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chartsheets/sheet1.xml" ContentType="application/vnd.openxmlformats-officedocument.spreadsheetml.chartsheet+xml"/>
  <Override PartName="/xl/chartsheets/sheet2.xml" ContentType="application/vnd.openxmlformats-officedocument.spreadsheetml.chartsheet+xml"/>
  <Override PartName="/xl/chartsheets/sheet3.xml" ContentType="application/vnd.openxmlformats-officedocument.spreadsheetml.chartsheet+xml"/>
  <Override PartName="/xl/chartsheets/sheet4.xml" ContentType="application/vnd.openxmlformats-officedocument.spreadsheetml.chartsheet+xml"/>
  <Override PartName="/xl/chartsheets/sheet5.xml" ContentType="application/vnd.openxmlformats-officedocument.spreadsheetml.chartsheet+xml"/>
  <Override PartName="/xl/chartsheets/sheet6.xml" ContentType="application/vnd.openxmlformats-officedocument.spreadsheetml.chartsheet+xml"/>
  <Override PartName="/xl/chartsheets/sheet7.xml" ContentType="application/vnd.openxmlformats-officedocument.spreadsheetml.chartsheet+xml"/>
  <Override PartName="/xl/chartsheets/sheet8.xml" ContentType="application/vnd.openxmlformats-officedocument.spreadsheetml.chartsheet+xml"/>
  <Override PartName="/xl/chartsheets/sheet9.xml" ContentType="application/vnd.openxmlformats-officedocument.spreadsheetml.chartsheet+xml"/>
  <Override PartName="/xl/chartsheets/sheet10.xml" ContentType="application/vnd.openxmlformats-officedocument.spreadsheetml.chartsheet+xml"/>
  <Override PartName="/xl/chartsheets/sheet11.xml" ContentType="application/vnd.openxmlformats-officedocument.spreadsheetml.chartsheet+xml"/>
  <Override PartName="/xl/chartsheets/sheet12.xml" ContentType="application/vnd.openxmlformats-officedocument.spreadsheetml.chartsheet+xml"/>
  <Override PartName="/xl/chartsheets/sheet13.xml" ContentType="application/vnd.openxmlformats-officedocument.spreadsheetml.chartsheet+xml"/>
  <Override PartName="/xl/chartsheets/sheet14.xml" ContentType="application/vnd.openxmlformats-officedocument.spreadsheetml.chartsheet+xml"/>
  <Override PartName="/xl/chartsheets/sheet15.xml" ContentType="application/vnd.openxmlformats-officedocument.spreadsheetml.chartsheet+xml"/>
  <Override PartName="/xl/chartsheets/sheet16.xml" ContentType="application/vnd.openxmlformats-officedocument.spreadsheetml.chartsheet+xml"/>
  <Override PartName="/xl/chartsheets/sheet17.xml" ContentType="application/vnd.openxmlformats-officedocument.spreadsheetml.chartsheet+xml"/>
  <Override PartName="/xl/chartsheets/sheet18.xml" ContentType="application/vnd.openxmlformats-officedocument.spreadsheetml.chartsheet+xml"/>
  <Override PartName="/xl/chartsheets/sheet19.xml" ContentType="application/vnd.openxmlformats-officedocument.spreadsheetml.chartsheet+xml"/>
  <Override PartName="/xl/chartsheets/sheet20.xml" ContentType="application/vnd.openxmlformats-officedocument.spreadsheetml.chartsheet+xml"/>
  <Override PartName="/xl/chartsheets/sheet21.xml" ContentType="application/vnd.openxmlformats-officedocument.spreadsheetml.chartsheet+xml"/>
  <Override PartName="/xl/chartsheets/sheet22.xml" ContentType="application/vnd.openxmlformats-officedocument.spreadsheetml.chartsheet+xml"/>
  <Override PartName="/xl/chartsheets/sheet23.xml" ContentType="application/vnd.openxmlformats-officedocument.spreadsheetml.chartsheet+xml"/>
  <Override PartName="/xl/chartsheets/sheet24.xml" ContentType="application/vnd.openxmlformats-officedocument.spreadsheetml.chartsheet+xml"/>
  <Override PartName="/xl/chartsheets/sheet25.xml" ContentType="application/vnd.openxmlformats-officedocument.spreadsheetml.chartsheet+xml"/>
  <Override PartName="/xl/chartsheets/sheet26.xml" ContentType="application/vnd.openxmlformats-officedocument.spreadsheetml.chartsheet+xml"/>
  <Override PartName="/xl/chartsheets/sheet27.xml" ContentType="application/vnd.openxmlformats-officedocument.spreadsheetml.chartsheet+xml"/>
  <Override PartName="/xl/chartsheets/sheet28.xml" ContentType="application/vnd.openxmlformats-officedocument.spreadsheetml.chartsheet+xml"/>
  <Override PartName="/xl/chartsheets/sheet29.xml" ContentType="application/vnd.openxmlformats-officedocument.spreadsheetml.chartsheet+xml"/>
  <Override PartName="/xl/chartsheets/sheet30.xml" ContentType="application/vnd.openxmlformats-officedocument.spreadsheetml.chartsheet+xml"/>
  <Override PartName="/xl/chartsheets/sheet31.xml" ContentType="application/vnd.openxmlformats-officedocument.spreadsheetml.chartsheet+xml"/>
  <Override PartName="/xl/chartsheets/sheet32.xml" ContentType="application/vnd.openxmlformats-officedocument.spreadsheetml.chartsheet+xml"/>
  <Override PartName="/xl/chartsheets/sheet33.xml" ContentType="application/vnd.openxmlformats-officedocument.spreadsheetml.chartsheet+xml"/>
  <Override PartName="/xl/chartsheets/sheet34.xml" ContentType="application/vnd.openxmlformats-officedocument.spreadsheetml.chartsheet+xml"/>
  <Override PartName="/xl/chartsheets/sheet35.xml" ContentType="application/vnd.openxmlformats-officedocument.spreadsheetml.chartsheet+xml"/>
  <Override PartName="/xl/chartsheets/sheet36.xml" ContentType="application/vnd.openxmlformats-officedocument.spreadsheetml.chartsheet+xml"/>
  <Override PartName="/xl/chartsheets/sheet37.xml" ContentType="application/vnd.openxmlformats-officedocument.spreadsheetml.chartsheet+xml"/>
  <Override PartName="/xl/chartsheets/sheet38.xml" ContentType="application/vnd.openxmlformats-officedocument.spreadsheetml.chartsheet+xml"/>
  <Override PartName="/xl/chartsheets/sheet39.xml" ContentType="application/vnd.openxmlformats-officedocument.spreadsheetml.chartsheet+xml"/>
  <Override PartName="/xl/chartsheets/sheet40.xml" ContentType="application/vnd.openxmlformats-officedocument.spreadsheetml.chartsheet+xml"/>
  <Override PartName="/xl/chartsheets/sheet41.xml" ContentType="application/vnd.openxmlformats-officedocument.spreadsheetml.chartsheet+xml"/>
  <Override PartName="/xl/chartsheets/sheet42.xml" ContentType="application/vnd.openxmlformats-officedocument.spreadsheetml.chartsheet+xml"/>
  <Override PartName="/xl/chartsheets/sheet43.xml" ContentType="application/vnd.openxmlformats-officedocument.spreadsheetml.chartsheet+xml"/>
  <Override PartName="/xl/chartsheets/sheet44.xml" ContentType="application/vnd.openxmlformats-officedocument.spreadsheetml.chartsheet+xml"/>
  <Override PartName="/xl/chartsheets/sheet45.xml" ContentType="application/vnd.openxmlformats-officedocument.spreadsheetml.chartsheet+xml"/>
  <Override PartName="/xl/chartsheets/sheet46.xml" ContentType="application/vnd.openxmlformats-officedocument.spreadsheetml.chartsheet+xml"/>
  <Override PartName="/xl/chartsheets/sheet47.xml" ContentType="application/vnd.openxmlformats-officedocument.spreadsheetml.chartsheet+xml"/>
  <Override PartName="/xl/chartsheets/sheet48.xml" ContentType="application/vnd.openxmlformats-officedocument.spreadsheetml.chartsheet+xml"/>
  <Override PartName="/xl/chartsheets/sheet49.xml" ContentType="application/vnd.openxmlformats-officedocument.spreadsheetml.chartsheet+xml"/>
  <Override PartName="/xl/chartsheets/sheet50.xml" ContentType="application/vnd.openxmlformats-officedocument.spreadsheetml.chartsheet+xml"/>
  <Override PartName="/xl/chartsheets/sheet51.xml" ContentType="application/vnd.openxmlformats-officedocument.spreadsheetml.chartsheet+xml"/>
  <Override PartName="/xl/chartsheets/sheet52.xml" ContentType="application/vnd.openxmlformats-officedocument.spreadsheetml.chartsheet+xml"/>
  <Override PartName="/xl/chartsheets/sheet53.xml" ContentType="application/vnd.openxmlformats-officedocument.spreadsheetml.chartsheet+xml"/>
  <Override PartName="/xl/chartsheets/sheet54.xml" ContentType="application/vnd.openxmlformats-officedocument.spreadsheetml.chartsheet+xml"/>
  <Override PartName="/xl/chartsheets/sheet55.xml" ContentType="application/vnd.openxmlformats-officedocument.spreadsheetml.chartsheet+xml"/>
  <Override PartName="/xl/chartsheets/sheet56.xml" ContentType="application/vnd.openxmlformats-officedocument.spreadsheetml.chartsheet+xml"/>
  <Override PartName="/xl/chartsheets/sheet57.xml" ContentType="application/vnd.openxmlformats-officedocument.spreadsheetml.chartsheet+xml"/>
  <Override PartName="/xl/chartsheets/sheet58.xml" ContentType="application/vnd.openxmlformats-officedocument.spreadsheetml.chartsheet+xml"/>
  <Override PartName="/xl/chartsheets/sheet59.xml" ContentType="application/vnd.openxmlformats-officedocument.spreadsheetml.chartsheet+xml"/>
  <Override PartName="/xl/chartsheets/sheet60.xml" ContentType="application/vnd.openxmlformats-officedocument.spreadsheetml.chartsheet+xml"/>
  <Override PartName="/xl/chartsheets/sheet61.xml" ContentType="application/vnd.openxmlformats-officedocument.spreadsheetml.chartsheet+xml"/>
  <Override PartName="/xl/chartsheets/sheet62.xml" ContentType="application/vnd.openxmlformats-officedocument.spreadsheetml.chartsheet+xml"/>
  <Override PartName="/xl/chartsheets/sheet63.xml" ContentType="application/vnd.openxmlformats-officedocument.spreadsheetml.chartsheet+xml"/>
  <Override PartName="/xl/chartsheets/sheet64.xml" ContentType="application/vnd.openxmlformats-officedocument.spreadsheetml.chartsheet+xml"/>
  <Override PartName="/xl/chartsheets/sheet65.xml" ContentType="application/vnd.openxmlformats-officedocument.spreadsheetml.chartsheet+xml"/>
  <Override PartName="/xl/chartsheets/sheet66.xml" ContentType="application/vnd.openxmlformats-officedocument.spreadsheetml.chartsheet+xml"/>
  <Override PartName="/xl/chartsheets/sheet67.xml" ContentType="application/vnd.openxmlformats-officedocument.spreadsheetml.chartsheet+xml"/>
  <Override PartName="/xl/chartsheets/sheet68.xml" ContentType="application/vnd.openxmlformats-officedocument.spreadsheetml.chartsheet+xml"/>
  <Override PartName="/xl/chartsheets/sheet69.xml" ContentType="application/vnd.openxmlformats-officedocument.spreadsheetml.chartsheet+xml"/>
  <Override PartName="/xl/chartsheets/sheet70.xml" ContentType="application/vnd.openxmlformats-officedocument.spreadsheetml.chartsheet+xml"/>
  <Override PartName="/xl/chartsheets/sheet71.xml" ContentType="application/vnd.openxmlformats-officedocument.spreadsheetml.chartsheet+xml"/>
  <Override PartName="/xl/chartsheets/sheet72.xml" ContentType="application/vnd.openxmlformats-officedocument.spreadsheetml.chartsheet+xml"/>
  <Override PartName="/xl/chartsheets/sheet73.xml" ContentType="application/vnd.openxmlformats-officedocument.spreadsheetml.chartsheet+xml"/>
  <Override PartName="/xl/chartsheets/sheet74.xml" ContentType="application/vnd.openxmlformats-officedocument.spreadsheetml.chartsheet+xml"/>
  <Override PartName="/xl/chartsheets/sheet75.xml" ContentType="application/vnd.openxmlformats-officedocument.spreadsheetml.chartsheet+xml"/>
  <Override PartName="/xl/chartsheets/sheet76.xml" ContentType="application/vnd.openxmlformats-officedocument.spreadsheetml.chart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ml.chartshapes+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3.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5.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1.xml" ContentType="application/vnd.openxmlformats-officedocument.drawing+xml"/>
  <Override PartName="/xl/charts/chart6.xml" ContentType="application/vnd.openxmlformats-officedocument.drawingml.chart+xml"/>
  <Override PartName="/xl/charts/style3.xml" ContentType="application/vnd.ms-office.chartstyle+xml"/>
  <Override PartName="/xl/charts/colors3.xml" ContentType="application/vnd.ms-office.chartcolorstyle+xml"/>
  <Override PartName="/xl/drawings/drawing12.xml" ContentType="application/vnd.openxmlformats-officedocument.drawing+xml"/>
  <Override PartName="/xl/charts/chart7.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3.xml" ContentType="application/vnd.openxmlformats-officedocument.drawing+xml"/>
  <Override PartName="/xl/charts/chart8.xml" ContentType="application/vnd.openxmlformats-officedocument.drawingml.chart+xml"/>
  <Override PartName="/xl/drawings/drawing14.xml" ContentType="application/vnd.openxmlformats-officedocument.drawingml.chartshapes+xml"/>
  <Override PartName="/xl/drawings/drawing15.xml" ContentType="application/vnd.openxmlformats-officedocument.drawing+xml"/>
  <Override PartName="/xl/charts/chart9.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10.xml" ContentType="application/vnd.openxmlformats-officedocument.drawingml.chart+xml"/>
  <Override PartName="/xl/drawings/drawing18.xml" ContentType="application/vnd.openxmlformats-officedocument.drawingml.chartshapes+xml"/>
  <Override PartName="/xl/drawings/drawing19.xml" ContentType="application/vnd.openxmlformats-officedocument.drawing+xml"/>
  <Override PartName="/xl/charts/chart11.xml" ContentType="application/vnd.openxmlformats-officedocument.drawingml.chart+xml"/>
  <Override PartName="/xl/drawings/drawing20.xml" ContentType="application/vnd.openxmlformats-officedocument.drawingml.chartshapes+xml"/>
  <Override PartName="/xl/drawings/drawing21.xml" ContentType="application/vnd.openxmlformats-officedocument.drawing+xml"/>
  <Override PartName="/xl/charts/chart12.xml" ContentType="application/vnd.openxmlformats-officedocument.drawingml.chart+xml"/>
  <Override PartName="/xl/drawings/drawing22.xml" ContentType="application/vnd.openxmlformats-officedocument.drawingml.chartshapes+xml"/>
  <Override PartName="/xl/drawings/drawing23.xml" ContentType="application/vnd.openxmlformats-officedocument.drawing+xml"/>
  <Override PartName="/xl/charts/chart13.xml" ContentType="application/vnd.openxmlformats-officedocument.drawingml.chart+xml"/>
  <Override PartName="/xl/charts/style5.xml" ContentType="application/vnd.ms-office.chartstyle+xml"/>
  <Override PartName="/xl/charts/colors5.xml" ContentType="application/vnd.ms-office.chartcolorstyle+xml"/>
  <Override PartName="/xl/drawings/drawing24.xml" ContentType="application/vnd.openxmlformats-officedocument.drawingml.chartshapes+xml"/>
  <Override PartName="/xl/drawings/drawing25.xml" ContentType="application/vnd.openxmlformats-officedocument.drawing+xml"/>
  <Override PartName="/xl/charts/chart14.xml" ContentType="application/vnd.openxmlformats-officedocument.drawingml.chart+xml"/>
  <Override PartName="/xl/drawings/drawing26.xml" ContentType="application/vnd.openxmlformats-officedocument.drawingml.chartshapes+xml"/>
  <Override PartName="/xl/drawings/drawing27.xml" ContentType="application/vnd.openxmlformats-officedocument.drawing+xml"/>
  <Override PartName="/xl/charts/chart15.xml" ContentType="application/vnd.openxmlformats-officedocument.drawingml.chart+xml"/>
  <Override PartName="/xl/drawings/drawing28.xml" ContentType="application/vnd.openxmlformats-officedocument.drawingml.chartshapes+xml"/>
  <Override PartName="/xl/drawings/drawing29.xml" ContentType="application/vnd.openxmlformats-officedocument.drawing+xml"/>
  <Override PartName="/xl/charts/chart1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30.xml" ContentType="application/vnd.openxmlformats-officedocument.drawing+xml"/>
  <Override PartName="/xl/charts/chart17.xml" ContentType="application/vnd.openxmlformats-officedocument.drawingml.chart+xml"/>
  <Override PartName="/xl/charts/style7.xml" ContentType="application/vnd.ms-office.chartstyle+xml"/>
  <Override PartName="/xl/charts/colors7.xml" ContentType="application/vnd.ms-office.chartcolorstyle+xml"/>
  <Override PartName="/xl/drawings/drawing31.xml" ContentType="application/vnd.openxmlformats-officedocument.drawingml.chartshapes+xml"/>
  <Override PartName="/xl/drawings/drawing32.xml" ContentType="application/vnd.openxmlformats-officedocument.drawing+xml"/>
  <Override PartName="/xl/charts/chart18.xml" ContentType="application/vnd.openxmlformats-officedocument.drawingml.chart+xml"/>
  <Override PartName="/xl/drawings/drawing33.xml" ContentType="application/vnd.openxmlformats-officedocument.drawingml.chartshapes+xml"/>
  <Override PartName="/xl/drawings/drawing34.xml" ContentType="application/vnd.openxmlformats-officedocument.drawing+xml"/>
  <Override PartName="/xl/charts/chart19.xml" ContentType="application/vnd.openxmlformats-officedocument.drawingml.chart+xml"/>
  <Override PartName="/xl/drawings/drawing35.xml" ContentType="application/vnd.openxmlformats-officedocument.drawingml.chartshapes+xml"/>
  <Override PartName="/xl/drawings/drawing36.xml" ContentType="application/vnd.openxmlformats-officedocument.drawing+xml"/>
  <Override PartName="/xl/charts/chart20.xml" ContentType="application/vnd.openxmlformats-officedocument.drawingml.chart+xml"/>
  <Override PartName="/xl/charts/style8.xml" ContentType="application/vnd.ms-office.chartstyle+xml"/>
  <Override PartName="/xl/charts/colors8.xml" ContentType="application/vnd.ms-office.chartcolorstyle+xml"/>
  <Override PartName="/xl/drawings/drawing37.xml" ContentType="application/vnd.openxmlformats-officedocument.drawing+xml"/>
  <Override PartName="/xl/charts/chart21.xml" ContentType="application/vnd.openxmlformats-officedocument.drawingml.chart+xml"/>
  <Override PartName="/xl/charts/style9.xml" ContentType="application/vnd.ms-office.chartstyle+xml"/>
  <Override PartName="/xl/charts/colors9.xml" ContentType="application/vnd.ms-office.chartcolorstyle+xml"/>
  <Override PartName="/xl/drawings/drawing38.xml" ContentType="application/vnd.openxmlformats-officedocument.drawingml.chartshapes+xml"/>
  <Override PartName="/xl/drawings/drawing39.xml" ContentType="application/vnd.openxmlformats-officedocument.drawing+xml"/>
  <Override PartName="/xl/charts/chart22.xml" ContentType="application/vnd.openxmlformats-officedocument.drawingml.chart+xml"/>
  <Override PartName="/xl/drawings/drawing40.xml" ContentType="application/vnd.openxmlformats-officedocument.drawingml.chartshapes+xml"/>
  <Override PartName="/xl/drawings/drawing41.xml" ContentType="application/vnd.openxmlformats-officedocument.drawing+xml"/>
  <Override PartName="/xl/charts/chart23.xml" ContentType="application/vnd.openxmlformats-officedocument.drawingml.chart+xml"/>
  <Override PartName="/xl/drawings/drawing42.xml" ContentType="application/vnd.openxmlformats-officedocument.drawingml.chartshapes+xml"/>
  <Override PartName="/xl/drawings/drawing43.xml" ContentType="application/vnd.openxmlformats-officedocument.drawing+xml"/>
  <Override PartName="/xl/charts/chart24.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44.xml" ContentType="application/vnd.openxmlformats-officedocument.drawing+xml"/>
  <Override PartName="/xl/charts/chart25.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45.xml" ContentType="application/vnd.openxmlformats-officedocument.drawingml.chartshapes+xml"/>
  <Override PartName="/xl/drawings/drawing46.xml" ContentType="application/vnd.openxmlformats-officedocument.drawing+xml"/>
  <Override PartName="/xl/charts/chart26.xml" ContentType="application/vnd.openxmlformats-officedocument.drawingml.chart+xml"/>
  <Override PartName="/xl/drawings/drawing47.xml" ContentType="application/vnd.openxmlformats-officedocument.drawingml.chartshapes+xml"/>
  <Override PartName="/xl/drawings/drawing48.xml" ContentType="application/vnd.openxmlformats-officedocument.drawing+xml"/>
  <Override PartName="/xl/charts/chart27.xml" ContentType="application/vnd.openxmlformats-officedocument.drawingml.chart+xml"/>
  <Override PartName="/xl/drawings/drawing49.xml" ContentType="application/vnd.openxmlformats-officedocument.drawingml.chartshapes+xml"/>
  <Override PartName="/xl/drawings/drawing50.xml" ContentType="application/vnd.openxmlformats-officedocument.drawing+xml"/>
  <Override PartName="/xl/charts/chart28.xml" ContentType="application/vnd.openxmlformats-officedocument.drawingml.chart+xml"/>
  <Override PartName="/xl/charts/style12.xml" ContentType="application/vnd.ms-office.chartstyle+xml"/>
  <Override PartName="/xl/charts/colors12.xml" ContentType="application/vnd.ms-office.chartcolorstyle+xml"/>
  <Override PartName="/xl/drawings/drawing51.xml" ContentType="application/vnd.openxmlformats-officedocument.drawing+xml"/>
  <Override PartName="/xl/charts/chart29.xml" ContentType="application/vnd.openxmlformats-officedocument.drawingml.chart+xml"/>
  <Override PartName="/xl/charts/style13.xml" ContentType="application/vnd.ms-office.chartstyle+xml"/>
  <Override PartName="/xl/charts/colors13.xml" ContentType="application/vnd.ms-office.chartcolorstyle+xml"/>
  <Override PartName="/xl/drawings/drawing52.xml" ContentType="application/vnd.openxmlformats-officedocument.drawingml.chartshapes+xml"/>
  <Override PartName="/xl/drawings/drawing53.xml" ContentType="application/vnd.openxmlformats-officedocument.drawing+xml"/>
  <Override PartName="/xl/charts/chart30.xml" ContentType="application/vnd.openxmlformats-officedocument.drawingml.chart+xml"/>
  <Override PartName="/xl/drawings/drawing54.xml" ContentType="application/vnd.openxmlformats-officedocument.drawingml.chartshapes+xml"/>
  <Override PartName="/xl/drawings/drawing55.xml" ContentType="application/vnd.openxmlformats-officedocument.drawing+xml"/>
  <Override PartName="/xl/charts/chart31.xml" ContentType="application/vnd.openxmlformats-officedocument.drawingml.chart+xml"/>
  <Override PartName="/xl/drawings/drawing56.xml" ContentType="application/vnd.openxmlformats-officedocument.drawingml.chartshapes+xml"/>
  <Override PartName="/xl/drawings/drawing57.xml" ContentType="application/vnd.openxmlformats-officedocument.drawing+xml"/>
  <Override PartName="/xl/charts/chart32.xml" ContentType="application/vnd.openxmlformats-officedocument.drawingml.chart+xml"/>
  <Override PartName="/xl/charts/style14.xml" ContentType="application/vnd.ms-office.chartstyle+xml"/>
  <Override PartName="/xl/charts/colors14.xml" ContentType="application/vnd.ms-office.chartcolorstyle+xml"/>
  <Override PartName="/xl/drawings/drawing58.xml" ContentType="application/vnd.openxmlformats-officedocument.drawing+xml"/>
  <Override PartName="/xl/charts/chart33.xml" ContentType="application/vnd.openxmlformats-officedocument.drawingml.chart+xml"/>
  <Override PartName="/xl/charts/style15.xml" ContentType="application/vnd.ms-office.chartstyle+xml"/>
  <Override PartName="/xl/charts/colors15.xml" ContentType="application/vnd.ms-office.chartcolorstyle+xml"/>
  <Override PartName="/xl/drawings/drawing59.xml" ContentType="application/vnd.openxmlformats-officedocument.drawingml.chartshapes+xml"/>
  <Override PartName="/xl/drawings/drawing60.xml" ContentType="application/vnd.openxmlformats-officedocument.drawing+xml"/>
  <Override PartName="/xl/charts/chart34.xml" ContentType="application/vnd.openxmlformats-officedocument.drawingml.chart+xml"/>
  <Override PartName="/xl/drawings/drawing61.xml" ContentType="application/vnd.openxmlformats-officedocument.drawingml.chartshapes+xml"/>
  <Override PartName="/xl/drawings/drawing62.xml" ContentType="application/vnd.openxmlformats-officedocument.drawing+xml"/>
  <Override PartName="/xl/charts/chart35.xml" ContentType="application/vnd.openxmlformats-officedocument.drawingml.chart+xml"/>
  <Override PartName="/xl/drawings/drawing63.xml" ContentType="application/vnd.openxmlformats-officedocument.drawingml.chartshapes+xml"/>
  <Override PartName="/xl/drawings/drawing64.xml" ContentType="application/vnd.openxmlformats-officedocument.drawing+xml"/>
  <Override PartName="/xl/charts/chart36.xml" ContentType="application/vnd.openxmlformats-officedocument.drawingml.chart+xml"/>
  <Override PartName="/xl/charts/style16.xml" ContentType="application/vnd.ms-office.chartstyle+xml"/>
  <Override PartName="/xl/charts/colors16.xml" ContentType="application/vnd.ms-office.chartcolorstyle+xml"/>
  <Override PartName="/xl/drawings/drawing65.xml" ContentType="application/vnd.openxmlformats-officedocument.drawing+xml"/>
  <Override PartName="/xl/charts/chart37.xml" ContentType="application/vnd.openxmlformats-officedocument.drawingml.chart+xml"/>
  <Override PartName="/xl/charts/style17.xml" ContentType="application/vnd.ms-office.chartstyle+xml"/>
  <Override PartName="/xl/charts/colors17.xml" ContentType="application/vnd.ms-office.chartcolorstyle+xml"/>
  <Override PartName="/xl/drawings/drawing66.xml" ContentType="application/vnd.openxmlformats-officedocument.drawingml.chartshapes+xml"/>
  <Override PartName="/xl/drawings/drawing67.xml" ContentType="application/vnd.openxmlformats-officedocument.drawing+xml"/>
  <Override PartName="/xl/charts/chart38.xml" ContentType="application/vnd.openxmlformats-officedocument.drawingml.chart+xml"/>
  <Override PartName="/xl/drawings/drawing68.xml" ContentType="application/vnd.openxmlformats-officedocument.drawingml.chartshapes+xml"/>
  <Override PartName="/xl/drawings/drawing69.xml" ContentType="application/vnd.openxmlformats-officedocument.drawing+xml"/>
  <Override PartName="/xl/charts/chart39.xml" ContentType="application/vnd.openxmlformats-officedocument.drawingml.chart+xml"/>
  <Override PartName="/xl/drawings/drawing70.xml" ContentType="application/vnd.openxmlformats-officedocument.drawingml.chartshapes+xml"/>
  <Override PartName="/xl/drawings/drawing71.xml" ContentType="application/vnd.openxmlformats-officedocument.drawing+xml"/>
  <Override PartName="/xl/charts/chart40.xml" ContentType="application/vnd.openxmlformats-officedocument.drawingml.chart+xml"/>
  <Override PartName="/xl/charts/style18.xml" ContentType="application/vnd.ms-office.chartstyle+xml"/>
  <Override PartName="/xl/charts/colors18.xml" ContentType="application/vnd.ms-office.chartcolorstyle+xml"/>
  <Override PartName="/xl/drawings/drawing72.xml" ContentType="application/vnd.openxmlformats-officedocument.drawing+xml"/>
  <Override PartName="/xl/charts/chart41.xml" ContentType="application/vnd.openxmlformats-officedocument.drawingml.chart+xml"/>
  <Override PartName="/xl/charts/style19.xml" ContentType="application/vnd.ms-office.chartstyle+xml"/>
  <Override PartName="/xl/charts/colors19.xml" ContentType="application/vnd.ms-office.chartcolorstyle+xml"/>
  <Override PartName="/xl/drawings/drawing73.xml" ContentType="application/vnd.openxmlformats-officedocument.drawingml.chartshapes+xml"/>
  <Override PartName="/xl/drawings/drawing74.xml" ContentType="application/vnd.openxmlformats-officedocument.drawing+xml"/>
  <Override PartName="/xl/charts/chart42.xml" ContentType="application/vnd.openxmlformats-officedocument.drawingml.chart+xml"/>
  <Override PartName="/xl/drawings/drawing75.xml" ContentType="application/vnd.openxmlformats-officedocument.drawingml.chartshapes+xml"/>
  <Override PartName="/xl/drawings/drawing76.xml" ContentType="application/vnd.openxmlformats-officedocument.drawing+xml"/>
  <Override PartName="/xl/charts/chart43.xml" ContentType="application/vnd.openxmlformats-officedocument.drawingml.chart+xml"/>
  <Override PartName="/xl/drawings/drawing77.xml" ContentType="application/vnd.openxmlformats-officedocument.drawingml.chartshapes+xml"/>
  <Override PartName="/xl/drawings/drawing78.xml" ContentType="application/vnd.openxmlformats-officedocument.drawing+xml"/>
  <Override PartName="/xl/charts/chart44.xml" ContentType="application/vnd.openxmlformats-officedocument.drawingml.chart+xml"/>
  <Override PartName="/xl/charts/style20.xml" ContentType="application/vnd.ms-office.chartstyle+xml"/>
  <Override PartName="/xl/charts/colors20.xml" ContentType="application/vnd.ms-office.chartcolorstyle+xml"/>
  <Override PartName="/xl/drawings/drawing79.xml" ContentType="application/vnd.openxmlformats-officedocument.drawing+xml"/>
  <Override PartName="/xl/charts/chart45.xml" ContentType="application/vnd.openxmlformats-officedocument.drawingml.chart+xml"/>
  <Override PartName="/xl/charts/style21.xml" ContentType="application/vnd.ms-office.chartstyle+xml"/>
  <Override PartName="/xl/charts/colors21.xml" ContentType="application/vnd.ms-office.chartcolorstyle+xml"/>
  <Override PartName="/xl/drawings/drawing80.xml" ContentType="application/vnd.openxmlformats-officedocument.drawingml.chartshapes+xml"/>
  <Override PartName="/xl/drawings/drawing81.xml" ContentType="application/vnd.openxmlformats-officedocument.drawing+xml"/>
  <Override PartName="/xl/charts/chart46.xml" ContentType="application/vnd.openxmlformats-officedocument.drawingml.chart+xml"/>
  <Override PartName="/xl/drawings/drawing82.xml" ContentType="application/vnd.openxmlformats-officedocument.drawingml.chartshapes+xml"/>
  <Override PartName="/xl/drawings/drawing83.xml" ContentType="application/vnd.openxmlformats-officedocument.drawing+xml"/>
  <Override PartName="/xl/charts/chart47.xml" ContentType="application/vnd.openxmlformats-officedocument.drawingml.chart+xml"/>
  <Override PartName="/xl/drawings/drawing84.xml" ContentType="application/vnd.openxmlformats-officedocument.drawingml.chartshapes+xml"/>
  <Override PartName="/xl/drawings/drawing85.xml" ContentType="application/vnd.openxmlformats-officedocument.drawing+xml"/>
  <Override PartName="/xl/charts/chart48.xml" ContentType="application/vnd.openxmlformats-officedocument.drawingml.chart+xml"/>
  <Override PartName="/xl/charts/style22.xml" ContentType="application/vnd.ms-office.chartstyle+xml"/>
  <Override PartName="/xl/charts/colors22.xml" ContentType="application/vnd.ms-office.chartcolorstyle+xml"/>
  <Override PartName="/xl/drawings/drawing86.xml" ContentType="application/vnd.openxmlformats-officedocument.drawing+xml"/>
  <Override PartName="/xl/charts/chart49.xml" ContentType="application/vnd.openxmlformats-officedocument.drawingml.chart+xml"/>
  <Override PartName="/xl/charts/style23.xml" ContentType="application/vnd.ms-office.chartstyle+xml"/>
  <Override PartName="/xl/charts/colors23.xml" ContentType="application/vnd.ms-office.chartcolorstyle+xml"/>
  <Override PartName="/xl/drawings/drawing87.xml" ContentType="application/vnd.openxmlformats-officedocument.drawingml.chartshapes+xml"/>
  <Override PartName="/xl/drawings/drawing88.xml" ContentType="application/vnd.openxmlformats-officedocument.drawing+xml"/>
  <Override PartName="/xl/charts/chart50.xml" ContentType="application/vnd.openxmlformats-officedocument.drawingml.chart+xml"/>
  <Override PartName="/xl/drawings/drawing89.xml" ContentType="application/vnd.openxmlformats-officedocument.drawingml.chartshapes+xml"/>
  <Override PartName="/xl/drawings/drawing90.xml" ContentType="application/vnd.openxmlformats-officedocument.drawing+xml"/>
  <Override PartName="/xl/charts/chart51.xml" ContentType="application/vnd.openxmlformats-officedocument.drawingml.chart+xml"/>
  <Override PartName="/xl/drawings/drawing91.xml" ContentType="application/vnd.openxmlformats-officedocument.drawingml.chartshapes+xml"/>
  <Override PartName="/xl/drawings/drawing92.xml" ContentType="application/vnd.openxmlformats-officedocument.drawing+xml"/>
  <Override PartName="/xl/charts/chart52.xml" ContentType="application/vnd.openxmlformats-officedocument.drawingml.chart+xml"/>
  <Override PartName="/xl/charts/style24.xml" ContentType="application/vnd.ms-office.chartstyle+xml"/>
  <Override PartName="/xl/charts/colors24.xml" ContentType="application/vnd.ms-office.chartcolorstyle+xml"/>
  <Override PartName="/xl/drawings/drawing93.xml" ContentType="application/vnd.openxmlformats-officedocument.drawing+xml"/>
  <Override PartName="/xl/charts/chart53.xml" ContentType="application/vnd.openxmlformats-officedocument.drawingml.chart+xml"/>
  <Override PartName="/xl/charts/style25.xml" ContentType="application/vnd.ms-office.chartstyle+xml"/>
  <Override PartName="/xl/charts/colors25.xml" ContentType="application/vnd.ms-office.chartcolorstyle+xml"/>
  <Override PartName="/xl/drawings/drawing94.xml" ContentType="application/vnd.openxmlformats-officedocument.drawingml.chartshapes+xml"/>
  <Override PartName="/xl/drawings/drawing95.xml" ContentType="application/vnd.openxmlformats-officedocument.drawing+xml"/>
  <Override PartName="/xl/charts/chart54.xml" ContentType="application/vnd.openxmlformats-officedocument.drawingml.chart+xml"/>
  <Override PartName="/xl/drawings/drawing96.xml" ContentType="application/vnd.openxmlformats-officedocument.drawingml.chartshapes+xml"/>
  <Override PartName="/xl/drawings/drawing97.xml" ContentType="application/vnd.openxmlformats-officedocument.drawing+xml"/>
  <Override PartName="/xl/charts/chart55.xml" ContentType="application/vnd.openxmlformats-officedocument.drawingml.chart+xml"/>
  <Override PartName="/xl/drawings/drawing98.xml" ContentType="application/vnd.openxmlformats-officedocument.drawingml.chartshapes+xml"/>
  <Override PartName="/xl/drawings/drawing99.xml" ContentType="application/vnd.openxmlformats-officedocument.drawing+xml"/>
  <Override PartName="/xl/charts/chart56.xml" ContentType="application/vnd.openxmlformats-officedocument.drawingml.chart+xml"/>
  <Override PartName="/xl/charts/style26.xml" ContentType="application/vnd.ms-office.chartstyle+xml"/>
  <Override PartName="/xl/charts/colors26.xml" ContentType="application/vnd.ms-office.chartcolorstyle+xml"/>
  <Override PartName="/xl/drawings/drawing100.xml" ContentType="application/vnd.openxmlformats-officedocument.drawing+xml"/>
  <Override PartName="/xl/charts/chart57.xml" ContentType="application/vnd.openxmlformats-officedocument.drawingml.chart+xml"/>
  <Override PartName="/xl/charts/style27.xml" ContentType="application/vnd.ms-office.chartstyle+xml"/>
  <Override PartName="/xl/charts/colors27.xml" ContentType="application/vnd.ms-office.chartcolorstyle+xml"/>
  <Override PartName="/xl/drawings/drawing101.xml" ContentType="application/vnd.openxmlformats-officedocument.drawingml.chartshapes+xml"/>
  <Override PartName="/xl/drawings/drawing102.xml" ContentType="application/vnd.openxmlformats-officedocument.drawing+xml"/>
  <Override PartName="/xl/charts/chart58.xml" ContentType="application/vnd.openxmlformats-officedocument.drawingml.chart+xml"/>
  <Override PartName="/xl/drawings/drawing103.xml" ContentType="application/vnd.openxmlformats-officedocument.drawingml.chartshapes+xml"/>
  <Override PartName="/xl/drawings/drawing104.xml" ContentType="application/vnd.openxmlformats-officedocument.drawing+xml"/>
  <Override PartName="/xl/charts/chart59.xml" ContentType="application/vnd.openxmlformats-officedocument.drawingml.chart+xml"/>
  <Override PartName="/xl/drawings/drawing105.xml" ContentType="application/vnd.openxmlformats-officedocument.drawingml.chartshapes+xml"/>
  <Override PartName="/xl/drawings/drawing106.xml" ContentType="application/vnd.openxmlformats-officedocument.drawing+xml"/>
  <Override PartName="/xl/charts/chart60.xml" ContentType="application/vnd.openxmlformats-officedocument.drawingml.chart+xml"/>
  <Override PartName="/xl/charts/style28.xml" ContentType="application/vnd.ms-office.chartstyle+xml"/>
  <Override PartName="/xl/charts/colors28.xml" ContentType="application/vnd.ms-office.chartcolorstyle+xml"/>
  <Override PartName="/xl/drawings/drawing107.xml" ContentType="application/vnd.openxmlformats-officedocument.drawing+xml"/>
  <Override PartName="/xl/charts/chart61.xml" ContentType="application/vnd.openxmlformats-officedocument.drawingml.chart+xml"/>
  <Override PartName="/xl/charts/style29.xml" ContentType="application/vnd.ms-office.chartstyle+xml"/>
  <Override PartName="/xl/charts/colors29.xml" ContentType="application/vnd.ms-office.chartcolorstyle+xml"/>
  <Override PartName="/xl/drawings/drawing108.xml" ContentType="application/vnd.openxmlformats-officedocument.drawingml.chartshapes+xml"/>
  <Override PartName="/xl/drawings/drawing109.xml" ContentType="application/vnd.openxmlformats-officedocument.drawing+xml"/>
  <Override PartName="/xl/charts/chart62.xml" ContentType="application/vnd.openxmlformats-officedocument.drawingml.chart+xml"/>
  <Override PartName="/xl/drawings/drawing110.xml" ContentType="application/vnd.openxmlformats-officedocument.drawingml.chartshapes+xml"/>
  <Override PartName="/xl/drawings/drawing111.xml" ContentType="application/vnd.openxmlformats-officedocument.drawing+xml"/>
  <Override PartName="/xl/charts/chart63.xml" ContentType="application/vnd.openxmlformats-officedocument.drawingml.chart+xml"/>
  <Override PartName="/xl/drawings/drawing112.xml" ContentType="application/vnd.openxmlformats-officedocument.drawingml.chartshapes+xml"/>
  <Override PartName="/xl/drawings/drawing113.xml" ContentType="application/vnd.openxmlformats-officedocument.drawing+xml"/>
  <Override PartName="/xl/charts/chart64.xml" ContentType="application/vnd.openxmlformats-officedocument.drawingml.chart+xml"/>
  <Override PartName="/xl/charts/style30.xml" ContentType="application/vnd.ms-office.chartstyle+xml"/>
  <Override PartName="/xl/charts/colors30.xml" ContentType="application/vnd.ms-office.chartcolorstyle+xml"/>
  <Override PartName="/xl/drawings/drawing114.xml" ContentType="application/vnd.openxmlformats-officedocument.drawing+xml"/>
  <Override PartName="/xl/charts/chart65.xml" ContentType="application/vnd.openxmlformats-officedocument.drawingml.chart+xml"/>
  <Override PartName="/xl/charts/style31.xml" ContentType="application/vnd.ms-office.chartstyle+xml"/>
  <Override PartName="/xl/charts/colors31.xml" ContentType="application/vnd.ms-office.chartcolorstyle+xml"/>
  <Override PartName="/xl/drawings/drawing115.xml" ContentType="application/vnd.openxmlformats-officedocument.drawingml.chartshapes+xml"/>
  <Override PartName="/xl/drawings/drawing116.xml" ContentType="application/vnd.openxmlformats-officedocument.drawing+xml"/>
  <Override PartName="/xl/charts/chart66.xml" ContentType="application/vnd.openxmlformats-officedocument.drawingml.chart+xml"/>
  <Override PartName="/xl/drawings/drawing117.xml" ContentType="application/vnd.openxmlformats-officedocument.drawingml.chartshapes+xml"/>
  <Override PartName="/xl/drawings/drawing118.xml" ContentType="application/vnd.openxmlformats-officedocument.drawing+xml"/>
  <Override PartName="/xl/charts/chart67.xml" ContentType="application/vnd.openxmlformats-officedocument.drawingml.chart+xml"/>
  <Override PartName="/xl/drawings/drawing119.xml" ContentType="application/vnd.openxmlformats-officedocument.drawingml.chartshapes+xml"/>
  <Override PartName="/xl/drawings/drawing120.xml" ContentType="application/vnd.openxmlformats-officedocument.drawing+xml"/>
  <Override PartName="/xl/charts/chart68.xml" ContentType="application/vnd.openxmlformats-officedocument.drawingml.chart+xml"/>
  <Override PartName="/xl/charts/style32.xml" ContentType="application/vnd.ms-office.chartstyle+xml"/>
  <Override PartName="/xl/charts/colors32.xml" ContentType="application/vnd.ms-office.chartcolorstyle+xml"/>
  <Override PartName="/xl/drawings/drawing121.xml" ContentType="application/vnd.openxmlformats-officedocument.drawing+xml"/>
  <Override PartName="/xl/charts/chart69.xml" ContentType="application/vnd.openxmlformats-officedocument.drawingml.chart+xml"/>
  <Override PartName="/xl/charts/style33.xml" ContentType="application/vnd.ms-office.chartstyle+xml"/>
  <Override PartName="/xl/charts/colors33.xml" ContentType="application/vnd.ms-office.chartcolorstyle+xml"/>
  <Override PartName="/xl/drawings/drawing122.xml" ContentType="application/vnd.openxmlformats-officedocument.drawingml.chartshapes+xml"/>
  <Override PartName="/xl/drawings/drawing123.xml" ContentType="application/vnd.openxmlformats-officedocument.drawing+xml"/>
  <Override PartName="/xl/charts/chart70.xml" ContentType="application/vnd.openxmlformats-officedocument.drawingml.chart+xml"/>
  <Override PartName="/xl/drawings/drawing124.xml" ContentType="application/vnd.openxmlformats-officedocument.drawingml.chartshapes+xml"/>
  <Override PartName="/xl/drawings/drawing125.xml" ContentType="application/vnd.openxmlformats-officedocument.drawing+xml"/>
  <Override PartName="/xl/charts/chart71.xml" ContentType="application/vnd.openxmlformats-officedocument.drawingml.chart+xml"/>
  <Override PartName="/xl/drawings/drawing126.xml" ContentType="application/vnd.openxmlformats-officedocument.drawingml.chartshapes+xml"/>
  <Override PartName="/xl/drawings/drawing127.xml" ContentType="application/vnd.openxmlformats-officedocument.drawing+xml"/>
  <Override PartName="/xl/charts/chart72.xml" ContentType="application/vnd.openxmlformats-officedocument.drawingml.chart+xml"/>
  <Override PartName="/xl/charts/style34.xml" ContentType="application/vnd.ms-office.chartstyle+xml"/>
  <Override PartName="/xl/charts/colors34.xml" ContentType="application/vnd.ms-office.chartcolorstyle+xml"/>
  <Override PartName="/xl/drawings/drawing128.xml" ContentType="application/vnd.openxmlformats-officedocument.drawing+xml"/>
  <Override PartName="/xl/charts/chart73.xml" ContentType="application/vnd.openxmlformats-officedocument.drawingml.chart+xml"/>
  <Override PartName="/xl/charts/style35.xml" ContentType="application/vnd.ms-office.chartstyle+xml"/>
  <Override PartName="/xl/charts/colors35.xml" ContentType="application/vnd.ms-office.chartcolorstyle+xml"/>
  <Override PartName="/xl/drawings/drawing129.xml" ContentType="application/vnd.openxmlformats-officedocument.drawingml.chartshapes+xml"/>
  <Override PartName="/xl/drawings/drawing130.xml" ContentType="application/vnd.openxmlformats-officedocument.drawing+xml"/>
  <Override PartName="/xl/charts/chart74.xml" ContentType="application/vnd.openxmlformats-officedocument.drawingml.chart+xml"/>
  <Override PartName="/xl/drawings/drawing131.xml" ContentType="application/vnd.openxmlformats-officedocument.drawingml.chartshapes+xml"/>
  <Override PartName="/xl/drawings/drawing132.xml" ContentType="application/vnd.openxmlformats-officedocument.drawing+xml"/>
  <Override PartName="/xl/charts/chart75.xml" ContentType="application/vnd.openxmlformats-officedocument.drawingml.chart+xml"/>
  <Override PartName="/xl/drawings/drawing133.xml" ContentType="application/vnd.openxmlformats-officedocument.drawingml.chartshapes+xml"/>
  <Override PartName="/xl/drawings/drawing134.xml" ContentType="application/vnd.openxmlformats-officedocument.drawing+xml"/>
  <Override PartName="/xl/charts/chart76.xml" ContentType="application/vnd.openxmlformats-officedocument.drawingml.chart+xml"/>
  <Override PartName="/xl/charts/style36.xml" ContentType="application/vnd.ms-office.chartstyle+xml"/>
  <Override PartName="/xl/charts/colors36.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924"/>
  <workbookPr autoCompressPictures="0"/>
  <mc:AlternateContent xmlns:mc="http://schemas.openxmlformats.org/markup-compatibility/2006">
    <mc:Choice Requires="x15">
      <x15ac:absPath xmlns:x15ac="http://schemas.microsoft.com/office/spreadsheetml/2010/11/ac" url="https://d.docs.live.net/c4f802830fc74a5b/Alice QUANTONOMICS/"/>
    </mc:Choice>
  </mc:AlternateContent>
  <xr:revisionPtr revIDLastSave="68" documentId="13_ncr:1_{5D87F40E-407C-4252-9BE5-CF59E30BBAEE}" xr6:coauthVersionLast="47" xr6:coauthVersionMax="47" xr10:uidLastSave="{B82F72D9-CA65-4234-B4F5-A9F3CA4CCD00}"/>
  <bookViews>
    <workbookView xWindow="17100" yWindow="0" windowWidth="17400" windowHeight="20985" tabRatio="882" activeTab="1" xr2:uid="{00000000-000D-0000-FFFF-FFFF00000000}"/>
  </bookViews>
  <sheets>
    <sheet name="ReadMe" sheetId="147" r:id="rId1"/>
    <sheet name="Labels &amp; Codes" sheetId="23" r:id="rId2"/>
    <sheet name="1.Shazam DNSP&amp;State" sheetId="44" r:id="rId3"/>
    <sheet name="2.Shazam-pooled" sheetId="51" r:id="rId4"/>
    <sheet name="3.Shazam State-pooled" sheetId="79" r:id="rId5"/>
    <sheet name="4.Shazam-Reg-Trends" sheetId="143" r:id="rId6"/>
    <sheet name="5.Stata-DNSP&amp;State" sheetId="70" r:id="rId7"/>
    <sheet name="6.Stata-pooled" sheetId="71" r:id="rId8"/>
    <sheet name="7. Stata - Weights" sheetId="148" r:id="rId9"/>
    <sheet name="Index Tables check" sheetId="144" r:id="rId10"/>
    <sheet name="I&amp;O Tables checks" sheetId="145" r:id="rId11"/>
    <sheet name="Contrib. checks" sheetId="146" r:id="rId12"/>
    <sheet name="Index Tables" sheetId="15" r:id="rId13"/>
    <sheet name="Individ-I&amp;O Tables" sheetId="142" r:id="rId14"/>
    <sheet name="Growth Contrib." sheetId="141" r:id="rId15"/>
    <sheet name="Ranking Contrib." sheetId="76" r:id="rId16"/>
    <sheet name="Growth Rates Tables" sheetId="69" r:id="rId17"/>
    <sheet name="Appendix A Tables - Weights" sheetId="149" r:id="rId18"/>
    <sheet name="Appendix B Table" sheetId="140" r:id="rId19"/>
    <sheet name="Fig2.1-Industry TFP" sheetId="45" r:id="rId20"/>
    <sheet name="Fig2.2-Industry PFP" sheetId="50" r:id="rId21"/>
    <sheet name="Fig2.3-Individual Outputs" sheetId="39" r:id="rId22"/>
    <sheet name="Fig2.4-Individual Inputs" sheetId="49" r:id="rId23"/>
    <sheet name="Fig2.5-Contrib-IND" sheetId="72" r:id="rId24"/>
    <sheet name="Fig2.6-Contrib-IND2" sheetId="73" r:id="rId25"/>
    <sheet name="Fig2.7-Contrib-IND3" sheetId="74" r:id="rId26"/>
    <sheet name="Fig3.1-MTFP" sheetId="17" r:id="rId27"/>
    <sheet name="Fig3.2-Opex PFP" sheetId="77" r:id="rId28"/>
    <sheet name="Fig3.3-Capital PFP" sheetId="78" r:id="rId29"/>
    <sheet name="Fig5.1-MTFP-States" sheetId="81" r:id="rId30"/>
    <sheet name="Fig5.2-Opex MPFP-States" sheetId="82" r:id="rId31"/>
    <sheet name="Fig5.3-ACT TFP" sheetId="83" r:id="rId32"/>
    <sheet name="Fig5.4-ACT Outputs" sheetId="84" r:id="rId33"/>
    <sheet name="Fig5.5-ACT Inputs" sheetId="85" r:id="rId34"/>
    <sheet name="Fig5.6-Contrib-ACT" sheetId="86" r:id="rId35"/>
    <sheet name="Fig5.7-NSW TFP" sheetId="87" r:id="rId36"/>
    <sheet name="Fig5.8-NSW Outputs" sheetId="88" r:id="rId37"/>
    <sheet name="Fig5.9-NSW Inputs" sheetId="89" r:id="rId38"/>
    <sheet name="Fig5.10-Contrib-NSW" sheetId="90" r:id="rId39"/>
    <sheet name="Fig5.11-VIC TFP" sheetId="91" r:id="rId40"/>
    <sheet name="Fig5.12-VIC Outputs" sheetId="95" r:id="rId41"/>
    <sheet name="Fig5.13-VIC Inputs" sheetId="99" r:id="rId42"/>
    <sheet name="Fig5.14-Contrib-VIC" sheetId="103" r:id="rId43"/>
    <sheet name="Fig5.15-QLD TFP" sheetId="92" r:id="rId44"/>
    <sheet name="Fig5.16-QLD Outputs" sheetId="96" r:id="rId45"/>
    <sheet name="Fig5.17-QLD Inputs" sheetId="100" r:id="rId46"/>
    <sheet name="Fig5.18-Contrib-QLD" sheetId="104" r:id="rId47"/>
    <sheet name="Fig5.19-SA TFP" sheetId="93" r:id="rId48"/>
    <sheet name="Fig5.20-SA Outputs" sheetId="97" r:id="rId49"/>
    <sheet name="Fig5.21-SA Inputs" sheetId="101" r:id="rId50"/>
    <sheet name="Fig5.22-Contrib-SA" sheetId="105" r:id="rId51"/>
    <sheet name="Fig5.23-TAS TFP" sheetId="94" r:id="rId52"/>
    <sheet name="Fig5.24-TAS Outputs" sheetId="98" r:id="rId53"/>
    <sheet name="Fig5.25-TAS Inputs" sheetId="102" r:id="rId54"/>
    <sheet name="Fig5.26-Contrib-TAS" sheetId="106" r:id="rId55"/>
    <sheet name="Fig6.1-AGD TFP" sheetId="54" r:id="rId56"/>
    <sheet name="Fig6.2-AGD Outputs" sheetId="55" r:id="rId57"/>
    <sheet name="Fig6.3-AGD Inputs" sheetId="57" r:id="rId58"/>
    <sheet name="Fig6.4-Contrib-AGD" sheetId="130" r:id="rId59"/>
    <sheet name="Fig6.5-CIT TFP" sheetId="58" r:id="rId60"/>
    <sheet name="Fig6.6-CIT Outputs" sheetId="112" r:id="rId61"/>
    <sheet name="Fig6.7-CIT Inputs" sheetId="121" r:id="rId62"/>
    <sheet name="Fig6.8-Contrib-CIT" sheetId="131" r:id="rId63"/>
    <sheet name="Fig6.9-END TFP " sheetId="60" r:id="rId64"/>
    <sheet name="Fig6.10-END Outputs" sheetId="113" r:id="rId65"/>
    <sheet name="Fig6.11-END Inputs" sheetId="122" r:id="rId66"/>
    <sheet name="Fig6.12-Contrib-END" sheetId="132" r:id="rId67"/>
    <sheet name="Fig6.13-ENX TFP" sheetId="61" r:id="rId68"/>
    <sheet name="Fig6.14-ENX Outputs" sheetId="114" r:id="rId69"/>
    <sheet name="Fig6.15-ENX Inputs" sheetId="123" r:id="rId70"/>
    <sheet name="Fig6.16-Contrib-ENX" sheetId="133" r:id="rId71"/>
    <sheet name="Fig6.17-ERG TFP" sheetId="62" r:id="rId72"/>
    <sheet name="Fig6.18-ERG Outputs" sheetId="115" r:id="rId73"/>
    <sheet name="Fig6.19-ERG Inputs" sheetId="124" r:id="rId74"/>
    <sheet name="Fig6.20-Contrib-ERG" sheetId="134" r:id="rId75"/>
    <sheet name="Fig6.21-ESS TFP" sheetId="107" r:id="rId76"/>
    <sheet name="Fig6.22-ESS Outputs" sheetId="116" r:id="rId77"/>
    <sheet name="Fig6.23-ESS Inputs" sheetId="125" r:id="rId78"/>
    <sheet name="Fig6.24-Contrib-ESS" sheetId="135" r:id="rId79"/>
    <sheet name="Fig6.25-JEN TFP" sheetId="108" r:id="rId80"/>
    <sheet name="Fig6.26-JEN Outputs" sheetId="117" r:id="rId81"/>
    <sheet name="Fig6.27-JEN Inputs" sheetId="126" r:id="rId82"/>
    <sheet name="Fig6.28-Contrib-JEN" sheetId="136" r:id="rId83"/>
    <sheet name="Fig6.29-PCR TFP" sheetId="109" r:id="rId84"/>
    <sheet name="Fig6.30-PCR Outputs" sheetId="118" r:id="rId85"/>
    <sheet name="Fig6.31-PCR Inputs" sheetId="127" r:id="rId86"/>
    <sheet name="Fig6.32-Contrib-PCR" sheetId="137" r:id="rId87"/>
    <sheet name="Fig6.33-AND TFP" sheetId="110" r:id="rId88"/>
    <sheet name="Fig6.34-AND Outputs" sheetId="119" r:id="rId89"/>
    <sheet name="Fig6.35-AND Inputs" sheetId="128" r:id="rId90"/>
    <sheet name="Fig6.36-Contrib-AND" sheetId="138" r:id="rId91"/>
    <sheet name="Fig6.37-UED TFP" sheetId="111" r:id="rId92"/>
    <sheet name="Fig6.38-UED Outputs" sheetId="120" r:id="rId93"/>
    <sheet name="Fig6.39-UED Inputs" sheetId="129" r:id="rId94"/>
    <sheet name="Fig6.40-Contrib-UED" sheetId="139" r:id="rId95"/>
  </sheets>
  <definedNames>
    <definedName name="_xlnm._FilterDatabase" localSheetId="15" hidden="1">'Ranking Contrib.'!$AE$23:$AF$35</definedName>
    <definedName name="agnqld_cpfp" localSheetId="4">#REF!</definedName>
    <definedName name="agnqld_cpfp" localSheetId="11">#REF!</definedName>
    <definedName name="agnqld_cpfp" localSheetId="10">#REF!</definedName>
    <definedName name="agnqld_cpfp" localSheetId="9">#REF!</definedName>
    <definedName name="agnqld_cpfp">#REF!</definedName>
    <definedName name="agnqld_mtfp" localSheetId="4">#REF!</definedName>
    <definedName name="agnqld_mtfp" localSheetId="11">#REF!</definedName>
    <definedName name="agnqld_mtfp" localSheetId="10">#REF!</definedName>
    <definedName name="agnqld_mtfp" localSheetId="9">#REF!</definedName>
    <definedName name="agnqld_mtfp">#REF!</definedName>
    <definedName name="agnqld_opfp" localSheetId="4">#REF!</definedName>
    <definedName name="agnqld_opfp" localSheetId="11">#REF!</definedName>
    <definedName name="agnqld_opfp" localSheetId="10">#REF!</definedName>
    <definedName name="agnqld_opfp" localSheetId="9">#REF!</definedName>
    <definedName name="agnqld_opfp">#REF!</definedName>
    <definedName name="agnsa_cpfp" localSheetId="4">#REF!</definedName>
    <definedName name="agnsa_cpfp" localSheetId="11">#REF!</definedName>
    <definedName name="agnsa_cpfp" localSheetId="10">#REF!</definedName>
    <definedName name="agnsa_cpfp" localSheetId="9">#REF!</definedName>
    <definedName name="agnsa_cpfp">#REF!</definedName>
    <definedName name="agnsa_mtfp" localSheetId="4">#REF!</definedName>
    <definedName name="agnsa_mtfp" localSheetId="11">#REF!</definedName>
    <definedName name="agnsa_mtfp" localSheetId="10">#REF!</definedName>
    <definedName name="agnsa_mtfp" localSheetId="9">#REF!</definedName>
    <definedName name="agnsa_mtfp">#REF!</definedName>
    <definedName name="agnsa_opfp" localSheetId="4">#REF!</definedName>
    <definedName name="agnsa_opfp" localSheetId="11">#REF!</definedName>
    <definedName name="agnsa_opfp" localSheetId="10">#REF!</definedName>
    <definedName name="agnsa_opfp" localSheetId="9">#REF!</definedName>
    <definedName name="agnsa_opfp">#REF!</definedName>
    <definedName name="agnvic_cpfp" localSheetId="4">#REF!</definedName>
    <definedName name="agnvic_cpfp" localSheetId="11">#REF!</definedName>
    <definedName name="agnvic_cpfp" localSheetId="10">#REF!</definedName>
    <definedName name="agnvic_cpfp" localSheetId="9">#REF!</definedName>
    <definedName name="agnvic_cpfp">#REF!</definedName>
    <definedName name="agnvic_mtfp" localSheetId="4">#REF!</definedName>
    <definedName name="agnvic_mtfp" localSheetId="11">#REF!</definedName>
    <definedName name="agnvic_mtfp" localSheetId="10">#REF!</definedName>
    <definedName name="agnvic_mtfp" localSheetId="9">#REF!</definedName>
    <definedName name="agnvic_mtfp">#REF!</definedName>
    <definedName name="agnvic_opfp" localSheetId="4">#REF!</definedName>
    <definedName name="agnvic_opfp" localSheetId="11">#REF!</definedName>
    <definedName name="agnvic_opfp" localSheetId="10">#REF!</definedName>
    <definedName name="agnvic_opfp" localSheetId="9">#REF!</definedName>
    <definedName name="agnvic_opfp">#REF!</definedName>
    <definedName name="ausnet_cpfp" localSheetId="4">#REF!</definedName>
    <definedName name="ausnet_cpfp" localSheetId="11">#REF!</definedName>
    <definedName name="ausnet_cpfp" localSheetId="10">#REF!</definedName>
    <definedName name="ausnet_cpfp" localSheetId="9">#REF!</definedName>
    <definedName name="ausnet_cpfp">#REF!</definedName>
    <definedName name="ausnet_mtfp" localSheetId="4">#REF!</definedName>
    <definedName name="ausnet_mtfp" localSheetId="11">#REF!</definedName>
    <definedName name="ausnet_mtfp" localSheetId="10">#REF!</definedName>
    <definedName name="ausnet_mtfp" localSheetId="9">#REF!</definedName>
    <definedName name="ausnet_mtfp">#REF!</definedName>
    <definedName name="ausnet_opfp" localSheetId="4">#REF!</definedName>
    <definedName name="ausnet_opfp" localSheetId="11">#REF!</definedName>
    <definedName name="ausnet_opfp" localSheetId="10">#REF!</definedName>
    <definedName name="ausnet_opfp" localSheetId="9">#REF!</definedName>
    <definedName name="ausnet_opfp">#REF!</definedName>
    <definedName name="Fig3.3" localSheetId="4">#REF!</definedName>
    <definedName name="Fig3.3" localSheetId="11">#REF!</definedName>
    <definedName name="Fig3.3" localSheetId="10">#REF!</definedName>
    <definedName name="Fig3.3" localSheetId="9">#REF!</definedName>
    <definedName name="Fig3.3">#REF!</definedName>
    <definedName name="jgn_cpfp" localSheetId="4">#REF!</definedName>
    <definedName name="jgn_cpfp" localSheetId="11">#REF!</definedName>
    <definedName name="jgn_cpfp" localSheetId="10">#REF!</definedName>
    <definedName name="jgn_cpfp" localSheetId="9">#REF!</definedName>
    <definedName name="jgn_cpfp">#REF!</definedName>
    <definedName name="jgn_mtfp" localSheetId="4">#REF!</definedName>
    <definedName name="jgn_mtfp" localSheetId="11">#REF!</definedName>
    <definedName name="jgn_mtfp" localSheetId="10">#REF!</definedName>
    <definedName name="jgn_mtfp" localSheetId="9">#REF!</definedName>
    <definedName name="jgn_mtfp">#REF!</definedName>
    <definedName name="jgn_opfp" localSheetId="4">#REF!</definedName>
    <definedName name="jgn_opfp" localSheetId="11">#REF!</definedName>
    <definedName name="jgn_opfp" localSheetId="10">#REF!</definedName>
    <definedName name="jgn_opfp" localSheetId="9">#REF!</definedName>
    <definedName name="jgn_opfp">#REF!</definedName>
    <definedName name="mult_cpfp" localSheetId="4">#REF!</definedName>
    <definedName name="mult_cpfp" localSheetId="11">#REF!</definedName>
    <definedName name="mult_cpfp" localSheetId="10">#REF!</definedName>
    <definedName name="mult_cpfp" localSheetId="9">#REF!</definedName>
    <definedName name="mult_cpfp">#REF!</definedName>
    <definedName name="mult_mtfp" localSheetId="4">#REF!</definedName>
    <definedName name="mult_mtfp" localSheetId="11">#REF!</definedName>
    <definedName name="mult_mtfp" localSheetId="10">#REF!</definedName>
    <definedName name="mult_mtfp" localSheetId="9">#REF!</definedName>
    <definedName name="mult_mtfp">#REF!</definedName>
    <definedName name="mult_opfp" localSheetId="4">#REF!</definedName>
    <definedName name="mult_opfp" localSheetId="11">#REF!</definedName>
    <definedName name="mult_opfp" localSheetId="10">#REF!</definedName>
    <definedName name="mult_opfp" localSheetId="9">#REF!</definedName>
    <definedName name="mult_opfp">#REF!</definedName>
    <definedName name="OutIn_Contrib_ACT">#REF!</definedName>
    <definedName name="OutIn_Contrib_NSW">#REF!</definedName>
    <definedName name="OutIn_Contrib_QLD">#REF!</definedName>
    <definedName name="OutIn_Contrib_SA">#REF!</definedName>
    <definedName name="OutIn_Contrib_TAS">#REF!</definedName>
    <definedName name="OutIn_Contrib_VIC">#REF!</definedName>
    <definedName name="OutIn_Growth_ACT">#REF!</definedName>
    <definedName name="OutIn_Growth_NSW">#REF!</definedName>
    <definedName name="OutIn_Growth_QLD">#REF!</definedName>
    <definedName name="OutIn_Growth_SA">#REF!</definedName>
    <definedName name="OutIn_Growth_TAS">#REF!</definedName>
    <definedName name="OutIn_Growth_VIC">#REF!</definedName>
    <definedName name="_xlnm.Print_Area" localSheetId="12">'Index Tables'!$A$1:$S$547</definedName>
    <definedName name="_xlnm.Print_Area" localSheetId="9">'Index Tables check'!$A$1:$S$482</definedName>
    <definedName name="_xlnm.Print_Area" localSheetId="13">'Individ-I&amp;O Tables'!$B$3:$W$27</definedName>
    <definedName name="_xlnm.Print_Area" localSheetId="15">'Ranking Contrib.'!$A$2:$X$73</definedName>
    <definedName name="_xlnm.Print_Titles" localSheetId="13">'Individ-I&amp;O Tables'!$A:$A</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C101" i="142" l="1"/>
  <c r="C100" i="142"/>
  <c r="C104" i="142" s="1"/>
  <c r="B104" i="142"/>
  <c r="B103" i="142"/>
  <c r="F103" i="142"/>
  <c r="E103" i="142"/>
  <c r="D104" i="142"/>
  <c r="D103" i="142"/>
  <c r="G103" i="142"/>
  <c r="H103" i="142"/>
  <c r="B102" i="142"/>
  <c r="E104" i="142"/>
  <c r="F104" i="142"/>
  <c r="G104" i="142"/>
  <c r="H104" i="142"/>
  <c r="T101" i="142"/>
  <c r="V101" i="142"/>
  <c r="V102" i="142"/>
  <c r="C75" i="142"/>
  <c r="S101" i="142"/>
  <c r="I101" i="142"/>
  <c r="H101" i="142"/>
  <c r="G101" i="142"/>
  <c r="F101" i="142"/>
  <c r="E101" i="142"/>
  <c r="D101" i="142"/>
  <c r="B101" i="142"/>
  <c r="K42" i="149"/>
  <c r="C67" i="149" a="1"/>
  <c r="C67" i="149" s="1"/>
  <c r="C4" i="149" a="1"/>
  <c r="C4" i="149" s="1"/>
  <c r="H53" i="149" a="1"/>
  <c r="H53" i="149" s="1"/>
  <c r="G53" i="149" a="1"/>
  <c r="G53" i="149" s="1"/>
  <c r="F53" i="149" a="1"/>
  <c r="F53" i="149" s="1"/>
  <c r="E53" i="149" a="1"/>
  <c r="E53" i="149" s="1"/>
  <c r="D53" i="149" a="1"/>
  <c r="D53" i="149" s="1"/>
  <c r="C53" i="149" a="1"/>
  <c r="C53" i="149" s="1"/>
  <c r="I41" i="149" a="1"/>
  <c r="I41" i="149" s="1"/>
  <c r="I47" i="149" s="1"/>
  <c r="H41" i="149" a="1"/>
  <c r="H41" i="149" s="1"/>
  <c r="H47" i="149" s="1"/>
  <c r="G41" i="149" a="1"/>
  <c r="G41" i="149" s="1"/>
  <c r="G47" i="149" s="1"/>
  <c r="F41" i="149" a="1"/>
  <c r="F41" i="149" s="1"/>
  <c r="F47" i="149" s="1"/>
  <c r="E41" i="149" a="1"/>
  <c r="E41" i="149" s="1"/>
  <c r="E47" i="149" s="1"/>
  <c r="D41" i="149" a="1"/>
  <c r="D41" i="149" s="1"/>
  <c r="D47" i="149" s="1"/>
  <c r="C41" i="149" a="1"/>
  <c r="C41" i="149" s="1"/>
  <c r="C47" i="149" s="1"/>
  <c r="I32" i="149" a="1"/>
  <c r="I32" i="149" s="1"/>
  <c r="I38" i="149" s="1"/>
  <c r="H32" i="149" a="1"/>
  <c r="H32" i="149" s="1"/>
  <c r="H38" i="149" s="1"/>
  <c r="G32" i="149" a="1"/>
  <c r="G32" i="149" s="1"/>
  <c r="G38" i="149" s="1"/>
  <c r="F32" i="149" a="1"/>
  <c r="F32" i="149" s="1"/>
  <c r="F38" i="149" s="1"/>
  <c r="E32" i="149" a="1"/>
  <c r="E32" i="149" s="1"/>
  <c r="E38" i="149" s="1"/>
  <c r="D32" i="149" a="1"/>
  <c r="D32" i="149" s="1"/>
  <c r="D38" i="149" s="1"/>
  <c r="C32" i="149" a="1"/>
  <c r="C32" i="149" s="1"/>
  <c r="C38" i="149" s="1"/>
  <c r="I22" i="149" a="1"/>
  <c r="I22" i="149" s="1"/>
  <c r="I27" i="149" s="1"/>
  <c r="H22" i="149" a="1"/>
  <c r="H22" i="149" s="1"/>
  <c r="H27" i="149" s="1"/>
  <c r="G22" i="149" a="1"/>
  <c r="G22" i="149" s="1"/>
  <c r="G27" i="149" s="1"/>
  <c r="F22" i="149" a="1"/>
  <c r="F22" i="149" s="1"/>
  <c r="F27" i="149" s="1"/>
  <c r="E22" i="149" a="1"/>
  <c r="E22" i="149" s="1"/>
  <c r="E27" i="149" s="1"/>
  <c r="D22" i="149" a="1"/>
  <c r="D22" i="149" s="1"/>
  <c r="D27" i="149" s="1"/>
  <c r="C22" i="149" a="1"/>
  <c r="C22" i="149" s="1"/>
  <c r="C27" i="149" s="1"/>
  <c r="I14" i="149" a="1"/>
  <c r="I14" i="149" s="1"/>
  <c r="I19" i="149" s="1"/>
  <c r="H14" i="149" a="1"/>
  <c r="H14" i="149" s="1"/>
  <c r="H19" i="149" s="1"/>
  <c r="G14" i="149" a="1"/>
  <c r="G14" i="149" s="1"/>
  <c r="G19" i="149" s="1"/>
  <c r="F14" i="149" a="1"/>
  <c r="F14" i="149" s="1"/>
  <c r="F19" i="149" s="1"/>
  <c r="E14" i="149" a="1"/>
  <c r="E14" i="149" s="1"/>
  <c r="E19" i="149" s="1"/>
  <c r="D14" i="149" a="1"/>
  <c r="D14" i="149" s="1"/>
  <c r="D19" i="149" s="1"/>
  <c r="C14" i="149" a="1"/>
  <c r="C14" i="149" s="1"/>
  <c r="C19" i="149" s="1"/>
  <c r="D4" i="149" a="1"/>
  <c r="D4" i="149" s="1"/>
  <c r="C103" i="142" l="1"/>
  <c r="B516" i="142"/>
  <c r="R788" i="141" l="1"/>
  <c r="C777" i="141" a="1"/>
  <c r="C777" i="141" s="1"/>
  <c r="C635" i="141" a="1"/>
  <c r="C635" i="141" s="1"/>
  <c r="C540" i="141" a="1"/>
  <c r="C540" i="141" s="1"/>
  <c r="C445" i="141" a="1"/>
  <c r="C445" i="141" s="1"/>
  <c r="C397" i="141" a="1"/>
  <c r="C397" i="141" s="1"/>
  <c r="C161" i="141" a="1"/>
  <c r="C161" i="141" s="1"/>
  <c r="R408" i="141" l="1"/>
  <c r="R551" i="141"/>
  <c r="F183" i="141"/>
  <c r="C268" i="146" a="1"/>
  <c r="C268" i="146" s="1"/>
  <c r="C931" i="141" l="1" a="1"/>
  <c r="C931" i="141" s="1"/>
  <c r="C919" i="141" a="1"/>
  <c r="C919" i="141" s="1"/>
  <c r="C936" i="141" s="1"/>
  <c r="F890" i="141"/>
  <c r="F891" i="141"/>
  <c r="F892" i="141"/>
  <c r="F893" i="141"/>
  <c r="F894" i="141"/>
  <c r="F895" i="141"/>
  <c r="F896" i="141"/>
  <c r="F897" i="141"/>
  <c r="F898" i="141"/>
  <c r="F899" i="141"/>
  <c r="C884" i="141" a="1"/>
  <c r="C884" i="141" s="1"/>
  <c r="C872" i="141" a="1"/>
  <c r="C872" i="141" s="1"/>
  <c r="C889" i="141" s="1"/>
  <c r="C843" i="141"/>
  <c r="C844" i="141"/>
  <c r="C845" i="141"/>
  <c r="C846" i="141"/>
  <c r="C847" i="141"/>
  <c r="C848" i="141"/>
  <c r="H843" i="141" s="1"/>
  <c r="C849" i="141"/>
  <c r="C850" i="141"/>
  <c r="C851" i="141"/>
  <c r="C852" i="141"/>
  <c r="F842" i="141"/>
  <c r="C837" i="141" a="1"/>
  <c r="C837" i="141" s="1"/>
  <c r="C825" i="141" a="1"/>
  <c r="C825" i="141" s="1"/>
  <c r="D842" i="141" s="1"/>
  <c r="C796" i="141"/>
  <c r="D796" i="141"/>
  <c r="D797" i="141"/>
  <c r="C798" i="141"/>
  <c r="D798" i="141"/>
  <c r="D799" i="141"/>
  <c r="C800" i="141"/>
  <c r="D800" i="141"/>
  <c r="D801" i="141"/>
  <c r="C802" i="141"/>
  <c r="D802" i="141"/>
  <c r="D803" i="141"/>
  <c r="C804" i="141"/>
  <c r="D804" i="141"/>
  <c r="D805" i="141"/>
  <c r="E795" i="141"/>
  <c r="C790" i="141" a="1"/>
  <c r="C790" i="141" s="1"/>
  <c r="R790" i="141"/>
  <c r="E748" i="141"/>
  <c r="E749" i="141"/>
  <c r="E750" i="141"/>
  <c r="E751" i="141"/>
  <c r="E752" i="141"/>
  <c r="E753" i="141"/>
  <c r="E754" i="141"/>
  <c r="E755" i="141"/>
  <c r="E756" i="141"/>
  <c r="E757" i="141"/>
  <c r="C747" i="141"/>
  <c r="C742" i="141" a="1"/>
  <c r="C742" i="141" s="1"/>
  <c r="C730" i="141" a="1"/>
  <c r="C730" i="141" s="1"/>
  <c r="C710" i="141"/>
  <c r="E710" i="141"/>
  <c r="C701" i="141"/>
  <c r="C702" i="141"/>
  <c r="E702" i="141"/>
  <c r="C703" i="141"/>
  <c r="C704" i="141"/>
  <c r="E704" i="141"/>
  <c r="C705" i="141"/>
  <c r="C706" i="141"/>
  <c r="E706" i="141"/>
  <c r="C707" i="141"/>
  <c r="C708" i="141"/>
  <c r="E708" i="141"/>
  <c r="C709" i="141"/>
  <c r="E700" i="141"/>
  <c r="C695" i="141" a="1"/>
  <c r="C695" i="141" s="1"/>
  <c r="C694" i="141"/>
  <c r="C683" i="141" a="1"/>
  <c r="C683" i="141" s="1"/>
  <c r="C700" i="141" s="1"/>
  <c r="D654" i="141"/>
  <c r="D655" i="141"/>
  <c r="F655" i="141"/>
  <c r="D656" i="141"/>
  <c r="D657" i="141"/>
  <c r="F657" i="141"/>
  <c r="D658" i="141"/>
  <c r="D659" i="141"/>
  <c r="F659" i="141"/>
  <c r="D660" i="141"/>
  <c r="D661" i="141"/>
  <c r="F661" i="141"/>
  <c r="D662" i="141"/>
  <c r="D663" i="141"/>
  <c r="F663" i="141"/>
  <c r="C648" i="141" a="1"/>
  <c r="C648" i="141" s="1"/>
  <c r="R648" i="141"/>
  <c r="F653" i="141"/>
  <c r="D606" i="141"/>
  <c r="F606" i="141"/>
  <c r="D607" i="141"/>
  <c r="D608" i="141"/>
  <c r="F608" i="141"/>
  <c r="D609" i="141"/>
  <c r="D610" i="141"/>
  <c r="F610" i="141"/>
  <c r="D611" i="141"/>
  <c r="D612" i="141"/>
  <c r="F612" i="141"/>
  <c r="D613" i="141"/>
  <c r="D614" i="141"/>
  <c r="F614" i="141"/>
  <c r="D615" i="141"/>
  <c r="E605" i="141"/>
  <c r="C600" i="141" a="1"/>
  <c r="C600" i="141" s="1"/>
  <c r="C588" i="141" a="1"/>
  <c r="C588" i="141" s="1"/>
  <c r="C605" i="141" s="1"/>
  <c r="F558" i="141"/>
  <c r="E558" i="141"/>
  <c r="D559" i="141"/>
  <c r="D560" i="141"/>
  <c r="E560" i="141"/>
  <c r="D561" i="141"/>
  <c r="D562" i="141"/>
  <c r="E562" i="141"/>
  <c r="D563" i="141"/>
  <c r="D564" i="141"/>
  <c r="E564" i="141"/>
  <c r="D565" i="141"/>
  <c r="D566" i="141"/>
  <c r="E566" i="141"/>
  <c r="D567" i="141"/>
  <c r="D568" i="141"/>
  <c r="E568" i="141"/>
  <c r="R553" i="141"/>
  <c r="C553" i="141" a="1"/>
  <c r="C553" i="141" s="1"/>
  <c r="C558" i="141"/>
  <c r="C511" i="141"/>
  <c r="E511" i="141"/>
  <c r="F511" i="141"/>
  <c r="C512" i="141"/>
  <c r="C513" i="141"/>
  <c r="E513" i="141"/>
  <c r="F513" i="141"/>
  <c r="C514" i="141"/>
  <c r="C515" i="141"/>
  <c r="E515" i="141"/>
  <c r="F515" i="141"/>
  <c r="C516" i="141"/>
  <c r="C517" i="141"/>
  <c r="E517" i="141"/>
  <c r="F517" i="141"/>
  <c r="C518" i="141"/>
  <c r="C519" i="141"/>
  <c r="E519" i="141"/>
  <c r="F519" i="141"/>
  <c r="C520" i="141"/>
  <c r="F510" i="141"/>
  <c r="E510" i="141"/>
  <c r="D510" i="141"/>
  <c r="C510" i="141"/>
  <c r="C505" i="141" a="1"/>
  <c r="C505" i="141" s="1"/>
  <c r="C493" i="141" a="1"/>
  <c r="C493" i="141" s="1"/>
  <c r="D464" i="141"/>
  <c r="D465" i="141"/>
  <c r="D466" i="141"/>
  <c r="D467" i="141"/>
  <c r="D468" i="141"/>
  <c r="D469" i="141"/>
  <c r="D470" i="141"/>
  <c r="D471" i="141"/>
  <c r="D472" i="141"/>
  <c r="D473" i="141"/>
  <c r="D463" i="141"/>
  <c r="C458" i="141" a="1"/>
  <c r="C458" i="141" s="1"/>
  <c r="R458" i="141"/>
  <c r="F463" i="141"/>
  <c r="C416" i="141"/>
  <c r="D416" i="141"/>
  <c r="D417" i="141"/>
  <c r="E417" i="141"/>
  <c r="C418" i="141"/>
  <c r="D418" i="141"/>
  <c r="D419" i="141"/>
  <c r="E419" i="141"/>
  <c r="C420" i="141"/>
  <c r="D420" i="141"/>
  <c r="D421" i="141"/>
  <c r="E421" i="141"/>
  <c r="C422" i="141"/>
  <c r="D422" i="141"/>
  <c r="D423" i="141"/>
  <c r="E423" i="141"/>
  <c r="C424" i="141"/>
  <c r="D424" i="141"/>
  <c r="D425" i="141"/>
  <c r="E425" i="141"/>
  <c r="C415" i="141"/>
  <c r="C410" i="141" a="1"/>
  <c r="C410" i="141" s="1"/>
  <c r="R410" i="141"/>
  <c r="Q408" i="141"/>
  <c r="F415" i="141"/>
  <c r="F370" i="141"/>
  <c r="F371" i="141"/>
  <c r="E367" i="141"/>
  <c r="C362" i="141" a="1"/>
  <c r="C362" i="141" s="1"/>
  <c r="C350" i="141" a="1"/>
  <c r="C315" i="141" a="1"/>
  <c r="C315" i="141" s="1"/>
  <c r="C303" i="141" a="1"/>
  <c r="D274" i="141"/>
  <c r="F274" i="141"/>
  <c r="C275" i="141"/>
  <c r="D275" i="141"/>
  <c r="D276" i="141"/>
  <c r="F276" i="141"/>
  <c r="C277" i="141"/>
  <c r="D277" i="141"/>
  <c r="D278" i="141"/>
  <c r="F278" i="141"/>
  <c r="C279" i="141"/>
  <c r="D279" i="141"/>
  <c r="D280" i="141"/>
  <c r="F280" i="141"/>
  <c r="C281" i="141"/>
  <c r="D281" i="141"/>
  <c r="D282" i="141"/>
  <c r="F282" i="141"/>
  <c r="C283" i="141"/>
  <c r="D283" i="141"/>
  <c r="F273" i="141"/>
  <c r="E273" i="141"/>
  <c r="C273" i="141"/>
  <c r="C268" i="141" a="1"/>
  <c r="C268" i="141" s="1"/>
  <c r="C256" i="141" a="1"/>
  <c r="C256" i="141" s="1"/>
  <c r="D227" i="141"/>
  <c r="F227" i="141"/>
  <c r="D228" i="141"/>
  <c r="D229" i="141"/>
  <c r="F229" i="141"/>
  <c r="D230" i="141"/>
  <c r="D231" i="141"/>
  <c r="F231" i="141"/>
  <c r="D232" i="141"/>
  <c r="D233" i="141"/>
  <c r="F233" i="141"/>
  <c r="D234" i="141"/>
  <c r="D235" i="141"/>
  <c r="F235" i="141"/>
  <c r="D236" i="141"/>
  <c r="E226" i="141"/>
  <c r="C221" i="141" a="1"/>
  <c r="C221" i="141" s="1"/>
  <c r="C209" i="141" a="1"/>
  <c r="C209" i="141" s="1"/>
  <c r="C226" i="141" s="1"/>
  <c r="D180" i="141"/>
  <c r="D181" i="141"/>
  <c r="E181" i="141"/>
  <c r="D182" i="141"/>
  <c r="D183" i="141"/>
  <c r="E183" i="141"/>
  <c r="D184" i="141"/>
  <c r="D185" i="141"/>
  <c r="E185" i="141"/>
  <c r="D186" i="141"/>
  <c r="D187" i="141"/>
  <c r="E187" i="141"/>
  <c r="D188" i="141"/>
  <c r="D189" i="141"/>
  <c r="E189" i="141"/>
  <c r="R174" i="141"/>
  <c r="Q172" i="141"/>
  <c r="C174" i="141" a="1"/>
  <c r="C174" i="141" s="1"/>
  <c r="D132" i="141"/>
  <c r="F132" i="141"/>
  <c r="D133" i="141"/>
  <c r="F133" i="141"/>
  <c r="D134" i="141"/>
  <c r="F134" i="141"/>
  <c r="D135" i="141"/>
  <c r="F135" i="141"/>
  <c r="D136" i="141"/>
  <c r="F136" i="141"/>
  <c r="D137" i="141"/>
  <c r="F137" i="141"/>
  <c r="D138" i="141"/>
  <c r="F138" i="141"/>
  <c r="D139" i="141"/>
  <c r="F139" i="141"/>
  <c r="D140" i="141"/>
  <c r="F140" i="141"/>
  <c r="D141" i="141"/>
  <c r="F141" i="141"/>
  <c r="E131" i="141"/>
  <c r="C126" i="141" a="1"/>
  <c r="C126" i="141" s="1"/>
  <c r="C114" i="141" a="1"/>
  <c r="C114" i="141" s="1"/>
  <c r="C131" i="141" s="1"/>
  <c r="F91" i="141"/>
  <c r="C92" i="141"/>
  <c r="C79" i="141" a="1"/>
  <c r="C79" i="141" s="1"/>
  <c r="C67" i="141" a="1"/>
  <c r="F93" i="141" s="1"/>
  <c r="C32" i="141" a="1"/>
  <c r="C32" i="141" s="1"/>
  <c r="X518" i="142"/>
  <c r="C516" i="142"/>
  <c r="D516" i="142"/>
  <c r="E516" i="142"/>
  <c r="F516" i="142"/>
  <c r="G516" i="142"/>
  <c r="H516" i="142"/>
  <c r="I516" i="142"/>
  <c r="J516" i="142"/>
  <c r="K516" i="142"/>
  <c r="L516" i="142"/>
  <c r="M516" i="142"/>
  <c r="N516" i="142"/>
  <c r="O516" i="142"/>
  <c r="P516" i="142"/>
  <c r="Q516" i="142"/>
  <c r="R516" i="142"/>
  <c r="S516" i="142"/>
  <c r="T516" i="142"/>
  <c r="U516" i="142"/>
  <c r="V516" i="142"/>
  <c r="W516" i="142"/>
  <c r="X492" i="142"/>
  <c r="B490" i="142"/>
  <c r="C490" i="142"/>
  <c r="D490" i="142"/>
  <c r="E490" i="142"/>
  <c r="F490" i="142"/>
  <c r="G490" i="142"/>
  <c r="H490" i="142"/>
  <c r="I490" i="142"/>
  <c r="J490" i="142"/>
  <c r="K490" i="142"/>
  <c r="L490" i="142"/>
  <c r="M490" i="142"/>
  <c r="N490" i="142"/>
  <c r="O490" i="142"/>
  <c r="P490" i="142"/>
  <c r="Q490" i="142"/>
  <c r="R490" i="142"/>
  <c r="S490" i="142"/>
  <c r="T490" i="142"/>
  <c r="U490" i="142"/>
  <c r="V490" i="142"/>
  <c r="W490" i="142"/>
  <c r="X466" i="142"/>
  <c r="B464" i="142"/>
  <c r="C464" i="142"/>
  <c r="D464" i="142"/>
  <c r="E464" i="142"/>
  <c r="F464" i="142"/>
  <c r="G464" i="142"/>
  <c r="H464" i="142"/>
  <c r="I464" i="142"/>
  <c r="J464" i="142"/>
  <c r="K464" i="142"/>
  <c r="L464" i="142"/>
  <c r="M464" i="142"/>
  <c r="N464" i="142"/>
  <c r="O464" i="142"/>
  <c r="P464" i="142"/>
  <c r="Q464" i="142"/>
  <c r="R464" i="142"/>
  <c r="S464" i="142"/>
  <c r="T464" i="142"/>
  <c r="U464" i="142"/>
  <c r="V464" i="142"/>
  <c r="W464" i="142"/>
  <c r="B438" i="142"/>
  <c r="C438" i="142"/>
  <c r="D438" i="142"/>
  <c r="E438" i="142"/>
  <c r="F438" i="142"/>
  <c r="G438" i="142"/>
  <c r="H438" i="142"/>
  <c r="I438" i="142"/>
  <c r="J438" i="142"/>
  <c r="K438" i="142"/>
  <c r="L438" i="142"/>
  <c r="M438" i="142"/>
  <c r="N438" i="142"/>
  <c r="O438" i="142"/>
  <c r="P438" i="142"/>
  <c r="Q438" i="142"/>
  <c r="R438" i="142"/>
  <c r="S438" i="142"/>
  <c r="T438" i="142"/>
  <c r="U438" i="142"/>
  <c r="V438" i="142"/>
  <c r="W438" i="142"/>
  <c r="X414" i="142"/>
  <c r="B412" i="142"/>
  <c r="C412" i="142"/>
  <c r="D412" i="142"/>
  <c r="E412" i="142"/>
  <c r="F412" i="142"/>
  <c r="G412" i="142"/>
  <c r="H412" i="142"/>
  <c r="I412" i="142"/>
  <c r="J412" i="142"/>
  <c r="K412" i="142"/>
  <c r="L412" i="142"/>
  <c r="M412" i="142"/>
  <c r="N412" i="142"/>
  <c r="O412" i="142"/>
  <c r="P412" i="142"/>
  <c r="Q412" i="142"/>
  <c r="R412" i="142"/>
  <c r="S412" i="142"/>
  <c r="T412" i="142"/>
  <c r="U412" i="142"/>
  <c r="V412" i="142"/>
  <c r="W412" i="142"/>
  <c r="X388" i="142"/>
  <c r="B386" i="142"/>
  <c r="C386" i="142"/>
  <c r="D386" i="142"/>
  <c r="E386" i="142"/>
  <c r="F386" i="142"/>
  <c r="G386" i="142"/>
  <c r="H386" i="142"/>
  <c r="I386" i="142"/>
  <c r="J386" i="142"/>
  <c r="K386" i="142"/>
  <c r="L386" i="142"/>
  <c r="M386" i="142"/>
  <c r="N386" i="142"/>
  <c r="O386" i="142"/>
  <c r="P386" i="142"/>
  <c r="Q386" i="142"/>
  <c r="R386" i="142"/>
  <c r="S386" i="142"/>
  <c r="T386" i="142"/>
  <c r="U386" i="142"/>
  <c r="V386" i="142"/>
  <c r="W386" i="142"/>
  <c r="X362" i="142"/>
  <c r="B360" i="142"/>
  <c r="C360" i="142"/>
  <c r="D360" i="142"/>
  <c r="E360" i="142"/>
  <c r="F360" i="142"/>
  <c r="G360" i="142"/>
  <c r="H360" i="142"/>
  <c r="I360" i="142"/>
  <c r="J360" i="142"/>
  <c r="K360" i="142"/>
  <c r="L360" i="142"/>
  <c r="M360" i="142"/>
  <c r="N360" i="142"/>
  <c r="O360" i="142"/>
  <c r="P360" i="142"/>
  <c r="Q360" i="142"/>
  <c r="R360" i="142"/>
  <c r="S360" i="142"/>
  <c r="T360" i="142"/>
  <c r="U360" i="142"/>
  <c r="V360" i="142"/>
  <c r="W360" i="142"/>
  <c r="X336" i="142"/>
  <c r="B334" i="142"/>
  <c r="C334" i="142"/>
  <c r="D334" i="142"/>
  <c r="E334" i="142"/>
  <c r="F334" i="142"/>
  <c r="G334" i="142"/>
  <c r="H334" i="142"/>
  <c r="I334" i="142"/>
  <c r="J334" i="142"/>
  <c r="K334" i="142"/>
  <c r="L334" i="142"/>
  <c r="M334" i="142"/>
  <c r="N334" i="142"/>
  <c r="O334" i="142"/>
  <c r="P334" i="142"/>
  <c r="Q334" i="142"/>
  <c r="R334" i="142"/>
  <c r="S334" i="142"/>
  <c r="T334" i="142"/>
  <c r="U334" i="142"/>
  <c r="V334" i="142"/>
  <c r="W334" i="142"/>
  <c r="B308" i="142"/>
  <c r="C308" i="142"/>
  <c r="D308" i="142"/>
  <c r="E308" i="142"/>
  <c r="F308" i="142"/>
  <c r="G308" i="142"/>
  <c r="H308" i="142"/>
  <c r="I308" i="142"/>
  <c r="J308" i="142"/>
  <c r="K308" i="142"/>
  <c r="L308" i="142"/>
  <c r="M308" i="142"/>
  <c r="N308" i="142"/>
  <c r="O308" i="142"/>
  <c r="P308" i="142"/>
  <c r="Q308" i="142"/>
  <c r="R308" i="142"/>
  <c r="S308" i="142"/>
  <c r="T308" i="142"/>
  <c r="U308" i="142"/>
  <c r="V308" i="142"/>
  <c r="W308" i="142"/>
  <c r="X284" i="142"/>
  <c r="B282" i="142"/>
  <c r="C282" i="142"/>
  <c r="D282" i="142"/>
  <c r="E282" i="142"/>
  <c r="F282" i="142"/>
  <c r="G282" i="142"/>
  <c r="H282" i="142"/>
  <c r="I282" i="142"/>
  <c r="J282" i="142"/>
  <c r="K282" i="142"/>
  <c r="L282" i="142"/>
  <c r="M282" i="142"/>
  <c r="N282" i="142"/>
  <c r="O282" i="142"/>
  <c r="P282" i="142"/>
  <c r="Q282" i="142"/>
  <c r="R282" i="142"/>
  <c r="S282" i="142"/>
  <c r="T282" i="142"/>
  <c r="U282" i="142"/>
  <c r="V282" i="142"/>
  <c r="W282" i="142"/>
  <c r="B256" i="142"/>
  <c r="C256" i="142"/>
  <c r="D256" i="142"/>
  <c r="E256" i="142"/>
  <c r="F256" i="142"/>
  <c r="G256" i="142"/>
  <c r="H256" i="142"/>
  <c r="I256" i="142"/>
  <c r="J256" i="142"/>
  <c r="K256" i="142"/>
  <c r="L256" i="142"/>
  <c r="M256" i="142"/>
  <c r="N256" i="142"/>
  <c r="O256" i="142"/>
  <c r="P256" i="142"/>
  <c r="Q256" i="142"/>
  <c r="R256" i="142"/>
  <c r="S256" i="142"/>
  <c r="T256" i="142"/>
  <c r="U256" i="142"/>
  <c r="V256" i="142"/>
  <c r="W256" i="142"/>
  <c r="B230" i="142"/>
  <c r="C230" i="142"/>
  <c r="D230" i="142"/>
  <c r="E230" i="142"/>
  <c r="F230" i="142"/>
  <c r="G230" i="142"/>
  <c r="H230" i="142"/>
  <c r="I230" i="142"/>
  <c r="J230" i="142"/>
  <c r="K230" i="142"/>
  <c r="L230" i="142"/>
  <c r="M230" i="142"/>
  <c r="N230" i="142"/>
  <c r="O230" i="142"/>
  <c r="P230" i="142"/>
  <c r="Q230" i="142"/>
  <c r="R230" i="142"/>
  <c r="S230" i="142"/>
  <c r="T230" i="142"/>
  <c r="U230" i="142"/>
  <c r="V230" i="142"/>
  <c r="W230" i="142"/>
  <c r="X206" i="142"/>
  <c r="B204" i="142"/>
  <c r="C204" i="142"/>
  <c r="D204" i="142"/>
  <c r="E204" i="142"/>
  <c r="F204" i="142"/>
  <c r="G204" i="142"/>
  <c r="H204" i="142"/>
  <c r="I204" i="142"/>
  <c r="J204" i="142"/>
  <c r="K204" i="142"/>
  <c r="L204" i="142"/>
  <c r="M204" i="142"/>
  <c r="N204" i="142"/>
  <c r="O204" i="142"/>
  <c r="P204" i="142"/>
  <c r="Q204" i="142"/>
  <c r="R204" i="142"/>
  <c r="S204" i="142"/>
  <c r="T204" i="142"/>
  <c r="U204" i="142"/>
  <c r="V204" i="142"/>
  <c r="W204" i="142"/>
  <c r="X180" i="142"/>
  <c r="B178" i="142"/>
  <c r="C178" i="142"/>
  <c r="D178" i="142"/>
  <c r="E178" i="142"/>
  <c r="F178" i="142"/>
  <c r="G178" i="142"/>
  <c r="H178" i="142"/>
  <c r="I178" i="142"/>
  <c r="J178" i="142"/>
  <c r="K178" i="142"/>
  <c r="L178" i="142"/>
  <c r="M178" i="142"/>
  <c r="N178" i="142"/>
  <c r="O178" i="142"/>
  <c r="P178" i="142"/>
  <c r="Q178" i="142"/>
  <c r="R178" i="142"/>
  <c r="S178" i="142"/>
  <c r="T178" i="142"/>
  <c r="U178" i="142"/>
  <c r="V178" i="142"/>
  <c r="W178" i="142"/>
  <c r="X154" i="142"/>
  <c r="B152" i="142"/>
  <c r="C152" i="142"/>
  <c r="D152" i="142"/>
  <c r="E152" i="142"/>
  <c r="F152" i="142"/>
  <c r="G152" i="142"/>
  <c r="H152" i="142"/>
  <c r="I152" i="142"/>
  <c r="J152" i="142"/>
  <c r="K152" i="142"/>
  <c r="L152" i="142"/>
  <c r="M152" i="142"/>
  <c r="N152" i="142"/>
  <c r="O152" i="142"/>
  <c r="P152" i="142"/>
  <c r="Q152" i="142"/>
  <c r="R152" i="142"/>
  <c r="S152" i="142"/>
  <c r="T152" i="142"/>
  <c r="U152" i="142"/>
  <c r="V152" i="142"/>
  <c r="W152" i="142"/>
  <c r="X128" i="142"/>
  <c r="B126" i="142"/>
  <c r="C126" i="142"/>
  <c r="D126" i="142"/>
  <c r="E126" i="142"/>
  <c r="F126" i="142"/>
  <c r="G126" i="142"/>
  <c r="H126" i="142"/>
  <c r="I126" i="142"/>
  <c r="J126" i="142"/>
  <c r="K126" i="142"/>
  <c r="L126" i="142"/>
  <c r="M126" i="142"/>
  <c r="N126" i="142"/>
  <c r="O126" i="142"/>
  <c r="P126" i="142"/>
  <c r="Q126" i="142"/>
  <c r="R126" i="142"/>
  <c r="S126" i="142"/>
  <c r="T126" i="142"/>
  <c r="U126" i="142"/>
  <c r="V126" i="142"/>
  <c r="W126" i="142"/>
  <c r="B100" i="142"/>
  <c r="D100" i="142"/>
  <c r="E100" i="142"/>
  <c r="F100" i="142"/>
  <c r="G100" i="142"/>
  <c r="H100" i="142"/>
  <c r="I100" i="142"/>
  <c r="J100" i="142"/>
  <c r="K100" i="142"/>
  <c r="L100" i="142"/>
  <c r="M100" i="142"/>
  <c r="N100" i="142"/>
  <c r="O100" i="142"/>
  <c r="P100" i="142"/>
  <c r="Q100" i="142"/>
  <c r="R100" i="142"/>
  <c r="S100" i="142"/>
  <c r="T100" i="142"/>
  <c r="U100" i="142"/>
  <c r="V100" i="142"/>
  <c r="W100" i="142"/>
  <c r="X76" i="142"/>
  <c r="B74" i="142"/>
  <c r="C74" i="142"/>
  <c r="D74" i="142"/>
  <c r="E74" i="142"/>
  <c r="F74" i="142"/>
  <c r="G74" i="142"/>
  <c r="H74" i="142"/>
  <c r="I74" i="142"/>
  <c r="J74" i="142"/>
  <c r="K74" i="142"/>
  <c r="L74" i="142"/>
  <c r="M74" i="142"/>
  <c r="N74" i="142"/>
  <c r="O74" i="142"/>
  <c r="P74" i="142"/>
  <c r="Q74" i="142"/>
  <c r="R74" i="142"/>
  <c r="S74" i="142"/>
  <c r="T74" i="142"/>
  <c r="U74" i="142"/>
  <c r="V74" i="142"/>
  <c r="W74" i="142"/>
  <c r="B48" i="142"/>
  <c r="C48" i="142"/>
  <c r="D48" i="142"/>
  <c r="E48" i="142"/>
  <c r="F48" i="142"/>
  <c r="G48" i="142"/>
  <c r="H48" i="142"/>
  <c r="I48" i="142"/>
  <c r="J48" i="142"/>
  <c r="K48" i="142"/>
  <c r="L48" i="142"/>
  <c r="M48" i="142"/>
  <c r="N48" i="142"/>
  <c r="O48" i="142"/>
  <c r="P48" i="142"/>
  <c r="Q48" i="142"/>
  <c r="R48" i="142"/>
  <c r="S48" i="142"/>
  <c r="T48" i="142"/>
  <c r="U48" i="142"/>
  <c r="V48" i="142"/>
  <c r="W48" i="142"/>
  <c r="B22" i="142"/>
  <c r="C22" i="142"/>
  <c r="D22" i="142"/>
  <c r="E22" i="142"/>
  <c r="F22" i="142"/>
  <c r="G22" i="142"/>
  <c r="H22" i="142"/>
  <c r="I22" i="142"/>
  <c r="J22" i="142"/>
  <c r="K22" i="142"/>
  <c r="L22" i="142"/>
  <c r="M22" i="142"/>
  <c r="N22" i="142"/>
  <c r="O22" i="142"/>
  <c r="P22" i="142"/>
  <c r="Q22" i="142"/>
  <c r="R22" i="142"/>
  <c r="S22" i="142"/>
  <c r="T22" i="142"/>
  <c r="U22" i="142"/>
  <c r="V22" i="142"/>
  <c r="W22" i="142"/>
  <c r="B787" i="15"/>
  <c r="B900" i="15"/>
  <c r="C900" i="15"/>
  <c r="D900" i="15"/>
  <c r="E900" i="15"/>
  <c r="F900" i="15"/>
  <c r="G900" i="15"/>
  <c r="B878" i="15"/>
  <c r="C878" i="15"/>
  <c r="D878" i="15"/>
  <c r="E878" i="15"/>
  <c r="F878" i="15"/>
  <c r="G878" i="15"/>
  <c r="B856" i="15"/>
  <c r="C856" i="15"/>
  <c r="D856" i="15"/>
  <c r="E856" i="15"/>
  <c r="F856" i="15"/>
  <c r="G856" i="15"/>
  <c r="B834" i="15"/>
  <c r="C834" i="15"/>
  <c r="D834" i="15"/>
  <c r="E834" i="15"/>
  <c r="F834" i="15"/>
  <c r="G834" i="15"/>
  <c r="B812" i="15"/>
  <c r="C812" i="15"/>
  <c r="D812" i="15"/>
  <c r="E812" i="15"/>
  <c r="F812" i="15"/>
  <c r="G812" i="15"/>
  <c r="G815" i="15" s="1"/>
  <c r="C787" i="15"/>
  <c r="D787" i="15"/>
  <c r="E787" i="15"/>
  <c r="F787" i="15"/>
  <c r="G787" i="15"/>
  <c r="H787" i="15"/>
  <c r="I787" i="15"/>
  <c r="J787" i="15"/>
  <c r="Y585" i="144" s="1"/>
  <c r="K787" i="15"/>
  <c r="L787" i="15"/>
  <c r="M787" i="15"/>
  <c r="N787" i="15"/>
  <c r="B763" i="15"/>
  <c r="C763" i="15"/>
  <c r="D763" i="15"/>
  <c r="E763" i="15"/>
  <c r="F763" i="15"/>
  <c r="G763" i="15"/>
  <c r="H763" i="15"/>
  <c r="I763" i="15"/>
  <c r="J763" i="15"/>
  <c r="K763" i="15"/>
  <c r="L763" i="15"/>
  <c r="M763" i="15"/>
  <c r="N763" i="15"/>
  <c r="B742" i="15"/>
  <c r="C742" i="15"/>
  <c r="D742" i="15"/>
  <c r="E742" i="15"/>
  <c r="F742" i="15"/>
  <c r="G742" i="15"/>
  <c r="H742" i="15"/>
  <c r="W545" i="144" s="1"/>
  <c r="I742" i="15"/>
  <c r="J742" i="15"/>
  <c r="K742" i="15"/>
  <c r="L742" i="15"/>
  <c r="M742" i="15"/>
  <c r="N742" i="15"/>
  <c r="B721" i="15"/>
  <c r="C721" i="15"/>
  <c r="D721" i="15"/>
  <c r="E721" i="15"/>
  <c r="F721" i="15"/>
  <c r="G721" i="15"/>
  <c r="H721" i="15"/>
  <c r="I721" i="15"/>
  <c r="J721" i="15"/>
  <c r="K721" i="15"/>
  <c r="L721" i="15"/>
  <c r="M721" i="15"/>
  <c r="N721" i="15"/>
  <c r="B697" i="15"/>
  <c r="C697" i="15"/>
  <c r="D697" i="15"/>
  <c r="E697" i="15"/>
  <c r="F697" i="15"/>
  <c r="G697" i="15"/>
  <c r="H697" i="15"/>
  <c r="I697" i="15"/>
  <c r="J697" i="15"/>
  <c r="K697" i="15"/>
  <c r="L697" i="15"/>
  <c r="M697" i="15"/>
  <c r="N697" i="15"/>
  <c r="AC505" i="144" s="1"/>
  <c r="B517" i="15"/>
  <c r="C517" i="15"/>
  <c r="D517" i="15"/>
  <c r="E517" i="15"/>
  <c r="G670" i="15" s="1"/>
  <c r="F517" i="15"/>
  <c r="B491" i="15"/>
  <c r="C491" i="15"/>
  <c r="D491" i="15"/>
  <c r="S455" i="144" s="1"/>
  <c r="E491" i="15"/>
  <c r="F491" i="15"/>
  <c r="B465" i="15"/>
  <c r="C465" i="15"/>
  <c r="D465" i="15"/>
  <c r="E465" i="15"/>
  <c r="F465" i="15"/>
  <c r="B439" i="15"/>
  <c r="Q407" i="144" s="1"/>
  <c r="C439" i="15"/>
  <c r="D439" i="15"/>
  <c r="E439" i="15"/>
  <c r="F439" i="15"/>
  <c r="D645" i="15" s="1"/>
  <c r="B413" i="15"/>
  <c r="C413" i="15"/>
  <c r="D413" i="15"/>
  <c r="E413" i="15"/>
  <c r="C670" i="15" s="1"/>
  <c r="F413" i="15"/>
  <c r="B387" i="15"/>
  <c r="C387" i="15"/>
  <c r="D387" i="15"/>
  <c r="B620" i="15" s="1"/>
  <c r="E387" i="15"/>
  <c r="F387" i="15"/>
  <c r="B361" i="15"/>
  <c r="C361" i="15"/>
  <c r="D361" i="15"/>
  <c r="E361" i="15"/>
  <c r="F361" i="15"/>
  <c r="H645" i="15" s="1"/>
  <c r="B335" i="15"/>
  <c r="C335" i="15"/>
  <c r="D335" i="15"/>
  <c r="E335" i="15"/>
  <c r="N594" i="15" s="1"/>
  <c r="F335" i="15"/>
  <c r="N569" i="15" s="1"/>
  <c r="B309" i="15"/>
  <c r="C309" i="15"/>
  <c r="D309" i="15"/>
  <c r="E309" i="15"/>
  <c r="M594" i="15" s="1"/>
  <c r="F309" i="15"/>
  <c r="B283" i="15"/>
  <c r="C283" i="15"/>
  <c r="D283" i="15"/>
  <c r="L544" i="15" s="1"/>
  <c r="E283" i="15"/>
  <c r="L594" i="15" s="1"/>
  <c r="F283" i="15"/>
  <c r="V287" i="145" s="1"/>
  <c r="B257" i="15"/>
  <c r="C257" i="15"/>
  <c r="D257" i="15"/>
  <c r="E257" i="15"/>
  <c r="F257" i="15"/>
  <c r="K569" i="15" s="1"/>
  <c r="B231" i="15"/>
  <c r="Q215" i="144" s="1"/>
  <c r="C231" i="15"/>
  <c r="D231" i="15"/>
  <c r="J544" i="15" s="1"/>
  <c r="E231" i="15"/>
  <c r="F231" i="15"/>
  <c r="B205" i="15"/>
  <c r="C205" i="15"/>
  <c r="D205" i="15"/>
  <c r="I544" i="15" s="1"/>
  <c r="E205" i="15"/>
  <c r="I594" i="15" s="1"/>
  <c r="F205" i="15"/>
  <c r="I569" i="15" s="1"/>
  <c r="B179" i="15"/>
  <c r="C179" i="15"/>
  <c r="D179" i="15"/>
  <c r="H544" i="15" s="1"/>
  <c r="E179" i="15"/>
  <c r="F179" i="15"/>
  <c r="B153" i="15"/>
  <c r="C153" i="15"/>
  <c r="R143" i="144" s="1"/>
  <c r="D153" i="15"/>
  <c r="E153" i="15"/>
  <c r="F153" i="15"/>
  <c r="V167" i="145" s="1"/>
  <c r="AT167" i="145" s="1"/>
  <c r="B127" i="15"/>
  <c r="C127" i="15"/>
  <c r="D127" i="15"/>
  <c r="E127" i="15"/>
  <c r="F594" i="15" s="1"/>
  <c r="F127" i="15"/>
  <c r="F569" i="15" s="1"/>
  <c r="B101" i="15"/>
  <c r="C101" i="15"/>
  <c r="D101" i="15"/>
  <c r="E101" i="15"/>
  <c r="E594" i="15" s="1"/>
  <c r="F101" i="15"/>
  <c r="B75" i="15"/>
  <c r="C75" i="15"/>
  <c r="D75" i="15"/>
  <c r="D544" i="15" s="1"/>
  <c r="E75" i="15"/>
  <c r="D594" i="15" s="1"/>
  <c r="F75" i="15"/>
  <c r="B49" i="15"/>
  <c r="C49" i="15"/>
  <c r="D49" i="15"/>
  <c r="E49" i="15"/>
  <c r="F49" i="15"/>
  <c r="C569" i="15" s="1"/>
  <c r="G441" i="15"/>
  <c r="G337" i="15"/>
  <c r="G285" i="15"/>
  <c r="G233" i="15"/>
  <c r="G207" i="15"/>
  <c r="G26" i="15"/>
  <c r="G25" i="15"/>
  <c r="G24" i="15"/>
  <c r="B23" i="15"/>
  <c r="C23" i="15"/>
  <c r="D23" i="15"/>
  <c r="B544" i="15" s="1"/>
  <c r="E23" i="15"/>
  <c r="F23" i="15"/>
  <c r="B569" i="15" s="1"/>
  <c r="C937" i="146"/>
  <c r="C938" i="146"/>
  <c r="F938" i="146"/>
  <c r="D940" i="146"/>
  <c r="E940" i="146"/>
  <c r="C943" i="146"/>
  <c r="C944" i="146"/>
  <c r="E946" i="146"/>
  <c r="F946" i="146"/>
  <c r="F936" i="146"/>
  <c r="C931" i="146" a="1"/>
  <c r="C931" i="146" s="1"/>
  <c r="C919" i="146" a="1"/>
  <c r="D942" i="146" s="1"/>
  <c r="C905" i="146" a="1"/>
  <c r="D890" i="146"/>
  <c r="E890" i="146"/>
  <c r="F890" i="146"/>
  <c r="C891" i="146"/>
  <c r="D891" i="146"/>
  <c r="D892" i="146"/>
  <c r="E892" i="146"/>
  <c r="F892" i="146"/>
  <c r="C893" i="146"/>
  <c r="D893" i="146"/>
  <c r="D894" i="146"/>
  <c r="E894" i="146"/>
  <c r="F894" i="146"/>
  <c r="C895" i="146"/>
  <c r="D895" i="146"/>
  <c r="D896" i="146"/>
  <c r="E896" i="146"/>
  <c r="F896" i="146"/>
  <c r="C897" i="146"/>
  <c r="D897" i="146"/>
  <c r="D898" i="146"/>
  <c r="E898" i="146"/>
  <c r="F898" i="146"/>
  <c r="C899" i="146"/>
  <c r="D899" i="146"/>
  <c r="E889" i="146"/>
  <c r="C884" i="146" a="1"/>
  <c r="C884" i="146" s="1"/>
  <c r="C872" i="146" a="1"/>
  <c r="C858" i="146" a="1"/>
  <c r="C843" i="146"/>
  <c r="D844" i="146"/>
  <c r="D845" i="146"/>
  <c r="E846" i="146"/>
  <c r="E847" i="146"/>
  <c r="F848" i="146"/>
  <c r="F849" i="146"/>
  <c r="F850" i="146"/>
  <c r="F851" i="146"/>
  <c r="F852" i="146"/>
  <c r="C837" i="146" a="1"/>
  <c r="C837" i="146" s="1"/>
  <c r="C825" i="146" a="1"/>
  <c r="C844" i="146" s="1"/>
  <c r="C811" i="146" a="1"/>
  <c r="AL826" i="146"/>
  <c r="AL828" i="146"/>
  <c r="AL829" i="146"/>
  <c r="C748" i="146"/>
  <c r="C750" i="146"/>
  <c r="C752" i="146"/>
  <c r="C754" i="146"/>
  <c r="C756" i="146"/>
  <c r="F747" i="146"/>
  <c r="C742" i="146" a="1"/>
  <c r="C742" i="146" s="1"/>
  <c r="C730" i="146" a="1"/>
  <c r="F749" i="146" s="1"/>
  <c r="C716" i="146" a="1"/>
  <c r="AL730" i="146"/>
  <c r="E702" i="146"/>
  <c r="E704" i="146"/>
  <c r="E706" i="146"/>
  <c r="E708" i="146"/>
  <c r="E710" i="146"/>
  <c r="C695" i="146" a="1"/>
  <c r="C695" i="146" s="1"/>
  <c r="C683" i="146" a="1"/>
  <c r="F702" i="146" s="1"/>
  <c r="C669" i="146" a="1"/>
  <c r="C649" i="146"/>
  <c r="C647" i="146" a="1"/>
  <c r="C647" i="146" s="1"/>
  <c r="C600" i="146" a="1"/>
  <c r="C600" i="146" s="1"/>
  <c r="C588" i="146" a="1"/>
  <c r="C574" i="146" a="1"/>
  <c r="C512" i="146"/>
  <c r="D512" i="146"/>
  <c r="E512" i="146"/>
  <c r="C514" i="146"/>
  <c r="D514" i="146"/>
  <c r="E514" i="146"/>
  <c r="C516" i="146"/>
  <c r="D516" i="146"/>
  <c r="E516" i="146"/>
  <c r="C518" i="146"/>
  <c r="D518" i="146"/>
  <c r="E518" i="146"/>
  <c r="C520" i="146"/>
  <c r="D520" i="146"/>
  <c r="E520" i="146"/>
  <c r="AL495" i="146"/>
  <c r="AL500" i="146"/>
  <c r="C505" i="146" a="1"/>
  <c r="C505" i="146" s="1"/>
  <c r="C493" i="146" a="1"/>
  <c r="F511" i="146" s="1"/>
  <c r="C479" i="146" a="1"/>
  <c r="C411" i="146"/>
  <c r="E369" i="146"/>
  <c r="E371" i="146"/>
  <c r="E373" i="146"/>
  <c r="E375" i="146"/>
  <c r="E377" i="146"/>
  <c r="C362" i="146" a="1"/>
  <c r="C362" i="146" s="1"/>
  <c r="C350" i="146" a="1"/>
  <c r="D369" i="146" s="1"/>
  <c r="C336" i="146" a="1"/>
  <c r="C315" i="146" a="1"/>
  <c r="C315" i="146" s="1"/>
  <c r="C303" i="146" a="1"/>
  <c r="F322" i="146" s="1"/>
  <c r="C289" i="146" a="1"/>
  <c r="C274" i="146"/>
  <c r="D274" i="146"/>
  <c r="E274" i="146"/>
  <c r="F274" i="146"/>
  <c r="E275" i="146"/>
  <c r="C276" i="146"/>
  <c r="D276" i="146"/>
  <c r="E276" i="146"/>
  <c r="F276" i="146"/>
  <c r="E277" i="146"/>
  <c r="C278" i="146"/>
  <c r="D278" i="146"/>
  <c r="E278" i="146"/>
  <c r="F278" i="146"/>
  <c r="E279" i="146"/>
  <c r="C280" i="146"/>
  <c r="D280" i="146"/>
  <c r="E280" i="146"/>
  <c r="F280" i="146"/>
  <c r="E281" i="146"/>
  <c r="C282" i="146"/>
  <c r="D282" i="146"/>
  <c r="E282" i="146"/>
  <c r="F282" i="146"/>
  <c r="F283" i="146"/>
  <c r="F273" i="146"/>
  <c r="AL263" i="146"/>
  <c r="R267" i="146"/>
  <c r="R269" i="146" s="1"/>
  <c r="C256" i="146" a="1"/>
  <c r="D275" i="146" s="1"/>
  <c r="C242" i="146" a="1"/>
  <c r="C227" i="146"/>
  <c r="D227" i="146"/>
  <c r="E227" i="146"/>
  <c r="D228" i="146"/>
  <c r="F228" i="146"/>
  <c r="C229" i="146"/>
  <c r="D229" i="146"/>
  <c r="E229" i="146"/>
  <c r="F230" i="146"/>
  <c r="C231" i="146"/>
  <c r="D231" i="146"/>
  <c r="E231" i="146"/>
  <c r="F232" i="146"/>
  <c r="C233" i="146"/>
  <c r="D233" i="146"/>
  <c r="E233" i="146"/>
  <c r="F234" i="146"/>
  <c r="C235" i="146"/>
  <c r="D235" i="146"/>
  <c r="E235" i="146"/>
  <c r="F226" i="146"/>
  <c r="AL210" i="146"/>
  <c r="AL218" i="146"/>
  <c r="C221" i="146" a="1"/>
  <c r="C221" i="146" s="1"/>
  <c r="R220" i="146"/>
  <c r="F237" i="146" s="1"/>
  <c r="C209" i="146" a="1"/>
  <c r="D230" i="146" s="1"/>
  <c r="C195" i="146" a="1"/>
  <c r="AL121" i="146"/>
  <c r="C133" i="146"/>
  <c r="F135" i="146"/>
  <c r="D138" i="146"/>
  <c r="C141" i="146"/>
  <c r="C126" i="146" a="1"/>
  <c r="C126" i="146" s="1"/>
  <c r="C114" i="146" a="1"/>
  <c r="D133" i="146" s="1"/>
  <c r="C100" i="146" a="1"/>
  <c r="AL70" i="146"/>
  <c r="AL71" i="146"/>
  <c r="AL74" i="146"/>
  <c r="F87" i="146"/>
  <c r="F89" i="146"/>
  <c r="F90" i="146"/>
  <c r="F91" i="146"/>
  <c r="F84" i="146"/>
  <c r="C85" i="146"/>
  <c r="C86" i="146"/>
  <c r="C87" i="146"/>
  <c r="C90" i="146"/>
  <c r="C92" i="146"/>
  <c r="C93" i="146"/>
  <c r="C94" i="146"/>
  <c r="C79" i="146" a="1"/>
  <c r="C79" i="146" s="1"/>
  <c r="R78" i="146"/>
  <c r="R80" i="146" s="1"/>
  <c r="C67" i="146" a="1"/>
  <c r="AL77" i="146" s="1"/>
  <c r="C53" i="146" a="1"/>
  <c r="C33" i="146"/>
  <c r="B479" i="145"/>
  <c r="Z479" i="145" s="1"/>
  <c r="C479" i="145"/>
  <c r="D479" i="145"/>
  <c r="E479" i="145"/>
  <c r="AC479" i="145" s="1"/>
  <c r="F479" i="145"/>
  <c r="H479" i="145"/>
  <c r="S479" i="145" s="1"/>
  <c r="AQ479" i="145" s="1"/>
  <c r="I479" i="145"/>
  <c r="AG479" i="145" s="1"/>
  <c r="J479" i="145"/>
  <c r="AH479" i="145" s="1"/>
  <c r="K479" i="145"/>
  <c r="AI479" i="145" s="1"/>
  <c r="L479" i="145"/>
  <c r="M479" i="145"/>
  <c r="N479" i="145"/>
  <c r="O479" i="145"/>
  <c r="AM479" i="145" s="1"/>
  <c r="V479" i="145"/>
  <c r="AA479" i="145"/>
  <c r="AB479" i="145"/>
  <c r="AJ479" i="145"/>
  <c r="AK479" i="145"/>
  <c r="B455" i="145"/>
  <c r="Z455" i="145" s="1"/>
  <c r="C455" i="145"/>
  <c r="D455" i="145"/>
  <c r="AB455" i="145" s="1"/>
  <c r="E455" i="145"/>
  <c r="F455" i="145"/>
  <c r="H455" i="145"/>
  <c r="T455" i="145" s="1"/>
  <c r="AR455" i="145" s="1"/>
  <c r="I455" i="145"/>
  <c r="AG455" i="145" s="1"/>
  <c r="J455" i="145"/>
  <c r="AH455" i="145" s="1"/>
  <c r="K455" i="145"/>
  <c r="AI455" i="145" s="1"/>
  <c r="L455" i="145"/>
  <c r="AJ455" i="145" s="1"/>
  <c r="M455" i="145"/>
  <c r="AK455" i="145" s="1"/>
  <c r="N455" i="145"/>
  <c r="O455" i="145"/>
  <c r="P455" i="145"/>
  <c r="AN455" i="145" s="1"/>
  <c r="U455" i="145"/>
  <c r="AS455" i="145" s="1"/>
  <c r="V455" i="145"/>
  <c r="AT455" i="145" s="1"/>
  <c r="AA455" i="145"/>
  <c r="AC455" i="145"/>
  <c r="AM455" i="145"/>
  <c r="B431" i="145"/>
  <c r="Z431" i="145" s="1"/>
  <c r="C431" i="145"/>
  <c r="D431" i="145"/>
  <c r="AB431" i="145" s="1"/>
  <c r="E431" i="145"/>
  <c r="F431" i="145"/>
  <c r="H431" i="145"/>
  <c r="I431" i="145"/>
  <c r="P431" i="145" s="1"/>
  <c r="J431" i="145"/>
  <c r="AH431" i="145" s="1"/>
  <c r="K431" i="145"/>
  <c r="AI431" i="145" s="1"/>
  <c r="L431" i="145"/>
  <c r="S431" i="145" s="1"/>
  <c r="AQ431" i="145" s="1"/>
  <c r="M431" i="145"/>
  <c r="AK431" i="145" s="1"/>
  <c r="N431" i="145"/>
  <c r="O431" i="145"/>
  <c r="U431" i="145"/>
  <c r="AS431" i="145" s="1"/>
  <c r="V431" i="145"/>
  <c r="AA431" i="145"/>
  <c r="AC431" i="145"/>
  <c r="AD431" i="145"/>
  <c r="AF431" i="145"/>
  <c r="AL431" i="145"/>
  <c r="AM431" i="145"/>
  <c r="AT431" i="145"/>
  <c r="B407" i="145"/>
  <c r="Z407" i="145" s="1"/>
  <c r="C407" i="145"/>
  <c r="D407" i="145"/>
  <c r="AB407" i="145" s="1"/>
  <c r="E407" i="145"/>
  <c r="AC407" i="145" s="1"/>
  <c r="F407" i="145"/>
  <c r="AD407" i="145" s="1"/>
  <c r="H407" i="145"/>
  <c r="S407" i="145" s="1"/>
  <c r="AQ407" i="145" s="1"/>
  <c r="I407" i="145"/>
  <c r="J407" i="145"/>
  <c r="AH407" i="145" s="1"/>
  <c r="K407" i="145"/>
  <c r="AI407" i="145" s="1"/>
  <c r="L407" i="145"/>
  <c r="M407" i="145"/>
  <c r="AK407" i="145" s="1"/>
  <c r="N407" i="145"/>
  <c r="AL407" i="145" s="1"/>
  <c r="O407" i="145"/>
  <c r="P407" i="145"/>
  <c r="V407" i="145"/>
  <c r="AT407" i="145" s="1"/>
  <c r="AA407" i="145"/>
  <c r="AJ407" i="145"/>
  <c r="AM407" i="145"/>
  <c r="B383" i="145"/>
  <c r="Z383" i="145" s="1"/>
  <c r="C383" i="145"/>
  <c r="AA383" i="145" s="1"/>
  <c r="D383" i="145"/>
  <c r="AB383" i="145" s="1"/>
  <c r="E383" i="145"/>
  <c r="F383" i="145"/>
  <c r="H383" i="145"/>
  <c r="AF383" i="145" s="1"/>
  <c r="I383" i="145"/>
  <c r="P383" i="145" s="1"/>
  <c r="J383" i="145"/>
  <c r="AH383" i="145" s="1"/>
  <c r="K383" i="145"/>
  <c r="AI383" i="145" s="1"/>
  <c r="L383" i="145"/>
  <c r="M383" i="145"/>
  <c r="N383" i="145"/>
  <c r="AL383" i="145" s="1"/>
  <c r="O383" i="145"/>
  <c r="AM383" i="145" s="1"/>
  <c r="U383" i="145"/>
  <c r="AS383" i="145" s="1"/>
  <c r="V383" i="145"/>
  <c r="AT383" i="145" s="1"/>
  <c r="AC383" i="145"/>
  <c r="AD383" i="145"/>
  <c r="B359" i="145"/>
  <c r="Z359" i="145" s="1"/>
  <c r="C359" i="145"/>
  <c r="AA359" i="145" s="1"/>
  <c r="D359" i="145"/>
  <c r="AB359" i="145" s="1"/>
  <c r="E359" i="145"/>
  <c r="AC359" i="145" s="1"/>
  <c r="F359" i="145"/>
  <c r="AD359" i="145" s="1"/>
  <c r="H359" i="145"/>
  <c r="I359" i="145"/>
  <c r="AG359" i="145" s="1"/>
  <c r="J359" i="145"/>
  <c r="AH359" i="145" s="1"/>
  <c r="K359" i="145"/>
  <c r="L359" i="145"/>
  <c r="M359" i="145"/>
  <c r="AK359" i="145" s="1"/>
  <c r="N359" i="145"/>
  <c r="AL359" i="145" s="1"/>
  <c r="O359" i="145"/>
  <c r="AM359" i="145" s="1"/>
  <c r="V359" i="145"/>
  <c r="AI359" i="145"/>
  <c r="AJ359" i="145"/>
  <c r="AT359" i="145"/>
  <c r="B335" i="145"/>
  <c r="Z335" i="145" s="1"/>
  <c r="C335" i="145"/>
  <c r="AA335" i="145" s="1"/>
  <c r="D335" i="145"/>
  <c r="E335" i="145"/>
  <c r="F335" i="145"/>
  <c r="AD335" i="145" s="1"/>
  <c r="H335" i="145"/>
  <c r="I335" i="145"/>
  <c r="J335" i="145"/>
  <c r="AH335" i="145" s="1"/>
  <c r="K335" i="145"/>
  <c r="R335" i="145" s="1"/>
  <c r="AP335" i="145" s="1"/>
  <c r="L335" i="145"/>
  <c r="AJ335" i="145" s="1"/>
  <c r="M335" i="145"/>
  <c r="AK335" i="145" s="1"/>
  <c r="N335" i="145"/>
  <c r="U335" i="145" s="1"/>
  <c r="AS335" i="145" s="1"/>
  <c r="O335" i="145"/>
  <c r="AM335" i="145" s="1"/>
  <c r="AB335" i="145"/>
  <c r="AC335" i="145"/>
  <c r="AF335" i="145"/>
  <c r="B311" i="145"/>
  <c r="C311" i="145"/>
  <c r="AA311" i="145" s="1"/>
  <c r="D311" i="145"/>
  <c r="AB311" i="145" s="1"/>
  <c r="E311" i="145"/>
  <c r="AC311" i="145" s="1"/>
  <c r="F311" i="145"/>
  <c r="H311" i="145"/>
  <c r="I311" i="145"/>
  <c r="P311" i="145" s="1"/>
  <c r="J311" i="145"/>
  <c r="AH311" i="145" s="1"/>
  <c r="K311" i="145"/>
  <c r="R311" i="145" s="1"/>
  <c r="AP311" i="145" s="1"/>
  <c r="L311" i="145"/>
  <c r="S311" i="145" s="1"/>
  <c r="AQ311" i="145" s="1"/>
  <c r="M311" i="145"/>
  <c r="AK311" i="145" s="1"/>
  <c r="N311" i="145"/>
  <c r="AL311" i="145" s="1"/>
  <c r="O311" i="145"/>
  <c r="Z311" i="145"/>
  <c r="AD311" i="145"/>
  <c r="AF311" i="145"/>
  <c r="AM311" i="145"/>
  <c r="B287" i="145"/>
  <c r="Z287" i="145" s="1"/>
  <c r="C287" i="145"/>
  <c r="AA287" i="145" s="1"/>
  <c r="D287" i="145"/>
  <c r="AB287" i="145" s="1"/>
  <c r="E287" i="145"/>
  <c r="AC287" i="145" s="1"/>
  <c r="F287" i="145"/>
  <c r="AD287" i="145" s="1"/>
  <c r="H287" i="145"/>
  <c r="I287" i="145"/>
  <c r="J287" i="145"/>
  <c r="Q287" i="145" s="1"/>
  <c r="AO287" i="145" s="1"/>
  <c r="K287" i="145"/>
  <c r="R287" i="145" s="1"/>
  <c r="AP287" i="145" s="1"/>
  <c r="L287" i="145"/>
  <c r="M287" i="145"/>
  <c r="N287" i="145"/>
  <c r="AL287" i="145" s="1"/>
  <c r="O287" i="145"/>
  <c r="AM287" i="145" s="1"/>
  <c r="AI287" i="145"/>
  <c r="AJ287" i="145"/>
  <c r="AK287" i="145"/>
  <c r="B263" i="145"/>
  <c r="C263" i="145"/>
  <c r="D263" i="145"/>
  <c r="AB263" i="145" s="1"/>
  <c r="E263" i="145"/>
  <c r="AC263" i="145" s="1"/>
  <c r="F263" i="145"/>
  <c r="AD263" i="145" s="1"/>
  <c r="H263" i="145"/>
  <c r="S263" i="145" s="1"/>
  <c r="AQ263" i="145" s="1"/>
  <c r="I263" i="145"/>
  <c r="J263" i="145"/>
  <c r="K263" i="145"/>
  <c r="L263" i="145"/>
  <c r="M263" i="145"/>
  <c r="N263" i="145"/>
  <c r="O263" i="145"/>
  <c r="AM263" i="145" s="1"/>
  <c r="R263" i="145"/>
  <c r="AP263" i="145" s="1"/>
  <c r="Z263" i="145"/>
  <c r="AA263" i="145"/>
  <c r="AI263" i="145"/>
  <c r="AJ263" i="145"/>
  <c r="AK263" i="145"/>
  <c r="AL263" i="145"/>
  <c r="B239" i="145"/>
  <c r="C239" i="145"/>
  <c r="D239" i="145"/>
  <c r="AB239" i="145" s="1"/>
  <c r="E239" i="145"/>
  <c r="F239" i="145"/>
  <c r="AD239" i="145" s="1"/>
  <c r="H239" i="145"/>
  <c r="S239" i="145" s="1"/>
  <c r="AQ239" i="145" s="1"/>
  <c r="I239" i="145"/>
  <c r="J239" i="145"/>
  <c r="AH239" i="145" s="1"/>
  <c r="K239" i="145"/>
  <c r="L239" i="145"/>
  <c r="M239" i="145"/>
  <c r="AK239" i="145" s="1"/>
  <c r="N239" i="145"/>
  <c r="AL239" i="145" s="1"/>
  <c r="O239" i="145"/>
  <c r="AM239" i="145" s="1"/>
  <c r="R239" i="145"/>
  <c r="AP239" i="145" s="1"/>
  <c r="V239" i="145"/>
  <c r="AT239" i="145" s="1"/>
  <c r="Z239" i="145"/>
  <c r="AA239" i="145"/>
  <c r="AC239" i="145"/>
  <c r="AF239" i="145"/>
  <c r="AI239" i="145"/>
  <c r="AJ239" i="145"/>
  <c r="B215" i="145"/>
  <c r="Z215" i="145" s="1"/>
  <c r="C215" i="145"/>
  <c r="D215" i="145"/>
  <c r="AB215" i="145" s="1"/>
  <c r="E215" i="145"/>
  <c r="F215" i="145"/>
  <c r="AD215" i="145" s="1"/>
  <c r="H215" i="145"/>
  <c r="I215" i="145"/>
  <c r="J215" i="145"/>
  <c r="AH215" i="145" s="1"/>
  <c r="K215" i="145"/>
  <c r="R215" i="145" s="1"/>
  <c r="AP215" i="145" s="1"/>
  <c r="L215" i="145"/>
  <c r="M215" i="145"/>
  <c r="AK215" i="145" s="1"/>
  <c r="N215" i="145"/>
  <c r="AL215" i="145" s="1"/>
  <c r="O215" i="145"/>
  <c r="AM215" i="145" s="1"/>
  <c r="V215" i="145"/>
  <c r="AT215" i="145" s="1"/>
  <c r="AA215" i="145"/>
  <c r="AC215" i="145"/>
  <c r="AI215" i="145"/>
  <c r="AJ215" i="145"/>
  <c r="B191" i="145"/>
  <c r="C191" i="145"/>
  <c r="D191" i="145"/>
  <c r="E191" i="145"/>
  <c r="AC191" i="145" s="1"/>
  <c r="F191" i="145"/>
  <c r="AD191" i="145" s="1"/>
  <c r="H191" i="145"/>
  <c r="S191" i="145" s="1"/>
  <c r="AQ191" i="145" s="1"/>
  <c r="I191" i="145"/>
  <c r="J191" i="145"/>
  <c r="AH191" i="145" s="1"/>
  <c r="K191" i="145"/>
  <c r="L191" i="145"/>
  <c r="M191" i="145"/>
  <c r="N191" i="145"/>
  <c r="O191" i="145"/>
  <c r="AM191" i="145" s="1"/>
  <c r="Z191" i="145"/>
  <c r="AA191" i="145"/>
  <c r="AB191" i="145"/>
  <c r="AI191" i="145"/>
  <c r="AJ191" i="145"/>
  <c r="AK191" i="145"/>
  <c r="AL191" i="145"/>
  <c r="B167" i="145"/>
  <c r="Z167" i="145" s="1"/>
  <c r="C167" i="145"/>
  <c r="D167" i="145"/>
  <c r="AB167" i="145" s="1"/>
  <c r="E167" i="145"/>
  <c r="F167" i="145"/>
  <c r="AD167" i="145" s="1"/>
  <c r="H167" i="145"/>
  <c r="T167" i="145" s="1"/>
  <c r="AR167" i="145" s="1"/>
  <c r="I167" i="145"/>
  <c r="P167" i="145" s="1"/>
  <c r="J167" i="145"/>
  <c r="AH167" i="145" s="1"/>
  <c r="K167" i="145"/>
  <c r="AI167" i="145" s="1"/>
  <c r="L167" i="145"/>
  <c r="M167" i="145"/>
  <c r="AK167" i="145" s="1"/>
  <c r="N167" i="145"/>
  <c r="O167" i="145"/>
  <c r="S167" i="145"/>
  <c r="AQ167" i="145" s="1"/>
  <c r="U167" i="145"/>
  <c r="AS167" i="145" s="1"/>
  <c r="AA167" i="145"/>
  <c r="AC167" i="145"/>
  <c r="AJ167" i="145"/>
  <c r="AL167" i="145"/>
  <c r="AM167" i="145"/>
  <c r="B143" i="145"/>
  <c r="Z143" i="145" s="1"/>
  <c r="C143" i="145"/>
  <c r="D143" i="145"/>
  <c r="E143" i="145"/>
  <c r="F143" i="145"/>
  <c r="H143" i="145"/>
  <c r="S143" i="145" s="1"/>
  <c r="AQ143" i="145" s="1"/>
  <c r="I143" i="145"/>
  <c r="AG143" i="145" s="1"/>
  <c r="J143" i="145"/>
  <c r="AH143" i="145" s="1"/>
  <c r="K143" i="145"/>
  <c r="AI143" i="145" s="1"/>
  <c r="L143" i="145"/>
  <c r="M143" i="145"/>
  <c r="N143" i="145"/>
  <c r="O143" i="145"/>
  <c r="AA143" i="145"/>
  <c r="AB143" i="145"/>
  <c r="AC143" i="145"/>
  <c r="AD143" i="145"/>
  <c r="AJ143" i="145"/>
  <c r="AK143" i="145"/>
  <c r="AL143" i="145"/>
  <c r="AM143" i="145"/>
  <c r="B119" i="145"/>
  <c r="Z119" i="145" s="1"/>
  <c r="C119" i="145"/>
  <c r="D119" i="145"/>
  <c r="AB119" i="145" s="1"/>
  <c r="E119" i="145"/>
  <c r="F119" i="145"/>
  <c r="AD119" i="145" s="1"/>
  <c r="H119" i="145"/>
  <c r="S119" i="145" s="1"/>
  <c r="AQ119" i="145" s="1"/>
  <c r="I119" i="145"/>
  <c r="P119" i="145" s="1"/>
  <c r="J119" i="145"/>
  <c r="AH119" i="145" s="1"/>
  <c r="K119" i="145"/>
  <c r="AI119" i="145" s="1"/>
  <c r="L119" i="145"/>
  <c r="M119" i="145"/>
  <c r="AK119" i="145" s="1"/>
  <c r="N119" i="145"/>
  <c r="O119" i="145"/>
  <c r="AM119" i="145" s="1"/>
  <c r="AA119" i="145"/>
  <c r="AC119" i="145"/>
  <c r="AJ119" i="145"/>
  <c r="AL119" i="145"/>
  <c r="B95" i="145"/>
  <c r="C95" i="145"/>
  <c r="D95" i="145"/>
  <c r="AB95" i="145" s="1"/>
  <c r="E95" i="145"/>
  <c r="AC95" i="145" s="1"/>
  <c r="F95" i="145"/>
  <c r="AD95" i="145" s="1"/>
  <c r="H95" i="145"/>
  <c r="I95" i="145"/>
  <c r="J95" i="145"/>
  <c r="AH95" i="145" s="1"/>
  <c r="K95" i="145"/>
  <c r="L95" i="145"/>
  <c r="M95" i="145"/>
  <c r="N95" i="145"/>
  <c r="AL95" i="145" s="1"/>
  <c r="O95" i="145"/>
  <c r="AM95" i="145" s="1"/>
  <c r="P95" i="145"/>
  <c r="Z95" i="145"/>
  <c r="AA95" i="145"/>
  <c r="AI95" i="145"/>
  <c r="AJ95" i="145"/>
  <c r="AK95" i="145"/>
  <c r="B71" i="145"/>
  <c r="C71" i="145"/>
  <c r="D71" i="145"/>
  <c r="E71" i="145"/>
  <c r="F71" i="145"/>
  <c r="AD71" i="145" s="1"/>
  <c r="H71" i="145"/>
  <c r="S71" i="145" s="1"/>
  <c r="AQ71" i="145" s="1"/>
  <c r="I71" i="145"/>
  <c r="J71" i="145"/>
  <c r="AH71" i="145" s="1"/>
  <c r="K71" i="145"/>
  <c r="L71" i="145"/>
  <c r="M71" i="145"/>
  <c r="N71" i="145"/>
  <c r="O71" i="145"/>
  <c r="AM71" i="145" s="1"/>
  <c r="R71" i="145"/>
  <c r="AP71" i="145" s="1"/>
  <c r="V71" i="145"/>
  <c r="AT71" i="145" s="1"/>
  <c r="Z71" i="145"/>
  <c r="AA71" i="145"/>
  <c r="AB71" i="145"/>
  <c r="AC71" i="145"/>
  <c r="AI71" i="145"/>
  <c r="AJ71" i="145"/>
  <c r="AK71" i="145"/>
  <c r="AL71" i="145"/>
  <c r="B47" i="145"/>
  <c r="Z47" i="145" s="1"/>
  <c r="C47" i="145"/>
  <c r="AA47" i="145" s="1"/>
  <c r="D47" i="145"/>
  <c r="E47" i="145"/>
  <c r="AC47" i="145" s="1"/>
  <c r="F47" i="145"/>
  <c r="AD47" i="145" s="1"/>
  <c r="H47" i="145"/>
  <c r="AF47" i="145" s="1"/>
  <c r="I47" i="145"/>
  <c r="J47" i="145"/>
  <c r="AH47" i="145" s="1"/>
  <c r="K47" i="145"/>
  <c r="AI47" i="145" s="1"/>
  <c r="L47" i="145"/>
  <c r="M47" i="145"/>
  <c r="N47" i="145"/>
  <c r="O47" i="145"/>
  <c r="AM47" i="145" s="1"/>
  <c r="T47" i="145"/>
  <c r="AR47" i="145" s="1"/>
  <c r="V47" i="145"/>
  <c r="AT47" i="145" s="1"/>
  <c r="AK47" i="145"/>
  <c r="AL47" i="145"/>
  <c r="B22" i="145"/>
  <c r="Z22" i="145" s="1"/>
  <c r="C22" i="145"/>
  <c r="D22" i="145"/>
  <c r="E22" i="145"/>
  <c r="AC22" i="145" s="1"/>
  <c r="F22" i="145"/>
  <c r="H22" i="145"/>
  <c r="U22" i="145" s="1"/>
  <c r="I22" i="145"/>
  <c r="AG22" i="145" s="1"/>
  <c r="J22" i="145"/>
  <c r="K22" i="145"/>
  <c r="AI22" i="145" s="1"/>
  <c r="L22" i="145"/>
  <c r="M22" i="145"/>
  <c r="N22" i="145"/>
  <c r="AL22" i="145" s="1"/>
  <c r="O22" i="145"/>
  <c r="AM22" i="145" s="1"/>
  <c r="R22" i="145"/>
  <c r="AP22" i="145" s="1"/>
  <c r="AA22" i="145"/>
  <c r="AB22" i="145"/>
  <c r="AJ22" i="145"/>
  <c r="AK22" i="145"/>
  <c r="B585" i="144"/>
  <c r="C585" i="144"/>
  <c r="D585" i="144"/>
  <c r="E585" i="144"/>
  <c r="T585" i="144" s="1"/>
  <c r="F585" i="144"/>
  <c r="G585" i="144"/>
  <c r="H585" i="144"/>
  <c r="I585" i="144"/>
  <c r="J585" i="144"/>
  <c r="K585" i="144"/>
  <c r="L585" i="144"/>
  <c r="M585" i="144"/>
  <c r="N585" i="144"/>
  <c r="R585" i="144"/>
  <c r="S585" i="144"/>
  <c r="Z585" i="144"/>
  <c r="B565" i="144"/>
  <c r="Q565" i="144" s="1"/>
  <c r="C565" i="144"/>
  <c r="D565" i="144"/>
  <c r="E565" i="144"/>
  <c r="F565" i="144"/>
  <c r="U565" i="144" s="1"/>
  <c r="G565" i="144"/>
  <c r="H565" i="144"/>
  <c r="I565" i="144"/>
  <c r="X565" i="144" s="1"/>
  <c r="J565" i="144"/>
  <c r="Y565" i="144" s="1"/>
  <c r="K565" i="144"/>
  <c r="L565" i="144"/>
  <c r="M565" i="144"/>
  <c r="N565" i="144"/>
  <c r="AC565" i="144" s="1"/>
  <c r="R565" i="144"/>
  <c r="Z565" i="144"/>
  <c r="B545" i="144"/>
  <c r="C545" i="144"/>
  <c r="D545" i="144"/>
  <c r="E545" i="144"/>
  <c r="T545" i="144" s="1"/>
  <c r="F545" i="144"/>
  <c r="U545" i="144" s="1"/>
  <c r="G545" i="144"/>
  <c r="H545" i="144"/>
  <c r="I545" i="144"/>
  <c r="J545" i="144"/>
  <c r="K545" i="144"/>
  <c r="L545" i="144"/>
  <c r="M545" i="144"/>
  <c r="AB545" i="144" s="1"/>
  <c r="N545" i="144"/>
  <c r="AC545" i="144" s="1"/>
  <c r="X545" i="144"/>
  <c r="B525" i="144"/>
  <c r="C525" i="144"/>
  <c r="D525" i="144"/>
  <c r="E525" i="144"/>
  <c r="F525" i="144"/>
  <c r="G525" i="144"/>
  <c r="H525" i="144"/>
  <c r="W525" i="144" s="1"/>
  <c r="I525" i="144"/>
  <c r="J525" i="144"/>
  <c r="K525" i="144"/>
  <c r="L525" i="144"/>
  <c r="M525" i="144"/>
  <c r="N525" i="144"/>
  <c r="B505" i="144"/>
  <c r="C505" i="144"/>
  <c r="D505" i="144"/>
  <c r="S505" i="144" s="1"/>
  <c r="E505" i="144"/>
  <c r="F505" i="144"/>
  <c r="G505" i="144"/>
  <c r="H505" i="144"/>
  <c r="I505" i="144"/>
  <c r="J505" i="144"/>
  <c r="K505" i="144"/>
  <c r="L505" i="144"/>
  <c r="AA505" i="144" s="1"/>
  <c r="M505" i="144"/>
  <c r="N505" i="144"/>
  <c r="R505" i="144"/>
  <c r="Z505" i="144"/>
  <c r="B479" i="144"/>
  <c r="C479" i="144"/>
  <c r="R479" i="144" s="1"/>
  <c r="D479" i="144"/>
  <c r="E479" i="144"/>
  <c r="T479" i="144" s="1"/>
  <c r="F479" i="144"/>
  <c r="B455" i="144"/>
  <c r="C455" i="144"/>
  <c r="D455" i="144"/>
  <c r="E455" i="144"/>
  <c r="F455" i="144"/>
  <c r="B431" i="144"/>
  <c r="C431" i="144"/>
  <c r="R431" i="144" s="1"/>
  <c r="D431" i="144"/>
  <c r="E431" i="144"/>
  <c r="F431" i="144"/>
  <c r="B407" i="144"/>
  <c r="C407" i="144"/>
  <c r="R407" i="144" s="1"/>
  <c r="D407" i="144"/>
  <c r="E407" i="144"/>
  <c r="F407" i="144"/>
  <c r="U407" i="144" s="1"/>
  <c r="B383" i="144"/>
  <c r="Q383" i="144" s="1"/>
  <c r="C383" i="144"/>
  <c r="D383" i="144"/>
  <c r="E383" i="144"/>
  <c r="F383" i="144"/>
  <c r="S359" i="144"/>
  <c r="B359" i="144"/>
  <c r="C359" i="144"/>
  <c r="D359" i="144"/>
  <c r="E359" i="144"/>
  <c r="F359" i="144"/>
  <c r="B335" i="144"/>
  <c r="C335" i="144"/>
  <c r="D335" i="144"/>
  <c r="E335" i="144"/>
  <c r="F335" i="144"/>
  <c r="Q311" i="144"/>
  <c r="B311" i="144"/>
  <c r="C311" i="144"/>
  <c r="D311" i="144"/>
  <c r="E311" i="144"/>
  <c r="F311" i="144"/>
  <c r="B287" i="144"/>
  <c r="C287" i="144"/>
  <c r="D287" i="144"/>
  <c r="E287" i="144"/>
  <c r="T287" i="144" s="1"/>
  <c r="F287" i="144"/>
  <c r="R263" i="144"/>
  <c r="B263" i="144"/>
  <c r="C263" i="144"/>
  <c r="D263" i="144"/>
  <c r="E263" i="144"/>
  <c r="F263" i="144"/>
  <c r="R239" i="144"/>
  <c r="U239" i="144"/>
  <c r="B239" i="144"/>
  <c r="C239" i="144"/>
  <c r="D239" i="144"/>
  <c r="E239" i="144"/>
  <c r="F239" i="144"/>
  <c r="B215" i="144"/>
  <c r="C215" i="144"/>
  <c r="D215" i="144"/>
  <c r="E215" i="144"/>
  <c r="F215" i="144"/>
  <c r="U215" i="144" s="1"/>
  <c r="B191" i="144"/>
  <c r="C191" i="144"/>
  <c r="D191" i="144"/>
  <c r="E191" i="144"/>
  <c r="F191" i="144"/>
  <c r="U191" i="144" s="1"/>
  <c r="B167" i="144"/>
  <c r="C167" i="144"/>
  <c r="D167" i="144"/>
  <c r="S167" i="144" s="1"/>
  <c r="E167" i="144"/>
  <c r="F167" i="144"/>
  <c r="S143" i="144"/>
  <c r="B143" i="144"/>
  <c r="C143" i="144"/>
  <c r="D143" i="144"/>
  <c r="E143" i="144"/>
  <c r="F143" i="144"/>
  <c r="B119" i="144"/>
  <c r="Q119" i="144" s="1"/>
  <c r="C119" i="144"/>
  <c r="D119" i="144"/>
  <c r="E119" i="144"/>
  <c r="F119" i="144"/>
  <c r="B95" i="144"/>
  <c r="C95" i="144"/>
  <c r="D95" i="144"/>
  <c r="E95" i="144"/>
  <c r="T95" i="144" s="1"/>
  <c r="F95" i="144"/>
  <c r="B71" i="144"/>
  <c r="C71" i="144"/>
  <c r="R71" i="144" s="1"/>
  <c r="D71" i="144"/>
  <c r="E71" i="144"/>
  <c r="T71" i="144" s="1"/>
  <c r="F71" i="144"/>
  <c r="R47" i="144"/>
  <c r="B47" i="144"/>
  <c r="C47" i="144"/>
  <c r="D47" i="144"/>
  <c r="E47" i="144"/>
  <c r="F47" i="144"/>
  <c r="R23" i="144"/>
  <c r="U23" i="144"/>
  <c r="B23" i="144"/>
  <c r="C23" i="144"/>
  <c r="D23" i="144"/>
  <c r="E23" i="144"/>
  <c r="F23" i="144"/>
  <c r="D791" i="146"/>
  <c r="E791" i="146"/>
  <c r="F791" i="146"/>
  <c r="G791" i="146"/>
  <c r="H791" i="146"/>
  <c r="I791" i="146"/>
  <c r="J791" i="146"/>
  <c r="K791" i="146"/>
  <c r="L791" i="146"/>
  <c r="M791" i="146"/>
  <c r="N791" i="146"/>
  <c r="O791" i="146"/>
  <c r="P791" i="146"/>
  <c r="C791" i="146"/>
  <c r="D649" i="146"/>
  <c r="E649" i="146"/>
  <c r="F649" i="146"/>
  <c r="G649" i="146"/>
  <c r="H649" i="146"/>
  <c r="I649" i="146"/>
  <c r="J649" i="146"/>
  <c r="K649" i="146"/>
  <c r="L649" i="146"/>
  <c r="M649" i="146"/>
  <c r="N649" i="146"/>
  <c r="O649" i="146"/>
  <c r="P649" i="146"/>
  <c r="C635" i="146" a="1"/>
  <c r="C635" i="146" s="1"/>
  <c r="C653" i="146" s="1"/>
  <c r="D554" i="146"/>
  <c r="E554" i="146"/>
  <c r="F554" i="146"/>
  <c r="G554" i="146"/>
  <c r="H554" i="146"/>
  <c r="I554" i="146"/>
  <c r="J554" i="146"/>
  <c r="K554" i="146"/>
  <c r="L554" i="146"/>
  <c r="M554" i="146"/>
  <c r="N554" i="146"/>
  <c r="O554" i="146"/>
  <c r="P554" i="146"/>
  <c r="C554" i="146"/>
  <c r="D459" i="146"/>
  <c r="E459" i="146"/>
  <c r="F459" i="146"/>
  <c r="G459" i="146"/>
  <c r="H459" i="146"/>
  <c r="I459" i="146"/>
  <c r="J459" i="146"/>
  <c r="K459" i="146"/>
  <c r="L459" i="146"/>
  <c r="M459" i="146"/>
  <c r="N459" i="146"/>
  <c r="O459" i="146"/>
  <c r="P459" i="146"/>
  <c r="C459" i="146"/>
  <c r="D411" i="146"/>
  <c r="E411" i="146"/>
  <c r="F411" i="146"/>
  <c r="G411" i="146"/>
  <c r="H411" i="146"/>
  <c r="I411" i="146"/>
  <c r="J411" i="146"/>
  <c r="K411" i="146"/>
  <c r="L411" i="146"/>
  <c r="M411" i="146"/>
  <c r="N411" i="146"/>
  <c r="O411" i="146"/>
  <c r="P411" i="146"/>
  <c r="D175" i="146"/>
  <c r="E175" i="146"/>
  <c r="F175" i="146"/>
  <c r="G175" i="146"/>
  <c r="H175" i="146"/>
  <c r="I175" i="146"/>
  <c r="J175" i="146"/>
  <c r="K175" i="146"/>
  <c r="L175" i="146"/>
  <c r="M175" i="146"/>
  <c r="N175" i="146"/>
  <c r="O175" i="146"/>
  <c r="P175" i="146"/>
  <c r="C175" i="146"/>
  <c r="C588" i="146" l="1"/>
  <c r="AL590" i="146"/>
  <c r="R335" i="144"/>
  <c r="C445" i="146" a="1"/>
  <c r="E463" i="146" s="1"/>
  <c r="S22" i="145"/>
  <c r="AQ22" i="145" s="1"/>
  <c r="U47" i="145"/>
  <c r="AS47" i="145" s="1"/>
  <c r="S95" i="145"/>
  <c r="AQ95" i="145" s="1"/>
  <c r="S215" i="145"/>
  <c r="AQ215" i="145" s="1"/>
  <c r="Q263" i="145"/>
  <c r="AO263" i="145" s="1"/>
  <c r="S287" i="145"/>
  <c r="AQ287" i="145" s="1"/>
  <c r="AI311" i="145"/>
  <c r="AI335" i="145"/>
  <c r="S335" i="145"/>
  <c r="AQ335" i="145" s="1"/>
  <c r="S383" i="145"/>
  <c r="AQ383" i="145" s="1"/>
  <c r="F92" i="146"/>
  <c r="D141" i="146"/>
  <c r="F138" i="146"/>
  <c r="C136" i="146"/>
  <c r="F95" i="146"/>
  <c r="C289" i="146"/>
  <c r="E330" i="146"/>
  <c r="E328" i="146"/>
  <c r="D326" i="146"/>
  <c r="D324" i="146"/>
  <c r="D322" i="146"/>
  <c r="F377" i="146"/>
  <c r="F375" i="146"/>
  <c r="F373" i="146"/>
  <c r="F371" i="146"/>
  <c r="F369" i="146"/>
  <c r="AL501" i="146"/>
  <c r="F520" i="146"/>
  <c r="F518" i="146"/>
  <c r="F516" i="146"/>
  <c r="F514" i="146"/>
  <c r="F512" i="146"/>
  <c r="C574" i="146"/>
  <c r="F615" i="146"/>
  <c r="F613" i="146"/>
  <c r="F611" i="146"/>
  <c r="F609" i="146"/>
  <c r="F607" i="146"/>
  <c r="F710" i="146"/>
  <c r="F708" i="146"/>
  <c r="F706" i="146"/>
  <c r="F704" i="146"/>
  <c r="AL732" i="146"/>
  <c r="E747" i="146"/>
  <c r="D756" i="146"/>
  <c r="D754" i="146"/>
  <c r="D752" i="146"/>
  <c r="D750" i="146"/>
  <c r="D748" i="146"/>
  <c r="AL832" i="146"/>
  <c r="F842" i="146"/>
  <c r="C851" i="146"/>
  <c r="C849" i="146"/>
  <c r="F846" i="146"/>
  <c r="E844" i="146"/>
  <c r="D944" i="146"/>
  <c r="F940" i="146"/>
  <c r="C147" i="146" a="1"/>
  <c r="R407" i="145"/>
  <c r="AP407" i="145" s="1"/>
  <c r="C114" i="146"/>
  <c r="E134" i="146"/>
  <c r="E135" i="146"/>
  <c r="E131" i="146"/>
  <c r="E136" i="146"/>
  <c r="E137" i="146"/>
  <c r="E138" i="146"/>
  <c r="E139" i="146"/>
  <c r="E133" i="146"/>
  <c r="E141" i="146"/>
  <c r="E132" i="146"/>
  <c r="E140" i="146"/>
  <c r="AL116" i="146"/>
  <c r="AL115" i="146"/>
  <c r="AL123" i="146"/>
  <c r="F140" i="146"/>
  <c r="C138" i="146"/>
  <c r="D135" i="146"/>
  <c r="F132" i="146"/>
  <c r="R222" i="146"/>
  <c r="R314" i="146"/>
  <c r="F331" i="146" s="1"/>
  <c r="C330" i="146"/>
  <c r="C328" i="146"/>
  <c r="F325" i="146"/>
  <c r="F323" i="146"/>
  <c r="F321" i="146"/>
  <c r="C336" i="146"/>
  <c r="D377" i="146"/>
  <c r="D375" i="146"/>
  <c r="D373" i="146"/>
  <c r="D371" i="146"/>
  <c r="D615" i="146"/>
  <c r="D613" i="146"/>
  <c r="D611" i="146"/>
  <c r="D609" i="146"/>
  <c r="D607" i="146"/>
  <c r="C683" i="146"/>
  <c r="AL686" i="146"/>
  <c r="AL692" i="146"/>
  <c r="AL684" i="146"/>
  <c r="D710" i="146"/>
  <c r="D708" i="146"/>
  <c r="D706" i="146"/>
  <c r="D704" i="146"/>
  <c r="D702" i="146"/>
  <c r="C716" i="146"/>
  <c r="F757" i="146"/>
  <c r="F755" i="146"/>
  <c r="F753" i="146"/>
  <c r="F751" i="146"/>
  <c r="C811" i="146"/>
  <c r="E852" i="146"/>
  <c r="E850" i="146"/>
  <c r="E848" i="146"/>
  <c r="D846" i="146"/>
  <c r="Q143" i="144"/>
  <c r="Q335" i="144"/>
  <c r="S383" i="144"/>
  <c r="U431" i="144"/>
  <c r="R455" i="144"/>
  <c r="C324" i="146"/>
  <c r="E613" i="146"/>
  <c r="C526" i="146" a="1"/>
  <c r="C526" i="146" s="1"/>
  <c r="AF22" i="145"/>
  <c r="C53" i="146"/>
  <c r="D140" i="146"/>
  <c r="F137" i="146"/>
  <c r="C135" i="146"/>
  <c r="D132" i="146"/>
  <c r="F329" i="146"/>
  <c r="F327" i="146"/>
  <c r="E325" i="146"/>
  <c r="E323" i="146"/>
  <c r="E321" i="146"/>
  <c r="C350" i="146"/>
  <c r="C367" i="146" s="1"/>
  <c r="E367" i="146"/>
  <c r="AL352" i="146"/>
  <c r="C377" i="146"/>
  <c r="C375" i="146"/>
  <c r="C373" i="146"/>
  <c r="C371" i="146"/>
  <c r="C369" i="146"/>
  <c r="C615" i="146"/>
  <c r="C613" i="146"/>
  <c r="C611" i="146"/>
  <c r="C609" i="146"/>
  <c r="C607" i="146"/>
  <c r="C710" i="146"/>
  <c r="C708" i="146"/>
  <c r="C706" i="146"/>
  <c r="C704" i="146"/>
  <c r="C702" i="146"/>
  <c r="C730" i="146"/>
  <c r="AL733" i="146"/>
  <c r="E757" i="146"/>
  <c r="E755" i="146"/>
  <c r="E753" i="146"/>
  <c r="E751" i="146"/>
  <c r="E749" i="146"/>
  <c r="C825" i="146"/>
  <c r="AL827" i="146"/>
  <c r="F843" i="146"/>
  <c r="F845" i="146"/>
  <c r="F847" i="146"/>
  <c r="D852" i="146"/>
  <c r="D850" i="146"/>
  <c r="D848" i="146"/>
  <c r="C846" i="146"/>
  <c r="E843" i="146"/>
  <c r="D946" i="146"/>
  <c r="F942" i="146"/>
  <c r="C940" i="146"/>
  <c r="R191" i="144"/>
  <c r="T239" i="144"/>
  <c r="R383" i="144"/>
  <c r="C669" i="146"/>
  <c r="Q23" i="144"/>
  <c r="T22" i="145"/>
  <c r="AR22" i="145" s="1"/>
  <c r="R143" i="145"/>
  <c r="AP143" i="145" s="1"/>
  <c r="T431" i="145"/>
  <c r="AR431" i="145" s="1"/>
  <c r="S455" i="145"/>
  <c r="AQ455" i="145" s="1"/>
  <c r="P479" i="145"/>
  <c r="AN479" i="145" s="1"/>
  <c r="C67" i="146"/>
  <c r="E91" i="146"/>
  <c r="E92" i="146"/>
  <c r="E85" i="146"/>
  <c r="E93" i="146"/>
  <c r="E86" i="146"/>
  <c r="E94" i="146"/>
  <c r="E87" i="146"/>
  <c r="E88" i="146"/>
  <c r="E84" i="146"/>
  <c r="E90" i="146"/>
  <c r="E89" i="146"/>
  <c r="AL72" i="146"/>
  <c r="AL68" i="146"/>
  <c r="AL76" i="146"/>
  <c r="C91" i="146"/>
  <c r="F88" i="146"/>
  <c r="AL69" i="146"/>
  <c r="C140" i="146"/>
  <c r="D137" i="146"/>
  <c r="F134" i="146"/>
  <c r="C132" i="146"/>
  <c r="AL216" i="146"/>
  <c r="F236" i="146"/>
  <c r="E234" i="146"/>
  <c r="E232" i="146"/>
  <c r="E230" i="146"/>
  <c r="E228" i="146"/>
  <c r="F281" i="146"/>
  <c r="F279" i="146"/>
  <c r="F277" i="146"/>
  <c r="F275" i="146"/>
  <c r="AL313" i="146"/>
  <c r="E329" i="146"/>
  <c r="D327" i="146"/>
  <c r="D325" i="146"/>
  <c r="D323" i="146"/>
  <c r="D321" i="146"/>
  <c r="F376" i="146"/>
  <c r="F374" i="146"/>
  <c r="F372" i="146"/>
  <c r="F370" i="146"/>
  <c r="F368" i="146"/>
  <c r="C479" i="146"/>
  <c r="F519" i="146"/>
  <c r="F517" i="146"/>
  <c r="F515" i="146"/>
  <c r="F513" i="146"/>
  <c r="F614" i="146"/>
  <c r="F612" i="146"/>
  <c r="F610" i="146"/>
  <c r="F608" i="146"/>
  <c r="F606" i="146"/>
  <c r="F709" i="146"/>
  <c r="F707" i="146"/>
  <c r="F705" i="146"/>
  <c r="F703" i="146"/>
  <c r="F701" i="146"/>
  <c r="AL738" i="146"/>
  <c r="D757" i="146"/>
  <c r="D755" i="146"/>
  <c r="D753" i="146"/>
  <c r="D751" i="146"/>
  <c r="D749" i="146"/>
  <c r="C852" i="146"/>
  <c r="C850" i="146"/>
  <c r="C848" i="146"/>
  <c r="E845" i="146"/>
  <c r="D843" i="146"/>
  <c r="AL926" i="146"/>
  <c r="C946" i="146"/>
  <c r="E942" i="146"/>
  <c r="C939" i="146"/>
  <c r="C100" i="146"/>
  <c r="D330" i="146"/>
  <c r="C322" i="146"/>
  <c r="E615" i="146"/>
  <c r="E607" i="146"/>
  <c r="C431" i="146" a="1"/>
  <c r="S47" i="145"/>
  <c r="AQ47" i="145" s="1"/>
  <c r="AF167" i="145"/>
  <c r="U311" i="145"/>
  <c r="AS311" i="145" s="1"/>
  <c r="V335" i="145"/>
  <c r="AT335" i="145" s="1"/>
  <c r="AJ431" i="145"/>
  <c r="R431" i="145"/>
  <c r="AP431" i="145" s="1"/>
  <c r="F139" i="146"/>
  <c r="C137" i="146"/>
  <c r="D134" i="146"/>
  <c r="C195" i="146"/>
  <c r="D236" i="146"/>
  <c r="D234" i="146"/>
  <c r="D232" i="146"/>
  <c r="AL310" i="146"/>
  <c r="E320" i="146"/>
  <c r="D329" i="146"/>
  <c r="C327" i="146"/>
  <c r="C325" i="146"/>
  <c r="C323" i="146"/>
  <c r="C321" i="146"/>
  <c r="E376" i="146"/>
  <c r="E374" i="146"/>
  <c r="E372" i="146"/>
  <c r="E370" i="146"/>
  <c r="E368" i="146"/>
  <c r="C493" i="146"/>
  <c r="C510" i="146" s="1"/>
  <c r="AL496" i="146"/>
  <c r="AL494" i="146"/>
  <c r="AL502" i="146"/>
  <c r="E519" i="146"/>
  <c r="E517" i="146"/>
  <c r="E515" i="146"/>
  <c r="E513" i="146"/>
  <c r="E511" i="146"/>
  <c r="E614" i="146"/>
  <c r="E612" i="146"/>
  <c r="E610" i="146"/>
  <c r="E608" i="146"/>
  <c r="E606" i="146"/>
  <c r="AL693" i="146"/>
  <c r="E709" i="146"/>
  <c r="E707" i="146"/>
  <c r="E705" i="146"/>
  <c r="E703" i="146"/>
  <c r="E701" i="146"/>
  <c r="C757" i="146"/>
  <c r="C755" i="146"/>
  <c r="C753" i="146"/>
  <c r="C751" i="146"/>
  <c r="C749" i="146"/>
  <c r="C905" i="146"/>
  <c r="C945" i="146"/>
  <c r="V525" i="144"/>
  <c r="AA545" i="144"/>
  <c r="D328" i="146"/>
  <c r="E609" i="146"/>
  <c r="AD22" i="145"/>
  <c r="C540" i="146" a="1"/>
  <c r="AB47" i="145"/>
  <c r="T311" i="145"/>
  <c r="AR311" i="145" s="1"/>
  <c r="AL335" i="145"/>
  <c r="Q431" i="145"/>
  <c r="AO431" i="145" s="1"/>
  <c r="C89" i="146"/>
  <c r="F94" i="146"/>
  <c r="F86" i="146"/>
  <c r="F131" i="146"/>
  <c r="D139" i="146"/>
  <c r="F136" i="146"/>
  <c r="C134" i="146"/>
  <c r="C209" i="146"/>
  <c r="E236" i="146"/>
  <c r="E226" i="146"/>
  <c r="AL211" i="146"/>
  <c r="AL212" i="146"/>
  <c r="AL219" i="146"/>
  <c r="C236" i="146"/>
  <c r="C234" i="146"/>
  <c r="C232" i="146"/>
  <c r="C230" i="146"/>
  <c r="C228" i="146"/>
  <c r="C242" i="146"/>
  <c r="D283" i="146"/>
  <c r="D281" i="146"/>
  <c r="D279" i="146"/>
  <c r="D277" i="146"/>
  <c r="F284" i="146"/>
  <c r="AL307" i="146"/>
  <c r="F320" i="146"/>
  <c r="C329" i="146"/>
  <c r="F326" i="146"/>
  <c r="F324" i="146"/>
  <c r="D376" i="146"/>
  <c r="D374" i="146"/>
  <c r="D372" i="146"/>
  <c r="D370" i="146"/>
  <c r="D368" i="146"/>
  <c r="E510" i="146"/>
  <c r="D519" i="146"/>
  <c r="D517" i="146"/>
  <c r="D515" i="146"/>
  <c r="D513" i="146"/>
  <c r="D511" i="146"/>
  <c r="E605" i="146"/>
  <c r="D614" i="146"/>
  <c r="D612" i="146"/>
  <c r="D610" i="146"/>
  <c r="D608" i="146"/>
  <c r="D606" i="146"/>
  <c r="AL690" i="146"/>
  <c r="E700" i="146"/>
  <c r="D709" i="146"/>
  <c r="D707" i="146"/>
  <c r="D705" i="146"/>
  <c r="D703" i="146"/>
  <c r="D701" i="146"/>
  <c r="AL740" i="146"/>
  <c r="F756" i="146"/>
  <c r="F754" i="146"/>
  <c r="F752" i="146"/>
  <c r="F750" i="146"/>
  <c r="F748" i="146"/>
  <c r="AL835" i="146"/>
  <c r="E851" i="146"/>
  <c r="E849" i="146"/>
  <c r="D847" i="146"/>
  <c r="C845" i="146"/>
  <c r="C919" i="146"/>
  <c r="C936" i="146" s="1"/>
  <c r="AL919" i="146"/>
  <c r="AL920" i="146"/>
  <c r="AL928" i="146"/>
  <c r="AL921" i="146"/>
  <c r="AL927" i="146"/>
  <c r="E937" i="146"/>
  <c r="E939" i="146"/>
  <c r="E941" i="146"/>
  <c r="E943" i="146"/>
  <c r="E945" i="146"/>
  <c r="F937" i="146"/>
  <c r="F939" i="146"/>
  <c r="F941" i="146"/>
  <c r="F943" i="146"/>
  <c r="F945" i="146"/>
  <c r="D937" i="146"/>
  <c r="D939" i="146"/>
  <c r="D941" i="146"/>
  <c r="D943" i="146"/>
  <c r="D945" i="146"/>
  <c r="E936" i="146"/>
  <c r="F944" i="146"/>
  <c r="C942" i="146"/>
  <c r="E938" i="146"/>
  <c r="C303" i="146"/>
  <c r="C320" i="146" s="1"/>
  <c r="E327" i="146"/>
  <c r="AL312" i="146"/>
  <c r="AL308" i="146"/>
  <c r="AL306" i="146"/>
  <c r="AL304" i="146"/>
  <c r="C326" i="146"/>
  <c r="E611" i="146"/>
  <c r="AS22" i="145"/>
  <c r="C552" i="146" a="1"/>
  <c r="C552" i="146" s="1"/>
  <c r="C789" i="146" a="1"/>
  <c r="C789" i="146" s="1"/>
  <c r="Q22" i="145"/>
  <c r="AO22" i="145" s="1"/>
  <c r="T335" i="145"/>
  <c r="AR335" i="145" s="1"/>
  <c r="S359" i="145"/>
  <c r="AQ359" i="145" s="1"/>
  <c r="T383" i="145"/>
  <c r="AR383" i="145" s="1"/>
  <c r="C88" i="146"/>
  <c r="F93" i="146"/>
  <c r="F85" i="146"/>
  <c r="F141" i="146"/>
  <c r="C139" i="146"/>
  <c r="D136" i="146"/>
  <c r="F133" i="146"/>
  <c r="Q220" i="146"/>
  <c r="F235" i="146"/>
  <c r="F233" i="146"/>
  <c r="F231" i="146"/>
  <c r="F229" i="146"/>
  <c r="F227" i="146"/>
  <c r="C256" i="146"/>
  <c r="E283" i="146"/>
  <c r="E273" i="146"/>
  <c r="AL265" i="146"/>
  <c r="AL256" i="146"/>
  <c r="AL264" i="146"/>
  <c r="AL258" i="146"/>
  <c r="AL257" i="146"/>
  <c r="C283" i="146"/>
  <c r="C281" i="146"/>
  <c r="C279" i="146"/>
  <c r="C277" i="146"/>
  <c r="C275" i="146"/>
  <c r="Q267" i="146"/>
  <c r="AL305" i="146"/>
  <c r="F330" i="146"/>
  <c r="F328" i="146"/>
  <c r="E326" i="146"/>
  <c r="E324" i="146"/>
  <c r="E322" i="146"/>
  <c r="F367" i="146"/>
  <c r="C376" i="146"/>
  <c r="C374" i="146"/>
  <c r="C372" i="146"/>
  <c r="C370" i="146"/>
  <c r="C368" i="146"/>
  <c r="AL503" i="146"/>
  <c r="F510" i="146"/>
  <c r="C519" i="146"/>
  <c r="C517" i="146"/>
  <c r="C515" i="146"/>
  <c r="C513" i="146"/>
  <c r="C511" i="146"/>
  <c r="F605" i="146"/>
  <c r="C614" i="146"/>
  <c r="C612" i="146"/>
  <c r="C610" i="146"/>
  <c r="C608" i="146"/>
  <c r="C606" i="146"/>
  <c r="AL685" i="146"/>
  <c r="F700" i="146"/>
  <c r="C709" i="146"/>
  <c r="C707" i="146"/>
  <c r="C705" i="146"/>
  <c r="C703" i="146"/>
  <c r="C701" i="146"/>
  <c r="AL737" i="146"/>
  <c r="E756" i="146"/>
  <c r="E754" i="146"/>
  <c r="E752" i="146"/>
  <c r="E750" i="146"/>
  <c r="E748" i="146"/>
  <c r="AL834" i="146"/>
  <c r="E842" i="146"/>
  <c r="D851" i="146"/>
  <c r="D849" i="146"/>
  <c r="C847" i="146"/>
  <c r="F844" i="146"/>
  <c r="E944" i="146"/>
  <c r="C941" i="146"/>
  <c r="D938" i="146"/>
  <c r="C872" i="146"/>
  <c r="AL874" i="146"/>
  <c r="E899" i="146"/>
  <c r="E897" i="146"/>
  <c r="E895" i="146"/>
  <c r="E893" i="146"/>
  <c r="E891" i="146"/>
  <c r="Q95" i="144"/>
  <c r="R215" i="144"/>
  <c r="Q287" i="144"/>
  <c r="U383" i="144"/>
  <c r="T455" i="144"/>
  <c r="Q479" i="144"/>
  <c r="H878" i="15"/>
  <c r="B881" i="15"/>
  <c r="G27" i="142"/>
  <c r="AG167" i="145"/>
  <c r="F815" i="15"/>
  <c r="AG119" i="145"/>
  <c r="E815" i="15"/>
  <c r="G881" i="15"/>
  <c r="D815" i="15"/>
  <c r="F881" i="15"/>
  <c r="C27" i="142"/>
  <c r="C815" i="15"/>
  <c r="E881" i="15"/>
  <c r="F889" i="146"/>
  <c r="C898" i="146"/>
  <c r="C896" i="146"/>
  <c r="C894" i="146"/>
  <c r="C892" i="146"/>
  <c r="C890" i="146"/>
  <c r="S95" i="144"/>
  <c r="T215" i="144"/>
  <c r="T407" i="144"/>
  <c r="AC525" i="144"/>
  <c r="U525" i="144"/>
  <c r="Z545" i="144"/>
  <c r="R545" i="144"/>
  <c r="AB585" i="144"/>
  <c r="H812" i="15"/>
  <c r="B815" i="15"/>
  <c r="D881" i="15"/>
  <c r="C858" i="146"/>
  <c r="F899" i="146"/>
  <c r="F897" i="146"/>
  <c r="F895" i="146"/>
  <c r="F893" i="146"/>
  <c r="F891" i="146"/>
  <c r="U71" i="144"/>
  <c r="R95" i="144"/>
  <c r="T143" i="144"/>
  <c r="Q167" i="144"/>
  <c r="R287" i="144"/>
  <c r="T335" i="144"/>
  <c r="Q359" i="144"/>
  <c r="S407" i="144"/>
  <c r="U455" i="144"/>
  <c r="AB525" i="144"/>
  <c r="T525" i="144"/>
  <c r="Y545" i="144"/>
  <c r="Q545" i="144"/>
  <c r="C881" i="15"/>
  <c r="Q585" i="144"/>
  <c r="AN311" i="145"/>
  <c r="AG311" i="145"/>
  <c r="AN431" i="145"/>
  <c r="AG431" i="145"/>
  <c r="AT479" i="145"/>
  <c r="C303" i="141"/>
  <c r="F322" i="141"/>
  <c r="F324" i="141"/>
  <c r="F326" i="141"/>
  <c r="F328" i="141"/>
  <c r="F330" i="141"/>
  <c r="C321" i="141"/>
  <c r="C323" i="141"/>
  <c r="C325" i="141"/>
  <c r="C327" i="141"/>
  <c r="C329" i="141"/>
  <c r="F320" i="141"/>
  <c r="E321" i="141"/>
  <c r="E323" i="141"/>
  <c r="E325" i="141"/>
  <c r="E327" i="141"/>
  <c r="E329" i="141"/>
  <c r="F321" i="141"/>
  <c r="F323" i="141"/>
  <c r="F325" i="141"/>
  <c r="F327" i="141"/>
  <c r="F329" i="141"/>
  <c r="C322" i="141"/>
  <c r="C324" i="141"/>
  <c r="C326" i="141"/>
  <c r="C328" i="141"/>
  <c r="C330" i="141"/>
  <c r="E322" i="141"/>
  <c r="E324" i="141"/>
  <c r="E326" i="141"/>
  <c r="E328" i="141"/>
  <c r="E330" i="141"/>
  <c r="D327" i="141"/>
  <c r="D328" i="141"/>
  <c r="D321" i="141"/>
  <c r="D329" i="141"/>
  <c r="D322" i="141"/>
  <c r="D330" i="141"/>
  <c r="D323" i="141"/>
  <c r="E320" i="141"/>
  <c r="D324" i="141"/>
  <c r="D326" i="141"/>
  <c r="D325" i="141"/>
  <c r="AG407" i="145"/>
  <c r="AG383" i="145"/>
  <c r="AL455" i="145"/>
  <c r="AD455" i="145"/>
  <c r="C93" i="141"/>
  <c r="F85" i="141"/>
  <c r="C350" i="141"/>
  <c r="C367" i="141" s="1"/>
  <c r="D368" i="141"/>
  <c r="D370" i="141"/>
  <c r="D372" i="141"/>
  <c r="D374" i="141"/>
  <c r="D376" i="141"/>
  <c r="F367" i="141"/>
  <c r="E368" i="141"/>
  <c r="E370" i="141"/>
  <c r="E372" i="141"/>
  <c r="E374" i="141"/>
  <c r="E376" i="141"/>
  <c r="C369" i="141"/>
  <c r="C371" i="141"/>
  <c r="C373" i="141"/>
  <c r="C375" i="141"/>
  <c r="C377" i="141"/>
  <c r="D369" i="141"/>
  <c r="D371" i="141"/>
  <c r="D373" i="141"/>
  <c r="D375" i="141"/>
  <c r="D377" i="141"/>
  <c r="E369" i="141"/>
  <c r="E371" i="141"/>
  <c r="E373" i="141"/>
  <c r="E375" i="141"/>
  <c r="E377" i="141"/>
  <c r="C368" i="141"/>
  <c r="C370" i="141"/>
  <c r="C372" i="141"/>
  <c r="C374" i="141"/>
  <c r="C376" i="141"/>
  <c r="F372" i="141"/>
  <c r="C90" i="141"/>
  <c r="G91" i="141" s="1"/>
  <c r="F94" i="141"/>
  <c r="C89" i="141"/>
  <c r="F377" i="141"/>
  <c r="F369" i="141"/>
  <c r="C67" i="141"/>
  <c r="C84" i="141" s="1"/>
  <c r="E89" i="141"/>
  <c r="E90" i="141"/>
  <c r="E91" i="141"/>
  <c r="E92" i="141"/>
  <c r="E85" i="141"/>
  <c r="E93" i="141"/>
  <c r="E86" i="141"/>
  <c r="E94" i="141"/>
  <c r="E87" i="141"/>
  <c r="E88" i="141"/>
  <c r="E84" i="141"/>
  <c r="F89" i="141"/>
  <c r="F87" i="141"/>
  <c r="F84" i="141"/>
  <c r="C91" i="141"/>
  <c r="C87" i="141"/>
  <c r="F92" i="141"/>
  <c r="F376" i="141"/>
  <c r="F368" i="141"/>
  <c r="C86" i="141"/>
  <c r="F90" i="141"/>
  <c r="F375" i="141"/>
  <c r="C85" i="141"/>
  <c r="G85" i="141" s="1"/>
  <c r="F88" i="141"/>
  <c r="F374" i="141"/>
  <c r="AL479" i="145"/>
  <c r="C94" i="141"/>
  <c r="C88" i="141"/>
  <c r="F86" i="141"/>
  <c r="F373" i="141"/>
  <c r="F131" i="141"/>
  <c r="C140" i="141"/>
  <c r="C138" i="141"/>
  <c r="C136" i="141"/>
  <c r="C134" i="141"/>
  <c r="C132" i="141"/>
  <c r="E236" i="141"/>
  <c r="E234" i="141"/>
  <c r="E232" i="141"/>
  <c r="E230" i="141"/>
  <c r="E228" i="141"/>
  <c r="E283" i="141"/>
  <c r="E281" i="141"/>
  <c r="E279" i="141"/>
  <c r="E277" i="141"/>
  <c r="E275" i="141"/>
  <c r="D520" i="141"/>
  <c r="D518" i="141"/>
  <c r="D516" i="141"/>
  <c r="D514" i="141"/>
  <c r="D512" i="141"/>
  <c r="E615" i="141"/>
  <c r="E613" i="141"/>
  <c r="E611" i="141"/>
  <c r="E609" i="141"/>
  <c r="E607" i="141"/>
  <c r="D709" i="141"/>
  <c r="D707" i="141"/>
  <c r="D705" i="141"/>
  <c r="D703" i="141"/>
  <c r="D701" i="141"/>
  <c r="F756" i="141"/>
  <c r="F754" i="141"/>
  <c r="F752" i="141"/>
  <c r="F750" i="141"/>
  <c r="F748" i="141"/>
  <c r="E842" i="141"/>
  <c r="D851" i="141"/>
  <c r="D849" i="141"/>
  <c r="D847" i="141"/>
  <c r="D845" i="141"/>
  <c r="D843" i="141"/>
  <c r="F889" i="141"/>
  <c r="H890" i="141" s="1"/>
  <c r="C898" i="141"/>
  <c r="C896" i="141"/>
  <c r="C894" i="141"/>
  <c r="C892" i="141"/>
  <c r="C890" i="141"/>
  <c r="Q930" i="141"/>
  <c r="F945" i="141"/>
  <c r="F943" i="141"/>
  <c r="F941" i="141"/>
  <c r="F939" i="141"/>
  <c r="F937" i="141"/>
  <c r="H842" i="141"/>
  <c r="H895" i="141"/>
  <c r="E945" i="141"/>
  <c r="E943" i="141"/>
  <c r="E941" i="141"/>
  <c r="E939" i="141"/>
  <c r="E937" i="141"/>
  <c r="E141" i="141"/>
  <c r="E139" i="141"/>
  <c r="E137" i="141"/>
  <c r="E135" i="141"/>
  <c r="E133" i="141"/>
  <c r="C236" i="141"/>
  <c r="C234" i="141"/>
  <c r="C232" i="141"/>
  <c r="C230" i="141"/>
  <c r="C228" i="141"/>
  <c r="C615" i="141"/>
  <c r="C613" i="141"/>
  <c r="C611" i="141"/>
  <c r="C609" i="141"/>
  <c r="C607" i="141"/>
  <c r="F708" i="141"/>
  <c r="F706" i="141"/>
  <c r="F704" i="141"/>
  <c r="F702" i="141"/>
  <c r="F710" i="141"/>
  <c r="D756" i="141"/>
  <c r="D754" i="141"/>
  <c r="D752" i="141"/>
  <c r="D750" i="141"/>
  <c r="D748" i="141"/>
  <c r="F852" i="141"/>
  <c r="F850" i="141"/>
  <c r="F848" i="141"/>
  <c r="F846" i="141"/>
  <c r="F844" i="141"/>
  <c r="E899" i="141"/>
  <c r="E897" i="141"/>
  <c r="E895" i="141"/>
  <c r="E893" i="141"/>
  <c r="E891" i="141"/>
  <c r="E936" i="141"/>
  <c r="D945" i="141"/>
  <c r="D943" i="141"/>
  <c r="D941" i="141"/>
  <c r="D939" i="141"/>
  <c r="D937" i="141"/>
  <c r="C756" i="141"/>
  <c r="C754" i="141"/>
  <c r="C752" i="141"/>
  <c r="C750" i="141"/>
  <c r="C748" i="141"/>
  <c r="E852" i="141"/>
  <c r="E850" i="141"/>
  <c r="E848" i="141"/>
  <c r="E846" i="141"/>
  <c r="E844" i="141"/>
  <c r="D899" i="141"/>
  <c r="D897" i="141"/>
  <c r="D895" i="141"/>
  <c r="D893" i="141"/>
  <c r="D891" i="141"/>
  <c r="F936" i="141"/>
  <c r="C945" i="141"/>
  <c r="C943" i="141"/>
  <c r="C941" i="141"/>
  <c r="C939" i="141"/>
  <c r="C937" i="141"/>
  <c r="C141" i="141"/>
  <c r="C139" i="141"/>
  <c r="C137" i="141"/>
  <c r="C135" i="141"/>
  <c r="C133" i="141"/>
  <c r="E235" i="141"/>
  <c r="E233" i="141"/>
  <c r="E231" i="141"/>
  <c r="E229" i="141"/>
  <c r="E227" i="141"/>
  <c r="E282" i="141"/>
  <c r="E280" i="141"/>
  <c r="E278" i="141"/>
  <c r="E276" i="141"/>
  <c r="E274" i="141"/>
  <c r="D519" i="141"/>
  <c r="D517" i="141"/>
  <c r="D515" i="141"/>
  <c r="D513" i="141"/>
  <c r="D511" i="141"/>
  <c r="E614" i="141"/>
  <c r="E612" i="141"/>
  <c r="E610" i="141"/>
  <c r="E608" i="141"/>
  <c r="E606" i="141"/>
  <c r="F700" i="141"/>
  <c r="D708" i="141"/>
  <c r="D706" i="141"/>
  <c r="D704" i="141"/>
  <c r="D702" i="141"/>
  <c r="D710" i="141"/>
  <c r="F757" i="141"/>
  <c r="F755" i="141"/>
  <c r="F753" i="141"/>
  <c r="F751" i="141"/>
  <c r="F749" i="141"/>
  <c r="R836" i="141"/>
  <c r="F853" i="141" s="1"/>
  <c r="D852" i="141"/>
  <c r="D850" i="141"/>
  <c r="D848" i="141"/>
  <c r="D846" i="141"/>
  <c r="D844" i="141"/>
  <c r="Q836" i="141"/>
  <c r="C899" i="141"/>
  <c r="C897" i="141"/>
  <c r="C895" i="141"/>
  <c r="H894" i="141" s="1"/>
  <c r="C893" i="141"/>
  <c r="C891" i="141"/>
  <c r="F946" i="141"/>
  <c r="F944" i="141"/>
  <c r="F942" i="141"/>
  <c r="F940" i="141"/>
  <c r="F938" i="141"/>
  <c r="E946" i="141"/>
  <c r="E944" i="141"/>
  <c r="E942" i="141"/>
  <c r="E940" i="141"/>
  <c r="E938" i="141"/>
  <c r="E140" i="141"/>
  <c r="E138" i="141"/>
  <c r="E136" i="141"/>
  <c r="E134" i="141"/>
  <c r="E132" i="141"/>
  <c r="F226" i="141"/>
  <c r="C235" i="141"/>
  <c r="C233" i="141"/>
  <c r="C231" i="141"/>
  <c r="C229" i="141"/>
  <c r="C227" i="141"/>
  <c r="C282" i="141"/>
  <c r="C280" i="141"/>
  <c r="C278" i="141"/>
  <c r="C276" i="141"/>
  <c r="C274" i="141"/>
  <c r="F520" i="141"/>
  <c r="F518" i="141"/>
  <c r="F516" i="141"/>
  <c r="F514" i="141"/>
  <c r="F512" i="141"/>
  <c r="F605" i="141"/>
  <c r="C614" i="141"/>
  <c r="C612" i="141"/>
  <c r="C610" i="141"/>
  <c r="C608" i="141"/>
  <c r="C606" i="141"/>
  <c r="F709" i="141"/>
  <c r="F707" i="141"/>
  <c r="F705" i="141"/>
  <c r="F703" i="141"/>
  <c r="F701" i="141"/>
  <c r="E747" i="141"/>
  <c r="D757" i="141"/>
  <c r="D755" i="141"/>
  <c r="D753" i="141"/>
  <c r="D751" i="141"/>
  <c r="D749" i="141"/>
  <c r="C842" i="141"/>
  <c r="F851" i="141"/>
  <c r="F849" i="141"/>
  <c r="F847" i="141"/>
  <c r="F845" i="141"/>
  <c r="F843" i="141"/>
  <c r="E898" i="141"/>
  <c r="E896" i="141"/>
  <c r="E894" i="141"/>
  <c r="E892" i="141"/>
  <c r="E890" i="141"/>
  <c r="R930" i="141"/>
  <c r="F947" i="141" s="1"/>
  <c r="D946" i="141"/>
  <c r="D944" i="141"/>
  <c r="D942" i="141"/>
  <c r="D940" i="141"/>
  <c r="D938" i="141"/>
  <c r="F236" i="141"/>
  <c r="F234" i="141"/>
  <c r="F232" i="141"/>
  <c r="F230" i="141"/>
  <c r="F228" i="141"/>
  <c r="F283" i="141"/>
  <c r="F281" i="141"/>
  <c r="F279" i="141"/>
  <c r="F277" i="141"/>
  <c r="F275" i="141"/>
  <c r="E520" i="141"/>
  <c r="E518" i="141"/>
  <c r="E516" i="141"/>
  <c r="E514" i="141"/>
  <c r="E512" i="141"/>
  <c r="F615" i="141"/>
  <c r="F613" i="141"/>
  <c r="F611" i="141"/>
  <c r="F609" i="141"/>
  <c r="F607" i="141"/>
  <c r="E709" i="141"/>
  <c r="E707" i="141"/>
  <c r="E705" i="141"/>
  <c r="E703" i="141"/>
  <c r="E701" i="141"/>
  <c r="F747" i="141"/>
  <c r="C757" i="141"/>
  <c r="C755" i="141"/>
  <c r="C753" i="141"/>
  <c r="C751" i="141"/>
  <c r="C749" i="141"/>
  <c r="E851" i="141"/>
  <c r="E849" i="141"/>
  <c r="E847" i="141"/>
  <c r="E845" i="141"/>
  <c r="E843" i="141"/>
  <c r="E889" i="141"/>
  <c r="D898" i="141"/>
  <c r="D896" i="141"/>
  <c r="D894" i="141"/>
  <c r="D892" i="141"/>
  <c r="D890" i="141"/>
  <c r="C946" i="141"/>
  <c r="C944" i="141"/>
  <c r="C942" i="141"/>
  <c r="C940" i="141"/>
  <c r="C938" i="141"/>
  <c r="H767" i="15"/>
  <c r="V565" i="144"/>
  <c r="G767" i="15"/>
  <c r="H620" i="15"/>
  <c r="N767" i="15"/>
  <c r="F767" i="15"/>
  <c r="M767" i="15"/>
  <c r="T565" i="144"/>
  <c r="E767" i="15"/>
  <c r="L767" i="15"/>
  <c r="D767" i="15"/>
  <c r="W565" i="144"/>
  <c r="K767" i="15"/>
  <c r="C767" i="15"/>
  <c r="J767" i="15"/>
  <c r="B767" i="15"/>
  <c r="I767" i="15"/>
  <c r="R172" i="141"/>
  <c r="F190" i="141" s="1"/>
  <c r="C179" i="141"/>
  <c r="F795" i="141"/>
  <c r="H797" i="141" s="1"/>
  <c r="F803" i="141"/>
  <c r="F801" i="141"/>
  <c r="F799" i="141"/>
  <c r="F797" i="141"/>
  <c r="E805" i="141"/>
  <c r="E803" i="141"/>
  <c r="E801" i="141"/>
  <c r="E799" i="141"/>
  <c r="E797" i="141"/>
  <c r="C805" i="141"/>
  <c r="C803" i="141"/>
  <c r="C801" i="141"/>
  <c r="C799" i="141"/>
  <c r="C797" i="141"/>
  <c r="F804" i="141"/>
  <c r="F802" i="141"/>
  <c r="F800" i="141"/>
  <c r="F798" i="141"/>
  <c r="F796" i="141"/>
  <c r="F805" i="141"/>
  <c r="E804" i="141"/>
  <c r="E802" i="141"/>
  <c r="E800" i="141"/>
  <c r="E798" i="141"/>
  <c r="E796" i="141"/>
  <c r="E663" i="141"/>
  <c r="E661" i="141"/>
  <c r="E659" i="141"/>
  <c r="E657" i="141"/>
  <c r="E655" i="141"/>
  <c r="C663" i="141"/>
  <c r="C661" i="141"/>
  <c r="C659" i="141"/>
  <c r="C657" i="141"/>
  <c r="C655" i="141"/>
  <c r="F662" i="141"/>
  <c r="F660" i="141"/>
  <c r="F658" i="141"/>
  <c r="F656" i="141"/>
  <c r="F654" i="141"/>
  <c r="C653" i="141"/>
  <c r="E662" i="141"/>
  <c r="E660" i="141"/>
  <c r="E658" i="141"/>
  <c r="E656" i="141"/>
  <c r="E654" i="141"/>
  <c r="E653" i="141"/>
  <c r="C662" i="141"/>
  <c r="C660" i="141"/>
  <c r="C658" i="141"/>
  <c r="C656" i="141"/>
  <c r="C654" i="141"/>
  <c r="C568" i="141"/>
  <c r="C566" i="141"/>
  <c r="C564" i="141"/>
  <c r="C562" i="141"/>
  <c r="C560" i="141"/>
  <c r="F567" i="141"/>
  <c r="F565" i="141"/>
  <c r="F563" i="141"/>
  <c r="F561" i="141"/>
  <c r="F559" i="141"/>
  <c r="E567" i="141"/>
  <c r="E565" i="141"/>
  <c r="E563" i="141"/>
  <c r="E561" i="141"/>
  <c r="E559" i="141"/>
  <c r="C567" i="141"/>
  <c r="C565" i="141"/>
  <c r="C563" i="141"/>
  <c r="C561" i="141"/>
  <c r="C559" i="141"/>
  <c r="F568" i="141"/>
  <c r="F566" i="141"/>
  <c r="F564" i="141"/>
  <c r="F562" i="141"/>
  <c r="F560" i="141"/>
  <c r="C472" i="141"/>
  <c r="C471" i="141"/>
  <c r="C473" i="141"/>
  <c r="E468" i="141"/>
  <c r="F473" i="141"/>
  <c r="F465" i="141"/>
  <c r="C464" i="141"/>
  <c r="E469" i="141"/>
  <c r="F466" i="141"/>
  <c r="C470" i="141"/>
  <c r="E467" i="141"/>
  <c r="F472" i="141"/>
  <c r="F464" i="141"/>
  <c r="E463" i="141"/>
  <c r="C468" i="141"/>
  <c r="E473" i="141"/>
  <c r="E465" i="141"/>
  <c r="F470" i="141"/>
  <c r="C467" i="141"/>
  <c r="E472" i="141"/>
  <c r="E464" i="141"/>
  <c r="F469" i="141"/>
  <c r="C469" i="141"/>
  <c r="F471" i="141"/>
  <c r="C466" i="141"/>
  <c r="E471" i="141"/>
  <c r="F468" i="141"/>
  <c r="E466" i="141"/>
  <c r="C463" i="141"/>
  <c r="C465" i="141"/>
  <c r="E470" i="141"/>
  <c r="F467" i="141"/>
  <c r="E415" i="141"/>
  <c r="C425" i="141"/>
  <c r="C423" i="141"/>
  <c r="C421" i="141"/>
  <c r="C419" i="141"/>
  <c r="C417" i="141"/>
  <c r="F424" i="141"/>
  <c r="F422" i="141"/>
  <c r="F420" i="141"/>
  <c r="F418" i="141"/>
  <c r="F416" i="141"/>
  <c r="E424" i="141"/>
  <c r="E422" i="141"/>
  <c r="E420" i="141"/>
  <c r="E418" i="141"/>
  <c r="E416" i="141"/>
  <c r="F425" i="141"/>
  <c r="F423" i="141"/>
  <c r="F421" i="141"/>
  <c r="F419" i="141"/>
  <c r="F417" i="141"/>
  <c r="C188" i="141"/>
  <c r="C186" i="141"/>
  <c r="C184" i="141"/>
  <c r="C182" i="141"/>
  <c r="C180" i="141"/>
  <c r="F189" i="141"/>
  <c r="F187" i="141"/>
  <c r="F185" i="141"/>
  <c r="F181" i="141"/>
  <c r="C189" i="141"/>
  <c r="C187" i="141"/>
  <c r="C185" i="141"/>
  <c r="C183" i="141"/>
  <c r="C181" i="141"/>
  <c r="E179" i="141"/>
  <c r="F188" i="141"/>
  <c r="F186" i="141"/>
  <c r="F184" i="141"/>
  <c r="F182" i="141"/>
  <c r="F180" i="141"/>
  <c r="E188" i="141"/>
  <c r="E186" i="141"/>
  <c r="E184" i="141"/>
  <c r="E182" i="141"/>
  <c r="E180" i="141"/>
  <c r="F179" i="141"/>
  <c r="S263" i="144"/>
  <c r="T383" i="144"/>
  <c r="T191" i="144"/>
  <c r="V143" i="145"/>
  <c r="AT143" i="145" s="1"/>
  <c r="V263" i="145"/>
  <c r="AT263" i="145" s="1"/>
  <c r="U119" i="144"/>
  <c r="S191" i="144"/>
  <c r="T119" i="144"/>
  <c r="U311" i="144"/>
  <c r="T311" i="144"/>
  <c r="U47" i="144"/>
  <c r="S71" i="144"/>
  <c r="AA565" i="144"/>
  <c r="S565" i="144"/>
  <c r="O763" i="15"/>
  <c r="S23" i="144"/>
  <c r="U505" i="144"/>
  <c r="C645" i="15"/>
  <c r="Z525" i="144"/>
  <c r="R525" i="144"/>
  <c r="Y505" i="144"/>
  <c r="Q505" i="144"/>
  <c r="V95" i="145"/>
  <c r="AT95" i="145" s="1"/>
  <c r="D620" i="15"/>
  <c r="V585" i="144"/>
  <c r="H670" i="15"/>
  <c r="U263" i="144"/>
  <c r="S215" i="144"/>
  <c r="T263" i="144"/>
  <c r="S545" i="144"/>
  <c r="S335" i="144"/>
  <c r="V191" i="145"/>
  <c r="AT191" i="145" s="1"/>
  <c r="N544" i="15"/>
  <c r="S47" i="144"/>
  <c r="U95" i="144"/>
  <c r="E569" i="15"/>
  <c r="R119" i="144"/>
  <c r="H594" i="15"/>
  <c r="T167" i="144"/>
  <c r="Q191" i="144"/>
  <c r="S239" i="144"/>
  <c r="U287" i="144"/>
  <c r="M569" i="15"/>
  <c r="R311" i="144"/>
  <c r="T359" i="144"/>
  <c r="G645" i="15"/>
  <c r="U479" i="144"/>
  <c r="K594" i="15"/>
  <c r="Q455" i="144"/>
  <c r="E698" i="15"/>
  <c r="P697" i="15"/>
  <c r="T505" i="144"/>
  <c r="Q47" i="144"/>
  <c r="G569" i="15"/>
  <c r="R167" i="144"/>
  <c r="Q239" i="144"/>
  <c r="S287" i="144"/>
  <c r="M544" i="15"/>
  <c r="D670" i="15"/>
  <c r="G620" i="15"/>
  <c r="S479" i="144"/>
  <c r="C544" i="15"/>
  <c r="V311" i="145"/>
  <c r="AT311" i="145" s="1"/>
  <c r="T47" i="144"/>
  <c r="B645" i="15"/>
  <c r="S431" i="144"/>
  <c r="V119" i="145"/>
  <c r="AT119" i="145" s="1"/>
  <c r="U335" i="144"/>
  <c r="V22" i="145"/>
  <c r="AT22" i="145" s="1"/>
  <c r="C594" i="15"/>
  <c r="H698" i="15"/>
  <c r="F544" i="15"/>
  <c r="E670" i="15"/>
  <c r="T431" i="144"/>
  <c r="M698" i="15"/>
  <c r="AB505" i="144"/>
  <c r="Q431" i="144"/>
  <c r="Q71" i="144"/>
  <c r="H569" i="15"/>
  <c r="E620" i="15"/>
  <c r="B670" i="15"/>
  <c r="G698" i="15"/>
  <c r="V505" i="144"/>
  <c r="B594" i="15"/>
  <c r="T23" i="144"/>
  <c r="E544" i="15"/>
  <c r="J594" i="15"/>
  <c r="R359" i="144"/>
  <c r="U143" i="144"/>
  <c r="Q263" i="144"/>
  <c r="S311" i="144"/>
  <c r="S119" i="144"/>
  <c r="U359" i="144"/>
  <c r="K544" i="15"/>
  <c r="AC585" i="144"/>
  <c r="U585" i="144"/>
  <c r="C620" i="15"/>
  <c r="N698" i="15"/>
  <c r="F698" i="15"/>
  <c r="AA525" i="144"/>
  <c r="S525" i="144"/>
  <c r="AA585" i="144"/>
  <c r="L698" i="15"/>
  <c r="D698" i="15"/>
  <c r="W505" i="144"/>
  <c r="G544" i="15"/>
  <c r="L569" i="15"/>
  <c r="D569" i="15"/>
  <c r="F670" i="15"/>
  <c r="K698" i="15"/>
  <c r="C698" i="15"/>
  <c r="O787" i="15"/>
  <c r="Y525" i="144"/>
  <c r="Q525" i="144"/>
  <c r="AB565" i="144"/>
  <c r="F645" i="15"/>
  <c r="J698" i="15"/>
  <c r="O697" i="15"/>
  <c r="B698" i="15"/>
  <c r="V545" i="144"/>
  <c r="J569" i="15"/>
  <c r="G594" i="15"/>
  <c r="F620" i="15"/>
  <c r="E645" i="15"/>
  <c r="I698" i="15"/>
  <c r="AL925" i="146"/>
  <c r="AL924" i="146"/>
  <c r="AL923" i="146"/>
  <c r="AL922" i="146"/>
  <c r="AL929" i="146"/>
  <c r="AL881" i="146"/>
  <c r="AL873" i="146"/>
  <c r="AL880" i="146"/>
  <c r="AL878" i="146"/>
  <c r="AL877" i="146"/>
  <c r="AL879" i="146"/>
  <c r="AL876" i="146"/>
  <c r="AL875" i="146"/>
  <c r="AL882" i="146"/>
  <c r="AL833" i="146"/>
  <c r="AL831" i="146"/>
  <c r="AL830" i="146"/>
  <c r="AL736" i="146"/>
  <c r="AL735" i="146"/>
  <c r="AL734" i="146"/>
  <c r="AL691" i="146"/>
  <c r="AL689" i="146"/>
  <c r="AL688" i="146"/>
  <c r="AL687" i="146"/>
  <c r="C621" i="146" a="1"/>
  <c r="C621" i="146" s="1"/>
  <c r="R646" i="141"/>
  <c r="AL597" i="146"/>
  <c r="AL589" i="146"/>
  <c r="AL596" i="146"/>
  <c r="AL594" i="146"/>
  <c r="AL593" i="146"/>
  <c r="AL592" i="146"/>
  <c r="AL595" i="146"/>
  <c r="AL591" i="146"/>
  <c r="AL598" i="146"/>
  <c r="AL499" i="146"/>
  <c r="AL498" i="146"/>
  <c r="AL497" i="146"/>
  <c r="C409" i="146" a="1"/>
  <c r="C409" i="146" s="1"/>
  <c r="AL359" i="146"/>
  <c r="AL351" i="146"/>
  <c r="AL358" i="146"/>
  <c r="AL356" i="146"/>
  <c r="AL355" i="146"/>
  <c r="AL357" i="146"/>
  <c r="AL354" i="146"/>
  <c r="AL353" i="146"/>
  <c r="AL360" i="146"/>
  <c r="AL311" i="146"/>
  <c r="AL309" i="146"/>
  <c r="AL262" i="146"/>
  <c r="AL261" i="146"/>
  <c r="AL260" i="146"/>
  <c r="AL259" i="146"/>
  <c r="AL266" i="146"/>
  <c r="AL217" i="146"/>
  <c r="AL215" i="146"/>
  <c r="AL214" i="146"/>
  <c r="AL213" i="146"/>
  <c r="C431" i="146"/>
  <c r="C540" i="146"/>
  <c r="F560" i="146"/>
  <c r="F562" i="146"/>
  <c r="F564" i="146"/>
  <c r="F566" i="146"/>
  <c r="F568" i="146"/>
  <c r="E560" i="146"/>
  <c r="C559" i="146"/>
  <c r="C561" i="146"/>
  <c r="C563" i="146"/>
  <c r="C565" i="146"/>
  <c r="C567" i="146"/>
  <c r="F558" i="146"/>
  <c r="F561" i="146"/>
  <c r="F565" i="146"/>
  <c r="F567" i="146"/>
  <c r="E562" i="146"/>
  <c r="D559" i="146"/>
  <c r="D561" i="146"/>
  <c r="D563" i="146"/>
  <c r="D565" i="146"/>
  <c r="D567" i="146"/>
  <c r="E558" i="146"/>
  <c r="E559" i="146"/>
  <c r="E561" i="146"/>
  <c r="E563" i="146"/>
  <c r="E565" i="146"/>
  <c r="E567" i="146"/>
  <c r="F559" i="146"/>
  <c r="F563" i="146"/>
  <c r="E566" i="146"/>
  <c r="C560" i="146"/>
  <c r="C562" i="146"/>
  <c r="C564" i="146"/>
  <c r="C566" i="146"/>
  <c r="C568" i="146"/>
  <c r="D560" i="146"/>
  <c r="E564" i="146"/>
  <c r="D562" i="146"/>
  <c r="D564" i="146"/>
  <c r="D566" i="146"/>
  <c r="D568" i="146"/>
  <c r="E568" i="146"/>
  <c r="C147" i="146"/>
  <c r="C445" i="146"/>
  <c r="C463" i="146" s="1"/>
  <c r="AL449" i="146"/>
  <c r="E465" i="146"/>
  <c r="E467" i="146"/>
  <c r="E469" i="146"/>
  <c r="E471" i="146"/>
  <c r="E473" i="146"/>
  <c r="AL447" i="146"/>
  <c r="R456" i="146"/>
  <c r="F474" i="146" s="1"/>
  <c r="AL450" i="146"/>
  <c r="F465" i="146"/>
  <c r="F467" i="146"/>
  <c r="F469" i="146"/>
  <c r="F471" i="146"/>
  <c r="F473" i="146"/>
  <c r="AL453" i="146"/>
  <c r="E466" i="146"/>
  <c r="E472" i="146"/>
  <c r="AL455" i="146"/>
  <c r="C465" i="146"/>
  <c r="C471" i="146"/>
  <c r="AL451" i="146"/>
  <c r="C464" i="146"/>
  <c r="C466" i="146"/>
  <c r="C468" i="146"/>
  <c r="C470" i="146"/>
  <c r="C472" i="146"/>
  <c r="F463" i="146"/>
  <c r="AL445" i="146"/>
  <c r="E470" i="146"/>
  <c r="C469" i="146"/>
  <c r="AL452" i="146"/>
  <c r="D464" i="146"/>
  <c r="D466" i="146"/>
  <c r="D468" i="146"/>
  <c r="D470" i="146"/>
  <c r="D472" i="146"/>
  <c r="E464" i="146"/>
  <c r="E468" i="146"/>
  <c r="C467" i="146"/>
  <c r="C473" i="146"/>
  <c r="AL446" i="146"/>
  <c r="AL454" i="146"/>
  <c r="F464" i="146"/>
  <c r="F466" i="146"/>
  <c r="F468" i="146"/>
  <c r="F470" i="146"/>
  <c r="F472" i="146"/>
  <c r="D465" i="146"/>
  <c r="D469" i="146"/>
  <c r="D473" i="146"/>
  <c r="AL448" i="146"/>
  <c r="D467" i="146"/>
  <c r="D471" i="146"/>
  <c r="F653" i="146"/>
  <c r="C656" i="146"/>
  <c r="F659" i="146"/>
  <c r="F657" i="146"/>
  <c r="C660" i="146"/>
  <c r="C654" i="146"/>
  <c r="C161" i="146" a="1"/>
  <c r="C457" i="146" a="1"/>
  <c r="C457" i="146" s="1"/>
  <c r="E663" i="146"/>
  <c r="E661" i="146"/>
  <c r="E659" i="146"/>
  <c r="E657" i="146"/>
  <c r="E655" i="146"/>
  <c r="C763" i="146" a="1"/>
  <c r="C763" i="146" s="1"/>
  <c r="D663" i="146"/>
  <c r="D661" i="146"/>
  <c r="D659" i="146"/>
  <c r="D657" i="146"/>
  <c r="D655" i="146"/>
  <c r="F663" i="146"/>
  <c r="C173" i="146" a="1"/>
  <c r="C173" i="146" s="1"/>
  <c r="C383" i="146" a="1"/>
  <c r="AL643" i="146"/>
  <c r="C663" i="146"/>
  <c r="C661" i="146"/>
  <c r="C659" i="146"/>
  <c r="C657" i="146"/>
  <c r="C655" i="146"/>
  <c r="C397" i="146" a="1"/>
  <c r="AL639" i="146"/>
  <c r="F662" i="146"/>
  <c r="F660" i="146"/>
  <c r="F658" i="146"/>
  <c r="F656" i="146"/>
  <c r="F654" i="146"/>
  <c r="C777" i="146" a="1"/>
  <c r="C777" i="146" s="1"/>
  <c r="C662" i="146"/>
  <c r="C658" i="146"/>
  <c r="F655" i="146"/>
  <c r="AL638" i="146"/>
  <c r="E662" i="146"/>
  <c r="E660" i="146"/>
  <c r="E658" i="146"/>
  <c r="E656" i="146"/>
  <c r="E654" i="146"/>
  <c r="F661" i="146"/>
  <c r="AL635" i="146"/>
  <c r="E653" i="146"/>
  <c r="D662" i="146"/>
  <c r="D660" i="146"/>
  <c r="D658" i="146"/>
  <c r="D656" i="146"/>
  <c r="D654" i="146"/>
  <c r="AL122" i="146"/>
  <c r="AL120" i="146"/>
  <c r="AL119" i="146"/>
  <c r="AL118" i="146"/>
  <c r="AL117" i="146"/>
  <c r="AL124" i="146"/>
  <c r="AL75" i="146"/>
  <c r="AL73" i="146"/>
  <c r="AD479" i="145"/>
  <c r="AN407" i="145"/>
  <c r="AN383" i="145"/>
  <c r="AG335" i="145"/>
  <c r="AT287" i="145"/>
  <c r="AG287" i="145"/>
  <c r="AG263" i="145"/>
  <c r="AG239" i="145"/>
  <c r="AG215" i="145"/>
  <c r="AG191" i="145"/>
  <c r="AN167" i="145"/>
  <c r="AN119" i="145"/>
  <c r="AG95" i="145"/>
  <c r="AN95" i="145"/>
  <c r="AG71" i="145"/>
  <c r="AG47" i="145"/>
  <c r="W585" i="144"/>
  <c r="X585" i="144"/>
  <c r="X525" i="144"/>
  <c r="X505" i="144"/>
  <c r="U167" i="144"/>
  <c r="R883" i="146"/>
  <c r="AL739" i="146"/>
  <c r="R694" i="146"/>
  <c r="AL642" i="146"/>
  <c r="AL641" i="146"/>
  <c r="AL640" i="146"/>
  <c r="AL645" i="146"/>
  <c r="AL637" i="146"/>
  <c r="AL644" i="146"/>
  <c r="AL636" i="146"/>
  <c r="R599" i="146"/>
  <c r="R504" i="146"/>
  <c r="R361" i="146"/>
  <c r="R125" i="146"/>
  <c r="R479" i="145"/>
  <c r="AP479" i="145" s="1"/>
  <c r="Q479" i="145"/>
  <c r="AO479" i="145" s="1"/>
  <c r="U479" i="145"/>
  <c r="AS479" i="145" s="1"/>
  <c r="AF479" i="145"/>
  <c r="T479" i="145"/>
  <c r="AR479" i="145" s="1"/>
  <c r="R455" i="145"/>
  <c r="AP455" i="145" s="1"/>
  <c r="Q455" i="145"/>
  <c r="AO455" i="145" s="1"/>
  <c r="AF455" i="145"/>
  <c r="Q407" i="145"/>
  <c r="AO407" i="145" s="1"/>
  <c r="U407" i="145"/>
  <c r="AS407" i="145" s="1"/>
  <c r="AF407" i="145"/>
  <c r="T407" i="145"/>
  <c r="AR407" i="145" s="1"/>
  <c r="R383" i="145"/>
  <c r="AP383" i="145" s="1"/>
  <c r="AJ383" i="145"/>
  <c r="AK383" i="145"/>
  <c r="Q383" i="145"/>
  <c r="AO383" i="145" s="1"/>
  <c r="R359" i="145"/>
  <c r="AP359" i="145" s="1"/>
  <c r="Q359" i="145"/>
  <c r="AO359" i="145" s="1"/>
  <c r="P359" i="145"/>
  <c r="AN359" i="145" s="1"/>
  <c r="U359" i="145"/>
  <c r="AS359" i="145" s="1"/>
  <c r="AF359" i="145"/>
  <c r="T359" i="145"/>
  <c r="AR359" i="145" s="1"/>
  <c r="Q335" i="145"/>
  <c r="AO335" i="145" s="1"/>
  <c r="P335" i="145"/>
  <c r="AN335" i="145" s="1"/>
  <c r="Q311" i="145"/>
  <c r="AO311" i="145" s="1"/>
  <c r="AJ311" i="145"/>
  <c r="P287" i="145"/>
  <c r="AN287" i="145" s="1"/>
  <c r="AH287" i="145"/>
  <c r="U287" i="145"/>
  <c r="AS287" i="145" s="1"/>
  <c r="AF287" i="145"/>
  <c r="T287" i="145"/>
  <c r="AR287" i="145" s="1"/>
  <c r="P263" i="145"/>
  <c r="AN263" i="145" s="1"/>
  <c r="AH263" i="145"/>
  <c r="U263" i="145"/>
  <c r="AS263" i="145" s="1"/>
  <c r="AF263" i="145"/>
  <c r="T263" i="145"/>
  <c r="AR263" i="145" s="1"/>
  <c r="P239" i="145"/>
  <c r="AN239" i="145" s="1"/>
  <c r="Q239" i="145"/>
  <c r="AO239" i="145" s="1"/>
  <c r="U239" i="145"/>
  <c r="AS239" i="145" s="1"/>
  <c r="T239" i="145"/>
  <c r="AR239" i="145" s="1"/>
  <c r="P215" i="145"/>
  <c r="AN215" i="145" s="1"/>
  <c r="Q215" i="145"/>
  <c r="AO215" i="145" s="1"/>
  <c r="U215" i="145"/>
  <c r="AS215" i="145" s="1"/>
  <c r="AF215" i="145"/>
  <c r="T215" i="145"/>
  <c r="AR215" i="145" s="1"/>
  <c r="R191" i="145"/>
  <c r="AP191" i="145" s="1"/>
  <c r="Q191" i="145"/>
  <c r="AO191" i="145" s="1"/>
  <c r="P191" i="145"/>
  <c r="AN191" i="145" s="1"/>
  <c r="U191" i="145"/>
  <c r="AS191" i="145" s="1"/>
  <c r="AF191" i="145"/>
  <c r="T191" i="145"/>
  <c r="AR191" i="145" s="1"/>
  <c r="R167" i="145"/>
  <c r="AP167" i="145" s="1"/>
  <c r="Q167" i="145"/>
  <c r="AO167" i="145" s="1"/>
  <c r="Q143" i="145"/>
  <c r="AO143" i="145" s="1"/>
  <c r="P143" i="145"/>
  <c r="AN143" i="145" s="1"/>
  <c r="U143" i="145"/>
  <c r="AS143" i="145" s="1"/>
  <c r="AF143" i="145"/>
  <c r="T143" i="145"/>
  <c r="AR143" i="145" s="1"/>
  <c r="R119" i="145"/>
  <c r="AP119" i="145" s="1"/>
  <c r="Q119" i="145"/>
  <c r="AO119" i="145" s="1"/>
  <c r="U119" i="145"/>
  <c r="AS119" i="145" s="1"/>
  <c r="AF119" i="145"/>
  <c r="T119" i="145"/>
  <c r="AR119" i="145" s="1"/>
  <c r="R95" i="145"/>
  <c r="AP95" i="145" s="1"/>
  <c r="Q95" i="145"/>
  <c r="AO95" i="145" s="1"/>
  <c r="U95" i="145"/>
  <c r="AS95" i="145" s="1"/>
  <c r="AF95" i="145"/>
  <c r="T95" i="145"/>
  <c r="AR95" i="145" s="1"/>
  <c r="P71" i="145"/>
  <c r="AN71" i="145" s="1"/>
  <c r="Q71" i="145"/>
  <c r="AO71" i="145" s="1"/>
  <c r="U71" i="145"/>
  <c r="AS71" i="145" s="1"/>
  <c r="AF71" i="145"/>
  <c r="T71" i="145"/>
  <c r="AR71" i="145" s="1"/>
  <c r="Q47" i="145"/>
  <c r="AO47" i="145" s="1"/>
  <c r="R47" i="145"/>
  <c r="AP47" i="145" s="1"/>
  <c r="AJ47" i="145"/>
  <c r="P47" i="145"/>
  <c r="AN47" i="145" s="1"/>
  <c r="P22" i="145"/>
  <c r="AN22" i="145" s="1"/>
  <c r="AH22" i="145"/>
  <c r="D33" i="146"/>
  <c r="E33" i="146"/>
  <c r="F33" i="146"/>
  <c r="G33" i="146"/>
  <c r="H33" i="146"/>
  <c r="I33" i="146"/>
  <c r="J33" i="146"/>
  <c r="K33" i="146"/>
  <c r="L33" i="146"/>
  <c r="M33" i="146"/>
  <c r="N33" i="146"/>
  <c r="O33" i="146"/>
  <c r="P33" i="146"/>
  <c r="H800" i="141" l="1"/>
  <c r="H891" i="141"/>
  <c r="R601" i="146"/>
  <c r="F616" i="146"/>
  <c r="R172" i="146"/>
  <c r="E186" i="146"/>
  <c r="E179" i="146"/>
  <c r="G749" i="141"/>
  <c r="R127" i="146"/>
  <c r="F142" i="146"/>
  <c r="R885" i="146"/>
  <c r="F900" i="146"/>
  <c r="E422" i="146"/>
  <c r="E423" i="146"/>
  <c r="E416" i="146"/>
  <c r="E424" i="146"/>
  <c r="E417" i="146"/>
  <c r="E425" i="146"/>
  <c r="E418" i="146"/>
  <c r="E415" i="146"/>
  <c r="E419" i="146"/>
  <c r="E421" i="146"/>
  <c r="E420" i="146"/>
  <c r="F415" i="146"/>
  <c r="H937" i="141"/>
  <c r="D320" i="141"/>
  <c r="C320" i="141"/>
  <c r="R363" i="146"/>
  <c r="F378" i="146"/>
  <c r="R506" i="146"/>
  <c r="F521" i="146"/>
  <c r="R696" i="146"/>
  <c r="F711" i="146"/>
  <c r="H943" i="141"/>
  <c r="D84" i="146"/>
  <c r="C84" i="146"/>
  <c r="Y84" i="146"/>
  <c r="D605" i="146"/>
  <c r="C605" i="146"/>
  <c r="C599" i="146"/>
  <c r="D889" i="146"/>
  <c r="C889" i="146"/>
  <c r="C883" i="146"/>
  <c r="C267" i="146"/>
  <c r="D273" i="146"/>
  <c r="C273" i="146"/>
  <c r="C226" i="146"/>
  <c r="D226" i="146"/>
  <c r="D747" i="146"/>
  <c r="C747" i="146"/>
  <c r="C741" i="146"/>
  <c r="D700" i="146"/>
  <c r="C700" i="146"/>
  <c r="C842" i="146"/>
  <c r="C836" i="146"/>
  <c r="D131" i="146"/>
  <c r="C131" i="146"/>
  <c r="R649" i="141"/>
  <c r="F664" i="141"/>
  <c r="R932" i="141"/>
  <c r="R883" i="141"/>
  <c r="AL872" i="146"/>
  <c r="R838" i="141"/>
  <c r="AL825" i="146"/>
  <c r="R788" i="146"/>
  <c r="F806" i="146" s="1"/>
  <c r="R741" i="141"/>
  <c r="R694" i="141"/>
  <c r="AL683" i="146"/>
  <c r="R599" i="141"/>
  <c r="AL588" i="146"/>
  <c r="R504" i="141"/>
  <c r="AL493" i="146"/>
  <c r="R456" i="141"/>
  <c r="R361" i="141"/>
  <c r="AL350" i="146"/>
  <c r="AL303" i="146"/>
  <c r="R314" i="141"/>
  <c r="R267" i="141"/>
  <c r="R220" i="141"/>
  <c r="AL209" i="146"/>
  <c r="R175" i="141"/>
  <c r="C788" i="146"/>
  <c r="D795" i="146"/>
  <c r="C795" i="146"/>
  <c r="C551" i="146"/>
  <c r="D558" i="146"/>
  <c r="C558" i="146"/>
  <c r="C161" i="146"/>
  <c r="F181" i="146"/>
  <c r="F183" i="146"/>
  <c r="F185" i="146"/>
  <c r="F187" i="146"/>
  <c r="F189" i="146"/>
  <c r="AL161" i="146"/>
  <c r="AL169" i="146"/>
  <c r="F184" i="146"/>
  <c r="C180" i="146"/>
  <c r="C182" i="146"/>
  <c r="C184" i="146"/>
  <c r="C186" i="146"/>
  <c r="C188" i="146"/>
  <c r="F179" i="146"/>
  <c r="AL162" i="146"/>
  <c r="AL170" i="146"/>
  <c r="F182" i="146"/>
  <c r="F188" i="146"/>
  <c r="D185" i="146"/>
  <c r="D180" i="146"/>
  <c r="D182" i="146"/>
  <c r="D184" i="146"/>
  <c r="D186" i="146"/>
  <c r="D188" i="146"/>
  <c r="AL163" i="146"/>
  <c r="AL171" i="146"/>
  <c r="D187" i="146"/>
  <c r="E180" i="146"/>
  <c r="E182" i="146"/>
  <c r="E184" i="146"/>
  <c r="E188" i="146"/>
  <c r="AL164" i="146"/>
  <c r="F180" i="146"/>
  <c r="F186" i="146"/>
  <c r="AL165" i="146"/>
  <c r="D183" i="146"/>
  <c r="D189" i="146"/>
  <c r="AL167" i="146"/>
  <c r="E181" i="146"/>
  <c r="E185" i="146"/>
  <c r="E189" i="146"/>
  <c r="C181" i="146"/>
  <c r="C183" i="146"/>
  <c r="C185" i="146"/>
  <c r="C187" i="146"/>
  <c r="C189" i="146"/>
  <c r="AL166" i="146"/>
  <c r="E183" i="146"/>
  <c r="E187" i="146"/>
  <c r="AL168" i="146"/>
  <c r="D181" i="146"/>
  <c r="C383" i="146"/>
  <c r="C397" i="146"/>
  <c r="AL400" i="146"/>
  <c r="D416" i="146"/>
  <c r="D418" i="146"/>
  <c r="D420" i="146"/>
  <c r="D422" i="146"/>
  <c r="D424" i="146"/>
  <c r="AL401" i="146"/>
  <c r="R408" i="146"/>
  <c r="F426" i="146" s="1"/>
  <c r="D425" i="146"/>
  <c r="D421" i="146"/>
  <c r="AL406" i="146"/>
  <c r="F421" i="146"/>
  <c r="AL402" i="146"/>
  <c r="F416" i="146"/>
  <c r="F418" i="146"/>
  <c r="F420" i="146"/>
  <c r="F422" i="146"/>
  <c r="F424" i="146"/>
  <c r="D419" i="146"/>
  <c r="F417" i="146"/>
  <c r="AL403" i="146"/>
  <c r="C425" i="146"/>
  <c r="C417" i="146"/>
  <c r="C419" i="146"/>
  <c r="C421" i="146"/>
  <c r="C423" i="146"/>
  <c r="AL404" i="146"/>
  <c r="D417" i="146"/>
  <c r="D423" i="146"/>
  <c r="AL398" i="146"/>
  <c r="F425" i="146"/>
  <c r="F419" i="146"/>
  <c r="F423" i="146"/>
  <c r="AL397" i="146"/>
  <c r="AL405" i="146"/>
  <c r="AL399" i="146"/>
  <c r="AL407" i="146"/>
  <c r="C416" i="146"/>
  <c r="C418" i="146"/>
  <c r="C420" i="146"/>
  <c r="C422" i="146"/>
  <c r="C424" i="146"/>
  <c r="W424" i="146" s="1"/>
  <c r="R174" i="146"/>
  <c r="F190" i="146"/>
  <c r="E796" i="146"/>
  <c r="E798" i="146"/>
  <c r="E800" i="146"/>
  <c r="E802" i="146"/>
  <c r="E804" i="146"/>
  <c r="F796" i="146"/>
  <c r="F798" i="146"/>
  <c r="F800" i="146"/>
  <c r="F802" i="146"/>
  <c r="F804" i="146"/>
  <c r="D796" i="146"/>
  <c r="D804" i="146"/>
  <c r="C797" i="146"/>
  <c r="C799" i="146"/>
  <c r="C801" i="146"/>
  <c r="C803" i="146"/>
  <c r="C805" i="146"/>
  <c r="D797" i="146"/>
  <c r="D799" i="146"/>
  <c r="D801" i="146"/>
  <c r="D803" i="146"/>
  <c r="D805" i="146"/>
  <c r="E797" i="146"/>
  <c r="E799" i="146"/>
  <c r="E801" i="146"/>
  <c r="E803" i="146"/>
  <c r="E805" i="146"/>
  <c r="F797" i="146"/>
  <c r="F799" i="146"/>
  <c r="F801" i="146"/>
  <c r="F803" i="146"/>
  <c r="F805" i="146"/>
  <c r="D798" i="146"/>
  <c r="D802" i="146"/>
  <c r="E795" i="146"/>
  <c r="C796" i="146"/>
  <c r="C798" i="146"/>
  <c r="C800" i="146"/>
  <c r="C802" i="146"/>
  <c r="C804" i="146"/>
  <c r="F795" i="146"/>
  <c r="D800" i="146"/>
  <c r="R125" i="141"/>
  <c r="AL114" i="146"/>
  <c r="R78" i="141"/>
  <c r="AL67" i="146"/>
  <c r="R930" i="146"/>
  <c r="R836" i="146"/>
  <c r="R741" i="146"/>
  <c r="AL731" i="146"/>
  <c r="R646" i="146"/>
  <c r="AL543" i="146"/>
  <c r="AL544" i="146"/>
  <c r="AL550" i="146"/>
  <c r="AL545" i="146"/>
  <c r="AL546" i="146"/>
  <c r="AL547" i="146"/>
  <c r="AL548" i="146"/>
  <c r="AL542" i="146"/>
  <c r="AL541" i="146"/>
  <c r="AL549" i="146"/>
  <c r="R458" i="146"/>
  <c r="R316" i="146"/>
  <c r="B478" i="145"/>
  <c r="C478" i="145"/>
  <c r="D478" i="145"/>
  <c r="E478" i="145"/>
  <c r="F478" i="145"/>
  <c r="H478" i="145"/>
  <c r="I478" i="145"/>
  <c r="J478" i="145"/>
  <c r="K478" i="145"/>
  <c r="L478" i="145"/>
  <c r="M478" i="145"/>
  <c r="N478" i="145"/>
  <c r="O478" i="145"/>
  <c r="V478" i="145"/>
  <c r="B454" i="145"/>
  <c r="C454" i="145"/>
  <c r="D454" i="145"/>
  <c r="E454" i="145"/>
  <c r="F454" i="145"/>
  <c r="H454" i="145"/>
  <c r="I454" i="145"/>
  <c r="J454" i="145"/>
  <c r="K454" i="145"/>
  <c r="L454" i="145"/>
  <c r="M454" i="145"/>
  <c r="N454" i="145"/>
  <c r="O454" i="145"/>
  <c r="V454" i="145"/>
  <c r="B430" i="145"/>
  <c r="C430" i="145"/>
  <c r="D430" i="145"/>
  <c r="E430" i="145"/>
  <c r="F430" i="145"/>
  <c r="H430" i="145"/>
  <c r="I430" i="145"/>
  <c r="J430" i="145"/>
  <c r="K430" i="145"/>
  <c r="L430" i="145"/>
  <c r="M430" i="145"/>
  <c r="N430" i="145"/>
  <c r="O430" i="145"/>
  <c r="V430" i="145"/>
  <c r="B406" i="145"/>
  <c r="C406" i="145"/>
  <c r="D406" i="145"/>
  <c r="E406" i="145"/>
  <c r="F406" i="145"/>
  <c r="H406" i="145"/>
  <c r="I406" i="145"/>
  <c r="J406" i="145"/>
  <c r="K406" i="145"/>
  <c r="L406" i="145"/>
  <c r="M406" i="145"/>
  <c r="N406" i="145"/>
  <c r="O406" i="145"/>
  <c r="V406" i="145"/>
  <c r="B382" i="145"/>
  <c r="C382" i="145"/>
  <c r="D382" i="145"/>
  <c r="E382" i="145"/>
  <c r="F382" i="145"/>
  <c r="H382" i="145"/>
  <c r="I382" i="145"/>
  <c r="J382" i="145"/>
  <c r="K382" i="145"/>
  <c r="L382" i="145"/>
  <c r="M382" i="145"/>
  <c r="N382" i="145"/>
  <c r="O382" i="145"/>
  <c r="V382" i="145"/>
  <c r="B358" i="145"/>
  <c r="C358" i="145"/>
  <c r="D358" i="145"/>
  <c r="E358" i="145"/>
  <c r="F358" i="145"/>
  <c r="H358" i="145"/>
  <c r="I358" i="145"/>
  <c r="J358" i="145"/>
  <c r="K358" i="145"/>
  <c r="L358" i="145"/>
  <c r="M358" i="145"/>
  <c r="N358" i="145"/>
  <c r="O358" i="145"/>
  <c r="V358" i="145"/>
  <c r="B334" i="145"/>
  <c r="C334" i="145"/>
  <c r="D334" i="145"/>
  <c r="E334" i="145"/>
  <c r="F334" i="145"/>
  <c r="H334" i="145"/>
  <c r="I334" i="145"/>
  <c r="J334" i="145"/>
  <c r="K334" i="145"/>
  <c r="L334" i="145"/>
  <c r="M334" i="145"/>
  <c r="N334" i="145"/>
  <c r="O334" i="145"/>
  <c r="B310" i="145"/>
  <c r="C310" i="145"/>
  <c r="D310" i="145"/>
  <c r="E310" i="145"/>
  <c r="F310" i="145"/>
  <c r="H310" i="145"/>
  <c r="I310" i="145"/>
  <c r="J310" i="145"/>
  <c r="K310" i="145"/>
  <c r="L310" i="145"/>
  <c r="M310" i="145"/>
  <c r="N310" i="145"/>
  <c r="O310" i="145"/>
  <c r="B286" i="145"/>
  <c r="C286" i="145"/>
  <c r="D286" i="145"/>
  <c r="E286" i="145"/>
  <c r="F286" i="145"/>
  <c r="H286" i="145"/>
  <c r="I286" i="145"/>
  <c r="J286" i="145"/>
  <c r="K286" i="145"/>
  <c r="L286" i="145"/>
  <c r="M286" i="145"/>
  <c r="N286" i="145"/>
  <c r="O286" i="145"/>
  <c r="B262" i="145"/>
  <c r="C262" i="145"/>
  <c r="D262" i="145"/>
  <c r="E262" i="145"/>
  <c r="F262" i="145"/>
  <c r="H262" i="145"/>
  <c r="I262" i="145"/>
  <c r="J262" i="145"/>
  <c r="K262" i="145"/>
  <c r="L262" i="145"/>
  <c r="M262" i="145"/>
  <c r="N262" i="145"/>
  <c r="O262" i="145"/>
  <c r="B238" i="145"/>
  <c r="C238" i="145"/>
  <c r="D238" i="145"/>
  <c r="E238" i="145"/>
  <c r="F238" i="145"/>
  <c r="H238" i="145"/>
  <c r="I238" i="145"/>
  <c r="J238" i="145"/>
  <c r="K238" i="145"/>
  <c r="L238" i="145"/>
  <c r="M238" i="145"/>
  <c r="N238" i="145"/>
  <c r="O238" i="145"/>
  <c r="B214" i="145"/>
  <c r="C214" i="145"/>
  <c r="D214" i="145"/>
  <c r="E214" i="145"/>
  <c r="F214" i="145"/>
  <c r="H214" i="145"/>
  <c r="I214" i="145"/>
  <c r="J214" i="145"/>
  <c r="K214" i="145"/>
  <c r="L214" i="145"/>
  <c r="M214" i="145"/>
  <c r="N214" i="145"/>
  <c r="O214" i="145"/>
  <c r="B190" i="145"/>
  <c r="C190" i="145"/>
  <c r="D190" i="145"/>
  <c r="E190" i="145"/>
  <c r="F190" i="145"/>
  <c r="H190" i="145"/>
  <c r="I190" i="145"/>
  <c r="J190" i="145"/>
  <c r="K190" i="145"/>
  <c r="L190" i="145"/>
  <c r="M190" i="145"/>
  <c r="N190" i="145"/>
  <c r="O190" i="145"/>
  <c r="B166" i="145"/>
  <c r="C166" i="145"/>
  <c r="D166" i="145"/>
  <c r="E166" i="145"/>
  <c r="F166" i="145"/>
  <c r="H166" i="145"/>
  <c r="I166" i="145"/>
  <c r="J166" i="145"/>
  <c r="K166" i="145"/>
  <c r="L166" i="145"/>
  <c r="M166" i="145"/>
  <c r="N166" i="145"/>
  <c r="O166" i="145"/>
  <c r="B142" i="145"/>
  <c r="C142" i="145"/>
  <c r="D142" i="145"/>
  <c r="E142" i="145"/>
  <c r="F142" i="145"/>
  <c r="H142" i="145"/>
  <c r="I142" i="145"/>
  <c r="J142" i="145"/>
  <c r="K142" i="145"/>
  <c r="L142" i="145"/>
  <c r="M142" i="145"/>
  <c r="N142" i="145"/>
  <c r="O142" i="145"/>
  <c r="B118" i="145"/>
  <c r="C118" i="145"/>
  <c r="D118" i="145"/>
  <c r="E118" i="145"/>
  <c r="F118" i="145"/>
  <c r="H118" i="145"/>
  <c r="I118" i="145"/>
  <c r="J118" i="145"/>
  <c r="K118" i="145"/>
  <c r="L118" i="145"/>
  <c r="M118" i="145"/>
  <c r="N118" i="145"/>
  <c r="O118" i="145"/>
  <c r="B94" i="145"/>
  <c r="C94" i="145"/>
  <c r="D94" i="145"/>
  <c r="E94" i="145"/>
  <c r="F94" i="145"/>
  <c r="H94" i="145"/>
  <c r="I94" i="145"/>
  <c r="J94" i="145"/>
  <c r="K94" i="145"/>
  <c r="L94" i="145"/>
  <c r="M94" i="145"/>
  <c r="N94" i="145"/>
  <c r="O94" i="145"/>
  <c r="B70" i="145"/>
  <c r="C70" i="145"/>
  <c r="D70" i="145"/>
  <c r="E70" i="145"/>
  <c r="F70" i="145"/>
  <c r="H70" i="145"/>
  <c r="I70" i="145"/>
  <c r="J70" i="145"/>
  <c r="K70" i="145"/>
  <c r="L70" i="145"/>
  <c r="M70" i="145"/>
  <c r="N70" i="145"/>
  <c r="O70" i="145"/>
  <c r="B46" i="145"/>
  <c r="C46" i="145"/>
  <c r="D46" i="145"/>
  <c r="E46" i="145"/>
  <c r="F46" i="145"/>
  <c r="H46" i="145"/>
  <c r="I46" i="145"/>
  <c r="J46" i="145"/>
  <c r="K46" i="145"/>
  <c r="L46" i="145"/>
  <c r="M46" i="145"/>
  <c r="N46" i="145"/>
  <c r="O46" i="145"/>
  <c r="I21" i="145"/>
  <c r="J21" i="145"/>
  <c r="K21" i="145"/>
  <c r="L21" i="145"/>
  <c r="M21" i="145"/>
  <c r="N21" i="145"/>
  <c r="O21" i="145"/>
  <c r="B21" i="145"/>
  <c r="C21" i="145"/>
  <c r="D21" i="145"/>
  <c r="E21" i="145"/>
  <c r="F21" i="145"/>
  <c r="H21" i="145"/>
  <c r="R743" i="146" l="1"/>
  <c r="F758" i="146"/>
  <c r="R316" i="141"/>
  <c r="F331" i="141"/>
  <c r="R601" i="141"/>
  <c r="F616" i="141"/>
  <c r="R838" i="146"/>
  <c r="F853" i="146"/>
  <c r="R696" i="141"/>
  <c r="F711" i="141"/>
  <c r="R269" i="141"/>
  <c r="F284" i="141"/>
  <c r="R932" i="146"/>
  <c r="F947" i="146"/>
  <c r="R743" i="141"/>
  <c r="F758" i="141"/>
  <c r="R885" i="141"/>
  <c r="F900" i="141"/>
  <c r="R363" i="141"/>
  <c r="F378" i="141"/>
  <c r="C269" i="146"/>
  <c r="R80" i="141"/>
  <c r="F95" i="141"/>
  <c r="R127" i="141"/>
  <c r="F142" i="141"/>
  <c r="R222" i="141"/>
  <c r="F237" i="141"/>
  <c r="R506" i="141"/>
  <c r="F521" i="141"/>
  <c r="R554" i="141"/>
  <c r="F569" i="141"/>
  <c r="R459" i="141"/>
  <c r="F474" i="141"/>
  <c r="R411" i="141"/>
  <c r="F426" i="141"/>
  <c r="R790" i="146"/>
  <c r="R410" i="146"/>
  <c r="C408" i="146"/>
  <c r="C415" i="146"/>
  <c r="D415" i="146"/>
  <c r="R648" i="146"/>
  <c r="F664" i="146"/>
  <c r="C179" i="146"/>
  <c r="D179" i="146"/>
  <c r="R551" i="146"/>
  <c r="AL540" i="146"/>
  <c r="S166" i="145"/>
  <c r="P118" i="145"/>
  <c r="R382" i="145"/>
  <c r="R478" i="145"/>
  <c r="R358" i="145"/>
  <c r="S310" i="145"/>
  <c r="U286" i="145"/>
  <c r="P406" i="145"/>
  <c r="R286" i="145"/>
  <c r="S334" i="145"/>
  <c r="U406" i="145"/>
  <c r="T406" i="145"/>
  <c r="R430" i="145"/>
  <c r="P454" i="145"/>
  <c r="Q334" i="145"/>
  <c r="P334" i="145"/>
  <c r="R406" i="145"/>
  <c r="P430" i="145"/>
  <c r="R214" i="145"/>
  <c r="T238" i="145"/>
  <c r="T310" i="145"/>
  <c r="T214" i="145"/>
  <c r="Q238" i="145"/>
  <c r="T286" i="145"/>
  <c r="Q310" i="145"/>
  <c r="T478" i="145"/>
  <c r="R238" i="145"/>
  <c r="R310" i="145"/>
  <c r="Q406" i="145"/>
  <c r="P238" i="145"/>
  <c r="P310" i="145"/>
  <c r="U454" i="145"/>
  <c r="T454" i="145"/>
  <c r="S454" i="145"/>
  <c r="Q478" i="145"/>
  <c r="U238" i="145"/>
  <c r="P286" i="145"/>
  <c r="U310" i="145"/>
  <c r="R454" i="145"/>
  <c r="P478" i="145"/>
  <c r="R334" i="145"/>
  <c r="Q454" i="145"/>
  <c r="U70" i="145"/>
  <c r="T70" i="145"/>
  <c r="R118" i="145"/>
  <c r="R142" i="145"/>
  <c r="T190" i="145"/>
  <c r="S262" i="145"/>
  <c r="U334" i="145"/>
  <c r="R262" i="145"/>
  <c r="T334" i="145"/>
  <c r="P190" i="145"/>
  <c r="S382" i="145"/>
  <c r="U21" i="145"/>
  <c r="U166" i="145"/>
  <c r="Q166" i="145"/>
  <c r="R190" i="145"/>
  <c r="S286" i="145"/>
  <c r="S430" i="145"/>
  <c r="R166" i="145"/>
  <c r="T94" i="145"/>
  <c r="P94" i="145"/>
  <c r="T166" i="145"/>
  <c r="P166" i="145"/>
  <c r="U190" i="145"/>
  <c r="Q190" i="145"/>
  <c r="T262" i="145"/>
  <c r="P262" i="145"/>
  <c r="S406" i="145"/>
  <c r="S478" i="145"/>
  <c r="U430" i="145"/>
  <c r="T430" i="145"/>
  <c r="Q430" i="145"/>
  <c r="P382" i="145"/>
  <c r="U382" i="145"/>
  <c r="T382" i="145"/>
  <c r="Q382" i="145"/>
  <c r="S358" i="145"/>
  <c r="Q358" i="145"/>
  <c r="P358" i="145"/>
  <c r="U358" i="145"/>
  <c r="T358" i="145"/>
  <c r="Q286" i="145"/>
  <c r="Q262" i="145"/>
  <c r="U262" i="145"/>
  <c r="S238" i="145"/>
  <c r="S214" i="145"/>
  <c r="P214" i="145"/>
  <c r="S190" i="145"/>
  <c r="U142" i="145"/>
  <c r="Q142" i="145"/>
  <c r="T142" i="145"/>
  <c r="Q70" i="145"/>
  <c r="R70" i="145"/>
  <c r="P70" i="145"/>
  <c r="R46" i="145"/>
  <c r="U478" i="145"/>
  <c r="U214" i="145"/>
  <c r="Q214" i="145"/>
  <c r="T21" i="145"/>
  <c r="S21" i="145"/>
  <c r="P142" i="145"/>
  <c r="R21" i="145"/>
  <c r="R94" i="145"/>
  <c r="P21" i="145"/>
  <c r="P46" i="145"/>
  <c r="S46" i="145"/>
  <c r="S94" i="145"/>
  <c r="T118" i="145"/>
  <c r="S118" i="145"/>
  <c r="U118" i="145"/>
  <c r="Q118" i="145"/>
  <c r="S142" i="145"/>
  <c r="Q21" i="145"/>
  <c r="T46" i="145"/>
  <c r="U46" i="145"/>
  <c r="Q46" i="145"/>
  <c r="S70" i="145"/>
  <c r="U94" i="145"/>
  <c r="Q94" i="145"/>
  <c r="R553" i="146" l="1"/>
  <c r="F569" i="146"/>
  <c r="X440" i="142"/>
  <c r="X310" i="142"/>
  <c r="X258" i="142"/>
  <c r="X232" i="142"/>
  <c r="AL787" i="146" l="1"/>
  <c r="AL786" i="146"/>
  <c r="AL782" i="146"/>
  <c r="AL785" i="146"/>
  <c r="AL781" i="146"/>
  <c r="AL778" i="146"/>
  <c r="AL779" i="146"/>
  <c r="AL784" i="146"/>
  <c r="AL780" i="146"/>
  <c r="AL783" i="146"/>
  <c r="N570" i="144"/>
  <c r="N571" i="144"/>
  <c r="N572" i="144"/>
  <c r="N573" i="144"/>
  <c r="N574" i="144"/>
  <c r="N575" i="144"/>
  <c r="N576" i="144"/>
  <c r="N577" i="144"/>
  <c r="N578" i="144"/>
  <c r="N579" i="144"/>
  <c r="N580" i="144"/>
  <c r="N581" i="144"/>
  <c r="N582" i="144"/>
  <c r="N583" i="144"/>
  <c r="N584" i="144"/>
  <c r="N569" i="144"/>
  <c r="M570" i="144"/>
  <c r="M571" i="144"/>
  <c r="M572" i="144"/>
  <c r="M573" i="144"/>
  <c r="M574" i="144"/>
  <c r="M575" i="144"/>
  <c r="M576" i="144"/>
  <c r="M577" i="144"/>
  <c r="M578" i="144"/>
  <c r="M579" i="144"/>
  <c r="M580" i="144"/>
  <c r="M581" i="144"/>
  <c r="M582" i="144"/>
  <c r="M583" i="144"/>
  <c r="M584" i="144"/>
  <c r="M569" i="144"/>
  <c r="L570" i="144"/>
  <c r="L571" i="144"/>
  <c r="L572" i="144"/>
  <c r="L573" i="144"/>
  <c r="L574" i="144"/>
  <c r="L575" i="144"/>
  <c r="L576" i="144"/>
  <c r="L577" i="144"/>
  <c r="L578" i="144"/>
  <c r="L579" i="144"/>
  <c r="L580" i="144"/>
  <c r="L581" i="144"/>
  <c r="L582" i="144"/>
  <c r="L583" i="144"/>
  <c r="L584" i="144"/>
  <c r="L569" i="144"/>
  <c r="K570" i="144"/>
  <c r="K571" i="144"/>
  <c r="K572" i="144"/>
  <c r="K573" i="144"/>
  <c r="K574" i="144"/>
  <c r="K575" i="144"/>
  <c r="K576" i="144"/>
  <c r="K577" i="144"/>
  <c r="K578" i="144"/>
  <c r="K579" i="144"/>
  <c r="K580" i="144"/>
  <c r="K581" i="144"/>
  <c r="K582" i="144"/>
  <c r="K583" i="144"/>
  <c r="K584" i="144"/>
  <c r="K569" i="144"/>
  <c r="J570" i="144"/>
  <c r="J571" i="144"/>
  <c r="J572" i="144"/>
  <c r="J573" i="144"/>
  <c r="J574" i="144"/>
  <c r="J575" i="144"/>
  <c r="J576" i="144"/>
  <c r="J577" i="144"/>
  <c r="J578" i="144"/>
  <c r="J579" i="144"/>
  <c r="J580" i="144"/>
  <c r="J581" i="144"/>
  <c r="J582" i="144"/>
  <c r="J583" i="144"/>
  <c r="J584" i="144"/>
  <c r="J569" i="144"/>
  <c r="I570" i="144"/>
  <c r="I571" i="144"/>
  <c r="I572" i="144"/>
  <c r="I573" i="144"/>
  <c r="I574" i="144"/>
  <c r="I575" i="144"/>
  <c r="I576" i="144"/>
  <c r="I577" i="144"/>
  <c r="I578" i="144"/>
  <c r="I579" i="144"/>
  <c r="I580" i="144"/>
  <c r="I581" i="144"/>
  <c r="I582" i="144"/>
  <c r="I583" i="144"/>
  <c r="I584" i="144"/>
  <c r="I569" i="144"/>
  <c r="H570" i="144"/>
  <c r="H571" i="144"/>
  <c r="H572" i="144"/>
  <c r="H573" i="144"/>
  <c r="H574" i="144"/>
  <c r="H575" i="144"/>
  <c r="H576" i="144"/>
  <c r="H577" i="144"/>
  <c r="H578" i="144"/>
  <c r="H579" i="144"/>
  <c r="H580" i="144"/>
  <c r="H581" i="144"/>
  <c r="H582" i="144"/>
  <c r="H583" i="144"/>
  <c r="H584" i="144"/>
  <c r="H569" i="144"/>
  <c r="G570" i="144"/>
  <c r="G571" i="144"/>
  <c r="G572" i="144"/>
  <c r="G573" i="144"/>
  <c r="G574" i="144"/>
  <c r="G575" i="144"/>
  <c r="G576" i="144"/>
  <c r="G577" i="144"/>
  <c r="G578" i="144"/>
  <c r="G579" i="144"/>
  <c r="G580" i="144"/>
  <c r="G581" i="144"/>
  <c r="G582" i="144"/>
  <c r="G583" i="144"/>
  <c r="G584" i="144"/>
  <c r="G569" i="144"/>
  <c r="F570" i="144"/>
  <c r="F571" i="144"/>
  <c r="F572" i="144"/>
  <c r="F573" i="144"/>
  <c r="F574" i="144"/>
  <c r="F575" i="144"/>
  <c r="F576" i="144"/>
  <c r="F577" i="144"/>
  <c r="F578" i="144"/>
  <c r="F579" i="144"/>
  <c r="F580" i="144"/>
  <c r="F581" i="144"/>
  <c r="F582" i="144"/>
  <c r="F583" i="144"/>
  <c r="F584" i="144"/>
  <c r="F569" i="144"/>
  <c r="E570" i="144"/>
  <c r="E571" i="144"/>
  <c r="E572" i="144"/>
  <c r="E573" i="144"/>
  <c r="E574" i="144"/>
  <c r="E575" i="144"/>
  <c r="E576" i="144"/>
  <c r="E577" i="144"/>
  <c r="E578" i="144"/>
  <c r="E579" i="144"/>
  <c r="E580" i="144"/>
  <c r="E581" i="144"/>
  <c r="E582" i="144"/>
  <c r="E583" i="144"/>
  <c r="E584" i="144"/>
  <c r="E569" i="144"/>
  <c r="D570" i="144"/>
  <c r="D571" i="144"/>
  <c r="D572" i="144"/>
  <c r="D573" i="144"/>
  <c r="D574" i="144"/>
  <c r="D575" i="144"/>
  <c r="D576" i="144"/>
  <c r="D577" i="144"/>
  <c r="D578" i="144"/>
  <c r="D579" i="144"/>
  <c r="D580" i="144"/>
  <c r="D581" i="144"/>
  <c r="D582" i="144"/>
  <c r="D583" i="144"/>
  <c r="D584" i="144"/>
  <c r="D569" i="144"/>
  <c r="C570" i="144"/>
  <c r="C571" i="144"/>
  <c r="C572" i="144"/>
  <c r="C573" i="144"/>
  <c r="C574" i="144"/>
  <c r="C575" i="144"/>
  <c r="C576" i="144"/>
  <c r="C577" i="144"/>
  <c r="C578" i="144"/>
  <c r="C579" i="144"/>
  <c r="C580" i="144"/>
  <c r="C581" i="144"/>
  <c r="C582" i="144"/>
  <c r="C583" i="144"/>
  <c r="C584" i="144"/>
  <c r="C569" i="144"/>
  <c r="N550" i="144"/>
  <c r="N551" i="144"/>
  <c r="N552" i="144"/>
  <c r="N553" i="144"/>
  <c r="N554" i="144"/>
  <c r="N555" i="144"/>
  <c r="N556" i="144"/>
  <c r="N557" i="144"/>
  <c r="N558" i="144"/>
  <c r="N559" i="144"/>
  <c r="N560" i="144"/>
  <c r="N561" i="144"/>
  <c r="N562" i="144"/>
  <c r="N563" i="144"/>
  <c r="N564" i="144"/>
  <c r="N549" i="144"/>
  <c r="M550" i="144"/>
  <c r="M551" i="144"/>
  <c r="M552" i="144"/>
  <c r="M553" i="144"/>
  <c r="M554" i="144"/>
  <c r="M555" i="144"/>
  <c r="M556" i="144"/>
  <c r="M557" i="144"/>
  <c r="M558" i="144"/>
  <c r="M559" i="144"/>
  <c r="M560" i="144"/>
  <c r="M561" i="144"/>
  <c r="M562" i="144"/>
  <c r="M563" i="144"/>
  <c r="M564" i="144"/>
  <c r="M549" i="144"/>
  <c r="L550" i="144"/>
  <c r="L551" i="144"/>
  <c r="L552" i="144"/>
  <c r="L553" i="144"/>
  <c r="L554" i="144"/>
  <c r="L555" i="144"/>
  <c r="L556" i="144"/>
  <c r="L557" i="144"/>
  <c r="L558" i="144"/>
  <c r="L559" i="144"/>
  <c r="L560" i="144"/>
  <c r="L561" i="144"/>
  <c r="L562" i="144"/>
  <c r="L563" i="144"/>
  <c r="L564" i="144"/>
  <c r="L549" i="144"/>
  <c r="K550" i="144"/>
  <c r="K551" i="144"/>
  <c r="K552" i="144"/>
  <c r="K553" i="144"/>
  <c r="K554" i="144"/>
  <c r="K555" i="144"/>
  <c r="K556" i="144"/>
  <c r="K557" i="144"/>
  <c r="K558" i="144"/>
  <c r="K559" i="144"/>
  <c r="K560" i="144"/>
  <c r="K561" i="144"/>
  <c r="K562" i="144"/>
  <c r="K563" i="144"/>
  <c r="K564" i="144"/>
  <c r="K549" i="144"/>
  <c r="J550" i="144"/>
  <c r="J551" i="144"/>
  <c r="J552" i="144"/>
  <c r="J553" i="144"/>
  <c r="J554" i="144"/>
  <c r="J555" i="144"/>
  <c r="J556" i="144"/>
  <c r="J557" i="144"/>
  <c r="J558" i="144"/>
  <c r="J559" i="144"/>
  <c r="J560" i="144"/>
  <c r="J561" i="144"/>
  <c r="J562" i="144"/>
  <c r="J563" i="144"/>
  <c r="J564" i="144"/>
  <c r="J549" i="144"/>
  <c r="I550" i="144"/>
  <c r="I551" i="144"/>
  <c r="I552" i="144"/>
  <c r="I553" i="144"/>
  <c r="I554" i="144"/>
  <c r="I555" i="144"/>
  <c r="I556" i="144"/>
  <c r="I557" i="144"/>
  <c r="I558" i="144"/>
  <c r="I559" i="144"/>
  <c r="I560" i="144"/>
  <c r="I561" i="144"/>
  <c r="I562" i="144"/>
  <c r="I563" i="144"/>
  <c r="I564" i="144"/>
  <c r="I549" i="144"/>
  <c r="H550" i="144"/>
  <c r="H551" i="144"/>
  <c r="H552" i="144"/>
  <c r="H553" i="144"/>
  <c r="H554" i="144"/>
  <c r="H555" i="144"/>
  <c r="H556" i="144"/>
  <c r="H557" i="144"/>
  <c r="H558" i="144"/>
  <c r="H559" i="144"/>
  <c r="H560" i="144"/>
  <c r="H561" i="144"/>
  <c r="H562" i="144"/>
  <c r="H563" i="144"/>
  <c r="H564" i="144"/>
  <c r="H549" i="144"/>
  <c r="G550" i="144"/>
  <c r="G551" i="144"/>
  <c r="G552" i="144"/>
  <c r="G553" i="144"/>
  <c r="G554" i="144"/>
  <c r="G555" i="144"/>
  <c r="G556" i="144"/>
  <c r="G557" i="144"/>
  <c r="G558" i="144"/>
  <c r="G559" i="144"/>
  <c r="G560" i="144"/>
  <c r="G561" i="144"/>
  <c r="G562" i="144"/>
  <c r="G563" i="144"/>
  <c r="G564" i="144"/>
  <c r="G549" i="144"/>
  <c r="F550" i="144"/>
  <c r="F551" i="144"/>
  <c r="F552" i="144"/>
  <c r="F553" i="144"/>
  <c r="F554" i="144"/>
  <c r="F555" i="144"/>
  <c r="F556" i="144"/>
  <c r="F557" i="144"/>
  <c r="F558" i="144"/>
  <c r="F559" i="144"/>
  <c r="F560" i="144"/>
  <c r="F561" i="144"/>
  <c r="F562" i="144"/>
  <c r="F563" i="144"/>
  <c r="F564" i="144"/>
  <c r="F549" i="144"/>
  <c r="E550" i="144"/>
  <c r="E551" i="144"/>
  <c r="E552" i="144"/>
  <c r="E553" i="144"/>
  <c r="E554" i="144"/>
  <c r="E555" i="144"/>
  <c r="E556" i="144"/>
  <c r="E557" i="144"/>
  <c r="E558" i="144"/>
  <c r="E559" i="144"/>
  <c r="E560" i="144"/>
  <c r="E561" i="144"/>
  <c r="E562" i="144"/>
  <c r="E563" i="144"/>
  <c r="E564" i="144"/>
  <c r="E549" i="144"/>
  <c r="D550" i="144"/>
  <c r="D551" i="144"/>
  <c r="D552" i="144"/>
  <c r="D553" i="144"/>
  <c r="D554" i="144"/>
  <c r="D555" i="144"/>
  <c r="D556" i="144"/>
  <c r="D557" i="144"/>
  <c r="D558" i="144"/>
  <c r="D559" i="144"/>
  <c r="D560" i="144"/>
  <c r="D561" i="144"/>
  <c r="D562" i="144"/>
  <c r="D563" i="144"/>
  <c r="D564" i="144"/>
  <c r="D549" i="144"/>
  <c r="C550" i="144"/>
  <c r="C551" i="144"/>
  <c r="C552" i="144"/>
  <c r="C553" i="144"/>
  <c r="C554" i="144"/>
  <c r="C555" i="144"/>
  <c r="C556" i="144"/>
  <c r="C557" i="144"/>
  <c r="C558" i="144"/>
  <c r="C559" i="144"/>
  <c r="C560" i="144"/>
  <c r="C561" i="144"/>
  <c r="C562" i="144"/>
  <c r="C563" i="144"/>
  <c r="C564" i="144"/>
  <c r="C549" i="144"/>
  <c r="N530" i="144"/>
  <c r="N531" i="144"/>
  <c r="N532" i="144"/>
  <c r="N533" i="144"/>
  <c r="N534" i="144"/>
  <c r="N535" i="144"/>
  <c r="N536" i="144"/>
  <c r="N537" i="144"/>
  <c r="N538" i="144"/>
  <c r="N539" i="144"/>
  <c r="N540" i="144"/>
  <c r="N541" i="144"/>
  <c r="N542" i="144"/>
  <c r="N543" i="144"/>
  <c r="N544" i="144"/>
  <c r="N529" i="144"/>
  <c r="M530" i="144"/>
  <c r="M531" i="144"/>
  <c r="M532" i="144"/>
  <c r="M533" i="144"/>
  <c r="M534" i="144"/>
  <c r="M535" i="144"/>
  <c r="M536" i="144"/>
  <c r="M537" i="144"/>
  <c r="M538" i="144"/>
  <c r="M539" i="144"/>
  <c r="M540" i="144"/>
  <c r="M541" i="144"/>
  <c r="M542" i="144"/>
  <c r="M543" i="144"/>
  <c r="M544" i="144"/>
  <c r="M529" i="144"/>
  <c r="L530" i="144"/>
  <c r="L531" i="144"/>
  <c r="L532" i="144"/>
  <c r="L533" i="144"/>
  <c r="L534" i="144"/>
  <c r="L535" i="144"/>
  <c r="L536" i="144"/>
  <c r="L537" i="144"/>
  <c r="L538" i="144"/>
  <c r="L539" i="144"/>
  <c r="L540" i="144"/>
  <c r="L541" i="144"/>
  <c r="L542" i="144"/>
  <c r="L543" i="144"/>
  <c r="L544" i="144"/>
  <c r="L529" i="144"/>
  <c r="K530" i="144"/>
  <c r="K531" i="144"/>
  <c r="K532" i="144"/>
  <c r="K533" i="144"/>
  <c r="K534" i="144"/>
  <c r="K535" i="144"/>
  <c r="K536" i="144"/>
  <c r="K537" i="144"/>
  <c r="K538" i="144"/>
  <c r="K539" i="144"/>
  <c r="K540" i="144"/>
  <c r="K541" i="144"/>
  <c r="K542" i="144"/>
  <c r="K543" i="144"/>
  <c r="K544" i="144"/>
  <c r="K529" i="144"/>
  <c r="J530" i="144"/>
  <c r="J531" i="144"/>
  <c r="J532" i="144"/>
  <c r="J533" i="144"/>
  <c r="J534" i="144"/>
  <c r="J535" i="144"/>
  <c r="J536" i="144"/>
  <c r="J537" i="144"/>
  <c r="J538" i="144"/>
  <c r="J539" i="144"/>
  <c r="J540" i="144"/>
  <c r="J541" i="144"/>
  <c r="J542" i="144"/>
  <c r="J543" i="144"/>
  <c r="J544" i="144"/>
  <c r="J529" i="144"/>
  <c r="I530" i="144"/>
  <c r="I531" i="144"/>
  <c r="I532" i="144"/>
  <c r="I533" i="144"/>
  <c r="I534" i="144"/>
  <c r="I535" i="144"/>
  <c r="I536" i="144"/>
  <c r="I537" i="144"/>
  <c r="I538" i="144"/>
  <c r="I539" i="144"/>
  <c r="I540" i="144"/>
  <c r="I541" i="144"/>
  <c r="I542" i="144"/>
  <c r="I543" i="144"/>
  <c r="I544" i="144"/>
  <c r="I529" i="144"/>
  <c r="H530" i="144"/>
  <c r="H531" i="144"/>
  <c r="H532" i="144"/>
  <c r="H533" i="144"/>
  <c r="H534" i="144"/>
  <c r="H535" i="144"/>
  <c r="H536" i="144"/>
  <c r="H537" i="144"/>
  <c r="H538" i="144"/>
  <c r="H539" i="144"/>
  <c r="H540" i="144"/>
  <c r="H541" i="144"/>
  <c r="H542" i="144"/>
  <c r="H543" i="144"/>
  <c r="H544" i="144"/>
  <c r="H529" i="144"/>
  <c r="G530" i="144"/>
  <c r="G531" i="144"/>
  <c r="G532" i="144"/>
  <c r="G533" i="144"/>
  <c r="G534" i="144"/>
  <c r="G535" i="144"/>
  <c r="G536" i="144"/>
  <c r="G537" i="144"/>
  <c r="G538" i="144"/>
  <c r="G539" i="144"/>
  <c r="G540" i="144"/>
  <c r="G541" i="144"/>
  <c r="G542" i="144"/>
  <c r="G543" i="144"/>
  <c r="G544" i="144"/>
  <c r="G529" i="144"/>
  <c r="F530" i="144"/>
  <c r="F531" i="144"/>
  <c r="F532" i="144"/>
  <c r="F533" i="144"/>
  <c r="F534" i="144"/>
  <c r="F535" i="144"/>
  <c r="F536" i="144"/>
  <c r="F537" i="144"/>
  <c r="F538" i="144"/>
  <c r="F539" i="144"/>
  <c r="F540" i="144"/>
  <c r="F541" i="144"/>
  <c r="F542" i="144"/>
  <c r="F543" i="144"/>
  <c r="F544" i="144"/>
  <c r="F529" i="144"/>
  <c r="E530" i="144"/>
  <c r="E531" i="144"/>
  <c r="E532" i="144"/>
  <c r="E533" i="144"/>
  <c r="E534" i="144"/>
  <c r="E535" i="144"/>
  <c r="E536" i="144"/>
  <c r="E537" i="144"/>
  <c r="E538" i="144"/>
  <c r="E539" i="144"/>
  <c r="E540" i="144"/>
  <c r="E541" i="144"/>
  <c r="E542" i="144"/>
  <c r="E543" i="144"/>
  <c r="E544" i="144"/>
  <c r="E529" i="144"/>
  <c r="D530" i="144"/>
  <c r="D531" i="144"/>
  <c r="D532" i="144"/>
  <c r="D533" i="144"/>
  <c r="D534" i="144"/>
  <c r="D535" i="144"/>
  <c r="D536" i="144"/>
  <c r="D537" i="144"/>
  <c r="D538" i="144"/>
  <c r="D539" i="144"/>
  <c r="D540" i="144"/>
  <c r="D541" i="144"/>
  <c r="D542" i="144"/>
  <c r="D543" i="144"/>
  <c r="D544" i="144"/>
  <c r="D529" i="144"/>
  <c r="C530" i="144"/>
  <c r="C531" i="144"/>
  <c r="C532" i="144"/>
  <c r="C533" i="144"/>
  <c r="C534" i="144"/>
  <c r="C535" i="144"/>
  <c r="C536" i="144"/>
  <c r="C537" i="144"/>
  <c r="C538" i="144"/>
  <c r="C539" i="144"/>
  <c r="C540" i="144"/>
  <c r="C541" i="144"/>
  <c r="C542" i="144"/>
  <c r="C543" i="144"/>
  <c r="C544" i="144"/>
  <c r="C529" i="144"/>
  <c r="N510" i="144"/>
  <c r="N511" i="144"/>
  <c r="N512" i="144"/>
  <c r="N513" i="144"/>
  <c r="N514" i="144"/>
  <c r="N515" i="144"/>
  <c r="N516" i="144"/>
  <c r="N517" i="144"/>
  <c r="N518" i="144"/>
  <c r="N519" i="144"/>
  <c r="N520" i="144"/>
  <c r="N521" i="144"/>
  <c r="N522" i="144"/>
  <c r="N523" i="144"/>
  <c r="N524" i="144"/>
  <c r="N509" i="144"/>
  <c r="M510" i="144"/>
  <c r="M511" i="144"/>
  <c r="M512" i="144"/>
  <c r="M513" i="144"/>
  <c r="M514" i="144"/>
  <c r="M515" i="144"/>
  <c r="M516" i="144"/>
  <c r="M517" i="144"/>
  <c r="M518" i="144"/>
  <c r="M519" i="144"/>
  <c r="M520" i="144"/>
  <c r="M521" i="144"/>
  <c r="M522" i="144"/>
  <c r="M523" i="144"/>
  <c r="M524" i="144"/>
  <c r="M509" i="144"/>
  <c r="L510" i="144"/>
  <c r="L511" i="144"/>
  <c r="L512" i="144"/>
  <c r="L513" i="144"/>
  <c r="L514" i="144"/>
  <c r="L515" i="144"/>
  <c r="L516" i="144"/>
  <c r="L517" i="144"/>
  <c r="L518" i="144"/>
  <c r="L519" i="144"/>
  <c r="L520" i="144"/>
  <c r="L521" i="144"/>
  <c r="L522" i="144"/>
  <c r="L523" i="144"/>
  <c r="L524" i="144"/>
  <c r="L509" i="144"/>
  <c r="K510" i="144"/>
  <c r="K511" i="144"/>
  <c r="K512" i="144"/>
  <c r="K513" i="144"/>
  <c r="K514" i="144"/>
  <c r="K515" i="144"/>
  <c r="K516" i="144"/>
  <c r="K517" i="144"/>
  <c r="K518" i="144"/>
  <c r="K519" i="144"/>
  <c r="K520" i="144"/>
  <c r="K521" i="144"/>
  <c r="K522" i="144"/>
  <c r="K523" i="144"/>
  <c r="K524" i="144"/>
  <c r="K509" i="144"/>
  <c r="J510" i="144"/>
  <c r="J511" i="144"/>
  <c r="J512" i="144"/>
  <c r="J513" i="144"/>
  <c r="J514" i="144"/>
  <c r="J515" i="144"/>
  <c r="J516" i="144"/>
  <c r="J517" i="144"/>
  <c r="J518" i="144"/>
  <c r="J519" i="144"/>
  <c r="J520" i="144"/>
  <c r="J521" i="144"/>
  <c r="J522" i="144"/>
  <c r="J523" i="144"/>
  <c r="J524" i="144"/>
  <c r="J509" i="144"/>
  <c r="I510" i="144"/>
  <c r="I511" i="144"/>
  <c r="I512" i="144"/>
  <c r="I513" i="144"/>
  <c r="I514" i="144"/>
  <c r="I515" i="144"/>
  <c r="I516" i="144"/>
  <c r="I517" i="144"/>
  <c r="I518" i="144"/>
  <c r="I519" i="144"/>
  <c r="I520" i="144"/>
  <c r="I521" i="144"/>
  <c r="I522" i="144"/>
  <c r="I523" i="144"/>
  <c r="I524" i="144"/>
  <c r="I509" i="144"/>
  <c r="H510" i="144"/>
  <c r="H511" i="144"/>
  <c r="H512" i="144"/>
  <c r="H513" i="144"/>
  <c r="H514" i="144"/>
  <c r="H515" i="144"/>
  <c r="H516" i="144"/>
  <c r="H517" i="144"/>
  <c r="H518" i="144"/>
  <c r="H519" i="144"/>
  <c r="H520" i="144"/>
  <c r="H521" i="144"/>
  <c r="H522" i="144"/>
  <c r="H523" i="144"/>
  <c r="H524" i="144"/>
  <c r="H509" i="144"/>
  <c r="G510" i="144"/>
  <c r="G511" i="144"/>
  <c r="G512" i="144"/>
  <c r="G513" i="144"/>
  <c r="G514" i="144"/>
  <c r="G515" i="144"/>
  <c r="G516" i="144"/>
  <c r="G517" i="144"/>
  <c r="G518" i="144"/>
  <c r="G519" i="144"/>
  <c r="G520" i="144"/>
  <c r="G521" i="144"/>
  <c r="G522" i="144"/>
  <c r="G523" i="144"/>
  <c r="G524" i="144"/>
  <c r="G509" i="144"/>
  <c r="F510" i="144"/>
  <c r="F511" i="144"/>
  <c r="F512" i="144"/>
  <c r="F513" i="144"/>
  <c r="F514" i="144"/>
  <c r="F515" i="144"/>
  <c r="F516" i="144"/>
  <c r="F517" i="144"/>
  <c r="F518" i="144"/>
  <c r="F519" i="144"/>
  <c r="F520" i="144"/>
  <c r="F521" i="144"/>
  <c r="F522" i="144"/>
  <c r="F523" i="144"/>
  <c r="F524" i="144"/>
  <c r="F509" i="144"/>
  <c r="E510" i="144"/>
  <c r="E511" i="144"/>
  <c r="E512" i="144"/>
  <c r="E513" i="144"/>
  <c r="E514" i="144"/>
  <c r="E515" i="144"/>
  <c r="E516" i="144"/>
  <c r="E517" i="144"/>
  <c r="E518" i="144"/>
  <c r="E519" i="144"/>
  <c r="E520" i="144"/>
  <c r="E521" i="144"/>
  <c r="E522" i="144"/>
  <c r="E523" i="144"/>
  <c r="E524" i="144"/>
  <c r="E509" i="144"/>
  <c r="D510" i="144"/>
  <c r="D511" i="144"/>
  <c r="D512" i="144"/>
  <c r="D513" i="144"/>
  <c r="D514" i="144"/>
  <c r="D515" i="144"/>
  <c r="D516" i="144"/>
  <c r="D517" i="144"/>
  <c r="D518" i="144"/>
  <c r="D519" i="144"/>
  <c r="D520" i="144"/>
  <c r="D521" i="144"/>
  <c r="D522" i="144"/>
  <c r="D523" i="144"/>
  <c r="D524" i="144"/>
  <c r="D509" i="144"/>
  <c r="C510" i="144"/>
  <c r="C511" i="144"/>
  <c r="C512" i="144"/>
  <c r="C513" i="144"/>
  <c r="C514" i="144"/>
  <c r="C515" i="144"/>
  <c r="C516" i="144"/>
  <c r="C517" i="144"/>
  <c r="C518" i="144"/>
  <c r="C519" i="144"/>
  <c r="C520" i="144"/>
  <c r="C521" i="144"/>
  <c r="C522" i="144"/>
  <c r="C523" i="144"/>
  <c r="C524" i="144"/>
  <c r="C509" i="144"/>
  <c r="N490" i="144"/>
  <c r="N491" i="144"/>
  <c r="N492" i="144"/>
  <c r="N493" i="144"/>
  <c r="N494" i="144"/>
  <c r="N495" i="144"/>
  <c r="N496" i="144"/>
  <c r="N497" i="144"/>
  <c r="N498" i="144"/>
  <c r="N499" i="144"/>
  <c r="N500" i="144"/>
  <c r="N501" i="144"/>
  <c r="N502" i="144"/>
  <c r="N503" i="144"/>
  <c r="N504" i="144"/>
  <c r="N489" i="144"/>
  <c r="M490" i="144"/>
  <c r="M491" i="144"/>
  <c r="M492" i="144"/>
  <c r="M493" i="144"/>
  <c r="M494" i="144"/>
  <c r="M495" i="144"/>
  <c r="M496" i="144"/>
  <c r="M497" i="144"/>
  <c r="M498" i="144"/>
  <c r="M499" i="144"/>
  <c r="M500" i="144"/>
  <c r="M501" i="144"/>
  <c r="M502" i="144"/>
  <c r="M503" i="144"/>
  <c r="M504" i="144"/>
  <c r="M489" i="144"/>
  <c r="L490" i="144"/>
  <c r="L491" i="144"/>
  <c r="L492" i="144"/>
  <c r="L493" i="144"/>
  <c r="L494" i="144"/>
  <c r="L495" i="144"/>
  <c r="L496" i="144"/>
  <c r="L497" i="144"/>
  <c r="L498" i="144"/>
  <c r="L499" i="144"/>
  <c r="L500" i="144"/>
  <c r="L501" i="144"/>
  <c r="L502" i="144"/>
  <c r="L503" i="144"/>
  <c r="L504" i="144"/>
  <c r="L489" i="144"/>
  <c r="K490" i="144"/>
  <c r="K491" i="144"/>
  <c r="K492" i="144"/>
  <c r="K493" i="144"/>
  <c r="K494" i="144"/>
  <c r="K495" i="144"/>
  <c r="K496" i="144"/>
  <c r="K497" i="144"/>
  <c r="K498" i="144"/>
  <c r="K499" i="144"/>
  <c r="K500" i="144"/>
  <c r="K501" i="144"/>
  <c r="K502" i="144"/>
  <c r="K503" i="144"/>
  <c r="K504" i="144"/>
  <c r="K489" i="144"/>
  <c r="J490" i="144"/>
  <c r="J491" i="144"/>
  <c r="J492" i="144"/>
  <c r="J493" i="144"/>
  <c r="J494" i="144"/>
  <c r="J495" i="144"/>
  <c r="J496" i="144"/>
  <c r="J497" i="144"/>
  <c r="J498" i="144"/>
  <c r="J499" i="144"/>
  <c r="J500" i="144"/>
  <c r="J501" i="144"/>
  <c r="J502" i="144"/>
  <c r="J503" i="144"/>
  <c r="J504" i="144"/>
  <c r="J489" i="144"/>
  <c r="I490" i="144"/>
  <c r="I491" i="144"/>
  <c r="I492" i="144"/>
  <c r="I493" i="144"/>
  <c r="I494" i="144"/>
  <c r="I495" i="144"/>
  <c r="I496" i="144"/>
  <c r="I497" i="144"/>
  <c r="I498" i="144"/>
  <c r="I499" i="144"/>
  <c r="I500" i="144"/>
  <c r="I501" i="144"/>
  <c r="I502" i="144"/>
  <c r="I503" i="144"/>
  <c r="I504" i="144"/>
  <c r="I489" i="144"/>
  <c r="H490" i="144"/>
  <c r="H491" i="144"/>
  <c r="H492" i="144"/>
  <c r="H493" i="144"/>
  <c r="H494" i="144"/>
  <c r="H495" i="144"/>
  <c r="H496" i="144"/>
  <c r="H497" i="144"/>
  <c r="H498" i="144"/>
  <c r="H499" i="144"/>
  <c r="H500" i="144"/>
  <c r="H501" i="144"/>
  <c r="H502" i="144"/>
  <c r="H503" i="144"/>
  <c r="H504" i="144"/>
  <c r="H489" i="144"/>
  <c r="G490" i="144"/>
  <c r="G491" i="144"/>
  <c r="G492" i="144"/>
  <c r="G493" i="144"/>
  <c r="G494" i="144"/>
  <c r="G495" i="144"/>
  <c r="G496" i="144"/>
  <c r="G497" i="144"/>
  <c r="G498" i="144"/>
  <c r="G499" i="144"/>
  <c r="G500" i="144"/>
  <c r="G501" i="144"/>
  <c r="G502" i="144"/>
  <c r="G503" i="144"/>
  <c r="G504" i="144"/>
  <c r="G489" i="144"/>
  <c r="F490" i="144"/>
  <c r="F491" i="144"/>
  <c r="F492" i="144"/>
  <c r="F493" i="144"/>
  <c r="F494" i="144"/>
  <c r="F495" i="144"/>
  <c r="F496" i="144"/>
  <c r="F497" i="144"/>
  <c r="F498" i="144"/>
  <c r="F499" i="144"/>
  <c r="F500" i="144"/>
  <c r="F501" i="144"/>
  <c r="F502" i="144"/>
  <c r="F503" i="144"/>
  <c r="F504" i="144"/>
  <c r="F489" i="144"/>
  <c r="E490" i="144"/>
  <c r="E491" i="144"/>
  <c r="E492" i="144"/>
  <c r="E493" i="144"/>
  <c r="E494" i="144"/>
  <c r="E495" i="144"/>
  <c r="E496" i="144"/>
  <c r="E497" i="144"/>
  <c r="E498" i="144"/>
  <c r="E499" i="144"/>
  <c r="E500" i="144"/>
  <c r="E501" i="144"/>
  <c r="E502" i="144"/>
  <c r="E503" i="144"/>
  <c r="E504" i="144"/>
  <c r="E489" i="144"/>
  <c r="D490" i="144"/>
  <c r="D491" i="144"/>
  <c r="D492" i="144"/>
  <c r="D493" i="144"/>
  <c r="D494" i="144"/>
  <c r="D495" i="144"/>
  <c r="D496" i="144"/>
  <c r="D497" i="144"/>
  <c r="D498" i="144"/>
  <c r="D499" i="144"/>
  <c r="D500" i="144"/>
  <c r="D501" i="144"/>
  <c r="D502" i="144"/>
  <c r="D503" i="144"/>
  <c r="D504" i="144"/>
  <c r="D489" i="144"/>
  <c r="C490" i="144"/>
  <c r="C491" i="144"/>
  <c r="C492" i="144"/>
  <c r="C493" i="144"/>
  <c r="C494" i="144"/>
  <c r="C495" i="144"/>
  <c r="C496" i="144"/>
  <c r="C497" i="144"/>
  <c r="C498" i="144"/>
  <c r="C499" i="144"/>
  <c r="C500" i="144"/>
  <c r="C501" i="144"/>
  <c r="C502" i="144"/>
  <c r="C503" i="144"/>
  <c r="C504" i="144"/>
  <c r="C489" i="144"/>
  <c r="B583" i="144"/>
  <c r="B584" i="144"/>
  <c r="B563" i="144"/>
  <c r="B564" i="144"/>
  <c r="B543" i="144"/>
  <c r="B544" i="144"/>
  <c r="B523" i="144"/>
  <c r="B524" i="144"/>
  <c r="B503" i="144"/>
  <c r="B504" i="144"/>
  <c r="AL777" i="146" l="1"/>
  <c r="B477" i="144"/>
  <c r="C477" i="144"/>
  <c r="D477" i="144"/>
  <c r="E477" i="144"/>
  <c r="F477" i="144"/>
  <c r="B478" i="144"/>
  <c r="C478" i="144"/>
  <c r="D478" i="144"/>
  <c r="E478" i="144"/>
  <c r="F478" i="144"/>
  <c r="B453" i="144"/>
  <c r="C453" i="144"/>
  <c r="D453" i="144"/>
  <c r="E453" i="144"/>
  <c r="F453" i="144"/>
  <c r="B454" i="144"/>
  <c r="C454" i="144"/>
  <c r="D454" i="144"/>
  <c r="E454" i="144"/>
  <c r="F454" i="144"/>
  <c r="B429" i="144"/>
  <c r="C429" i="144"/>
  <c r="D429" i="144"/>
  <c r="E429" i="144"/>
  <c r="F429" i="144"/>
  <c r="B430" i="144"/>
  <c r="C430" i="144"/>
  <c r="D430" i="144"/>
  <c r="E430" i="144"/>
  <c r="F430" i="144"/>
  <c r="B405" i="144"/>
  <c r="C405" i="144"/>
  <c r="D405" i="144"/>
  <c r="E405" i="144"/>
  <c r="F405" i="144"/>
  <c r="B406" i="144"/>
  <c r="C406" i="144"/>
  <c r="D406" i="144"/>
  <c r="E406" i="144"/>
  <c r="F406" i="144"/>
  <c r="B381" i="144"/>
  <c r="C381" i="144"/>
  <c r="D381" i="144"/>
  <c r="E381" i="144"/>
  <c r="F381" i="144"/>
  <c r="B382" i="144"/>
  <c r="C382" i="144"/>
  <c r="D382" i="144"/>
  <c r="E382" i="144"/>
  <c r="F382" i="144"/>
  <c r="B357" i="144"/>
  <c r="C357" i="144"/>
  <c r="D357" i="144"/>
  <c r="E357" i="144"/>
  <c r="F357" i="144"/>
  <c r="B358" i="144"/>
  <c r="C358" i="144"/>
  <c r="D358" i="144"/>
  <c r="E358" i="144"/>
  <c r="F358" i="144"/>
  <c r="B333" i="144"/>
  <c r="C333" i="144"/>
  <c r="D333" i="144"/>
  <c r="E333" i="144"/>
  <c r="F333" i="144"/>
  <c r="B334" i="144"/>
  <c r="C334" i="144"/>
  <c r="D334" i="144"/>
  <c r="E334" i="144"/>
  <c r="F334" i="144"/>
  <c r="B309" i="144"/>
  <c r="C309" i="144"/>
  <c r="D309" i="144"/>
  <c r="E309" i="144"/>
  <c r="F309" i="144"/>
  <c r="B310" i="144"/>
  <c r="C310" i="144"/>
  <c r="D310" i="144"/>
  <c r="E310" i="144"/>
  <c r="F310" i="144"/>
  <c r="B189" i="144"/>
  <c r="C189" i="144"/>
  <c r="D189" i="144"/>
  <c r="E189" i="144"/>
  <c r="F189" i="144"/>
  <c r="B190" i="144"/>
  <c r="C190" i="144"/>
  <c r="D190" i="144"/>
  <c r="E190" i="144"/>
  <c r="F190" i="144"/>
  <c r="B285" i="144"/>
  <c r="C285" i="144"/>
  <c r="D285" i="144"/>
  <c r="E285" i="144"/>
  <c r="F285" i="144"/>
  <c r="B286" i="144"/>
  <c r="C286" i="144"/>
  <c r="D286" i="144"/>
  <c r="E286" i="144"/>
  <c r="F286" i="144"/>
  <c r="B261" i="144"/>
  <c r="C261" i="144"/>
  <c r="D261" i="144"/>
  <c r="E261" i="144"/>
  <c r="F261" i="144"/>
  <c r="B262" i="144"/>
  <c r="C262" i="144"/>
  <c r="D262" i="144"/>
  <c r="E262" i="144"/>
  <c r="F262" i="144"/>
  <c r="B237" i="144"/>
  <c r="C237" i="144"/>
  <c r="D237" i="144"/>
  <c r="E237" i="144"/>
  <c r="F237" i="144"/>
  <c r="B238" i="144"/>
  <c r="C238" i="144"/>
  <c r="D238" i="144"/>
  <c r="E238" i="144"/>
  <c r="F238" i="144"/>
  <c r="B213" i="144"/>
  <c r="C213" i="144"/>
  <c r="D213" i="144"/>
  <c r="E213" i="144"/>
  <c r="F213" i="144"/>
  <c r="B214" i="144"/>
  <c r="C214" i="144"/>
  <c r="D214" i="144"/>
  <c r="E214" i="144"/>
  <c r="F214" i="144"/>
  <c r="B165" i="144"/>
  <c r="C165" i="144"/>
  <c r="D165" i="144"/>
  <c r="E165" i="144"/>
  <c r="F165" i="144"/>
  <c r="B166" i="144"/>
  <c r="C166" i="144"/>
  <c r="D166" i="144"/>
  <c r="E166" i="144"/>
  <c r="F166" i="144"/>
  <c r="B141" i="144"/>
  <c r="C141" i="144"/>
  <c r="D141" i="144"/>
  <c r="E141" i="144"/>
  <c r="F141" i="144"/>
  <c r="B142" i="144"/>
  <c r="C142" i="144"/>
  <c r="D142" i="144"/>
  <c r="E142" i="144"/>
  <c r="F142" i="144"/>
  <c r="B117" i="144"/>
  <c r="C117" i="144"/>
  <c r="D117" i="144"/>
  <c r="E117" i="144"/>
  <c r="F117" i="144"/>
  <c r="B118" i="144"/>
  <c r="C118" i="144"/>
  <c r="D118" i="144"/>
  <c r="E118" i="144"/>
  <c r="F118" i="144"/>
  <c r="B93" i="144"/>
  <c r="C93" i="144"/>
  <c r="D93" i="144"/>
  <c r="E93" i="144"/>
  <c r="F93" i="144"/>
  <c r="B94" i="144"/>
  <c r="C94" i="144"/>
  <c r="D94" i="144"/>
  <c r="E94" i="144"/>
  <c r="F94" i="144"/>
  <c r="B69" i="144"/>
  <c r="C69" i="144"/>
  <c r="D69" i="144"/>
  <c r="E69" i="144"/>
  <c r="F69" i="144"/>
  <c r="B70" i="144"/>
  <c r="C70" i="144"/>
  <c r="D70" i="144"/>
  <c r="E70" i="144"/>
  <c r="F70" i="144"/>
  <c r="B45" i="144"/>
  <c r="C45" i="144"/>
  <c r="D45" i="144"/>
  <c r="E45" i="144"/>
  <c r="F45" i="144"/>
  <c r="B46" i="144"/>
  <c r="C46" i="144"/>
  <c r="D46" i="144"/>
  <c r="E46" i="144"/>
  <c r="F46" i="144"/>
  <c r="B22" i="144"/>
  <c r="C22" i="144"/>
  <c r="D22" i="144"/>
  <c r="E22" i="144"/>
  <c r="F22" i="144"/>
  <c r="R791" i="141" l="1"/>
  <c r="F806" i="141"/>
  <c r="O19" i="76"/>
  <c r="B515" i="142"/>
  <c r="C515" i="142"/>
  <c r="D515" i="142"/>
  <c r="E515" i="142"/>
  <c r="F515" i="142"/>
  <c r="G515" i="142"/>
  <c r="H515" i="142"/>
  <c r="I515" i="142"/>
  <c r="J515" i="142"/>
  <c r="K515" i="142"/>
  <c r="L515" i="142"/>
  <c r="M515" i="142"/>
  <c r="N515" i="142"/>
  <c r="O515" i="142"/>
  <c r="P515" i="142"/>
  <c r="Q515" i="142"/>
  <c r="R515" i="142"/>
  <c r="S515" i="142"/>
  <c r="T515" i="142"/>
  <c r="U515" i="142"/>
  <c r="V515" i="142"/>
  <c r="W515" i="142"/>
  <c r="B489" i="142"/>
  <c r="C489" i="142"/>
  <c r="D489" i="142"/>
  <c r="E489" i="142"/>
  <c r="F489" i="142"/>
  <c r="G489" i="142"/>
  <c r="H489" i="142"/>
  <c r="I489" i="142"/>
  <c r="J489" i="142"/>
  <c r="K489" i="142"/>
  <c r="L489" i="142"/>
  <c r="M489" i="142"/>
  <c r="N489" i="142"/>
  <c r="O489" i="142"/>
  <c r="P489" i="142"/>
  <c r="Q489" i="142"/>
  <c r="R489" i="142"/>
  <c r="S489" i="142"/>
  <c r="T489" i="142"/>
  <c r="U489" i="142"/>
  <c r="V489" i="142"/>
  <c r="W489" i="142"/>
  <c r="B463" i="142"/>
  <c r="C463" i="142"/>
  <c r="D463" i="142"/>
  <c r="E463" i="142"/>
  <c r="F463" i="142"/>
  <c r="G463" i="142"/>
  <c r="H463" i="142"/>
  <c r="I463" i="142"/>
  <c r="J463" i="142"/>
  <c r="K463" i="142"/>
  <c r="L463" i="142"/>
  <c r="M463" i="142"/>
  <c r="N463" i="142"/>
  <c r="O463" i="142"/>
  <c r="P463" i="142"/>
  <c r="Q463" i="142"/>
  <c r="R463" i="142"/>
  <c r="S463" i="142"/>
  <c r="T463" i="142"/>
  <c r="U463" i="142"/>
  <c r="V463" i="142"/>
  <c r="W463" i="142"/>
  <c r="B437" i="142"/>
  <c r="C437" i="142"/>
  <c r="D437" i="142"/>
  <c r="E437" i="142"/>
  <c r="F437" i="142"/>
  <c r="G437" i="142"/>
  <c r="H437" i="142"/>
  <c r="I437" i="142"/>
  <c r="J437" i="142"/>
  <c r="K437" i="142"/>
  <c r="L437" i="142"/>
  <c r="M437" i="142"/>
  <c r="N437" i="142"/>
  <c r="O437" i="142"/>
  <c r="P437" i="142"/>
  <c r="Q437" i="142"/>
  <c r="R437" i="142"/>
  <c r="S437" i="142"/>
  <c r="T437" i="142"/>
  <c r="U437" i="142"/>
  <c r="V437" i="142"/>
  <c r="W437" i="142"/>
  <c r="B411" i="142"/>
  <c r="C411" i="142"/>
  <c r="D411" i="142"/>
  <c r="E411" i="142"/>
  <c r="F411" i="142"/>
  <c r="G411" i="142"/>
  <c r="H411" i="142"/>
  <c r="I411" i="142"/>
  <c r="J411" i="142"/>
  <c r="K411" i="142"/>
  <c r="L411" i="142"/>
  <c r="M411" i="142"/>
  <c r="N411" i="142"/>
  <c r="O411" i="142"/>
  <c r="P411" i="142"/>
  <c r="Q411" i="142"/>
  <c r="R411" i="142"/>
  <c r="S411" i="142"/>
  <c r="T411" i="142"/>
  <c r="U411" i="142"/>
  <c r="V411" i="142"/>
  <c r="W411" i="142"/>
  <c r="B385" i="142"/>
  <c r="C385" i="142"/>
  <c r="D385" i="142"/>
  <c r="E385" i="142"/>
  <c r="F385" i="142"/>
  <c r="G385" i="142"/>
  <c r="H385" i="142"/>
  <c r="I385" i="142"/>
  <c r="J385" i="142"/>
  <c r="K385" i="142"/>
  <c r="L385" i="142"/>
  <c r="M385" i="142"/>
  <c r="N385" i="142"/>
  <c r="O385" i="142"/>
  <c r="P385" i="142"/>
  <c r="Q385" i="142"/>
  <c r="R385" i="142"/>
  <c r="S385" i="142"/>
  <c r="T385" i="142"/>
  <c r="U385" i="142"/>
  <c r="V385" i="142"/>
  <c r="W385" i="142"/>
  <c r="B359" i="142"/>
  <c r="C359" i="142"/>
  <c r="D359" i="142"/>
  <c r="E359" i="142"/>
  <c r="F359" i="142"/>
  <c r="G359" i="142"/>
  <c r="H359" i="142"/>
  <c r="I359" i="142"/>
  <c r="J359" i="142"/>
  <c r="K359" i="142"/>
  <c r="L359" i="142"/>
  <c r="M359" i="142"/>
  <c r="N359" i="142"/>
  <c r="O359" i="142"/>
  <c r="P359" i="142"/>
  <c r="Q359" i="142"/>
  <c r="R359" i="142"/>
  <c r="S359" i="142"/>
  <c r="T359" i="142"/>
  <c r="U359" i="142"/>
  <c r="V359" i="142"/>
  <c r="W359" i="142"/>
  <c r="B333" i="142"/>
  <c r="C333" i="142"/>
  <c r="D333" i="142"/>
  <c r="E333" i="142"/>
  <c r="F333" i="142"/>
  <c r="G333" i="142"/>
  <c r="H333" i="142"/>
  <c r="I333" i="142"/>
  <c r="J333" i="142"/>
  <c r="K333" i="142"/>
  <c r="L333" i="142"/>
  <c r="M333" i="142"/>
  <c r="N333" i="142"/>
  <c r="O333" i="142"/>
  <c r="P333" i="142"/>
  <c r="Q333" i="142"/>
  <c r="R333" i="142"/>
  <c r="S333" i="142"/>
  <c r="T333" i="142"/>
  <c r="U333" i="142"/>
  <c r="V333" i="142"/>
  <c r="W333" i="142"/>
  <c r="B307" i="142"/>
  <c r="C307" i="142"/>
  <c r="D307" i="142"/>
  <c r="E307" i="142"/>
  <c r="F307" i="142"/>
  <c r="G307" i="142"/>
  <c r="H307" i="142"/>
  <c r="I307" i="142"/>
  <c r="J307" i="142"/>
  <c r="K307" i="142"/>
  <c r="L307" i="142"/>
  <c r="M307" i="142"/>
  <c r="N307" i="142"/>
  <c r="O307" i="142"/>
  <c r="P307" i="142"/>
  <c r="Q307" i="142"/>
  <c r="R307" i="142"/>
  <c r="S307" i="142"/>
  <c r="T307" i="142"/>
  <c r="U307" i="142"/>
  <c r="V307" i="142"/>
  <c r="W307" i="142"/>
  <c r="B281" i="142"/>
  <c r="C281" i="142"/>
  <c r="D281" i="142"/>
  <c r="E281" i="142"/>
  <c r="F281" i="142"/>
  <c r="G281" i="142"/>
  <c r="H281" i="142"/>
  <c r="I281" i="142"/>
  <c r="J281" i="142"/>
  <c r="K281" i="142"/>
  <c r="L281" i="142"/>
  <c r="M281" i="142"/>
  <c r="N281" i="142"/>
  <c r="O281" i="142"/>
  <c r="P281" i="142"/>
  <c r="Q281" i="142"/>
  <c r="R281" i="142"/>
  <c r="S281" i="142"/>
  <c r="T281" i="142"/>
  <c r="U281" i="142"/>
  <c r="V281" i="142"/>
  <c r="W281" i="142"/>
  <c r="B255" i="142"/>
  <c r="C255" i="142"/>
  <c r="D255" i="142"/>
  <c r="E255" i="142"/>
  <c r="F255" i="142"/>
  <c r="G255" i="142"/>
  <c r="H255" i="142"/>
  <c r="I255" i="142"/>
  <c r="J255" i="142"/>
  <c r="K255" i="142"/>
  <c r="L255" i="142"/>
  <c r="M255" i="142"/>
  <c r="N255" i="142"/>
  <c r="O255" i="142"/>
  <c r="P255" i="142"/>
  <c r="Q255" i="142"/>
  <c r="R255" i="142"/>
  <c r="S255" i="142"/>
  <c r="T255" i="142"/>
  <c r="U255" i="142"/>
  <c r="V255" i="142"/>
  <c r="W255" i="142"/>
  <c r="B229" i="142"/>
  <c r="C229" i="142"/>
  <c r="D229" i="142"/>
  <c r="E229" i="142"/>
  <c r="F229" i="142"/>
  <c r="G229" i="142"/>
  <c r="H229" i="142"/>
  <c r="I229" i="142"/>
  <c r="J229" i="142"/>
  <c r="K229" i="142"/>
  <c r="L229" i="142"/>
  <c r="M229" i="142"/>
  <c r="N229" i="142"/>
  <c r="O229" i="142"/>
  <c r="P229" i="142"/>
  <c r="Q229" i="142"/>
  <c r="R229" i="142"/>
  <c r="S229" i="142"/>
  <c r="T229" i="142"/>
  <c r="U229" i="142"/>
  <c r="V229" i="142"/>
  <c r="W229" i="142"/>
  <c r="B203" i="142"/>
  <c r="C203" i="142"/>
  <c r="D203" i="142"/>
  <c r="E203" i="142"/>
  <c r="F203" i="142"/>
  <c r="G203" i="142"/>
  <c r="H203" i="142"/>
  <c r="I203" i="142"/>
  <c r="J203" i="142"/>
  <c r="K203" i="142"/>
  <c r="L203" i="142"/>
  <c r="M203" i="142"/>
  <c r="N203" i="142"/>
  <c r="O203" i="142"/>
  <c r="P203" i="142"/>
  <c r="Q203" i="142"/>
  <c r="R203" i="142"/>
  <c r="S203" i="142"/>
  <c r="T203" i="142"/>
  <c r="U203" i="142"/>
  <c r="V203" i="142"/>
  <c r="W203" i="142"/>
  <c r="B177" i="142"/>
  <c r="C177" i="142"/>
  <c r="D177" i="142"/>
  <c r="E177" i="142"/>
  <c r="F177" i="142"/>
  <c r="G177" i="142"/>
  <c r="H177" i="142"/>
  <c r="I177" i="142"/>
  <c r="J177" i="142"/>
  <c r="K177" i="142"/>
  <c r="L177" i="142"/>
  <c r="M177" i="142"/>
  <c r="N177" i="142"/>
  <c r="O177" i="142"/>
  <c r="P177" i="142"/>
  <c r="Q177" i="142"/>
  <c r="R177" i="142"/>
  <c r="S177" i="142"/>
  <c r="T177" i="142"/>
  <c r="U177" i="142"/>
  <c r="V177" i="142"/>
  <c r="W177" i="142"/>
  <c r="B151" i="142"/>
  <c r="C151" i="142"/>
  <c r="D151" i="142"/>
  <c r="E151" i="142"/>
  <c r="F151" i="142"/>
  <c r="G151" i="142"/>
  <c r="H151" i="142"/>
  <c r="I151" i="142"/>
  <c r="J151" i="142"/>
  <c r="K151" i="142"/>
  <c r="L151" i="142"/>
  <c r="M151" i="142"/>
  <c r="N151" i="142"/>
  <c r="O151" i="142"/>
  <c r="P151" i="142"/>
  <c r="Q151" i="142"/>
  <c r="R151" i="142"/>
  <c r="S151" i="142"/>
  <c r="T151" i="142"/>
  <c r="U151" i="142"/>
  <c r="V151" i="142"/>
  <c r="W151" i="142"/>
  <c r="B125" i="142"/>
  <c r="C125" i="142"/>
  <c r="D125" i="142"/>
  <c r="E125" i="142"/>
  <c r="F125" i="142"/>
  <c r="G125" i="142"/>
  <c r="H125" i="142"/>
  <c r="I125" i="142"/>
  <c r="J125" i="142"/>
  <c r="K125" i="142"/>
  <c r="L125" i="142"/>
  <c r="M125" i="142"/>
  <c r="N125" i="142"/>
  <c r="O125" i="142"/>
  <c r="P125" i="142"/>
  <c r="Q125" i="142"/>
  <c r="R125" i="142"/>
  <c r="S125" i="142"/>
  <c r="T125" i="142"/>
  <c r="U125" i="142"/>
  <c r="V125" i="142"/>
  <c r="W125" i="142"/>
  <c r="X102" i="142"/>
  <c r="B99" i="142"/>
  <c r="C99" i="142"/>
  <c r="D99" i="142"/>
  <c r="E99" i="142"/>
  <c r="F99" i="142"/>
  <c r="G99" i="142"/>
  <c r="H99" i="142"/>
  <c r="I99" i="142"/>
  <c r="J99" i="142"/>
  <c r="K99" i="142"/>
  <c r="L99" i="142"/>
  <c r="M99" i="142"/>
  <c r="N99" i="142"/>
  <c r="O99" i="142"/>
  <c r="P99" i="142"/>
  <c r="Q99" i="142"/>
  <c r="R99" i="142"/>
  <c r="S99" i="142"/>
  <c r="T99" i="142"/>
  <c r="U99" i="142"/>
  <c r="V99" i="142"/>
  <c r="W99" i="142"/>
  <c r="B73" i="142"/>
  <c r="C73" i="142"/>
  <c r="D73" i="142"/>
  <c r="E73" i="142"/>
  <c r="F73" i="142"/>
  <c r="G73" i="142"/>
  <c r="H73" i="142"/>
  <c r="I73" i="142"/>
  <c r="J73" i="142"/>
  <c r="K73" i="142"/>
  <c r="L73" i="142"/>
  <c r="M73" i="142"/>
  <c r="N73" i="142"/>
  <c r="O73" i="142"/>
  <c r="P73" i="142"/>
  <c r="Q73" i="142"/>
  <c r="R73" i="142"/>
  <c r="S73" i="142"/>
  <c r="T73" i="142"/>
  <c r="U73" i="142"/>
  <c r="V73" i="142"/>
  <c r="W73" i="142"/>
  <c r="X50" i="142"/>
  <c r="B47" i="142"/>
  <c r="C47" i="142"/>
  <c r="D47" i="142"/>
  <c r="E47" i="142"/>
  <c r="F47" i="142"/>
  <c r="G47" i="142"/>
  <c r="H47" i="142"/>
  <c r="I47" i="142"/>
  <c r="J47" i="142"/>
  <c r="K47" i="142"/>
  <c r="L47" i="142"/>
  <c r="M47" i="142"/>
  <c r="N47" i="142"/>
  <c r="O47" i="142"/>
  <c r="P47" i="142"/>
  <c r="Q47" i="142"/>
  <c r="R47" i="142"/>
  <c r="S47" i="142"/>
  <c r="T47" i="142"/>
  <c r="U47" i="142"/>
  <c r="V47" i="142"/>
  <c r="W47" i="142"/>
  <c r="B21" i="142"/>
  <c r="C21" i="142"/>
  <c r="D21" i="142"/>
  <c r="E21" i="142"/>
  <c r="F21" i="142"/>
  <c r="G21" i="142"/>
  <c r="H21" i="142"/>
  <c r="I21" i="142"/>
  <c r="J21" i="142"/>
  <c r="K21" i="142"/>
  <c r="L21" i="142"/>
  <c r="M21" i="142"/>
  <c r="N21" i="142"/>
  <c r="O21" i="142"/>
  <c r="P21" i="142"/>
  <c r="Q21" i="142"/>
  <c r="R21" i="142"/>
  <c r="S21" i="142"/>
  <c r="T21" i="142"/>
  <c r="U21" i="142"/>
  <c r="V21" i="142"/>
  <c r="W21" i="142"/>
  <c r="B898" i="15"/>
  <c r="C898" i="15"/>
  <c r="D898" i="15"/>
  <c r="E898" i="15"/>
  <c r="F898" i="15"/>
  <c r="G898" i="15"/>
  <c r="B899" i="15"/>
  <c r="B901" i="15" s="1"/>
  <c r="C899" i="15"/>
  <c r="C901" i="15" s="1"/>
  <c r="D899" i="15"/>
  <c r="D901" i="15" s="1"/>
  <c r="E899" i="15"/>
  <c r="E901" i="15" s="1"/>
  <c r="F899" i="15"/>
  <c r="F901" i="15" s="1"/>
  <c r="G899" i="15"/>
  <c r="G901" i="15" s="1"/>
  <c r="B876" i="15"/>
  <c r="C876" i="15"/>
  <c r="D876" i="15"/>
  <c r="E876" i="15"/>
  <c r="F876" i="15"/>
  <c r="G876" i="15"/>
  <c r="B877" i="15"/>
  <c r="C877" i="15"/>
  <c r="D877" i="15"/>
  <c r="E877" i="15"/>
  <c r="F877" i="15"/>
  <c r="G877" i="15"/>
  <c r="B854" i="15"/>
  <c r="C854" i="15"/>
  <c r="D854" i="15"/>
  <c r="E854" i="15"/>
  <c r="F854" i="15"/>
  <c r="G854" i="15"/>
  <c r="B855" i="15"/>
  <c r="B857" i="15" s="1"/>
  <c r="C855" i="15"/>
  <c r="C857" i="15" s="1"/>
  <c r="D855" i="15"/>
  <c r="D857" i="15" s="1"/>
  <c r="E855" i="15"/>
  <c r="E857" i="15" s="1"/>
  <c r="F855" i="15"/>
  <c r="F857" i="15" s="1"/>
  <c r="G855" i="15"/>
  <c r="G857" i="15" s="1"/>
  <c r="B832" i="15"/>
  <c r="C832" i="15"/>
  <c r="D832" i="15"/>
  <c r="E832" i="15"/>
  <c r="F832" i="15"/>
  <c r="G832" i="15"/>
  <c r="B833" i="15"/>
  <c r="B835" i="15" s="1"/>
  <c r="C833" i="15"/>
  <c r="C835" i="15" s="1"/>
  <c r="D833" i="15"/>
  <c r="D835" i="15" s="1"/>
  <c r="E833" i="15"/>
  <c r="E835" i="15" s="1"/>
  <c r="F833" i="15"/>
  <c r="F835" i="15" s="1"/>
  <c r="G833" i="15"/>
  <c r="G835" i="15" s="1"/>
  <c r="B810" i="15"/>
  <c r="C810" i="15"/>
  <c r="D810" i="15"/>
  <c r="E810" i="15"/>
  <c r="F810" i="15"/>
  <c r="G810" i="15"/>
  <c r="B811" i="15"/>
  <c r="B813" i="15" s="1"/>
  <c r="C811" i="15"/>
  <c r="C813" i="15" s="1"/>
  <c r="D811" i="15"/>
  <c r="D813" i="15" s="1"/>
  <c r="E811" i="15"/>
  <c r="E813" i="15" s="1"/>
  <c r="F811" i="15"/>
  <c r="F813" i="15" s="1"/>
  <c r="G811" i="15"/>
  <c r="G813" i="15" s="1"/>
  <c r="B785" i="15"/>
  <c r="C785" i="15"/>
  <c r="D785" i="15"/>
  <c r="E785" i="15"/>
  <c r="F785" i="15"/>
  <c r="G785" i="15"/>
  <c r="H785" i="15"/>
  <c r="I785" i="15"/>
  <c r="J785" i="15"/>
  <c r="K785" i="15"/>
  <c r="L785" i="15"/>
  <c r="M785" i="15"/>
  <c r="N785" i="15"/>
  <c r="B786" i="15"/>
  <c r="B789" i="15" s="1"/>
  <c r="C786" i="15"/>
  <c r="C789" i="15" s="1"/>
  <c r="D786" i="15"/>
  <c r="D789" i="15" s="1"/>
  <c r="E786" i="15"/>
  <c r="E789" i="15" s="1"/>
  <c r="F786" i="15"/>
  <c r="F789" i="15" s="1"/>
  <c r="G786" i="15"/>
  <c r="G789" i="15" s="1"/>
  <c r="H786" i="15"/>
  <c r="H789" i="15" s="1"/>
  <c r="I786" i="15"/>
  <c r="I789" i="15" s="1"/>
  <c r="J786" i="15"/>
  <c r="J789" i="15" s="1"/>
  <c r="K786" i="15"/>
  <c r="K789" i="15" s="1"/>
  <c r="L786" i="15"/>
  <c r="L789" i="15" s="1"/>
  <c r="M786" i="15"/>
  <c r="M789" i="15" s="1"/>
  <c r="N786" i="15"/>
  <c r="N789" i="15" s="1"/>
  <c r="B761" i="15"/>
  <c r="C761" i="15"/>
  <c r="D761" i="15"/>
  <c r="E761" i="15"/>
  <c r="F761" i="15"/>
  <c r="G761" i="15"/>
  <c r="H761" i="15"/>
  <c r="I761" i="15"/>
  <c r="J761" i="15"/>
  <c r="K761" i="15"/>
  <c r="L761" i="15"/>
  <c r="M761" i="15"/>
  <c r="N761" i="15"/>
  <c r="B762" i="15"/>
  <c r="C762" i="15"/>
  <c r="D762" i="15"/>
  <c r="E762" i="15"/>
  <c r="F762" i="15"/>
  <c r="G762" i="15"/>
  <c r="H762" i="15"/>
  <c r="I762" i="15"/>
  <c r="J762" i="15"/>
  <c r="K762" i="15"/>
  <c r="L762" i="15"/>
  <c r="M762" i="15"/>
  <c r="N762" i="15"/>
  <c r="B740" i="15"/>
  <c r="Q543" i="144" s="1"/>
  <c r="C740" i="15"/>
  <c r="R543" i="144" s="1"/>
  <c r="D740" i="15"/>
  <c r="S543" i="144" s="1"/>
  <c r="E740" i="15"/>
  <c r="T543" i="144" s="1"/>
  <c r="F740" i="15"/>
  <c r="U543" i="144" s="1"/>
  <c r="G740" i="15"/>
  <c r="V543" i="144" s="1"/>
  <c r="H740" i="15"/>
  <c r="W543" i="144" s="1"/>
  <c r="I740" i="15"/>
  <c r="X543" i="144" s="1"/>
  <c r="J740" i="15"/>
  <c r="Y543" i="144" s="1"/>
  <c r="K740" i="15"/>
  <c r="Z543" i="144" s="1"/>
  <c r="L740" i="15"/>
  <c r="AA543" i="144" s="1"/>
  <c r="M740" i="15"/>
  <c r="AB543" i="144" s="1"/>
  <c r="N740" i="15"/>
  <c r="AC543" i="144" s="1"/>
  <c r="B741" i="15"/>
  <c r="Q544" i="144" s="1"/>
  <c r="C741" i="15"/>
  <c r="R544" i="144" s="1"/>
  <c r="D741" i="15"/>
  <c r="S544" i="144" s="1"/>
  <c r="E741" i="15"/>
  <c r="T544" i="144" s="1"/>
  <c r="F741" i="15"/>
  <c r="U544" i="144" s="1"/>
  <c r="G741" i="15"/>
  <c r="V544" i="144" s="1"/>
  <c r="H741" i="15"/>
  <c r="W544" i="144" s="1"/>
  <c r="I741" i="15"/>
  <c r="X544" i="144" s="1"/>
  <c r="J741" i="15"/>
  <c r="Y544" i="144" s="1"/>
  <c r="K741" i="15"/>
  <c r="Z544" i="144" s="1"/>
  <c r="L741" i="15"/>
  <c r="AA544" i="144" s="1"/>
  <c r="M741" i="15"/>
  <c r="AB544" i="144" s="1"/>
  <c r="N741" i="15"/>
  <c r="AC544" i="144" s="1"/>
  <c r="B719" i="15"/>
  <c r="C719" i="15"/>
  <c r="D719" i="15"/>
  <c r="E719" i="15"/>
  <c r="F719" i="15"/>
  <c r="G719" i="15"/>
  <c r="H719" i="15"/>
  <c r="I719" i="15"/>
  <c r="J719" i="15"/>
  <c r="K719" i="15"/>
  <c r="L719" i="15"/>
  <c r="M719" i="15"/>
  <c r="N719" i="15"/>
  <c r="B720" i="15"/>
  <c r="C720" i="15"/>
  <c r="R524" i="144" s="1"/>
  <c r="D720" i="15"/>
  <c r="S524" i="144" s="1"/>
  <c r="E720" i="15"/>
  <c r="T524" i="144" s="1"/>
  <c r="F720" i="15"/>
  <c r="U524" i="144" s="1"/>
  <c r="G720" i="15"/>
  <c r="V524" i="144" s="1"/>
  <c r="H720" i="15"/>
  <c r="W524" i="144" s="1"/>
  <c r="I720" i="15"/>
  <c r="X524" i="144" s="1"/>
  <c r="J720" i="15"/>
  <c r="Y524" i="144" s="1"/>
  <c r="K720" i="15"/>
  <c r="Z524" i="144" s="1"/>
  <c r="L720" i="15"/>
  <c r="AA524" i="144" s="1"/>
  <c r="M720" i="15"/>
  <c r="AB524" i="144" s="1"/>
  <c r="N720" i="15"/>
  <c r="AC524" i="144" s="1"/>
  <c r="Z21" i="145" l="1"/>
  <c r="B26" i="142"/>
  <c r="AA22" i="142"/>
  <c r="O78" i="142"/>
  <c r="AN74" i="142"/>
  <c r="AC94" i="145"/>
  <c r="AD100" i="142"/>
  <c r="AB118" i="145"/>
  <c r="D130" i="142"/>
  <c r="AC126" i="142"/>
  <c r="AL190" i="145"/>
  <c r="N208" i="142"/>
  <c r="AM204" i="142"/>
  <c r="AM262" i="145"/>
  <c r="AO282" i="142"/>
  <c r="P286" i="142"/>
  <c r="AJ310" i="145"/>
  <c r="L338" i="142"/>
  <c r="AK334" i="142"/>
  <c r="AS382" i="145"/>
  <c r="AU412" i="142"/>
  <c r="V416" i="142"/>
  <c r="AS478" i="145"/>
  <c r="AU516" i="142"/>
  <c r="V520" i="142"/>
  <c r="O52" i="142"/>
  <c r="AN48" i="142"/>
  <c r="AD70" i="145"/>
  <c r="AE74" i="142"/>
  <c r="F78" i="142"/>
  <c r="AI118" i="145"/>
  <c r="AJ126" i="142"/>
  <c r="K130" i="142"/>
  <c r="AV178" i="142"/>
  <c r="W182" i="142"/>
  <c r="AK190" i="145"/>
  <c r="AL204" i="142"/>
  <c r="M208" i="142"/>
  <c r="C234" i="142"/>
  <c r="AB230" i="142"/>
  <c r="AN282" i="142"/>
  <c r="O286" i="142"/>
  <c r="AK286" i="145"/>
  <c r="M312" i="142"/>
  <c r="AL308" i="142"/>
  <c r="AI310" i="145"/>
  <c r="K338" i="142"/>
  <c r="AJ334" i="142"/>
  <c r="AN386" i="142"/>
  <c r="O390" i="142"/>
  <c r="AR382" i="145"/>
  <c r="U416" i="142"/>
  <c r="AT412" i="142"/>
  <c r="AC382" i="145"/>
  <c r="E416" i="142"/>
  <c r="AD412" i="142"/>
  <c r="AP406" i="145"/>
  <c r="S442" i="142"/>
  <c r="AR438" i="142"/>
  <c r="AA406" i="145"/>
  <c r="C442" i="142"/>
  <c r="AB438" i="142"/>
  <c r="AC478" i="145"/>
  <c r="E520" i="142"/>
  <c r="AD516" i="142"/>
  <c r="AM21" i="145"/>
  <c r="P26" i="142"/>
  <c r="AO22" i="142"/>
  <c r="AF21" i="145"/>
  <c r="H26" i="142"/>
  <c r="AG22" i="142"/>
  <c r="AS46" i="145"/>
  <c r="V52" i="142"/>
  <c r="AU48" i="142"/>
  <c r="AL46" i="145"/>
  <c r="N52" i="142"/>
  <c r="AM48" i="142"/>
  <c r="AD46" i="145"/>
  <c r="AE48" i="142"/>
  <c r="F52" i="142"/>
  <c r="F53" i="142"/>
  <c r="AR70" i="145"/>
  <c r="U78" i="142"/>
  <c r="AT74" i="142"/>
  <c r="AK70" i="145"/>
  <c r="AL74" i="142"/>
  <c r="M78" i="142"/>
  <c r="AC70" i="145"/>
  <c r="AD74" i="142"/>
  <c r="E78" i="142"/>
  <c r="AP94" i="145"/>
  <c r="AR100" i="142"/>
  <c r="AI94" i="145"/>
  <c r="AJ100" i="142"/>
  <c r="AA94" i="145"/>
  <c r="AB100" i="142"/>
  <c r="AO118" i="145"/>
  <c r="R130" i="142"/>
  <c r="AQ126" i="142"/>
  <c r="AH118" i="145"/>
  <c r="J130" i="142"/>
  <c r="AI126" i="142"/>
  <c r="Z118" i="145"/>
  <c r="B130" i="142"/>
  <c r="AA126" i="142"/>
  <c r="AM142" i="145"/>
  <c r="P156" i="142"/>
  <c r="AO152" i="142"/>
  <c r="AF142" i="145"/>
  <c r="H156" i="142"/>
  <c r="AG152" i="142"/>
  <c r="AS166" i="145"/>
  <c r="V182" i="142"/>
  <c r="AU178" i="142"/>
  <c r="AL166" i="145"/>
  <c r="AM178" i="142"/>
  <c r="N182" i="142"/>
  <c r="AD166" i="145"/>
  <c r="F182" i="142"/>
  <c r="AE178" i="142"/>
  <c r="AQ190" i="145"/>
  <c r="AS204" i="142"/>
  <c r="T208" i="142"/>
  <c r="AJ190" i="145"/>
  <c r="L208" i="142"/>
  <c r="AK204" i="142"/>
  <c r="AB190" i="145"/>
  <c r="D208" i="142"/>
  <c r="AC204" i="142"/>
  <c r="R234" i="142"/>
  <c r="AQ230" i="142"/>
  <c r="J234" i="142"/>
  <c r="AI230" i="142"/>
  <c r="AA230" i="142"/>
  <c r="B234" i="142"/>
  <c r="AM238" i="145"/>
  <c r="AO256" i="142"/>
  <c r="P260" i="142"/>
  <c r="AF238" i="145"/>
  <c r="AG256" i="142"/>
  <c r="H260" i="142"/>
  <c r="AS262" i="145"/>
  <c r="AU282" i="142"/>
  <c r="V286" i="142"/>
  <c r="AL262" i="145"/>
  <c r="AM282" i="142"/>
  <c r="N286" i="142"/>
  <c r="AD262" i="145"/>
  <c r="F286" i="142"/>
  <c r="AE282" i="142"/>
  <c r="AQ286" i="145"/>
  <c r="T312" i="142"/>
  <c r="AS308" i="142"/>
  <c r="AJ286" i="145"/>
  <c r="AK308" i="142"/>
  <c r="L312" i="142"/>
  <c r="AB286" i="145"/>
  <c r="AC308" i="142"/>
  <c r="D312" i="142"/>
  <c r="AO310" i="145"/>
  <c r="R338" i="142"/>
  <c r="AQ334" i="142"/>
  <c r="AH310" i="145"/>
  <c r="J338" i="142"/>
  <c r="AI334" i="142"/>
  <c r="Z310" i="145"/>
  <c r="B338" i="142"/>
  <c r="AA334" i="142"/>
  <c r="AM334" i="145"/>
  <c r="AO360" i="142"/>
  <c r="P364" i="142"/>
  <c r="AF334" i="145"/>
  <c r="AG360" i="142"/>
  <c r="H364" i="142"/>
  <c r="AS358" i="145"/>
  <c r="AU386" i="142"/>
  <c r="V390" i="142"/>
  <c r="AL358" i="145"/>
  <c r="N390" i="142"/>
  <c r="AM386" i="142"/>
  <c r="AD358" i="145"/>
  <c r="AE386" i="142"/>
  <c r="F390" i="142"/>
  <c r="AQ382" i="145"/>
  <c r="T416" i="142"/>
  <c r="AS412" i="142"/>
  <c r="AJ382" i="145"/>
  <c r="AK412" i="142"/>
  <c r="L416" i="142"/>
  <c r="AB382" i="145"/>
  <c r="AC412" i="142"/>
  <c r="D416" i="142"/>
  <c r="AO406" i="145"/>
  <c r="R442" i="142"/>
  <c r="AQ438" i="142"/>
  <c r="AH406" i="145"/>
  <c r="AI438" i="142"/>
  <c r="J442" i="142"/>
  <c r="Z406" i="145"/>
  <c r="AA438" i="142"/>
  <c r="B442" i="142"/>
  <c r="AM430" i="145"/>
  <c r="P468" i="142"/>
  <c r="AO464" i="142"/>
  <c r="AF430" i="145"/>
  <c r="H468" i="142"/>
  <c r="AG464" i="142"/>
  <c r="AS454" i="145"/>
  <c r="V494" i="142"/>
  <c r="AU490" i="142"/>
  <c r="AL454" i="145"/>
  <c r="N494" i="142"/>
  <c r="AM490" i="142"/>
  <c r="AD454" i="145"/>
  <c r="F494" i="142"/>
  <c r="AE490" i="142"/>
  <c r="AQ478" i="145"/>
  <c r="T520" i="142"/>
  <c r="AS516" i="142"/>
  <c r="AJ478" i="145"/>
  <c r="L520" i="142"/>
  <c r="AK516" i="142"/>
  <c r="AB478" i="145"/>
  <c r="D520" i="142"/>
  <c r="AC516" i="142"/>
  <c r="AM46" i="145"/>
  <c r="AO48" i="142"/>
  <c r="P52" i="142"/>
  <c r="AQ118" i="145"/>
  <c r="AS126" i="142"/>
  <c r="T130" i="142"/>
  <c r="AF166" i="145"/>
  <c r="H182" i="142"/>
  <c r="AG178" i="142"/>
  <c r="Z238" i="145"/>
  <c r="B260" i="142"/>
  <c r="AA256" i="142"/>
  <c r="AS286" i="145"/>
  <c r="AU308" i="142"/>
  <c r="V312" i="142"/>
  <c r="AQ310" i="145"/>
  <c r="T338" i="142"/>
  <c r="AS334" i="142"/>
  <c r="AM358" i="145"/>
  <c r="AO386" i="142"/>
  <c r="P390" i="142"/>
  <c r="AQ406" i="145"/>
  <c r="AS438" i="142"/>
  <c r="T442" i="142"/>
  <c r="AO430" i="145"/>
  <c r="AQ464" i="142"/>
  <c r="R468" i="142"/>
  <c r="AM454" i="145"/>
  <c r="P494" i="142"/>
  <c r="AO490" i="142"/>
  <c r="AG21" i="145"/>
  <c r="AH22" i="142"/>
  <c r="I26" i="142"/>
  <c r="AB94" i="145"/>
  <c r="AC100" i="142"/>
  <c r="AF178" i="142"/>
  <c r="G182" i="142"/>
  <c r="AG238" i="145"/>
  <c r="AH256" i="142"/>
  <c r="I260" i="142"/>
  <c r="AN334" i="145"/>
  <c r="AP360" i="142"/>
  <c r="Q364" i="142"/>
  <c r="AR478" i="145"/>
  <c r="U520" i="142"/>
  <c r="AT516" i="142"/>
  <c r="G880" i="15"/>
  <c r="G879" i="15"/>
  <c r="AV22" i="142"/>
  <c r="W26" i="142"/>
  <c r="AN22" i="142"/>
  <c r="O26" i="142"/>
  <c r="G26" i="142"/>
  <c r="AF22" i="142"/>
  <c r="AR46" i="145"/>
  <c r="U52" i="142"/>
  <c r="AT48" i="142"/>
  <c r="AK46" i="145"/>
  <c r="M52" i="142"/>
  <c r="AL48" i="142"/>
  <c r="AC46" i="145"/>
  <c r="E52" i="142"/>
  <c r="AD48" i="142"/>
  <c r="AQ70" i="145"/>
  <c r="AS74" i="142"/>
  <c r="T78" i="142"/>
  <c r="AJ70" i="145"/>
  <c r="AK74" i="142"/>
  <c r="L78" i="142"/>
  <c r="AB70" i="145"/>
  <c r="AC74" i="142"/>
  <c r="D78" i="142"/>
  <c r="AO94" i="145"/>
  <c r="AQ100" i="142"/>
  <c r="AH94" i="145"/>
  <c r="AI100" i="142"/>
  <c r="Z94" i="145"/>
  <c r="AA100" i="142"/>
  <c r="AN118" i="145"/>
  <c r="Q130" i="142"/>
  <c r="AP126" i="142"/>
  <c r="AG118" i="145"/>
  <c r="I130" i="142"/>
  <c r="AH126" i="142"/>
  <c r="W156" i="142"/>
  <c r="AV152" i="142"/>
  <c r="AN152" i="142"/>
  <c r="O156" i="142"/>
  <c r="AF152" i="142"/>
  <c r="G156" i="142"/>
  <c r="AR166" i="145"/>
  <c r="AT178" i="142"/>
  <c r="U182" i="142"/>
  <c r="AK166" i="145"/>
  <c r="AL178" i="142"/>
  <c r="M182" i="142"/>
  <c r="AC166" i="145"/>
  <c r="AD178" i="142"/>
  <c r="E182" i="142"/>
  <c r="AP190" i="145"/>
  <c r="AR204" i="142"/>
  <c r="S208" i="142"/>
  <c r="AI190" i="145"/>
  <c r="K208" i="142"/>
  <c r="AJ204" i="142"/>
  <c r="AA190" i="145"/>
  <c r="AB204" i="142"/>
  <c r="C208" i="142"/>
  <c r="Q234" i="142"/>
  <c r="AP230" i="142"/>
  <c r="I234" i="142"/>
  <c r="AH230" i="142"/>
  <c r="AV256" i="142"/>
  <c r="W260" i="142"/>
  <c r="O260" i="142"/>
  <c r="AN256" i="142"/>
  <c r="AF256" i="142"/>
  <c r="G260" i="142"/>
  <c r="AR262" i="145"/>
  <c r="AT282" i="142"/>
  <c r="U286" i="142"/>
  <c r="AK262" i="145"/>
  <c r="AL282" i="142"/>
  <c r="M286" i="142"/>
  <c r="AC262" i="145"/>
  <c r="AD282" i="142"/>
  <c r="E286" i="142"/>
  <c r="AP286" i="145"/>
  <c r="AR308" i="142"/>
  <c r="S312" i="142"/>
  <c r="AI286" i="145"/>
  <c r="AJ308" i="142"/>
  <c r="K312" i="142"/>
  <c r="AA286" i="145"/>
  <c r="AB308" i="142"/>
  <c r="C312" i="142"/>
  <c r="AN310" i="145"/>
  <c r="AP334" i="142"/>
  <c r="Q338" i="142"/>
  <c r="AG310" i="145"/>
  <c r="I338" i="142"/>
  <c r="AH334" i="142"/>
  <c r="W364" i="142"/>
  <c r="AV360" i="142"/>
  <c r="O364" i="142"/>
  <c r="AN360" i="142"/>
  <c r="AF360" i="142"/>
  <c r="G364" i="142"/>
  <c r="AR358" i="145"/>
  <c r="AT386" i="142"/>
  <c r="U390" i="142"/>
  <c r="AK358" i="145"/>
  <c r="M390" i="142"/>
  <c r="AL386" i="142"/>
  <c r="AC358" i="145"/>
  <c r="AD386" i="142"/>
  <c r="E390" i="142"/>
  <c r="AP382" i="145"/>
  <c r="S416" i="142"/>
  <c r="AR412" i="142"/>
  <c r="AI382" i="145"/>
  <c r="AJ412" i="142"/>
  <c r="K416" i="142"/>
  <c r="AA382" i="145"/>
  <c r="AB412" i="142"/>
  <c r="C416" i="142"/>
  <c r="AN406" i="145"/>
  <c r="AP438" i="142"/>
  <c r="Q442" i="142"/>
  <c r="AG406" i="145"/>
  <c r="I442" i="142"/>
  <c r="AH438" i="142"/>
  <c r="AT430" i="145"/>
  <c r="W468" i="142"/>
  <c r="AV464" i="142"/>
  <c r="AN464" i="142"/>
  <c r="O468" i="142"/>
  <c r="G468" i="142"/>
  <c r="AF464" i="142"/>
  <c r="AR454" i="145"/>
  <c r="U494" i="142"/>
  <c r="AT490" i="142"/>
  <c r="AK454" i="145"/>
  <c r="AL490" i="142"/>
  <c r="M494" i="142"/>
  <c r="AC454" i="145"/>
  <c r="AD490" i="142"/>
  <c r="E494" i="142"/>
  <c r="AP478" i="145"/>
  <c r="S520" i="142"/>
  <c r="AR516" i="142"/>
  <c r="AI478" i="145"/>
  <c r="K520" i="142"/>
  <c r="AJ516" i="142"/>
  <c r="AA478" i="145"/>
  <c r="C520" i="142"/>
  <c r="AB516" i="142"/>
  <c r="B880" i="15"/>
  <c r="B879" i="15"/>
  <c r="AO21" i="145"/>
  <c r="R26" i="142"/>
  <c r="AQ22" i="142"/>
  <c r="AM166" i="145"/>
  <c r="P182" i="142"/>
  <c r="AO178" i="142"/>
  <c r="L234" i="142"/>
  <c r="AK230" i="142"/>
  <c r="AL286" i="145"/>
  <c r="N312" i="142"/>
  <c r="AM308" i="142"/>
  <c r="AH334" i="145"/>
  <c r="J364" i="142"/>
  <c r="AI360" i="142"/>
  <c r="AF358" i="145"/>
  <c r="H390" i="142"/>
  <c r="AG386" i="142"/>
  <c r="AB406" i="145"/>
  <c r="AC438" i="142"/>
  <c r="D442" i="142"/>
  <c r="AH430" i="145"/>
  <c r="J468" i="142"/>
  <c r="AI464" i="142"/>
  <c r="AD478" i="145"/>
  <c r="F520" i="142"/>
  <c r="AE516" i="142"/>
  <c r="W52" i="142"/>
  <c r="AV48" i="142"/>
  <c r="AJ94" i="145"/>
  <c r="AK100" i="142"/>
  <c r="AN178" i="142"/>
  <c r="O182" i="142"/>
  <c r="AN238" i="145"/>
  <c r="Q260" i="142"/>
  <c r="AP256" i="142"/>
  <c r="AA310" i="145"/>
  <c r="C338" i="142"/>
  <c r="AB334" i="142"/>
  <c r="AK478" i="145"/>
  <c r="M520" i="142"/>
  <c r="AL516" i="142"/>
  <c r="F880" i="15"/>
  <c r="F879" i="15"/>
  <c r="AS21" i="145"/>
  <c r="V26" i="142"/>
  <c r="AU22" i="142"/>
  <c r="AL21" i="145"/>
  <c r="N26" i="142"/>
  <c r="AM22" i="142"/>
  <c r="AD21" i="145"/>
  <c r="F26" i="142"/>
  <c r="AE22" i="142"/>
  <c r="AQ46" i="145"/>
  <c r="AS48" i="142"/>
  <c r="T52" i="142"/>
  <c r="AJ46" i="145"/>
  <c r="AK48" i="142"/>
  <c r="L52" i="142"/>
  <c r="AB46" i="145"/>
  <c r="D52" i="142"/>
  <c r="AC48" i="142"/>
  <c r="AP70" i="145"/>
  <c r="S78" i="142"/>
  <c r="AR74" i="142"/>
  <c r="AI70" i="145"/>
  <c r="K78" i="142"/>
  <c r="AJ74" i="142"/>
  <c r="AA70" i="145"/>
  <c r="C78" i="142"/>
  <c r="AB74" i="142"/>
  <c r="AN94" i="145"/>
  <c r="AP100" i="142"/>
  <c r="AG94" i="145"/>
  <c r="AH100" i="142"/>
  <c r="AM118" i="145"/>
  <c r="AO126" i="142"/>
  <c r="P130" i="142"/>
  <c r="AF118" i="145"/>
  <c r="AG126" i="142"/>
  <c r="H130" i="142"/>
  <c r="AS142" i="145"/>
  <c r="AU152" i="142"/>
  <c r="V156" i="142"/>
  <c r="AL142" i="145"/>
  <c r="AM152" i="142"/>
  <c r="N156" i="142"/>
  <c r="AD142" i="145"/>
  <c r="AE152" i="142"/>
  <c r="F156" i="142"/>
  <c r="AQ166" i="145"/>
  <c r="T182" i="142"/>
  <c r="AS178" i="142"/>
  <c r="AJ166" i="145"/>
  <c r="L182" i="142"/>
  <c r="AK178" i="142"/>
  <c r="AB166" i="145"/>
  <c r="D182" i="142"/>
  <c r="AC178" i="142"/>
  <c r="AO190" i="145"/>
  <c r="R208" i="142"/>
  <c r="AQ204" i="142"/>
  <c r="AH190" i="145"/>
  <c r="AI204" i="142"/>
  <c r="J208" i="142"/>
  <c r="Z190" i="145"/>
  <c r="B208" i="142"/>
  <c r="AA204" i="142"/>
  <c r="AO230" i="142"/>
  <c r="P234" i="142"/>
  <c r="AG230" i="142"/>
  <c r="H234" i="142"/>
  <c r="AS238" i="145"/>
  <c r="AU256" i="142"/>
  <c r="V260" i="142"/>
  <c r="AL238" i="145"/>
  <c r="AM256" i="142"/>
  <c r="N260" i="142"/>
  <c r="AD238" i="145"/>
  <c r="AE256" i="142"/>
  <c r="F260" i="142"/>
  <c r="AQ262" i="145"/>
  <c r="T286" i="142"/>
  <c r="AS282" i="142"/>
  <c r="AJ262" i="145"/>
  <c r="L286" i="142"/>
  <c r="AK282" i="142"/>
  <c r="AB262" i="145"/>
  <c r="D286" i="142"/>
  <c r="AC282" i="142"/>
  <c r="AO286" i="145"/>
  <c r="AQ308" i="142"/>
  <c r="R312" i="142"/>
  <c r="AH286" i="145"/>
  <c r="J312" i="142"/>
  <c r="AI308" i="142"/>
  <c r="Z286" i="145"/>
  <c r="B312" i="142"/>
  <c r="AA308" i="142"/>
  <c r="AM310" i="145"/>
  <c r="AO334" i="142"/>
  <c r="P338" i="142"/>
  <c r="AF310" i="145"/>
  <c r="AG334" i="142"/>
  <c r="H338" i="142"/>
  <c r="AS334" i="145"/>
  <c r="AU360" i="142"/>
  <c r="V364" i="142"/>
  <c r="AL334" i="145"/>
  <c r="AM360" i="142"/>
  <c r="N364" i="142"/>
  <c r="AD334" i="145"/>
  <c r="AE360" i="142"/>
  <c r="F364" i="142"/>
  <c r="AQ358" i="145"/>
  <c r="T390" i="142"/>
  <c r="AS386" i="142"/>
  <c r="AJ358" i="145"/>
  <c r="L390" i="142"/>
  <c r="AK386" i="142"/>
  <c r="AB358" i="145"/>
  <c r="D390" i="142"/>
  <c r="AC386" i="142"/>
  <c r="AO382" i="145"/>
  <c r="R416" i="142"/>
  <c r="AQ412" i="142"/>
  <c r="AH382" i="145"/>
  <c r="AI412" i="142"/>
  <c r="J416" i="142"/>
  <c r="Z382" i="145"/>
  <c r="B416" i="142"/>
  <c r="AA412" i="142"/>
  <c r="AM406" i="145"/>
  <c r="P442" i="142"/>
  <c r="AO438" i="142"/>
  <c r="AF406" i="145"/>
  <c r="H442" i="142"/>
  <c r="AG438" i="142"/>
  <c r="AS430" i="145"/>
  <c r="V468" i="142"/>
  <c r="AU464" i="142"/>
  <c r="AL430" i="145"/>
  <c r="AM464" i="142"/>
  <c r="N468" i="142"/>
  <c r="AD430" i="145"/>
  <c r="AE464" i="142"/>
  <c r="F468" i="142"/>
  <c r="AQ454" i="145"/>
  <c r="AS490" i="142"/>
  <c r="T494" i="142"/>
  <c r="AJ454" i="145"/>
  <c r="L494" i="142"/>
  <c r="AK490" i="142"/>
  <c r="AB454" i="145"/>
  <c r="AC490" i="142"/>
  <c r="D494" i="142"/>
  <c r="AO478" i="145"/>
  <c r="R520" i="142"/>
  <c r="AQ516" i="142"/>
  <c r="AH478" i="145"/>
  <c r="J520" i="142"/>
  <c r="AI516" i="142"/>
  <c r="Z478" i="145"/>
  <c r="AA516" i="142"/>
  <c r="B520" i="142"/>
  <c r="AH21" i="145"/>
  <c r="J26" i="142"/>
  <c r="AI22" i="142"/>
  <c r="AR94" i="145"/>
  <c r="AT100" i="142"/>
  <c r="AO142" i="145"/>
  <c r="AQ152" i="142"/>
  <c r="R156" i="142"/>
  <c r="AD190" i="145"/>
  <c r="AE204" i="142"/>
  <c r="F208" i="142"/>
  <c r="D234" i="142"/>
  <c r="AC230" i="142"/>
  <c r="AF262" i="145"/>
  <c r="AG282" i="142"/>
  <c r="H286" i="142"/>
  <c r="AO334" i="145"/>
  <c r="AQ360" i="142"/>
  <c r="R364" i="142"/>
  <c r="AL382" i="145"/>
  <c r="N416" i="142"/>
  <c r="AM412" i="142"/>
  <c r="AF454" i="145"/>
  <c r="H494" i="142"/>
  <c r="AG490" i="142"/>
  <c r="AN21" i="145"/>
  <c r="AP22" i="142"/>
  <c r="Q26" i="142"/>
  <c r="AL70" i="145"/>
  <c r="AM74" i="142"/>
  <c r="N78" i="142"/>
  <c r="AN142" i="145"/>
  <c r="AP152" i="142"/>
  <c r="Q156" i="142"/>
  <c r="K234" i="142"/>
  <c r="AJ230" i="142"/>
  <c r="AC286" i="145"/>
  <c r="E312" i="142"/>
  <c r="AD308" i="142"/>
  <c r="AF386" i="142"/>
  <c r="G390" i="142"/>
  <c r="G494" i="142"/>
  <c r="AF490" i="142"/>
  <c r="E880" i="15"/>
  <c r="E879" i="15"/>
  <c r="AR21" i="145"/>
  <c r="U26" i="142"/>
  <c r="AT22" i="142"/>
  <c r="AK21" i="145"/>
  <c r="AL22" i="142"/>
  <c r="M26" i="142"/>
  <c r="AC21" i="145"/>
  <c r="AD22" i="142"/>
  <c r="E26" i="142"/>
  <c r="AP46" i="145"/>
  <c r="AR48" i="142"/>
  <c r="S52" i="142"/>
  <c r="AI46" i="145"/>
  <c r="K52" i="142"/>
  <c r="AJ48" i="142"/>
  <c r="AA46" i="145"/>
  <c r="C52" i="142"/>
  <c r="AB48" i="142"/>
  <c r="AO70" i="145"/>
  <c r="R78" i="142"/>
  <c r="AQ74" i="142"/>
  <c r="AH70" i="145"/>
  <c r="J78" i="142"/>
  <c r="AI74" i="142"/>
  <c r="Z70" i="145"/>
  <c r="B78" i="142"/>
  <c r="AA74" i="142"/>
  <c r="AM94" i="145"/>
  <c r="AO100" i="142"/>
  <c r="AF94" i="145"/>
  <c r="AG100" i="142"/>
  <c r="W130" i="142"/>
  <c r="AV126" i="142"/>
  <c r="AN126" i="142"/>
  <c r="O130" i="142"/>
  <c r="AF126" i="142"/>
  <c r="G130" i="142"/>
  <c r="AR142" i="145"/>
  <c r="AT152" i="142"/>
  <c r="U156" i="142"/>
  <c r="AK142" i="145"/>
  <c r="M156" i="142"/>
  <c r="AL152" i="142"/>
  <c r="AC142" i="145"/>
  <c r="E156" i="142"/>
  <c r="AD152" i="142"/>
  <c r="AP166" i="145"/>
  <c r="S182" i="142"/>
  <c r="AR178" i="142"/>
  <c r="AI166" i="145"/>
  <c r="K182" i="142"/>
  <c r="AJ178" i="142"/>
  <c r="AA166" i="145"/>
  <c r="C182" i="142"/>
  <c r="AB178" i="142"/>
  <c r="AN190" i="145"/>
  <c r="AP204" i="142"/>
  <c r="Q208" i="142"/>
  <c r="AG190" i="145"/>
  <c r="AH204" i="142"/>
  <c r="I208" i="142"/>
  <c r="W234" i="142"/>
  <c r="AV230" i="142"/>
  <c r="O234" i="142"/>
  <c r="AN230" i="142"/>
  <c r="G234" i="142"/>
  <c r="AF230" i="142"/>
  <c r="AR238" i="145"/>
  <c r="U260" i="142"/>
  <c r="AT256" i="142"/>
  <c r="AK238" i="145"/>
  <c r="M260" i="142"/>
  <c r="AL256" i="142"/>
  <c r="AC238" i="145"/>
  <c r="E260" i="142"/>
  <c r="AD256" i="142"/>
  <c r="AP262" i="145"/>
  <c r="S286" i="142"/>
  <c r="AR282" i="142"/>
  <c r="AI262" i="145"/>
  <c r="K286" i="142"/>
  <c r="AJ282" i="142"/>
  <c r="AA262" i="145"/>
  <c r="C286" i="142"/>
  <c r="AB282" i="142"/>
  <c r="AN286" i="145"/>
  <c r="Q312" i="142"/>
  <c r="AP308" i="142"/>
  <c r="AG286" i="145"/>
  <c r="I312" i="142"/>
  <c r="AH308" i="142"/>
  <c r="AV334" i="142"/>
  <c r="W338" i="142"/>
  <c r="AN334" i="142"/>
  <c r="O338" i="142"/>
  <c r="AF334" i="142"/>
  <c r="G338" i="142"/>
  <c r="AR334" i="145"/>
  <c r="U364" i="142"/>
  <c r="AT360" i="142"/>
  <c r="AK334" i="145"/>
  <c r="M364" i="142"/>
  <c r="AL360" i="142"/>
  <c r="AC334" i="145"/>
  <c r="E364" i="142"/>
  <c r="AD360" i="142"/>
  <c r="AP358" i="145"/>
  <c r="AR386" i="142"/>
  <c r="S390" i="142"/>
  <c r="AI358" i="145"/>
  <c r="K390" i="142"/>
  <c r="AJ386" i="142"/>
  <c r="AA358" i="145"/>
  <c r="C390" i="142"/>
  <c r="AB386" i="142"/>
  <c r="AN382" i="145"/>
  <c r="Q416" i="142"/>
  <c r="AP412" i="142"/>
  <c r="AG382" i="145"/>
  <c r="I416" i="142"/>
  <c r="AH412" i="142"/>
  <c r="AT406" i="145"/>
  <c r="W442" i="142"/>
  <c r="AV438" i="142"/>
  <c r="AN438" i="142"/>
  <c r="O442" i="142"/>
  <c r="AF438" i="142"/>
  <c r="G442" i="142"/>
  <c r="AR430" i="145"/>
  <c r="AT464" i="142"/>
  <c r="U468" i="142"/>
  <c r="AK430" i="145"/>
  <c r="M468" i="142"/>
  <c r="AL464" i="142"/>
  <c r="AC430" i="145"/>
  <c r="E468" i="142"/>
  <c r="AD464" i="142"/>
  <c r="AP454" i="145"/>
  <c r="S494" i="142"/>
  <c r="AR490" i="142"/>
  <c r="AI454" i="145"/>
  <c r="AJ490" i="142"/>
  <c r="K494" i="142"/>
  <c r="AA454" i="145"/>
  <c r="AB490" i="142"/>
  <c r="C494" i="142"/>
  <c r="AN478" i="145"/>
  <c r="Q520" i="142"/>
  <c r="AP516" i="142"/>
  <c r="AG478" i="145"/>
  <c r="I520" i="142"/>
  <c r="AH516" i="142"/>
  <c r="AF46" i="145"/>
  <c r="AG48" i="142"/>
  <c r="H52" i="142"/>
  <c r="G78" i="142"/>
  <c r="AF74" i="142"/>
  <c r="AK94" i="145"/>
  <c r="AL100" i="142"/>
  <c r="AJ118" i="145"/>
  <c r="AK126" i="142"/>
  <c r="L130" i="142"/>
  <c r="Z142" i="145"/>
  <c r="B156" i="142"/>
  <c r="AA152" i="142"/>
  <c r="AS190" i="145"/>
  <c r="AU204" i="142"/>
  <c r="V208" i="142"/>
  <c r="T234" i="142"/>
  <c r="AS230" i="142"/>
  <c r="AH238" i="145"/>
  <c r="AI256" i="142"/>
  <c r="J260" i="142"/>
  <c r="AD286" i="145"/>
  <c r="F312" i="142"/>
  <c r="AE308" i="142"/>
  <c r="Z334" i="145"/>
  <c r="B364" i="142"/>
  <c r="AA360" i="142"/>
  <c r="AJ406" i="145"/>
  <c r="AK438" i="142"/>
  <c r="L442" i="142"/>
  <c r="Z430" i="145"/>
  <c r="B468" i="142"/>
  <c r="AA464" i="142"/>
  <c r="G52" i="142"/>
  <c r="AF48" i="142"/>
  <c r="AQ94" i="145"/>
  <c r="AS100" i="142"/>
  <c r="AP118" i="145"/>
  <c r="S130" i="142"/>
  <c r="AR126" i="142"/>
  <c r="AG142" i="145"/>
  <c r="AH152" i="142"/>
  <c r="I156" i="142"/>
  <c r="AR190" i="145"/>
  <c r="U208" i="142"/>
  <c r="AT204" i="142"/>
  <c r="S234" i="142"/>
  <c r="AR230" i="142"/>
  <c r="AV282" i="142"/>
  <c r="W286" i="142"/>
  <c r="AR286" i="145"/>
  <c r="U312" i="142"/>
  <c r="AT308" i="142"/>
  <c r="AP310" i="145"/>
  <c r="S338" i="142"/>
  <c r="AR334" i="142"/>
  <c r="AT358" i="145"/>
  <c r="AV386" i="142"/>
  <c r="W390" i="142"/>
  <c r="AK382" i="145"/>
  <c r="M416" i="142"/>
  <c r="AL412" i="142"/>
  <c r="AI406" i="145"/>
  <c r="AJ438" i="142"/>
  <c r="K442" i="142"/>
  <c r="AN430" i="145"/>
  <c r="Q468" i="142"/>
  <c r="AP464" i="142"/>
  <c r="AG430" i="145"/>
  <c r="AH464" i="142"/>
  <c r="I468" i="142"/>
  <c r="O494" i="142"/>
  <c r="AN490" i="142"/>
  <c r="D880" i="15"/>
  <c r="D879" i="15"/>
  <c r="AQ21" i="145"/>
  <c r="T26" i="142"/>
  <c r="AS22" i="142"/>
  <c r="AJ21" i="145"/>
  <c r="L26" i="142"/>
  <c r="AK22" i="142"/>
  <c r="D26" i="142"/>
  <c r="AC22" i="142"/>
  <c r="AO46" i="145"/>
  <c r="R52" i="142"/>
  <c r="AQ48" i="142"/>
  <c r="AH46" i="145"/>
  <c r="J52" i="142"/>
  <c r="AI48" i="142"/>
  <c r="Z46" i="145"/>
  <c r="B52" i="142"/>
  <c r="AA48" i="142"/>
  <c r="AN70" i="145"/>
  <c r="AP74" i="142"/>
  <c r="Q78" i="142"/>
  <c r="AG70" i="145"/>
  <c r="AH74" i="142"/>
  <c r="I78" i="142"/>
  <c r="AV100" i="142"/>
  <c r="AN100" i="142"/>
  <c r="AF100" i="142"/>
  <c r="AS118" i="145"/>
  <c r="V130" i="142"/>
  <c r="AU126" i="142"/>
  <c r="AL118" i="145"/>
  <c r="AM126" i="142"/>
  <c r="N130" i="142"/>
  <c r="F130" i="142"/>
  <c r="AE126" i="142"/>
  <c r="AQ142" i="145"/>
  <c r="T156" i="142"/>
  <c r="AS152" i="142"/>
  <c r="AJ142" i="145"/>
  <c r="L156" i="142"/>
  <c r="AK152" i="142"/>
  <c r="AB142" i="145"/>
  <c r="D156" i="142"/>
  <c r="AC152" i="142"/>
  <c r="AO166" i="145"/>
  <c r="R182" i="142"/>
  <c r="AQ178" i="142"/>
  <c r="AH166" i="145"/>
  <c r="J182" i="142"/>
  <c r="AI178" i="142"/>
  <c r="Z166" i="145"/>
  <c r="B182" i="142"/>
  <c r="AA178" i="142"/>
  <c r="AM190" i="145"/>
  <c r="AO204" i="142"/>
  <c r="P208" i="142"/>
  <c r="AF190" i="145"/>
  <c r="AG204" i="142"/>
  <c r="H208" i="142"/>
  <c r="V234" i="142"/>
  <c r="AU230" i="142"/>
  <c r="N234" i="142"/>
  <c r="AM230" i="142"/>
  <c r="AE230" i="142"/>
  <c r="F234" i="142"/>
  <c r="AQ238" i="145"/>
  <c r="AS256" i="142"/>
  <c r="T260" i="142"/>
  <c r="AJ238" i="145"/>
  <c r="L260" i="142"/>
  <c r="AK256" i="142"/>
  <c r="AB238" i="145"/>
  <c r="D260" i="142"/>
  <c r="AC256" i="142"/>
  <c r="AO262" i="145"/>
  <c r="R286" i="142"/>
  <c r="AQ282" i="142"/>
  <c r="AH262" i="145"/>
  <c r="AI282" i="142"/>
  <c r="J286" i="142"/>
  <c r="Z262" i="145"/>
  <c r="B286" i="142"/>
  <c r="AA282" i="142"/>
  <c r="AM286" i="145"/>
  <c r="P312" i="142"/>
  <c r="AO308" i="142"/>
  <c r="AF286" i="145"/>
  <c r="H312" i="142"/>
  <c r="AG308" i="142"/>
  <c r="AS310" i="145"/>
  <c r="AU334" i="142"/>
  <c r="V338" i="142"/>
  <c r="AL310" i="145"/>
  <c r="AM334" i="142"/>
  <c r="N338" i="142"/>
  <c r="AD310" i="145"/>
  <c r="F338" i="142"/>
  <c r="AE334" i="142"/>
  <c r="AQ334" i="145"/>
  <c r="T364" i="142"/>
  <c r="AS360" i="142"/>
  <c r="AJ334" i="145"/>
  <c r="L364" i="142"/>
  <c r="AK360" i="142"/>
  <c r="AB334" i="145"/>
  <c r="D364" i="142"/>
  <c r="AC360" i="142"/>
  <c r="AO358" i="145"/>
  <c r="R390" i="142"/>
  <c r="AQ386" i="142"/>
  <c r="AH358" i="145"/>
  <c r="J390" i="142"/>
  <c r="AI386" i="142"/>
  <c r="Z358" i="145"/>
  <c r="B390" i="142"/>
  <c r="AA386" i="142"/>
  <c r="AM382" i="145"/>
  <c r="P416" i="142"/>
  <c r="AO412" i="142"/>
  <c r="AF382" i="145"/>
  <c r="H416" i="142"/>
  <c r="AG412" i="142"/>
  <c r="AS406" i="145"/>
  <c r="AU438" i="142"/>
  <c r="V442" i="142"/>
  <c r="AL406" i="145"/>
  <c r="AM438" i="142"/>
  <c r="N442" i="142"/>
  <c r="AD406" i="145"/>
  <c r="F442" i="142"/>
  <c r="AE438" i="142"/>
  <c r="AQ430" i="145"/>
  <c r="T468" i="142"/>
  <c r="AS464" i="142"/>
  <c r="AJ430" i="145"/>
  <c r="L468" i="142"/>
  <c r="AK464" i="142"/>
  <c r="AB430" i="145"/>
  <c r="AC464" i="142"/>
  <c r="D468" i="142"/>
  <c r="AO454" i="145"/>
  <c r="R494" i="142"/>
  <c r="AQ490" i="142"/>
  <c r="AH454" i="145"/>
  <c r="J494" i="142"/>
  <c r="AI490" i="142"/>
  <c r="Z454" i="145"/>
  <c r="AA490" i="142"/>
  <c r="B494" i="142"/>
  <c r="AM478" i="145"/>
  <c r="AO516" i="142"/>
  <c r="P520" i="142"/>
  <c r="AF478" i="145"/>
  <c r="AG516" i="142"/>
  <c r="H520" i="142"/>
  <c r="W78" i="142"/>
  <c r="AV74" i="142"/>
  <c r="AH142" i="145"/>
  <c r="J156" i="142"/>
  <c r="AI152" i="142"/>
  <c r="AO238" i="145"/>
  <c r="R260" i="142"/>
  <c r="AQ256" i="142"/>
  <c r="AB310" i="145"/>
  <c r="D338" i="142"/>
  <c r="AC334" i="142"/>
  <c r="AD382" i="145"/>
  <c r="AE412" i="142"/>
  <c r="F416" i="142"/>
  <c r="AL478" i="145"/>
  <c r="AM516" i="142"/>
  <c r="N520" i="142"/>
  <c r="AS70" i="145"/>
  <c r="V78" i="142"/>
  <c r="AU74" i="142"/>
  <c r="AA118" i="145"/>
  <c r="AB126" i="142"/>
  <c r="C130" i="142"/>
  <c r="AC190" i="145"/>
  <c r="AD204" i="142"/>
  <c r="E208" i="142"/>
  <c r="AF282" i="142"/>
  <c r="G286" i="142"/>
  <c r="AG334" i="145"/>
  <c r="AH360" i="142"/>
  <c r="I364" i="142"/>
  <c r="AT454" i="145"/>
  <c r="W494" i="142"/>
  <c r="AV490" i="142"/>
  <c r="C880" i="15"/>
  <c r="C879" i="15"/>
  <c r="AP21" i="145"/>
  <c r="S26" i="142"/>
  <c r="AR22" i="142"/>
  <c r="AI21" i="145"/>
  <c r="K26" i="142"/>
  <c r="AJ22" i="142"/>
  <c r="AA21" i="145"/>
  <c r="AB22" i="142"/>
  <c r="C26" i="142"/>
  <c r="AN46" i="145"/>
  <c r="AP48" i="142"/>
  <c r="Q52" i="142"/>
  <c r="AG46" i="145"/>
  <c r="AH48" i="142"/>
  <c r="I52" i="142"/>
  <c r="AM70" i="145"/>
  <c r="P78" i="142"/>
  <c r="AO74" i="142"/>
  <c r="AF70" i="145"/>
  <c r="AG74" i="142"/>
  <c r="H78" i="142"/>
  <c r="AS94" i="145"/>
  <c r="AU100" i="142"/>
  <c r="AL94" i="145"/>
  <c r="AM100" i="142"/>
  <c r="AD94" i="145"/>
  <c r="AE100" i="142"/>
  <c r="AR118" i="145"/>
  <c r="U130" i="142"/>
  <c r="AT126" i="142"/>
  <c r="AK118" i="145"/>
  <c r="M130" i="142"/>
  <c r="AL126" i="142"/>
  <c r="AC118" i="145"/>
  <c r="E130" i="142"/>
  <c r="AD126" i="142"/>
  <c r="AP142" i="145"/>
  <c r="S156" i="142"/>
  <c r="AR152" i="142"/>
  <c r="AI142" i="145"/>
  <c r="K156" i="142"/>
  <c r="AJ152" i="142"/>
  <c r="AA142" i="145"/>
  <c r="C156" i="142"/>
  <c r="AB152" i="142"/>
  <c r="AN166" i="145"/>
  <c r="AP178" i="142"/>
  <c r="Q182" i="142"/>
  <c r="AG166" i="145"/>
  <c r="AH178" i="142"/>
  <c r="I182" i="142"/>
  <c r="AV204" i="142"/>
  <c r="W208" i="142"/>
  <c r="AN204" i="142"/>
  <c r="O208" i="142"/>
  <c r="AF204" i="142"/>
  <c r="G208" i="142"/>
  <c r="U234" i="142"/>
  <c r="AT230" i="142"/>
  <c r="M234" i="142"/>
  <c r="AL230" i="142"/>
  <c r="E234" i="142"/>
  <c r="AD230" i="142"/>
  <c r="AP238" i="145"/>
  <c r="AR256" i="142"/>
  <c r="S260" i="142"/>
  <c r="AI238" i="145"/>
  <c r="AJ256" i="142"/>
  <c r="K260" i="142"/>
  <c r="AA238" i="145"/>
  <c r="C260" i="142"/>
  <c r="AB256" i="142"/>
  <c r="AN262" i="145"/>
  <c r="AP282" i="142"/>
  <c r="Q286" i="142"/>
  <c r="AG262" i="145"/>
  <c r="AH282" i="142"/>
  <c r="I286" i="142"/>
  <c r="W312" i="142"/>
  <c r="AV308" i="142"/>
  <c r="O312" i="142"/>
  <c r="AN308" i="142"/>
  <c r="G312" i="142"/>
  <c r="AF308" i="142"/>
  <c r="AR310" i="145"/>
  <c r="AT334" i="142"/>
  <c r="U338" i="142"/>
  <c r="AK310" i="145"/>
  <c r="AL334" i="142"/>
  <c r="M338" i="142"/>
  <c r="AC310" i="145"/>
  <c r="AD334" i="142"/>
  <c r="E338" i="142"/>
  <c r="AP334" i="145"/>
  <c r="S364" i="142"/>
  <c r="AR360" i="142"/>
  <c r="AI334" i="145"/>
  <c r="K364" i="142"/>
  <c r="AJ360" i="142"/>
  <c r="AA334" i="145"/>
  <c r="AB360" i="142"/>
  <c r="C364" i="142"/>
  <c r="AN358" i="145"/>
  <c r="Q390" i="142"/>
  <c r="AP386" i="142"/>
  <c r="AG358" i="145"/>
  <c r="I390" i="142"/>
  <c r="AH386" i="142"/>
  <c r="AT382" i="145"/>
  <c r="AV412" i="142"/>
  <c r="W416" i="142"/>
  <c r="O416" i="142"/>
  <c r="AN412" i="142"/>
  <c r="AF412" i="142"/>
  <c r="G416" i="142"/>
  <c r="AR406" i="145"/>
  <c r="U442" i="142"/>
  <c r="AT438" i="142"/>
  <c r="AK406" i="145"/>
  <c r="M442" i="142"/>
  <c r="AL438" i="142"/>
  <c r="AC406" i="145"/>
  <c r="E442" i="142"/>
  <c r="AD438" i="142"/>
  <c r="AP430" i="145"/>
  <c r="S468" i="142"/>
  <c r="AR464" i="142"/>
  <c r="AI430" i="145"/>
  <c r="K468" i="142"/>
  <c r="AJ464" i="142"/>
  <c r="AA430" i="145"/>
  <c r="C468" i="142"/>
  <c r="AB464" i="142"/>
  <c r="AN454" i="145"/>
  <c r="Q494" i="142"/>
  <c r="AP490" i="142"/>
  <c r="AG454" i="145"/>
  <c r="I494" i="142"/>
  <c r="AH490" i="142"/>
  <c r="AT478" i="145"/>
  <c r="W520" i="142"/>
  <c r="AV516" i="142"/>
  <c r="AN516" i="142"/>
  <c r="O520" i="142"/>
  <c r="AF516" i="142"/>
  <c r="G520" i="142"/>
  <c r="I766" i="15"/>
  <c r="I768" i="15" s="1"/>
  <c r="I765" i="15"/>
  <c r="G766" i="15"/>
  <c r="G768" i="15" s="1"/>
  <c r="G765" i="15"/>
  <c r="N766" i="15"/>
  <c r="N768" i="15" s="1"/>
  <c r="N765" i="15"/>
  <c r="F766" i="15"/>
  <c r="F768" i="15" s="1"/>
  <c r="F765" i="15"/>
  <c r="M766" i="15"/>
  <c r="M768" i="15" s="1"/>
  <c r="M765" i="15"/>
  <c r="E766" i="15"/>
  <c r="E768" i="15" s="1"/>
  <c r="E765" i="15"/>
  <c r="H766" i="15"/>
  <c r="H768" i="15" s="1"/>
  <c r="H765" i="15"/>
  <c r="L766" i="15"/>
  <c r="L768" i="15" s="1"/>
  <c r="L765" i="15"/>
  <c r="D766" i="15"/>
  <c r="D768" i="15" s="1"/>
  <c r="D765" i="15"/>
  <c r="K766" i="15"/>
  <c r="K768" i="15" s="1"/>
  <c r="K765" i="15"/>
  <c r="C766" i="15"/>
  <c r="C768" i="15" s="1"/>
  <c r="C765" i="15"/>
  <c r="J766" i="15"/>
  <c r="J768" i="15" s="1"/>
  <c r="J765" i="15"/>
  <c r="B766" i="15"/>
  <c r="B768" i="15" s="1"/>
  <c r="B765" i="15"/>
  <c r="S707" i="15" a="1"/>
  <c r="AP214" i="145"/>
  <c r="AI214" i="145"/>
  <c r="AA214" i="145"/>
  <c r="AO214" i="145"/>
  <c r="AH214" i="145"/>
  <c r="Z214" i="145"/>
  <c r="AN214" i="145"/>
  <c r="AG214" i="145"/>
  <c r="AM214" i="145"/>
  <c r="AF214" i="145"/>
  <c r="AS214" i="145"/>
  <c r="AL214" i="145"/>
  <c r="AD214" i="145"/>
  <c r="AR214" i="145"/>
  <c r="AK214" i="145"/>
  <c r="AC214" i="145"/>
  <c r="AQ214" i="145"/>
  <c r="AJ214" i="145"/>
  <c r="AB214" i="145"/>
  <c r="Q408" i="146"/>
  <c r="AK782" i="146"/>
  <c r="AK779" i="146"/>
  <c r="AK777" i="146"/>
  <c r="AK778" i="146"/>
  <c r="AK787" i="146"/>
  <c r="AK780" i="146"/>
  <c r="AK785" i="146"/>
  <c r="AK784" i="146"/>
  <c r="AK783" i="146"/>
  <c r="AK781" i="146"/>
  <c r="AK786" i="146"/>
  <c r="AK637" i="146"/>
  <c r="AK639" i="146"/>
  <c r="AK636" i="146"/>
  <c r="AK635" i="146"/>
  <c r="AK641" i="146"/>
  <c r="AK642" i="146"/>
  <c r="AK638" i="146"/>
  <c r="AK643" i="146"/>
  <c r="AK640" i="146"/>
  <c r="AK645" i="146"/>
  <c r="AK644" i="146"/>
  <c r="AK550" i="146"/>
  <c r="AK547" i="146"/>
  <c r="AK545" i="146"/>
  <c r="AK549" i="146"/>
  <c r="AK543" i="146"/>
  <c r="AK541" i="146"/>
  <c r="AK548" i="146"/>
  <c r="AK542" i="146"/>
  <c r="AK544" i="146"/>
  <c r="AK540" i="146"/>
  <c r="AK546" i="146"/>
  <c r="AK452" i="146"/>
  <c r="AK446" i="146"/>
  <c r="AK455" i="146"/>
  <c r="AK451" i="146"/>
  <c r="AK453" i="146"/>
  <c r="AK447" i="146"/>
  <c r="AK445" i="146"/>
  <c r="AK449" i="146"/>
  <c r="AK448" i="146"/>
  <c r="AK450" i="146"/>
  <c r="AK454" i="146"/>
  <c r="AK406" i="146"/>
  <c r="AK403" i="146"/>
  <c r="AK400" i="146"/>
  <c r="AK397" i="146"/>
  <c r="AK404" i="146"/>
  <c r="AK402" i="146"/>
  <c r="AK405" i="146"/>
  <c r="AK401" i="146"/>
  <c r="AK398" i="146"/>
  <c r="AK399" i="146"/>
  <c r="AK407" i="146"/>
  <c r="AK166" i="146"/>
  <c r="AK164" i="146"/>
  <c r="AK167" i="146"/>
  <c r="AK162" i="146"/>
  <c r="AK168" i="146"/>
  <c r="AK170" i="146"/>
  <c r="AK171" i="146"/>
  <c r="AK163" i="146"/>
  <c r="AK165" i="146"/>
  <c r="AK169" i="146"/>
  <c r="AK161" i="146"/>
  <c r="AB21" i="145"/>
  <c r="AK256" i="146"/>
  <c r="AD118" i="145"/>
  <c r="D92" i="146"/>
  <c r="D463" i="146"/>
  <c r="Q125" i="146"/>
  <c r="Q551" i="146"/>
  <c r="Q646" i="146"/>
  <c r="Q788" i="146"/>
  <c r="Q883" i="146"/>
  <c r="D90" i="146"/>
  <c r="Q172" i="146"/>
  <c r="Q361" i="146"/>
  <c r="D320" i="146"/>
  <c r="D85" i="146"/>
  <c r="Q78" i="146"/>
  <c r="D936" i="146"/>
  <c r="D653" i="146"/>
  <c r="D367" i="146"/>
  <c r="D86" i="146"/>
  <c r="D89" i="146"/>
  <c r="Q599" i="146"/>
  <c r="D91" i="146"/>
  <c r="Q456" i="146"/>
  <c r="Q314" i="146"/>
  <c r="D510" i="146"/>
  <c r="D93" i="146"/>
  <c r="D94" i="146"/>
  <c r="D842" i="146"/>
  <c r="D87" i="146"/>
  <c r="D88" i="146"/>
  <c r="X584" i="144"/>
  <c r="W584" i="144"/>
  <c r="V584" i="144"/>
  <c r="AC584" i="144"/>
  <c r="U584" i="144"/>
  <c r="AB584" i="144"/>
  <c r="T584" i="144"/>
  <c r="Q564" i="144"/>
  <c r="W564" i="144"/>
  <c r="Y584" i="144"/>
  <c r="Q584" i="144"/>
  <c r="V564" i="144"/>
  <c r="Q524" i="144"/>
  <c r="AC564" i="144"/>
  <c r="U564" i="144"/>
  <c r="AB564" i="144"/>
  <c r="T564" i="144"/>
  <c r="AA564" i="144"/>
  <c r="S564" i="144"/>
  <c r="Z564" i="144"/>
  <c r="R564" i="144"/>
  <c r="Y564" i="144"/>
  <c r="AA584" i="144"/>
  <c r="S584" i="144"/>
  <c r="X564" i="144"/>
  <c r="Z584" i="144"/>
  <c r="R584" i="144"/>
  <c r="Q836" i="146"/>
  <c r="Q741" i="146"/>
  <c r="Q504" i="146"/>
  <c r="Q694" i="146"/>
  <c r="Q930" i="146"/>
  <c r="AK67" i="146"/>
  <c r="AK114" i="146"/>
  <c r="AK920" i="146"/>
  <c r="AK875" i="146"/>
  <c r="AK827" i="146"/>
  <c r="AK732" i="146"/>
  <c r="AK685" i="146"/>
  <c r="AK591" i="146"/>
  <c r="AK495" i="146"/>
  <c r="AK352" i="146"/>
  <c r="AK258" i="146"/>
  <c r="AK212" i="146"/>
  <c r="O785" i="15"/>
  <c r="O761" i="15"/>
  <c r="O762" i="15"/>
  <c r="O786" i="15"/>
  <c r="B695" i="15"/>
  <c r="Q503" i="144" s="1"/>
  <c r="C695" i="15"/>
  <c r="R503" i="144" s="1"/>
  <c r="D695" i="15"/>
  <c r="S503" i="144" s="1"/>
  <c r="E695" i="15"/>
  <c r="T503" i="144" s="1"/>
  <c r="F695" i="15"/>
  <c r="U503" i="144" s="1"/>
  <c r="G695" i="15"/>
  <c r="V503" i="144" s="1"/>
  <c r="H695" i="15"/>
  <c r="W503" i="144" s="1"/>
  <c r="I695" i="15"/>
  <c r="X503" i="144" s="1"/>
  <c r="J695" i="15"/>
  <c r="Y503" i="144" s="1"/>
  <c r="K695" i="15"/>
  <c r="Z503" i="144" s="1"/>
  <c r="L695" i="15"/>
  <c r="AA503" i="144" s="1"/>
  <c r="M695" i="15"/>
  <c r="AB503" i="144" s="1"/>
  <c r="N695" i="15"/>
  <c r="AC503" i="144" s="1"/>
  <c r="B696" i="15"/>
  <c r="C696" i="15"/>
  <c r="D696" i="15"/>
  <c r="E696" i="15"/>
  <c r="F696" i="15"/>
  <c r="G696" i="15"/>
  <c r="H696" i="15"/>
  <c r="I696" i="15"/>
  <c r="J696" i="15"/>
  <c r="K696" i="15"/>
  <c r="L696" i="15"/>
  <c r="M696" i="15"/>
  <c r="N696" i="15"/>
  <c r="B515" i="15"/>
  <c r="Q477" i="144" s="1"/>
  <c r="C515" i="15"/>
  <c r="R477" i="144" s="1"/>
  <c r="D515" i="15"/>
  <c r="E515" i="15"/>
  <c r="F515" i="15"/>
  <c r="B516" i="15"/>
  <c r="C516" i="15"/>
  <c r="D516" i="15"/>
  <c r="D521" i="15" s="1"/>
  <c r="E516" i="15"/>
  <c r="E521" i="15" s="1"/>
  <c r="F516" i="15"/>
  <c r="F521" i="15" s="1"/>
  <c r="B489" i="15"/>
  <c r="Q453" i="144" s="1"/>
  <c r="C489" i="15"/>
  <c r="R453" i="144" s="1"/>
  <c r="D489" i="15"/>
  <c r="E489" i="15"/>
  <c r="F489" i="15"/>
  <c r="B490" i="15"/>
  <c r="C490" i="15"/>
  <c r="D490" i="15"/>
  <c r="D495" i="15" s="1"/>
  <c r="E490" i="15"/>
  <c r="E495" i="15" s="1"/>
  <c r="F490" i="15"/>
  <c r="F495" i="15" s="1"/>
  <c r="B463" i="15"/>
  <c r="Q429" i="144" s="1"/>
  <c r="C463" i="15"/>
  <c r="R429" i="144" s="1"/>
  <c r="D463" i="15"/>
  <c r="E463" i="15"/>
  <c r="F463" i="15"/>
  <c r="B464" i="15"/>
  <c r="C464" i="15"/>
  <c r="D464" i="15"/>
  <c r="D469" i="15" s="1"/>
  <c r="E464" i="15"/>
  <c r="E469" i="15" s="1"/>
  <c r="F464" i="15"/>
  <c r="F469" i="15" s="1"/>
  <c r="B436" i="15"/>
  <c r="C436" i="15"/>
  <c r="D436" i="15"/>
  <c r="E436" i="15"/>
  <c r="D667" i="15" s="1"/>
  <c r="F436" i="15"/>
  <c r="B437" i="15"/>
  <c r="Q405" i="144" s="1"/>
  <c r="C437" i="15"/>
  <c r="R405" i="144" s="1"/>
  <c r="D437" i="15"/>
  <c r="E437" i="15"/>
  <c r="F437" i="15"/>
  <c r="B438" i="15"/>
  <c r="B443" i="15" s="1"/>
  <c r="C438" i="15"/>
  <c r="C443" i="15" s="1"/>
  <c r="D438" i="15"/>
  <c r="D443" i="15" s="1"/>
  <c r="E438" i="15"/>
  <c r="E443" i="15" s="1"/>
  <c r="F438" i="15"/>
  <c r="F443" i="15" s="1"/>
  <c r="B411" i="15"/>
  <c r="Q381" i="144" s="1"/>
  <c r="C411" i="15"/>
  <c r="R381" i="144" s="1"/>
  <c r="D411" i="15"/>
  <c r="E411" i="15"/>
  <c r="F411" i="15"/>
  <c r="B412" i="15"/>
  <c r="C412" i="15"/>
  <c r="D412" i="15"/>
  <c r="D417" i="15" s="1"/>
  <c r="C624" i="15" s="1"/>
  <c r="E412" i="15"/>
  <c r="E417" i="15" s="1"/>
  <c r="F412" i="15"/>
  <c r="F417" i="15" s="1"/>
  <c r="B385" i="15"/>
  <c r="Q357" i="144" s="1"/>
  <c r="C385" i="15"/>
  <c r="R357" i="144" s="1"/>
  <c r="D385" i="15"/>
  <c r="E385" i="15"/>
  <c r="F385" i="15"/>
  <c r="B386" i="15"/>
  <c r="C386" i="15"/>
  <c r="D386" i="15"/>
  <c r="D391" i="15" s="1"/>
  <c r="B624" i="15" s="1"/>
  <c r="E386" i="15"/>
  <c r="E391" i="15" s="1"/>
  <c r="F386" i="15"/>
  <c r="F391" i="15" s="1"/>
  <c r="G363" i="15"/>
  <c r="X24" i="142" s="1"/>
  <c r="B359" i="15"/>
  <c r="Q333" i="144" s="1"/>
  <c r="C359" i="15"/>
  <c r="R333" i="144" s="1"/>
  <c r="D359" i="15"/>
  <c r="E359" i="15"/>
  <c r="F359" i="15"/>
  <c r="B360" i="15"/>
  <c r="C360" i="15"/>
  <c r="D360" i="15"/>
  <c r="E360" i="15"/>
  <c r="F360" i="15"/>
  <c r="V21" i="145" s="1"/>
  <c r="AT21" i="145" s="1"/>
  <c r="B332" i="15"/>
  <c r="C332" i="15"/>
  <c r="D332" i="15"/>
  <c r="E332" i="15"/>
  <c r="N591" i="15" s="1"/>
  <c r="F332" i="15"/>
  <c r="B333" i="15"/>
  <c r="Q309" i="144" s="1"/>
  <c r="C333" i="15"/>
  <c r="R309" i="144" s="1"/>
  <c r="D333" i="15"/>
  <c r="S309" i="144" s="1"/>
  <c r="E333" i="15"/>
  <c r="F333" i="15"/>
  <c r="B334" i="15"/>
  <c r="B339" i="15" s="1"/>
  <c r="C334" i="15"/>
  <c r="C339" i="15" s="1"/>
  <c r="D334" i="15"/>
  <c r="D339" i="15" s="1"/>
  <c r="N548" i="15" s="1"/>
  <c r="E334" i="15"/>
  <c r="E339" i="15" s="1"/>
  <c r="N598" i="15" s="1"/>
  <c r="F334" i="15"/>
  <c r="B307" i="15"/>
  <c r="Q285" i="144" s="1"/>
  <c r="C307" i="15"/>
  <c r="R285" i="144" s="1"/>
  <c r="D307" i="15"/>
  <c r="S285" i="144" s="1"/>
  <c r="E307" i="15"/>
  <c r="F307" i="15"/>
  <c r="B308" i="15"/>
  <c r="C308" i="15"/>
  <c r="D308" i="15"/>
  <c r="D313" i="15" s="1"/>
  <c r="M548" i="15" s="1"/>
  <c r="E308" i="15"/>
  <c r="E313" i="15" s="1"/>
  <c r="M598" i="15" s="1"/>
  <c r="F308" i="15"/>
  <c r="B279" i="15"/>
  <c r="C279" i="15"/>
  <c r="D279" i="15"/>
  <c r="E279" i="15"/>
  <c r="F279" i="15"/>
  <c r="B280" i="15"/>
  <c r="C280" i="15"/>
  <c r="D280" i="15"/>
  <c r="E280" i="15"/>
  <c r="L591" i="15" s="1"/>
  <c r="F280" i="15"/>
  <c r="B281" i="15"/>
  <c r="Q261" i="144" s="1"/>
  <c r="C281" i="15"/>
  <c r="R261" i="144" s="1"/>
  <c r="D281" i="15"/>
  <c r="S261" i="144" s="1"/>
  <c r="E281" i="15"/>
  <c r="F281" i="15"/>
  <c r="B282" i="15"/>
  <c r="B287" i="15" s="1"/>
  <c r="C282" i="15"/>
  <c r="C287" i="15" s="1"/>
  <c r="D282" i="15"/>
  <c r="D287" i="15" s="1"/>
  <c r="L548" i="15" s="1"/>
  <c r="E282" i="15"/>
  <c r="E287" i="15" s="1"/>
  <c r="L598" i="15" s="1"/>
  <c r="F282" i="15"/>
  <c r="B254" i="15"/>
  <c r="C254" i="15"/>
  <c r="D254" i="15"/>
  <c r="E254" i="15"/>
  <c r="K591" i="15" s="1"/>
  <c r="F254" i="15"/>
  <c r="B255" i="15"/>
  <c r="Q237" i="144" s="1"/>
  <c r="C255" i="15"/>
  <c r="R237" i="144" s="1"/>
  <c r="D255" i="15"/>
  <c r="S237" i="144" s="1"/>
  <c r="E255" i="15"/>
  <c r="F255" i="15"/>
  <c r="B256" i="15"/>
  <c r="C256" i="15"/>
  <c r="D256" i="15"/>
  <c r="D261" i="15" s="1"/>
  <c r="K548" i="15" s="1"/>
  <c r="E256" i="15"/>
  <c r="E261" i="15" s="1"/>
  <c r="K598" i="15" s="1"/>
  <c r="F256" i="15"/>
  <c r="B226" i="15"/>
  <c r="C226" i="15"/>
  <c r="D226" i="15"/>
  <c r="E226" i="15"/>
  <c r="F226" i="15"/>
  <c r="B227" i="15"/>
  <c r="C227" i="15"/>
  <c r="D227" i="15"/>
  <c r="E227" i="15"/>
  <c r="F227" i="15"/>
  <c r="B228" i="15"/>
  <c r="C228" i="15"/>
  <c r="D228" i="15"/>
  <c r="E228" i="15"/>
  <c r="J591" i="15" s="1"/>
  <c r="F228" i="15"/>
  <c r="B229" i="15"/>
  <c r="Q213" i="144" s="1"/>
  <c r="C229" i="15"/>
  <c r="R213" i="144" s="1"/>
  <c r="D229" i="15"/>
  <c r="S213" i="144" s="1"/>
  <c r="E229" i="15"/>
  <c r="F229" i="15"/>
  <c r="B230" i="15"/>
  <c r="B235" i="15" s="1"/>
  <c r="C230" i="15"/>
  <c r="C235" i="15" s="1"/>
  <c r="D230" i="15"/>
  <c r="D235" i="15" s="1"/>
  <c r="J548" i="15" s="1"/>
  <c r="E230" i="15"/>
  <c r="E235" i="15" s="1"/>
  <c r="J598" i="15" s="1"/>
  <c r="F230" i="15"/>
  <c r="B202" i="15"/>
  <c r="C202" i="15"/>
  <c r="D202" i="15"/>
  <c r="E202" i="15"/>
  <c r="I591" i="15" s="1"/>
  <c r="F202" i="15"/>
  <c r="B203" i="15"/>
  <c r="Q189" i="144" s="1"/>
  <c r="C203" i="15"/>
  <c r="R189" i="144" s="1"/>
  <c r="D203" i="15"/>
  <c r="S189" i="144" s="1"/>
  <c r="E203" i="15"/>
  <c r="F203" i="15"/>
  <c r="B204" i="15"/>
  <c r="B209" i="15" s="1"/>
  <c r="C204" i="15"/>
  <c r="C209" i="15" s="1"/>
  <c r="D204" i="15"/>
  <c r="D209" i="15" s="1"/>
  <c r="I548" i="15" s="1"/>
  <c r="E204" i="15"/>
  <c r="E209" i="15" s="1"/>
  <c r="I598" i="15" s="1"/>
  <c r="F204" i="15"/>
  <c r="B173" i="15"/>
  <c r="C173" i="15"/>
  <c r="D173" i="15"/>
  <c r="E173" i="15"/>
  <c r="F173" i="15"/>
  <c r="B174" i="15"/>
  <c r="C174" i="15"/>
  <c r="D174" i="15"/>
  <c r="E174" i="15"/>
  <c r="F174" i="15"/>
  <c r="B175" i="15"/>
  <c r="C175" i="15"/>
  <c r="D175" i="15"/>
  <c r="E175" i="15"/>
  <c r="F175" i="15"/>
  <c r="B176" i="15"/>
  <c r="C176" i="15"/>
  <c r="D176" i="15"/>
  <c r="E176" i="15"/>
  <c r="H591" i="15" s="1"/>
  <c r="F176" i="15"/>
  <c r="B177" i="15"/>
  <c r="Q165" i="144" s="1"/>
  <c r="C177" i="15"/>
  <c r="R165" i="144" s="1"/>
  <c r="D177" i="15"/>
  <c r="S165" i="144" s="1"/>
  <c r="E177" i="15"/>
  <c r="F177" i="15"/>
  <c r="B178" i="15"/>
  <c r="C178" i="15"/>
  <c r="D178" i="15"/>
  <c r="D183" i="15" s="1"/>
  <c r="H548" i="15" s="1"/>
  <c r="E178" i="15"/>
  <c r="E183" i="15" s="1"/>
  <c r="H598" i="15" s="1"/>
  <c r="F178" i="15"/>
  <c r="B142" i="15"/>
  <c r="C142" i="15"/>
  <c r="D142" i="15"/>
  <c r="E142" i="15"/>
  <c r="F142" i="15"/>
  <c r="B143" i="15"/>
  <c r="C143" i="15"/>
  <c r="D143" i="15"/>
  <c r="E143" i="15"/>
  <c r="F143" i="15"/>
  <c r="B144" i="15"/>
  <c r="C144" i="15"/>
  <c r="D144" i="15"/>
  <c r="E144" i="15"/>
  <c r="F144" i="15"/>
  <c r="B145" i="15"/>
  <c r="C145" i="15"/>
  <c r="D145" i="15"/>
  <c r="E145" i="15"/>
  <c r="F145" i="15"/>
  <c r="B146" i="15"/>
  <c r="C146" i="15"/>
  <c r="D146" i="15"/>
  <c r="E146" i="15"/>
  <c r="F146" i="15"/>
  <c r="B147" i="15"/>
  <c r="C147" i="15"/>
  <c r="D147" i="15"/>
  <c r="E147" i="15"/>
  <c r="F147" i="15"/>
  <c r="B148" i="15"/>
  <c r="C148" i="15"/>
  <c r="D148" i="15"/>
  <c r="E148" i="15"/>
  <c r="F148" i="15"/>
  <c r="B149" i="15"/>
  <c r="C149" i="15"/>
  <c r="D149" i="15"/>
  <c r="E149" i="15"/>
  <c r="F149" i="15"/>
  <c r="B150" i="15"/>
  <c r="C150" i="15"/>
  <c r="D150" i="15"/>
  <c r="E150" i="15"/>
  <c r="G591" i="15" s="1"/>
  <c r="F150" i="15"/>
  <c r="B151" i="15"/>
  <c r="Q141" i="144" s="1"/>
  <c r="C151" i="15"/>
  <c r="R141" i="144" s="1"/>
  <c r="D151" i="15"/>
  <c r="S141" i="144" s="1"/>
  <c r="E151" i="15"/>
  <c r="F151" i="15"/>
  <c r="B152" i="15"/>
  <c r="C152" i="15"/>
  <c r="D152" i="15"/>
  <c r="D157" i="15" s="1"/>
  <c r="G548" i="15" s="1"/>
  <c r="E152" i="15"/>
  <c r="E157" i="15" s="1"/>
  <c r="G598" i="15" s="1"/>
  <c r="F152" i="15"/>
  <c r="B114" i="15"/>
  <c r="C114" i="15"/>
  <c r="D114" i="15"/>
  <c r="E114" i="15"/>
  <c r="F114" i="15"/>
  <c r="B115" i="15"/>
  <c r="C115" i="15"/>
  <c r="D115" i="15"/>
  <c r="E115" i="15"/>
  <c r="F115" i="15"/>
  <c r="B116" i="15"/>
  <c r="C116" i="15"/>
  <c r="D116" i="15"/>
  <c r="E116" i="15"/>
  <c r="F116" i="15"/>
  <c r="B117" i="15"/>
  <c r="C117" i="15"/>
  <c r="D117" i="15"/>
  <c r="E117" i="15"/>
  <c r="F117" i="15"/>
  <c r="B118" i="15"/>
  <c r="C118" i="15"/>
  <c r="D118" i="15"/>
  <c r="E118" i="15"/>
  <c r="F118" i="15"/>
  <c r="B119" i="15"/>
  <c r="C119" i="15"/>
  <c r="D119" i="15"/>
  <c r="E119" i="15"/>
  <c r="F119" i="15"/>
  <c r="B120" i="15"/>
  <c r="C120" i="15"/>
  <c r="D120" i="15"/>
  <c r="E120" i="15"/>
  <c r="F120" i="15"/>
  <c r="B121" i="15"/>
  <c r="C121" i="15"/>
  <c r="D121" i="15"/>
  <c r="E121" i="15"/>
  <c r="F121" i="15"/>
  <c r="B122" i="15"/>
  <c r="C122" i="15"/>
  <c r="D122" i="15"/>
  <c r="E122" i="15"/>
  <c r="F122" i="15"/>
  <c r="B123" i="15"/>
  <c r="C123" i="15"/>
  <c r="D123" i="15"/>
  <c r="E123" i="15"/>
  <c r="F123" i="15"/>
  <c r="B124" i="15"/>
  <c r="C124" i="15"/>
  <c r="D124" i="15"/>
  <c r="E124" i="15"/>
  <c r="F591" i="15" s="1"/>
  <c r="F124" i="15"/>
  <c r="B125" i="15"/>
  <c r="Q117" i="144" s="1"/>
  <c r="C125" i="15"/>
  <c r="R117" i="144" s="1"/>
  <c r="D125" i="15"/>
  <c r="S117" i="144" s="1"/>
  <c r="E125" i="15"/>
  <c r="F125" i="15"/>
  <c r="B126" i="15"/>
  <c r="C126" i="15"/>
  <c r="D126" i="15"/>
  <c r="D131" i="15" s="1"/>
  <c r="F548" i="15" s="1"/>
  <c r="E126" i="15"/>
  <c r="E131" i="15" s="1"/>
  <c r="F598" i="15" s="1"/>
  <c r="F126" i="15"/>
  <c r="B87" i="15"/>
  <c r="C87" i="15"/>
  <c r="D87" i="15"/>
  <c r="E87" i="15"/>
  <c r="F87" i="15"/>
  <c r="B88" i="15"/>
  <c r="C88" i="15"/>
  <c r="D88" i="15"/>
  <c r="E88" i="15"/>
  <c r="F88" i="15"/>
  <c r="B89" i="15"/>
  <c r="C89" i="15"/>
  <c r="D89" i="15"/>
  <c r="E89" i="15"/>
  <c r="F89" i="15"/>
  <c r="B90" i="15"/>
  <c r="C90" i="15"/>
  <c r="D90" i="15"/>
  <c r="E90" i="15"/>
  <c r="F90" i="15"/>
  <c r="B91" i="15"/>
  <c r="C91" i="15"/>
  <c r="D91" i="15"/>
  <c r="E91" i="15"/>
  <c r="F91" i="15"/>
  <c r="B92" i="15"/>
  <c r="C92" i="15"/>
  <c r="D92" i="15"/>
  <c r="E92" i="15"/>
  <c r="F92" i="15"/>
  <c r="B93" i="15"/>
  <c r="C93" i="15"/>
  <c r="D93" i="15"/>
  <c r="E93" i="15"/>
  <c r="F93" i="15"/>
  <c r="B94" i="15"/>
  <c r="C94" i="15"/>
  <c r="D94" i="15"/>
  <c r="E94" i="15"/>
  <c r="F94" i="15"/>
  <c r="B95" i="15"/>
  <c r="C95" i="15"/>
  <c r="D95" i="15"/>
  <c r="E95" i="15"/>
  <c r="F95" i="15"/>
  <c r="B96" i="15"/>
  <c r="C96" i="15"/>
  <c r="D96" i="15"/>
  <c r="E96" i="15"/>
  <c r="F96" i="15"/>
  <c r="B97" i="15"/>
  <c r="C97" i="15"/>
  <c r="D97" i="15"/>
  <c r="E97" i="15"/>
  <c r="F97" i="15"/>
  <c r="B98" i="15"/>
  <c r="C98" i="15"/>
  <c r="D98" i="15"/>
  <c r="E98" i="15"/>
  <c r="E591" i="15" s="1"/>
  <c r="F98" i="15"/>
  <c r="B99" i="15"/>
  <c r="Q93" i="144" s="1"/>
  <c r="C99" i="15"/>
  <c r="R93" i="144" s="1"/>
  <c r="D99" i="15"/>
  <c r="S93" i="144" s="1"/>
  <c r="E99" i="15"/>
  <c r="F99" i="15"/>
  <c r="B100" i="15"/>
  <c r="C100" i="15"/>
  <c r="D100" i="15"/>
  <c r="D105" i="15" s="1"/>
  <c r="E548" i="15" s="1"/>
  <c r="E100" i="15"/>
  <c r="E105" i="15" s="1"/>
  <c r="E598" i="15" s="1"/>
  <c r="F100" i="15"/>
  <c r="G77" i="15"/>
  <c r="B60" i="15"/>
  <c r="C60" i="15"/>
  <c r="D60" i="15"/>
  <c r="E60" i="15"/>
  <c r="F60" i="15"/>
  <c r="B61" i="15"/>
  <c r="C61" i="15"/>
  <c r="D61" i="15"/>
  <c r="E61" i="15"/>
  <c r="F61" i="15"/>
  <c r="B62" i="15"/>
  <c r="C62" i="15"/>
  <c r="D62" i="15"/>
  <c r="E62" i="15"/>
  <c r="F62" i="15"/>
  <c r="B63" i="15"/>
  <c r="C63" i="15"/>
  <c r="D63" i="15"/>
  <c r="E63" i="15"/>
  <c r="F63" i="15"/>
  <c r="B64" i="15"/>
  <c r="C64" i="15"/>
  <c r="D64" i="15"/>
  <c r="E64" i="15"/>
  <c r="F64" i="15"/>
  <c r="B65" i="15"/>
  <c r="C65" i="15"/>
  <c r="D65" i="15"/>
  <c r="E65" i="15"/>
  <c r="F65" i="15"/>
  <c r="B66" i="15"/>
  <c r="C66" i="15"/>
  <c r="D66" i="15"/>
  <c r="E66" i="15"/>
  <c r="F66" i="15"/>
  <c r="B67" i="15"/>
  <c r="C67" i="15"/>
  <c r="D67" i="15"/>
  <c r="E67" i="15"/>
  <c r="F67" i="15"/>
  <c r="B68" i="15"/>
  <c r="C68" i="15"/>
  <c r="D68" i="15"/>
  <c r="E68" i="15"/>
  <c r="F68" i="15"/>
  <c r="B69" i="15"/>
  <c r="C69" i="15"/>
  <c r="D69" i="15"/>
  <c r="E69" i="15"/>
  <c r="F69" i="15"/>
  <c r="B70" i="15"/>
  <c r="C70" i="15"/>
  <c r="D70" i="15"/>
  <c r="E70" i="15"/>
  <c r="F70" i="15"/>
  <c r="B71" i="15"/>
  <c r="C71" i="15"/>
  <c r="D71" i="15"/>
  <c r="E71" i="15"/>
  <c r="F71" i="15"/>
  <c r="B72" i="15"/>
  <c r="C72" i="15"/>
  <c r="D72" i="15"/>
  <c r="E72" i="15"/>
  <c r="D591" i="15" s="1"/>
  <c r="F72" i="15"/>
  <c r="B73" i="15"/>
  <c r="Q69" i="144" s="1"/>
  <c r="C73" i="15"/>
  <c r="R69" i="144" s="1"/>
  <c r="D73" i="15"/>
  <c r="S69" i="144" s="1"/>
  <c r="E73" i="15"/>
  <c r="F73" i="15"/>
  <c r="B74" i="15"/>
  <c r="B79" i="15" s="1"/>
  <c r="C74" i="15"/>
  <c r="C79" i="15" s="1"/>
  <c r="D74" i="15"/>
  <c r="D79" i="15" s="1"/>
  <c r="D548" i="15" s="1"/>
  <c r="E74" i="15"/>
  <c r="E79" i="15" s="1"/>
  <c r="D598" i="15" s="1"/>
  <c r="F74" i="15"/>
  <c r="B34" i="15"/>
  <c r="C34" i="15"/>
  <c r="D34" i="15"/>
  <c r="E34" i="15"/>
  <c r="F34" i="15"/>
  <c r="B35" i="15"/>
  <c r="C35" i="15"/>
  <c r="D35" i="15"/>
  <c r="E35" i="15"/>
  <c r="F35" i="15"/>
  <c r="B36" i="15"/>
  <c r="C36" i="15"/>
  <c r="D36" i="15"/>
  <c r="E36" i="15"/>
  <c r="F36" i="15"/>
  <c r="B37" i="15"/>
  <c r="C37" i="15"/>
  <c r="D37" i="15"/>
  <c r="E37" i="15"/>
  <c r="F37" i="15"/>
  <c r="B38" i="15"/>
  <c r="C38" i="15"/>
  <c r="D38" i="15"/>
  <c r="E38" i="15"/>
  <c r="F38" i="15"/>
  <c r="B39" i="15"/>
  <c r="C39" i="15"/>
  <c r="D39" i="15"/>
  <c r="E39" i="15"/>
  <c r="F39" i="15"/>
  <c r="B40" i="15"/>
  <c r="C40" i="15"/>
  <c r="D40" i="15"/>
  <c r="E40" i="15"/>
  <c r="F40" i="15"/>
  <c r="B41" i="15"/>
  <c r="C41" i="15"/>
  <c r="D41" i="15"/>
  <c r="E41" i="15"/>
  <c r="F41" i="15"/>
  <c r="B42" i="15"/>
  <c r="C42" i="15"/>
  <c r="D42" i="15"/>
  <c r="E42" i="15"/>
  <c r="F42" i="15"/>
  <c r="B43" i="15"/>
  <c r="C43" i="15"/>
  <c r="D43" i="15"/>
  <c r="E43" i="15"/>
  <c r="F43" i="15"/>
  <c r="B44" i="15"/>
  <c r="C44" i="15"/>
  <c r="D44" i="15"/>
  <c r="E44" i="15"/>
  <c r="F44" i="15"/>
  <c r="B45" i="15"/>
  <c r="C45" i="15"/>
  <c r="D45" i="15"/>
  <c r="E45" i="15"/>
  <c r="F45" i="15"/>
  <c r="B46" i="15"/>
  <c r="C46" i="15"/>
  <c r="D46" i="15"/>
  <c r="E46" i="15"/>
  <c r="C591" i="15" s="1"/>
  <c r="F46" i="15"/>
  <c r="B47" i="15"/>
  <c r="Q45" i="144" s="1"/>
  <c r="C47" i="15"/>
  <c r="R45" i="144" s="1"/>
  <c r="D47" i="15"/>
  <c r="S45" i="144" s="1"/>
  <c r="E47" i="15"/>
  <c r="F47" i="15"/>
  <c r="B48" i="15"/>
  <c r="C48" i="15"/>
  <c r="D48" i="15"/>
  <c r="D53" i="15" s="1"/>
  <c r="C548" i="15" s="1"/>
  <c r="E48" i="15"/>
  <c r="E53" i="15" s="1"/>
  <c r="C598" i="15" s="1"/>
  <c r="F48" i="15"/>
  <c r="C8" i="15"/>
  <c r="D8" i="15"/>
  <c r="E8" i="15"/>
  <c r="F8" i="15"/>
  <c r="C9" i="15"/>
  <c r="D9" i="15"/>
  <c r="E9" i="15"/>
  <c r="F9" i="15"/>
  <c r="C10" i="15"/>
  <c r="D10" i="15"/>
  <c r="E10" i="15"/>
  <c r="F10" i="15"/>
  <c r="C11" i="15"/>
  <c r="D11" i="15"/>
  <c r="E11" i="15"/>
  <c r="F11" i="15"/>
  <c r="C12" i="15"/>
  <c r="D12" i="15"/>
  <c r="E12" i="15"/>
  <c r="F12" i="15"/>
  <c r="C13" i="15"/>
  <c r="C26" i="15" s="1"/>
  <c r="D13" i="15"/>
  <c r="D26" i="15" s="1"/>
  <c r="E13" i="15"/>
  <c r="E26" i="15" s="1"/>
  <c r="F13" i="15"/>
  <c r="F26" i="15" s="1"/>
  <c r="C14" i="15"/>
  <c r="D14" i="15"/>
  <c r="E14" i="15"/>
  <c r="F14" i="15"/>
  <c r="C15" i="15"/>
  <c r="D15" i="15"/>
  <c r="E15" i="15"/>
  <c r="F15" i="15"/>
  <c r="C16" i="15"/>
  <c r="D16" i="15"/>
  <c r="E16" i="15"/>
  <c r="F16" i="15"/>
  <c r="C17" i="15"/>
  <c r="D17" i="15"/>
  <c r="E17" i="15"/>
  <c r="F17" i="15"/>
  <c r="C18" i="15"/>
  <c r="D18" i="15"/>
  <c r="E18" i="15"/>
  <c r="F18" i="15"/>
  <c r="C19" i="15"/>
  <c r="D19" i="15"/>
  <c r="E19" i="15"/>
  <c r="F19" i="15"/>
  <c r="C20" i="15"/>
  <c r="D20" i="15"/>
  <c r="E20" i="15"/>
  <c r="B591" i="15" s="1"/>
  <c r="F20" i="15"/>
  <c r="C21" i="15"/>
  <c r="D21" i="15"/>
  <c r="E21" i="15"/>
  <c r="B592" i="15" s="1"/>
  <c r="F21" i="15"/>
  <c r="B567" i="15" s="1"/>
  <c r="C22" i="15"/>
  <c r="D22" i="15"/>
  <c r="D27" i="15" s="1"/>
  <c r="B548" i="15" s="1"/>
  <c r="E22" i="15"/>
  <c r="E27" i="15" s="1"/>
  <c r="B598" i="15" s="1"/>
  <c r="F22" i="15"/>
  <c r="B8" i="15"/>
  <c r="B9" i="15"/>
  <c r="B10" i="15"/>
  <c r="B11" i="15"/>
  <c r="B12" i="15"/>
  <c r="B13" i="15"/>
  <c r="B14" i="15"/>
  <c r="B15" i="15"/>
  <c r="B16" i="15"/>
  <c r="B17" i="15"/>
  <c r="B18" i="15"/>
  <c r="B19" i="15"/>
  <c r="B20" i="15"/>
  <c r="B21" i="15"/>
  <c r="B22" i="15"/>
  <c r="L699" i="15" l="1"/>
  <c r="L701" i="15" s="1"/>
  <c r="D699" i="15"/>
  <c r="D701" i="15" s="1"/>
  <c r="F699" i="15"/>
  <c r="F701" i="15" s="1"/>
  <c r="N699" i="15"/>
  <c r="N701" i="15" s="1"/>
  <c r="M699" i="15"/>
  <c r="M701" i="15" s="1"/>
  <c r="E699" i="15"/>
  <c r="E701" i="15" s="1"/>
  <c r="K699" i="15"/>
  <c r="K701" i="15" s="1"/>
  <c r="C699" i="15"/>
  <c r="C701" i="15" s="1"/>
  <c r="J699" i="15"/>
  <c r="J701" i="15" s="1"/>
  <c r="B699" i="15"/>
  <c r="B701" i="15" s="1"/>
  <c r="I699" i="15"/>
  <c r="I701" i="15" s="1"/>
  <c r="H699" i="15"/>
  <c r="H701" i="15" s="1"/>
  <c r="G699" i="15"/>
  <c r="G701" i="15" s="1"/>
  <c r="S707" i="15"/>
  <c r="T715" i="15"/>
  <c r="T714" i="15"/>
  <c r="T709" i="15"/>
  <c r="T719" i="15"/>
  <c r="V238" i="145"/>
  <c r="AT238" i="145" s="1"/>
  <c r="F235" i="15"/>
  <c r="J573" i="15" s="1"/>
  <c r="R46" i="144"/>
  <c r="C53" i="15"/>
  <c r="AC504" i="144"/>
  <c r="E156" i="15"/>
  <c r="R478" i="144"/>
  <c r="C521" i="15"/>
  <c r="AB504" i="144"/>
  <c r="T504" i="144"/>
  <c r="D78" i="15"/>
  <c r="V286" i="145"/>
  <c r="AT286" i="145" s="1"/>
  <c r="F287" i="15"/>
  <c r="L573" i="15" s="1"/>
  <c r="F52" i="15"/>
  <c r="E104" i="15"/>
  <c r="V142" i="145"/>
  <c r="AT142" i="145" s="1"/>
  <c r="F131" i="15"/>
  <c r="F573" i="15" s="1"/>
  <c r="C130" i="15"/>
  <c r="D156" i="15"/>
  <c r="V190" i="145"/>
  <c r="AT190" i="145" s="1"/>
  <c r="F183" i="15"/>
  <c r="H573" i="15" s="1"/>
  <c r="R358" i="144"/>
  <c r="C391" i="15"/>
  <c r="Q478" i="144"/>
  <c r="B521" i="15"/>
  <c r="AA504" i="144"/>
  <c r="S504" i="144"/>
  <c r="R94" i="144"/>
  <c r="C105" i="15"/>
  <c r="Q142" i="144"/>
  <c r="B157" i="15"/>
  <c r="R454" i="144"/>
  <c r="C495" i="15"/>
  <c r="V94" i="145"/>
  <c r="AT94" i="145" s="1"/>
  <c r="F79" i="15"/>
  <c r="D573" i="15" s="1"/>
  <c r="C78" i="15"/>
  <c r="Q22" i="144"/>
  <c r="B27" i="15"/>
  <c r="E52" i="15"/>
  <c r="D104" i="15"/>
  <c r="B130" i="15"/>
  <c r="V166" i="145"/>
  <c r="AT166" i="145" s="1"/>
  <c r="F157" i="15"/>
  <c r="G573" i="15" s="1"/>
  <c r="C156" i="15"/>
  <c r="R238" i="144"/>
  <c r="C261" i="15"/>
  <c r="V310" i="145"/>
  <c r="AT310" i="145" s="1"/>
  <c r="F313" i="15"/>
  <c r="M573" i="15" s="1"/>
  <c r="Q358" i="144"/>
  <c r="B391" i="15"/>
  <c r="Z504" i="144"/>
  <c r="R504" i="144"/>
  <c r="V504" i="144"/>
  <c r="Q94" i="144"/>
  <c r="B105" i="15"/>
  <c r="E130" i="15"/>
  <c r="F156" i="15"/>
  <c r="Q454" i="144"/>
  <c r="B495" i="15"/>
  <c r="U504" i="144"/>
  <c r="B26" i="15"/>
  <c r="R22" i="144"/>
  <c r="C27" i="15"/>
  <c r="D52" i="15"/>
  <c r="V118" i="145"/>
  <c r="AT118" i="145" s="1"/>
  <c r="F105" i="15"/>
  <c r="E573" i="15" s="1"/>
  <c r="C104" i="15"/>
  <c r="B156" i="15"/>
  <c r="Q238" i="144"/>
  <c r="B261" i="15"/>
  <c r="R382" i="144"/>
  <c r="C417" i="15"/>
  <c r="Y504" i="144"/>
  <c r="Q504" i="144"/>
  <c r="Q286" i="144"/>
  <c r="B313" i="15"/>
  <c r="V214" i="145"/>
  <c r="AT214" i="145" s="1"/>
  <c r="F209" i="15"/>
  <c r="I573" i="15" s="1"/>
  <c r="Q46" i="144"/>
  <c r="B53" i="15"/>
  <c r="B78" i="15"/>
  <c r="V70" i="145"/>
  <c r="AT70" i="145" s="1"/>
  <c r="F53" i="15"/>
  <c r="C573" i="15" s="1"/>
  <c r="C52" i="15"/>
  <c r="F78" i="15"/>
  <c r="B104" i="15"/>
  <c r="R118" i="144"/>
  <c r="C131" i="15"/>
  <c r="R166" i="144"/>
  <c r="C183" i="15"/>
  <c r="V334" i="145"/>
  <c r="AT334" i="145" s="1"/>
  <c r="F339" i="15"/>
  <c r="N573" i="15" s="1"/>
  <c r="Q382" i="144"/>
  <c r="B417" i="15"/>
  <c r="R430" i="144"/>
  <c r="C469" i="15"/>
  <c r="X504" i="144"/>
  <c r="F130" i="15"/>
  <c r="V262" i="145"/>
  <c r="AT262" i="145" s="1"/>
  <c r="F261" i="15"/>
  <c r="K573" i="15" s="1"/>
  <c r="V46" i="145"/>
  <c r="AT46" i="145" s="1"/>
  <c r="F27" i="15"/>
  <c r="B573" i="15" s="1"/>
  <c r="F104" i="15"/>
  <c r="D130" i="15"/>
  <c r="B52" i="15"/>
  <c r="E78" i="15"/>
  <c r="Q118" i="144"/>
  <c r="B131" i="15"/>
  <c r="R142" i="144"/>
  <c r="C157" i="15"/>
  <c r="Q166" i="144"/>
  <c r="B183" i="15"/>
  <c r="R286" i="144"/>
  <c r="C313" i="15"/>
  <c r="Q430" i="144"/>
  <c r="B469" i="15"/>
  <c r="W504" i="144"/>
  <c r="Q410" i="146"/>
  <c r="AK686" i="146"/>
  <c r="AK687" i="146"/>
  <c r="AK684" i="146"/>
  <c r="AK683" i="146"/>
  <c r="AK688" i="146"/>
  <c r="AK691" i="146"/>
  <c r="AK689" i="146"/>
  <c r="AK692" i="146"/>
  <c r="AK693" i="146"/>
  <c r="AK690" i="146"/>
  <c r="AK928" i="146"/>
  <c r="AK922" i="146"/>
  <c r="AK925" i="146"/>
  <c r="AK924" i="146"/>
  <c r="AK921" i="146"/>
  <c r="AK919" i="146"/>
  <c r="AK926" i="146"/>
  <c r="AK927" i="146"/>
  <c r="AK929" i="146"/>
  <c r="AK923" i="146"/>
  <c r="AK879" i="146"/>
  <c r="AK877" i="146"/>
  <c r="AK873" i="146"/>
  <c r="AK878" i="146"/>
  <c r="AK874" i="146"/>
  <c r="AK872" i="146"/>
  <c r="AK882" i="146"/>
  <c r="AK880" i="146"/>
  <c r="AK876" i="146"/>
  <c r="AK881" i="146"/>
  <c r="AK825" i="146"/>
  <c r="AK834" i="146"/>
  <c r="AK831" i="146"/>
  <c r="AK826" i="146"/>
  <c r="AK828" i="146"/>
  <c r="AK830" i="146"/>
  <c r="AK835" i="146"/>
  <c r="AK829" i="146"/>
  <c r="AK832" i="146"/>
  <c r="AK833" i="146"/>
  <c r="AK738" i="146"/>
  <c r="AK739" i="146"/>
  <c r="AK736" i="146"/>
  <c r="AK737" i="146"/>
  <c r="AK735" i="146"/>
  <c r="AK734" i="146"/>
  <c r="AK740" i="146"/>
  <c r="AK733" i="146"/>
  <c r="AK731" i="146"/>
  <c r="AK730" i="146"/>
  <c r="AK588" i="146"/>
  <c r="AK594" i="146"/>
  <c r="AK592" i="146"/>
  <c r="AK598" i="146"/>
  <c r="AK596" i="146"/>
  <c r="AK589" i="146"/>
  <c r="AK595" i="146"/>
  <c r="AK590" i="146"/>
  <c r="AK593" i="146"/>
  <c r="AK597" i="146"/>
  <c r="AK502" i="146"/>
  <c r="AK499" i="146"/>
  <c r="AK497" i="146"/>
  <c r="AK501" i="146"/>
  <c r="AK496" i="146"/>
  <c r="AK494" i="146"/>
  <c r="AK493" i="146"/>
  <c r="AK498" i="146"/>
  <c r="AK503" i="146"/>
  <c r="AK500" i="146"/>
  <c r="AK353" i="146"/>
  <c r="AK358" i="146"/>
  <c r="AK359" i="146"/>
  <c r="AK350" i="146"/>
  <c r="AK360" i="146"/>
  <c r="AK356" i="146"/>
  <c r="AK357" i="146"/>
  <c r="AK355" i="146"/>
  <c r="AK351" i="146"/>
  <c r="AK354" i="146"/>
  <c r="AK311" i="146"/>
  <c r="AK307" i="146"/>
  <c r="AK303" i="146"/>
  <c r="Z329" i="146"/>
  <c r="AK312" i="146"/>
  <c r="AK310" i="146"/>
  <c r="AK308" i="146"/>
  <c r="AK309" i="146"/>
  <c r="AK306" i="146"/>
  <c r="AK304" i="146"/>
  <c r="AK313" i="146"/>
  <c r="AK305" i="146"/>
  <c r="AK259" i="146"/>
  <c r="AK264" i="146"/>
  <c r="AK263" i="146"/>
  <c r="AK261" i="146"/>
  <c r="AK265" i="146"/>
  <c r="AK266" i="146"/>
  <c r="AK262" i="146"/>
  <c r="AK260" i="146"/>
  <c r="AK257" i="146"/>
  <c r="AK215" i="146"/>
  <c r="AK213" i="146"/>
  <c r="AK210" i="146"/>
  <c r="AK209" i="146"/>
  <c r="AK214" i="146"/>
  <c r="AK211" i="146"/>
  <c r="AK216" i="146"/>
  <c r="AK219" i="146"/>
  <c r="AK217" i="146"/>
  <c r="AK218" i="146"/>
  <c r="AK119" i="146"/>
  <c r="AK122" i="146"/>
  <c r="AK117" i="146"/>
  <c r="AK115" i="146"/>
  <c r="AK120" i="146"/>
  <c r="AK124" i="146"/>
  <c r="AK118" i="146"/>
  <c r="AK121" i="146"/>
  <c r="AK123" i="146"/>
  <c r="AK116" i="146"/>
  <c r="AK72" i="146"/>
  <c r="AK77" i="146"/>
  <c r="AK70" i="146"/>
  <c r="AK76" i="146"/>
  <c r="AK74" i="146"/>
  <c r="AK75" i="146"/>
  <c r="AK73" i="146"/>
  <c r="AK71" i="146"/>
  <c r="AK69" i="146"/>
  <c r="AK68" i="146"/>
  <c r="Q932" i="146"/>
  <c r="Q334" i="144"/>
  <c r="Q696" i="146"/>
  <c r="Q506" i="146"/>
  <c r="Q743" i="146"/>
  <c r="Q838" i="146"/>
  <c r="Q601" i="146"/>
  <c r="Q316" i="146"/>
  <c r="R334" i="144"/>
  <c r="Q222" i="146"/>
  <c r="Q790" i="146"/>
  <c r="Q269" i="146"/>
  <c r="Q458" i="146"/>
  <c r="Q363" i="146"/>
  <c r="Q174" i="146"/>
  <c r="Q80" i="146"/>
  <c r="Q553" i="146"/>
  <c r="Q648" i="146"/>
  <c r="Q885" i="146"/>
  <c r="Q127" i="146"/>
  <c r="Q741" i="141"/>
  <c r="D747" i="141"/>
  <c r="D85" i="141"/>
  <c r="D889" i="141"/>
  <c r="D605" i="141"/>
  <c r="Q883" i="141"/>
  <c r="D700" i="141"/>
  <c r="Y371" i="146"/>
  <c r="Q694" i="141"/>
  <c r="D936" i="141"/>
  <c r="Q788" i="141"/>
  <c r="B593" i="15"/>
  <c r="T22" i="144"/>
  <c r="C567" i="15"/>
  <c r="U45" i="144"/>
  <c r="D593" i="15"/>
  <c r="T70" i="144"/>
  <c r="E567" i="15"/>
  <c r="U93" i="144"/>
  <c r="F592" i="15"/>
  <c r="T117" i="144"/>
  <c r="I567" i="15"/>
  <c r="U189" i="144"/>
  <c r="J592" i="15"/>
  <c r="T213" i="144"/>
  <c r="K567" i="15"/>
  <c r="U237" i="144"/>
  <c r="L567" i="15"/>
  <c r="U261" i="144"/>
  <c r="M593" i="15"/>
  <c r="T286" i="144"/>
  <c r="N592" i="15"/>
  <c r="T309" i="144"/>
  <c r="H618" i="15"/>
  <c r="S333" i="144"/>
  <c r="C669" i="15"/>
  <c r="T382" i="144"/>
  <c r="D668" i="15"/>
  <c r="T405" i="144"/>
  <c r="E668" i="15"/>
  <c r="T429" i="144"/>
  <c r="G644" i="15"/>
  <c r="U478" i="144"/>
  <c r="B543" i="15"/>
  <c r="S22" i="144"/>
  <c r="C592" i="15"/>
  <c r="T45" i="144"/>
  <c r="D543" i="15"/>
  <c r="S70" i="144"/>
  <c r="E592" i="15"/>
  <c r="T93" i="144"/>
  <c r="G567" i="15"/>
  <c r="U141" i="144"/>
  <c r="H567" i="15"/>
  <c r="U165" i="144"/>
  <c r="I592" i="15"/>
  <c r="T189" i="144"/>
  <c r="K592" i="15"/>
  <c r="T237" i="144"/>
  <c r="L592" i="15"/>
  <c r="T261" i="144"/>
  <c r="M543" i="15"/>
  <c r="S286" i="144"/>
  <c r="H644" i="15"/>
  <c r="U334" i="144"/>
  <c r="B643" i="15"/>
  <c r="U357" i="144"/>
  <c r="C619" i="15"/>
  <c r="S382" i="144"/>
  <c r="D618" i="15"/>
  <c r="S405" i="144"/>
  <c r="E618" i="15"/>
  <c r="S429" i="144"/>
  <c r="G669" i="15"/>
  <c r="T478" i="144"/>
  <c r="R70" i="144"/>
  <c r="F568" i="15"/>
  <c r="U118" i="144"/>
  <c r="G592" i="15"/>
  <c r="T141" i="144"/>
  <c r="H592" i="15"/>
  <c r="T165" i="144"/>
  <c r="J568" i="15"/>
  <c r="U214" i="144"/>
  <c r="N568" i="15"/>
  <c r="U310" i="144"/>
  <c r="H669" i="15"/>
  <c r="T334" i="144"/>
  <c r="B668" i="15"/>
  <c r="T357" i="144"/>
  <c r="D644" i="15"/>
  <c r="U406" i="144"/>
  <c r="E644" i="15"/>
  <c r="U430" i="144"/>
  <c r="F643" i="15"/>
  <c r="U453" i="144"/>
  <c r="G619" i="15"/>
  <c r="S478" i="144"/>
  <c r="C568" i="15"/>
  <c r="U46" i="144"/>
  <c r="Q70" i="144"/>
  <c r="E568" i="15"/>
  <c r="U94" i="144"/>
  <c r="F593" i="15"/>
  <c r="T118" i="144"/>
  <c r="I568" i="15"/>
  <c r="U190" i="144"/>
  <c r="J593" i="15"/>
  <c r="T214" i="144"/>
  <c r="K568" i="15"/>
  <c r="U238" i="144"/>
  <c r="L568" i="15"/>
  <c r="U262" i="144"/>
  <c r="N593" i="15"/>
  <c r="T310" i="144"/>
  <c r="H619" i="15"/>
  <c r="S334" i="144"/>
  <c r="B618" i="15"/>
  <c r="S357" i="144"/>
  <c r="D669" i="15"/>
  <c r="T406" i="144"/>
  <c r="E669" i="15"/>
  <c r="T430" i="144"/>
  <c r="F668" i="15"/>
  <c r="T453" i="144"/>
  <c r="C593" i="15"/>
  <c r="T46" i="144"/>
  <c r="D567" i="15"/>
  <c r="U69" i="144"/>
  <c r="E593" i="15"/>
  <c r="T94" i="144"/>
  <c r="F543" i="15"/>
  <c r="S118" i="144"/>
  <c r="G568" i="15"/>
  <c r="U142" i="144"/>
  <c r="H568" i="15"/>
  <c r="U166" i="144"/>
  <c r="I593" i="15"/>
  <c r="T190" i="144"/>
  <c r="J543" i="15"/>
  <c r="S214" i="144"/>
  <c r="K593" i="15"/>
  <c r="T238" i="144"/>
  <c r="L593" i="15"/>
  <c r="T262" i="144"/>
  <c r="M567" i="15"/>
  <c r="U285" i="144"/>
  <c r="N543" i="15"/>
  <c r="S310" i="144"/>
  <c r="B644" i="15"/>
  <c r="U358" i="144"/>
  <c r="C643" i="15"/>
  <c r="U381" i="144"/>
  <c r="D619" i="15"/>
  <c r="S406" i="144"/>
  <c r="E619" i="15"/>
  <c r="S430" i="144"/>
  <c r="F618" i="15"/>
  <c r="S453" i="144"/>
  <c r="C543" i="15"/>
  <c r="S46" i="144"/>
  <c r="D592" i="15"/>
  <c r="T69" i="144"/>
  <c r="E543" i="15"/>
  <c r="S94" i="144"/>
  <c r="G593" i="15"/>
  <c r="T142" i="144"/>
  <c r="H593" i="15"/>
  <c r="T166" i="144"/>
  <c r="I543" i="15"/>
  <c r="S190" i="144"/>
  <c r="R214" i="144"/>
  <c r="K543" i="15"/>
  <c r="S238" i="144"/>
  <c r="L543" i="15"/>
  <c r="S262" i="144"/>
  <c r="M592" i="15"/>
  <c r="T285" i="144"/>
  <c r="R310" i="144"/>
  <c r="B669" i="15"/>
  <c r="T358" i="144"/>
  <c r="C668" i="15"/>
  <c r="T381" i="144"/>
  <c r="R406" i="144"/>
  <c r="F644" i="15"/>
  <c r="U454" i="144"/>
  <c r="G643" i="15"/>
  <c r="U477" i="144"/>
  <c r="G543" i="15"/>
  <c r="S142" i="144"/>
  <c r="H543" i="15"/>
  <c r="S166" i="144"/>
  <c r="R190" i="144"/>
  <c r="Q214" i="144"/>
  <c r="R262" i="144"/>
  <c r="Q310" i="144"/>
  <c r="H643" i="15"/>
  <c r="U333" i="144"/>
  <c r="B619" i="15"/>
  <c r="S358" i="144"/>
  <c r="C618" i="15"/>
  <c r="S381" i="144"/>
  <c r="Q406" i="144"/>
  <c r="F669" i="15"/>
  <c r="T454" i="144"/>
  <c r="G668" i="15"/>
  <c r="T477" i="144"/>
  <c r="B568" i="15"/>
  <c r="U22" i="144"/>
  <c r="D568" i="15"/>
  <c r="U70" i="144"/>
  <c r="F567" i="15"/>
  <c r="U117" i="144"/>
  <c r="Q190" i="144"/>
  <c r="J567" i="15"/>
  <c r="U213" i="144"/>
  <c r="Q262" i="144"/>
  <c r="M568" i="15"/>
  <c r="U286" i="144"/>
  <c r="N567" i="15"/>
  <c r="U309" i="144"/>
  <c r="H668" i="15"/>
  <c r="T333" i="144"/>
  <c r="C644" i="15"/>
  <c r="U382" i="144"/>
  <c r="D643" i="15"/>
  <c r="U405" i="144"/>
  <c r="E643" i="15"/>
  <c r="U429" i="144"/>
  <c r="F619" i="15"/>
  <c r="S454" i="144"/>
  <c r="G618" i="15"/>
  <c r="S477" i="144"/>
  <c r="T717" i="15"/>
  <c r="D89" i="141"/>
  <c r="Q267" i="141"/>
  <c r="D86" i="141"/>
  <c r="D93" i="141"/>
  <c r="D90" i="141"/>
  <c r="D91" i="141"/>
  <c r="D226" i="141"/>
  <c r="D273" i="141"/>
  <c r="Q220" i="141"/>
  <c r="D367" i="141"/>
  <c r="D87" i="141"/>
  <c r="Q411" i="141"/>
  <c r="D558" i="141"/>
  <c r="Z131" i="146"/>
  <c r="Q125" i="141"/>
  <c r="Q599" i="141"/>
  <c r="D131" i="141"/>
  <c r="D653" i="141"/>
  <c r="D92" i="141"/>
  <c r="Q361" i="141"/>
  <c r="Q504" i="141"/>
  <c r="Q78" i="141"/>
  <c r="Q551" i="141"/>
  <c r="Q646" i="141"/>
  <c r="D84" i="141"/>
  <c r="D179" i="141"/>
  <c r="D94" i="141"/>
  <c r="D88" i="141"/>
  <c r="Q456" i="141"/>
  <c r="D415" i="141"/>
  <c r="Q314" i="141"/>
  <c r="P695" i="15"/>
  <c r="O695" i="15"/>
  <c r="O696" i="15"/>
  <c r="P696" i="15"/>
  <c r="T720" i="15" l="1"/>
  <c r="Q838" i="141"/>
  <c r="Q743" i="141"/>
  <c r="Q696" i="141"/>
  <c r="Q885" i="141"/>
  <c r="Q791" i="141"/>
  <c r="Q932" i="141"/>
  <c r="S720" i="15"/>
  <c r="Q459" i="141"/>
  <c r="Q649" i="141"/>
  <c r="Q127" i="141"/>
  <c r="Q175" i="141"/>
  <c r="Q80" i="141"/>
  <c r="Q601" i="141"/>
  <c r="Q222" i="141"/>
  <c r="Q554" i="141"/>
  <c r="Q363" i="141"/>
  <c r="Q269" i="141"/>
  <c r="Q506" i="141"/>
  <c r="Q316" i="141"/>
  <c r="G7" i="140"/>
  <c r="F7" i="140"/>
  <c r="E7" i="140"/>
  <c r="D7" i="140"/>
  <c r="C7" i="140"/>
  <c r="G6" i="140"/>
  <c r="F6" i="140"/>
  <c r="E6" i="140"/>
  <c r="D6" i="140"/>
  <c r="C6" i="140"/>
  <c r="G5" i="140"/>
  <c r="F5" i="140"/>
  <c r="E5" i="140"/>
  <c r="D5" i="140"/>
  <c r="C5" i="140"/>
  <c r="G60" i="140"/>
  <c r="F60" i="140"/>
  <c r="E60" i="140"/>
  <c r="D60" i="140"/>
  <c r="C60" i="140"/>
  <c r="G59" i="140"/>
  <c r="F59" i="140"/>
  <c r="E59" i="140"/>
  <c r="D59" i="140"/>
  <c r="C59" i="140"/>
  <c r="G58" i="140"/>
  <c r="F58" i="140"/>
  <c r="E58" i="140"/>
  <c r="D58" i="140"/>
  <c r="C58" i="140"/>
  <c r="G56" i="140"/>
  <c r="F56" i="140"/>
  <c r="E56" i="140"/>
  <c r="D56" i="140"/>
  <c r="C56" i="140"/>
  <c r="G55" i="140"/>
  <c r="F55" i="140"/>
  <c r="E55" i="140"/>
  <c r="D55" i="140"/>
  <c r="C55" i="140"/>
  <c r="G54" i="140"/>
  <c r="F54" i="140"/>
  <c r="E54" i="140"/>
  <c r="D54" i="140"/>
  <c r="C54" i="140"/>
  <c r="G52" i="140"/>
  <c r="F52" i="140"/>
  <c r="E52" i="140"/>
  <c r="D52" i="140"/>
  <c r="C52" i="140"/>
  <c r="G51" i="140"/>
  <c r="F51" i="140"/>
  <c r="E51" i="140"/>
  <c r="D51" i="140"/>
  <c r="C51" i="140"/>
  <c r="G50" i="140"/>
  <c r="F50" i="140"/>
  <c r="E50" i="140"/>
  <c r="D50" i="140"/>
  <c r="C50" i="140"/>
  <c r="G48" i="140"/>
  <c r="F48" i="140"/>
  <c r="E48" i="140"/>
  <c r="D48" i="140"/>
  <c r="C48" i="140"/>
  <c r="G47" i="140"/>
  <c r="F47" i="140"/>
  <c r="E47" i="140"/>
  <c r="D47" i="140"/>
  <c r="C47" i="140"/>
  <c r="G46" i="140"/>
  <c r="F46" i="140"/>
  <c r="E46" i="140"/>
  <c r="D46" i="140"/>
  <c r="C46" i="140"/>
  <c r="G44" i="140"/>
  <c r="F44" i="140"/>
  <c r="E44" i="140"/>
  <c r="D44" i="140"/>
  <c r="C44" i="140"/>
  <c r="G43" i="140"/>
  <c r="F43" i="140"/>
  <c r="E43" i="140"/>
  <c r="D43" i="140"/>
  <c r="C43" i="140"/>
  <c r="G42" i="140"/>
  <c r="F42" i="140"/>
  <c r="E42" i="140"/>
  <c r="D42" i="140"/>
  <c r="C42" i="140"/>
  <c r="G39" i="140"/>
  <c r="F39" i="140"/>
  <c r="E39" i="140"/>
  <c r="D39" i="140"/>
  <c r="C39" i="140"/>
  <c r="G38" i="140"/>
  <c r="F38" i="140"/>
  <c r="E38" i="140"/>
  <c r="D38" i="140"/>
  <c r="C38" i="140"/>
  <c r="G37" i="140"/>
  <c r="F37" i="140"/>
  <c r="E37" i="140"/>
  <c r="D37" i="140"/>
  <c r="C37" i="140"/>
  <c r="G35" i="140"/>
  <c r="F35" i="140"/>
  <c r="E35" i="140"/>
  <c r="D35" i="140"/>
  <c r="C35" i="140"/>
  <c r="G34" i="140"/>
  <c r="F34" i="140"/>
  <c r="E34" i="140"/>
  <c r="D34" i="140"/>
  <c r="C34" i="140"/>
  <c r="G33" i="140"/>
  <c r="F33" i="140"/>
  <c r="E33" i="140"/>
  <c r="D33" i="140"/>
  <c r="C33" i="140"/>
  <c r="G31" i="140"/>
  <c r="F31" i="140"/>
  <c r="E31" i="140"/>
  <c r="D31" i="140"/>
  <c r="C31" i="140"/>
  <c r="G30" i="140"/>
  <c r="F30" i="140"/>
  <c r="E30" i="140"/>
  <c r="D30" i="140"/>
  <c r="C30" i="140"/>
  <c r="G29" i="140"/>
  <c r="F29" i="140"/>
  <c r="E29" i="140"/>
  <c r="D29" i="140"/>
  <c r="C29" i="140"/>
  <c r="G27" i="140"/>
  <c r="F27" i="140"/>
  <c r="E27" i="140"/>
  <c r="D27" i="140"/>
  <c r="C27" i="140"/>
  <c r="G26" i="140"/>
  <c r="F26" i="140"/>
  <c r="E26" i="140"/>
  <c r="D26" i="140"/>
  <c r="C26" i="140"/>
  <c r="G25" i="140"/>
  <c r="F25" i="140"/>
  <c r="E25" i="140"/>
  <c r="D25" i="140"/>
  <c r="C25" i="140"/>
  <c r="G23" i="140"/>
  <c r="F23" i="140"/>
  <c r="E23" i="140"/>
  <c r="D23" i="140"/>
  <c r="C23" i="140"/>
  <c r="G22" i="140"/>
  <c r="F22" i="140"/>
  <c r="E22" i="140"/>
  <c r="D22" i="140"/>
  <c r="C22" i="140"/>
  <c r="G21" i="140"/>
  <c r="F21" i="140"/>
  <c r="E21" i="140"/>
  <c r="D21" i="140"/>
  <c r="C21" i="140"/>
  <c r="G19" i="140"/>
  <c r="F19" i="140"/>
  <c r="E19" i="140"/>
  <c r="D19" i="140"/>
  <c r="C19" i="140"/>
  <c r="G18" i="140"/>
  <c r="F18" i="140"/>
  <c r="E18" i="140"/>
  <c r="D18" i="140"/>
  <c r="C18" i="140"/>
  <c r="G17" i="140"/>
  <c r="F17" i="140"/>
  <c r="E17" i="140"/>
  <c r="D17" i="140"/>
  <c r="C17" i="140"/>
  <c r="G15" i="140"/>
  <c r="F15" i="140"/>
  <c r="E15" i="140"/>
  <c r="D15" i="140"/>
  <c r="C15" i="140"/>
  <c r="G14" i="140"/>
  <c r="F14" i="140"/>
  <c r="E14" i="140"/>
  <c r="D14" i="140"/>
  <c r="C14" i="140"/>
  <c r="G13" i="140"/>
  <c r="F13" i="140"/>
  <c r="E13" i="140"/>
  <c r="D13" i="140"/>
  <c r="C13" i="140"/>
  <c r="G11" i="140"/>
  <c r="F11" i="140"/>
  <c r="E11" i="140"/>
  <c r="D11" i="140"/>
  <c r="C11" i="140"/>
  <c r="G10" i="140"/>
  <c r="F10" i="140"/>
  <c r="E10" i="140"/>
  <c r="D10" i="140"/>
  <c r="C10" i="140"/>
  <c r="G9" i="140"/>
  <c r="F9" i="140"/>
  <c r="E9" i="140"/>
  <c r="D9" i="140"/>
  <c r="C9" i="140"/>
  <c r="U720" i="15" l="1"/>
  <c r="G366" i="15" s="1"/>
  <c r="Q31" i="141"/>
  <c r="V464" i="145"/>
  <c r="V465" i="145"/>
  <c r="V466" i="145"/>
  <c r="V467" i="145"/>
  <c r="V468" i="145"/>
  <c r="V469" i="145"/>
  <c r="V470" i="145"/>
  <c r="V471" i="145"/>
  <c r="V472" i="145"/>
  <c r="V473" i="145"/>
  <c r="V474" i="145"/>
  <c r="V475" i="145"/>
  <c r="V476" i="145"/>
  <c r="V477" i="145"/>
  <c r="V463" i="145"/>
  <c r="O464" i="145"/>
  <c r="O465" i="145"/>
  <c r="O466" i="145"/>
  <c r="O467" i="145"/>
  <c r="O468" i="145"/>
  <c r="O469" i="145"/>
  <c r="O470" i="145"/>
  <c r="O471" i="145"/>
  <c r="O472" i="145"/>
  <c r="O473" i="145"/>
  <c r="O474" i="145"/>
  <c r="O475" i="145"/>
  <c r="O476" i="145"/>
  <c r="O477" i="145"/>
  <c r="O463" i="145"/>
  <c r="I464" i="145"/>
  <c r="J464" i="145"/>
  <c r="K464" i="145"/>
  <c r="L464" i="145"/>
  <c r="M464" i="145"/>
  <c r="N464" i="145"/>
  <c r="I465" i="145"/>
  <c r="J465" i="145"/>
  <c r="K465" i="145"/>
  <c r="L465" i="145"/>
  <c r="M465" i="145"/>
  <c r="N465" i="145"/>
  <c r="I466" i="145"/>
  <c r="J466" i="145"/>
  <c r="K466" i="145"/>
  <c r="L466" i="145"/>
  <c r="M466" i="145"/>
  <c r="N466" i="145"/>
  <c r="I467" i="145"/>
  <c r="J467" i="145"/>
  <c r="K467" i="145"/>
  <c r="L467" i="145"/>
  <c r="M467" i="145"/>
  <c r="N467" i="145"/>
  <c r="I468" i="145"/>
  <c r="J468" i="145"/>
  <c r="K468" i="145"/>
  <c r="L468" i="145"/>
  <c r="M468" i="145"/>
  <c r="N468" i="145"/>
  <c r="I469" i="145"/>
  <c r="J469" i="145"/>
  <c r="K469" i="145"/>
  <c r="L469" i="145"/>
  <c r="M469" i="145"/>
  <c r="N469" i="145"/>
  <c r="I470" i="145"/>
  <c r="J470" i="145"/>
  <c r="K470" i="145"/>
  <c r="L470" i="145"/>
  <c r="M470" i="145"/>
  <c r="N470" i="145"/>
  <c r="I471" i="145"/>
  <c r="J471" i="145"/>
  <c r="K471" i="145"/>
  <c r="L471" i="145"/>
  <c r="M471" i="145"/>
  <c r="N471" i="145"/>
  <c r="I472" i="145"/>
  <c r="J472" i="145"/>
  <c r="K472" i="145"/>
  <c r="L472" i="145"/>
  <c r="M472" i="145"/>
  <c r="N472" i="145"/>
  <c r="I473" i="145"/>
  <c r="J473" i="145"/>
  <c r="K473" i="145"/>
  <c r="L473" i="145"/>
  <c r="M473" i="145"/>
  <c r="N473" i="145"/>
  <c r="I474" i="145"/>
  <c r="J474" i="145"/>
  <c r="K474" i="145"/>
  <c r="L474" i="145"/>
  <c r="M474" i="145"/>
  <c r="N474" i="145"/>
  <c r="I475" i="145"/>
  <c r="J475" i="145"/>
  <c r="K475" i="145"/>
  <c r="L475" i="145"/>
  <c r="M475" i="145"/>
  <c r="N475" i="145"/>
  <c r="I476" i="145"/>
  <c r="J476" i="145"/>
  <c r="K476" i="145"/>
  <c r="L476" i="145"/>
  <c r="M476" i="145"/>
  <c r="N476" i="145"/>
  <c r="I477" i="145"/>
  <c r="J477" i="145"/>
  <c r="K477" i="145"/>
  <c r="L477" i="145"/>
  <c r="M477" i="145"/>
  <c r="N477" i="145"/>
  <c r="J463" i="145"/>
  <c r="K463" i="145"/>
  <c r="L463" i="145"/>
  <c r="M463" i="145"/>
  <c r="N463" i="145"/>
  <c r="I463" i="145"/>
  <c r="H464" i="145"/>
  <c r="H465" i="145"/>
  <c r="H466" i="145"/>
  <c r="H467" i="145"/>
  <c r="H468" i="145"/>
  <c r="H469" i="145"/>
  <c r="H470" i="145"/>
  <c r="H471" i="145"/>
  <c r="H472" i="145"/>
  <c r="H473" i="145"/>
  <c r="H474" i="145"/>
  <c r="H475" i="145"/>
  <c r="H476" i="145"/>
  <c r="H477" i="145"/>
  <c r="H463" i="145"/>
  <c r="B464" i="145"/>
  <c r="C464" i="145"/>
  <c r="D464" i="145"/>
  <c r="E464" i="145"/>
  <c r="F464" i="145"/>
  <c r="B465" i="145"/>
  <c r="C465" i="145"/>
  <c r="D465" i="145"/>
  <c r="E465" i="145"/>
  <c r="F465" i="145"/>
  <c r="B466" i="145"/>
  <c r="C466" i="145"/>
  <c r="D466" i="145"/>
  <c r="E466" i="145"/>
  <c r="F466" i="145"/>
  <c r="B467" i="145"/>
  <c r="C467" i="145"/>
  <c r="D467" i="145"/>
  <c r="E467" i="145"/>
  <c r="F467" i="145"/>
  <c r="B468" i="145"/>
  <c r="C468" i="145"/>
  <c r="D468" i="145"/>
  <c r="E468" i="145"/>
  <c r="F468" i="145"/>
  <c r="B469" i="145"/>
  <c r="C469" i="145"/>
  <c r="D469" i="145"/>
  <c r="E469" i="145"/>
  <c r="F469" i="145"/>
  <c r="B470" i="145"/>
  <c r="C470" i="145"/>
  <c r="D470" i="145"/>
  <c r="E470" i="145"/>
  <c r="F470" i="145"/>
  <c r="B471" i="145"/>
  <c r="C471" i="145"/>
  <c r="D471" i="145"/>
  <c r="E471" i="145"/>
  <c r="F471" i="145"/>
  <c r="B472" i="145"/>
  <c r="C472" i="145"/>
  <c r="D472" i="145"/>
  <c r="E472" i="145"/>
  <c r="F472" i="145"/>
  <c r="B473" i="145"/>
  <c r="C473" i="145"/>
  <c r="D473" i="145"/>
  <c r="E473" i="145"/>
  <c r="F473" i="145"/>
  <c r="B474" i="145"/>
  <c r="C474" i="145"/>
  <c r="D474" i="145"/>
  <c r="E474" i="145"/>
  <c r="F474" i="145"/>
  <c r="B475" i="145"/>
  <c r="C475" i="145"/>
  <c r="D475" i="145"/>
  <c r="E475" i="145"/>
  <c r="F475" i="145"/>
  <c r="B476" i="145"/>
  <c r="C476" i="145"/>
  <c r="D476" i="145"/>
  <c r="E476" i="145"/>
  <c r="F476" i="145"/>
  <c r="B477" i="145"/>
  <c r="C477" i="145"/>
  <c r="D477" i="145"/>
  <c r="E477" i="145"/>
  <c r="F477" i="145"/>
  <c r="C463" i="145"/>
  <c r="D463" i="145"/>
  <c r="E463" i="145"/>
  <c r="F463" i="145"/>
  <c r="B463" i="145"/>
  <c r="V440" i="145"/>
  <c r="V441" i="145"/>
  <c r="V442" i="145"/>
  <c r="V443" i="145"/>
  <c r="V444" i="145"/>
  <c r="V445" i="145"/>
  <c r="V446" i="145"/>
  <c r="V447" i="145"/>
  <c r="V448" i="145"/>
  <c r="V449" i="145"/>
  <c r="V450" i="145"/>
  <c r="V451" i="145"/>
  <c r="V452" i="145"/>
  <c r="V453" i="145"/>
  <c r="V439" i="145"/>
  <c r="O440" i="145"/>
  <c r="O441" i="145"/>
  <c r="O442" i="145"/>
  <c r="O443" i="145"/>
  <c r="O444" i="145"/>
  <c r="O445" i="145"/>
  <c r="O446" i="145"/>
  <c r="O447" i="145"/>
  <c r="O448" i="145"/>
  <c r="O449" i="145"/>
  <c r="O450" i="145"/>
  <c r="O451" i="145"/>
  <c r="O452" i="145"/>
  <c r="O453" i="145"/>
  <c r="O439" i="145"/>
  <c r="J439" i="145"/>
  <c r="K439" i="145"/>
  <c r="L439" i="145"/>
  <c r="M439" i="145"/>
  <c r="N439" i="145"/>
  <c r="J440" i="145"/>
  <c r="K440" i="145"/>
  <c r="L440" i="145"/>
  <c r="M440" i="145"/>
  <c r="N440" i="145"/>
  <c r="J441" i="145"/>
  <c r="K441" i="145"/>
  <c r="L441" i="145"/>
  <c r="M441" i="145"/>
  <c r="N441" i="145"/>
  <c r="J442" i="145"/>
  <c r="K442" i="145"/>
  <c r="L442" i="145"/>
  <c r="M442" i="145"/>
  <c r="N442" i="145"/>
  <c r="J443" i="145"/>
  <c r="K443" i="145"/>
  <c r="L443" i="145"/>
  <c r="M443" i="145"/>
  <c r="N443" i="145"/>
  <c r="J444" i="145"/>
  <c r="K444" i="145"/>
  <c r="L444" i="145"/>
  <c r="M444" i="145"/>
  <c r="N444" i="145"/>
  <c r="J445" i="145"/>
  <c r="K445" i="145"/>
  <c r="L445" i="145"/>
  <c r="M445" i="145"/>
  <c r="N445" i="145"/>
  <c r="J446" i="145"/>
  <c r="K446" i="145"/>
  <c r="L446" i="145"/>
  <c r="M446" i="145"/>
  <c r="N446" i="145"/>
  <c r="J447" i="145"/>
  <c r="K447" i="145"/>
  <c r="L447" i="145"/>
  <c r="M447" i="145"/>
  <c r="N447" i="145"/>
  <c r="J448" i="145"/>
  <c r="K448" i="145"/>
  <c r="L448" i="145"/>
  <c r="M448" i="145"/>
  <c r="N448" i="145"/>
  <c r="J449" i="145"/>
  <c r="K449" i="145"/>
  <c r="L449" i="145"/>
  <c r="M449" i="145"/>
  <c r="N449" i="145"/>
  <c r="J450" i="145"/>
  <c r="K450" i="145"/>
  <c r="L450" i="145"/>
  <c r="M450" i="145"/>
  <c r="N450" i="145"/>
  <c r="J451" i="145"/>
  <c r="K451" i="145"/>
  <c r="L451" i="145"/>
  <c r="M451" i="145"/>
  <c r="N451" i="145"/>
  <c r="J452" i="145"/>
  <c r="K452" i="145"/>
  <c r="L452" i="145"/>
  <c r="M452" i="145"/>
  <c r="N452" i="145"/>
  <c r="J453" i="145"/>
  <c r="K453" i="145"/>
  <c r="L453" i="145"/>
  <c r="M453" i="145"/>
  <c r="N453" i="145"/>
  <c r="I440" i="145"/>
  <c r="I441" i="145"/>
  <c r="I442" i="145"/>
  <c r="I443" i="145"/>
  <c r="I444" i="145"/>
  <c r="I445" i="145"/>
  <c r="I446" i="145"/>
  <c r="I447" i="145"/>
  <c r="I448" i="145"/>
  <c r="I449" i="145"/>
  <c r="I450" i="145"/>
  <c r="I451" i="145"/>
  <c r="I452" i="145"/>
  <c r="I453" i="145"/>
  <c r="I439" i="145"/>
  <c r="H440" i="145"/>
  <c r="H441" i="145"/>
  <c r="H442" i="145"/>
  <c r="H443" i="145"/>
  <c r="H444" i="145"/>
  <c r="H445" i="145"/>
  <c r="H446" i="145"/>
  <c r="H447" i="145"/>
  <c r="H448" i="145"/>
  <c r="H449" i="145"/>
  <c r="H450" i="145"/>
  <c r="H451" i="145"/>
  <c r="H452" i="145"/>
  <c r="H453" i="145"/>
  <c r="H439" i="145"/>
  <c r="B440" i="145"/>
  <c r="C440" i="145"/>
  <c r="D440" i="145"/>
  <c r="E440" i="145"/>
  <c r="F440" i="145"/>
  <c r="B441" i="145"/>
  <c r="C441" i="145"/>
  <c r="D441" i="145"/>
  <c r="E441" i="145"/>
  <c r="F441" i="145"/>
  <c r="B442" i="145"/>
  <c r="C442" i="145"/>
  <c r="D442" i="145"/>
  <c r="E442" i="145"/>
  <c r="F442" i="145"/>
  <c r="B443" i="145"/>
  <c r="C443" i="145"/>
  <c r="D443" i="145"/>
  <c r="E443" i="145"/>
  <c r="F443" i="145"/>
  <c r="B444" i="145"/>
  <c r="C444" i="145"/>
  <c r="D444" i="145"/>
  <c r="E444" i="145"/>
  <c r="F444" i="145"/>
  <c r="B445" i="145"/>
  <c r="C445" i="145"/>
  <c r="D445" i="145"/>
  <c r="E445" i="145"/>
  <c r="F445" i="145"/>
  <c r="B446" i="145"/>
  <c r="C446" i="145"/>
  <c r="D446" i="145"/>
  <c r="E446" i="145"/>
  <c r="F446" i="145"/>
  <c r="B447" i="145"/>
  <c r="C447" i="145"/>
  <c r="D447" i="145"/>
  <c r="E447" i="145"/>
  <c r="F447" i="145"/>
  <c r="B448" i="145"/>
  <c r="C448" i="145"/>
  <c r="D448" i="145"/>
  <c r="E448" i="145"/>
  <c r="F448" i="145"/>
  <c r="B449" i="145"/>
  <c r="C449" i="145"/>
  <c r="D449" i="145"/>
  <c r="E449" i="145"/>
  <c r="F449" i="145"/>
  <c r="B450" i="145"/>
  <c r="C450" i="145"/>
  <c r="D450" i="145"/>
  <c r="E450" i="145"/>
  <c r="F450" i="145"/>
  <c r="B451" i="145"/>
  <c r="C451" i="145"/>
  <c r="D451" i="145"/>
  <c r="E451" i="145"/>
  <c r="F451" i="145"/>
  <c r="B452" i="145"/>
  <c r="C452" i="145"/>
  <c r="D452" i="145"/>
  <c r="E452" i="145"/>
  <c r="F452" i="145"/>
  <c r="B453" i="145"/>
  <c r="C453" i="145"/>
  <c r="D453" i="145"/>
  <c r="E453" i="145"/>
  <c r="F453" i="145"/>
  <c r="C439" i="145"/>
  <c r="D439" i="145"/>
  <c r="E439" i="145"/>
  <c r="F439" i="145"/>
  <c r="B439" i="145"/>
  <c r="V416" i="145"/>
  <c r="V417" i="145"/>
  <c r="V418" i="145"/>
  <c r="V419" i="145"/>
  <c r="V420" i="145"/>
  <c r="V421" i="145"/>
  <c r="V422" i="145"/>
  <c r="V423" i="145"/>
  <c r="V424" i="145"/>
  <c r="V425" i="145"/>
  <c r="V426" i="145"/>
  <c r="V427" i="145"/>
  <c r="V428" i="145"/>
  <c r="V429" i="145"/>
  <c r="V415" i="145"/>
  <c r="O416" i="145"/>
  <c r="O417" i="145"/>
  <c r="O418" i="145"/>
  <c r="O419" i="145"/>
  <c r="O420" i="145"/>
  <c r="O421" i="145"/>
  <c r="O422" i="145"/>
  <c r="O423" i="145"/>
  <c r="O424" i="145"/>
  <c r="O425" i="145"/>
  <c r="O426" i="145"/>
  <c r="O427" i="145"/>
  <c r="O428" i="145"/>
  <c r="O429" i="145"/>
  <c r="O415" i="145"/>
  <c r="I416" i="145"/>
  <c r="J416" i="145"/>
  <c r="K416" i="145"/>
  <c r="L416" i="145"/>
  <c r="M416" i="145"/>
  <c r="N416" i="145"/>
  <c r="I417" i="145"/>
  <c r="J417" i="145"/>
  <c r="K417" i="145"/>
  <c r="L417" i="145"/>
  <c r="M417" i="145"/>
  <c r="N417" i="145"/>
  <c r="I418" i="145"/>
  <c r="J418" i="145"/>
  <c r="K418" i="145"/>
  <c r="L418" i="145"/>
  <c r="M418" i="145"/>
  <c r="N418" i="145"/>
  <c r="I419" i="145"/>
  <c r="J419" i="145"/>
  <c r="K419" i="145"/>
  <c r="L419" i="145"/>
  <c r="M419" i="145"/>
  <c r="N419" i="145"/>
  <c r="I420" i="145"/>
  <c r="J420" i="145"/>
  <c r="K420" i="145"/>
  <c r="L420" i="145"/>
  <c r="M420" i="145"/>
  <c r="N420" i="145"/>
  <c r="I421" i="145"/>
  <c r="J421" i="145"/>
  <c r="K421" i="145"/>
  <c r="L421" i="145"/>
  <c r="M421" i="145"/>
  <c r="N421" i="145"/>
  <c r="I422" i="145"/>
  <c r="J422" i="145"/>
  <c r="K422" i="145"/>
  <c r="L422" i="145"/>
  <c r="M422" i="145"/>
  <c r="N422" i="145"/>
  <c r="I423" i="145"/>
  <c r="J423" i="145"/>
  <c r="K423" i="145"/>
  <c r="L423" i="145"/>
  <c r="M423" i="145"/>
  <c r="N423" i="145"/>
  <c r="I424" i="145"/>
  <c r="J424" i="145"/>
  <c r="K424" i="145"/>
  <c r="L424" i="145"/>
  <c r="M424" i="145"/>
  <c r="N424" i="145"/>
  <c r="I425" i="145"/>
  <c r="J425" i="145"/>
  <c r="K425" i="145"/>
  <c r="L425" i="145"/>
  <c r="M425" i="145"/>
  <c r="N425" i="145"/>
  <c r="I426" i="145"/>
  <c r="J426" i="145"/>
  <c r="K426" i="145"/>
  <c r="L426" i="145"/>
  <c r="M426" i="145"/>
  <c r="N426" i="145"/>
  <c r="I427" i="145"/>
  <c r="J427" i="145"/>
  <c r="K427" i="145"/>
  <c r="L427" i="145"/>
  <c r="M427" i="145"/>
  <c r="N427" i="145"/>
  <c r="I428" i="145"/>
  <c r="J428" i="145"/>
  <c r="K428" i="145"/>
  <c r="L428" i="145"/>
  <c r="M428" i="145"/>
  <c r="N428" i="145"/>
  <c r="I429" i="145"/>
  <c r="J429" i="145"/>
  <c r="K429" i="145"/>
  <c r="L429" i="145"/>
  <c r="M429" i="145"/>
  <c r="N429" i="145"/>
  <c r="J415" i="145"/>
  <c r="K415" i="145"/>
  <c r="L415" i="145"/>
  <c r="M415" i="145"/>
  <c r="N415" i="145"/>
  <c r="I415" i="145"/>
  <c r="H416" i="145"/>
  <c r="H417" i="145"/>
  <c r="H418" i="145"/>
  <c r="H419" i="145"/>
  <c r="H420" i="145"/>
  <c r="H421" i="145"/>
  <c r="H422" i="145"/>
  <c r="H423" i="145"/>
  <c r="H424" i="145"/>
  <c r="H425" i="145"/>
  <c r="H426" i="145"/>
  <c r="H427" i="145"/>
  <c r="H428" i="145"/>
  <c r="H429" i="145"/>
  <c r="H415" i="145"/>
  <c r="B416" i="145"/>
  <c r="C416" i="145"/>
  <c r="D416" i="145"/>
  <c r="E416" i="145"/>
  <c r="F416" i="145"/>
  <c r="B417" i="145"/>
  <c r="C417" i="145"/>
  <c r="D417" i="145"/>
  <c r="E417" i="145"/>
  <c r="F417" i="145"/>
  <c r="B418" i="145"/>
  <c r="C418" i="145"/>
  <c r="D418" i="145"/>
  <c r="E418" i="145"/>
  <c r="F418" i="145"/>
  <c r="B419" i="145"/>
  <c r="C419" i="145"/>
  <c r="D419" i="145"/>
  <c r="E419" i="145"/>
  <c r="F419" i="145"/>
  <c r="B420" i="145"/>
  <c r="C420" i="145"/>
  <c r="D420" i="145"/>
  <c r="E420" i="145"/>
  <c r="F420" i="145"/>
  <c r="B421" i="145"/>
  <c r="C421" i="145"/>
  <c r="D421" i="145"/>
  <c r="E421" i="145"/>
  <c r="F421" i="145"/>
  <c r="B422" i="145"/>
  <c r="C422" i="145"/>
  <c r="D422" i="145"/>
  <c r="E422" i="145"/>
  <c r="F422" i="145"/>
  <c r="B423" i="145"/>
  <c r="C423" i="145"/>
  <c r="D423" i="145"/>
  <c r="E423" i="145"/>
  <c r="F423" i="145"/>
  <c r="B424" i="145"/>
  <c r="C424" i="145"/>
  <c r="D424" i="145"/>
  <c r="E424" i="145"/>
  <c r="F424" i="145"/>
  <c r="B425" i="145"/>
  <c r="C425" i="145"/>
  <c r="D425" i="145"/>
  <c r="E425" i="145"/>
  <c r="F425" i="145"/>
  <c r="B426" i="145"/>
  <c r="C426" i="145"/>
  <c r="D426" i="145"/>
  <c r="E426" i="145"/>
  <c r="F426" i="145"/>
  <c r="B427" i="145"/>
  <c r="C427" i="145"/>
  <c r="D427" i="145"/>
  <c r="E427" i="145"/>
  <c r="F427" i="145"/>
  <c r="B428" i="145"/>
  <c r="C428" i="145"/>
  <c r="D428" i="145"/>
  <c r="E428" i="145"/>
  <c r="F428" i="145"/>
  <c r="B429" i="145"/>
  <c r="C429" i="145"/>
  <c r="D429" i="145"/>
  <c r="E429" i="145"/>
  <c r="F429" i="145"/>
  <c r="C415" i="145"/>
  <c r="D415" i="145"/>
  <c r="E415" i="145"/>
  <c r="F415" i="145"/>
  <c r="B415" i="145"/>
  <c r="V392" i="145"/>
  <c r="V393" i="145"/>
  <c r="V394" i="145"/>
  <c r="V395" i="145"/>
  <c r="V396" i="145"/>
  <c r="V397" i="145"/>
  <c r="V398" i="145"/>
  <c r="V399" i="145"/>
  <c r="V400" i="145"/>
  <c r="V401" i="145"/>
  <c r="V402" i="145"/>
  <c r="V403" i="145"/>
  <c r="V404" i="145"/>
  <c r="V405" i="145"/>
  <c r="V391" i="145"/>
  <c r="O392" i="145"/>
  <c r="O393" i="145"/>
  <c r="O394" i="145"/>
  <c r="O395" i="145"/>
  <c r="O396" i="145"/>
  <c r="O397" i="145"/>
  <c r="O398" i="145"/>
  <c r="O399" i="145"/>
  <c r="O400" i="145"/>
  <c r="O401" i="145"/>
  <c r="O402" i="145"/>
  <c r="O403" i="145"/>
  <c r="O404" i="145"/>
  <c r="O405" i="145"/>
  <c r="O391" i="145"/>
  <c r="I392" i="145"/>
  <c r="J392" i="145"/>
  <c r="K392" i="145"/>
  <c r="L392" i="145"/>
  <c r="M392" i="145"/>
  <c r="N392" i="145"/>
  <c r="I393" i="145"/>
  <c r="J393" i="145"/>
  <c r="K393" i="145"/>
  <c r="L393" i="145"/>
  <c r="M393" i="145"/>
  <c r="N393" i="145"/>
  <c r="I394" i="145"/>
  <c r="J394" i="145"/>
  <c r="K394" i="145"/>
  <c r="L394" i="145"/>
  <c r="M394" i="145"/>
  <c r="N394" i="145"/>
  <c r="I395" i="145"/>
  <c r="J395" i="145"/>
  <c r="K395" i="145"/>
  <c r="L395" i="145"/>
  <c r="M395" i="145"/>
  <c r="N395" i="145"/>
  <c r="I396" i="145"/>
  <c r="J396" i="145"/>
  <c r="K396" i="145"/>
  <c r="L396" i="145"/>
  <c r="M396" i="145"/>
  <c r="N396" i="145"/>
  <c r="I397" i="145"/>
  <c r="J397" i="145"/>
  <c r="K397" i="145"/>
  <c r="L397" i="145"/>
  <c r="M397" i="145"/>
  <c r="N397" i="145"/>
  <c r="I398" i="145"/>
  <c r="J398" i="145"/>
  <c r="K398" i="145"/>
  <c r="L398" i="145"/>
  <c r="M398" i="145"/>
  <c r="N398" i="145"/>
  <c r="I399" i="145"/>
  <c r="J399" i="145"/>
  <c r="K399" i="145"/>
  <c r="L399" i="145"/>
  <c r="M399" i="145"/>
  <c r="N399" i="145"/>
  <c r="I400" i="145"/>
  <c r="J400" i="145"/>
  <c r="K400" i="145"/>
  <c r="L400" i="145"/>
  <c r="M400" i="145"/>
  <c r="N400" i="145"/>
  <c r="I401" i="145"/>
  <c r="J401" i="145"/>
  <c r="K401" i="145"/>
  <c r="L401" i="145"/>
  <c r="M401" i="145"/>
  <c r="N401" i="145"/>
  <c r="I402" i="145"/>
  <c r="J402" i="145"/>
  <c r="K402" i="145"/>
  <c r="L402" i="145"/>
  <c r="M402" i="145"/>
  <c r="N402" i="145"/>
  <c r="I403" i="145"/>
  <c r="J403" i="145"/>
  <c r="K403" i="145"/>
  <c r="L403" i="145"/>
  <c r="M403" i="145"/>
  <c r="N403" i="145"/>
  <c r="I404" i="145"/>
  <c r="J404" i="145"/>
  <c r="K404" i="145"/>
  <c r="L404" i="145"/>
  <c r="M404" i="145"/>
  <c r="N404" i="145"/>
  <c r="I405" i="145"/>
  <c r="J405" i="145"/>
  <c r="K405" i="145"/>
  <c r="L405" i="145"/>
  <c r="M405" i="145"/>
  <c r="N405" i="145"/>
  <c r="J391" i="145"/>
  <c r="K391" i="145"/>
  <c r="L391" i="145"/>
  <c r="M391" i="145"/>
  <c r="N391" i="145"/>
  <c r="I391" i="145"/>
  <c r="H392" i="145"/>
  <c r="H393" i="145"/>
  <c r="H394" i="145"/>
  <c r="H395" i="145"/>
  <c r="H396" i="145"/>
  <c r="H397" i="145"/>
  <c r="H398" i="145"/>
  <c r="H399" i="145"/>
  <c r="H400" i="145"/>
  <c r="H401" i="145"/>
  <c r="H402" i="145"/>
  <c r="H403" i="145"/>
  <c r="H404" i="145"/>
  <c r="H405" i="145"/>
  <c r="H391" i="145"/>
  <c r="B392" i="145"/>
  <c r="C392" i="145"/>
  <c r="D392" i="145"/>
  <c r="E392" i="145"/>
  <c r="F392" i="145"/>
  <c r="B393" i="145"/>
  <c r="C393" i="145"/>
  <c r="D393" i="145"/>
  <c r="E393" i="145"/>
  <c r="F393" i="145"/>
  <c r="B394" i="145"/>
  <c r="C394" i="145"/>
  <c r="D394" i="145"/>
  <c r="E394" i="145"/>
  <c r="F394" i="145"/>
  <c r="B395" i="145"/>
  <c r="C395" i="145"/>
  <c r="D395" i="145"/>
  <c r="E395" i="145"/>
  <c r="F395" i="145"/>
  <c r="B396" i="145"/>
  <c r="C396" i="145"/>
  <c r="D396" i="145"/>
  <c r="E396" i="145"/>
  <c r="F396" i="145"/>
  <c r="B397" i="145"/>
  <c r="C397" i="145"/>
  <c r="D397" i="145"/>
  <c r="E397" i="145"/>
  <c r="F397" i="145"/>
  <c r="B398" i="145"/>
  <c r="C398" i="145"/>
  <c r="D398" i="145"/>
  <c r="E398" i="145"/>
  <c r="F398" i="145"/>
  <c r="B399" i="145"/>
  <c r="C399" i="145"/>
  <c r="D399" i="145"/>
  <c r="E399" i="145"/>
  <c r="F399" i="145"/>
  <c r="B400" i="145"/>
  <c r="C400" i="145"/>
  <c r="D400" i="145"/>
  <c r="E400" i="145"/>
  <c r="F400" i="145"/>
  <c r="B401" i="145"/>
  <c r="C401" i="145"/>
  <c r="D401" i="145"/>
  <c r="E401" i="145"/>
  <c r="F401" i="145"/>
  <c r="B402" i="145"/>
  <c r="C402" i="145"/>
  <c r="D402" i="145"/>
  <c r="E402" i="145"/>
  <c r="F402" i="145"/>
  <c r="B403" i="145"/>
  <c r="C403" i="145"/>
  <c r="D403" i="145"/>
  <c r="E403" i="145"/>
  <c r="F403" i="145"/>
  <c r="B404" i="145"/>
  <c r="C404" i="145"/>
  <c r="D404" i="145"/>
  <c r="E404" i="145"/>
  <c r="F404" i="145"/>
  <c r="B405" i="145"/>
  <c r="C405" i="145"/>
  <c r="D405" i="145"/>
  <c r="E405" i="145"/>
  <c r="F405" i="145"/>
  <c r="C391" i="145"/>
  <c r="D391" i="145"/>
  <c r="E391" i="145"/>
  <c r="F391" i="145"/>
  <c r="B391" i="145"/>
  <c r="V368" i="145"/>
  <c r="V369" i="145"/>
  <c r="V370" i="145"/>
  <c r="V371" i="145"/>
  <c r="V372" i="145"/>
  <c r="V373" i="145"/>
  <c r="V374" i="145"/>
  <c r="V375" i="145"/>
  <c r="V376" i="145"/>
  <c r="V377" i="145"/>
  <c r="V378" i="145"/>
  <c r="V379" i="145"/>
  <c r="V380" i="145"/>
  <c r="V381" i="145"/>
  <c r="V367" i="145"/>
  <c r="O368" i="145"/>
  <c r="O369" i="145"/>
  <c r="O370" i="145"/>
  <c r="O371" i="145"/>
  <c r="O372" i="145"/>
  <c r="O373" i="145"/>
  <c r="O374" i="145"/>
  <c r="O375" i="145"/>
  <c r="O376" i="145"/>
  <c r="O377" i="145"/>
  <c r="O378" i="145"/>
  <c r="O379" i="145"/>
  <c r="O380" i="145"/>
  <c r="O381" i="145"/>
  <c r="O367" i="145"/>
  <c r="J367" i="145"/>
  <c r="K367" i="145"/>
  <c r="L367" i="145"/>
  <c r="M367" i="145"/>
  <c r="N367" i="145"/>
  <c r="J368" i="145"/>
  <c r="K368" i="145"/>
  <c r="L368" i="145"/>
  <c r="M368" i="145"/>
  <c r="N368" i="145"/>
  <c r="J369" i="145"/>
  <c r="K369" i="145"/>
  <c r="L369" i="145"/>
  <c r="M369" i="145"/>
  <c r="N369" i="145"/>
  <c r="J370" i="145"/>
  <c r="K370" i="145"/>
  <c r="L370" i="145"/>
  <c r="M370" i="145"/>
  <c r="N370" i="145"/>
  <c r="J371" i="145"/>
  <c r="K371" i="145"/>
  <c r="L371" i="145"/>
  <c r="M371" i="145"/>
  <c r="N371" i="145"/>
  <c r="J372" i="145"/>
  <c r="K372" i="145"/>
  <c r="L372" i="145"/>
  <c r="M372" i="145"/>
  <c r="N372" i="145"/>
  <c r="J373" i="145"/>
  <c r="K373" i="145"/>
  <c r="L373" i="145"/>
  <c r="M373" i="145"/>
  <c r="N373" i="145"/>
  <c r="J374" i="145"/>
  <c r="K374" i="145"/>
  <c r="L374" i="145"/>
  <c r="M374" i="145"/>
  <c r="N374" i="145"/>
  <c r="J375" i="145"/>
  <c r="K375" i="145"/>
  <c r="L375" i="145"/>
  <c r="M375" i="145"/>
  <c r="N375" i="145"/>
  <c r="J376" i="145"/>
  <c r="K376" i="145"/>
  <c r="L376" i="145"/>
  <c r="M376" i="145"/>
  <c r="N376" i="145"/>
  <c r="J377" i="145"/>
  <c r="K377" i="145"/>
  <c r="L377" i="145"/>
  <c r="M377" i="145"/>
  <c r="N377" i="145"/>
  <c r="J378" i="145"/>
  <c r="K378" i="145"/>
  <c r="L378" i="145"/>
  <c r="M378" i="145"/>
  <c r="N378" i="145"/>
  <c r="J379" i="145"/>
  <c r="K379" i="145"/>
  <c r="L379" i="145"/>
  <c r="M379" i="145"/>
  <c r="N379" i="145"/>
  <c r="J380" i="145"/>
  <c r="K380" i="145"/>
  <c r="L380" i="145"/>
  <c r="M380" i="145"/>
  <c r="N380" i="145"/>
  <c r="J381" i="145"/>
  <c r="K381" i="145"/>
  <c r="L381" i="145"/>
  <c r="M381" i="145"/>
  <c r="N381" i="145"/>
  <c r="I368" i="145"/>
  <c r="I369" i="145"/>
  <c r="I370" i="145"/>
  <c r="I371" i="145"/>
  <c r="I372" i="145"/>
  <c r="I373" i="145"/>
  <c r="I374" i="145"/>
  <c r="I375" i="145"/>
  <c r="I376" i="145"/>
  <c r="I377" i="145"/>
  <c r="I378" i="145"/>
  <c r="I379" i="145"/>
  <c r="I380" i="145"/>
  <c r="I381" i="145"/>
  <c r="I367" i="145"/>
  <c r="H368" i="145"/>
  <c r="H369" i="145"/>
  <c r="H370" i="145"/>
  <c r="H371" i="145"/>
  <c r="H372" i="145"/>
  <c r="H373" i="145"/>
  <c r="H374" i="145"/>
  <c r="H375" i="145"/>
  <c r="H376" i="145"/>
  <c r="H377" i="145"/>
  <c r="H378" i="145"/>
  <c r="H379" i="145"/>
  <c r="H380" i="145"/>
  <c r="H381" i="145"/>
  <c r="H367" i="145"/>
  <c r="C367" i="145"/>
  <c r="D367" i="145"/>
  <c r="E367" i="145"/>
  <c r="F367" i="145"/>
  <c r="C368" i="145"/>
  <c r="D368" i="145"/>
  <c r="E368" i="145"/>
  <c r="F368" i="145"/>
  <c r="C369" i="145"/>
  <c r="D369" i="145"/>
  <c r="E369" i="145"/>
  <c r="F369" i="145"/>
  <c r="C370" i="145"/>
  <c r="D370" i="145"/>
  <c r="E370" i="145"/>
  <c r="F370" i="145"/>
  <c r="C371" i="145"/>
  <c r="D371" i="145"/>
  <c r="E371" i="145"/>
  <c r="F371" i="145"/>
  <c r="C372" i="145"/>
  <c r="D372" i="145"/>
  <c r="E372" i="145"/>
  <c r="F372" i="145"/>
  <c r="C373" i="145"/>
  <c r="D373" i="145"/>
  <c r="E373" i="145"/>
  <c r="F373" i="145"/>
  <c r="C374" i="145"/>
  <c r="D374" i="145"/>
  <c r="E374" i="145"/>
  <c r="F374" i="145"/>
  <c r="C375" i="145"/>
  <c r="D375" i="145"/>
  <c r="E375" i="145"/>
  <c r="F375" i="145"/>
  <c r="C376" i="145"/>
  <c r="D376" i="145"/>
  <c r="E376" i="145"/>
  <c r="F376" i="145"/>
  <c r="C377" i="145"/>
  <c r="D377" i="145"/>
  <c r="E377" i="145"/>
  <c r="F377" i="145"/>
  <c r="C378" i="145"/>
  <c r="D378" i="145"/>
  <c r="E378" i="145"/>
  <c r="F378" i="145"/>
  <c r="C379" i="145"/>
  <c r="D379" i="145"/>
  <c r="E379" i="145"/>
  <c r="F379" i="145"/>
  <c r="C380" i="145"/>
  <c r="D380" i="145"/>
  <c r="E380" i="145"/>
  <c r="F380" i="145"/>
  <c r="C381" i="145"/>
  <c r="D381" i="145"/>
  <c r="E381" i="145"/>
  <c r="F381" i="145"/>
  <c r="B368" i="145"/>
  <c r="B369" i="145"/>
  <c r="B370" i="145"/>
  <c r="B371" i="145"/>
  <c r="B372" i="145"/>
  <c r="B373" i="145"/>
  <c r="B374" i="145"/>
  <c r="B375" i="145"/>
  <c r="B376" i="145"/>
  <c r="B377" i="145"/>
  <c r="B378" i="145"/>
  <c r="B379" i="145"/>
  <c r="B380" i="145"/>
  <c r="B381" i="145"/>
  <c r="B367" i="145"/>
  <c r="V344" i="145"/>
  <c r="V345" i="145"/>
  <c r="V346" i="145"/>
  <c r="V347" i="145"/>
  <c r="V348" i="145"/>
  <c r="V349" i="145"/>
  <c r="V350" i="145"/>
  <c r="V351" i="145"/>
  <c r="V352" i="145"/>
  <c r="V353" i="145"/>
  <c r="V354" i="145"/>
  <c r="V355" i="145"/>
  <c r="V356" i="145"/>
  <c r="V357" i="145"/>
  <c r="V343" i="145"/>
  <c r="O344" i="145"/>
  <c r="O345" i="145"/>
  <c r="O346" i="145"/>
  <c r="O347" i="145"/>
  <c r="O348" i="145"/>
  <c r="O349" i="145"/>
  <c r="O350" i="145"/>
  <c r="O351" i="145"/>
  <c r="O352" i="145"/>
  <c r="O353" i="145"/>
  <c r="O354" i="145"/>
  <c r="O355" i="145"/>
  <c r="O356" i="145"/>
  <c r="O357" i="145"/>
  <c r="O343" i="145"/>
  <c r="I344" i="145"/>
  <c r="J344" i="145"/>
  <c r="K344" i="145"/>
  <c r="L344" i="145"/>
  <c r="M344" i="145"/>
  <c r="N344" i="145"/>
  <c r="I345" i="145"/>
  <c r="J345" i="145"/>
  <c r="K345" i="145"/>
  <c r="L345" i="145"/>
  <c r="M345" i="145"/>
  <c r="N345" i="145"/>
  <c r="I346" i="145"/>
  <c r="J346" i="145"/>
  <c r="K346" i="145"/>
  <c r="L346" i="145"/>
  <c r="M346" i="145"/>
  <c r="N346" i="145"/>
  <c r="I347" i="145"/>
  <c r="J347" i="145"/>
  <c r="K347" i="145"/>
  <c r="L347" i="145"/>
  <c r="M347" i="145"/>
  <c r="N347" i="145"/>
  <c r="I348" i="145"/>
  <c r="J348" i="145"/>
  <c r="K348" i="145"/>
  <c r="L348" i="145"/>
  <c r="M348" i="145"/>
  <c r="N348" i="145"/>
  <c r="I349" i="145"/>
  <c r="J349" i="145"/>
  <c r="K349" i="145"/>
  <c r="L349" i="145"/>
  <c r="M349" i="145"/>
  <c r="N349" i="145"/>
  <c r="I350" i="145"/>
  <c r="J350" i="145"/>
  <c r="K350" i="145"/>
  <c r="L350" i="145"/>
  <c r="M350" i="145"/>
  <c r="N350" i="145"/>
  <c r="I351" i="145"/>
  <c r="J351" i="145"/>
  <c r="K351" i="145"/>
  <c r="L351" i="145"/>
  <c r="M351" i="145"/>
  <c r="N351" i="145"/>
  <c r="I352" i="145"/>
  <c r="J352" i="145"/>
  <c r="K352" i="145"/>
  <c r="L352" i="145"/>
  <c r="M352" i="145"/>
  <c r="N352" i="145"/>
  <c r="I353" i="145"/>
  <c r="J353" i="145"/>
  <c r="K353" i="145"/>
  <c r="L353" i="145"/>
  <c r="M353" i="145"/>
  <c r="N353" i="145"/>
  <c r="I354" i="145"/>
  <c r="J354" i="145"/>
  <c r="K354" i="145"/>
  <c r="L354" i="145"/>
  <c r="M354" i="145"/>
  <c r="N354" i="145"/>
  <c r="I355" i="145"/>
  <c r="J355" i="145"/>
  <c r="K355" i="145"/>
  <c r="L355" i="145"/>
  <c r="M355" i="145"/>
  <c r="N355" i="145"/>
  <c r="I356" i="145"/>
  <c r="J356" i="145"/>
  <c r="K356" i="145"/>
  <c r="L356" i="145"/>
  <c r="M356" i="145"/>
  <c r="N356" i="145"/>
  <c r="I357" i="145"/>
  <c r="J357" i="145"/>
  <c r="K357" i="145"/>
  <c r="L357" i="145"/>
  <c r="M357" i="145"/>
  <c r="N357" i="145"/>
  <c r="J343" i="145"/>
  <c r="K343" i="145"/>
  <c r="L343" i="145"/>
  <c r="M343" i="145"/>
  <c r="N343" i="145"/>
  <c r="H344" i="145"/>
  <c r="H345" i="145"/>
  <c r="H346" i="145"/>
  <c r="H347" i="145"/>
  <c r="H348" i="145"/>
  <c r="H349" i="145"/>
  <c r="H350" i="145"/>
  <c r="H351" i="145"/>
  <c r="H352" i="145"/>
  <c r="H353" i="145"/>
  <c r="H354" i="145"/>
  <c r="H355" i="145"/>
  <c r="H356" i="145"/>
  <c r="H357" i="145"/>
  <c r="H343" i="145"/>
  <c r="I343" i="145"/>
  <c r="B344" i="145"/>
  <c r="C344" i="145"/>
  <c r="D344" i="145"/>
  <c r="E344" i="145"/>
  <c r="F344" i="145"/>
  <c r="B345" i="145"/>
  <c r="C345" i="145"/>
  <c r="D345" i="145"/>
  <c r="E345" i="145"/>
  <c r="F345" i="145"/>
  <c r="B346" i="145"/>
  <c r="C346" i="145"/>
  <c r="D346" i="145"/>
  <c r="E346" i="145"/>
  <c r="F346" i="145"/>
  <c r="B347" i="145"/>
  <c r="C347" i="145"/>
  <c r="D347" i="145"/>
  <c r="E347" i="145"/>
  <c r="F347" i="145"/>
  <c r="B348" i="145"/>
  <c r="C348" i="145"/>
  <c r="D348" i="145"/>
  <c r="E348" i="145"/>
  <c r="F348" i="145"/>
  <c r="B349" i="145"/>
  <c r="C349" i="145"/>
  <c r="D349" i="145"/>
  <c r="E349" i="145"/>
  <c r="F349" i="145"/>
  <c r="B350" i="145"/>
  <c r="C350" i="145"/>
  <c r="D350" i="145"/>
  <c r="E350" i="145"/>
  <c r="F350" i="145"/>
  <c r="B351" i="145"/>
  <c r="C351" i="145"/>
  <c r="D351" i="145"/>
  <c r="E351" i="145"/>
  <c r="F351" i="145"/>
  <c r="B352" i="145"/>
  <c r="C352" i="145"/>
  <c r="D352" i="145"/>
  <c r="E352" i="145"/>
  <c r="F352" i="145"/>
  <c r="B353" i="145"/>
  <c r="C353" i="145"/>
  <c r="D353" i="145"/>
  <c r="E353" i="145"/>
  <c r="F353" i="145"/>
  <c r="B354" i="145"/>
  <c r="C354" i="145"/>
  <c r="D354" i="145"/>
  <c r="E354" i="145"/>
  <c r="F354" i="145"/>
  <c r="B355" i="145"/>
  <c r="C355" i="145"/>
  <c r="D355" i="145"/>
  <c r="E355" i="145"/>
  <c r="F355" i="145"/>
  <c r="B356" i="145"/>
  <c r="C356" i="145"/>
  <c r="D356" i="145"/>
  <c r="E356" i="145"/>
  <c r="F356" i="145"/>
  <c r="B357" i="145"/>
  <c r="C357" i="145"/>
  <c r="D357" i="145"/>
  <c r="E357" i="145"/>
  <c r="F357" i="145"/>
  <c r="C343" i="145"/>
  <c r="D343" i="145"/>
  <c r="E343" i="145"/>
  <c r="F343" i="145"/>
  <c r="B343" i="145"/>
  <c r="B570" i="144"/>
  <c r="B571" i="144"/>
  <c r="B572" i="144"/>
  <c r="B573" i="144"/>
  <c r="B574" i="144"/>
  <c r="B575" i="144"/>
  <c r="B576" i="144"/>
  <c r="B577" i="144"/>
  <c r="B578" i="144"/>
  <c r="B579" i="144"/>
  <c r="B580" i="144"/>
  <c r="B581" i="144"/>
  <c r="B582" i="144"/>
  <c r="B569" i="144"/>
  <c r="B550" i="144"/>
  <c r="B551" i="144"/>
  <c r="B552" i="144"/>
  <c r="B553" i="144"/>
  <c r="B554" i="144"/>
  <c r="B555" i="144"/>
  <c r="B556" i="144"/>
  <c r="B557" i="144"/>
  <c r="B558" i="144"/>
  <c r="B559" i="144"/>
  <c r="B560" i="144"/>
  <c r="B561" i="144"/>
  <c r="B562" i="144"/>
  <c r="B549" i="144"/>
  <c r="B530" i="144"/>
  <c r="B531" i="144"/>
  <c r="B532" i="144"/>
  <c r="B533" i="144"/>
  <c r="B534" i="144"/>
  <c r="B535" i="144"/>
  <c r="B536" i="144"/>
  <c r="B537" i="144"/>
  <c r="B538" i="144"/>
  <c r="B539" i="144"/>
  <c r="B540" i="144"/>
  <c r="B541" i="144"/>
  <c r="B542" i="144"/>
  <c r="B529" i="144"/>
  <c r="B510" i="144"/>
  <c r="B511" i="144"/>
  <c r="B512" i="144"/>
  <c r="B513" i="144"/>
  <c r="B514" i="144"/>
  <c r="B515" i="144"/>
  <c r="B516" i="144"/>
  <c r="B517" i="144"/>
  <c r="B518" i="144"/>
  <c r="B519" i="144"/>
  <c r="B520" i="144"/>
  <c r="B521" i="144"/>
  <c r="B522" i="144"/>
  <c r="B509" i="144"/>
  <c r="B490" i="144"/>
  <c r="B491" i="144"/>
  <c r="B492" i="144"/>
  <c r="B493" i="144"/>
  <c r="B494" i="144"/>
  <c r="B495" i="144"/>
  <c r="B496" i="144"/>
  <c r="B497" i="144"/>
  <c r="B498" i="144"/>
  <c r="B499" i="144"/>
  <c r="B500" i="144"/>
  <c r="B501" i="144"/>
  <c r="B502" i="144"/>
  <c r="B489" i="144"/>
  <c r="B464" i="144"/>
  <c r="C464" i="144"/>
  <c r="D464" i="144"/>
  <c r="E464" i="144"/>
  <c r="F464" i="144"/>
  <c r="B465" i="144"/>
  <c r="C465" i="144"/>
  <c r="D465" i="144"/>
  <c r="E465" i="144"/>
  <c r="F465" i="144"/>
  <c r="B466" i="144"/>
  <c r="C466" i="144"/>
  <c r="D466" i="144"/>
  <c r="E466" i="144"/>
  <c r="F466" i="144"/>
  <c r="B467" i="144"/>
  <c r="C467" i="144"/>
  <c r="D467" i="144"/>
  <c r="E467" i="144"/>
  <c r="F467" i="144"/>
  <c r="B468" i="144"/>
  <c r="C468" i="144"/>
  <c r="D468" i="144"/>
  <c r="E468" i="144"/>
  <c r="F468" i="144"/>
  <c r="B469" i="144"/>
  <c r="C469" i="144"/>
  <c r="D469" i="144"/>
  <c r="E469" i="144"/>
  <c r="F469" i="144"/>
  <c r="B470" i="144"/>
  <c r="C470" i="144"/>
  <c r="D470" i="144"/>
  <c r="E470" i="144"/>
  <c r="F470" i="144"/>
  <c r="B471" i="144"/>
  <c r="C471" i="144"/>
  <c r="D471" i="144"/>
  <c r="E471" i="144"/>
  <c r="F471" i="144"/>
  <c r="B472" i="144"/>
  <c r="C472" i="144"/>
  <c r="D472" i="144"/>
  <c r="E472" i="144"/>
  <c r="F472" i="144"/>
  <c r="B473" i="144"/>
  <c r="C473" i="144"/>
  <c r="D473" i="144"/>
  <c r="E473" i="144"/>
  <c r="F473" i="144"/>
  <c r="B474" i="144"/>
  <c r="C474" i="144"/>
  <c r="D474" i="144"/>
  <c r="E474" i="144"/>
  <c r="F474" i="144"/>
  <c r="B475" i="144"/>
  <c r="C475" i="144"/>
  <c r="D475" i="144"/>
  <c r="E475" i="144"/>
  <c r="F475" i="144"/>
  <c r="B476" i="144"/>
  <c r="C476" i="144"/>
  <c r="D476" i="144"/>
  <c r="E476" i="144"/>
  <c r="F476" i="144"/>
  <c r="F463" i="144"/>
  <c r="E463" i="144"/>
  <c r="C463" i="144"/>
  <c r="D463" i="144"/>
  <c r="B463" i="144"/>
  <c r="B440" i="144"/>
  <c r="C440" i="144"/>
  <c r="D440" i="144"/>
  <c r="E440" i="144"/>
  <c r="F440" i="144"/>
  <c r="B441" i="144"/>
  <c r="C441" i="144"/>
  <c r="D441" i="144"/>
  <c r="E441" i="144"/>
  <c r="F441" i="144"/>
  <c r="B442" i="144"/>
  <c r="C442" i="144"/>
  <c r="D442" i="144"/>
  <c r="E442" i="144"/>
  <c r="F442" i="144"/>
  <c r="B443" i="144"/>
  <c r="C443" i="144"/>
  <c r="D443" i="144"/>
  <c r="E443" i="144"/>
  <c r="F443" i="144"/>
  <c r="B444" i="144"/>
  <c r="C444" i="144"/>
  <c r="D444" i="144"/>
  <c r="E444" i="144"/>
  <c r="F444" i="144"/>
  <c r="B445" i="144"/>
  <c r="C445" i="144"/>
  <c r="D445" i="144"/>
  <c r="E445" i="144"/>
  <c r="F445" i="144"/>
  <c r="B446" i="144"/>
  <c r="C446" i="144"/>
  <c r="D446" i="144"/>
  <c r="E446" i="144"/>
  <c r="F446" i="144"/>
  <c r="B447" i="144"/>
  <c r="C447" i="144"/>
  <c r="D447" i="144"/>
  <c r="E447" i="144"/>
  <c r="F447" i="144"/>
  <c r="B448" i="144"/>
  <c r="C448" i="144"/>
  <c r="D448" i="144"/>
  <c r="E448" i="144"/>
  <c r="F448" i="144"/>
  <c r="B449" i="144"/>
  <c r="C449" i="144"/>
  <c r="D449" i="144"/>
  <c r="E449" i="144"/>
  <c r="F449" i="144"/>
  <c r="B450" i="144"/>
  <c r="C450" i="144"/>
  <c r="D450" i="144"/>
  <c r="E450" i="144"/>
  <c r="F450" i="144"/>
  <c r="B451" i="144"/>
  <c r="C451" i="144"/>
  <c r="D451" i="144"/>
  <c r="E451" i="144"/>
  <c r="F451" i="144"/>
  <c r="B452" i="144"/>
  <c r="C452" i="144"/>
  <c r="D452" i="144"/>
  <c r="E452" i="144"/>
  <c r="F452" i="144"/>
  <c r="F439" i="144"/>
  <c r="E439" i="144"/>
  <c r="C439" i="144"/>
  <c r="D439" i="144"/>
  <c r="B439" i="144"/>
  <c r="B416" i="144"/>
  <c r="C416" i="144"/>
  <c r="D416" i="144"/>
  <c r="E416" i="144"/>
  <c r="F416" i="144"/>
  <c r="B417" i="144"/>
  <c r="C417" i="144"/>
  <c r="D417" i="144"/>
  <c r="E417" i="144"/>
  <c r="F417" i="144"/>
  <c r="B418" i="144"/>
  <c r="C418" i="144"/>
  <c r="D418" i="144"/>
  <c r="E418" i="144"/>
  <c r="F418" i="144"/>
  <c r="B419" i="144"/>
  <c r="C419" i="144"/>
  <c r="D419" i="144"/>
  <c r="E419" i="144"/>
  <c r="F419" i="144"/>
  <c r="B420" i="144"/>
  <c r="C420" i="144"/>
  <c r="D420" i="144"/>
  <c r="E420" i="144"/>
  <c r="F420" i="144"/>
  <c r="B421" i="144"/>
  <c r="C421" i="144"/>
  <c r="D421" i="144"/>
  <c r="E421" i="144"/>
  <c r="F421" i="144"/>
  <c r="B422" i="144"/>
  <c r="C422" i="144"/>
  <c r="D422" i="144"/>
  <c r="E422" i="144"/>
  <c r="F422" i="144"/>
  <c r="B423" i="144"/>
  <c r="C423" i="144"/>
  <c r="D423" i="144"/>
  <c r="E423" i="144"/>
  <c r="F423" i="144"/>
  <c r="B424" i="144"/>
  <c r="C424" i="144"/>
  <c r="D424" i="144"/>
  <c r="E424" i="144"/>
  <c r="F424" i="144"/>
  <c r="B425" i="144"/>
  <c r="C425" i="144"/>
  <c r="D425" i="144"/>
  <c r="E425" i="144"/>
  <c r="F425" i="144"/>
  <c r="B426" i="144"/>
  <c r="C426" i="144"/>
  <c r="D426" i="144"/>
  <c r="E426" i="144"/>
  <c r="F426" i="144"/>
  <c r="B427" i="144"/>
  <c r="C427" i="144"/>
  <c r="D427" i="144"/>
  <c r="E427" i="144"/>
  <c r="F427" i="144"/>
  <c r="B428" i="144"/>
  <c r="C428" i="144"/>
  <c r="D428" i="144"/>
  <c r="E428" i="144"/>
  <c r="F428" i="144"/>
  <c r="F415" i="144"/>
  <c r="E415" i="144"/>
  <c r="C415" i="144"/>
  <c r="D415" i="144"/>
  <c r="B415" i="144"/>
  <c r="B392" i="144"/>
  <c r="C392" i="144"/>
  <c r="D392" i="144"/>
  <c r="E392" i="144"/>
  <c r="F392" i="144"/>
  <c r="B393" i="144"/>
  <c r="C393" i="144"/>
  <c r="D393" i="144"/>
  <c r="E393" i="144"/>
  <c r="F393" i="144"/>
  <c r="B394" i="144"/>
  <c r="C394" i="144"/>
  <c r="D394" i="144"/>
  <c r="E394" i="144"/>
  <c r="F394" i="144"/>
  <c r="B395" i="144"/>
  <c r="C395" i="144"/>
  <c r="D395" i="144"/>
  <c r="E395" i="144"/>
  <c r="F395" i="144"/>
  <c r="B396" i="144"/>
  <c r="C396" i="144"/>
  <c r="D396" i="144"/>
  <c r="E396" i="144"/>
  <c r="F396" i="144"/>
  <c r="B397" i="144"/>
  <c r="C397" i="144"/>
  <c r="D397" i="144"/>
  <c r="E397" i="144"/>
  <c r="F397" i="144"/>
  <c r="B398" i="144"/>
  <c r="C398" i="144"/>
  <c r="D398" i="144"/>
  <c r="E398" i="144"/>
  <c r="F398" i="144"/>
  <c r="B399" i="144"/>
  <c r="C399" i="144"/>
  <c r="D399" i="144"/>
  <c r="E399" i="144"/>
  <c r="F399" i="144"/>
  <c r="B400" i="144"/>
  <c r="C400" i="144"/>
  <c r="D400" i="144"/>
  <c r="E400" i="144"/>
  <c r="F400" i="144"/>
  <c r="B401" i="144"/>
  <c r="C401" i="144"/>
  <c r="D401" i="144"/>
  <c r="E401" i="144"/>
  <c r="F401" i="144"/>
  <c r="B402" i="144"/>
  <c r="C402" i="144"/>
  <c r="D402" i="144"/>
  <c r="E402" i="144"/>
  <c r="F402" i="144"/>
  <c r="B403" i="144"/>
  <c r="C403" i="144"/>
  <c r="D403" i="144"/>
  <c r="E403" i="144"/>
  <c r="F403" i="144"/>
  <c r="B404" i="144"/>
  <c r="C404" i="144"/>
  <c r="D404" i="144"/>
  <c r="E404" i="144"/>
  <c r="F404" i="144"/>
  <c r="F391" i="144"/>
  <c r="E391" i="144"/>
  <c r="C391" i="144"/>
  <c r="D391" i="144"/>
  <c r="B391" i="144"/>
  <c r="B368" i="144"/>
  <c r="C368" i="144"/>
  <c r="D368" i="144"/>
  <c r="E368" i="144"/>
  <c r="F368" i="144"/>
  <c r="B369" i="144"/>
  <c r="C369" i="144"/>
  <c r="D369" i="144"/>
  <c r="E369" i="144"/>
  <c r="F369" i="144"/>
  <c r="B370" i="144"/>
  <c r="C370" i="144"/>
  <c r="D370" i="144"/>
  <c r="E370" i="144"/>
  <c r="F370" i="144"/>
  <c r="B371" i="144"/>
  <c r="C371" i="144"/>
  <c r="D371" i="144"/>
  <c r="E371" i="144"/>
  <c r="F371" i="144"/>
  <c r="B372" i="144"/>
  <c r="C372" i="144"/>
  <c r="D372" i="144"/>
  <c r="E372" i="144"/>
  <c r="F372" i="144"/>
  <c r="B373" i="144"/>
  <c r="C373" i="144"/>
  <c r="D373" i="144"/>
  <c r="E373" i="144"/>
  <c r="F373" i="144"/>
  <c r="B374" i="144"/>
  <c r="C374" i="144"/>
  <c r="D374" i="144"/>
  <c r="E374" i="144"/>
  <c r="F374" i="144"/>
  <c r="B375" i="144"/>
  <c r="C375" i="144"/>
  <c r="D375" i="144"/>
  <c r="E375" i="144"/>
  <c r="F375" i="144"/>
  <c r="B376" i="144"/>
  <c r="C376" i="144"/>
  <c r="D376" i="144"/>
  <c r="E376" i="144"/>
  <c r="F376" i="144"/>
  <c r="B377" i="144"/>
  <c r="C377" i="144"/>
  <c r="D377" i="144"/>
  <c r="E377" i="144"/>
  <c r="F377" i="144"/>
  <c r="B378" i="144"/>
  <c r="C378" i="144"/>
  <c r="D378" i="144"/>
  <c r="E378" i="144"/>
  <c r="F378" i="144"/>
  <c r="B379" i="144"/>
  <c r="C379" i="144"/>
  <c r="D379" i="144"/>
  <c r="E379" i="144"/>
  <c r="F379" i="144"/>
  <c r="B380" i="144"/>
  <c r="C380" i="144"/>
  <c r="D380" i="144"/>
  <c r="E380" i="144"/>
  <c r="F380" i="144"/>
  <c r="F367" i="144"/>
  <c r="E367" i="144"/>
  <c r="C367" i="144"/>
  <c r="D367" i="144"/>
  <c r="B367" i="144"/>
  <c r="B344" i="144"/>
  <c r="C344" i="144"/>
  <c r="D344" i="144"/>
  <c r="E344" i="144"/>
  <c r="F344" i="144"/>
  <c r="B345" i="144"/>
  <c r="C345" i="144"/>
  <c r="D345" i="144"/>
  <c r="E345" i="144"/>
  <c r="F345" i="144"/>
  <c r="B346" i="144"/>
  <c r="C346" i="144"/>
  <c r="D346" i="144"/>
  <c r="E346" i="144"/>
  <c r="F346" i="144"/>
  <c r="B347" i="144"/>
  <c r="C347" i="144"/>
  <c r="D347" i="144"/>
  <c r="E347" i="144"/>
  <c r="F347" i="144"/>
  <c r="B348" i="144"/>
  <c r="C348" i="144"/>
  <c r="D348" i="144"/>
  <c r="E348" i="144"/>
  <c r="F348" i="144"/>
  <c r="B349" i="144"/>
  <c r="C349" i="144"/>
  <c r="D349" i="144"/>
  <c r="E349" i="144"/>
  <c r="F349" i="144"/>
  <c r="B350" i="144"/>
  <c r="C350" i="144"/>
  <c r="D350" i="144"/>
  <c r="E350" i="144"/>
  <c r="F350" i="144"/>
  <c r="B351" i="144"/>
  <c r="C351" i="144"/>
  <c r="D351" i="144"/>
  <c r="E351" i="144"/>
  <c r="F351" i="144"/>
  <c r="B352" i="144"/>
  <c r="C352" i="144"/>
  <c r="D352" i="144"/>
  <c r="E352" i="144"/>
  <c r="F352" i="144"/>
  <c r="B353" i="144"/>
  <c r="C353" i="144"/>
  <c r="D353" i="144"/>
  <c r="E353" i="144"/>
  <c r="F353" i="144"/>
  <c r="B354" i="144"/>
  <c r="C354" i="144"/>
  <c r="D354" i="144"/>
  <c r="E354" i="144"/>
  <c r="F354" i="144"/>
  <c r="B355" i="144"/>
  <c r="C355" i="144"/>
  <c r="D355" i="144"/>
  <c r="E355" i="144"/>
  <c r="F355" i="144"/>
  <c r="B356" i="144"/>
  <c r="C356" i="144"/>
  <c r="D356" i="144"/>
  <c r="E356" i="144"/>
  <c r="F356" i="144"/>
  <c r="F343" i="144"/>
  <c r="E343" i="144"/>
  <c r="C343" i="144"/>
  <c r="D343" i="144"/>
  <c r="B343" i="144"/>
  <c r="B320" i="144"/>
  <c r="C320" i="144"/>
  <c r="D320" i="144"/>
  <c r="E320" i="144"/>
  <c r="F320" i="144"/>
  <c r="B321" i="144"/>
  <c r="C321" i="144"/>
  <c r="D321" i="144"/>
  <c r="E321" i="144"/>
  <c r="F321" i="144"/>
  <c r="B322" i="144"/>
  <c r="C322" i="144"/>
  <c r="D322" i="144"/>
  <c r="E322" i="144"/>
  <c r="F322" i="144"/>
  <c r="B323" i="144"/>
  <c r="C323" i="144"/>
  <c r="D323" i="144"/>
  <c r="E323" i="144"/>
  <c r="F323" i="144"/>
  <c r="B324" i="144"/>
  <c r="C324" i="144"/>
  <c r="D324" i="144"/>
  <c r="E324" i="144"/>
  <c r="F324" i="144"/>
  <c r="B325" i="144"/>
  <c r="C325" i="144"/>
  <c r="D325" i="144"/>
  <c r="E325" i="144"/>
  <c r="F325" i="144"/>
  <c r="B326" i="144"/>
  <c r="C326" i="144"/>
  <c r="D326" i="144"/>
  <c r="E326" i="144"/>
  <c r="F326" i="144"/>
  <c r="B327" i="144"/>
  <c r="C327" i="144"/>
  <c r="D327" i="144"/>
  <c r="E327" i="144"/>
  <c r="F327" i="144"/>
  <c r="B328" i="144"/>
  <c r="C328" i="144"/>
  <c r="D328" i="144"/>
  <c r="E328" i="144"/>
  <c r="F328" i="144"/>
  <c r="B329" i="144"/>
  <c r="C329" i="144"/>
  <c r="D329" i="144"/>
  <c r="E329" i="144"/>
  <c r="F329" i="144"/>
  <c r="B330" i="144"/>
  <c r="C330" i="144"/>
  <c r="D330" i="144"/>
  <c r="E330" i="144"/>
  <c r="F330" i="144"/>
  <c r="B331" i="144"/>
  <c r="C331" i="144"/>
  <c r="D331" i="144"/>
  <c r="E331" i="144"/>
  <c r="F331" i="144"/>
  <c r="B332" i="144"/>
  <c r="C332" i="144"/>
  <c r="D332" i="144"/>
  <c r="E332" i="144"/>
  <c r="F332" i="144"/>
  <c r="F319" i="144"/>
  <c r="E319" i="144"/>
  <c r="C319" i="144"/>
  <c r="D319" i="144"/>
  <c r="B319" i="144"/>
  <c r="B296" i="144"/>
  <c r="C296" i="144"/>
  <c r="D296" i="144"/>
  <c r="E296" i="144"/>
  <c r="F296" i="144"/>
  <c r="B297" i="144"/>
  <c r="C297" i="144"/>
  <c r="D297" i="144"/>
  <c r="E297" i="144"/>
  <c r="F297" i="144"/>
  <c r="B298" i="144"/>
  <c r="C298" i="144"/>
  <c r="D298" i="144"/>
  <c r="E298" i="144"/>
  <c r="F298" i="144"/>
  <c r="B299" i="144"/>
  <c r="C299" i="144"/>
  <c r="D299" i="144"/>
  <c r="E299" i="144"/>
  <c r="F299" i="144"/>
  <c r="B300" i="144"/>
  <c r="C300" i="144"/>
  <c r="D300" i="144"/>
  <c r="E300" i="144"/>
  <c r="F300" i="144"/>
  <c r="B301" i="144"/>
  <c r="C301" i="144"/>
  <c r="D301" i="144"/>
  <c r="E301" i="144"/>
  <c r="F301" i="144"/>
  <c r="B302" i="144"/>
  <c r="C302" i="144"/>
  <c r="D302" i="144"/>
  <c r="E302" i="144"/>
  <c r="F302" i="144"/>
  <c r="B303" i="144"/>
  <c r="C303" i="144"/>
  <c r="D303" i="144"/>
  <c r="E303" i="144"/>
  <c r="F303" i="144"/>
  <c r="B304" i="144"/>
  <c r="C304" i="144"/>
  <c r="D304" i="144"/>
  <c r="E304" i="144"/>
  <c r="F304" i="144"/>
  <c r="B305" i="144"/>
  <c r="C305" i="144"/>
  <c r="D305" i="144"/>
  <c r="E305" i="144"/>
  <c r="F305" i="144"/>
  <c r="B306" i="144"/>
  <c r="C306" i="144"/>
  <c r="D306" i="144"/>
  <c r="E306" i="144"/>
  <c r="F306" i="144"/>
  <c r="B307" i="144"/>
  <c r="C307" i="144"/>
  <c r="D307" i="144"/>
  <c r="E307" i="144"/>
  <c r="F307" i="144"/>
  <c r="B308" i="144"/>
  <c r="C308" i="144"/>
  <c r="D308" i="144"/>
  <c r="E308" i="144"/>
  <c r="F308" i="144"/>
  <c r="F295" i="144"/>
  <c r="E295" i="144"/>
  <c r="C295" i="144"/>
  <c r="D295" i="144"/>
  <c r="B295" i="144"/>
  <c r="B272" i="144"/>
  <c r="C272" i="144"/>
  <c r="D272" i="144"/>
  <c r="E272" i="144"/>
  <c r="F272" i="144"/>
  <c r="B273" i="144"/>
  <c r="C273" i="144"/>
  <c r="D273" i="144"/>
  <c r="E273" i="144"/>
  <c r="F273" i="144"/>
  <c r="B274" i="144"/>
  <c r="C274" i="144"/>
  <c r="D274" i="144"/>
  <c r="E274" i="144"/>
  <c r="F274" i="144"/>
  <c r="B275" i="144"/>
  <c r="C275" i="144"/>
  <c r="D275" i="144"/>
  <c r="E275" i="144"/>
  <c r="F275" i="144"/>
  <c r="B276" i="144"/>
  <c r="C276" i="144"/>
  <c r="D276" i="144"/>
  <c r="E276" i="144"/>
  <c r="F276" i="144"/>
  <c r="B277" i="144"/>
  <c r="C277" i="144"/>
  <c r="D277" i="144"/>
  <c r="E277" i="144"/>
  <c r="F277" i="144"/>
  <c r="B278" i="144"/>
  <c r="C278" i="144"/>
  <c r="D278" i="144"/>
  <c r="E278" i="144"/>
  <c r="F278" i="144"/>
  <c r="B279" i="144"/>
  <c r="C279" i="144"/>
  <c r="D279" i="144"/>
  <c r="E279" i="144"/>
  <c r="F279" i="144"/>
  <c r="B280" i="144"/>
  <c r="C280" i="144"/>
  <c r="D280" i="144"/>
  <c r="E280" i="144"/>
  <c r="F280" i="144"/>
  <c r="B281" i="144"/>
  <c r="C281" i="144"/>
  <c r="D281" i="144"/>
  <c r="E281" i="144"/>
  <c r="F281" i="144"/>
  <c r="B282" i="144"/>
  <c r="C282" i="144"/>
  <c r="D282" i="144"/>
  <c r="E282" i="144"/>
  <c r="F282" i="144"/>
  <c r="B283" i="144"/>
  <c r="C283" i="144"/>
  <c r="D283" i="144"/>
  <c r="E283" i="144"/>
  <c r="F283" i="144"/>
  <c r="B284" i="144"/>
  <c r="C284" i="144"/>
  <c r="D284" i="144"/>
  <c r="E284" i="144"/>
  <c r="F284" i="144"/>
  <c r="F271" i="144"/>
  <c r="E271" i="144"/>
  <c r="C271" i="144"/>
  <c r="D271" i="144"/>
  <c r="B271" i="144"/>
  <c r="B248" i="144"/>
  <c r="C248" i="144"/>
  <c r="D248" i="144"/>
  <c r="E248" i="144"/>
  <c r="F248" i="144"/>
  <c r="B249" i="144"/>
  <c r="C249" i="144"/>
  <c r="D249" i="144"/>
  <c r="E249" i="144"/>
  <c r="F249" i="144"/>
  <c r="B250" i="144"/>
  <c r="C250" i="144"/>
  <c r="D250" i="144"/>
  <c r="E250" i="144"/>
  <c r="F250" i="144"/>
  <c r="B251" i="144"/>
  <c r="C251" i="144"/>
  <c r="D251" i="144"/>
  <c r="E251" i="144"/>
  <c r="F251" i="144"/>
  <c r="B252" i="144"/>
  <c r="C252" i="144"/>
  <c r="D252" i="144"/>
  <c r="E252" i="144"/>
  <c r="F252" i="144"/>
  <c r="B253" i="144"/>
  <c r="C253" i="144"/>
  <c r="D253" i="144"/>
  <c r="E253" i="144"/>
  <c r="F253" i="144"/>
  <c r="B254" i="144"/>
  <c r="C254" i="144"/>
  <c r="D254" i="144"/>
  <c r="E254" i="144"/>
  <c r="F254" i="144"/>
  <c r="B255" i="144"/>
  <c r="C255" i="144"/>
  <c r="D255" i="144"/>
  <c r="E255" i="144"/>
  <c r="F255" i="144"/>
  <c r="B256" i="144"/>
  <c r="C256" i="144"/>
  <c r="D256" i="144"/>
  <c r="E256" i="144"/>
  <c r="F256" i="144"/>
  <c r="B257" i="144"/>
  <c r="C257" i="144"/>
  <c r="D257" i="144"/>
  <c r="E257" i="144"/>
  <c r="F257" i="144"/>
  <c r="B258" i="144"/>
  <c r="C258" i="144"/>
  <c r="D258" i="144"/>
  <c r="E258" i="144"/>
  <c r="F258" i="144"/>
  <c r="B259" i="144"/>
  <c r="C259" i="144"/>
  <c r="D259" i="144"/>
  <c r="E259" i="144"/>
  <c r="F259" i="144"/>
  <c r="B260" i="144"/>
  <c r="C260" i="144"/>
  <c r="D260" i="144"/>
  <c r="E260" i="144"/>
  <c r="F260" i="144"/>
  <c r="F247" i="144"/>
  <c r="E247" i="144"/>
  <c r="C247" i="144"/>
  <c r="D247" i="144"/>
  <c r="B247" i="144"/>
  <c r="B224" i="144"/>
  <c r="C224" i="144"/>
  <c r="D224" i="144"/>
  <c r="E224" i="144"/>
  <c r="F224" i="144"/>
  <c r="B225" i="144"/>
  <c r="C225" i="144"/>
  <c r="D225" i="144"/>
  <c r="E225" i="144"/>
  <c r="F225" i="144"/>
  <c r="B226" i="144"/>
  <c r="C226" i="144"/>
  <c r="D226" i="144"/>
  <c r="E226" i="144"/>
  <c r="F226" i="144"/>
  <c r="B227" i="144"/>
  <c r="C227" i="144"/>
  <c r="D227" i="144"/>
  <c r="E227" i="144"/>
  <c r="F227" i="144"/>
  <c r="B228" i="144"/>
  <c r="C228" i="144"/>
  <c r="D228" i="144"/>
  <c r="E228" i="144"/>
  <c r="F228" i="144"/>
  <c r="B229" i="144"/>
  <c r="C229" i="144"/>
  <c r="D229" i="144"/>
  <c r="E229" i="144"/>
  <c r="F229" i="144"/>
  <c r="B230" i="144"/>
  <c r="C230" i="144"/>
  <c r="D230" i="144"/>
  <c r="E230" i="144"/>
  <c r="F230" i="144"/>
  <c r="B231" i="144"/>
  <c r="C231" i="144"/>
  <c r="D231" i="144"/>
  <c r="E231" i="144"/>
  <c r="F231" i="144"/>
  <c r="B232" i="144"/>
  <c r="C232" i="144"/>
  <c r="D232" i="144"/>
  <c r="E232" i="144"/>
  <c r="F232" i="144"/>
  <c r="B233" i="144"/>
  <c r="C233" i="144"/>
  <c r="D233" i="144"/>
  <c r="E233" i="144"/>
  <c r="F233" i="144"/>
  <c r="B234" i="144"/>
  <c r="C234" i="144"/>
  <c r="D234" i="144"/>
  <c r="E234" i="144"/>
  <c r="F234" i="144"/>
  <c r="B235" i="144"/>
  <c r="C235" i="144"/>
  <c r="D235" i="144"/>
  <c r="E235" i="144"/>
  <c r="F235" i="144"/>
  <c r="B236" i="144"/>
  <c r="C236" i="144"/>
  <c r="D236" i="144"/>
  <c r="E236" i="144"/>
  <c r="F236" i="144"/>
  <c r="F223" i="144"/>
  <c r="E223" i="144"/>
  <c r="C223" i="144"/>
  <c r="D223" i="144"/>
  <c r="B223" i="144"/>
  <c r="B200" i="144"/>
  <c r="C200" i="144"/>
  <c r="D200" i="144"/>
  <c r="E200" i="144"/>
  <c r="F200" i="144"/>
  <c r="B201" i="144"/>
  <c r="C201" i="144"/>
  <c r="D201" i="144"/>
  <c r="E201" i="144"/>
  <c r="F201" i="144"/>
  <c r="B202" i="144"/>
  <c r="C202" i="144"/>
  <c r="D202" i="144"/>
  <c r="E202" i="144"/>
  <c r="F202" i="144"/>
  <c r="B203" i="144"/>
  <c r="C203" i="144"/>
  <c r="D203" i="144"/>
  <c r="E203" i="144"/>
  <c r="F203" i="144"/>
  <c r="B204" i="144"/>
  <c r="C204" i="144"/>
  <c r="D204" i="144"/>
  <c r="E204" i="144"/>
  <c r="F204" i="144"/>
  <c r="B205" i="144"/>
  <c r="C205" i="144"/>
  <c r="D205" i="144"/>
  <c r="E205" i="144"/>
  <c r="F205" i="144"/>
  <c r="B206" i="144"/>
  <c r="C206" i="144"/>
  <c r="D206" i="144"/>
  <c r="E206" i="144"/>
  <c r="F206" i="144"/>
  <c r="B207" i="144"/>
  <c r="C207" i="144"/>
  <c r="D207" i="144"/>
  <c r="E207" i="144"/>
  <c r="F207" i="144"/>
  <c r="B208" i="144"/>
  <c r="C208" i="144"/>
  <c r="D208" i="144"/>
  <c r="E208" i="144"/>
  <c r="F208" i="144"/>
  <c r="B209" i="144"/>
  <c r="C209" i="144"/>
  <c r="D209" i="144"/>
  <c r="E209" i="144"/>
  <c r="F209" i="144"/>
  <c r="B210" i="144"/>
  <c r="C210" i="144"/>
  <c r="D210" i="144"/>
  <c r="E210" i="144"/>
  <c r="F210" i="144"/>
  <c r="B211" i="144"/>
  <c r="C211" i="144"/>
  <c r="D211" i="144"/>
  <c r="E211" i="144"/>
  <c r="F211" i="144"/>
  <c r="B212" i="144"/>
  <c r="C212" i="144"/>
  <c r="D212" i="144"/>
  <c r="E212" i="144"/>
  <c r="F212" i="144"/>
  <c r="F199" i="144"/>
  <c r="E199" i="144"/>
  <c r="C199" i="144"/>
  <c r="D199" i="144"/>
  <c r="B199" i="144"/>
  <c r="B176" i="144"/>
  <c r="C176" i="144"/>
  <c r="D176" i="144"/>
  <c r="E176" i="144"/>
  <c r="F176" i="144"/>
  <c r="B177" i="144"/>
  <c r="C177" i="144"/>
  <c r="D177" i="144"/>
  <c r="E177" i="144"/>
  <c r="F177" i="144"/>
  <c r="B178" i="144"/>
  <c r="C178" i="144"/>
  <c r="D178" i="144"/>
  <c r="E178" i="144"/>
  <c r="F178" i="144"/>
  <c r="B179" i="144"/>
  <c r="C179" i="144"/>
  <c r="D179" i="144"/>
  <c r="E179" i="144"/>
  <c r="F179" i="144"/>
  <c r="B180" i="144"/>
  <c r="C180" i="144"/>
  <c r="D180" i="144"/>
  <c r="E180" i="144"/>
  <c r="F180" i="144"/>
  <c r="B181" i="144"/>
  <c r="C181" i="144"/>
  <c r="D181" i="144"/>
  <c r="E181" i="144"/>
  <c r="F181" i="144"/>
  <c r="B182" i="144"/>
  <c r="C182" i="144"/>
  <c r="D182" i="144"/>
  <c r="E182" i="144"/>
  <c r="F182" i="144"/>
  <c r="B183" i="144"/>
  <c r="C183" i="144"/>
  <c r="D183" i="144"/>
  <c r="E183" i="144"/>
  <c r="F183" i="144"/>
  <c r="B184" i="144"/>
  <c r="C184" i="144"/>
  <c r="D184" i="144"/>
  <c r="E184" i="144"/>
  <c r="F184" i="144"/>
  <c r="B185" i="144"/>
  <c r="C185" i="144"/>
  <c r="D185" i="144"/>
  <c r="E185" i="144"/>
  <c r="F185" i="144"/>
  <c r="B186" i="144"/>
  <c r="C186" i="144"/>
  <c r="D186" i="144"/>
  <c r="E186" i="144"/>
  <c r="F186" i="144"/>
  <c r="B187" i="144"/>
  <c r="C187" i="144"/>
  <c r="D187" i="144"/>
  <c r="E187" i="144"/>
  <c r="F187" i="144"/>
  <c r="B188" i="144"/>
  <c r="C188" i="144"/>
  <c r="D188" i="144"/>
  <c r="E188" i="144"/>
  <c r="F188" i="144"/>
  <c r="F175" i="144"/>
  <c r="E175" i="144"/>
  <c r="C175" i="144"/>
  <c r="D175" i="144"/>
  <c r="B175" i="144"/>
  <c r="B152" i="144"/>
  <c r="C152" i="144"/>
  <c r="D152" i="144"/>
  <c r="E152" i="144"/>
  <c r="F152" i="144"/>
  <c r="B153" i="144"/>
  <c r="C153" i="144"/>
  <c r="D153" i="144"/>
  <c r="E153" i="144"/>
  <c r="F153" i="144"/>
  <c r="B154" i="144"/>
  <c r="C154" i="144"/>
  <c r="D154" i="144"/>
  <c r="E154" i="144"/>
  <c r="F154" i="144"/>
  <c r="B155" i="144"/>
  <c r="C155" i="144"/>
  <c r="D155" i="144"/>
  <c r="E155" i="144"/>
  <c r="F155" i="144"/>
  <c r="B156" i="144"/>
  <c r="C156" i="144"/>
  <c r="D156" i="144"/>
  <c r="E156" i="144"/>
  <c r="F156" i="144"/>
  <c r="B157" i="144"/>
  <c r="C157" i="144"/>
  <c r="D157" i="144"/>
  <c r="E157" i="144"/>
  <c r="F157" i="144"/>
  <c r="B158" i="144"/>
  <c r="C158" i="144"/>
  <c r="D158" i="144"/>
  <c r="E158" i="144"/>
  <c r="F158" i="144"/>
  <c r="B159" i="144"/>
  <c r="C159" i="144"/>
  <c r="D159" i="144"/>
  <c r="E159" i="144"/>
  <c r="F159" i="144"/>
  <c r="B160" i="144"/>
  <c r="C160" i="144"/>
  <c r="D160" i="144"/>
  <c r="E160" i="144"/>
  <c r="F160" i="144"/>
  <c r="B161" i="144"/>
  <c r="C161" i="144"/>
  <c r="D161" i="144"/>
  <c r="E161" i="144"/>
  <c r="F161" i="144"/>
  <c r="B162" i="144"/>
  <c r="C162" i="144"/>
  <c r="D162" i="144"/>
  <c r="E162" i="144"/>
  <c r="F162" i="144"/>
  <c r="B163" i="144"/>
  <c r="C163" i="144"/>
  <c r="D163" i="144"/>
  <c r="E163" i="144"/>
  <c r="F163" i="144"/>
  <c r="B164" i="144"/>
  <c r="C164" i="144"/>
  <c r="D164" i="144"/>
  <c r="E164" i="144"/>
  <c r="F164" i="144"/>
  <c r="F151" i="144"/>
  <c r="E151" i="144"/>
  <c r="C151" i="144"/>
  <c r="D151" i="144"/>
  <c r="B151" i="144"/>
  <c r="B128" i="144"/>
  <c r="C128" i="144"/>
  <c r="D128" i="144"/>
  <c r="E128" i="144"/>
  <c r="F128" i="144"/>
  <c r="B129" i="144"/>
  <c r="C129" i="144"/>
  <c r="D129" i="144"/>
  <c r="E129" i="144"/>
  <c r="F129" i="144"/>
  <c r="B130" i="144"/>
  <c r="C130" i="144"/>
  <c r="D130" i="144"/>
  <c r="E130" i="144"/>
  <c r="F130" i="144"/>
  <c r="B131" i="144"/>
  <c r="C131" i="144"/>
  <c r="D131" i="144"/>
  <c r="E131" i="144"/>
  <c r="F131" i="144"/>
  <c r="B132" i="144"/>
  <c r="C132" i="144"/>
  <c r="D132" i="144"/>
  <c r="E132" i="144"/>
  <c r="F132" i="144"/>
  <c r="B133" i="144"/>
  <c r="C133" i="144"/>
  <c r="D133" i="144"/>
  <c r="E133" i="144"/>
  <c r="F133" i="144"/>
  <c r="B134" i="144"/>
  <c r="C134" i="144"/>
  <c r="D134" i="144"/>
  <c r="E134" i="144"/>
  <c r="F134" i="144"/>
  <c r="B135" i="144"/>
  <c r="C135" i="144"/>
  <c r="D135" i="144"/>
  <c r="E135" i="144"/>
  <c r="F135" i="144"/>
  <c r="B136" i="144"/>
  <c r="C136" i="144"/>
  <c r="D136" i="144"/>
  <c r="E136" i="144"/>
  <c r="F136" i="144"/>
  <c r="B137" i="144"/>
  <c r="C137" i="144"/>
  <c r="D137" i="144"/>
  <c r="E137" i="144"/>
  <c r="F137" i="144"/>
  <c r="B138" i="144"/>
  <c r="C138" i="144"/>
  <c r="D138" i="144"/>
  <c r="E138" i="144"/>
  <c r="F138" i="144"/>
  <c r="B139" i="144"/>
  <c r="C139" i="144"/>
  <c r="D139" i="144"/>
  <c r="E139" i="144"/>
  <c r="F139" i="144"/>
  <c r="B140" i="144"/>
  <c r="C140" i="144"/>
  <c r="D140" i="144"/>
  <c r="E140" i="144"/>
  <c r="F140" i="144"/>
  <c r="F127" i="144"/>
  <c r="E127" i="144"/>
  <c r="C127" i="144"/>
  <c r="D127" i="144"/>
  <c r="B127" i="144"/>
  <c r="B104" i="144"/>
  <c r="C104" i="144"/>
  <c r="D104" i="144"/>
  <c r="E104" i="144"/>
  <c r="F104" i="144"/>
  <c r="B105" i="144"/>
  <c r="C105" i="144"/>
  <c r="D105" i="144"/>
  <c r="E105" i="144"/>
  <c r="F105" i="144"/>
  <c r="B106" i="144"/>
  <c r="C106" i="144"/>
  <c r="D106" i="144"/>
  <c r="E106" i="144"/>
  <c r="F106" i="144"/>
  <c r="B107" i="144"/>
  <c r="C107" i="144"/>
  <c r="D107" i="144"/>
  <c r="E107" i="144"/>
  <c r="F107" i="144"/>
  <c r="B108" i="144"/>
  <c r="C108" i="144"/>
  <c r="D108" i="144"/>
  <c r="E108" i="144"/>
  <c r="F108" i="144"/>
  <c r="B109" i="144"/>
  <c r="C109" i="144"/>
  <c r="D109" i="144"/>
  <c r="E109" i="144"/>
  <c r="F109" i="144"/>
  <c r="B110" i="144"/>
  <c r="C110" i="144"/>
  <c r="D110" i="144"/>
  <c r="E110" i="144"/>
  <c r="F110" i="144"/>
  <c r="B111" i="144"/>
  <c r="C111" i="144"/>
  <c r="D111" i="144"/>
  <c r="E111" i="144"/>
  <c r="F111" i="144"/>
  <c r="B112" i="144"/>
  <c r="C112" i="144"/>
  <c r="D112" i="144"/>
  <c r="E112" i="144"/>
  <c r="F112" i="144"/>
  <c r="B113" i="144"/>
  <c r="C113" i="144"/>
  <c r="D113" i="144"/>
  <c r="E113" i="144"/>
  <c r="F113" i="144"/>
  <c r="B114" i="144"/>
  <c r="C114" i="144"/>
  <c r="D114" i="144"/>
  <c r="E114" i="144"/>
  <c r="F114" i="144"/>
  <c r="B115" i="144"/>
  <c r="C115" i="144"/>
  <c r="D115" i="144"/>
  <c r="E115" i="144"/>
  <c r="F115" i="144"/>
  <c r="B116" i="144"/>
  <c r="C116" i="144"/>
  <c r="D116" i="144"/>
  <c r="E116" i="144"/>
  <c r="F116" i="144"/>
  <c r="F103" i="144"/>
  <c r="E103" i="144"/>
  <c r="C103" i="144"/>
  <c r="D103" i="144"/>
  <c r="B103" i="144"/>
  <c r="C19" i="141" l="1" a="1"/>
  <c r="Q33" i="146"/>
  <c r="R32" i="141"/>
  <c r="R33" i="146"/>
  <c r="G364" i="15"/>
  <c r="G362" i="15"/>
  <c r="B80" i="144"/>
  <c r="C80" i="144"/>
  <c r="D80" i="144"/>
  <c r="E80" i="144"/>
  <c r="F80" i="144"/>
  <c r="B81" i="144"/>
  <c r="C81" i="144"/>
  <c r="D81" i="144"/>
  <c r="E81" i="144"/>
  <c r="F81" i="144"/>
  <c r="B82" i="144"/>
  <c r="C82" i="144"/>
  <c r="D82" i="144"/>
  <c r="E82" i="144"/>
  <c r="F82" i="144"/>
  <c r="B83" i="144"/>
  <c r="C83" i="144"/>
  <c r="D83" i="144"/>
  <c r="E83" i="144"/>
  <c r="F83" i="144"/>
  <c r="B84" i="144"/>
  <c r="C84" i="144"/>
  <c r="D84" i="144"/>
  <c r="E84" i="144"/>
  <c r="F84" i="144"/>
  <c r="B85" i="144"/>
  <c r="C85" i="144"/>
  <c r="D85" i="144"/>
  <c r="E85" i="144"/>
  <c r="F85" i="144"/>
  <c r="B86" i="144"/>
  <c r="C86" i="144"/>
  <c r="D86" i="144"/>
  <c r="E86" i="144"/>
  <c r="F86" i="144"/>
  <c r="B87" i="144"/>
  <c r="C87" i="144"/>
  <c r="D87" i="144"/>
  <c r="E87" i="144"/>
  <c r="F87" i="144"/>
  <c r="B88" i="144"/>
  <c r="C88" i="144"/>
  <c r="D88" i="144"/>
  <c r="E88" i="144"/>
  <c r="F88" i="144"/>
  <c r="B89" i="144"/>
  <c r="C89" i="144"/>
  <c r="D89" i="144"/>
  <c r="E89" i="144"/>
  <c r="F89" i="144"/>
  <c r="B90" i="144"/>
  <c r="C90" i="144"/>
  <c r="D90" i="144"/>
  <c r="E90" i="144"/>
  <c r="F90" i="144"/>
  <c r="B91" i="144"/>
  <c r="C91" i="144"/>
  <c r="D91" i="144"/>
  <c r="E91" i="144"/>
  <c r="F91" i="144"/>
  <c r="B92" i="144"/>
  <c r="C92" i="144"/>
  <c r="D92" i="144"/>
  <c r="E92" i="144"/>
  <c r="F92" i="144"/>
  <c r="F79" i="144"/>
  <c r="E79" i="144"/>
  <c r="C79" i="144"/>
  <c r="D79" i="144"/>
  <c r="B79" i="144"/>
  <c r="E56" i="144"/>
  <c r="F56" i="144"/>
  <c r="E57" i="144"/>
  <c r="F57" i="144"/>
  <c r="E58" i="144"/>
  <c r="F58" i="144"/>
  <c r="E59" i="144"/>
  <c r="F59" i="144"/>
  <c r="E60" i="144"/>
  <c r="F60" i="144"/>
  <c r="E61" i="144"/>
  <c r="F61" i="144"/>
  <c r="E62" i="144"/>
  <c r="F62" i="144"/>
  <c r="E63" i="144"/>
  <c r="F63" i="144"/>
  <c r="E64" i="144"/>
  <c r="F64" i="144"/>
  <c r="E65" i="144"/>
  <c r="F65" i="144"/>
  <c r="E66" i="144"/>
  <c r="F66" i="144"/>
  <c r="E67" i="144"/>
  <c r="F67" i="144"/>
  <c r="E68" i="144"/>
  <c r="F68" i="144"/>
  <c r="F55" i="144"/>
  <c r="E55" i="144"/>
  <c r="B56" i="144"/>
  <c r="C56" i="144"/>
  <c r="D56" i="144"/>
  <c r="B57" i="144"/>
  <c r="C57" i="144"/>
  <c r="D57" i="144"/>
  <c r="B58" i="144"/>
  <c r="C58" i="144"/>
  <c r="D58" i="144"/>
  <c r="B59" i="144"/>
  <c r="C59" i="144"/>
  <c r="D59" i="144"/>
  <c r="B60" i="144"/>
  <c r="C60" i="144"/>
  <c r="D60" i="144"/>
  <c r="B61" i="144"/>
  <c r="C61" i="144"/>
  <c r="D61" i="144"/>
  <c r="B62" i="144"/>
  <c r="C62" i="144"/>
  <c r="D62" i="144"/>
  <c r="B63" i="144"/>
  <c r="C63" i="144"/>
  <c r="D63" i="144"/>
  <c r="B64" i="144"/>
  <c r="C64" i="144"/>
  <c r="D64" i="144"/>
  <c r="B65" i="144"/>
  <c r="C65" i="144"/>
  <c r="D65" i="144"/>
  <c r="B66" i="144"/>
  <c r="C66" i="144"/>
  <c r="D66" i="144"/>
  <c r="B67" i="144"/>
  <c r="C67" i="144"/>
  <c r="D67" i="144"/>
  <c r="B68" i="144"/>
  <c r="C68" i="144"/>
  <c r="D68" i="144"/>
  <c r="C55" i="144"/>
  <c r="D55" i="144"/>
  <c r="B55" i="144"/>
  <c r="E32" i="144"/>
  <c r="F32" i="144"/>
  <c r="E33" i="144"/>
  <c r="F33" i="144"/>
  <c r="E34" i="144"/>
  <c r="F34" i="144"/>
  <c r="E35" i="144"/>
  <c r="F35" i="144"/>
  <c r="E36" i="144"/>
  <c r="F36" i="144"/>
  <c r="E37" i="144"/>
  <c r="F37" i="144"/>
  <c r="E38" i="144"/>
  <c r="F38" i="144"/>
  <c r="E39" i="144"/>
  <c r="F39" i="144"/>
  <c r="E40" i="144"/>
  <c r="F40" i="144"/>
  <c r="E41" i="144"/>
  <c r="F41" i="144"/>
  <c r="E42" i="144"/>
  <c r="F42" i="144"/>
  <c r="E43" i="144"/>
  <c r="F43" i="144"/>
  <c r="E44" i="144"/>
  <c r="F44" i="144"/>
  <c r="F31" i="144"/>
  <c r="E31" i="144"/>
  <c r="C31" i="144"/>
  <c r="D31" i="144"/>
  <c r="C32" i="144"/>
  <c r="D32" i="144"/>
  <c r="C33" i="144"/>
  <c r="D33" i="144"/>
  <c r="C34" i="144"/>
  <c r="D34" i="144"/>
  <c r="C35" i="144"/>
  <c r="D35" i="144"/>
  <c r="C36" i="144"/>
  <c r="D36" i="144"/>
  <c r="C37" i="144"/>
  <c r="D37" i="144"/>
  <c r="C38" i="144"/>
  <c r="D38" i="144"/>
  <c r="C39" i="144"/>
  <c r="D39" i="144"/>
  <c r="C40" i="144"/>
  <c r="D40" i="144"/>
  <c r="C41" i="144"/>
  <c r="D41" i="144"/>
  <c r="C42" i="144"/>
  <c r="D42" i="144"/>
  <c r="C43" i="144"/>
  <c r="D43" i="144"/>
  <c r="C44" i="144"/>
  <c r="D44" i="144"/>
  <c r="B32" i="144"/>
  <c r="B33" i="144"/>
  <c r="B34" i="144"/>
  <c r="B35" i="144"/>
  <c r="B36" i="144"/>
  <c r="B37" i="144"/>
  <c r="B38" i="144"/>
  <c r="B39" i="144"/>
  <c r="B40" i="144"/>
  <c r="B41" i="144"/>
  <c r="B42" i="144"/>
  <c r="B43" i="144"/>
  <c r="B44" i="144"/>
  <c r="B31" i="144"/>
  <c r="C19" i="141" l="1"/>
  <c r="D37" i="141" s="1"/>
  <c r="E42" i="141"/>
  <c r="F41" i="141"/>
  <c r="E43" i="141"/>
  <c r="E41" i="141"/>
  <c r="E47" i="141"/>
  <c r="D41" i="141"/>
  <c r="E44" i="141"/>
  <c r="C42" i="141"/>
  <c r="E38" i="141"/>
  <c r="E39" i="141"/>
  <c r="E45" i="141"/>
  <c r="E40" i="141"/>
  <c r="E46" i="141"/>
  <c r="E37" i="141"/>
  <c r="F38" i="141"/>
  <c r="F46" i="141"/>
  <c r="C38" i="141"/>
  <c r="C46" i="141"/>
  <c r="F39" i="141"/>
  <c r="F47" i="141"/>
  <c r="C39" i="141"/>
  <c r="C47" i="141"/>
  <c r="F40" i="141"/>
  <c r="C40" i="141"/>
  <c r="C41" i="141"/>
  <c r="F42" i="141"/>
  <c r="F45" i="141"/>
  <c r="C44" i="141"/>
  <c r="C45" i="141"/>
  <c r="F43" i="141"/>
  <c r="F44" i="141"/>
  <c r="C43" i="141"/>
  <c r="C31" i="146" a="1"/>
  <c r="C31" i="146" s="1"/>
  <c r="C19" i="146" a="1"/>
  <c r="C5" i="146" a="1"/>
  <c r="C365" i="15"/>
  <c r="B365" i="15"/>
  <c r="E365" i="15"/>
  <c r="D365" i="15"/>
  <c r="F365" i="15"/>
  <c r="X23" i="142"/>
  <c r="X25" i="142"/>
  <c r="E8" i="144"/>
  <c r="F8" i="144"/>
  <c r="E9" i="144"/>
  <c r="F9" i="144"/>
  <c r="E10" i="144"/>
  <c r="F10" i="144"/>
  <c r="E11" i="144"/>
  <c r="F11" i="144"/>
  <c r="E12" i="144"/>
  <c r="F12" i="144"/>
  <c r="E13" i="144"/>
  <c r="F13" i="144"/>
  <c r="E14" i="144"/>
  <c r="F14" i="144"/>
  <c r="E15" i="144"/>
  <c r="F15" i="144"/>
  <c r="E16" i="144"/>
  <c r="F16" i="144"/>
  <c r="E17" i="144"/>
  <c r="F17" i="144"/>
  <c r="E18" i="144"/>
  <c r="F18" i="144"/>
  <c r="E19" i="144"/>
  <c r="F19" i="144"/>
  <c r="E20" i="144"/>
  <c r="F20" i="144"/>
  <c r="E21" i="144"/>
  <c r="F21" i="144"/>
  <c r="F7" i="144"/>
  <c r="E7" i="144"/>
  <c r="B8" i="144"/>
  <c r="C8" i="144"/>
  <c r="D8" i="144"/>
  <c r="B9" i="144"/>
  <c r="C9" i="144"/>
  <c r="D9" i="144"/>
  <c r="B10" i="144"/>
  <c r="C10" i="144"/>
  <c r="D10" i="144"/>
  <c r="B11" i="144"/>
  <c r="C11" i="144"/>
  <c r="D11" i="144"/>
  <c r="B12" i="144"/>
  <c r="C12" i="144"/>
  <c r="D12" i="144"/>
  <c r="B13" i="144"/>
  <c r="C13" i="144"/>
  <c r="D13" i="144"/>
  <c r="B14" i="144"/>
  <c r="C14" i="144"/>
  <c r="D14" i="144"/>
  <c r="B15" i="144"/>
  <c r="C15" i="144"/>
  <c r="D15" i="144"/>
  <c r="B16" i="144"/>
  <c r="C16" i="144"/>
  <c r="D16" i="144"/>
  <c r="B17" i="144"/>
  <c r="C17" i="144"/>
  <c r="D17" i="144"/>
  <c r="B18" i="144"/>
  <c r="C18" i="144"/>
  <c r="D18" i="144"/>
  <c r="B19" i="144"/>
  <c r="C19" i="144"/>
  <c r="D19" i="144"/>
  <c r="B20" i="144"/>
  <c r="C20" i="144"/>
  <c r="D20" i="144"/>
  <c r="B21" i="144"/>
  <c r="C21" i="144"/>
  <c r="D21" i="144"/>
  <c r="C7" i="144"/>
  <c r="D7" i="144"/>
  <c r="B7" i="144"/>
  <c r="G40" i="141" l="1"/>
  <c r="G43" i="141"/>
  <c r="C19" i="146"/>
  <c r="F37" i="146"/>
  <c r="E45" i="146"/>
  <c r="E38" i="146"/>
  <c r="E46" i="146"/>
  <c r="E39" i="146"/>
  <c r="E47" i="146"/>
  <c r="AK19" i="146"/>
  <c r="E40" i="146"/>
  <c r="E41" i="146"/>
  <c r="E37" i="146"/>
  <c r="E42" i="146"/>
  <c r="E43" i="146"/>
  <c r="E44" i="146"/>
  <c r="R30" i="141"/>
  <c r="F37" i="141"/>
  <c r="C37" i="141"/>
  <c r="C5" i="146"/>
  <c r="O500" i="142"/>
  <c r="O517" i="142" s="1"/>
  <c r="O501" i="142"/>
  <c r="O502" i="142"/>
  <c r="O503" i="142"/>
  <c r="O504" i="142"/>
  <c r="O505" i="142"/>
  <c r="O506" i="142"/>
  <c r="O507" i="142"/>
  <c r="O508" i="142"/>
  <c r="O509" i="142"/>
  <c r="O510" i="142"/>
  <c r="O511" i="142"/>
  <c r="O512" i="142"/>
  <c r="O513" i="142"/>
  <c r="O514" i="142"/>
  <c r="O474" i="142"/>
  <c r="O491" i="142" s="1"/>
  <c r="O475" i="142"/>
  <c r="O476" i="142"/>
  <c r="O477" i="142"/>
  <c r="O478" i="142"/>
  <c r="O479" i="142"/>
  <c r="O480" i="142"/>
  <c r="O481" i="142"/>
  <c r="O482" i="142"/>
  <c r="O483" i="142"/>
  <c r="O484" i="142"/>
  <c r="O485" i="142"/>
  <c r="O486" i="142"/>
  <c r="O487" i="142"/>
  <c r="O488" i="142"/>
  <c r="O448" i="142"/>
  <c r="O465" i="142" s="1"/>
  <c r="O449" i="142"/>
  <c r="O450" i="142"/>
  <c r="O451" i="142"/>
  <c r="O452" i="142"/>
  <c r="O453" i="142"/>
  <c r="O454" i="142"/>
  <c r="O455" i="142"/>
  <c r="O456" i="142"/>
  <c r="O457" i="142"/>
  <c r="O458" i="142"/>
  <c r="O459" i="142"/>
  <c r="O460" i="142"/>
  <c r="O461" i="142"/>
  <c r="O462" i="142"/>
  <c r="O422" i="142"/>
  <c r="O439" i="142" s="1"/>
  <c r="O423" i="142"/>
  <c r="O424" i="142"/>
  <c r="O425" i="142"/>
  <c r="O426" i="142"/>
  <c r="O427" i="142"/>
  <c r="O428" i="142"/>
  <c r="O429" i="142"/>
  <c r="O430" i="142"/>
  <c r="O431" i="142"/>
  <c r="O432" i="142"/>
  <c r="O433" i="142"/>
  <c r="O434" i="142"/>
  <c r="O435" i="142"/>
  <c r="O436" i="142"/>
  <c r="AN437" i="142" s="1"/>
  <c r="O396" i="142"/>
  <c r="O413" i="142" s="1"/>
  <c r="O397" i="142"/>
  <c r="O398" i="142"/>
  <c r="O399" i="142"/>
  <c r="O400" i="142"/>
  <c r="O401" i="142"/>
  <c r="O402" i="142"/>
  <c r="O403" i="142"/>
  <c r="O404" i="142"/>
  <c r="O405" i="142"/>
  <c r="O406" i="142"/>
  <c r="O407" i="142"/>
  <c r="O408" i="142"/>
  <c r="O409" i="142"/>
  <c r="O410" i="142"/>
  <c r="O370" i="142"/>
  <c r="O387" i="142" s="1"/>
  <c r="O371" i="142"/>
  <c r="O372" i="142"/>
  <c r="O373" i="142"/>
  <c r="O374" i="142"/>
  <c r="O375" i="142"/>
  <c r="O376" i="142"/>
  <c r="O377" i="142"/>
  <c r="O378" i="142"/>
  <c r="O379" i="142"/>
  <c r="O380" i="142"/>
  <c r="O381" i="142"/>
  <c r="O382" i="142"/>
  <c r="O383" i="142"/>
  <c r="O384" i="142"/>
  <c r="O344" i="142"/>
  <c r="O361" i="142" s="1"/>
  <c r="O345" i="142"/>
  <c r="O346" i="142"/>
  <c r="O347" i="142"/>
  <c r="O348" i="142"/>
  <c r="O349" i="142"/>
  <c r="O350" i="142"/>
  <c r="O351" i="142"/>
  <c r="O352" i="142"/>
  <c r="O353" i="142"/>
  <c r="O354" i="142"/>
  <c r="O355" i="142"/>
  <c r="O356" i="142"/>
  <c r="O357" i="142"/>
  <c r="O358" i="142"/>
  <c r="AN359" i="142" s="1"/>
  <c r="O318" i="142"/>
  <c r="O335" i="142" s="1"/>
  <c r="O319" i="142"/>
  <c r="O320" i="142"/>
  <c r="O321" i="142"/>
  <c r="O322" i="142"/>
  <c r="O323" i="142"/>
  <c r="O324" i="142"/>
  <c r="O325" i="142"/>
  <c r="O326" i="142"/>
  <c r="O327" i="142"/>
  <c r="O328" i="142"/>
  <c r="O329" i="142"/>
  <c r="O330" i="142"/>
  <c r="O331" i="142"/>
  <c r="O332" i="142"/>
  <c r="O292" i="142"/>
  <c r="O309" i="142" s="1"/>
  <c r="O293" i="142"/>
  <c r="O294" i="142"/>
  <c r="O295" i="142"/>
  <c r="O296" i="142"/>
  <c r="O297" i="142"/>
  <c r="O298" i="142"/>
  <c r="O299" i="142"/>
  <c r="O300" i="142"/>
  <c r="O301" i="142"/>
  <c r="O302" i="142"/>
  <c r="O303" i="142"/>
  <c r="O304" i="142"/>
  <c r="O305" i="142"/>
  <c r="O306" i="142"/>
  <c r="AN307" i="142" s="1"/>
  <c r="O266" i="142"/>
  <c r="O283" i="142" s="1"/>
  <c r="O267" i="142"/>
  <c r="O268" i="142"/>
  <c r="O269" i="142"/>
  <c r="O270" i="142"/>
  <c r="O271" i="142"/>
  <c r="O272" i="142"/>
  <c r="O273" i="142"/>
  <c r="O274" i="142"/>
  <c r="O275" i="142"/>
  <c r="O276" i="142"/>
  <c r="O277" i="142"/>
  <c r="O278" i="142"/>
  <c r="O279" i="142"/>
  <c r="O280" i="142"/>
  <c r="O240" i="142"/>
  <c r="O257" i="142" s="1"/>
  <c r="O241" i="142"/>
  <c r="O242" i="142"/>
  <c r="O243" i="142"/>
  <c r="O244" i="142"/>
  <c r="O245" i="142"/>
  <c r="O246" i="142"/>
  <c r="O247" i="142"/>
  <c r="O248" i="142"/>
  <c r="O249" i="142"/>
  <c r="O250" i="142"/>
  <c r="O251" i="142"/>
  <c r="O252" i="142"/>
  <c r="O253" i="142"/>
  <c r="O254" i="142"/>
  <c r="AN255" i="142" s="1"/>
  <c r="O214" i="142"/>
  <c r="O231" i="142" s="1"/>
  <c r="O215" i="142"/>
  <c r="O216" i="142"/>
  <c r="O217" i="142"/>
  <c r="O218" i="142"/>
  <c r="O219" i="142"/>
  <c r="O220" i="142"/>
  <c r="O221" i="142"/>
  <c r="O222" i="142"/>
  <c r="O223" i="142"/>
  <c r="O224" i="142"/>
  <c r="O225" i="142"/>
  <c r="O226" i="142"/>
  <c r="O227" i="142"/>
  <c r="O228" i="142"/>
  <c r="AN229" i="142" s="1"/>
  <c r="O188" i="142"/>
  <c r="O205" i="142" s="1"/>
  <c r="O189" i="142"/>
  <c r="O190" i="142"/>
  <c r="O191" i="142"/>
  <c r="O192" i="142"/>
  <c r="O193" i="142"/>
  <c r="O194" i="142"/>
  <c r="O195" i="142"/>
  <c r="O196" i="142"/>
  <c r="O197" i="142"/>
  <c r="O198" i="142"/>
  <c r="O199" i="142"/>
  <c r="O200" i="142"/>
  <c r="O201" i="142"/>
  <c r="O202" i="142"/>
  <c r="O162" i="142"/>
  <c r="O179" i="142" s="1"/>
  <c r="O163" i="142"/>
  <c r="O164" i="142"/>
  <c r="O165" i="142"/>
  <c r="O166" i="142"/>
  <c r="O167" i="142"/>
  <c r="O168" i="142"/>
  <c r="O169" i="142"/>
  <c r="O170" i="142"/>
  <c r="O171" i="142"/>
  <c r="O172" i="142"/>
  <c r="O173" i="142"/>
  <c r="O174" i="142"/>
  <c r="O175" i="142"/>
  <c r="O176" i="142"/>
  <c r="O136" i="142"/>
  <c r="O153" i="142" s="1"/>
  <c r="O137" i="142"/>
  <c r="O138" i="142"/>
  <c r="O139" i="142"/>
  <c r="O140" i="142"/>
  <c r="O141" i="142"/>
  <c r="O142" i="142"/>
  <c r="O143" i="142"/>
  <c r="O144" i="142"/>
  <c r="O145" i="142"/>
  <c r="O146" i="142"/>
  <c r="O147" i="142"/>
  <c r="O148" i="142"/>
  <c r="O149" i="142"/>
  <c r="O150" i="142"/>
  <c r="O110" i="142"/>
  <c r="O127" i="142" s="1"/>
  <c r="O111" i="142"/>
  <c r="O112" i="142"/>
  <c r="O113" i="142"/>
  <c r="O114" i="142"/>
  <c r="O115" i="142"/>
  <c r="O116" i="142"/>
  <c r="O117" i="142"/>
  <c r="O118" i="142"/>
  <c r="O119" i="142"/>
  <c r="O120" i="142"/>
  <c r="O121" i="142"/>
  <c r="O122" i="142"/>
  <c r="O123" i="142"/>
  <c r="O124" i="142"/>
  <c r="O84" i="142"/>
  <c r="O101" i="142" s="1"/>
  <c r="O85" i="142"/>
  <c r="O86" i="142"/>
  <c r="O87" i="142"/>
  <c r="O88" i="142"/>
  <c r="O89" i="142"/>
  <c r="O90" i="142"/>
  <c r="O91" i="142"/>
  <c r="O92" i="142"/>
  <c r="O93" i="142"/>
  <c r="O94" i="142"/>
  <c r="O95" i="142"/>
  <c r="O96" i="142"/>
  <c r="O97" i="142"/>
  <c r="O98" i="142"/>
  <c r="O58" i="142"/>
  <c r="O75" i="142" s="1"/>
  <c r="O59" i="142"/>
  <c r="O60" i="142"/>
  <c r="O61" i="142"/>
  <c r="O62" i="142"/>
  <c r="O63" i="142"/>
  <c r="O64" i="142"/>
  <c r="O65" i="142"/>
  <c r="O66" i="142"/>
  <c r="O67" i="142"/>
  <c r="O68" i="142"/>
  <c r="O69" i="142"/>
  <c r="O70" i="142"/>
  <c r="O71" i="142"/>
  <c r="O72" i="142"/>
  <c r="O32" i="142"/>
  <c r="O49" i="142" s="1"/>
  <c r="O33" i="142"/>
  <c r="O34" i="142"/>
  <c r="O35" i="142"/>
  <c r="O36" i="142"/>
  <c r="O37" i="142"/>
  <c r="O38" i="142"/>
  <c r="O39" i="142"/>
  <c r="O40" i="142"/>
  <c r="O41" i="142"/>
  <c r="O42" i="142"/>
  <c r="O43" i="142"/>
  <c r="O44" i="142"/>
  <c r="O45" i="142"/>
  <c r="O46" i="142"/>
  <c r="O6" i="142"/>
  <c r="O23" i="142" s="1"/>
  <c r="O7" i="142"/>
  <c r="O8" i="142"/>
  <c r="O9" i="142"/>
  <c r="O10" i="142"/>
  <c r="O11" i="142"/>
  <c r="O12" i="142"/>
  <c r="O24" i="142" s="1"/>
  <c r="O13" i="142"/>
  <c r="O14" i="142"/>
  <c r="O15" i="142"/>
  <c r="O16" i="142"/>
  <c r="O17" i="142"/>
  <c r="O18" i="142"/>
  <c r="O19" i="142"/>
  <c r="O20" i="142"/>
  <c r="AN21" i="142" s="1"/>
  <c r="O518" i="142" l="1"/>
  <c r="O519" i="142"/>
  <c r="O128" i="142"/>
  <c r="O129" i="142"/>
  <c r="O336" i="142"/>
  <c r="O337" i="142"/>
  <c r="O25" i="142"/>
  <c r="AN99" i="142"/>
  <c r="O104" i="142"/>
  <c r="O77" i="142"/>
  <c r="O76" i="142"/>
  <c r="O284" i="142"/>
  <c r="O285" i="142"/>
  <c r="O493" i="142"/>
  <c r="O492" i="142"/>
  <c r="O50" i="142"/>
  <c r="O51" i="142"/>
  <c r="O258" i="142"/>
  <c r="O259" i="142"/>
  <c r="O466" i="142"/>
  <c r="O467" i="142"/>
  <c r="O232" i="142"/>
  <c r="O233" i="142"/>
  <c r="O440" i="142"/>
  <c r="O441" i="142"/>
  <c r="O206" i="142"/>
  <c r="O207" i="142"/>
  <c r="O414" i="142"/>
  <c r="O415" i="142"/>
  <c r="O102" i="142"/>
  <c r="O103" i="142"/>
  <c r="O180" i="142"/>
  <c r="O181" i="142"/>
  <c r="O388" i="142"/>
  <c r="O389" i="142"/>
  <c r="O310" i="142"/>
  <c r="O311" i="142"/>
  <c r="O154" i="142"/>
  <c r="O155" i="142"/>
  <c r="O363" i="142"/>
  <c r="O362" i="142"/>
  <c r="D37" i="146"/>
  <c r="C37" i="146"/>
  <c r="F48" i="141"/>
  <c r="R33" i="141"/>
  <c r="AL21" i="146"/>
  <c r="AL29" i="146"/>
  <c r="F44" i="146"/>
  <c r="C43" i="146"/>
  <c r="AL22" i="146"/>
  <c r="F45" i="146"/>
  <c r="C44" i="146"/>
  <c r="AL26" i="146"/>
  <c r="C40" i="146"/>
  <c r="AL23" i="146"/>
  <c r="F38" i="146"/>
  <c r="F46" i="146"/>
  <c r="C45" i="146"/>
  <c r="AL24" i="146"/>
  <c r="F39" i="146"/>
  <c r="F47" i="146"/>
  <c r="C38" i="146"/>
  <c r="C46" i="146"/>
  <c r="F41" i="146"/>
  <c r="AL25" i="146"/>
  <c r="F40" i="146"/>
  <c r="C39" i="146"/>
  <c r="C47" i="146"/>
  <c r="AL19" i="146"/>
  <c r="AL27" i="146"/>
  <c r="F42" i="146"/>
  <c r="C41" i="146"/>
  <c r="AL20" i="146"/>
  <c r="AL28" i="146"/>
  <c r="F43" i="146"/>
  <c r="C42" i="146"/>
  <c r="R30" i="146"/>
  <c r="AN385" i="142"/>
  <c r="AN489" i="142"/>
  <c r="AN411" i="142"/>
  <c r="AN515" i="142"/>
  <c r="AN463" i="142"/>
  <c r="AK23" i="146"/>
  <c r="AK25" i="146"/>
  <c r="AK28" i="146"/>
  <c r="AN73" i="142"/>
  <c r="AN281" i="142"/>
  <c r="AN47" i="142"/>
  <c r="AN203" i="142"/>
  <c r="AN125" i="142"/>
  <c r="AN333" i="142"/>
  <c r="AN177" i="142"/>
  <c r="AN151" i="142"/>
  <c r="AN16" i="142"/>
  <c r="AN8" i="142"/>
  <c r="AN41" i="142"/>
  <c r="AN33" i="142"/>
  <c r="AN66" i="142"/>
  <c r="AN91" i="142"/>
  <c r="AN124" i="142"/>
  <c r="AN116" i="142"/>
  <c r="AN149" i="142"/>
  <c r="AN141" i="142"/>
  <c r="AN174" i="142"/>
  <c r="AN166" i="142"/>
  <c r="AN199" i="142"/>
  <c r="AN191" i="142"/>
  <c r="AN224" i="142"/>
  <c r="AN216" i="142"/>
  <c r="AN249" i="142"/>
  <c r="AN241" i="142"/>
  <c r="AN274" i="142"/>
  <c r="AN299" i="142"/>
  <c r="AN332" i="142"/>
  <c r="AN324" i="142"/>
  <c r="AN357" i="142"/>
  <c r="AN349" i="142"/>
  <c r="AN382" i="142"/>
  <c r="AN374" i="142"/>
  <c r="AN407" i="142"/>
  <c r="AN399" i="142"/>
  <c r="AN432" i="142"/>
  <c r="AN19" i="142"/>
  <c r="AN11" i="142"/>
  <c r="AN44" i="142"/>
  <c r="AN36" i="142"/>
  <c r="AN69" i="142"/>
  <c r="AN61" i="142"/>
  <c r="AN94" i="142"/>
  <c r="AN86" i="142"/>
  <c r="AN119" i="142"/>
  <c r="AN111" i="142"/>
  <c r="AN144" i="142"/>
  <c r="AN169" i="142"/>
  <c r="AN202" i="142"/>
  <c r="AN194" i="142"/>
  <c r="AN227" i="142"/>
  <c r="AN219" i="142"/>
  <c r="AN252" i="142"/>
  <c r="AN244" i="142"/>
  <c r="AN277" i="142"/>
  <c r="AN269" i="142"/>
  <c r="AN302" i="142"/>
  <c r="AN294" i="142"/>
  <c r="AN327" i="142"/>
  <c r="AN319" i="142"/>
  <c r="AN352" i="142"/>
  <c r="AN377" i="142"/>
  <c r="AN410" i="142"/>
  <c r="AN402" i="142"/>
  <c r="AN435" i="142"/>
  <c r="AN427" i="142"/>
  <c r="AN460" i="142"/>
  <c r="AN452" i="142"/>
  <c r="AN485" i="142"/>
  <c r="AN477" i="142"/>
  <c r="AN510" i="142"/>
  <c r="AN502" i="142"/>
  <c r="AN17" i="142"/>
  <c r="AN9" i="142"/>
  <c r="AN42" i="142"/>
  <c r="AN34" i="142"/>
  <c r="AN67" i="142"/>
  <c r="AN59" i="142"/>
  <c r="AN92" i="142"/>
  <c r="AN117" i="142"/>
  <c r="AN150" i="142"/>
  <c r="AN142" i="142"/>
  <c r="AN175" i="142"/>
  <c r="AN167" i="142"/>
  <c r="AN200" i="142"/>
  <c r="AN192" i="142"/>
  <c r="AN225" i="142"/>
  <c r="AN217" i="142"/>
  <c r="AN250" i="142"/>
  <c r="AN242" i="142"/>
  <c r="AN275" i="142"/>
  <c r="AN267" i="142"/>
  <c r="AN300" i="142"/>
  <c r="AN325" i="142"/>
  <c r="AN358" i="142"/>
  <c r="AN350" i="142"/>
  <c r="AN383" i="142"/>
  <c r="AN375" i="142"/>
  <c r="AN408" i="142"/>
  <c r="AN400" i="142"/>
  <c r="AN433" i="142"/>
  <c r="AN425" i="142"/>
  <c r="AN458" i="142"/>
  <c r="AN450" i="142"/>
  <c r="AN483" i="142"/>
  <c r="AN475" i="142"/>
  <c r="AN508" i="142"/>
  <c r="AN13" i="142"/>
  <c r="AN46" i="142"/>
  <c r="AN38" i="142"/>
  <c r="AN71" i="142"/>
  <c r="AN63" i="142"/>
  <c r="AN96" i="142"/>
  <c r="AN88" i="142"/>
  <c r="AN121" i="142"/>
  <c r="AN113" i="142"/>
  <c r="AN146" i="142"/>
  <c r="AN138" i="142"/>
  <c r="AN171" i="142"/>
  <c r="AN163" i="142"/>
  <c r="AN196" i="142"/>
  <c r="AN221" i="142"/>
  <c r="AN254" i="142"/>
  <c r="AN246" i="142"/>
  <c r="AN279" i="142"/>
  <c r="AN271" i="142"/>
  <c r="AN304" i="142"/>
  <c r="AN296" i="142"/>
  <c r="AN329" i="142"/>
  <c r="AN321" i="142"/>
  <c r="AN354" i="142"/>
  <c r="AN346" i="142"/>
  <c r="AN379" i="142"/>
  <c r="AN371" i="142"/>
  <c r="AN404" i="142"/>
  <c r="AN429" i="142"/>
  <c r="AN462" i="142"/>
  <c r="AN454" i="142"/>
  <c r="AN487" i="142"/>
  <c r="AN479" i="142"/>
  <c r="AN512" i="142"/>
  <c r="AN504" i="142"/>
  <c r="AN424" i="142"/>
  <c r="AN457" i="142"/>
  <c r="AN449" i="142"/>
  <c r="AN482" i="142"/>
  <c r="AN507" i="142"/>
  <c r="AN18" i="142"/>
  <c r="AN68" i="142"/>
  <c r="AN60" i="142"/>
  <c r="AN93" i="142"/>
  <c r="AN85" i="142"/>
  <c r="AN65" i="142"/>
  <c r="AN165" i="142"/>
  <c r="AN14" i="142"/>
  <c r="AN39" i="142"/>
  <c r="AN72" i="142"/>
  <c r="AN64" i="142"/>
  <c r="AN97" i="142"/>
  <c r="AN89" i="142"/>
  <c r="AN122" i="142"/>
  <c r="AN114" i="142"/>
  <c r="AN147" i="142"/>
  <c r="AN139" i="142"/>
  <c r="AN172" i="142"/>
  <c r="AN164" i="142"/>
  <c r="AN197" i="142"/>
  <c r="AN189" i="142"/>
  <c r="AN222" i="142"/>
  <c r="AN247" i="142"/>
  <c r="AN280" i="142"/>
  <c r="AN272" i="142"/>
  <c r="AN305" i="142"/>
  <c r="AN297" i="142"/>
  <c r="AN330" i="142"/>
  <c r="AN322" i="142"/>
  <c r="AN355" i="142"/>
  <c r="AN347" i="142"/>
  <c r="AN380" i="142"/>
  <c r="AN372" i="142"/>
  <c r="AN405" i="142"/>
  <c r="AN397" i="142"/>
  <c r="AN430" i="142"/>
  <c r="AN455" i="142"/>
  <c r="AN488" i="142"/>
  <c r="AN480" i="142"/>
  <c r="AN513" i="142"/>
  <c r="AN505" i="142"/>
  <c r="AN45" i="142"/>
  <c r="AN37" i="142"/>
  <c r="AN70" i="142"/>
  <c r="AN62" i="142"/>
  <c r="AN87" i="142"/>
  <c r="AN145" i="142"/>
  <c r="AN137" i="142"/>
  <c r="AN10" i="142"/>
  <c r="AN35" i="142"/>
  <c r="AN43" i="142"/>
  <c r="AN40" i="142"/>
  <c r="AN12" i="142"/>
  <c r="AN95" i="142"/>
  <c r="AN120" i="142"/>
  <c r="AN112" i="142"/>
  <c r="AN170" i="142"/>
  <c r="AN195" i="142"/>
  <c r="AN228" i="142"/>
  <c r="AN220" i="142"/>
  <c r="AN253" i="142"/>
  <c r="AN245" i="142"/>
  <c r="AN278" i="142"/>
  <c r="AN270" i="142"/>
  <c r="AN303" i="142"/>
  <c r="AN295" i="142"/>
  <c r="AN328" i="142"/>
  <c r="AN320" i="142"/>
  <c r="AN353" i="142"/>
  <c r="AN345" i="142"/>
  <c r="AN378" i="142"/>
  <c r="AN403" i="142"/>
  <c r="AN436" i="142"/>
  <c r="AN428" i="142"/>
  <c r="AN461" i="142"/>
  <c r="AN453" i="142"/>
  <c r="AN486" i="142"/>
  <c r="AN478" i="142"/>
  <c r="AN511" i="142"/>
  <c r="AN503" i="142"/>
  <c r="AN118" i="142"/>
  <c r="AN143" i="142"/>
  <c r="AN176" i="142"/>
  <c r="AN168" i="142"/>
  <c r="AN201" i="142"/>
  <c r="AN193" i="142"/>
  <c r="AN226" i="142"/>
  <c r="AN218" i="142"/>
  <c r="AN251" i="142"/>
  <c r="AN243" i="142"/>
  <c r="AN276" i="142"/>
  <c r="AN268" i="142"/>
  <c r="AN301" i="142"/>
  <c r="AN293" i="142"/>
  <c r="AN326" i="142"/>
  <c r="AN351" i="142"/>
  <c r="AN384" i="142"/>
  <c r="AN376" i="142"/>
  <c r="AN409" i="142"/>
  <c r="AN401" i="142"/>
  <c r="AN434" i="142"/>
  <c r="AN426" i="142"/>
  <c r="AN459" i="142"/>
  <c r="AN451" i="142"/>
  <c r="AN484" i="142"/>
  <c r="AN476" i="142"/>
  <c r="AN509" i="142"/>
  <c r="AN501" i="142"/>
  <c r="AN15" i="142"/>
  <c r="AN7" i="142"/>
  <c r="AN98" i="142"/>
  <c r="AN90" i="142"/>
  <c r="AN123" i="142"/>
  <c r="AN115" i="142"/>
  <c r="AN148" i="142"/>
  <c r="AN140" i="142"/>
  <c r="AN173" i="142"/>
  <c r="AN198" i="142"/>
  <c r="AN190" i="142"/>
  <c r="AN223" i="142"/>
  <c r="AN215" i="142"/>
  <c r="AN248" i="142"/>
  <c r="AN273" i="142"/>
  <c r="AN306" i="142"/>
  <c r="AN298" i="142"/>
  <c r="AN331" i="142"/>
  <c r="AN323" i="142"/>
  <c r="AN356" i="142"/>
  <c r="AN348" i="142"/>
  <c r="AN381" i="142"/>
  <c r="AN373" i="142"/>
  <c r="AN406" i="142"/>
  <c r="AN398" i="142"/>
  <c r="AN431" i="142"/>
  <c r="AN423" i="142"/>
  <c r="AN456" i="142"/>
  <c r="AN481" i="142"/>
  <c r="AN514" i="142"/>
  <c r="AN506" i="142"/>
  <c r="AN20" i="142"/>
  <c r="B501" i="142"/>
  <c r="C501" i="142"/>
  <c r="D501" i="142"/>
  <c r="E501" i="142"/>
  <c r="F501" i="142"/>
  <c r="G501" i="142"/>
  <c r="H501" i="142"/>
  <c r="I501" i="142"/>
  <c r="J501" i="142"/>
  <c r="K501" i="142"/>
  <c r="AI464" i="145" s="1"/>
  <c r="L501" i="142"/>
  <c r="M501" i="142"/>
  <c r="N501" i="142"/>
  <c r="P501" i="142"/>
  <c r="Q501" i="142"/>
  <c r="R501" i="142"/>
  <c r="S501" i="142"/>
  <c r="T501" i="142"/>
  <c r="U501" i="142"/>
  <c r="V501" i="142"/>
  <c r="W501" i="142"/>
  <c r="B502" i="142"/>
  <c r="C502" i="142"/>
  <c r="AA465" i="145" s="1"/>
  <c r="D502" i="142"/>
  <c r="E502" i="142"/>
  <c r="F502" i="142"/>
  <c r="G502" i="142"/>
  <c r="H502" i="142"/>
  <c r="I502" i="142"/>
  <c r="J502" i="142"/>
  <c r="K502" i="142"/>
  <c r="L502" i="142"/>
  <c r="M502" i="142"/>
  <c r="N502" i="142"/>
  <c r="AL465" i="145" s="1"/>
  <c r="P502" i="142"/>
  <c r="Q502" i="142"/>
  <c r="R502" i="142"/>
  <c r="S502" i="142"/>
  <c r="T502" i="142"/>
  <c r="U502" i="142"/>
  <c r="V502" i="142"/>
  <c r="W502" i="142"/>
  <c r="B503" i="142"/>
  <c r="C503" i="142"/>
  <c r="D503" i="142"/>
  <c r="E503" i="142"/>
  <c r="F503" i="142"/>
  <c r="AD466" i="145" s="1"/>
  <c r="G503" i="142"/>
  <c r="H503" i="142"/>
  <c r="I503" i="142"/>
  <c r="AG466" i="145" s="1"/>
  <c r="J503" i="142"/>
  <c r="K503" i="142"/>
  <c r="L503" i="142"/>
  <c r="M503" i="142"/>
  <c r="N503" i="142"/>
  <c r="P503" i="142"/>
  <c r="Q503" i="142"/>
  <c r="R503" i="142"/>
  <c r="S503" i="142"/>
  <c r="T503" i="142"/>
  <c r="U503" i="142"/>
  <c r="V503" i="142"/>
  <c r="W503" i="142"/>
  <c r="B504" i="142"/>
  <c r="C504" i="142"/>
  <c r="D504" i="142"/>
  <c r="E504" i="142"/>
  <c r="F504" i="142"/>
  <c r="G504" i="142"/>
  <c r="H504" i="142"/>
  <c r="I504" i="142"/>
  <c r="J504" i="142"/>
  <c r="K504" i="142"/>
  <c r="L504" i="142"/>
  <c r="AJ467" i="145" s="1"/>
  <c r="M504" i="142"/>
  <c r="N504" i="142"/>
  <c r="P504" i="142"/>
  <c r="Q504" i="142"/>
  <c r="R504" i="142"/>
  <c r="S504" i="142"/>
  <c r="T504" i="142"/>
  <c r="U504" i="142"/>
  <c r="V504" i="142"/>
  <c r="W504" i="142"/>
  <c r="B505" i="142"/>
  <c r="C505" i="142"/>
  <c r="D505" i="142"/>
  <c r="AB468" i="145" s="1"/>
  <c r="E505" i="142"/>
  <c r="F505" i="142"/>
  <c r="G505" i="142"/>
  <c r="H505" i="142"/>
  <c r="I505" i="142"/>
  <c r="J505" i="142"/>
  <c r="K505" i="142"/>
  <c r="L505" i="142"/>
  <c r="M505" i="142"/>
  <c r="N505" i="142"/>
  <c r="P505" i="142"/>
  <c r="AM468" i="145" s="1"/>
  <c r="Q505" i="142"/>
  <c r="R505" i="142"/>
  <c r="S505" i="142"/>
  <c r="T505" i="142"/>
  <c r="U505" i="142"/>
  <c r="V505" i="142"/>
  <c r="W505" i="142"/>
  <c r="B506" i="142"/>
  <c r="B519" i="142" s="1"/>
  <c r="C506" i="142"/>
  <c r="D506" i="142"/>
  <c r="E506" i="142"/>
  <c r="F506" i="142"/>
  <c r="G506" i="142"/>
  <c r="H506" i="142"/>
  <c r="I506" i="142"/>
  <c r="J506" i="142"/>
  <c r="K506" i="142"/>
  <c r="L506" i="142"/>
  <c r="M506" i="142"/>
  <c r="N506" i="142"/>
  <c r="P506" i="142"/>
  <c r="Q506" i="142"/>
  <c r="R506" i="142"/>
  <c r="S506" i="142"/>
  <c r="T506" i="142"/>
  <c r="U506" i="142"/>
  <c r="V506" i="142"/>
  <c r="W506" i="142"/>
  <c r="B507" i="142"/>
  <c r="C507" i="142"/>
  <c r="D507" i="142"/>
  <c r="E507" i="142"/>
  <c r="F507" i="142"/>
  <c r="G507" i="142"/>
  <c r="H507" i="142"/>
  <c r="I507" i="142"/>
  <c r="J507" i="142"/>
  <c r="K507" i="142"/>
  <c r="L507" i="142"/>
  <c r="M507" i="142"/>
  <c r="AK470" i="145" s="1"/>
  <c r="N507" i="142"/>
  <c r="P507" i="142"/>
  <c r="Q507" i="142"/>
  <c r="R507" i="142"/>
  <c r="S507" i="142"/>
  <c r="T507" i="142"/>
  <c r="U507" i="142"/>
  <c r="V507" i="142"/>
  <c r="W507" i="142"/>
  <c r="B508" i="142"/>
  <c r="C508" i="142"/>
  <c r="D508" i="142"/>
  <c r="E508" i="142"/>
  <c r="F508" i="142"/>
  <c r="G508" i="142"/>
  <c r="H508" i="142"/>
  <c r="AF471" i="145" s="1"/>
  <c r="I508" i="142"/>
  <c r="J508" i="142"/>
  <c r="K508" i="142"/>
  <c r="L508" i="142"/>
  <c r="M508" i="142"/>
  <c r="N508" i="142"/>
  <c r="P508" i="142"/>
  <c r="Q508" i="142"/>
  <c r="R508" i="142"/>
  <c r="S508" i="142"/>
  <c r="T508" i="142"/>
  <c r="U508" i="142"/>
  <c r="V508" i="142"/>
  <c r="W508" i="142"/>
  <c r="B509" i="142"/>
  <c r="C509" i="142"/>
  <c r="D509" i="142"/>
  <c r="E509" i="142"/>
  <c r="F509" i="142"/>
  <c r="G509" i="142"/>
  <c r="H509" i="142"/>
  <c r="I509" i="142"/>
  <c r="J509" i="142"/>
  <c r="K509" i="142"/>
  <c r="AI472" i="145" s="1"/>
  <c r="L509" i="142"/>
  <c r="M509" i="142"/>
  <c r="N509" i="142"/>
  <c r="P509" i="142"/>
  <c r="Q509" i="142"/>
  <c r="R509" i="142"/>
  <c r="S509" i="142"/>
  <c r="T509" i="142"/>
  <c r="U509" i="142"/>
  <c r="V509" i="142"/>
  <c r="W509" i="142"/>
  <c r="B510" i="142"/>
  <c r="C510" i="142"/>
  <c r="D510" i="142"/>
  <c r="E510" i="142"/>
  <c r="F510" i="142"/>
  <c r="G510" i="142"/>
  <c r="H510" i="142"/>
  <c r="I510" i="142"/>
  <c r="J510" i="142"/>
  <c r="K510" i="142"/>
  <c r="L510" i="142"/>
  <c r="M510" i="142"/>
  <c r="N510" i="142"/>
  <c r="AL473" i="145" s="1"/>
  <c r="P510" i="142"/>
  <c r="Q510" i="142"/>
  <c r="R510" i="142"/>
  <c r="S510" i="142"/>
  <c r="T510" i="142"/>
  <c r="U510" i="142"/>
  <c r="V510" i="142"/>
  <c r="W510" i="142"/>
  <c r="B511" i="142"/>
  <c r="C511" i="142"/>
  <c r="D511" i="142"/>
  <c r="E511" i="142"/>
  <c r="F511" i="142"/>
  <c r="G511" i="142"/>
  <c r="H511" i="142"/>
  <c r="I511" i="142"/>
  <c r="AG474" i="145" s="1"/>
  <c r="J511" i="142"/>
  <c r="K511" i="142"/>
  <c r="L511" i="142"/>
  <c r="M511" i="142"/>
  <c r="N511" i="142"/>
  <c r="P511" i="142"/>
  <c r="Q511" i="142"/>
  <c r="R511" i="142"/>
  <c r="S511" i="142"/>
  <c r="T511" i="142"/>
  <c r="U511" i="142"/>
  <c r="V511" i="142"/>
  <c r="W511" i="142"/>
  <c r="B512" i="142"/>
  <c r="C512" i="142"/>
  <c r="D512" i="142"/>
  <c r="E512" i="142"/>
  <c r="F512" i="142"/>
  <c r="G512" i="142"/>
  <c r="H512" i="142"/>
  <c r="I512" i="142"/>
  <c r="J512" i="142"/>
  <c r="K512" i="142"/>
  <c r="L512" i="142"/>
  <c r="AJ475" i="145" s="1"/>
  <c r="M512" i="142"/>
  <c r="N512" i="142"/>
  <c r="P512" i="142"/>
  <c r="Q512" i="142"/>
  <c r="R512" i="142"/>
  <c r="S512" i="142"/>
  <c r="T512" i="142"/>
  <c r="U512" i="142"/>
  <c r="V512" i="142"/>
  <c r="W512" i="142"/>
  <c r="B513" i="142"/>
  <c r="C513" i="142"/>
  <c r="D513" i="142"/>
  <c r="E513" i="142"/>
  <c r="F513" i="142"/>
  <c r="G513" i="142"/>
  <c r="H513" i="142"/>
  <c r="I513" i="142"/>
  <c r="J513" i="142"/>
  <c r="K513" i="142"/>
  <c r="L513" i="142"/>
  <c r="M513" i="142"/>
  <c r="N513" i="142"/>
  <c r="P513" i="142"/>
  <c r="AM476" i="145" s="1"/>
  <c r="Q513" i="142"/>
  <c r="R513" i="142"/>
  <c r="S513" i="142"/>
  <c r="T513" i="142"/>
  <c r="U513" i="142"/>
  <c r="V513" i="142"/>
  <c r="W513" i="142"/>
  <c r="B514" i="142"/>
  <c r="C514" i="142"/>
  <c r="D514" i="142"/>
  <c r="E514" i="142"/>
  <c r="F514" i="142"/>
  <c r="G514" i="142"/>
  <c r="H514" i="142"/>
  <c r="I514" i="142"/>
  <c r="J514" i="142"/>
  <c r="AH477" i="145" s="1"/>
  <c r="K514" i="142"/>
  <c r="L514" i="142"/>
  <c r="M514" i="142"/>
  <c r="N514" i="142"/>
  <c r="P514" i="142"/>
  <c r="Q514" i="142"/>
  <c r="R514" i="142"/>
  <c r="S514" i="142"/>
  <c r="T514" i="142"/>
  <c r="U514" i="142"/>
  <c r="V514" i="142"/>
  <c r="W514" i="142"/>
  <c r="W500" i="142"/>
  <c r="W517" i="142" s="1"/>
  <c r="S500" i="142"/>
  <c r="S517" i="142" s="1"/>
  <c r="T500" i="142"/>
  <c r="T517" i="142" s="1"/>
  <c r="U500" i="142"/>
  <c r="U517" i="142" s="1"/>
  <c r="V500" i="142"/>
  <c r="V517" i="142" s="1"/>
  <c r="R500" i="142"/>
  <c r="R517" i="142" s="1"/>
  <c r="Q500" i="142"/>
  <c r="Q517" i="142" s="1"/>
  <c r="P500" i="142"/>
  <c r="P517" i="142" s="1"/>
  <c r="C500" i="142"/>
  <c r="C517" i="142" s="1"/>
  <c r="D500" i="142"/>
  <c r="D517" i="142" s="1"/>
  <c r="E500" i="142"/>
  <c r="E517" i="142" s="1"/>
  <c r="F500" i="142"/>
  <c r="F517" i="142" s="1"/>
  <c r="G500" i="142"/>
  <c r="G517" i="142" s="1"/>
  <c r="H500" i="142"/>
  <c r="H517" i="142" s="1"/>
  <c r="I500" i="142"/>
  <c r="I517" i="142" s="1"/>
  <c r="J500" i="142"/>
  <c r="K500" i="142"/>
  <c r="K517" i="142" s="1"/>
  <c r="L500" i="142"/>
  <c r="L517" i="142" s="1"/>
  <c r="M500" i="142"/>
  <c r="M517" i="142" s="1"/>
  <c r="N500" i="142"/>
  <c r="N517" i="142" s="1"/>
  <c r="B500" i="142"/>
  <c r="B517" i="142" s="1"/>
  <c r="B449" i="142"/>
  <c r="C449" i="142"/>
  <c r="D449" i="142"/>
  <c r="E449" i="142"/>
  <c r="F449" i="142"/>
  <c r="G449" i="142"/>
  <c r="H449" i="142"/>
  <c r="I449" i="142"/>
  <c r="J449" i="142"/>
  <c r="K449" i="142"/>
  <c r="AI416" i="145" s="1"/>
  <c r="L449" i="142"/>
  <c r="M449" i="142"/>
  <c r="N449" i="142"/>
  <c r="P449" i="142"/>
  <c r="Q449" i="142"/>
  <c r="R449" i="142"/>
  <c r="S449" i="142"/>
  <c r="T449" i="142"/>
  <c r="U449" i="142"/>
  <c r="V449" i="142"/>
  <c r="W449" i="142"/>
  <c r="B450" i="142"/>
  <c r="C450" i="142"/>
  <c r="D450" i="142"/>
  <c r="E450" i="142"/>
  <c r="F450" i="142"/>
  <c r="G450" i="142"/>
  <c r="H450" i="142"/>
  <c r="I450" i="142"/>
  <c r="J450" i="142"/>
  <c r="AH417" i="145" s="1"/>
  <c r="K450" i="142"/>
  <c r="L450" i="142"/>
  <c r="M450" i="142"/>
  <c r="N450" i="142"/>
  <c r="AL417" i="145" s="1"/>
  <c r="P450" i="142"/>
  <c r="Q450" i="142"/>
  <c r="R450" i="142"/>
  <c r="S450" i="142"/>
  <c r="T450" i="142"/>
  <c r="U450" i="142"/>
  <c r="V450" i="142"/>
  <c r="W450" i="142"/>
  <c r="B451" i="142"/>
  <c r="C451" i="142"/>
  <c r="D451" i="142"/>
  <c r="E451" i="142"/>
  <c r="F451" i="142"/>
  <c r="G451" i="142"/>
  <c r="H451" i="142"/>
  <c r="I451" i="142"/>
  <c r="AG418" i="145" s="1"/>
  <c r="J451" i="142"/>
  <c r="K451" i="142"/>
  <c r="L451" i="142"/>
  <c r="M451" i="142"/>
  <c r="AK418" i="145" s="1"/>
  <c r="N451" i="142"/>
  <c r="P451" i="142"/>
  <c r="Q451" i="142"/>
  <c r="R451" i="142"/>
  <c r="S451" i="142"/>
  <c r="T451" i="142"/>
  <c r="U451" i="142"/>
  <c r="V451" i="142"/>
  <c r="W451" i="142"/>
  <c r="B452" i="142"/>
  <c r="C452" i="142"/>
  <c r="D452" i="142"/>
  <c r="E452" i="142"/>
  <c r="F452" i="142"/>
  <c r="G452" i="142"/>
  <c r="H452" i="142"/>
  <c r="I452" i="142"/>
  <c r="J452" i="142"/>
  <c r="K452" i="142"/>
  <c r="L452" i="142"/>
  <c r="AJ419" i="145" s="1"/>
  <c r="M452" i="142"/>
  <c r="N452" i="142"/>
  <c r="P452" i="142"/>
  <c r="Q452" i="142"/>
  <c r="R452" i="142"/>
  <c r="S452" i="142"/>
  <c r="T452" i="142"/>
  <c r="U452" i="142"/>
  <c r="V452" i="142"/>
  <c r="W452" i="142"/>
  <c r="B453" i="142"/>
  <c r="C453" i="142"/>
  <c r="D453" i="142"/>
  <c r="E453" i="142"/>
  <c r="F453" i="142"/>
  <c r="G453" i="142"/>
  <c r="H453" i="142"/>
  <c r="I453" i="142"/>
  <c r="J453" i="142"/>
  <c r="K453" i="142"/>
  <c r="AI420" i="145" s="1"/>
  <c r="L453" i="142"/>
  <c r="M453" i="142"/>
  <c r="N453" i="142"/>
  <c r="P453" i="142"/>
  <c r="AM420" i="145" s="1"/>
  <c r="Q453" i="142"/>
  <c r="R453" i="142"/>
  <c r="S453" i="142"/>
  <c r="T453" i="142"/>
  <c r="U453" i="142"/>
  <c r="V453" i="142"/>
  <c r="W453" i="142"/>
  <c r="B454" i="142"/>
  <c r="B467" i="142" s="1"/>
  <c r="C454" i="142"/>
  <c r="D454" i="142"/>
  <c r="E454" i="142"/>
  <c r="F454" i="142"/>
  <c r="G454" i="142"/>
  <c r="H454" i="142"/>
  <c r="I454" i="142"/>
  <c r="J454" i="142"/>
  <c r="K454" i="142"/>
  <c r="L454" i="142"/>
  <c r="M454" i="142"/>
  <c r="N454" i="142"/>
  <c r="P454" i="142"/>
  <c r="Q454" i="142"/>
  <c r="R454" i="142"/>
  <c r="S454" i="142"/>
  <c r="T454" i="142"/>
  <c r="U454" i="142"/>
  <c r="V454" i="142"/>
  <c r="W454" i="142"/>
  <c r="B455" i="142"/>
  <c r="C455" i="142"/>
  <c r="D455" i="142"/>
  <c r="E455" i="142"/>
  <c r="F455" i="142"/>
  <c r="G455" i="142"/>
  <c r="H455" i="142"/>
  <c r="I455" i="142"/>
  <c r="J455" i="142"/>
  <c r="K455" i="142"/>
  <c r="L455" i="142"/>
  <c r="M455" i="142"/>
  <c r="AK422" i="145" s="1"/>
  <c r="N455" i="142"/>
  <c r="P455" i="142"/>
  <c r="Q455" i="142"/>
  <c r="R455" i="142"/>
  <c r="S455" i="142"/>
  <c r="T455" i="142"/>
  <c r="U455" i="142"/>
  <c r="V455" i="142"/>
  <c r="W455" i="142"/>
  <c r="B456" i="142"/>
  <c r="C456" i="142"/>
  <c r="D456" i="142"/>
  <c r="E456" i="142"/>
  <c r="F456" i="142"/>
  <c r="G456" i="142"/>
  <c r="H456" i="142"/>
  <c r="AF423" i="145" s="1"/>
  <c r="I456" i="142"/>
  <c r="J456" i="142"/>
  <c r="K456" i="142"/>
  <c r="L456" i="142"/>
  <c r="AJ423" i="145" s="1"/>
  <c r="M456" i="142"/>
  <c r="N456" i="142"/>
  <c r="P456" i="142"/>
  <c r="Q456" i="142"/>
  <c r="R456" i="142"/>
  <c r="S456" i="142"/>
  <c r="T456" i="142"/>
  <c r="U456" i="142"/>
  <c r="V456" i="142"/>
  <c r="W456" i="142"/>
  <c r="B457" i="142"/>
  <c r="C457" i="142"/>
  <c r="D457" i="142"/>
  <c r="E457" i="142"/>
  <c r="F457" i="142"/>
  <c r="G457" i="142"/>
  <c r="H457" i="142"/>
  <c r="I457" i="142"/>
  <c r="J457" i="142"/>
  <c r="K457" i="142"/>
  <c r="L457" i="142"/>
  <c r="M457" i="142"/>
  <c r="N457" i="142"/>
  <c r="P457" i="142"/>
  <c r="AM424" i="145" s="1"/>
  <c r="Q457" i="142"/>
  <c r="R457" i="142"/>
  <c r="S457" i="142"/>
  <c r="T457" i="142"/>
  <c r="U457" i="142"/>
  <c r="V457" i="142"/>
  <c r="W457" i="142"/>
  <c r="B458" i="142"/>
  <c r="C458" i="142"/>
  <c r="D458" i="142"/>
  <c r="E458" i="142"/>
  <c r="F458" i="142"/>
  <c r="G458" i="142"/>
  <c r="H458" i="142"/>
  <c r="I458" i="142"/>
  <c r="J458" i="142"/>
  <c r="AH425" i="145" s="1"/>
  <c r="K458" i="142"/>
  <c r="L458" i="142"/>
  <c r="M458" i="142"/>
  <c r="N458" i="142"/>
  <c r="P458" i="142"/>
  <c r="Q458" i="142"/>
  <c r="R458" i="142"/>
  <c r="S458" i="142"/>
  <c r="T458" i="142"/>
  <c r="U458" i="142"/>
  <c r="V458" i="142"/>
  <c r="W458" i="142"/>
  <c r="B459" i="142"/>
  <c r="C459" i="142"/>
  <c r="D459" i="142"/>
  <c r="E459" i="142"/>
  <c r="F459" i="142"/>
  <c r="G459" i="142"/>
  <c r="H459" i="142"/>
  <c r="I459" i="142"/>
  <c r="J459" i="142"/>
  <c r="K459" i="142"/>
  <c r="L459" i="142"/>
  <c r="M459" i="142"/>
  <c r="AK426" i="145" s="1"/>
  <c r="N459" i="142"/>
  <c r="P459" i="142"/>
  <c r="Q459" i="142"/>
  <c r="R459" i="142"/>
  <c r="S459" i="142"/>
  <c r="T459" i="142"/>
  <c r="U459" i="142"/>
  <c r="V459" i="142"/>
  <c r="W459" i="142"/>
  <c r="B460" i="142"/>
  <c r="C460" i="142"/>
  <c r="D460" i="142"/>
  <c r="E460" i="142"/>
  <c r="F460" i="142"/>
  <c r="G460" i="142"/>
  <c r="H460" i="142"/>
  <c r="I460" i="142"/>
  <c r="J460" i="142"/>
  <c r="K460" i="142"/>
  <c r="L460" i="142"/>
  <c r="M460" i="142"/>
  <c r="N460" i="142"/>
  <c r="P460" i="142"/>
  <c r="Q460" i="142"/>
  <c r="R460" i="142"/>
  <c r="S460" i="142"/>
  <c r="T460" i="142"/>
  <c r="U460" i="142"/>
  <c r="V460" i="142"/>
  <c r="W460" i="142"/>
  <c r="B461" i="142"/>
  <c r="C461" i="142"/>
  <c r="D461" i="142"/>
  <c r="E461" i="142"/>
  <c r="F461" i="142"/>
  <c r="G461" i="142"/>
  <c r="H461" i="142"/>
  <c r="I461" i="142"/>
  <c r="J461" i="142"/>
  <c r="K461" i="142"/>
  <c r="AI428" i="145" s="1"/>
  <c r="L461" i="142"/>
  <c r="M461" i="142"/>
  <c r="N461" i="142"/>
  <c r="P461" i="142"/>
  <c r="Q461" i="142"/>
  <c r="R461" i="142"/>
  <c r="S461" i="142"/>
  <c r="T461" i="142"/>
  <c r="U461" i="142"/>
  <c r="V461" i="142"/>
  <c r="W461" i="142"/>
  <c r="B462" i="142"/>
  <c r="C462" i="142"/>
  <c r="D462" i="142"/>
  <c r="E462" i="142"/>
  <c r="F462" i="142"/>
  <c r="G462" i="142"/>
  <c r="H462" i="142"/>
  <c r="I462" i="142"/>
  <c r="J462" i="142"/>
  <c r="K462" i="142"/>
  <c r="L462" i="142"/>
  <c r="M462" i="142"/>
  <c r="N462" i="142"/>
  <c r="P462" i="142"/>
  <c r="Q462" i="142"/>
  <c r="R462" i="142"/>
  <c r="S462" i="142"/>
  <c r="T462" i="142"/>
  <c r="U462" i="142"/>
  <c r="V462" i="142"/>
  <c r="W462" i="142"/>
  <c r="W448" i="142"/>
  <c r="W465" i="142" s="1"/>
  <c r="S448" i="142"/>
  <c r="S465" i="142" s="1"/>
  <c r="T448" i="142"/>
  <c r="T465" i="142" s="1"/>
  <c r="U448" i="142"/>
  <c r="U465" i="142" s="1"/>
  <c r="V448" i="142"/>
  <c r="V465" i="142" s="1"/>
  <c r="R448" i="142"/>
  <c r="R465" i="142" s="1"/>
  <c r="Q448" i="142"/>
  <c r="Q465" i="142" s="1"/>
  <c r="P448" i="142"/>
  <c r="P465" i="142" s="1"/>
  <c r="C448" i="142"/>
  <c r="C465" i="142" s="1"/>
  <c r="D448" i="142"/>
  <c r="D465" i="142" s="1"/>
  <c r="E448" i="142"/>
  <c r="E465" i="142" s="1"/>
  <c r="F448" i="142"/>
  <c r="G448" i="142"/>
  <c r="G465" i="142" s="1"/>
  <c r="H448" i="142"/>
  <c r="H465" i="142" s="1"/>
  <c r="I448" i="142"/>
  <c r="I465" i="142" s="1"/>
  <c r="J448" i="142"/>
  <c r="J465" i="142" s="1"/>
  <c r="K448" i="142"/>
  <c r="K465" i="142" s="1"/>
  <c r="L448" i="142"/>
  <c r="L465" i="142" s="1"/>
  <c r="M448" i="142"/>
  <c r="M465" i="142" s="1"/>
  <c r="N448" i="142"/>
  <c r="N465" i="142" s="1"/>
  <c r="B448" i="142"/>
  <c r="B465" i="142" s="1"/>
  <c r="B475" i="142"/>
  <c r="C475" i="142"/>
  <c r="D475" i="142"/>
  <c r="E475" i="142"/>
  <c r="F475" i="142"/>
  <c r="G475" i="142"/>
  <c r="H475" i="142"/>
  <c r="I475" i="142"/>
  <c r="J475" i="142"/>
  <c r="K475" i="142"/>
  <c r="L475" i="142"/>
  <c r="AJ440" i="145" s="1"/>
  <c r="M475" i="142"/>
  <c r="N475" i="142"/>
  <c r="P475" i="142"/>
  <c r="Q475" i="142"/>
  <c r="R475" i="142"/>
  <c r="S475" i="142"/>
  <c r="T475" i="142"/>
  <c r="U475" i="142"/>
  <c r="V475" i="142"/>
  <c r="W475" i="142"/>
  <c r="B476" i="142"/>
  <c r="C476" i="142"/>
  <c r="D476" i="142"/>
  <c r="E476" i="142"/>
  <c r="F476" i="142"/>
  <c r="G476" i="142"/>
  <c r="H476" i="142"/>
  <c r="I476" i="142"/>
  <c r="J476" i="142"/>
  <c r="K476" i="142"/>
  <c r="L476" i="142"/>
  <c r="M476" i="142"/>
  <c r="N476" i="142"/>
  <c r="P476" i="142"/>
  <c r="AM441" i="145" s="1"/>
  <c r="Q476" i="142"/>
  <c r="R476" i="142"/>
  <c r="S476" i="142"/>
  <c r="T476" i="142"/>
  <c r="U476" i="142"/>
  <c r="V476" i="142"/>
  <c r="W476" i="142"/>
  <c r="B477" i="142"/>
  <c r="C477" i="142"/>
  <c r="D477" i="142"/>
  <c r="E477" i="142"/>
  <c r="F477" i="142"/>
  <c r="G477" i="142"/>
  <c r="H477" i="142"/>
  <c r="I477" i="142"/>
  <c r="J477" i="142"/>
  <c r="AH442" i="145" s="1"/>
  <c r="K477" i="142"/>
  <c r="L477" i="142"/>
  <c r="M477" i="142"/>
  <c r="N477" i="142"/>
  <c r="P477" i="142"/>
  <c r="Q477" i="142"/>
  <c r="R477" i="142"/>
  <c r="S477" i="142"/>
  <c r="T477" i="142"/>
  <c r="U477" i="142"/>
  <c r="V477" i="142"/>
  <c r="W477" i="142"/>
  <c r="B478" i="142"/>
  <c r="C478" i="142"/>
  <c r="D478" i="142"/>
  <c r="E478" i="142"/>
  <c r="F478" i="142"/>
  <c r="G478" i="142"/>
  <c r="H478" i="142"/>
  <c r="I478" i="142"/>
  <c r="J478" i="142"/>
  <c r="K478" i="142"/>
  <c r="L478" i="142"/>
  <c r="M478" i="142"/>
  <c r="AK443" i="145" s="1"/>
  <c r="N478" i="142"/>
  <c r="P478" i="142"/>
  <c r="Q478" i="142"/>
  <c r="R478" i="142"/>
  <c r="S478" i="142"/>
  <c r="T478" i="142"/>
  <c r="U478" i="142"/>
  <c r="V478" i="142"/>
  <c r="W478" i="142"/>
  <c r="B479" i="142"/>
  <c r="C479" i="142"/>
  <c r="D479" i="142"/>
  <c r="E479" i="142"/>
  <c r="F479" i="142"/>
  <c r="G479" i="142"/>
  <c r="H479" i="142"/>
  <c r="I479" i="142"/>
  <c r="J479" i="142"/>
  <c r="K479" i="142"/>
  <c r="L479" i="142"/>
  <c r="M479" i="142"/>
  <c r="N479" i="142"/>
  <c r="P479" i="142"/>
  <c r="Q479" i="142"/>
  <c r="R479" i="142"/>
  <c r="S479" i="142"/>
  <c r="T479" i="142"/>
  <c r="U479" i="142"/>
  <c r="V479" i="142"/>
  <c r="W479" i="142"/>
  <c r="B480" i="142"/>
  <c r="C480" i="142"/>
  <c r="D480" i="142"/>
  <c r="E480" i="142"/>
  <c r="F480" i="142"/>
  <c r="G480" i="142"/>
  <c r="H480" i="142"/>
  <c r="I480" i="142"/>
  <c r="J480" i="142"/>
  <c r="K480" i="142"/>
  <c r="L480" i="142"/>
  <c r="M480" i="142"/>
  <c r="N480" i="142"/>
  <c r="P480" i="142"/>
  <c r="Q480" i="142"/>
  <c r="R480" i="142"/>
  <c r="S480" i="142"/>
  <c r="T480" i="142"/>
  <c r="U480" i="142"/>
  <c r="V480" i="142"/>
  <c r="W480" i="142"/>
  <c r="B481" i="142"/>
  <c r="C481" i="142"/>
  <c r="D481" i="142"/>
  <c r="E481" i="142"/>
  <c r="F481" i="142"/>
  <c r="G481" i="142"/>
  <c r="H481" i="142"/>
  <c r="I481" i="142"/>
  <c r="J481" i="142"/>
  <c r="K481" i="142"/>
  <c r="L481" i="142"/>
  <c r="M481" i="142"/>
  <c r="N481" i="142"/>
  <c r="AL446" i="145" s="1"/>
  <c r="P481" i="142"/>
  <c r="Q481" i="142"/>
  <c r="R481" i="142"/>
  <c r="S481" i="142"/>
  <c r="T481" i="142"/>
  <c r="U481" i="142"/>
  <c r="V481" i="142"/>
  <c r="W481" i="142"/>
  <c r="B482" i="142"/>
  <c r="C482" i="142"/>
  <c r="D482" i="142"/>
  <c r="E482" i="142"/>
  <c r="F482" i="142"/>
  <c r="G482" i="142"/>
  <c r="H482" i="142"/>
  <c r="I482" i="142"/>
  <c r="AG447" i="145" s="1"/>
  <c r="J482" i="142"/>
  <c r="K482" i="142"/>
  <c r="L482" i="142"/>
  <c r="M482" i="142"/>
  <c r="N482" i="142"/>
  <c r="P482" i="142"/>
  <c r="Q482" i="142"/>
  <c r="R482" i="142"/>
  <c r="S482" i="142"/>
  <c r="T482" i="142"/>
  <c r="U482" i="142"/>
  <c r="V482" i="142"/>
  <c r="W482" i="142"/>
  <c r="B483" i="142"/>
  <c r="C483" i="142"/>
  <c r="D483" i="142"/>
  <c r="E483" i="142"/>
  <c r="F483" i="142"/>
  <c r="G483" i="142"/>
  <c r="H483" i="142"/>
  <c r="I483" i="142"/>
  <c r="J483" i="142"/>
  <c r="K483" i="142"/>
  <c r="L483" i="142"/>
  <c r="AJ448" i="145" s="1"/>
  <c r="M483" i="142"/>
  <c r="N483" i="142"/>
  <c r="P483" i="142"/>
  <c r="Q483" i="142"/>
  <c r="R483" i="142"/>
  <c r="S483" i="142"/>
  <c r="T483" i="142"/>
  <c r="U483" i="142"/>
  <c r="V483" i="142"/>
  <c r="W483" i="142"/>
  <c r="B484" i="142"/>
  <c r="C484" i="142"/>
  <c r="D484" i="142"/>
  <c r="E484" i="142"/>
  <c r="F484" i="142"/>
  <c r="G484" i="142"/>
  <c r="H484" i="142"/>
  <c r="I484" i="142"/>
  <c r="J484" i="142"/>
  <c r="K484" i="142"/>
  <c r="L484" i="142"/>
  <c r="M484" i="142"/>
  <c r="N484" i="142"/>
  <c r="P484" i="142"/>
  <c r="AM449" i="145" s="1"/>
  <c r="Q484" i="142"/>
  <c r="R484" i="142"/>
  <c r="S484" i="142"/>
  <c r="T484" i="142"/>
  <c r="U484" i="142"/>
  <c r="V484" i="142"/>
  <c r="W484" i="142"/>
  <c r="B485" i="142"/>
  <c r="C485" i="142"/>
  <c r="D485" i="142"/>
  <c r="E485" i="142"/>
  <c r="F485" i="142"/>
  <c r="G485" i="142"/>
  <c r="H485" i="142"/>
  <c r="I485" i="142"/>
  <c r="J485" i="142"/>
  <c r="AH450" i="145" s="1"/>
  <c r="K485" i="142"/>
  <c r="L485" i="142"/>
  <c r="M485" i="142"/>
  <c r="N485" i="142"/>
  <c r="P485" i="142"/>
  <c r="Q485" i="142"/>
  <c r="R485" i="142"/>
  <c r="S485" i="142"/>
  <c r="T485" i="142"/>
  <c r="U485" i="142"/>
  <c r="V485" i="142"/>
  <c r="W485" i="142"/>
  <c r="B486" i="142"/>
  <c r="C486" i="142"/>
  <c r="D486" i="142"/>
  <c r="E486" i="142"/>
  <c r="F486" i="142"/>
  <c r="G486" i="142"/>
  <c r="H486" i="142"/>
  <c r="I486" i="142"/>
  <c r="J486" i="142"/>
  <c r="K486" i="142"/>
  <c r="L486" i="142"/>
  <c r="M486" i="142"/>
  <c r="AK451" i="145" s="1"/>
  <c r="N486" i="142"/>
  <c r="P486" i="142"/>
  <c r="Q486" i="142"/>
  <c r="R486" i="142"/>
  <c r="S486" i="142"/>
  <c r="T486" i="142"/>
  <c r="U486" i="142"/>
  <c r="V486" i="142"/>
  <c r="W486" i="142"/>
  <c r="B487" i="142"/>
  <c r="C487" i="142"/>
  <c r="D487" i="142"/>
  <c r="E487" i="142"/>
  <c r="F487" i="142"/>
  <c r="G487" i="142"/>
  <c r="H487" i="142"/>
  <c r="AF452" i="145" s="1"/>
  <c r="I487" i="142"/>
  <c r="J487" i="142"/>
  <c r="K487" i="142"/>
  <c r="L487" i="142"/>
  <c r="M487" i="142"/>
  <c r="N487" i="142"/>
  <c r="P487" i="142"/>
  <c r="Q487" i="142"/>
  <c r="R487" i="142"/>
  <c r="S487" i="142"/>
  <c r="T487" i="142"/>
  <c r="U487" i="142"/>
  <c r="V487" i="142"/>
  <c r="W487" i="142"/>
  <c r="B488" i="142"/>
  <c r="C488" i="142"/>
  <c r="D488" i="142"/>
  <c r="E488" i="142"/>
  <c r="F488" i="142"/>
  <c r="G488" i="142"/>
  <c r="H488" i="142"/>
  <c r="I488" i="142"/>
  <c r="J488" i="142"/>
  <c r="K488" i="142"/>
  <c r="L488" i="142"/>
  <c r="M488" i="142"/>
  <c r="N488" i="142"/>
  <c r="P488" i="142"/>
  <c r="Q488" i="142"/>
  <c r="R488" i="142"/>
  <c r="S488" i="142"/>
  <c r="T488" i="142"/>
  <c r="U488" i="142"/>
  <c r="V488" i="142"/>
  <c r="W488" i="142"/>
  <c r="W474" i="142"/>
  <c r="W491" i="142" s="1"/>
  <c r="S474" i="142"/>
  <c r="S491" i="142" s="1"/>
  <c r="T474" i="142"/>
  <c r="T491" i="142" s="1"/>
  <c r="U474" i="142"/>
  <c r="U491" i="142" s="1"/>
  <c r="V474" i="142"/>
  <c r="V491" i="142" s="1"/>
  <c r="R474" i="142"/>
  <c r="R491" i="142" s="1"/>
  <c r="Q474" i="142"/>
  <c r="Q491" i="142" s="1"/>
  <c r="P474" i="142"/>
  <c r="P491" i="142" s="1"/>
  <c r="C474" i="142"/>
  <c r="C491" i="142" s="1"/>
  <c r="D474" i="142"/>
  <c r="D491" i="142" s="1"/>
  <c r="E474" i="142"/>
  <c r="E491" i="142" s="1"/>
  <c r="F474" i="142"/>
  <c r="F491" i="142" s="1"/>
  <c r="G474" i="142"/>
  <c r="G491" i="142" s="1"/>
  <c r="H474" i="142"/>
  <c r="H491" i="142" s="1"/>
  <c r="I474" i="142"/>
  <c r="I491" i="142" s="1"/>
  <c r="J474" i="142"/>
  <c r="J491" i="142" s="1"/>
  <c r="K474" i="142"/>
  <c r="L474" i="142"/>
  <c r="L491" i="142" s="1"/>
  <c r="M474" i="142"/>
  <c r="M491" i="142" s="1"/>
  <c r="N474" i="142"/>
  <c r="N491" i="142" s="1"/>
  <c r="B474" i="142"/>
  <c r="B423" i="142"/>
  <c r="C423" i="142"/>
  <c r="D423" i="142"/>
  <c r="E423" i="142"/>
  <c r="F423" i="142"/>
  <c r="AD392" i="145" s="1"/>
  <c r="G423" i="142"/>
  <c r="H423" i="142"/>
  <c r="I423" i="142"/>
  <c r="J423" i="142"/>
  <c r="K423" i="142"/>
  <c r="L423" i="142"/>
  <c r="M423" i="142"/>
  <c r="N423" i="142"/>
  <c r="P423" i="142"/>
  <c r="Q423" i="142"/>
  <c r="R423" i="142"/>
  <c r="S423" i="142"/>
  <c r="T423" i="142"/>
  <c r="U423" i="142"/>
  <c r="V423" i="142"/>
  <c r="W423" i="142"/>
  <c r="B424" i="142"/>
  <c r="C424" i="142"/>
  <c r="D424" i="142"/>
  <c r="E424" i="142"/>
  <c r="F424" i="142"/>
  <c r="G424" i="142"/>
  <c r="H424" i="142"/>
  <c r="I424" i="142"/>
  <c r="J424" i="142"/>
  <c r="K424" i="142"/>
  <c r="L424" i="142"/>
  <c r="M424" i="142"/>
  <c r="N424" i="142"/>
  <c r="P424" i="142"/>
  <c r="Q424" i="142"/>
  <c r="R424" i="142"/>
  <c r="S424" i="142"/>
  <c r="T424" i="142"/>
  <c r="U424" i="142"/>
  <c r="V424" i="142"/>
  <c r="W424" i="142"/>
  <c r="B425" i="142"/>
  <c r="C425" i="142"/>
  <c r="D425" i="142"/>
  <c r="AB394" i="145" s="1"/>
  <c r="E425" i="142"/>
  <c r="F425" i="142"/>
  <c r="G425" i="142"/>
  <c r="H425" i="142"/>
  <c r="I425" i="142"/>
  <c r="J425" i="142"/>
  <c r="K425" i="142"/>
  <c r="L425" i="142"/>
  <c r="M425" i="142"/>
  <c r="N425" i="142"/>
  <c r="P425" i="142"/>
  <c r="Q425" i="142"/>
  <c r="R425" i="142"/>
  <c r="S425" i="142"/>
  <c r="T425" i="142"/>
  <c r="U425" i="142"/>
  <c r="V425" i="142"/>
  <c r="W425" i="142"/>
  <c r="B426" i="142"/>
  <c r="C426" i="142"/>
  <c r="D426" i="142"/>
  <c r="E426" i="142"/>
  <c r="F426" i="142"/>
  <c r="G426" i="142"/>
  <c r="H426" i="142"/>
  <c r="I426" i="142"/>
  <c r="J426" i="142"/>
  <c r="K426" i="142"/>
  <c r="L426" i="142"/>
  <c r="M426" i="142"/>
  <c r="N426" i="142"/>
  <c r="P426" i="142"/>
  <c r="Q426" i="142"/>
  <c r="R426" i="142"/>
  <c r="S426" i="142"/>
  <c r="T426" i="142"/>
  <c r="U426" i="142"/>
  <c r="V426" i="142"/>
  <c r="W426" i="142"/>
  <c r="B427" i="142"/>
  <c r="Z396" i="145" s="1"/>
  <c r="C427" i="142"/>
  <c r="D427" i="142"/>
  <c r="E427" i="142"/>
  <c r="F427" i="142"/>
  <c r="G427" i="142"/>
  <c r="H427" i="142"/>
  <c r="I427" i="142"/>
  <c r="J427" i="142"/>
  <c r="K427" i="142"/>
  <c r="L427" i="142"/>
  <c r="M427" i="142"/>
  <c r="N427" i="142"/>
  <c r="P427" i="142"/>
  <c r="Q427" i="142"/>
  <c r="R427" i="142"/>
  <c r="S427" i="142"/>
  <c r="T427" i="142"/>
  <c r="U427" i="142"/>
  <c r="V427" i="142"/>
  <c r="W427" i="142"/>
  <c r="B428" i="142"/>
  <c r="C428" i="142"/>
  <c r="D428" i="142"/>
  <c r="E428" i="142"/>
  <c r="F428" i="142"/>
  <c r="G428" i="142"/>
  <c r="H428" i="142"/>
  <c r="I428" i="142"/>
  <c r="J428" i="142"/>
  <c r="K428" i="142"/>
  <c r="L428" i="142"/>
  <c r="M428" i="142"/>
  <c r="N428" i="142"/>
  <c r="P428" i="142"/>
  <c r="Q428" i="142"/>
  <c r="R428" i="142"/>
  <c r="S428" i="142"/>
  <c r="T428" i="142"/>
  <c r="U428" i="142"/>
  <c r="V428" i="142"/>
  <c r="W428" i="142"/>
  <c r="B429" i="142"/>
  <c r="C429" i="142"/>
  <c r="D429" i="142"/>
  <c r="E429" i="142"/>
  <c r="F429" i="142"/>
  <c r="G429" i="142"/>
  <c r="H429" i="142"/>
  <c r="I429" i="142"/>
  <c r="J429" i="142"/>
  <c r="K429" i="142"/>
  <c r="L429" i="142"/>
  <c r="M429" i="142"/>
  <c r="N429" i="142"/>
  <c r="P429" i="142"/>
  <c r="Q429" i="142"/>
  <c r="R429" i="142"/>
  <c r="S429" i="142"/>
  <c r="T429" i="142"/>
  <c r="U429" i="142"/>
  <c r="V429" i="142"/>
  <c r="W429" i="142"/>
  <c r="B430" i="142"/>
  <c r="C430" i="142"/>
  <c r="AA399" i="145" s="1"/>
  <c r="D430" i="142"/>
  <c r="E430" i="142"/>
  <c r="F430" i="142"/>
  <c r="G430" i="142"/>
  <c r="H430" i="142"/>
  <c r="I430" i="142"/>
  <c r="J430" i="142"/>
  <c r="K430" i="142"/>
  <c r="L430" i="142"/>
  <c r="M430" i="142"/>
  <c r="N430" i="142"/>
  <c r="P430" i="142"/>
  <c r="Q430" i="142"/>
  <c r="R430" i="142"/>
  <c r="S430" i="142"/>
  <c r="T430" i="142"/>
  <c r="U430" i="142"/>
  <c r="V430" i="142"/>
  <c r="W430" i="142"/>
  <c r="B431" i="142"/>
  <c r="C431" i="142"/>
  <c r="D431" i="142"/>
  <c r="E431" i="142"/>
  <c r="F431" i="142"/>
  <c r="AD400" i="145" s="1"/>
  <c r="G431" i="142"/>
  <c r="H431" i="142"/>
  <c r="I431" i="142"/>
  <c r="J431" i="142"/>
  <c r="K431" i="142"/>
  <c r="L431" i="142"/>
  <c r="M431" i="142"/>
  <c r="N431" i="142"/>
  <c r="P431" i="142"/>
  <c r="Q431" i="142"/>
  <c r="R431" i="142"/>
  <c r="S431" i="142"/>
  <c r="T431" i="142"/>
  <c r="U431" i="142"/>
  <c r="V431" i="142"/>
  <c r="W431" i="142"/>
  <c r="B432" i="142"/>
  <c r="C432" i="142"/>
  <c r="D432" i="142"/>
  <c r="E432" i="142"/>
  <c r="F432" i="142"/>
  <c r="G432" i="142"/>
  <c r="H432" i="142"/>
  <c r="I432" i="142"/>
  <c r="J432" i="142"/>
  <c r="K432" i="142"/>
  <c r="L432" i="142"/>
  <c r="M432" i="142"/>
  <c r="N432" i="142"/>
  <c r="P432" i="142"/>
  <c r="Q432" i="142"/>
  <c r="R432" i="142"/>
  <c r="S432" i="142"/>
  <c r="T432" i="142"/>
  <c r="U432" i="142"/>
  <c r="V432" i="142"/>
  <c r="W432" i="142"/>
  <c r="B433" i="142"/>
  <c r="C433" i="142"/>
  <c r="D433" i="142"/>
  <c r="AB402" i="145" s="1"/>
  <c r="E433" i="142"/>
  <c r="F433" i="142"/>
  <c r="G433" i="142"/>
  <c r="H433" i="142"/>
  <c r="I433" i="142"/>
  <c r="J433" i="142"/>
  <c r="K433" i="142"/>
  <c r="L433" i="142"/>
  <c r="M433" i="142"/>
  <c r="N433" i="142"/>
  <c r="P433" i="142"/>
  <c r="Q433" i="142"/>
  <c r="R433" i="142"/>
  <c r="S433" i="142"/>
  <c r="T433" i="142"/>
  <c r="U433" i="142"/>
  <c r="V433" i="142"/>
  <c r="W433" i="142"/>
  <c r="B434" i="142"/>
  <c r="C434" i="142"/>
  <c r="D434" i="142"/>
  <c r="E434" i="142"/>
  <c r="F434" i="142"/>
  <c r="G434" i="142"/>
  <c r="H434" i="142"/>
  <c r="I434" i="142"/>
  <c r="J434" i="142"/>
  <c r="K434" i="142"/>
  <c r="L434" i="142"/>
  <c r="M434" i="142"/>
  <c r="N434" i="142"/>
  <c r="P434" i="142"/>
  <c r="Q434" i="142"/>
  <c r="R434" i="142"/>
  <c r="S434" i="142"/>
  <c r="T434" i="142"/>
  <c r="U434" i="142"/>
  <c r="V434" i="142"/>
  <c r="W434" i="142"/>
  <c r="B435" i="142"/>
  <c r="Z404" i="145" s="1"/>
  <c r="C435" i="142"/>
  <c r="D435" i="142"/>
  <c r="E435" i="142"/>
  <c r="F435" i="142"/>
  <c r="G435" i="142"/>
  <c r="H435" i="142"/>
  <c r="I435" i="142"/>
  <c r="J435" i="142"/>
  <c r="K435" i="142"/>
  <c r="L435" i="142"/>
  <c r="M435" i="142"/>
  <c r="N435" i="142"/>
  <c r="P435" i="142"/>
  <c r="Q435" i="142"/>
  <c r="R435" i="142"/>
  <c r="S435" i="142"/>
  <c r="T435" i="142"/>
  <c r="U435" i="142"/>
  <c r="V435" i="142"/>
  <c r="W435" i="142"/>
  <c r="B436" i="142"/>
  <c r="AA437" i="142" s="1"/>
  <c r="C436" i="142"/>
  <c r="AB437" i="142" s="1"/>
  <c r="D436" i="142"/>
  <c r="AC437" i="142" s="1"/>
  <c r="E436" i="142"/>
  <c r="AD437" i="142" s="1"/>
  <c r="F436" i="142"/>
  <c r="AE437" i="142" s="1"/>
  <c r="G436" i="142"/>
  <c r="AF437" i="142" s="1"/>
  <c r="H436" i="142"/>
  <c r="AG437" i="142" s="1"/>
  <c r="I436" i="142"/>
  <c r="AH437" i="142" s="1"/>
  <c r="J436" i="142"/>
  <c r="AI437" i="142" s="1"/>
  <c r="K436" i="142"/>
  <c r="AJ437" i="142" s="1"/>
  <c r="L436" i="142"/>
  <c r="AK437" i="142" s="1"/>
  <c r="M436" i="142"/>
  <c r="AL437" i="142" s="1"/>
  <c r="N436" i="142"/>
  <c r="AM437" i="142" s="1"/>
  <c r="P436" i="142"/>
  <c r="AO437" i="142" s="1"/>
  <c r="Q436" i="142"/>
  <c r="AP437" i="142" s="1"/>
  <c r="R436" i="142"/>
  <c r="AQ437" i="142" s="1"/>
  <c r="S436" i="142"/>
  <c r="AR437" i="142" s="1"/>
  <c r="T436" i="142"/>
  <c r="AS437" i="142" s="1"/>
  <c r="U436" i="142"/>
  <c r="AT437" i="142" s="1"/>
  <c r="V436" i="142"/>
  <c r="AU437" i="142" s="1"/>
  <c r="W436" i="142"/>
  <c r="AV437" i="142" s="1"/>
  <c r="W422" i="142"/>
  <c r="W439" i="142" s="1"/>
  <c r="S422" i="142"/>
  <c r="S439" i="142" s="1"/>
  <c r="T422" i="142"/>
  <c r="T439" i="142" s="1"/>
  <c r="U422" i="142"/>
  <c r="U439" i="142" s="1"/>
  <c r="V422" i="142"/>
  <c r="V439" i="142" s="1"/>
  <c r="R422" i="142"/>
  <c r="R439" i="142" s="1"/>
  <c r="Q422" i="142"/>
  <c r="Q439" i="142" s="1"/>
  <c r="P422" i="142"/>
  <c r="P439" i="142" s="1"/>
  <c r="C422" i="142"/>
  <c r="C439" i="142" s="1"/>
  <c r="D422" i="142"/>
  <c r="D439" i="142" s="1"/>
  <c r="E422" i="142"/>
  <c r="E439" i="142" s="1"/>
  <c r="F422" i="142"/>
  <c r="F439" i="142" s="1"/>
  <c r="G422" i="142"/>
  <c r="G439" i="142" s="1"/>
  <c r="H422" i="142"/>
  <c r="H439" i="142" s="1"/>
  <c r="I422" i="142"/>
  <c r="I439" i="142" s="1"/>
  <c r="J422" i="142"/>
  <c r="J439" i="142" s="1"/>
  <c r="K422" i="142"/>
  <c r="K439" i="142" s="1"/>
  <c r="L422" i="142"/>
  <c r="L439" i="142" s="1"/>
  <c r="M422" i="142"/>
  <c r="M439" i="142" s="1"/>
  <c r="N422" i="142"/>
  <c r="N439" i="142" s="1"/>
  <c r="B422" i="142"/>
  <c r="B397" i="142"/>
  <c r="C397" i="142"/>
  <c r="D397" i="142"/>
  <c r="E397" i="142"/>
  <c r="F397" i="142"/>
  <c r="G397" i="142"/>
  <c r="H397" i="142"/>
  <c r="I397" i="142"/>
  <c r="AG368" i="145" s="1"/>
  <c r="J397" i="142"/>
  <c r="K397" i="142"/>
  <c r="L397" i="142"/>
  <c r="M397" i="142"/>
  <c r="AK368" i="145" s="1"/>
  <c r="N397" i="142"/>
  <c r="P397" i="142"/>
  <c r="Q397" i="142"/>
  <c r="R397" i="142"/>
  <c r="S397" i="142"/>
  <c r="T397" i="142"/>
  <c r="U397" i="142"/>
  <c r="V397" i="142"/>
  <c r="W397" i="142"/>
  <c r="B398" i="142"/>
  <c r="C398" i="142"/>
  <c r="D398" i="142"/>
  <c r="E398" i="142"/>
  <c r="F398" i="142"/>
  <c r="G398" i="142"/>
  <c r="H398" i="142"/>
  <c r="I398" i="142"/>
  <c r="J398" i="142"/>
  <c r="K398" i="142"/>
  <c r="L398" i="142"/>
  <c r="AJ369" i="145" s="1"/>
  <c r="M398" i="142"/>
  <c r="N398" i="142"/>
  <c r="P398" i="142"/>
  <c r="Q398" i="142"/>
  <c r="R398" i="142"/>
  <c r="S398" i="142"/>
  <c r="T398" i="142"/>
  <c r="U398" i="142"/>
  <c r="V398" i="142"/>
  <c r="W398" i="142"/>
  <c r="B399" i="142"/>
  <c r="C399" i="142"/>
  <c r="D399" i="142"/>
  <c r="E399" i="142"/>
  <c r="F399" i="142"/>
  <c r="G399" i="142"/>
  <c r="H399" i="142"/>
  <c r="I399" i="142"/>
  <c r="J399" i="142"/>
  <c r="K399" i="142"/>
  <c r="AI370" i="145" s="1"/>
  <c r="L399" i="142"/>
  <c r="M399" i="142"/>
  <c r="N399" i="142"/>
  <c r="P399" i="142"/>
  <c r="AM370" i="145" s="1"/>
  <c r="Q399" i="142"/>
  <c r="R399" i="142"/>
  <c r="S399" i="142"/>
  <c r="T399" i="142"/>
  <c r="U399" i="142"/>
  <c r="V399" i="142"/>
  <c r="W399" i="142"/>
  <c r="B400" i="142"/>
  <c r="C400" i="142"/>
  <c r="D400" i="142"/>
  <c r="E400" i="142"/>
  <c r="F400" i="142"/>
  <c r="G400" i="142"/>
  <c r="H400" i="142"/>
  <c r="I400" i="142"/>
  <c r="J400" i="142"/>
  <c r="AH371" i="145" s="1"/>
  <c r="K400" i="142"/>
  <c r="L400" i="142"/>
  <c r="M400" i="142"/>
  <c r="N400" i="142"/>
  <c r="AL371" i="145" s="1"/>
  <c r="P400" i="142"/>
  <c r="Q400" i="142"/>
  <c r="R400" i="142"/>
  <c r="S400" i="142"/>
  <c r="T400" i="142"/>
  <c r="U400" i="142"/>
  <c r="V400" i="142"/>
  <c r="W400" i="142"/>
  <c r="B401" i="142"/>
  <c r="C401" i="142"/>
  <c r="D401" i="142"/>
  <c r="E401" i="142"/>
  <c r="F401" i="142"/>
  <c r="G401" i="142"/>
  <c r="H401" i="142"/>
  <c r="I401" i="142"/>
  <c r="AG372" i="145" s="1"/>
  <c r="J401" i="142"/>
  <c r="K401" i="142"/>
  <c r="L401" i="142"/>
  <c r="M401" i="142"/>
  <c r="AK372" i="145" s="1"/>
  <c r="N401" i="142"/>
  <c r="P401" i="142"/>
  <c r="Q401" i="142"/>
  <c r="R401" i="142"/>
  <c r="S401" i="142"/>
  <c r="T401" i="142"/>
  <c r="U401" i="142"/>
  <c r="V401" i="142"/>
  <c r="W401" i="142"/>
  <c r="B402" i="142"/>
  <c r="B415" i="142" s="1"/>
  <c r="C402" i="142"/>
  <c r="D402" i="142"/>
  <c r="E402" i="142"/>
  <c r="F402" i="142"/>
  <c r="G402" i="142"/>
  <c r="H402" i="142"/>
  <c r="I402" i="142"/>
  <c r="J402" i="142"/>
  <c r="K402" i="142"/>
  <c r="L402" i="142"/>
  <c r="M402" i="142"/>
  <c r="N402" i="142"/>
  <c r="P402" i="142"/>
  <c r="Q402" i="142"/>
  <c r="R402" i="142"/>
  <c r="S402" i="142"/>
  <c r="T402" i="142"/>
  <c r="U402" i="142"/>
  <c r="V402" i="142"/>
  <c r="W402" i="142"/>
  <c r="B403" i="142"/>
  <c r="C403" i="142"/>
  <c r="D403" i="142"/>
  <c r="E403" i="142"/>
  <c r="F403" i="142"/>
  <c r="G403" i="142"/>
  <c r="H403" i="142"/>
  <c r="I403" i="142"/>
  <c r="J403" i="142"/>
  <c r="K403" i="142"/>
  <c r="L403" i="142"/>
  <c r="M403" i="142"/>
  <c r="N403" i="142"/>
  <c r="P403" i="142"/>
  <c r="AM374" i="145" s="1"/>
  <c r="Q403" i="142"/>
  <c r="R403" i="142"/>
  <c r="S403" i="142"/>
  <c r="T403" i="142"/>
  <c r="U403" i="142"/>
  <c r="V403" i="142"/>
  <c r="W403" i="142"/>
  <c r="B404" i="142"/>
  <c r="C404" i="142"/>
  <c r="D404" i="142"/>
  <c r="E404" i="142"/>
  <c r="F404" i="142"/>
  <c r="G404" i="142"/>
  <c r="H404" i="142"/>
  <c r="I404" i="142"/>
  <c r="J404" i="142"/>
  <c r="AH375" i="145" s="1"/>
  <c r="K404" i="142"/>
  <c r="L404" i="142"/>
  <c r="M404" i="142"/>
  <c r="N404" i="142"/>
  <c r="AL375" i="145" s="1"/>
  <c r="P404" i="142"/>
  <c r="Q404" i="142"/>
  <c r="R404" i="142"/>
  <c r="S404" i="142"/>
  <c r="T404" i="142"/>
  <c r="U404" i="142"/>
  <c r="V404" i="142"/>
  <c r="W404" i="142"/>
  <c r="B405" i="142"/>
  <c r="C405" i="142"/>
  <c r="D405" i="142"/>
  <c r="E405" i="142"/>
  <c r="F405" i="142"/>
  <c r="G405" i="142"/>
  <c r="H405" i="142"/>
  <c r="I405" i="142"/>
  <c r="AG376" i="145" s="1"/>
  <c r="J405" i="142"/>
  <c r="K405" i="142"/>
  <c r="L405" i="142"/>
  <c r="M405" i="142"/>
  <c r="AK376" i="145" s="1"/>
  <c r="N405" i="142"/>
  <c r="P405" i="142"/>
  <c r="Q405" i="142"/>
  <c r="R405" i="142"/>
  <c r="S405" i="142"/>
  <c r="T405" i="142"/>
  <c r="U405" i="142"/>
  <c r="V405" i="142"/>
  <c r="W405" i="142"/>
  <c r="B406" i="142"/>
  <c r="C406" i="142"/>
  <c r="D406" i="142"/>
  <c r="E406" i="142"/>
  <c r="F406" i="142"/>
  <c r="G406" i="142"/>
  <c r="H406" i="142"/>
  <c r="I406" i="142"/>
  <c r="J406" i="142"/>
  <c r="K406" i="142"/>
  <c r="L406" i="142"/>
  <c r="AJ377" i="145" s="1"/>
  <c r="M406" i="142"/>
  <c r="N406" i="142"/>
  <c r="P406" i="142"/>
  <c r="Q406" i="142"/>
  <c r="R406" i="142"/>
  <c r="S406" i="142"/>
  <c r="T406" i="142"/>
  <c r="U406" i="142"/>
  <c r="V406" i="142"/>
  <c r="W406" i="142"/>
  <c r="B407" i="142"/>
  <c r="C407" i="142"/>
  <c r="D407" i="142"/>
  <c r="E407" i="142"/>
  <c r="F407" i="142"/>
  <c r="G407" i="142"/>
  <c r="H407" i="142"/>
  <c r="I407" i="142"/>
  <c r="J407" i="142"/>
  <c r="K407" i="142"/>
  <c r="AI378" i="145" s="1"/>
  <c r="L407" i="142"/>
  <c r="M407" i="142"/>
  <c r="N407" i="142"/>
  <c r="P407" i="142"/>
  <c r="Q407" i="142"/>
  <c r="R407" i="142"/>
  <c r="S407" i="142"/>
  <c r="T407" i="142"/>
  <c r="U407" i="142"/>
  <c r="V407" i="142"/>
  <c r="W407" i="142"/>
  <c r="B408" i="142"/>
  <c r="C408" i="142"/>
  <c r="D408" i="142"/>
  <c r="E408" i="142"/>
  <c r="F408" i="142"/>
  <c r="G408" i="142"/>
  <c r="H408" i="142"/>
  <c r="I408" i="142"/>
  <c r="J408" i="142"/>
  <c r="K408" i="142"/>
  <c r="L408" i="142"/>
  <c r="M408" i="142"/>
  <c r="N408" i="142"/>
  <c r="P408" i="142"/>
  <c r="Q408" i="142"/>
  <c r="R408" i="142"/>
  <c r="S408" i="142"/>
  <c r="T408" i="142"/>
  <c r="U408" i="142"/>
  <c r="V408" i="142"/>
  <c r="W408" i="142"/>
  <c r="B409" i="142"/>
  <c r="C409" i="142"/>
  <c r="D409" i="142"/>
  <c r="E409" i="142"/>
  <c r="F409" i="142"/>
  <c r="G409" i="142"/>
  <c r="H409" i="142"/>
  <c r="I409" i="142"/>
  <c r="AG380" i="145" s="1"/>
  <c r="J409" i="142"/>
  <c r="K409" i="142"/>
  <c r="L409" i="142"/>
  <c r="M409" i="142"/>
  <c r="N409" i="142"/>
  <c r="P409" i="142"/>
  <c r="Q409" i="142"/>
  <c r="R409" i="142"/>
  <c r="S409" i="142"/>
  <c r="T409" i="142"/>
  <c r="U409" i="142"/>
  <c r="V409" i="142"/>
  <c r="W409" i="142"/>
  <c r="B410" i="142"/>
  <c r="C410" i="142"/>
  <c r="D410" i="142"/>
  <c r="E410" i="142"/>
  <c r="F410" i="142"/>
  <c r="G410" i="142"/>
  <c r="H410" i="142"/>
  <c r="I410" i="142"/>
  <c r="J410" i="142"/>
  <c r="K410" i="142"/>
  <c r="L410" i="142"/>
  <c r="M410" i="142"/>
  <c r="N410" i="142"/>
  <c r="P410" i="142"/>
  <c r="Q410" i="142"/>
  <c r="R410" i="142"/>
  <c r="S410" i="142"/>
  <c r="T410" i="142"/>
  <c r="U410" i="142"/>
  <c r="V410" i="142"/>
  <c r="W410" i="142"/>
  <c r="W396" i="142"/>
  <c r="W413" i="142" s="1"/>
  <c r="S396" i="142"/>
  <c r="S413" i="142" s="1"/>
  <c r="T396" i="142"/>
  <c r="T413" i="142" s="1"/>
  <c r="U396" i="142"/>
  <c r="U413" i="142" s="1"/>
  <c r="V396" i="142"/>
  <c r="V413" i="142" s="1"/>
  <c r="R396" i="142"/>
  <c r="R413" i="142" s="1"/>
  <c r="Q396" i="142"/>
  <c r="Q413" i="142" s="1"/>
  <c r="P396" i="142"/>
  <c r="P413" i="142" s="1"/>
  <c r="C396" i="142"/>
  <c r="D396" i="142"/>
  <c r="E396" i="142"/>
  <c r="F396" i="142"/>
  <c r="G396" i="142"/>
  <c r="H396" i="142"/>
  <c r="I396" i="142"/>
  <c r="J396" i="142"/>
  <c r="K396" i="142"/>
  <c r="L396" i="142"/>
  <c r="L413" i="142" s="1"/>
  <c r="M396" i="142"/>
  <c r="M413" i="142" s="1"/>
  <c r="N396" i="142"/>
  <c r="N413" i="142" s="1"/>
  <c r="B396" i="142"/>
  <c r="B371" i="142"/>
  <c r="C371" i="142"/>
  <c r="AA344" i="145" s="1"/>
  <c r="D371" i="142"/>
  <c r="E371" i="142"/>
  <c r="F371" i="142"/>
  <c r="G371" i="142"/>
  <c r="H371" i="142"/>
  <c r="I371" i="142"/>
  <c r="J371" i="142"/>
  <c r="K371" i="142"/>
  <c r="AI344" i="145" s="1"/>
  <c r="L371" i="142"/>
  <c r="M371" i="142"/>
  <c r="N371" i="142"/>
  <c r="P371" i="142"/>
  <c r="Q371" i="142"/>
  <c r="R371" i="142"/>
  <c r="S371" i="142"/>
  <c r="T371" i="142"/>
  <c r="U371" i="142"/>
  <c r="V371" i="142"/>
  <c r="W371" i="142"/>
  <c r="B372" i="142"/>
  <c r="Z345" i="145" s="1"/>
  <c r="C372" i="142"/>
  <c r="D372" i="142"/>
  <c r="E372" i="142"/>
  <c r="F372" i="142"/>
  <c r="AD345" i="145" s="1"/>
  <c r="G372" i="142"/>
  <c r="H372" i="142"/>
  <c r="I372" i="142"/>
  <c r="J372" i="142"/>
  <c r="K372" i="142"/>
  <c r="AI345" i="145" s="1"/>
  <c r="L372" i="142"/>
  <c r="M372" i="142"/>
  <c r="N372" i="142"/>
  <c r="AL345" i="145" s="1"/>
  <c r="P372" i="142"/>
  <c r="Q372" i="142"/>
  <c r="R372" i="142"/>
  <c r="S372" i="142"/>
  <c r="T372" i="142"/>
  <c r="U372" i="142"/>
  <c r="V372" i="142"/>
  <c r="W372" i="142"/>
  <c r="B373" i="142"/>
  <c r="C373" i="142"/>
  <c r="D373" i="142"/>
  <c r="E373" i="142"/>
  <c r="AC346" i="145" s="1"/>
  <c r="F373" i="142"/>
  <c r="G373" i="142"/>
  <c r="H373" i="142"/>
  <c r="I373" i="142"/>
  <c r="AG346" i="145" s="1"/>
  <c r="J373" i="142"/>
  <c r="K373" i="142"/>
  <c r="L373" i="142"/>
  <c r="M373" i="142"/>
  <c r="N373" i="142"/>
  <c r="AL346" i="145" s="1"/>
  <c r="P373" i="142"/>
  <c r="Q373" i="142"/>
  <c r="R373" i="142"/>
  <c r="S373" i="142"/>
  <c r="T373" i="142"/>
  <c r="U373" i="142"/>
  <c r="V373" i="142"/>
  <c r="W373" i="142"/>
  <c r="B374" i="142"/>
  <c r="C374" i="142"/>
  <c r="D374" i="142"/>
  <c r="AB347" i="145" s="1"/>
  <c r="E374" i="142"/>
  <c r="F374" i="142"/>
  <c r="G374" i="142"/>
  <c r="H374" i="142"/>
  <c r="I374" i="142"/>
  <c r="J374" i="142"/>
  <c r="K374" i="142"/>
  <c r="L374" i="142"/>
  <c r="AJ347" i="145" s="1"/>
  <c r="M374" i="142"/>
  <c r="N374" i="142"/>
  <c r="P374" i="142"/>
  <c r="Q374" i="142"/>
  <c r="R374" i="142"/>
  <c r="S374" i="142"/>
  <c r="T374" i="142"/>
  <c r="U374" i="142"/>
  <c r="V374" i="142"/>
  <c r="W374" i="142"/>
  <c r="B375" i="142"/>
  <c r="C375" i="142"/>
  <c r="AA348" i="145" s="1"/>
  <c r="D375" i="142"/>
  <c r="E375" i="142"/>
  <c r="F375" i="142"/>
  <c r="G375" i="142"/>
  <c r="H375" i="142"/>
  <c r="I375" i="142"/>
  <c r="J375" i="142"/>
  <c r="K375" i="142"/>
  <c r="L375" i="142"/>
  <c r="M375" i="142"/>
  <c r="N375" i="142"/>
  <c r="P375" i="142"/>
  <c r="AM348" i="145" s="1"/>
  <c r="Q375" i="142"/>
  <c r="R375" i="142"/>
  <c r="S375" i="142"/>
  <c r="T375" i="142"/>
  <c r="U375" i="142"/>
  <c r="V375" i="142"/>
  <c r="W375" i="142"/>
  <c r="B376" i="142"/>
  <c r="C376" i="142"/>
  <c r="D376" i="142"/>
  <c r="E376" i="142"/>
  <c r="F376" i="142"/>
  <c r="G376" i="142"/>
  <c r="H376" i="142"/>
  <c r="I376" i="142"/>
  <c r="J376" i="142"/>
  <c r="K376" i="142"/>
  <c r="L376" i="142"/>
  <c r="M376" i="142"/>
  <c r="N376" i="142"/>
  <c r="P376" i="142"/>
  <c r="Q376" i="142"/>
  <c r="R376" i="142"/>
  <c r="S376" i="142"/>
  <c r="T376" i="142"/>
  <c r="U376" i="142"/>
  <c r="V376" i="142"/>
  <c r="W376" i="142"/>
  <c r="B377" i="142"/>
  <c r="C377" i="142"/>
  <c r="D377" i="142"/>
  <c r="E377" i="142"/>
  <c r="AC350" i="145" s="1"/>
  <c r="F377" i="142"/>
  <c r="G377" i="142"/>
  <c r="H377" i="142"/>
  <c r="I377" i="142"/>
  <c r="J377" i="142"/>
  <c r="K377" i="142"/>
  <c r="L377" i="142"/>
  <c r="M377" i="142"/>
  <c r="AK350" i="145" s="1"/>
  <c r="N377" i="142"/>
  <c r="P377" i="142"/>
  <c r="Q377" i="142"/>
  <c r="R377" i="142"/>
  <c r="S377" i="142"/>
  <c r="T377" i="142"/>
  <c r="U377" i="142"/>
  <c r="V377" i="142"/>
  <c r="W377" i="142"/>
  <c r="B378" i="142"/>
  <c r="C378" i="142"/>
  <c r="D378" i="142"/>
  <c r="AB351" i="145" s="1"/>
  <c r="E378" i="142"/>
  <c r="F378" i="142"/>
  <c r="G378" i="142"/>
  <c r="H378" i="142"/>
  <c r="AF351" i="145" s="1"/>
  <c r="I378" i="142"/>
  <c r="J378" i="142"/>
  <c r="K378" i="142"/>
  <c r="L378" i="142"/>
  <c r="M378" i="142"/>
  <c r="N378" i="142"/>
  <c r="P378" i="142"/>
  <c r="Q378" i="142"/>
  <c r="R378" i="142"/>
  <c r="S378" i="142"/>
  <c r="T378" i="142"/>
  <c r="U378" i="142"/>
  <c r="V378" i="142"/>
  <c r="W378" i="142"/>
  <c r="B379" i="142"/>
  <c r="C379" i="142"/>
  <c r="AA352" i="145" s="1"/>
  <c r="D379" i="142"/>
  <c r="E379" i="142"/>
  <c r="F379" i="142"/>
  <c r="G379" i="142"/>
  <c r="H379" i="142"/>
  <c r="I379" i="142"/>
  <c r="J379" i="142"/>
  <c r="K379" i="142"/>
  <c r="AI352" i="145" s="1"/>
  <c r="L379" i="142"/>
  <c r="M379" i="142"/>
  <c r="N379" i="142"/>
  <c r="P379" i="142"/>
  <c r="Q379" i="142"/>
  <c r="R379" i="142"/>
  <c r="S379" i="142"/>
  <c r="T379" i="142"/>
  <c r="U379" i="142"/>
  <c r="V379" i="142"/>
  <c r="W379" i="142"/>
  <c r="B380" i="142"/>
  <c r="Z353" i="145" s="1"/>
  <c r="C380" i="142"/>
  <c r="D380" i="142"/>
  <c r="E380" i="142"/>
  <c r="F380" i="142"/>
  <c r="AD353" i="145" s="1"/>
  <c r="G380" i="142"/>
  <c r="H380" i="142"/>
  <c r="I380" i="142"/>
  <c r="J380" i="142"/>
  <c r="K380" i="142"/>
  <c r="AI353" i="145" s="1"/>
  <c r="L380" i="142"/>
  <c r="M380" i="142"/>
  <c r="N380" i="142"/>
  <c r="AL353" i="145" s="1"/>
  <c r="P380" i="142"/>
  <c r="Q380" i="142"/>
  <c r="R380" i="142"/>
  <c r="S380" i="142"/>
  <c r="T380" i="142"/>
  <c r="U380" i="142"/>
  <c r="V380" i="142"/>
  <c r="W380" i="142"/>
  <c r="B381" i="142"/>
  <c r="C381" i="142"/>
  <c r="D381" i="142"/>
  <c r="E381" i="142"/>
  <c r="AC354" i="145" s="1"/>
  <c r="F381" i="142"/>
  <c r="G381" i="142"/>
  <c r="H381" i="142"/>
  <c r="I381" i="142"/>
  <c r="AG354" i="145" s="1"/>
  <c r="J381" i="142"/>
  <c r="K381" i="142"/>
  <c r="L381" i="142"/>
  <c r="M381" i="142"/>
  <c r="N381" i="142"/>
  <c r="AL354" i="145" s="1"/>
  <c r="P381" i="142"/>
  <c r="Q381" i="142"/>
  <c r="R381" i="142"/>
  <c r="S381" i="142"/>
  <c r="T381" i="142"/>
  <c r="U381" i="142"/>
  <c r="V381" i="142"/>
  <c r="W381" i="142"/>
  <c r="B382" i="142"/>
  <c r="C382" i="142"/>
  <c r="D382" i="142"/>
  <c r="AB355" i="145" s="1"/>
  <c r="E382" i="142"/>
  <c r="F382" i="142"/>
  <c r="G382" i="142"/>
  <c r="H382" i="142"/>
  <c r="I382" i="142"/>
  <c r="J382" i="142"/>
  <c r="K382" i="142"/>
  <c r="L382" i="142"/>
  <c r="AJ355" i="145" s="1"/>
  <c r="M382" i="142"/>
  <c r="N382" i="142"/>
  <c r="P382" i="142"/>
  <c r="Q382" i="142"/>
  <c r="R382" i="142"/>
  <c r="S382" i="142"/>
  <c r="T382" i="142"/>
  <c r="U382" i="142"/>
  <c r="V382" i="142"/>
  <c r="W382" i="142"/>
  <c r="B383" i="142"/>
  <c r="C383" i="142"/>
  <c r="AA356" i="145" s="1"/>
  <c r="D383" i="142"/>
  <c r="E383" i="142"/>
  <c r="F383" i="142"/>
  <c r="G383" i="142"/>
  <c r="H383" i="142"/>
  <c r="I383" i="142"/>
  <c r="J383" i="142"/>
  <c r="K383" i="142"/>
  <c r="L383" i="142"/>
  <c r="M383" i="142"/>
  <c r="N383" i="142"/>
  <c r="P383" i="142"/>
  <c r="AM356" i="145" s="1"/>
  <c r="Q383" i="142"/>
  <c r="R383" i="142"/>
  <c r="S383" i="142"/>
  <c r="T383" i="142"/>
  <c r="U383" i="142"/>
  <c r="V383" i="142"/>
  <c r="W383" i="142"/>
  <c r="B384" i="142"/>
  <c r="C384" i="142"/>
  <c r="D384" i="142"/>
  <c r="E384" i="142"/>
  <c r="F384" i="142"/>
  <c r="G384" i="142"/>
  <c r="H384" i="142"/>
  <c r="I384" i="142"/>
  <c r="J384" i="142"/>
  <c r="K384" i="142"/>
  <c r="L384" i="142"/>
  <c r="M384" i="142"/>
  <c r="N384" i="142"/>
  <c r="P384" i="142"/>
  <c r="Q384" i="142"/>
  <c r="R384" i="142"/>
  <c r="S384" i="142"/>
  <c r="T384" i="142"/>
  <c r="U384" i="142"/>
  <c r="V384" i="142"/>
  <c r="W384" i="142"/>
  <c r="W370" i="142"/>
  <c r="W387" i="142" s="1"/>
  <c r="S370" i="142"/>
  <c r="S387" i="142" s="1"/>
  <c r="T370" i="142"/>
  <c r="T387" i="142" s="1"/>
  <c r="U370" i="142"/>
  <c r="U387" i="142" s="1"/>
  <c r="V370" i="142"/>
  <c r="V387" i="142" s="1"/>
  <c r="R370" i="142"/>
  <c r="R387" i="142" s="1"/>
  <c r="Q370" i="142"/>
  <c r="Q387" i="142" s="1"/>
  <c r="P370" i="142"/>
  <c r="P387" i="142" s="1"/>
  <c r="C370" i="142"/>
  <c r="C387" i="142" s="1"/>
  <c r="D370" i="142"/>
  <c r="D387" i="142" s="1"/>
  <c r="E370" i="142"/>
  <c r="E387" i="142" s="1"/>
  <c r="F370" i="142"/>
  <c r="F387" i="142" s="1"/>
  <c r="G370" i="142"/>
  <c r="G387" i="142" s="1"/>
  <c r="H370" i="142"/>
  <c r="H387" i="142" s="1"/>
  <c r="I370" i="142"/>
  <c r="I387" i="142" s="1"/>
  <c r="J370" i="142"/>
  <c r="J387" i="142" s="1"/>
  <c r="K370" i="142"/>
  <c r="K387" i="142" s="1"/>
  <c r="L370" i="142"/>
  <c r="L387" i="142" s="1"/>
  <c r="M370" i="142"/>
  <c r="M387" i="142" s="1"/>
  <c r="N370" i="142"/>
  <c r="N387" i="142" s="1"/>
  <c r="B370" i="142"/>
  <c r="B387" i="142" s="1"/>
  <c r="B345" i="142"/>
  <c r="C345" i="142"/>
  <c r="D345" i="142"/>
  <c r="E345" i="142"/>
  <c r="F345" i="142"/>
  <c r="G345" i="142"/>
  <c r="H345" i="142"/>
  <c r="I345" i="142"/>
  <c r="J345" i="142"/>
  <c r="K345" i="142"/>
  <c r="L345" i="142"/>
  <c r="M345" i="142"/>
  <c r="N345" i="142"/>
  <c r="P345" i="142"/>
  <c r="Q345" i="142"/>
  <c r="R345" i="142"/>
  <c r="S345" i="142"/>
  <c r="T345" i="142"/>
  <c r="U345" i="142"/>
  <c r="V345" i="142"/>
  <c r="W345" i="142"/>
  <c r="B346" i="142"/>
  <c r="C346" i="142"/>
  <c r="D346" i="142"/>
  <c r="E346" i="142"/>
  <c r="F346" i="142"/>
  <c r="G346" i="142"/>
  <c r="H346" i="142"/>
  <c r="I346" i="142"/>
  <c r="J346" i="142"/>
  <c r="K346" i="142"/>
  <c r="L346" i="142"/>
  <c r="M346" i="142"/>
  <c r="N346" i="142"/>
  <c r="P346" i="142"/>
  <c r="Q346" i="142"/>
  <c r="R346" i="142"/>
  <c r="S346" i="142"/>
  <c r="T346" i="142"/>
  <c r="U346" i="142"/>
  <c r="V346" i="142"/>
  <c r="W346" i="142"/>
  <c r="B347" i="142"/>
  <c r="C347" i="142"/>
  <c r="D347" i="142"/>
  <c r="E347" i="142"/>
  <c r="F347" i="142"/>
  <c r="G347" i="142"/>
  <c r="H347" i="142"/>
  <c r="I347" i="142"/>
  <c r="J347" i="142"/>
  <c r="K347" i="142"/>
  <c r="L347" i="142"/>
  <c r="M347" i="142"/>
  <c r="N347" i="142"/>
  <c r="P347" i="142"/>
  <c r="Q347" i="142"/>
  <c r="R347" i="142"/>
  <c r="S347" i="142"/>
  <c r="T347" i="142"/>
  <c r="U347" i="142"/>
  <c r="V347" i="142"/>
  <c r="W347" i="142"/>
  <c r="B348" i="142"/>
  <c r="C348" i="142"/>
  <c r="D348" i="142"/>
  <c r="E348" i="142"/>
  <c r="F348" i="142"/>
  <c r="G348" i="142"/>
  <c r="H348" i="142"/>
  <c r="I348" i="142"/>
  <c r="J348" i="142"/>
  <c r="K348" i="142"/>
  <c r="L348" i="142"/>
  <c r="M348" i="142"/>
  <c r="N348" i="142"/>
  <c r="P348" i="142"/>
  <c r="Q348" i="142"/>
  <c r="R348" i="142"/>
  <c r="S348" i="142"/>
  <c r="T348" i="142"/>
  <c r="U348" i="142"/>
  <c r="V348" i="142"/>
  <c r="W348" i="142"/>
  <c r="B349" i="142"/>
  <c r="C349" i="142"/>
  <c r="D349" i="142"/>
  <c r="E349" i="142"/>
  <c r="F349" i="142"/>
  <c r="G349" i="142"/>
  <c r="H349" i="142"/>
  <c r="I349" i="142"/>
  <c r="J349" i="142"/>
  <c r="K349" i="142"/>
  <c r="L349" i="142"/>
  <c r="M349" i="142"/>
  <c r="N349" i="142"/>
  <c r="P349" i="142"/>
  <c r="Q349" i="142"/>
  <c r="R349" i="142"/>
  <c r="S349" i="142"/>
  <c r="T349" i="142"/>
  <c r="U349" i="142"/>
  <c r="V349" i="142"/>
  <c r="W349" i="142"/>
  <c r="B350" i="142"/>
  <c r="C350" i="142"/>
  <c r="D350" i="142"/>
  <c r="E350" i="142"/>
  <c r="F350" i="142"/>
  <c r="G350" i="142"/>
  <c r="H350" i="142"/>
  <c r="I350" i="142"/>
  <c r="J350" i="142"/>
  <c r="K350" i="142"/>
  <c r="L350" i="142"/>
  <c r="M350" i="142"/>
  <c r="N350" i="142"/>
  <c r="P350" i="142"/>
  <c r="Q350" i="142"/>
  <c r="R350" i="142"/>
  <c r="S350" i="142"/>
  <c r="T350" i="142"/>
  <c r="U350" i="142"/>
  <c r="V350" i="142"/>
  <c r="W350" i="142"/>
  <c r="B351" i="142"/>
  <c r="C351" i="142"/>
  <c r="D351" i="142"/>
  <c r="E351" i="142"/>
  <c r="F351" i="142"/>
  <c r="G351" i="142"/>
  <c r="H351" i="142"/>
  <c r="I351" i="142"/>
  <c r="J351" i="142"/>
  <c r="K351" i="142"/>
  <c r="L351" i="142"/>
  <c r="M351" i="142"/>
  <c r="N351" i="142"/>
  <c r="P351" i="142"/>
  <c r="Q351" i="142"/>
  <c r="R351" i="142"/>
  <c r="S351" i="142"/>
  <c r="T351" i="142"/>
  <c r="U351" i="142"/>
  <c r="V351" i="142"/>
  <c r="W351" i="142"/>
  <c r="B352" i="142"/>
  <c r="C352" i="142"/>
  <c r="D352" i="142"/>
  <c r="E352" i="142"/>
  <c r="F352" i="142"/>
  <c r="G352" i="142"/>
  <c r="H352" i="142"/>
  <c r="I352" i="142"/>
  <c r="J352" i="142"/>
  <c r="K352" i="142"/>
  <c r="L352" i="142"/>
  <c r="M352" i="142"/>
  <c r="N352" i="142"/>
  <c r="P352" i="142"/>
  <c r="Q352" i="142"/>
  <c r="R352" i="142"/>
  <c r="S352" i="142"/>
  <c r="T352" i="142"/>
  <c r="U352" i="142"/>
  <c r="V352" i="142"/>
  <c r="W352" i="142"/>
  <c r="B353" i="142"/>
  <c r="C353" i="142"/>
  <c r="D353" i="142"/>
  <c r="E353" i="142"/>
  <c r="F353" i="142"/>
  <c r="G353" i="142"/>
  <c r="H353" i="142"/>
  <c r="I353" i="142"/>
  <c r="J353" i="142"/>
  <c r="K353" i="142"/>
  <c r="L353" i="142"/>
  <c r="M353" i="142"/>
  <c r="N353" i="142"/>
  <c r="P353" i="142"/>
  <c r="Q353" i="142"/>
  <c r="R353" i="142"/>
  <c r="S353" i="142"/>
  <c r="T353" i="142"/>
  <c r="U353" i="142"/>
  <c r="V353" i="142"/>
  <c r="W353" i="142"/>
  <c r="B354" i="142"/>
  <c r="C354" i="142"/>
  <c r="D354" i="142"/>
  <c r="E354" i="142"/>
  <c r="F354" i="142"/>
  <c r="G354" i="142"/>
  <c r="H354" i="142"/>
  <c r="I354" i="142"/>
  <c r="J354" i="142"/>
  <c r="K354" i="142"/>
  <c r="L354" i="142"/>
  <c r="M354" i="142"/>
  <c r="N354" i="142"/>
  <c r="P354" i="142"/>
  <c r="Q354" i="142"/>
  <c r="R354" i="142"/>
  <c r="S354" i="142"/>
  <c r="T354" i="142"/>
  <c r="U354" i="142"/>
  <c r="V354" i="142"/>
  <c r="W354" i="142"/>
  <c r="B355" i="142"/>
  <c r="C355" i="142"/>
  <c r="D355" i="142"/>
  <c r="E355" i="142"/>
  <c r="F355" i="142"/>
  <c r="G355" i="142"/>
  <c r="H355" i="142"/>
  <c r="I355" i="142"/>
  <c r="J355" i="142"/>
  <c r="K355" i="142"/>
  <c r="L355" i="142"/>
  <c r="M355" i="142"/>
  <c r="N355" i="142"/>
  <c r="P355" i="142"/>
  <c r="Q355" i="142"/>
  <c r="R355" i="142"/>
  <c r="S355" i="142"/>
  <c r="T355" i="142"/>
  <c r="U355" i="142"/>
  <c r="V355" i="142"/>
  <c r="W355" i="142"/>
  <c r="B356" i="142"/>
  <c r="C356" i="142"/>
  <c r="D356" i="142"/>
  <c r="E356" i="142"/>
  <c r="F356" i="142"/>
  <c r="G356" i="142"/>
  <c r="H356" i="142"/>
  <c r="I356" i="142"/>
  <c r="J356" i="142"/>
  <c r="K356" i="142"/>
  <c r="L356" i="142"/>
  <c r="M356" i="142"/>
  <c r="N356" i="142"/>
  <c r="P356" i="142"/>
  <c r="Q356" i="142"/>
  <c r="R356" i="142"/>
  <c r="S356" i="142"/>
  <c r="T356" i="142"/>
  <c r="U356" i="142"/>
  <c r="V356" i="142"/>
  <c r="W356" i="142"/>
  <c r="B357" i="142"/>
  <c r="C357" i="142"/>
  <c r="D357" i="142"/>
  <c r="E357" i="142"/>
  <c r="F357" i="142"/>
  <c r="G357" i="142"/>
  <c r="H357" i="142"/>
  <c r="I357" i="142"/>
  <c r="J357" i="142"/>
  <c r="K357" i="142"/>
  <c r="L357" i="142"/>
  <c r="M357" i="142"/>
  <c r="N357" i="142"/>
  <c r="P357" i="142"/>
  <c r="Q357" i="142"/>
  <c r="R357" i="142"/>
  <c r="S357" i="142"/>
  <c r="T357" i="142"/>
  <c r="U357" i="142"/>
  <c r="V357" i="142"/>
  <c r="W357" i="142"/>
  <c r="B358" i="142"/>
  <c r="AA359" i="142" s="1"/>
  <c r="C358" i="142"/>
  <c r="AB359" i="142" s="1"/>
  <c r="D358" i="142"/>
  <c r="AC359" i="142" s="1"/>
  <c r="E358" i="142"/>
  <c r="AD359" i="142" s="1"/>
  <c r="F358" i="142"/>
  <c r="AE359" i="142" s="1"/>
  <c r="G358" i="142"/>
  <c r="AF359" i="142" s="1"/>
  <c r="H358" i="142"/>
  <c r="AG359" i="142" s="1"/>
  <c r="I358" i="142"/>
  <c r="AH359" i="142" s="1"/>
  <c r="J358" i="142"/>
  <c r="AI359" i="142" s="1"/>
  <c r="K358" i="142"/>
  <c r="AJ359" i="142" s="1"/>
  <c r="L358" i="142"/>
  <c r="AK359" i="142" s="1"/>
  <c r="M358" i="142"/>
  <c r="AL359" i="142" s="1"/>
  <c r="N358" i="142"/>
  <c r="AM359" i="142" s="1"/>
  <c r="P358" i="142"/>
  <c r="AO359" i="142" s="1"/>
  <c r="Q358" i="142"/>
  <c r="AP359" i="142" s="1"/>
  <c r="R358" i="142"/>
  <c r="AQ359" i="142" s="1"/>
  <c r="S358" i="142"/>
  <c r="AR359" i="142" s="1"/>
  <c r="T358" i="142"/>
  <c r="AS359" i="142" s="1"/>
  <c r="U358" i="142"/>
  <c r="AT359" i="142" s="1"/>
  <c r="V358" i="142"/>
  <c r="AU359" i="142" s="1"/>
  <c r="W358" i="142"/>
  <c r="AV359" i="142" s="1"/>
  <c r="W344" i="142"/>
  <c r="W361" i="142" s="1"/>
  <c r="S344" i="142"/>
  <c r="S361" i="142" s="1"/>
  <c r="T344" i="142"/>
  <c r="T361" i="142" s="1"/>
  <c r="U344" i="142"/>
  <c r="U361" i="142" s="1"/>
  <c r="V344" i="142"/>
  <c r="V361" i="142" s="1"/>
  <c r="R344" i="142"/>
  <c r="R361" i="142" s="1"/>
  <c r="Q344" i="142"/>
  <c r="Q361" i="142" s="1"/>
  <c r="P344" i="142"/>
  <c r="P361" i="142" s="1"/>
  <c r="C344" i="142"/>
  <c r="C361" i="142" s="1"/>
  <c r="D344" i="142"/>
  <c r="D361" i="142" s="1"/>
  <c r="E344" i="142"/>
  <c r="E361" i="142" s="1"/>
  <c r="F344" i="142"/>
  <c r="F361" i="142" s="1"/>
  <c r="G344" i="142"/>
  <c r="G361" i="142" s="1"/>
  <c r="H344" i="142"/>
  <c r="H361" i="142" s="1"/>
  <c r="I344" i="142"/>
  <c r="I361" i="142" s="1"/>
  <c r="J344" i="142"/>
  <c r="J361" i="142" s="1"/>
  <c r="K344" i="142"/>
  <c r="K361" i="142" s="1"/>
  <c r="L344" i="142"/>
  <c r="L361" i="142" s="1"/>
  <c r="M344" i="142"/>
  <c r="M361" i="142" s="1"/>
  <c r="N344" i="142"/>
  <c r="N361" i="142" s="1"/>
  <c r="B344" i="142"/>
  <c r="B361" i="142" s="1"/>
  <c r="B319" i="142"/>
  <c r="C319" i="142"/>
  <c r="D319" i="142"/>
  <c r="E319" i="142"/>
  <c r="F319" i="142"/>
  <c r="G319" i="142"/>
  <c r="H319" i="142"/>
  <c r="I319" i="142"/>
  <c r="J319" i="142"/>
  <c r="K319" i="142"/>
  <c r="L319" i="142"/>
  <c r="M319" i="142"/>
  <c r="N319" i="142"/>
  <c r="P319" i="142"/>
  <c r="Q319" i="142"/>
  <c r="R319" i="142"/>
  <c r="S319" i="142"/>
  <c r="T319" i="142"/>
  <c r="U319" i="142"/>
  <c r="V319" i="142"/>
  <c r="W319" i="142"/>
  <c r="B320" i="142"/>
  <c r="C320" i="142"/>
  <c r="D320" i="142"/>
  <c r="E320" i="142"/>
  <c r="F320" i="142"/>
  <c r="G320" i="142"/>
  <c r="H320" i="142"/>
  <c r="I320" i="142"/>
  <c r="J320" i="142"/>
  <c r="K320" i="142"/>
  <c r="L320" i="142"/>
  <c r="M320" i="142"/>
  <c r="N320" i="142"/>
  <c r="P320" i="142"/>
  <c r="Q320" i="142"/>
  <c r="R320" i="142"/>
  <c r="S320" i="142"/>
  <c r="T320" i="142"/>
  <c r="U320" i="142"/>
  <c r="V320" i="142"/>
  <c r="W320" i="142"/>
  <c r="B321" i="142"/>
  <c r="C321" i="142"/>
  <c r="D321" i="142"/>
  <c r="E321" i="142"/>
  <c r="F321" i="142"/>
  <c r="G321" i="142"/>
  <c r="H321" i="142"/>
  <c r="I321" i="142"/>
  <c r="J321" i="142"/>
  <c r="K321" i="142"/>
  <c r="L321" i="142"/>
  <c r="M321" i="142"/>
  <c r="N321" i="142"/>
  <c r="P321" i="142"/>
  <c r="Q321" i="142"/>
  <c r="R321" i="142"/>
  <c r="S321" i="142"/>
  <c r="T321" i="142"/>
  <c r="U321" i="142"/>
  <c r="V321" i="142"/>
  <c r="W321" i="142"/>
  <c r="B322" i="142"/>
  <c r="C322" i="142"/>
  <c r="D322" i="142"/>
  <c r="E322" i="142"/>
  <c r="F322" i="142"/>
  <c r="G322" i="142"/>
  <c r="H322" i="142"/>
  <c r="I322" i="142"/>
  <c r="J322" i="142"/>
  <c r="K322" i="142"/>
  <c r="L322" i="142"/>
  <c r="M322" i="142"/>
  <c r="N322" i="142"/>
  <c r="P322" i="142"/>
  <c r="Q322" i="142"/>
  <c r="R322" i="142"/>
  <c r="S322" i="142"/>
  <c r="T322" i="142"/>
  <c r="U322" i="142"/>
  <c r="V322" i="142"/>
  <c r="W322" i="142"/>
  <c r="B323" i="142"/>
  <c r="C323" i="142"/>
  <c r="D323" i="142"/>
  <c r="E323" i="142"/>
  <c r="F323" i="142"/>
  <c r="G323" i="142"/>
  <c r="H323" i="142"/>
  <c r="I323" i="142"/>
  <c r="J323" i="142"/>
  <c r="K323" i="142"/>
  <c r="L323" i="142"/>
  <c r="M323" i="142"/>
  <c r="N323" i="142"/>
  <c r="P323" i="142"/>
  <c r="Q323" i="142"/>
  <c r="R323" i="142"/>
  <c r="S323" i="142"/>
  <c r="T323" i="142"/>
  <c r="U323" i="142"/>
  <c r="V323" i="142"/>
  <c r="W323" i="142"/>
  <c r="B324" i="142"/>
  <c r="C324" i="142"/>
  <c r="D324" i="142"/>
  <c r="E324" i="142"/>
  <c r="F324" i="142"/>
  <c r="G324" i="142"/>
  <c r="H324" i="142"/>
  <c r="I324" i="142"/>
  <c r="J324" i="142"/>
  <c r="K324" i="142"/>
  <c r="L324" i="142"/>
  <c r="M324" i="142"/>
  <c r="N324" i="142"/>
  <c r="P324" i="142"/>
  <c r="Q324" i="142"/>
  <c r="R324" i="142"/>
  <c r="S324" i="142"/>
  <c r="T324" i="142"/>
  <c r="U324" i="142"/>
  <c r="V324" i="142"/>
  <c r="W324" i="142"/>
  <c r="B325" i="142"/>
  <c r="C325" i="142"/>
  <c r="D325" i="142"/>
  <c r="E325" i="142"/>
  <c r="F325" i="142"/>
  <c r="G325" i="142"/>
  <c r="H325" i="142"/>
  <c r="I325" i="142"/>
  <c r="J325" i="142"/>
  <c r="K325" i="142"/>
  <c r="L325" i="142"/>
  <c r="M325" i="142"/>
  <c r="N325" i="142"/>
  <c r="P325" i="142"/>
  <c r="Q325" i="142"/>
  <c r="R325" i="142"/>
  <c r="S325" i="142"/>
  <c r="T325" i="142"/>
  <c r="U325" i="142"/>
  <c r="V325" i="142"/>
  <c r="W325" i="142"/>
  <c r="B326" i="142"/>
  <c r="C326" i="142"/>
  <c r="D326" i="142"/>
  <c r="E326" i="142"/>
  <c r="F326" i="142"/>
  <c r="G326" i="142"/>
  <c r="H326" i="142"/>
  <c r="I326" i="142"/>
  <c r="J326" i="142"/>
  <c r="K326" i="142"/>
  <c r="L326" i="142"/>
  <c r="M326" i="142"/>
  <c r="N326" i="142"/>
  <c r="P326" i="142"/>
  <c r="Q326" i="142"/>
  <c r="R326" i="142"/>
  <c r="S326" i="142"/>
  <c r="T326" i="142"/>
  <c r="U326" i="142"/>
  <c r="V326" i="142"/>
  <c r="W326" i="142"/>
  <c r="B327" i="142"/>
  <c r="C327" i="142"/>
  <c r="D327" i="142"/>
  <c r="E327" i="142"/>
  <c r="F327" i="142"/>
  <c r="G327" i="142"/>
  <c r="H327" i="142"/>
  <c r="I327" i="142"/>
  <c r="J327" i="142"/>
  <c r="K327" i="142"/>
  <c r="L327" i="142"/>
  <c r="M327" i="142"/>
  <c r="N327" i="142"/>
  <c r="P327" i="142"/>
  <c r="Q327" i="142"/>
  <c r="R327" i="142"/>
  <c r="S327" i="142"/>
  <c r="T327" i="142"/>
  <c r="U327" i="142"/>
  <c r="V327" i="142"/>
  <c r="W327" i="142"/>
  <c r="B328" i="142"/>
  <c r="C328" i="142"/>
  <c r="D328" i="142"/>
  <c r="E328" i="142"/>
  <c r="F328" i="142"/>
  <c r="G328" i="142"/>
  <c r="H328" i="142"/>
  <c r="I328" i="142"/>
  <c r="J328" i="142"/>
  <c r="K328" i="142"/>
  <c r="L328" i="142"/>
  <c r="M328" i="142"/>
  <c r="N328" i="142"/>
  <c r="P328" i="142"/>
  <c r="Q328" i="142"/>
  <c r="R328" i="142"/>
  <c r="S328" i="142"/>
  <c r="T328" i="142"/>
  <c r="U328" i="142"/>
  <c r="V328" i="142"/>
  <c r="W328" i="142"/>
  <c r="B329" i="142"/>
  <c r="C329" i="142"/>
  <c r="D329" i="142"/>
  <c r="E329" i="142"/>
  <c r="F329" i="142"/>
  <c r="G329" i="142"/>
  <c r="H329" i="142"/>
  <c r="I329" i="142"/>
  <c r="J329" i="142"/>
  <c r="K329" i="142"/>
  <c r="L329" i="142"/>
  <c r="M329" i="142"/>
  <c r="N329" i="142"/>
  <c r="P329" i="142"/>
  <c r="Q329" i="142"/>
  <c r="R329" i="142"/>
  <c r="S329" i="142"/>
  <c r="T329" i="142"/>
  <c r="U329" i="142"/>
  <c r="V329" i="142"/>
  <c r="W329" i="142"/>
  <c r="B330" i="142"/>
  <c r="C330" i="142"/>
  <c r="D330" i="142"/>
  <c r="E330" i="142"/>
  <c r="F330" i="142"/>
  <c r="G330" i="142"/>
  <c r="H330" i="142"/>
  <c r="I330" i="142"/>
  <c r="J330" i="142"/>
  <c r="K330" i="142"/>
  <c r="L330" i="142"/>
  <c r="M330" i="142"/>
  <c r="N330" i="142"/>
  <c r="P330" i="142"/>
  <c r="Q330" i="142"/>
  <c r="R330" i="142"/>
  <c r="S330" i="142"/>
  <c r="T330" i="142"/>
  <c r="U330" i="142"/>
  <c r="V330" i="142"/>
  <c r="W330" i="142"/>
  <c r="B331" i="142"/>
  <c r="C331" i="142"/>
  <c r="D331" i="142"/>
  <c r="E331" i="142"/>
  <c r="F331" i="142"/>
  <c r="G331" i="142"/>
  <c r="H331" i="142"/>
  <c r="I331" i="142"/>
  <c r="J331" i="142"/>
  <c r="K331" i="142"/>
  <c r="L331" i="142"/>
  <c r="M331" i="142"/>
  <c r="N331" i="142"/>
  <c r="P331" i="142"/>
  <c r="Q331" i="142"/>
  <c r="R331" i="142"/>
  <c r="S331" i="142"/>
  <c r="T331" i="142"/>
  <c r="U331" i="142"/>
  <c r="V331" i="142"/>
  <c r="W331" i="142"/>
  <c r="B332" i="142"/>
  <c r="C332" i="142"/>
  <c r="D332" i="142"/>
  <c r="E332" i="142"/>
  <c r="F332" i="142"/>
  <c r="G332" i="142"/>
  <c r="H332" i="142"/>
  <c r="I332" i="142"/>
  <c r="J332" i="142"/>
  <c r="K332" i="142"/>
  <c r="L332" i="142"/>
  <c r="M332" i="142"/>
  <c r="N332" i="142"/>
  <c r="P332" i="142"/>
  <c r="Q332" i="142"/>
  <c r="R332" i="142"/>
  <c r="S332" i="142"/>
  <c r="T332" i="142"/>
  <c r="U332" i="142"/>
  <c r="V332" i="142"/>
  <c r="W332" i="142"/>
  <c r="W318" i="142"/>
  <c r="W335" i="142" s="1"/>
  <c r="S318" i="142"/>
  <c r="S335" i="142" s="1"/>
  <c r="T318" i="142"/>
  <c r="T335" i="142" s="1"/>
  <c r="U318" i="142"/>
  <c r="U335" i="142" s="1"/>
  <c r="V318" i="142"/>
  <c r="V335" i="142" s="1"/>
  <c r="R318" i="142"/>
  <c r="R335" i="142" s="1"/>
  <c r="Q318" i="142"/>
  <c r="Q335" i="142" s="1"/>
  <c r="P318" i="142"/>
  <c r="P335" i="142" s="1"/>
  <c r="C318" i="142"/>
  <c r="C335" i="142" s="1"/>
  <c r="D318" i="142"/>
  <c r="D335" i="142" s="1"/>
  <c r="E318" i="142"/>
  <c r="E335" i="142" s="1"/>
  <c r="F318" i="142"/>
  <c r="F335" i="142" s="1"/>
  <c r="G318" i="142"/>
  <c r="G335" i="142" s="1"/>
  <c r="H318" i="142"/>
  <c r="H335" i="142" s="1"/>
  <c r="I318" i="142"/>
  <c r="I335" i="142" s="1"/>
  <c r="J318" i="142"/>
  <c r="J335" i="142" s="1"/>
  <c r="K318" i="142"/>
  <c r="K335" i="142" s="1"/>
  <c r="L318" i="142"/>
  <c r="L335" i="142" s="1"/>
  <c r="M318" i="142"/>
  <c r="M335" i="142" s="1"/>
  <c r="N318" i="142"/>
  <c r="N335" i="142" s="1"/>
  <c r="B318" i="142"/>
  <c r="B335" i="142" s="1"/>
  <c r="B293" i="142"/>
  <c r="C293" i="142"/>
  <c r="D293" i="142"/>
  <c r="E293" i="142"/>
  <c r="F293" i="142"/>
  <c r="G293" i="142"/>
  <c r="H293" i="142"/>
  <c r="I293" i="142"/>
  <c r="J293" i="142"/>
  <c r="K293" i="142"/>
  <c r="L293" i="142"/>
  <c r="M293" i="142"/>
  <c r="N293" i="142"/>
  <c r="P293" i="142"/>
  <c r="Q293" i="142"/>
  <c r="R293" i="142"/>
  <c r="S293" i="142"/>
  <c r="T293" i="142"/>
  <c r="U293" i="142"/>
  <c r="V293" i="142"/>
  <c r="W293" i="142"/>
  <c r="B294" i="142"/>
  <c r="C294" i="142"/>
  <c r="D294" i="142"/>
  <c r="E294" i="142"/>
  <c r="F294" i="142"/>
  <c r="G294" i="142"/>
  <c r="H294" i="142"/>
  <c r="I294" i="142"/>
  <c r="J294" i="142"/>
  <c r="K294" i="142"/>
  <c r="L294" i="142"/>
  <c r="M294" i="142"/>
  <c r="N294" i="142"/>
  <c r="P294" i="142"/>
  <c r="Q294" i="142"/>
  <c r="R294" i="142"/>
  <c r="S294" i="142"/>
  <c r="T294" i="142"/>
  <c r="U294" i="142"/>
  <c r="V294" i="142"/>
  <c r="W294" i="142"/>
  <c r="B295" i="142"/>
  <c r="C295" i="142"/>
  <c r="D295" i="142"/>
  <c r="E295" i="142"/>
  <c r="F295" i="142"/>
  <c r="G295" i="142"/>
  <c r="H295" i="142"/>
  <c r="I295" i="142"/>
  <c r="J295" i="142"/>
  <c r="K295" i="142"/>
  <c r="L295" i="142"/>
  <c r="M295" i="142"/>
  <c r="N295" i="142"/>
  <c r="P295" i="142"/>
  <c r="Q295" i="142"/>
  <c r="R295" i="142"/>
  <c r="S295" i="142"/>
  <c r="T295" i="142"/>
  <c r="U295" i="142"/>
  <c r="V295" i="142"/>
  <c r="W295" i="142"/>
  <c r="B296" i="142"/>
  <c r="C296" i="142"/>
  <c r="D296" i="142"/>
  <c r="E296" i="142"/>
  <c r="F296" i="142"/>
  <c r="G296" i="142"/>
  <c r="H296" i="142"/>
  <c r="I296" i="142"/>
  <c r="J296" i="142"/>
  <c r="K296" i="142"/>
  <c r="L296" i="142"/>
  <c r="M296" i="142"/>
  <c r="N296" i="142"/>
  <c r="P296" i="142"/>
  <c r="Q296" i="142"/>
  <c r="R296" i="142"/>
  <c r="S296" i="142"/>
  <c r="T296" i="142"/>
  <c r="U296" i="142"/>
  <c r="V296" i="142"/>
  <c r="W296" i="142"/>
  <c r="B297" i="142"/>
  <c r="C297" i="142"/>
  <c r="D297" i="142"/>
  <c r="E297" i="142"/>
  <c r="F297" i="142"/>
  <c r="G297" i="142"/>
  <c r="H297" i="142"/>
  <c r="I297" i="142"/>
  <c r="J297" i="142"/>
  <c r="K297" i="142"/>
  <c r="L297" i="142"/>
  <c r="M297" i="142"/>
  <c r="N297" i="142"/>
  <c r="P297" i="142"/>
  <c r="Q297" i="142"/>
  <c r="R297" i="142"/>
  <c r="S297" i="142"/>
  <c r="T297" i="142"/>
  <c r="U297" i="142"/>
  <c r="V297" i="142"/>
  <c r="W297" i="142"/>
  <c r="B298" i="142"/>
  <c r="C298" i="142"/>
  <c r="D298" i="142"/>
  <c r="E298" i="142"/>
  <c r="F298" i="142"/>
  <c r="G298" i="142"/>
  <c r="H298" i="142"/>
  <c r="I298" i="142"/>
  <c r="J298" i="142"/>
  <c r="K298" i="142"/>
  <c r="L298" i="142"/>
  <c r="M298" i="142"/>
  <c r="N298" i="142"/>
  <c r="P298" i="142"/>
  <c r="Q298" i="142"/>
  <c r="R298" i="142"/>
  <c r="S298" i="142"/>
  <c r="T298" i="142"/>
  <c r="U298" i="142"/>
  <c r="V298" i="142"/>
  <c r="W298" i="142"/>
  <c r="B299" i="142"/>
  <c r="C299" i="142"/>
  <c r="D299" i="142"/>
  <c r="E299" i="142"/>
  <c r="F299" i="142"/>
  <c r="G299" i="142"/>
  <c r="H299" i="142"/>
  <c r="I299" i="142"/>
  <c r="J299" i="142"/>
  <c r="K299" i="142"/>
  <c r="L299" i="142"/>
  <c r="M299" i="142"/>
  <c r="N299" i="142"/>
  <c r="P299" i="142"/>
  <c r="Q299" i="142"/>
  <c r="R299" i="142"/>
  <c r="S299" i="142"/>
  <c r="T299" i="142"/>
  <c r="U299" i="142"/>
  <c r="V299" i="142"/>
  <c r="W299" i="142"/>
  <c r="B300" i="142"/>
  <c r="C300" i="142"/>
  <c r="D300" i="142"/>
  <c r="E300" i="142"/>
  <c r="F300" i="142"/>
  <c r="G300" i="142"/>
  <c r="H300" i="142"/>
  <c r="I300" i="142"/>
  <c r="J300" i="142"/>
  <c r="K300" i="142"/>
  <c r="L300" i="142"/>
  <c r="M300" i="142"/>
  <c r="N300" i="142"/>
  <c r="P300" i="142"/>
  <c r="Q300" i="142"/>
  <c r="R300" i="142"/>
  <c r="S300" i="142"/>
  <c r="T300" i="142"/>
  <c r="U300" i="142"/>
  <c r="V300" i="142"/>
  <c r="W300" i="142"/>
  <c r="B301" i="142"/>
  <c r="C301" i="142"/>
  <c r="D301" i="142"/>
  <c r="E301" i="142"/>
  <c r="F301" i="142"/>
  <c r="G301" i="142"/>
  <c r="H301" i="142"/>
  <c r="I301" i="142"/>
  <c r="J301" i="142"/>
  <c r="K301" i="142"/>
  <c r="L301" i="142"/>
  <c r="M301" i="142"/>
  <c r="N301" i="142"/>
  <c r="P301" i="142"/>
  <c r="Q301" i="142"/>
  <c r="R301" i="142"/>
  <c r="S301" i="142"/>
  <c r="T301" i="142"/>
  <c r="U301" i="142"/>
  <c r="V301" i="142"/>
  <c r="W301" i="142"/>
  <c r="B302" i="142"/>
  <c r="C302" i="142"/>
  <c r="D302" i="142"/>
  <c r="E302" i="142"/>
  <c r="F302" i="142"/>
  <c r="G302" i="142"/>
  <c r="H302" i="142"/>
  <c r="I302" i="142"/>
  <c r="J302" i="142"/>
  <c r="K302" i="142"/>
  <c r="L302" i="142"/>
  <c r="M302" i="142"/>
  <c r="N302" i="142"/>
  <c r="P302" i="142"/>
  <c r="Q302" i="142"/>
  <c r="R302" i="142"/>
  <c r="S302" i="142"/>
  <c r="T302" i="142"/>
  <c r="U302" i="142"/>
  <c r="V302" i="142"/>
  <c r="W302" i="142"/>
  <c r="B303" i="142"/>
  <c r="C303" i="142"/>
  <c r="D303" i="142"/>
  <c r="E303" i="142"/>
  <c r="F303" i="142"/>
  <c r="G303" i="142"/>
  <c r="H303" i="142"/>
  <c r="I303" i="142"/>
  <c r="J303" i="142"/>
  <c r="K303" i="142"/>
  <c r="L303" i="142"/>
  <c r="M303" i="142"/>
  <c r="N303" i="142"/>
  <c r="P303" i="142"/>
  <c r="Q303" i="142"/>
  <c r="R303" i="142"/>
  <c r="S303" i="142"/>
  <c r="T303" i="142"/>
  <c r="U303" i="142"/>
  <c r="V303" i="142"/>
  <c r="W303" i="142"/>
  <c r="B304" i="142"/>
  <c r="C304" i="142"/>
  <c r="D304" i="142"/>
  <c r="E304" i="142"/>
  <c r="F304" i="142"/>
  <c r="G304" i="142"/>
  <c r="H304" i="142"/>
  <c r="I304" i="142"/>
  <c r="J304" i="142"/>
  <c r="K304" i="142"/>
  <c r="L304" i="142"/>
  <c r="M304" i="142"/>
  <c r="N304" i="142"/>
  <c r="P304" i="142"/>
  <c r="Q304" i="142"/>
  <c r="R304" i="142"/>
  <c r="S304" i="142"/>
  <c r="T304" i="142"/>
  <c r="U304" i="142"/>
  <c r="V304" i="142"/>
  <c r="W304" i="142"/>
  <c r="B305" i="142"/>
  <c r="C305" i="142"/>
  <c r="D305" i="142"/>
  <c r="E305" i="142"/>
  <c r="F305" i="142"/>
  <c r="G305" i="142"/>
  <c r="H305" i="142"/>
  <c r="I305" i="142"/>
  <c r="J305" i="142"/>
  <c r="K305" i="142"/>
  <c r="L305" i="142"/>
  <c r="M305" i="142"/>
  <c r="N305" i="142"/>
  <c r="P305" i="142"/>
  <c r="Q305" i="142"/>
  <c r="R305" i="142"/>
  <c r="S305" i="142"/>
  <c r="T305" i="142"/>
  <c r="U305" i="142"/>
  <c r="V305" i="142"/>
  <c r="W305" i="142"/>
  <c r="B306" i="142"/>
  <c r="AA307" i="142" s="1"/>
  <c r="C306" i="142"/>
  <c r="AB307" i="142" s="1"/>
  <c r="D306" i="142"/>
  <c r="AC307" i="142" s="1"/>
  <c r="E306" i="142"/>
  <c r="AD307" i="142" s="1"/>
  <c r="F306" i="142"/>
  <c r="AE307" i="142" s="1"/>
  <c r="G306" i="142"/>
  <c r="AF307" i="142" s="1"/>
  <c r="H306" i="142"/>
  <c r="AG307" i="142" s="1"/>
  <c r="I306" i="142"/>
  <c r="AH307" i="142" s="1"/>
  <c r="J306" i="142"/>
  <c r="AI307" i="142" s="1"/>
  <c r="K306" i="142"/>
  <c r="AJ307" i="142" s="1"/>
  <c r="L306" i="142"/>
  <c r="AK307" i="142" s="1"/>
  <c r="M306" i="142"/>
  <c r="AL307" i="142" s="1"/>
  <c r="N306" i="142"/>
  <c r="AM307" i="142" s="1"/>
  <c r="P306" i="142"/>
  <c r="AO307" i="142" s="1"/>
  <c r="Q306" i="142"/>
  <c r="AP307" i="142" s="1"/>
  <c r="R306" i="142"/>
  <c r="AQ307" i="142" s="1"/>
  <c r="S306" i="142"/>
  <c r="AR307" i="142" s="1"/>
  <c r="T306" i="142"/>
  <c r="AS307" i="142" s="1"/>
  <c r="U306" i="142"/>
  <c r="AT307" i="142" s="1"/>
  <c r="V306" i="142"/>
  <c r="AU307" i="142" s="1"/>
  <c r="W306" i="142"/>
  <c r="AV307" i="142" s="1"/>
  <c r="W292" i="142"/>
  <c r="W309" i="142" s="1"/>
  <c r="S292" i="142"/>
  <c r="S309" i="142" s="1"/>
  <c r="T292" i="142"/>
  <c r="T309" i="142" s="1"/>
  <c r="U292" i="142"/>
  <c r="U309" i="142" s="1"/>
  <c r="V292" i="142"/>
  <c r="V309" i="142" s="1"/>
  <c r="R292" i="142"/>
  <c r="R309" i="142" s="1"/>
  <c r="Q292" i="142"/>
  <c r="Q309" i="142" s="1"/>
  <c r="P292" i="142"/>
  <c r="P309" i="142" s="1"/>
  <c r="C292" i="142"/>
  <c r="C309" i="142" s="1"/>
  <c r="D292" i="142"/>
  <c r="D309" i="142" s="1"/>
  <c r="E292" i="142"/>
  <c r="E309" i="142" s="1"/>
  <c r="F292" i="142"/>
  <c r="F309" i="142" s="1"/>
  <c r="G292" i="142"/>
  <c r="G309" i="142" s="1"/>
  <c r="H292" i="142"/>
  <c r="H309" i="142" s="1"/>
  <c r="I292" i="142"/>
  <c r="I309" i="142" s="1"/>
  <c r="J292" i="142"/>
  <c r="J309" i="142" s="1"/>
  <c r="K292" i="142"/>
  <c r="K309" i="142" s="1"/>
  <c r="L292" i="142"/>
  <c r="L309" i="142" s="1"/>
  <c r="M292" i="142"/>
  <c r="M309" i="142" s="1"/>
  <c r="N292" i="142"/>
  <c r="N309" i="142" s="1"/>
  <c r="B292" i="142"/>
  <c r="B309" i="142" s="1"/>
  <c r="B267" i="142"/>
  <c r="C267" i="142"/>
  <c r="D267" i="142"/>
  <c r="E267" i="142"/>
  <c r="F267" i="142"/>
  <c r="G267" i="142"/>
  <c r="H267" i="142"/>
  <c r="I267" i="142"/>
  <c r="J267" i="142"/>
  <c r="K267" i="142"/>
  <c r="L267" i="142"/>
  <c r="M267" i="142"/>
  <c r="N267" i="142"/>
  <c r="P267" i="142"/>
  <c r="Q267" i="142"/>
  <c r="R267" i="142"/>
  <c r="S267" i="142"/>
  <c r="T267" i="142"/>
  <c r="U267" i="142"/>
  <c r="V267" i="142"/>
  <c r="W267" i="142"/>
  <c r="B268" i="142"/>
  <c r="C268" i="142"/>
  <c r="D268" i="142"/>
  <c r="E268" i="142"/>
  <c r="F268" i="142"/>
  <c r="G268" i="142"/>
  <c r="H268" i="142"/>
  <c r="I268" i="142"/>
  <c r="J268" i="142"/>
  <c r="K268" i="142"/>
  <c r="L268" i="142"/>
  <c r="M268" i="142"/>
  <c r="N268" i="142"/>
  <c r="P268" i="142"/>
  <c r="Q268" i="142"/>
  <c r="R268" i="142"/>
  <c r="S268" i="142"/>
  <c r="T268" i="142"/>
  <c r="U268" i="142"/>
  <c r="V268" i="142"/>
  <c r="W268" i="142"/>
  <c r="B269" i="142"/>
  <c r="C269" i="142"/>
  <c r="D269" i="142"/>
  <c r="E269" i="142"/>
  <c r="F269" i="142"/>
  <c r="G269" i="142"/>
  <c r="H269" i="142"/>
  <c r="I269" i="142"/>
  <c r="J269" i="142"/>
  <c r="K269" i="142"/>
  <c r="L269" i="142"/>
  <c r="M269" i="142"/>
  <c r="N269" i="142"/>
  <c r="P269" i="142"/>
  <c r="Q269" i="142"/>
  <c r="R269" i="142"/>
  <c r="S269" i="142"/>
  <c r="T269" i="142"/>
  <c r="U269" i="142"/>
  <c r="V269" i="142"/>
  <c r="W269" i="142"/>
  <c r="B270" i="142"/>
  <c r="C270" i="142"/>
  <c r="D270" i="142"/>
  <c r="E270" i="142"/>
  <c r="F270" i="142"/>
  <c r="G270" i="142"/>
  <c r="H270" i="142"/>
  <c r="I270" i="142"/>
  <c r="J270" i="142"/>
  <c r="K270" i="142"/>
  <c r="L270" i="142"/>
  <c r="M270" i="142"/>
  <c r="N270" i="142"/>
  <c r="P270" i="142"/>
  <c r="Q270" i="142"/>
  <c r="R270" i="142"/>
  <c r="S270" i="142"/>
  <c r="T270" i="142"/>
  <c r="U270" i="142"/>
  <c r="V270" i="142"/>
  <c r="W270" i="142"/>
  <c r="B271" i="142"/>
  <c r="C271" i="142"/>
  <c r="D271" i="142"/>
  <c r="E271" i="142"/>
  <c r="F271" i="142"/>
  <c r="G271" i="142"/>
  <c r="H271" i="142"/>
  <c r="I271" i="142"/>
  <c r="J271" i="142"/>
  <c r="K271" i="142"/>
  <c r="L271" i="142"/>
  <c r="M271" i="142"/>
  <c r="N271" i="142"/>
  <c r="P271" i="142"/>
  <c r="Q271" i="142"/>
  <c r="R271" i="142"/>
  <c r="S271" i="142"/>
  <c r="T271" i="142"/>
  <c r="U271" i="142"/>
  <c r="V271" i="142"/>
  <c r="W271" i="142"/>
  <c r="B272" i="142"/>
  <c r="C272" i="142"/>
  <c r="D272" i="142"/>
  <c r="E272" i="142"/>
  <c r="F272" i="142"/>
  <c r="G272" i="142"/>
  <c r="H272" i="142"/>
  <c r="I272" i="142"/>
  <c r="J272" i="142"/>
  <c r="K272" i="142"/>
  <c r="L272" i="142"/>
  <c r="M272" i="142"/>
  <c r="N272" i="142"/>
  <c r="P272" i="142"/>
  <c r="Q272" i="142"/>
  <c r="R272" i="142"/>
  <c r="S272" i="142"/>
  <c r="T272" i="142"/>
  <c r="U272" i="142"/>
  <c r="V272" i="142"/>
  <c r="W272" i="142"/>
  <c r="B273" i="142"/>
  <c r="C273" i="142"/>
  <c r="D273" i="142"/>
  <c r="E273" i="142"/>
  <c r="F273" i="142"/>
  <c r="G273" i="142"/>
  <c r="H273" i="142"/>
  <c r="I273" i="142"/>
  <c r="J273" i="142"/>
  <c r="K273" i="142"/>
  <c r="L273" i="142"/>
  <c r="M273" i="142"/>
  <c r="N273" i="142"/>
  <c r="P273" i="142"/>
  <c r="Q273" i="142"/>
  <c r="R273" i="142"/>
  <c r="S273" i="142"/>
  <c r="T273" i="142"/>
  <c r="U273" i="142"/>
  <c r="V273" i="142"/>
  <c r="W273" i="142"/>
  <c r="B274" i="142"/>
  <c r="C274" i="142"/>
  <c r="D274" i="142"/>
  <c r="E274" i="142"/>
  <c r="F274" i="142"/>
  <c r="G274" i="142"/>
  <c r="H274" i="142"/>
  <c r="I274" i="142"/>
  <c r="J274" i="142"/>
  <c r="K274" i="142"/>
  <c r="L274" i="142"/>
  <c r="M274" i="142"/>
  <c r="N274" i="142"/>
  <c r="P274" i="142"/>
  <c r="Q274" i="142"/>
  <c r="R274" i="142"/>
  <c r="S274" i="142"/>
  <c r="T274" i="142"/>
  <c r="U274" i="142"/>
  <c r="V274" i="142"/>
  <c r="W274" i="142"/>
  <c r="B275" i="142"/>
  <c r="C275" i="142"/>
  <c r="D275" i="142"/>
  <c r="E275" i="142"/>
  <c r="F275" i="142"/>
  <c r="G275" i="142"/>
  <c r="H275" i="142"/>
  <c r="I275" i="142"/>
  <c r="J275" i="142"/>
  <c r="K275" i="142"/>
  <c r="L275" i="142"/>
  <c r="M275" i="142"/>
  <c r="N275" i="142"/>
  <c r="P275" i="142"/>
  <c r="Q275" i="142"/>
  <c r="R275" i="142"/>
  <c r="S275" i="142"/>
  <c r="T275" i="142"/>
  <c r="U275" i="142"/>
  <c r="V275" i="142"/>
  <c r="W275" i="142"/>
  <c r="B276" i="142"/>
  <c r="C276" i="142"/>
  <c r="D276" i="142"/>
  <c r="E276" i="142"/>
  <c r="F276" i="142"/>
  <c r="G276" i="142"/>
  <c r="H276" i="142"/>
  <c r="I276" i="142"/>
  <c r="J276" i="142"/>
  <c r="K276" i="142"/>
  <c r="L276" i="142"/>
  <c r="M276" i="142"/>
  <c r="N276" i="142"/>
  <c r="P276" i="142"/>
  <c r="Q276" i="142"/>
  <c r="R276" i="142"/>
  <c r="S276" i="142"/>
  <c r="T276" i="142"/>
  <c r="U276" i="142"/>
  <c r="V276" i="142"/>
  <c r="W276" i="142"/>
  <c r="B277" i="142"/>
  <c r="C277" i="142"/>
  <c r="D277" i="142"/>
  <c r="E277" i="142"/>
  <c r="F277" i="142"/>
  <c r="G277" i="142"/>
  <c r="H277" i="142"/>
  <c r="I277" i="142"/>
  <c r="J277" i="142"/>
  <c r="K277" i="142"/>
  <c r="L277" i="142"/>
  <c r="M277" i="142"/>
  <c r="N277" i="142"/>
  <c r="P277" i="142"/>
  <c r="Q277" i="142"/>
  <c r="R277" i="142"/>
  <c r="S277" i="142"/>
  <c r="T277" i="142"/>
  <c r="U277" i="142"/>
  <c r="V277" i="142"/>
  <c r="W277" i="142"/>
  <c r="B278" i="142"/>
  <c r="C278" i="142"/>
  <c r="D278" i="142"/>
  <c r="E278" i="142"/>
  <c r="F278" i="142"/>
  <c r="G278" i="142"/>
  <c r="H278" i="142"/>
  <c r="I278" i="142"/>
  <c r="J278" i="142"/>
  <c r="K278" i="142"/>
  <c r="L278" i="142"/>
  <c r="M278" i="142"/>
  <c r="N278" i="142"/>
  <c r="P278" i="142"/>
  <c r="Q278" i="142"/>
  <c r="R278" i="142"/>
  <c r="S278" i="142"/>
  <c r="T278" i="142"/>
  <c r="U278" i="142"/>
  <c r="V278" i="142"/>
  <c r="W278" i="142"/>
  <c r="B279" i="142"/>
  <c r="C279" i="142"/>
  <c r="D279" i="142"/>
  <c r="E279" i="142"/>
  <c r="F279" i="142"/>
  <c r="G279" i="142"/>
  <c r="H279" i="142"/>
  <c r="I279" i="142"/>
  <c r="J279" i="142"/>
  <c r="K279" i="142"/>
  <c r="L279" i="142"/>
  <c r="M279" i="142"/>
  <c r="N279" i="142"/>
  <c r="P279" i="142"/>
  <c r="Q279" i="142"/>
  <c r="R279" i="142"/>
  <c r="S279" i="142"/>
  <c r="T279" i="142"/>
  <c r="U279" i="142"/>
  <c r="V279" i="142"/>
  <c r="W279" i="142"/>
  <c r="B280" i="142"/>
  <c r="C280" i="142"/>
  <c r="D280" i="142"/>
  <c r="E280" i="142"/>
  <c r="F280" i="142"/>
  <c r="G280" i="142"/>
  <c r="H280" i="142"/>
  <c r="I280" i="142"/>
  <c r="J280" i="142"/>
  <c r="K280" i="142"/>
  <c r="L280" i="142"/>
  <c r="M280" i="142"/>
  <c r="N280" i="142"/>
  <c r="P280" i="142"/>
  <c r="Q280" i="142"/>
  <c r="R280" i="142"/>
  <c r="S280" i="142"/>
  <c r="T280" i="142"/>
  <c r="U280" i="142"/>
  <c r="V280" i="142"/>
  <c r="W280" i="142"/>
  <c r="W266" i="142"/>
  <c r="W283" i="142" s="1"/>
  <c r="S266" i="142"/>
  <c r="S283" i="142" s="1"/>
  <c r="T266" i="142"/>
  <c r="T283" i="142" s="1"/>
  <c r="U266" i="142"/>
  <c r="U283" i="142" s="1"/>
  <c r="V266" i="142"/>
  <c r="V283" i="142" s="1"/>
  <c r="R266" i="142"/>
  <c r="R283" i="142" s="1"/>
  <c r="Q266" i="142"/>
  <c r="Q283" i="142" s="1"/>
  <c r="P266" i="142"/>
  <c r="P283" i="142" s="1"/>
  <c r="C266" i="142"/>
  <c r="C283" i="142" s="1"/>
  <c r="D266" i="142"/>
  <c r="D283" i="142" s="1"/>
  <c r="E266" i="142"/>
  <c r="E283" i="142" s="1"/>
  <c r="F266" i="142"/>
  <c r="F283" i="142" s="1"/>
  <c r="G266" i="142"/>
  <c r="G283" i="142" s="1"/>
  <c r="H266" i="142"/>
  <c r="H283" i="142" s="1"/>
  <c r="I266" i="142"/>
  <c r="I283" i="142" s="1"/>
  <c r="J266" i="142"/>
  <c r="J283" i="142" s="1"/>
  <c r="K266" i="142"/>
  <c r="K283" i="142" s="1"/>
  <c r="L266" i="142"/>
  <c r="L283" i="142" s="1"/>
  <c r="M266" i="142"/>
  <c r="M283" i="142" s="1"/>
  <c r="N266" i="142"/>
  <c r="N283" i="142" s="1"/>
  <c r="B266" i="142"/>
  <c r="B283" i="142" s="1"/>
  <c r="B241" i="142"/>
  <c r="C241" i="142"/>
  <c r="D241" i="142"/>
  <c r="E241" i="142"/>
  <c r="F241" i="142"/>
  <c r="G241" i="142"/>
  <c r="H241" i="142"/>
  <c r="I241" i="142"/>
  <c r="J241" i="142"/>
  <c r="K241" i="142"/>
  <c r="L241" i="142"/>
  <c r="M241" i="142"/>
  <c r="N241" i="142"/>
  <c r="P241" i="142"/>
  <c r="Q241" i="142"/>
  <c r="R241" i="142"/>
  <c r="S241" i="142"/>
  <c r="T241" i="142"/>
  <c r="U241" i="142"/>
  <c r="V241" i="142"/>
  <c r="W241" i="142"/>
  <c r="B242" i="142"/>
  <c r="C242" i="142"/>
  <c r="D242" i="142"/>
  <c r="E242" i="142"/>
  <c r="F242" i="142"/>
  <c r="G242" i="142"/>
  <c r="H242" i="142"/>
  <c r="I242" i="142"/>
  <c r="J242" i="142"/>
  <c r="K242" i="142"/>
  <c r="L242" i="142"/>
  <c r="M242" i="142"/>
  <c r="N242" i="142"/>
  <c r="P242" i="142"/>
  <c r="Q242" i="142"/>
  <c r="R242" i="142"/>
  <c r="S242" i="142"/>
  <c r="T242" i="142"/>
  <c r="U242" i="142"/>
  <c r="V242" i="142"/>
  <c r="W242" i="142"/>
  <c r="B243" i="142"/>
  <c r="C243" i="142"/>
  <c r="D243" i="142"/>
  <c r="E243" i="142"/>
  <c r="F243" i="142"/>
  <c r="G243" i="142"/>
  <c r="H243" i="142"/>
  <c r="I243" i="142"/>
  <c r="J243" i="142"/>
  <c r="K243" i="142"/>
  <c r="L243" i="142"/>
  <c r="M243" i="142"/>
  <c r="N243" i="142"/>
  <c r="P243" i="142"/>
  <c r="Q243" i="142"/>
  <c r="R243" i="142"/>
  <c r="S243" i="142"/>
  <c r="T243" i="142"/>
  <c r="U243" i="142"/>
  <c r="V243" i="142"/>
  <c r="W243" i="142"/>
  <c r="B244" i="142"/>
  <c r="C244" i="142"/>
  <c r="D244" i="142"/>
  <c r="E244" i="142"/>
  <c r="F244" i="142"/>
  <c r="G244" i="142"/>
  <c r="H244" i="142"/>
  <c r="I244" i="142"/>
  <c r="J244" i="142"/>
  <c r="K244" i="142"/>
  <c r="L244" i="142"/>
  <c r="M244" i="142"/>
  <c r="N244" i="142"/>
  <c r="P244" i="142"/>
  <c r="Q244" i="142"/>
  <c r="R244" i="142"/>
  <c r="S244" i="142"/>
  <c r="T244" i="142"/>
  <c r="U244" i="142"/>
  <c r="V244" i="142"/>
  <c r="W244" i="142"/>
  <c r="B245" i="142"/>
  <c r="C245" i="142"/>
  <c r="D245" i="142"/>
  <c r="E245" i="142"/>
  <c r="F245" i="142"/>
  <c r="G245" i="142"/>
  <c r="H245" i="142"/>
  <c r="I245" i="142"/>
  <c r="J245" i="142"/>
  <c r="K245" i="142"/>
  <c r="L245" i="142"/>
  <c r="M245" i="142"/>
  <c r="N245" i="142"/>
  <c r="P245" i="142"/>
  <c r="Q245" i="142"/>
  <c r="R245" i="142"/>
  <c r="S245" i="142"/>
  <c r="T245" i="142"/>
  <c r="U245" i="142"/>
  <c r="V245" i="142"/>
  <c r="W245" i="142"/>
  <c r="B246" i="142"/>
  <c r="C246" i="142"/>
  <c r="D246" i="142"/>
  <c r="E246" i="142"/>
  <c r="F246" i="142"/>
  <c r="G246" i="142"/>
  <c r="H246" i="142"/>
  <c r="I246" i="142"/>
  <c r="J246" i="142"/>
  <c r="K246" i="142"/>
  <c r="L246" i="142"/>
  <c r="M246" i="142"/>
  <c r="N246" i="142"/>
  <c r="P246" i="142"/>
  <c r="Q246" i="142"/>
  <c r="R246" i="142"/>
  <c r="S246" i="142"/>
  <c r="T246" i="142"/>
  <c r="U246" i="142"/>
  <c r="V246" i="142"/>
  <c r="W246" i="142"/>
  <c r="B247" i="142"/>
  <c r="C247" i="142"/>
  <c r="D247" i="142"/>
  <c r="E247" i="142"/>
  <c r="F247" i="142"/>
  <c r="G247" i="142"/>
  <c r="H247" i="142"/>
  <c r="I247" i="142"/>
  <c r="J247" i="142"/>
  <c r="K247" i="142"/>
  <c r="L247" i="142"/>
  <c r="M247" i="142"/>
  <c r="N247" i="142"/>
  <c r="P247" i="142"/>
  <c r="Q247" i="142"/>
  <c r="R247" i="142"/>
  <c r="S247" i="142"/>
  <c r="T247" i="142"/>
  <c r="U247" i="142"/>
  <c r="V247" i="142"/>
  <c r="W247" i="142"/>
  <c r="B248" i="142"/>
  <c r="C248" i="142"/>
  <c r="D248" i="142"/>
  <c r="E248" i="142"/>
  <c r="F248" i="142"/>
  <c r="G248" i="142"/>
  <c r="H248" i="142"/>
  <c r="I248" i="142"/>
  <c r="J248" i="142"/>
  <c r="K248" i="142"/>
  <c r="L248" i="142"/>
  <c r="M248" i="142"/>
  <c r="N248" i="142"/>
  <c r="P248" i="142"/>
  <c r="Q248" i="142"/>
  <c r="R248" i="142"/>
  <c r="S248" i="142"/>
  <c r="T248" i="142"/>
  <c r="U248" i="142"/>
  <c r="V248" i="142"/>
  <c r="W248" i="142"/>
  <c r="B249" i="142"/>
  <c r="C249" i="142"/>
  <c r="D249" i="142"/>
  <c r="E249" i="142"/>
  <c r="F249" i="142"/>
  <c r="G249" i="142"/>
  <c r="H249" i="142"/>
  <c r="I249" i="142"/>
  <c r="J249" i="142"/>
  <c r="K249" i="142"/>
  <c r="L249" i="142"/>
  <c r="M249" i="142"/>
  <c r="N249" i="142"/>
  <c r="P249" i="142"/>
  <c r="Q249" i="142"/>
  <c r="R249" i="142"/>
  <c r="S249" i="142"/>
  <c r="T249" i="142"/>
  <c r="U249" i="142"/>
  <c r="V249" i="142"/>
  <c r="W249" i="142"/>
  <c r="B250" i="142"/>
  <c r="C250" i="142"/>
  <c r="D250" i="142"/>
  <c r="E250" i="142"/>
  <c r="F250" i="142"/>
  <c r="G250" i="142"/>
  <c r="H250" i="142"/>
  <c r="I250" i="142"/>
  <c r="J250" i="142"/>
  <c r="K250" i="142"/>
  <c r="L250" i="142"/>
  <c r="M250" i="142"/>
  <c r="N250" i="142"/>
  <c r="P250" i="142"/>
  <c r="Q250" i="142"/>
  <c r="R250" i="142"/>
  <c r="S250" i="142"/>
  <c r="T250" i="142"/>
  <c r="U250" i="142"/>
  <c r="V250" i="142"/>
  <c r="W250" i="142"/>
  <c r="B251" i="142"/>
  <c r="C251" i="142"/>
  <c r="D251" i="142"/>
  <c r="E251" i="142"/>
  <c r="F251" i="142"/>
  <c r="G251" i="142"/>
  <c r="H251" i="142"/>
  <c r="I251" i="142"/>
  <c r="J251" i="142"/>
  <c r="K251" i="142"/>
  <c r="L251" i="142"/>
  <c r="M251" i="142"/>
  <c r="N251" i="142"/>
  <c r="P251" i="142"/>
  <c r="Q251" i="142"/>
  <c r="R251" i="142"/>
  <c r="S251" i="142"/>
  <c r="T251" i="142"/>
  <c r="U251" i="142"/>
  <c r="V251" i="142"/>
  <c r="W251" i="142"/>
  <c r="B252" i="142"/>
  <c r="C252" i="142"/>
  <c r="D252" i="142"/>
  <c r="E252" i="142"/>
  <c r="F252" i="142"/>
  <c r="G252" i="142"/>
  <c r="H252" i="142"/>
  <c r="I252" i="142"/>
  <c r="J252" i="142"/>
  <c r="K252" i="142"/>
  <c r="L252" i="142"/>
  <c r="M252" i="142"/>
  <c r="N252" i="142"/>
  <c r="P252" i="142"/>
  <c r="Q252" i="142"/>
  <c r="R252" i="142"/>
  <c r="S252" i="142"/>
  <c r="T252" i="142"/>
  <c r="U252" i="142"/>
  <c r="V252" i="142"/>
  <c r="W252" i="142"/>
  <c r="B253" i="142"/>
  <c r="C253" i="142"/>
  <c r="D253" i="142"/>
  <c r="E253" i="142"/>
  <c r="F253" i="142"/>
  <c r="G253" i="142"/>
  <c r="H253" i="142"/>
  <c r="I253" i="142"/>
  <c r="J253" i="142"/>
  <c r="K253" i="142"/>
  <c r="L253" i="142"/>
  <c r="M253" i="142"/>
  <c r="N253" i="142"/>
  <c r="P253" i="142"/>
  <c r="Q253" i="142"/>
  <c r="R253" i="142"/>
  <c r="S253" i="142"/>
  <c r="T253" i="142"/>
  <c r="U253" i="142"/>
  <c r="V253" i="142"/>
  <c r="W253" i="142"/>
  <c r="B254" i="142"/>
  <c r="AA255" i="142" s="1"/>
  <c r="C254" i="142"/>
  <c r="AB255" i="142" s="1"/>
  <c r="D254" i="142"/>
  <c r="AC255" i="142" s="1"/>
  <c r="E254" i="142"/>
  <c r="AD255" i="142" s="1"/>
  <c r="F254" i="142"/>
  <c r="AE255" i="142" s="1"/>
  <c r="G254" i="142"/>
  <c r="AF255" i="142" s="1"/>
  <c r="H254" i="142"/>
  <c r="AG255" i="142" s="1"/>
  <c r="I254" i="142"/>
  <c r="AH255" i="142" s="1"/>
  <c r="J254" i="142"/>
  <c r="AI255" i="142" s="1"/>
  <c r="K254" i="142"/>
  <c r="AJ255" i="142" s="1"/>
  <c r="L254" i="142"/>
  <c r="AK255" i="142" s="1"/>
  <c r="M254" i="142"/>
  <c r="AL255" i="142" s="1"/>
  <c r="N254" i="142"/>
  <c r="AM255" i="142" s="1"/>
  <c r="P254" i="142"/>
  <c r="AO255" i="142" s="1"/>
  <c r="Q254" i="142"/>
  <c r="AP255" i="142" s="1"/>
  <c r="R254" i="142"/>
  <c r="AQ255" i="142" s="1"/>
  <c r="S254" i="142"/>
  <c r="AR255" i="142" s="1"/>
  <c r="T254" i="142"/>
  <c r="AS255" i="142" s="1"/>
  <c r="U254" i="142"/>
  <c r="AT255" i="142" s="1"/>
  <c r="V254" i="142"/>
  <c r="AU255" i="142" s="1"/>
  <c r="W254" i="142"/>
  <c r="AV255" i="142" s="1"/>
  <c r="W240" i="142"/>
  <c r="W257" i="142" s="1"/>
  <c r="S240" i="142"/>
  <c r="S257" i="142" s="1"/>
  <c r="T240" i="142"/>
  <c r="T257" i="142" s="1"/>
  <c r="U240" i="142"/>
  <c r="U257" i="142" s="1"/>
  <c r="V240" i="142"/>
  <c r="V257" i="142" s="1"/>
  <c r="R240" i="142"/>
  <c r="R257" i="142" s="1"/>
  <c r="Q240" i="142"/>
  <c r="Q257" i="142" s="1"/>
  <c r="P240" i="142"/>
  <c r="P257" i="142" s="1"/>
  <c r="C240" i="142"/>
  <c r="C257" i="142" s="1"/>
  <c r="D240" i="142"/>
  <c r="D257" i="142" s="1"/>
  <c r="E240" i="142"/>
  <c r="E257" i="142" s="1"/>
  <c r="F240" i="142"/>
  <c r="F257" i="142" s="1"/>
  <c r="G240" i="142"/>
  <c r="G257" i="142" s="1"/>
  <c r="H240" i="142"/>
  <c r="H257" i="142" s="1"/>
  <c r="I240" i="142"/>
  <c r="I257" i="142" s="1"/>
  <c r="J240" i="142"/>
  <c r="J257" i="142" s="1"/>
  <c r="K240" i="142"/>
  <c r="K257" i="142" s="1"/>
  <c r="L240" i="142"/>
  <c r="L257" i="142" s="1"/>
  <c r="M240" i="142"/>
  <c r="M257" i="142" s="1"/>
  <c r="N240" i="142"/>
  <c r="N257" i="142" s="1"/>
  <c r="B240" i="142"/>
  <c r="B257" i="142" s="1"/>
  <c r="B215" i="142"/>
  <c r="C215" i="142"/>
  <c r="D215" i="142"/>
  <c r="E215" i="142"/>
  <c r="F215" i="142"/>
  <c r="G215" i="142"/>
  <c r="H215" i="142"/>
  <c r="I215" i="142"/>
  <c r="J215" i="142"/>
  <c r="K215" i="142"/>
  <c r="L215" i="142"/>
  <c r="M215" i="142"/>
  <c r="N215" i="142"/>
  <c r="P215" i="142"/>
  <c r="Q215" i="142"/>
  <c r="R215" i="142"/>
  <c r="S215" i="142"/>
  <c r="T215" i="142"/>
  <c r="U215" i="142"/>
  <c r="V215" i="142"/>
  <c r="W215" i="142"/>
  <c r="B216" i="142"/>
  <c r="C216" i="142"/>
  <c r="D216" i="142"/>
  <c r="E216" i="142"/>
  <c r="F216" i="142"/>
  <c r="G216" i="142"/>
  <c r="H216" i="142"/>
  <c r="I216" i="142"/>
  <c r="J216" i="142"/>
  <c r="K216" i="142"/>
  <c r="L216" i="142"/>
  <c r="M216" i="142"/>
  <c r="N216" i="142"/>
  <c r="P216" i="142"/>
  <c r="Q216" i="142"/>
  <c r="R216" i="142"/>
  <c r="S216" i="142"/>
  <c r="T216" i="142"/>
  <c r="U216" i="142"/>
  <c r="V216" i="142"/>
  <c r="W216" i="142"/>
  <c r="B217" i="142"/>
  <c r="C217" i="142"/>
  <c r="D217" i="142"/>
  <c r="E217" i="142"/>
  <c r="F217" i="142"/>
  <c r="G217" i="142"/>
  <c r="H217" i="142"/>
  <c r="I217" i="142"/>
  <c r="J217" i="142"/>
  <c r="K217" i="142"/>
  <c r="L217" i="142"/>
  <c r="M217" i="142"/>
  <c r="N217" i="142"/>
  <c r="P217" i="142"/>
  <c r="Q217" i="142"/>
  <c r="R217" i="142"/>
  <c r="S217" i="142"/>
  <c r="T217" i="142"/>
  <c r="U217" i="142"/>
  <c r="V217" i="142"/>
  <c r="W217" i="142"/>
  <c r="B218" i="142"/>
  <c r="C218" i="142"/>
  <c r="D218" i="142"/>
  <c r="E218" i="142"/>
  <c r="F218" i="142"/>
  <c r="G218" i="142"/>
  <c r="H218" i="142"/>
  <c r="I218" i="142"/>
  <c r="J218" i="142"/>
  <c r="K218" i="142"/>
  <c r="L218" i="142"/>
  <c r="M218" i="142"/>
  <c r="N218" i="142"/>
  <c r="P218" i="142"/>
  <c r="Q218" i="142"/>
  <c r="R218" i="142"/>
  <c r="S218" i="142"/>
  <c r="T218" i="142"/>
  <c r="U218" i="142"/>
  <c r="V218" i="142"/>
  <c r="W218" i="142"/>
  <c r="B219" i="142"/>
  <c r="C219" i="142"/>
  <c r="D219" i="142"/>
  <c r="E219" i="142"/>
  <c r="F219" i="142"/>
  <c r="G219" i="142"/>
  <c r="H219" i="142"/>
  <c r="I219" i="142"/>
  <c r="J219" i="142"/>
  <c r="K219" i="142"/>
  <c r="L219" i="142"/>
  <c r="M219" i="142"/>
  <c r="N219" i="142"/>
  <c r="P219" i="142"/>
  <c r="Q219" i="142"/>
  <c r="R219" i="142"/>
  <c r="S219" i="142"/>
  <c r="T219" i="142"/>
  <c r="U219" i="142"/>
  <c r="V219" i="142"/>
  <c r="W219" i="142"/>
  <c r="B220" i="142"/>
  <c r="C220" i="142"/>
  <c r="D220" i="142"/>
  <c r="E220" i="142"/>
  <c r="F220" i="142"/>
  <c r="G220" i="142"/>
  <c r="H220" i="142"/>
  <c r="I220" i="142"/>
  <c r="J220" i="142"/>
  <c r="K220" i="142"/>
  <c r="L220" i="142"/>
  <c r="M220" i="142"/>
  <c r="N220" i="142"/>
  <c r="P220" i="142"/>
  <c r="Q220" i="142"/>
  <c r="R220" i="142"/>
  <c r="S220" i="142"/>
  <c r="T220" i="142"/>
  <c r="U220" i="142"/>
  <c r="V220" i="142"/>
  <c r="W220" i="142"/>
  <c r="B221" i="142"/>
  <c r="C221" i="142"/>
  <c r="D221" i="142"/>
  <c r="E221" i="142"/>
  <c r="F221" i="142"/>
  <c r="G221" i="142"/>
  <c r="H221" i="142"/>
  <c r="I221" i="142"/>
  <c r="J221" i="142"/>
  <c r="K221" i="142"/>
  <c r="L221" i="142"/>
  <c r="M221" i="142"/>
  <c r="N221" i="142"/>
  <c r="P221" i="142"/>
  <c r="Q221" i="142"/>
  <c r="R221" i="142"/>
  <c r="S221" i="142"/>
  <c r="T221" i="142"/>
  <c r="U221" i="142"/>
  <c r="V221" i="142"/>
  <c r="W221" i="142"/>
  <c r="B222" i="142"/>
  <c r="C222" i="142"/>
  <c r="D222" i="142"/>
  <c r="E222" i="142"/>
  <c r="F222" i="142"/>
  <c r="G222" i="142"/>
  <c r="H222" i="142"/>
  <c r="I222" i="142"/>
  <c r="J222" i="142"/>
  <c r="K222" i="142"/>
  <c r="L222" i="142"/>
  <c r="M222" i="142"/>
  <c r="N222" i="142"/>
  <c r="P222" i="142"/>
  <c r="Q222" i="142"/>
  <c r="R222" i="142"/>
  <c r="S222" i="142"/>
  <c r="T222" i="142"/>
  <c r="U222" i="142"/>
  <c r="V222" i="142"/>
  <c r="W222" i="142"/>
  <c r="B223" i="142"/>
  <c r="C223" i="142"/>
  <c r="D223" i="142"/>
  <c r="E223" i="142"/>
  <c r="F223" i="142"/>
  <c r="G223" i="142"/>
  <c r="H223" i="142"/>
  <c r="I223" i="142"/>
  <c r="J223" i="142"/>
  <c r="K223" i="142"/>
  <c r="L223" i="142"/>
  <c r="M223" i="142"/>
  <c r="N223" i="142"/>
  <c r="P223" i="142"/>
  <c r="Q223" i="142"/>
  <c r="R223" i="142"/>
  <c r="S223" i="142"/>
  <c r="T223" i="142"/>
  <c r="U223" i="142"/>
  <c r="V223" i="142"/>
  <c r="W223" i="142"/>
  <c r="B224" i="142"/>
  <c r="C224" i="142"/>
  <c r="D224" i="142"/>
  <c r="E224" i="142"/>
  <c r="F224" i="142"/>
  <c r="G224" i="142"/>
  <c r="H224" i="142"/>
  <c r="I224" i="142"/>
  <c r="J224" i="142"/>
  <c r="K224" i="142"/>
  <c r="L224" i="142"/>
  <c r="M224" i="142"/>
  <c r="N224" i="142"/>
  <c r="P224" i="142"/>
  <c r="Q224" i="142"/>
  <c r="R224" i="142"/>
  <c r="S224" i="142"/>
  <c r="T224" i="142"/>
  <c r="U224" i="142"/>
  <c r="V224" i="142"/>
  <c r="W224" i="142"/>
  <c r="B225" i="142"/>
  <c r="C225" i="142"/>
  <c r="D225" i="142"/>
  <c r="E225" i="142"/>
  <c r="F225" i="142"/>
  <c r="G225" i="142"/>
  <c r="H225" i="142"/>
  <c r="I225" i="142"/>
  <c r="J225" i="142"/>
  <c r="K225" i="142"/>
  <c r="L225" i="142"/>
  <c r="M225" i="142"/>
  <c r="N225" i="142"/>
  <c r="P225" i="142"/>
  <c r="Q225" i="142"/>
  <c r="R225" i="142"/>
  <c r="S225" i="142"/>
  <c r="T225" i="142"/>
  <c r="U225" i="142"/>
  <c r="V225" i="142"/>
  <c r="W225" i="142"/>
  <c r="B226" i="142"/>
  <c r="C226" i="142"/>
  <c r="D226" i="142"/>
  <c r="E226" i="142"/>
  <c r="F226" i="142"/>
  <c r="G226" i="142"/>
  <c r="H226" i="142"/>
  <c r="I226" i="142"/>
  <c r="J226" i="142"/>
  <c r="K226" i="142"/>
  <c r="L226" i="142"/>
  <c r="M226" i="142"/>
  <c r="N226" i="142"/>
  <c r="P226" i="142"/>
  <c r="Q226" i="142"/>
  <c r="R226" i="142"/>
  <c r="S226" i="142"/>
  <c r="T226" i="142"/>
  <c r="U226" i="142"/>
  <c r="V226" i="142"/>
  <c r="W226" i="142"/>
  <c r="B227" i="142"/>
  <c r="C227" i="142"/>
  <c r="D227" i="142"/>
  <c r="E227" i="142"/>
  <c r="F227" i="142"/>
  <c r="G227" i="142"/>
  <c r="H227" i="142"/>
  <c r="I227" i="142"/>
  <c r="J227" i="142"/>
  <c r="K227" i="142"/>
  <c r="L227" i="142"/>
  <c r="M227" i="142"/>
  <c r="N227" i="142"/>
  <c r="P227" i="142"/>
  <c r="Q227" i="142"/>
  <c r="R227" i="142"/>
  <c r="S227" i="142"/>
  <c r="T227" i="142"/>
  <c r="U227" i="142"/>
  <c r="V227" i="142"/>
  <c r="W227" i="142"/>
  <c r="B228" i="142"/>
  <c r="AA229" i="142" s="1"/>
  <c r="C228" i="142"/>
  <c r="AB229" i="142" s="1"/>
  <c r="D228" i="142"/>
  <c r="AC229" i="142" s="1"/>
  <c r="E228" i="142"/>
  <c r="AD229" i="142" s="1"/>
  <c r="F228" i="142"/>
  <c r="AE229" i="142" s="1"/>
  <c r="G228" i="142"/>
  <c r="AF229" i="142" s="1"/>
  <c r="H228" i="142"/>
  <c r="AG229" i="142" s="1"/>
  <c r="I228" i="142"/>
  <c r="AH229" i="142" s="1"/>
  <c r="J228" i="142"/>
  <c r="AI229" i="142" s="1"/>
  <c r="K228" i="142"/>
  <c r="AJ229" i="142" s="1"/>
  <c r="L228" i="142"/>
  <c r="AK229" i="142" s="1"/>
  <c r="M228" i="142"/>
  <c r="AL229" i="142" s="1"/>
  <c r="N228" i="142"/>
  <c r="AM229" i="142" s="1"/>
  <c r="P228" i="142"/>
  <c r="AO229" i="142" s="1"/>
  <c r="Q228" i="142"/>
  <c r="AP229" i="142" s="1"/>
  <c r="R228" i="142"/>
  <c r="AQ229" i="142" s="1"/>
  <c r="S228" i="142"/>
  <c r="AR229" i="142" s="1"/>
  <c r="T228" i="142"/>
  <c r="AS229" i="142" s="1"/>
  <c r="U228" i="142"/>
  <c r="AT229" i="142" s="1"/>
  <c r="V228" i="142"/>
  <c r="AU229" i="142" s="1"/>
  <c r="W228" i="142"/>
  <c r="AV229" i="142" s="1"/>
  <c r="W214" i="142"/>
  <c r="W231" i="142" s="1"/>
  <c r="S214" i="142"/>
  <c r="S231" i="142" s="1"/>
  <c r="T214" i="142"/>
  <c r="T231" i="142" s="1"/>
  <c r="U214" i="142"/>
  <c r="U231" i="142" s="1"/>
  <c r="V214" i="142"/>
  <c r="V231" i="142" s="1"/>
  <c r="R214" i="142"/>
  <c r="R231" i="142" s="1"/>
  <c r="Q214" i="142"/>
  <c r="Q231" i="142" s="1"/>
  <c r="P214" i="142"/>
  <c r="P231" i="142" s="1"/>
  <c r="C214" i="142"/>
  <c r="C231" i="142" s="1"/>
  <c r="D214" i="142"/>
  <c r="D231" i="142" s="1"/>
  <c r="E214" i="142"/>
  <c r="E231" i="142" s="1"/>
  <c r="F214" i="142"/>
  <c r="F231" i="142" s="1"/>
  <c r="G214" i="142"/>
  <c r="G231" i="142" s="1"/>
  <c r="H214" i="142"/>
  <c r="H231" i="142" s="1"/>
  <c r="I214" i="142"/>
  <c r="I231" i="142" s="1"/>
  <c r="J214" i="142"/>
  <c r="J231" i="142" s="1"/>
  <c r="K214" i="142"/>
  <c r="K231" i="142" s="1"/>
  <c r="L214" i="142"/>
  <c r="L231" i="142" s="1"/>
  <c r="M214" i="142"/>
  <c r="M231" i="142" s="1"/>
  <c r="N214" i="142"/>
  <c r="N231" i="142" s="1"/>
  <c r="B214" i="142"/>
  <c r="B231" i="142" s="1"/>
  <c r="B189" i="142"/>
  <c r="C189" i="142"/>
  <c r="D189" i="142"/>
  <c r="E189" i="142"/>
  <c r="F189" i="142"/>
  <c r="G189" i="142"/>
  <c r="H189" i="142"/>
  <c r="I189" i="142"/>
  <c r="J189" i="142"/>
  <c r="K189" i="142"/>
  <c r="L189" i="142"/>
  <c r="M189" i="142"/>
  <c r="N189" i="142"/>
  <c r="P189" i="142"/>
  <c r="Q189" i="142"/>
  <c r="R189" i="142"/>
  <c r="S189" i="142"/>
  <c r="T189" i="142"/>
  <c r="U189" i="142"/>
  <c r="V189" i="142"/>
  <c r="W189" i="142"/>
  <c r="B190" i="142"/>
  <c r="C190" i="142"/>
  <c r="D190" i="142"/>
  <c r="E190" i="142"/>
  <c r="F190" i="142"/>
  <c r="G190" i="142"/>
  <c r="H190" i="142"/>
  <c r="I190" i="142"/>
  <c r="J190" i="142"/>
  <c r="K190" i="142"/>
  <c r="L190" i="142"/>
  <c r="M190" i="142"/>
  <c r="N190" i="142"/>
  <c r="P190" i="142"/>
  <c r="Q190" i="142"/>
  <c r="R190" i="142"/>
  <c r="S190" i="142"/>
  <c r="T190" i="142"/>
  <c r="U190" i="142"/>
  <c r="V190" i="142"/>
  <c r="W190" i="142"/>
  <c r="B191" i="142"/>
  <c r="C191" i="142"/>
  <c r="D191" i="142"/>
  <c r="E191" i="142"/>
  <c r="F191" i="142"/>
  <c r="G191" i="142"/>
  <c r="H191" i="142"/>
  <c r="I191" i="142"/>
  <c r="J191" i="142"/>
  <c r="K191" i="142"/>
  <c r="L191" i="142"/>
  <c r="M191" i="142"/>
  <c r="N191" i="142"/>
  <c r="P191" i="142"/>
  <c r="Q191" i="142"/>
  <c r="R191" i="142"/>
  <c r="S191" i="142"/>
  <c r="T191" i="142"/>
  <c r="U191" i="142"/>
  <c r="V191" i="142"/>
  <c r="W191" i="142"/>
  <c r="B192" i="142"/>
  <c r="C192" i="142"/>
  <c r="D192" i="142"/>
  <c r="E192" i="142"/>
  <c r="F192" i="142"/>
  <c r="G192" i="142"/>
  <c r="H192" i="142"/>
  <c r="I192" i="142"/>
  <c r="J192" i="142"/>
  <c r="K192" i="142"/>
  <c r="L192" i="142"/>
  <c r="M192" i="142"/>
  <c r="N192" i="142"/>
  <c r="P192" i="142"/>
  <c r="Q192" i="142"/>
  <c r="R192" i="142"/>
  <c r="S192" i="142"/>
  <c r="T192" i="142"/>
  <c r="U192" i="142"/>
  <c r="V192" i="142"/>
  <c r="W192" i="142"/>
  <c r="B193" i="142"/>
  <c r="C193" i="142"/>
  <c r="D193" i="142"/>
  <c r="E193" i="142"/>
  <c r="F193" i="142"/>
  <c r="G193" i="142"/>
  <c r="H193" i="142"/>
  <c r="I193" i="142"/>
  <c r="J193" i="142"/>
  <c r="K193" i="142"/>
  <c r="L193" i="142"/>
  <c r="M193" i="142"/>
  <c r="N193" i="142"/>
  <c r="P193" i="142"/>
  <c r="Q193" i="142"/>
  <c r="R193" i="142"/>
  <c r="S193" i="142"/>
  <c r="T193" i="142"/>
  <c r="U193" i="142"/>
  <c r="V193" i="142"/>
  <c r="W193" i="142"/>
  <c r="B194" i="142"/>
  <c r="C194" i="142"/>
  <c r="D194" i="142"/>
  <c r="E194" i="142"/>
  <c r="F194" i="142"/>
  <c r="G194" i="142"/>
  <c r="H194" i="142"/>
  <c r="I194" i="142"/>
  <c r="J194" i="142"/>
  <c r="K194" i="142"/>
  <c r="L194" i="142"/>
  <c r="M194" i="142"/>
  <c r="N194" i="142"/>
  <c r="P194" i="142"/>
  <c r="Q194" i="142"/>
  <c r="R194" i="142"/>
  <c r="S194" i="142"/>
  <c r="T194" i="142"/>
  <c r="U194" i="142"/>
  <c r="V194" i="142"/>
  <c r="W194" i="142"/>
  <c r="B195" i="142"/>
  <c r="C195" i="142"/>
  <c r="D195" i="142"/>
  <c r="E195" i="142"/>
  <c r="F195" i="142"/>
  <c r="G195" i="142"/>
  <c r="H195" i="142"/>
  <c r="I195" i="142"/>
  <c r="J195" i="142"/>
  <c r="K195" i="142"/>
  <c r="L195" i="142"/>
  <c r="M195" i="142"/>
  <c r="N195" i="142"/>
  <c r="P195" i="142"/>
  <c r="Q195" i="142"/>
  <c r="R195" i="142"/>
  <c r="S195" i="142"/>
  <c r="T195" i="142"/>
  <c r="U195" i="142"/>
  <c r="V195" i="142"/>
  <c r="W195" i="142"/>
  <c r="B196" i="142"/>
  <c r="C196" i="142"/>
  <c r="D196" i="142"/>
  <c r="E196" i="142"/>
  <c r="F196" i="142"/>
  <c r="G196" i="142"/>
  <c r="H196" i="142"/>
  <c r="I196" i="142"/>
  <c r="J196" i="142"/>
  <c r="K196" i="142"/>
  <c r="L196" i="142"/>
  <c r="M196" i="142"/>
  <c r="N196" i="142"/>
  <c r="P196" i="142"/>
  <c r="Q196" i="142"/>
  <c r="R196" i="142"/>
  <c r="S196" i="142"/>
  <c r="T196" i="142"/>
  <c r="U196" i="142"/>
  <c r="V196" i="142"/>
  <c r="W196" i="142"/>
  <c r="B197" i="142"/>
  <c r="C197" i="142"/>
  <c r="D197" i="142"/>
  <c r="E197" i="142"/>
  <c r="F197" i="142"/>
  <c r="G197" i="142"/>
  <c r="H197" i="142"/>
  <c r="I197" i="142"/>
  <c r="J197" i="142"/>
  <c r="K197" i="142"/>
  <c r="L197" i="142"/>
  <c r="M197" i="142"/>
  <c r="N197" i="142"/>
  <c r="P197" i="142"/>
  <c r="Q197" i="142"/>
  <c r="R197" i="142"/>
  <c r="S197" i="142"/>
  <c r="T197" i="142"/>
  <c r="U197" i="142"/>
  <c r="V197" i="142"/>
  <c r="W197" i="142"/>
  <c r="B198" i="142"/>
  <c r="C198" i="142"/>
  <c r="D198" i="142"/>
  <c r="E198" i="142"/>
  <c r="F198" i="142"/>
  <c r="G198" i="142"/>
  <c r="H198" i="142"/>
  <c r="I198" i="142"/>
  <c r="J198" i="142"/>
  <c r="K198" i="142"/>
  <c r="L198" i="142"/>
  <c r="M198" i="142"/>
  <c r="N198" i="142"/>
  <c r="P198" i="142"/>
  <c r="Q198" i="142"/>
  <c r="R198" i="142"/>
  <c r="S198" i="142"/>
  <c r="T198" i="142"/>
  <c r="U198" i="142"/>
  <c r="V198" i="142"/>
  <c r="W198" i="142"/>
  <c r="B199" i="142"/>
  <c r="C199" i="142"/>
  <c r="D199" i="142"/>
  <c r="E199" i="142"/>
  <c r="F199" i="142"/>
  <c r="G199" i="142"/>
  <c r="H199" i="142"/>
  <c r="I199" i="142"/>
  <c r="J199" i="142"/>
  <c r="K199" i="142"/>
  <c r="L199" i="142"/>
  <c r="M199" i="142"/>
  <c r="N199" i="142"/>
  <c r="P199" i="142"/>
  <c r="Q199" i="142"/>
  <c r="R199" i="142"/>
  <c r="S199" i="142"/>
  <c r="T199" i="142"/>
  <c r="U199" i="142"/>
  <c r="V199" i="142"/>
  <c r="W199" i="142"/>
  <c r="B200" i="142"/>
  <c r="C200" i="142"/>
  <c r="D200" i="142"/>
  <c r="E200" i="142"/>
  <c r="F200" i="142"/>
  <c r="G200" i="142"/>
  <c r="H200" i="142"/>
  <c r="I200" i="142"/>
  <c r="J200" i="142"/>
  <c r="K200" i="142"/>
  <c r="L200" i="142"/>
  <c r="M200" i="142"/>
  <c r="N200" i="142"/>
  <c r="P200" i="142"/>
  <c r="Q200" i="142"/>
  <c r="R200" i="142"/>
  <c r="S200" i="142"/>
  <c r="T200" i="142"/>
  <c r="U200" i="142"/>
  <c r="V200" i="142"/>
  <c r="W200" i="142"/>
  <c r="B201" i="142"/>
  <c r="C201" i="142"/>
  <c r="D201" i="142"/>
  <c r="E201" i="142"/>
  <c r="F201" i="142"/>
  <c r="G201" i="142"/>
  <c r="H201" i="142"/>
  <c r="I201" i="142"/>
  <c r="J201" i="142"/>
  <c r="K201" i="142"/>
  <c r="L201" i="142"/>
  <c r="M201" i="142"/>
  <c r="N201" i="142"/>
  <c r="P201" i="142"/>
  <c r="Q201" i="142"/>
  <c r="R201" i="142"/>
  <c r="S201" i="142"/>
  <c r="T201" i="142"/>
  <c r="U201" i="142"/>
  <c r="V201" i="142"/>
  <c r="W201" i="142"/>
  <c r="B202" i="142"/>
  <c r="C202" i="142"/>
  <c r="D202" i="142"/>
  <c r="E202" i="142"/>
  <c r="F202" i="142"/>
  <c r="G202" i="142"/>
  <c r="H202" i="142"/>
  <c r="I202" i="142"/>
  <c r="J202" i="142"/>
  <c r="K202" i="142"/>
  <c r="L202" i="142"/>
  <c r="M202" i="142"/>
  <c r="N202" i="142"/>
  <c r="P202" i="142"/>
  <c r="Q202" i="142"/>
  <c r="R202" i="142"/>
  <c r="S202" i="142"/>
  <c r="T202" i="142"/>
  <c r="U202" i="142"/>
  <c r="V202" i="142"/>
  <c r="W202" i="142"/>
  <c r="W188" i="142"/>
  <c r="W205" i="142" s="1"/>
  <c r="S188" i="142"/>
  <c r="S205" i="142" s="1"/>
  <c r="T188" i="142"/>
  <c r="T205" i="142" s="1"/>
  <c r="U188" i="142"/>
  <c r="U205" i="142" s="1"/>
  <c r="V188" i="142"/>
  <c r="V205" i="142" s="1"/>
  <c r="R188" i="142"/>
  <c r="R205" i="142" s="1"/>
  <c r="Q188" i="142"/>
  <c r="Q205" i="142" s="1"/>
  <c r="P188" i="142"/>
  <c r="P205" i="142" s="1"/>
  <c r="C188" i="142"/>
  <c r="C205" i="142" s="1"/>
  <c r="D188" i="142"/>
  <c r="D205" i="142" s="1"/>
  <c r="E188" i="142"/>
  <c r="E205" i="142" s="1"/>
  <c r="F188" i="142"/>
  <c r="F205" i="142" s="1"/>
  <c r="G188" i="142"/>
  <c r="G205" i="142" s="1"/>
  <c r="H188" i="142"/>
  <c r="H205" i="142" s="1"/>
  <c r="I188" i="142"/>
  <c r="I205" i="142" s="1"/>
  <c r="J188" i="142"/>
  <c r="J205" i="142" s="1"/>
  <c r="K188" i="142"/>
  <c r="K205" i="142" s="1"/>
  <c r="L188" i="142"/>
  <c r="L205" i="142" s="1"/>
  <c r="M188" i="142"/>
  <c r="M205" i="142" s="1"/>
  <c r="N188" i="142"/>
  <c r="N205" i="142" s="1"/>
  <c r="B188" i="142"/>
  <c r="B205" i="142" s="1"/>
  <c r="B163" i="142"/>
  <c r="C163" i="142"/>
  <c r="D163" i="142"/>
  <c r="E163" i="142"/>
  <c r="F163" i="142"/>
  <c r="G163" i="142"/>
  <c r="H163" i="142"/>
  <c r="I163" i="142"/>
  <c r="J163" i="142"/>
  <c r="K163" i="142"/>
  <c r="L163" i="142"/>
  <c r="M163" i="142"/>
  <c r="N163" i="142"/>
  <c r="P163" i="142"/>
  <c r="Q163" i="142"/>
  <c r="R163" i="142"/>
  <c r="S163" i="142"/>
  <c r="T163" i="142"/>
  <c r="U163" i="142"/>
  <c r="V163" i="142"/>
  <c r="W163" i="142"/>
  <c r="B164" i="142"/>
  <c r="C164" i="142"/>
  <c r="D164" i="142"/>
  <c r="E164" i="142"/>
  <c r="F164" i="142"/>
  <c r="G164" i="142"/>
  <c r="H164" i="142"/>
  <c r="I164" i="142"/>
  <c r="J164" i="142"/>
  <c r="K164" i="142"/>
  <c r="L164" i="142"/>
  <c r="M164" i="142"/>
  <c r="N164" i="142"/>
  <c r="P164" i="142"/>
  <c r="Q164" i="142"/>
  <c r="R164" i="142"/>
  <c r="S164" i="142"/>
  <c r="T164" i="142"/>
  <c r="U164" i="142"/>
  <c r="V164" i="142"/>
  <c r="W164" i="142"/>
  <c r="B165" i="142"/>
  <c r="C165" i="142"/>
  <c r="D165" i="142"/>
  <c r="E165" i="142"/>
  <c r="F165" i="142"/>
  <c r="G165" i="142"/>
  <c r="H165" i="142"/>
  <c r="I165" i="142"/>
  <c r="J165" i="142"/>
  <c r="K165" i="142"/>
  <c r="L165" i="142"/>
  <c r="M165" i="142"/>
  <c r="N165" i="142"/>
  <c r="P165" i="142"/>
  <c r="Q165" i="142"/>
  <c r="R165" i="142"/>
  <c r="S165" i="142"/>
  <c r="T165" i="142"/>
  <c r="U165" i="142"/>
  <c r="V165" i="142"/>
  <c r="W165" i="142"/>
  <c r="B166" i="142"/>
  <c r="C166" i="142"/>
  <c r="D166" i="142"/>
  <c r="E166" i="142"/>
  <c r="F166" i="142"/>
  <c r="G166" i="142"/>
  <c r="H166" i="142"/>
  <c r="I166" i="142"/>
  <c r="J166" i="142"/>
  <c r="K166" i="142"/>
  <c r="L166" i="142"/>
  <c r="M166" i="142"/>
  <c r="N166" i="142"/>
  <c r="P166" i="142"/>
  <c r="Q166" i="142"/>
  <c r="R166" i="142"/>
  <c r="S166" i="142"/>
  <c r="T166" i="142"/>
  <c r="U166" i="142"/>
  <c r="V166" i="142"/>
  <c r="W166" i="142"/>
  <c r="B167" i="142"/>
  <c r="C167" i="142"/>
  <c r="D167" i="142"/>
  <c r="E167" i="142"/>
  <c r="F167" i="142"/>
  <c r="G167" i="142"/>
  <c r="H167" i="142"/>
  <c r="I167" i="142"/>
  <c r="J167" i="142"/>
  <c r="K167" i="142"/>
  <c r="L167" i="142"/>
  <c r="M167" i="142"/>
  <c r="N167" i="142"/>
  <c r="P167" i="142"/>
  <c r="Q167" i="142"/>
  <c r="R167" i="142"/>
  <c r="S167" i="142"/>
  <c r="T167" i="142"/>
  <c r="U167" i="142"/>
  <c r="V167" i="142"/>
  <c r="W167" i="142"/>
  <c r="B168" i="142"/>
  <c r="C168" i="142"/>
  <c r="D168" i="142"/>
  <c r="E168" i="142"/>
  <c r="F168" i="142"/>
  <c r="G168" i="142"/>
  <c r="H168" i="142"/>
  <c r="I168" i="142"/>
  <c r="J168" i="142"/>
  <c r="K168" i="142"/>
  <c r="L168" i="142"/>
  <c r="M168" i="142"/>
  <c r="N168" i="142"/>
  <c r="P168" i="142"/>
  <c r="Q168" i="142"/>
  <c r="R168" i="142"/>
  <c r="S168" i="142"/>
  <c r="T168" i="142"/>
  <c r="U168" i="142"/>
  <c r="V168" i="142"/>
  <c r="W168" i="142"/>
  <c r="B169" i="142"/>
  <c r="C169" i="142"/>
  <c r="D169" i="142"/>
  <c r="E169" i="142"/>
  <c r="F169" i="142"/>
  <c r="G169" i="142"/>
  <c r="H169" i="142"/>
  <c r="I169" i="142"/>
  <c r="J169" i="142"/>
  <c r="K169" i="142"/>
  <c r="L169" i="142"/>
  <c r="M169" i="142"/>
  <c r="N169" i="142"/>
  <c r="P169" i="142"/>
  <c r="Q169" i="142"/>
  <c r="R169" i="142"/>
  <c r="S169" i="142"/>
  <c r="T169" i="142"/>
  <c r="U169" i="142"/>
  <c r="V169" i="142"/>
  <c r="W169" i="142"/>
  <c r="B170" i="142"/>
  <c r="C170" i="142"/>
  <c r="D170" i="142"/>
  <c r="E170" i="142"/>
  <c r="F170" i="142"/>
  <c r="G170" i="142"/>
  <c r="H170" i="142"/>
  <c r="I170" i="142"/>
  <c r="J170" i="142"/>
  <c r="K170" i="142"/>
  <c r="L170" i="142"/>
  <c r="M170" i="142"/>
  <c r="N170" i="142"/>
  <c r="P170" i="142"/>
  <c r="Q170" i="142"/>
  <c r="R170" i="142"/>
  <c r="S170" i="142"/>
  <c r="T170" i="142"/>
  <c r="U170" i="142"/>
  <c r="V170" i="142"/>
  <c r="W170" i="142"/>
  <c r="B171" i="142"/>
  <c r="C171" i="142"/>
  <c r="D171" i="142"/>
  <c r="E171" i="142"/>
  <c r="F171" i="142"/>
  <c r="G171" i="142"/>
  <c r="H171" i="142"/>
  <c r="I171" i="142"/>
  <c r="J171" i="142"/>
  <c r="K171" i="142"/>
  <c r="L171" i="142"/>
  <c r="M171" i="142"/>
  <c r="N171" i="142"/>
  <c r="P171" i="142"/>
  <c r="Q171" i="142"/>
  <c r="R171" i="142"/>
  <c r="S171" i="142"/>
  <c r="T171" i="142"/>
  <c r="U171" i="142"/>
  <c r="V171" i="142"/>
  <c r="W171" i="142"/>
  <c r="B172" i="142"/>
  <c r="C172" i="142"/>
  <c r="D172" i="142"/>
  <c r="E172" i="142"/>
  <c r="F172" i="142"/>
  <c r="G172" i="142"/>
  <c r="H172" i="142"/>
  <c r="I172" i="142"/>
  <c r="J172" i="142"/>
  <c r="K172" i="142"/>
  <c r="L172" i="142"/>
  <c r="M172" i="142"/>
  <c r="N172" i="142"/>
  <c r="P172" i="142"/>
  <c r="Q172" i="142"/>
  <c r="R172" i="142"/>
  <c r="S172" i="142"/>
  <c r="T172" i="142"/>
  <c r="U172" i="142"/>
  <c r="V172" i="142"/>
  <c r="W172" i="142"/>
  <c r="B173" i="142"/>
  <c r="C173" i="142"/>
  <c r="D173" i="142"/>
  <c r="E173" i="142"/>
  <c r="F173" i="142"/>
  <c r="G173" i="142"/>
  <c r="H173" i="142"/>
  <c r="I173" i="142"/>
  <c r="J173" i="142"/>
  <c r="K173" i="142"/>
  <c r="L173" i="142"/>
  <c r="M173" i="142"/>
  <c r="N173" i="142"/>
  <c r="P173" i="142"/>
  <c r="Q173" i="142"/>
  <c r="R173" i="142"/>
  <c r="S173" i="142"/>
  <c r="T173" i="142"/>
  <c r="U173" i="142"/>
  <c r="V173" i="142"/>
  <c r="W173" i="142"/>
  <c r="B174" i="142"/>
  <c r="C174" i="142"/>
  <c r="D174" i="142"/>
  <c r="E174" i="142"/>
  <c r="F174" i="142"/>
  <c r="G174" i="142"/>
  <c r="H174" i="142"/>
  <c r="I174" i="142"/>
  <c r="J174" i="142"/>
  <c r="K174" i="142"/>
  <c r="L174" i="142"/>
  <c r="M174" i="142"/>
  <c r="N174" i="142"/>
  <c r="P174" i="142"/>
  <c r="Q174" i="142"/>
  <c r="R174" i="142"/>
  <c r="S174" i="142"/>
  <c r="T174" i="142"/>
  <c r="U174" i="142"/>
  <c r="V174" i="142"/>
  <c r="W174" i="142"/>
  <c r="B175" i="142"/>
  <c r="C175" i="142"/>
  <c r="D175" i="142"/>
  <c r="E175" i="142"/>
  <c r="F175" i="142"/>
  <c r="G175" i="142"/>
  <c r="H175" i="142"/>
  <c r="I175" i="142"/>
  <c r="J175" i="142"/>
  <c r="K175" i="142"/>
  <c r="L175" i="142"/>
  <c r="M175" i="142"/>
  <c r="N175" i="142"/>
  <c r="P175" i="142"/>
  <c r="Q175" i="142"/>
  <c r="R175" i="142"/>
  <c r="S175" i="142"/>
  <c r="T175" i="142"/>
  <c r="U175" i="142"/>
  <c r="V175" i="142"/>
  <c r="W175" i="142"/>
  <c r="B176" i="142"/>
  <c r="C176" i="142"/>
  <c r="D176" i="142"/>
  <c r="E176" i="142"/>
  <c r="F176" i="142"/>
  <c r="G176" i="142"/>
  <c r="H176" i="142"/>
  <c r="I176" i="142"/>
  <c r="J176" i="142"/>
  <c r="K176" i="142"/>
  <c r="L176" i="142"/>
  <c r="M176" i="142"/>
  <c r="N176" i="142"/>
  <c r="P176" i="142"/>
  <c r="Q176" i="142"/>
  <c r="R176" i="142"/>
  <c r="S176" i="142"/>
  <c r="T176" i="142"/>
  <c r="U176" i="142"/>
  <c r="V176" i="142"/>
  <c r="W176" i="142"/>
  <c r="W162" i="142"/>
  <c r="W179" i="142" s="1"/>
  <c r="S162" i="142"/>
  <c r="S179" i="142" s="1"/>
  <c r="T162" i="142"/>
  <c r="T179" i="142" s="1"/>
  <c r="U162" i="142"/>
  <c r="U179" i="142" s="1"/>
  <c r="V162" i="142"/>
  <c r="V179" i="142" s="1"/>
  <c r="R162" i="142"/>
  <c r="R179" i="142" s="1"/>
  <c r="Q162" i="142"/>
  <c r="Q179" i="142" s="1"/>
  <c r="P162" i="142"/>
  <c r="P179" i="142" s="1"/>
  <c r="C162" i="142"/>
  <c r="C179" i="142" s="1"/>
  <c r="D162" i="142"/>
  <c r="D179" i="142" s="1"/>
  <c r="E162" i="142"/>
  <c r="E179" i="142" s="1"/>
  <c r="F162" i="142"/>
  <c r="F179" i="142" s="1"/>
  <c r="G162" i="142"/>
  <c r="G179" i="142" s="1"/>
  <c r="H162" i="142"/>
  <c r="H179" i="142" s="1"/>
  <c r="I162" i="142"/>
  <c r="I179" i="142" s="1"/>
  <c r="J162" i="142"/>
  <c r="J179" i="142" s="1"/>
  <c r="K162" i="142"/>
  <c r="K179" i="142" s="1"/>
  <c r="L162" i="142"/>
  <c r="L179" i="142" s="1"/>
  <c r="M162" i="142"/>
  <c r="M179" i="142" s="1"/>
  <c r="N162" i="142"/>
  <c r="N179" i="142" s="1"/>
  <c r="B162" i="142"/>
  <c r="B179" i="142" s="1"/>
  <c r="B137" i="142"/>
  <c r="C137" i="142"/>
  <c r="D137" i="142"/>
  <c r="E137" i="142"/>
  <c r="F137" i="142"/>
  <c r="G137" i="142"/>
  <c r="H137" i="142"/>
  <c r="I137" i="142"/>
  <c r="J137" i="142"/>
  <c r="K137" i="142"/>
  <c r="L137" i="142"/>
  <c r="M137" i="142"/>
  <c r="N137" i="142"/>
  <c r="P137" i="142"/>
  <c r="Q137" i="142"/>
  <c r="R137" i="142"/>
  <c r="S137" i="142"/>
  <c r="T137" i="142"/>
  <c r="U137" i="142"/>
  <c r="V137" i="142"/>
  <c r="W137" i="142"/>
  <c r="B138" i="142"/>
  <c r="C138" i="142"/>
  <c r="D138" i="142"/>
  <c r="E138" i="142"/>
  <c r="F138" i="142"/>
  <c r="G138" i="142"/>
  <c r="H138" i="142"/>
  <c r="I138" i="142"/>
  <c r="J138" i="142"/>
  <c r="K138" i="142"/>
  <c r="L138" i="142"/>
  <c r="M138" i="142"/>
  <c r="N138" i="142"/>
  <c r="P138" i="142"/>
  <c r="Q138" i="142"/>
  <c r="R138" i="142"/>
  <c r="S138" i="142"/>
  <c r="T138" i="142"/>
  <c r="U138" i="142"/>
  <c r="V138" i="142"/>
  <c r="W138" i="142"/>
  <c r="B139" i="142"/>
  <c r="C139" i="142"/>
  <c r="D139" i="142"/>
  <c r="E139" i="142"/>
  <c r="F139" i="142"/>
  <c r="G139" i="142"/>
  <c r="H139" i="142"/>
  <c r="I139" i="142"/>
  <c r="J139" i="142"/>
  <c r="K139" i="142"/>
  <c r="L139" i="142"/>
  <c r="M139" i="142"/>
  <c r="N139" i="142"/>
  <c r="P139" i="142"/>
  <c r="Q139" i="142"/>
  <c r="R139" i="142"/>
  <c r="S139" i="142"/>
  <c r="T139" i="142"/>
  <c r="U139" i="142"/>
  <c r="V139" i="142"/>
  <c r="W139" i="142"/>
  <c r="B140" i="142"/>
  <c r="C140" i="142"/>
  <c r="D140" i="142"/>
  <c r="E140" i="142"/>
  <c r="F140" i="142"/>
  <c r="G140" i="142"/>
  <c r="H140" i="142"/>
  <c r="I140" i="142"/>
  <c r="J140" i="142"/>
  <c r="K140" i="142"/>
  <c r="L140" i="142"/>
  <c r="M140" i="142"/>
  <c r="N140" i="142"/>
  <c r="P140" i="142"/>
  <c r="Q140" i="142"/>
  <c r="R140" i="142"/>
  <c r="S140" i="142"/>
  <c r="T140" i="142"/>
  <c r="U140" i="142"/>
  <c r="V140" i="142"/>
  <c r="W140" i="142"/>
  <c r="B141" i="142"/>
  <c r="C141" i="142"/>
  <c r="D141" i="142"/>
  <c r="E141" i="142"/>
  <c r="F141" i="142"/>
  <c r="G141" i="142"/>
  <c r="H141" i="142"/>
  <c r="I141" i="142"/>
  <c r="J141" i="142"/>
  <c r="K141" i="142"/>
  <c r="L141" i="142"/>
  <c r="M141" i="142"/>
  <c r="N141" i="142"/>
  <c r="P141" i="142"/>
  <c r="Q141" i="142"/>
  <c r="R141" i="142"/>
  <c r="S141" i="142"/>
  <c r="T141" i="142"/>
  <c r="U141" i="142"/>
  <c r="V141" i="142"/>
  <c r="W141" i="142"/>
  <c r="B142" i="142"/>
  <c r="C142" i="142"/>
  <c r="D142" i="142"/>
  <c r="E142" i="142"/>
  <c r="F142" i="142"/>
  <c r="G142" i="142"/>
  <c r="H142" i="142"/>
  <c r="I142" i="142"/>
  <c r="J142" i="142"/>
  <c r="K142" i="142"/>
  <c r="L142" i="142"/>
  <c r="M142" i="142"/>
  <c r="N142" i="142"/>
  <c r="P142" i="142"/>
  <c r="Q142" i="142"/>
  <c r="R142" i="142"/>
  <c r="S142" i="142"/>
  <c r="T142" i="142"/>
  <c r="U142" i="142"/>
  <c r="V142" i="142"/>
  <c r="W142" i="142"/>
  <c r="B143" i="142"/>
  <c r="C143" i="142"/>
  <c r="D143" i="142"/>
  <c r="E143" i="142"/>
  <c r="F143" i="142"/>
  <c r="G143" i="142"/>
  <c r="H143" i="142"/>
  <c r="I143" i="142"/>
  <c r="J143" i="142"/>
  <c r="K143" i="142"/>
  <c r="L143" i="142"/>
  <c r="M143" i="142"/>
  <c r="N143" i="142"/>
  <c r="P143" i="142"/>
  <c r="Q143" i="142"/>
  <c r="R143" i="142"/>
  <c r="S143" i="142"/>
  <c r="T143" i="142"/>
  <c r="U143" i="142"/>
  <c r="V143" i="142"/>
  <c r="W143" i="142"/>
  <c r="B144" i="142"/>
  <c r="C144" i="142"/>
  <c r="D144" i="142"/>
  <c r="E144" i="142"/>
  <c r="F144" i="142"/>
  <c r="G144" i="142"/>
  <c r="H144" i="142"/>
  <c r="I144" i="142"/>
  <c r="J144" i="142"/>
  <c r="K144" i="142"/>
  <c r="L144" i="142"/>
  <c r="M144" i="142"/>
  <c r="N144" i="142"/>
  <c r="P144" i="142"/>
  <c r="Q144" i="142"/>
  <c r="R144" i="142"/>
  <c r="S144" i="142"/>
  <c r="T144" i="142"/>
  <c r="U144" i="142"/>
  <c r="V144" i="142"/>
  <c r="W144" i="142"/>
  <c r="B145" i="142"/>
  <c r="C145" i="142"/>
  <c r="D145" i="142"/>
  <c r="E145" i="142"/>
  <c r="F145" i="142"/>
  <c r="G145" i="142"/>
  <c r="H145" i="142"/>
  <c r="I145" i="142"/>
  <c r="J145" i="142"/>
  <c r="K145" i="142"/>
  <c r="L145" i="142"/>
  <c r="M145" i="142"/>
  <c r="N145" i="142"/>
  <c r="P145" i="142"/>
  <c r="Q145" i="142"/>
  <c r="R145" i="142"/>
  <c r="S145" i="142"/>
  <c r="T145" i="142"/>
  <c r="U145" i="142"/>
  <c r="V145" i="142"/>
  <c r="W145" i="142"/>
  <c r="B146" i="142"/>
  <c r="C146" i="142"/>
  <c r="D146" i="142"/>
  <c r="E146" i="142"/>
  <c r="F146" i="142"/>
  <c r="G146" i="142"/>
  <c r="H146" i="142"/>
  <c r="I146" i="142"/>
  <c r="J146" i="142"/>
  <c r="K146" i="142"/>
  <c r="L146" i="142"/>
  <c r="M146" i="142"/>
  <c r="N146" i="142"/>
  <c r="P146" i="142"/>
  <c r="Q146" i="142"/>
  <c r="R146" i="142"/>
  <c r="S146" i="142"/>
  <c r="T146" i="142"/>
  <c r="U146" i="142"/>
  <c r="V146" i="142"/>
  <c r="W146" i="142"/>
  <c r="B147" i="142"/>
  <c r="C147" i="142"/>
  <c r="D147" i="142"/>
  <c r="E147" i="142"/>
  <c r="F147" i="142"/>
  <c r="G147" i="142"/>
  <c r="H147" i="142"/>
  <c r="I147" i="142"/>
  <c r="J147" i="142"/>
  <c r="K147" i="142"/>
  <c r="L147" i="142"/>
  <c r="M147" i="142"/>
  <c r="N147" i="142"/>
  <c r="P147" i="142"/>
  <c r="Q147" i="142"/>
  <c r="R147" i="142"/>
  <c r="S147" i="142"/>
  <c r="T147" i="142"/>
  <c r="U147" i="142"/>
  <c r="V147" i="142"/>
  <c r="W147" i="142"/>
  <c r="B148" i="142"/>
  <c r="C148" i="142"/>
  <c r="D148" i="142"/>
  <c r="E148" i="142"/>
  <c r="F148" i="142"/>
  <c r="G148" i="142"/>
  <c r="H148" i="142"/>
  <c r="I148" i="142"/>
  <c r="J148" i="142"/>
  <c r="K148" i="142"/>
  <c r="L148" i="142"/>
  <c r="M148" i="142"/>
  <c r="N148" i="142"/>
  <c r="P148" i="142"/>
  <c r="Q148" i="142"/>
  <c r="R148" i="142"/>
  <c r="S148" i="142"/>
  <c r="T148" i="142"/>
  <c r="U148" i="142"/>
  <c r="V148" i="142"/>
  <c r="W148" i="142"/>
  <c r="B149" i="142"/>
  <c r="C149" i="142"/>
  <c r="D149" i="142"/>
  <c r="E149" i="142"/>
  <c r="F149" i="142"/>
  <c r="G149" i="142"/>
  <c r="H149" i="142"/>
  <c r="I149" i="142"/>
  <c r="J149" i="142"/>
  <c r="K149" i="142"/>
  <c r="L149" i="142"/>
  <c r="M149" i="142"/>
  <c r="N149" i="142"/>
  <c r="P149" i="142"/>
  <c r="Q149" i="142"/>
  <c r="R149" i="142"/>
  <c r="S149" i="142"/>
  <c r="T149" i="142"/>
  <c r="U149" i="142"/>
  <c r="V149" i="142"/>
  <c r="W149" i="142"/>
  <c r="B150" i="142"/>
  <c r="C150" i="142"/>
  <c r="D150" i="142"/>
  <c r="E150" i="142"/>
  <c r="F150" i="142"/>
  <c r="G150" i="142"/>
  <c r="H150" i="142"/>
  <c r="I150" i="142"/>
  <c r="J150" i="142"/>
  <c r="K150" i="142"/>
  <c r="L150" i="142"/>
  <c r="M150" i="142"/>
  <c r="N150" i="142"/>
  <c r="P150" i="142"/>
  <c r="Q150" i="142"/>
  <c r="R150" i="142"/>
  <c r="S150" i="142"/>
  <c r="T150" i="142"/>
  <c r="U150" i="142"/>
  <c r="V150" i="142"/>
  <c r="W150" i="142"/>
  <c r="W136" i="142"/>
  <c r="W153" i="142" s="1"/>
  <c r="S136" i="142"/>
  <c r="S153" i="142" s="1"/>
  <c r="T136" i="142"/>
  <c r="T153" i="142" s="1"/>
  <c r="U136" i="142"/>
  <c r="U153" i="142" s="1"/>
  <c r="V136" i="142"/>
  <c r="V153" i="142" s="1"/>
  <c r="R136" i="142"/>
  <c r="R153" i="142" s="1"/>
  <c r="Q136" i="142"/>
  <c r="Q153" i="142" s="1"/>
  <c r="P136" i="142"/>
  <c r="P153" i="142" s="1"/>
  <c r="C136" i="142"/>
  <c r="C153" i="142" s="1"/>
  <c r="D136" i="142"/>
  <c r="D153" i="142" s="1"/>
  <c r="E136" i="142"/>
  <c r="E153" i="142" s="1"/>
  <c r="F136" i="142"/>
  <c r="F153" i="142" s="1"/>
  <c r="G136" i="142"/>
  <c r="G153" i="142" s="1"/>
  <c r="H136" i="142"/>
  <c r="H153" i="142" s="1"/>
  <c r="I136" i="142"/>
  <c r="I153" i="142" s="1"/>
  <c r="J136" i="142"/>
  <c r="J153" i="142" s="1"/>
  <c r="K136" i="142"/>
  <c r="K153" i="142" s="1"/>
  <c r="L136" i="142"/>
  <c r="L153" i="142" s="1"/>
  <c r="M136" i="142"/>
  <c r="M153" i="142" s="1"/>
  <c r="N136" i="142"/>
  <c r="N153" i="142" s="1"/>
  <c r="B136" i="142"/>
  <c r="B153" i="142" s="1"/>
  <c r="B111" i="142"/>
  <c r="C111" i="142"/>
  <c r="D111" i="142"/>
  <c r="E111" i="142"/>
  <c r="F111" i="142"/>
  <c r="G111" i="142"/>
  <c r="H111" i="142"/>
  <c r="I111" i="142"/>
  <c r="J111" i="142"/>
  <c r="K111" i="142"/>
  <c r="L111" i="142"/>
  <c r="M111" i="142"/>
  <c r="N111" i="142"/>
  <c r="P111" i="142"/>
  <c r="Q111" i="142"/>
  <c r="R111" i="142"/>
  <c r="S111" i="142"/>
  <c r="T111" i="142"/>
  <c r="U111" i="142"/>
  <c r="V111" i="142"/>
  <c r="W111" i="142"/>
  <c r="B112" i="142"/>
  <c r="C112" i="142"/>
  <c r="D112" i="142"/>
  <c r="E112" i="142"/>
  <c r="F112" i="142"/>
  <c r="G112" i="142"/>
  <c r="H112" i="142"/>
  <c r="I112" i="142"/>
  <c r="J112" i="142"/>
  <c r="K112" i="142"/>
  <c r="L112" i="142"/>
  <c r="M112" i="142"/>
  <c r="N112" i="142"/>
  <c r="P112" i="142"/>
  <c r="Q112" i="142"/>
  <c r="R112" i="142"/>
  <c r="S112" i="142"/>
  <c r="T112" i="142"/>
  <c r="U112" i="142"/>
  <c r="V112" i="142"/>
  <c r="W112" i="142"/>
  <c r="B113" i="142"/>
  <c r="C113" i="142"/>
  <c r="D113" i="142"/>
  <c r="E113" i="142"/>
  <c r="F113" i="142"/>
  <c r="G113" i="142"/>
  <c r="H113" i="142"/>
  <c r="I113" i="142"/>
  <c r="J113" i="142"/>
  <c r="K113" i="142"/>
  <c r="L113" i="142"/>
  <c r="M113" i="142"/>
  <c r="N113" i="142"/>
  <c r="P113" i="142"/>
  <c r="Q113" i="142"/>
  <c r="R113" i="142"/>
  <c r="S113" i="142"/>
  <c r="T113" i="142"/>
  <c r="U113" i="142"/>
  <c r="V113" i="142"/>
  <c r="W113" i="142"/>
  <c r="B114" i="142"/>
  <c r="C114" i="142"/>
  <c r="D114" i="142"/>
  <c r="E114" i="142"/>
  <c r="F114" i="142"/>
  <c r="G114" i="142"/>
  <c r="H114" i="142"/>
  <c r="I114" i="142"/>
  <c r="J114" i="142"/>
  <c r="K114" i="142"/>
  <c r="L114" i="142"/>
  <c r="M114" i="142"/>
  <c r="N114" i="142"/>
  <c r="P114" i="142"/>
  <c r="Q114" i="142"/>
  <c r="R114" i="142"/>
  <c r="S114" i="142"/>
  <c r="T114" i="142"/>
  <c r="U114" i="142"/>
  <c r="V114" i="142"/>
  <c r="W114" i="142"/>
  <c r="B115" i="142"/>
  <c r="C115" i="142"/>
  <c r="D115" i="142"/>
  <c r="E115" i="142"/>
  <c r="F115" i="142"/>
  <c r="G115" i="142"/>
  <c r="H115" i="142"/>
  <c r="I115" i="142"/>
  <c r="J115" i="142"/>
  <c r="K115" i="142"/>
  <c r="L115" i="142"/>
  <c r="M115" i="142"/>
  <c r="N115" i="142"/>
  <c r="P115" i="142"/>
  <c r="Q115" i="142"/>
  <c r="R115" i="142"/>
  <c r="S115" i="142"/>
  <c r="T115" i="142"/>
  <c r="U115" i="142"/>
  <c r="V115" i="142"/>
  <c r="W115" i="142"/>
  <c r="B116" i="142"/>
  <c r="C116" i="142"/>
  <c r="D116" i="142"/>
  <c r="E116" i="142"/>
  <c r="F116" i="142"/>
  <c r="G116" i="142"/>
  <c r="H116" i="142"/>
  <c r="I116" i="142"/>
  <c r="J116" i="142"/>
  <c r="K116" i="142"/>
  <c r="L116" i="142"/>
  <c r="M116" i="142"/>
  <c r="N116" i="142"/>
  <c r="P116" i="142"/>
  <c r="Q116" i="142"/>
  <c r="R116" i="142"/>
  <c r="S116" i="142"/>
  <c r="T116" i="142"/>
  <c r="U116" i="142"/>
  <c r="V116" i="142"/>
  <c r="W116" i="142"/>
  <c r="B117" i="142"/>
  <c r="C117" i="142"/>
  <c r="D117" i="142"/>
  <c r="E117" i="142"/>
  <c r="F117" i="142"/>
  <c r="G117" i="142"/>
  <c r="H117" i="142"/>
  <c r="I117" i="142"/>
  <c r="J117" i="142"/>
  <c r="K117" i="142"/>
  <c r="L117" i="142"/>
  <c r="M117" i="142"/>
  <c r="N117" i="142"/>
  <c r="P117" i="142"/>
  <c r="Q117" i="142"/>
  <c r="R117" i="142"/>
  <c r="S117" i="142"/>
  <c r="T117" i="142"/>
  <c r="U117" i="142"/>
  <c r="V117" i="142"/>
  <c r="W117" i="142"/>
  <c r="B118" i="142"/>
  <c r="C118" i="142"/>
  <c r="D118" i="142"/>
  <c r="E118" i="142"/>
  <c r="F118" i="142"/>
  <c r="G118" i="142"/>
  <c r="H118" i="142"/>
  <c r="I118" i="142"/>
  <c r="J118" i="142"/>
  <c r="K118" i="142"/>
  <c r="L118" i="142"/>
  <c r="M118" i="142"/>
  <c r="N118" i="142"/>
  <c r="P118" i="142"/>
  <c r="Q118" i="142"/>
  <c r="R118" i="142"/>
  <c r="S118" i="142"/>
  <c r="T118" i="142"/>
  <c r="U118" i="142"/>
  <c r="V118" i="142"/>
  <c r="W118" i="142"/>
  <c r="B119" i="142"/>
  <c r="C119" i="142"/>
  <c r="D119" i="142"/>
  <c r="E119" i="142"/>
  <c r="F119" i="142"/>
  <c r="G119" i="142"/>
  <c r="H119" i="142"/>
  <c r="I119" i="142"/>
  <c r="J119" i="142"/>
  <c r="K119" i="142"/>
  <c r="L119" i="142"/>
  <c r="M119" i="142"/>
  <c r="N119" i="142"/>
  <c r="P119" i="142"/>
  <c r="Q119" i="142"/>
  <c r="R119" i="142"/>
  <c r="S119" i="142"/>
  <c r="T119" i="142"/>
  <c r="U119" i="142"/>
  <c r="V119" i="142"/>
  <c r="W119" i="142"/>
  <c r="B120" i="142"/>
  <c r="C120" i="142"/>
  <c r="D120" i="142"/>
  <c r="E120" i="142"/>
  <c r="F120" i="142"/>
  <c r="G120" i="142"/>
  <c r="H120" i="142"/>
  <c r="I120" i="142"/>
  <c r="J120" i="142"/>
  <c r="K120" i="142"/>
  <c r="L120" i="142"/>
  <c r="M120" i="142"/>
  <c r="N120" i="142"/>
  <c r="P120" i="142"/>
  <c r="Q120" i="142"/>
  <c r="R120" i="142"/>
  <c r="S120" i="142"/>
  <c r="T120" i="142"/>
  <c r="U120" i="142"/>
  <c r="V120" i="142"/>
  <c r="W120" i="142"/>
  <c r="B121" i="142"/>
  <c r="C121" i="142"/>
  <c r="D121" i="142"/>
  <c r="E121" i="142"/>
  <c r="F121" i="142"/>
  <c r="G121" i="142"/>
  <c r="H121" i="142"/>
  <c r="I121" i="142"/>
  <c r="J121" i="142"/>
  <c r="K121" i="142"/>
  <c r="L121" i="142"/>
  <c r="M121" i="142"/>
  <c r="N121" i="142"/>
  <c r="P121" i="142"/>
  <c r="Q121" i="142"/>
  <c r="R121" i="142"/>
  <c r="S121" i="142"/>
  <c r="T121" i="142"/>
  <c r="U121" i="142"/>
  <c r="V121" i="142"/>
  <c r="W121" i="142"/>
  <c r="B122" i="142"/>
  <c r="C122" i="142"/>
  <c r="D122" i="142"/>
  <c r="E122" i="142"/>
  <c r="F122" i="142"/>
  <c r="G122" i="142"/>
  <c r="H122" i="142"/>
  <c r="I122" i="142"/>
  <c r="J122" i="142"/>
  <c r="K122" i="142"/>
  <c r="L122" i="142"/>
  <c r="M122" i="142"/>
  <c r="N122" i="142"/>
  <c r="P122" i="142"/>
  <c r="Q122" i="142"/>
  <c r="R122" i="142"/>
  <c r="S122" i="142"/>
  <c r="T122" i="142"/>
  <c r="U122" i="142"/>
  <c r="V122" i="142"/>
  <c r="W122" i="142"/>
  <c r="B123" i="142"/>
  <c r="C123" i="142"/>
  <c r="D123" i="142"/>
  <c r="E123" i="142"/>
  <c r="F123" i="142"/>
  <c r="G123" i="142"/>
  <c r="H123" i="142"/>
  <c r="I123" i="142"/>
  <c r="J123" i="142"/>
  <c r="K123" i="142"/>
  <c r="L123" i="142"/>
  <c r="M123" i="142"/>
  <c r="N123" i="142"/>
  <c r="P123" i="142"/>
  <c r="Q123" i="142"/>
  <c r="R123" i="142"/>
  <c r="S123" i="142"/>
  <c r="T123" i="142"/>
  <c r="U123" i="142"/>
  <c r="V123" i="142"/>
  <c r="W123" i="142"/>
  <c r="B124" i="142"/>
  <c r="C124" i="142"/>
  <c r="D124" i="142"/>
  <c r="E124" i="142"/>
  <c r="F124" i="142"/>
  <c r="G124" i="142"/>
  <c r="H124" i="142"/>
  <c r="I124" i="142"/>
  <c r="J124" i="142"/>
  <c r="K124" i="142"/>
  <c r="L124" i="142"/>
  <c r="M124" i="142"/>
  <c r="N124" i="142"/>
  <c r="P124" i="142"/>
  <c r="Q124" i="142"/>
  <c r="R124" i="142"/>
  <c r="S124" i="142"/>
  <c r="T124" i="142"/>
  <c r="U124" i="142"/>
  <c r="V124" i="142"/>
  <c r="W124" i="142"/>
  <c r="W110" i="142"/>
  <c r="W127" i="142" s="1"/>
  <c r="S110" i="142"/>
  <c r="S127" i="142" s="1"/>
  <c r="T110" i="142"/>
  <c r="T127" i="142" s="1"/>
  <c r="U110" i="142"/>
  <c r="U127" i="142" s="1"/>
  <c r="V110" i="142"/>
  <c r="V127" i="142" s="1"/>
  <c r="R110" i="142"/>
  <c r="R127" i="142" s="1"/>
  <c r="Q110" i="142"/>
  <c r="Q127" i="142" s="1"/>
  <c r="P110" i="142"/>
  <c r="P127" i="142" s="1"/>
  <c r="C110" i="142"/>
  <c r="C127" i="142" s="1"/>
  <c r="D110" i="142"/>
  <c r="D127" i="142" s="1"/>
  <c r="E110" i="142"/>
  <c r="E127" i="142" s="1"/>
  <c r="F110" i="142"/>
  <c r="F127" i="142" s="1"/>
  <c r="G110" i="142"/>
  <c r="G127" i="142" s="1"/>
  <c r="H110" i="142"/>
  <c r="H127" i="142" s="1"/>
  <c r="I110" i="142"/>
  <c r="I127" i="142" s="1"/>
  <c r="J110" i="142"/>
  <c r="J127" i="142" s="1"/>
  <c r="K110" i="142"/>
  <c r="K127" i="142" s="1"/>
  <c r="L110" i="142"/>
  <c r="L127" i="142" s="1"/>
  <c r="M110" i="142"/>
  <c r="M127" i="142" s="1"/>
  <c r="N110" i="142"/>
  <c r="N127" i="142" s="1"/>
  <c r="B110" i="142"/>
  <c r="B127" i="142" s="1"/>
  <c r="B85" i="142"/>
  <c r="C85" i="142"/>
  <c r="D85" i="142"/>
  <c r="E85" i="142"/>
  <c r="F85" i="142"/>
  <c r="G85" i="142"/>
  <c r="H85" i="142"/>
  <c r="I85" i="142"/>
  <c r="J85" i="142"/>
  <c r="K85" i="142"/>
  <c r="L85" i="142"/>
  <c r="M85" i="142"/>
  <c r="N85" i="142"/>
  <c r="P85" i="142"/>
  <c r="Q85" i="142"/>
  <c r="R85" i="142"/>
  <c r="S85" i="142"/>
  <c r="T85" i="142"/>
  <c r="U85" i="142"/>
  <c r="V85" i="142"/>
  <c r="W85" i="142"/>
  <c r="B86" i="142"/>
  <c r="C86" i="142"/>
  <c r="D86" i="142"/>
  <c r="E86" i="142"/>
  <c r="F86" i="142"/>
  <c r="G86" i="142"/>
  <c r="H86" i="142"/>
  <c r="I86" i="142"/>
  <c r="J86" i="142"/>
  <c r="K86" i="142"/>
  <c r="L86" i="142"/>
  <c r="M86" i="142"/>
  <c r="N86" i="142"/>
  <c r="P86" i="142"/>
  <c r="Q86" i="142"/>
  <c r="R86" i="142"/>
  <c r="S86" i="142"/>
  <c r="T86" i="142"/>
  <c r="U86" i="142"/>
  <c r="V86" i="142"/>
  <c r="W86" i="142"/>
  <c r="B87" i="142"/>
  <c r="C87" i="142"/>
  <c r="D87" i="142"/>
  <c r="E87" i="142"/>
  <c r="F87" i="142"/>
  <c r="G87" i="142"/>
  <c r="H87" i="142"/>
  <c r="I87" i="142"/>
  <c r="J87" i="142"/>
  <c r="K87" i="142"/>
  <c r="L87" i="142"/>
  <c r="M87" i="142"/>
  <c r="N87" i="142"/>
  <c r="P87" i="142"/>
  <c r="Q87" i="142"/>
  <c r="R87" i="142"/>
  <c r="S87" i="142"/>
  <c r="T87" i="142"/>
  <c r="U87" i="142"/>
  <c r="V87" i="142"/>
  <c r="W87" i="142"/>
  <c r="B88" i="142"/>
  <c r="C88" i="142"/>
  <c r="D88" i="142"/>
  <c r="E88" i="142"/>
  <c r="F88" i="142"/>
  <c r="G88" i="142"/>
  <c r="H88" i="142"/>
  <c r="I88" i="142"/>
  <c r="J88" i="142"/>
  <c r="K88" i="142"/>
  <c r="L88" i="142"/>
  <c r="M88" i="142"/>
  <c r="N88" i="142"/>
  <c r="P88" i="142"/>
  <c r="Q88" i="142"/>
  <c r="R88" i="142"/>
  <c r="S88" i="142"/>
  <c r="T88" i="142"/>
  <c r="U88" i="142"/>
  <c r="V88" i="142"/>
  <c r="W88" i="142"/>
  <c r="B89" i="142"/>
  <c r="C89" i="142"/>
  <c r="D89" i="142"/>
  <c r="E89" i="142"/>
  <c r="F89" i="142"/>
  <c r="G89" i="142"/>
  <c r="H89" i="142"/>
  <c r="I89" i="142"/>
  <c r="J89" i="142"/>
  <c r="K89" i="142"/>
  <c r="L89" i="142"/>
  <c r="M89" i="142"/>
  <c r="N89" i="142"/>
  <c r="P89" i="142"/>
  <c r="Q89" i="142"/>
  <c r="R89" i="142"/>
  <c r="S89" i="142"/>
  <c r="T89" i="142"/>
  <c r="U89" i="142"/>
  <c r="V89" i="142"/>
  <c r="W89" i="142"/>
  <c r="B90" i="142"/>
  <c r="C90" i="142"/>
  <c r="D90" i="142"/>
  <c r="E90" i="142"/>
  <c r="F90" i="142"/>
  <c r="G90" i="142"/>
  <c r="H90" i="142"/>
  <c r="I90" i="142"/>
  <c r="J90" i="142"/>
  <c r="K90" i="142"/>
  <c r="L90" i="142"/>
  <c r="M90" i="142"/>
  <c r="N90" i="142"/>
  <c r="P90" i="142"/>
  <c r="Q90" i="142"/>
  <c r="R90" i="142"/>
  <c r="S90" i="142"/>
  <c r="T90" i="142"/>
  <c r="U90" i="142"/>
  <c r="V90" i="142"/>
  <c r="W90" i="142"/>
  <c r="B91" i="142"/>
  <c r="C91" i="142"/>
  <c r="D91" i="142"/>
  <c r="E91" i="142"/>
  <c r="F91" i="142"/>
  <c r="G91" i="142"/>
  <c r="H91" i="142"/>
  <c r="I91" i="142"/>
  <c r="J91" i="142"/>
  <c r="K91" i="142"/>
  <c r="L91" i="142"/>
  <c r="M91" i="142"/>
  <c r="N91" i="142"/>
  <c r="P91" i="142"/>
  <c r="Q91" i="142"/>
  <c r="R91" i="142"/>
  <c r="S91" i="142"/>
  <c r="T91" i="142"/>
  <c r="U91" i="142"/>
  <c r="V91" i="142"/>
  <c r="W91" i="142"/>
  <c r="B92" i="142"/>
  <c r="C92" i="142"/>
  <c r="D92" i="142"/>
  <c r="E92" i="142"/>
  <c r="F92" i="142"/>
  <c r="G92" i="142"/>
  <c r="H92" i="142"/>
  <c r="I92" i="142"/>
  <c r="J92" i="142"/>
  <c r="K92" i="142"/>
  <c r="L92" i="142"/>
  <c r="M92" i="142"/>
  <c r="N92" i="142"/>
  <c r="P92" i="142"/>
  <c r="Q92" i="142"/>
  <c r="R92" i="142"/>
  <c r="S92" i="142"/>
  <c r="T92" i="142"/>
  <c r="U92" i="142"/>
  <c r="V92" i="142"/>
  <c r="W92" i="142"/>
  <c r="B93" i="142"/>
  <c r="C93" i="142"/>
  <c r="D93" i="142"/>
  <c r="E93" i="142"/>
  <c r="F93" i="142"/>
  <c r="G93" i="142"/>
  <c r="H93" i="142"/>
  <c r="I93" i="142"/>
  <c r="J93" i="142"/>
  <c r="K93" i="142"/>
  <c r="L93" i="142"/>
  <c r="M93" i="142"/>
  <c r="N93" i="142"/>
  <c r="P93" i="142"/>
  <c r="Q93" i="142"/>
  <c r="R93" i="142"/>
  <c r="S93" i="142"/>
  <c r="T93" i="142"/>
  <c r="U93" i="142"/>
  <c r="V93" i="142"/>
  <c r="W93" i="142"/>
  <c r="B94" i="142"/>
  <c r="C94" i="142"/>
  <c r="D94" i="142"/>
  <c r="E94" i="142"/>
  <c r="F94" i="142"/>
  <c r="G94" i="142"/>
  <c r="H94" i="142"/>
  <c r="I94" i="142"/>
  <c r="J94" i="142"/>
  <c r="K94" i="142"/>
  <c r="L94" i="142"/>
  <c r="M94" i="142"/>
  <c r="N94" i="142"/>
  <c r="P94" i="142"/>
  <c r="Q94" i="142"/>
  <c r="R94" i="142"/>
  <c r="S94" i="142"/>
  <c r="T94" i="142"/>
  <c r="U94" i="142"/>
  <c r="V94" i="142"/>
  <c r="W94" i="142"/>
  <c r="B95" i="142"/>
  <c r="C95" i="142"/>
  <c r="D95" i="142"/>
  <c r="E95" i="142"/>
  <c r="F95" i="142"/>
  <c r="G95" i="142"/>
  <c r="H95" i="142"/>
  <c r="I95" i="142"/>
  <c r="J95" i="142"/>
  <c r="K95" i="142"/>
  <c r="L95" i="142"/>
  <c r="M95" i="142"/>
  <c r="N95" i="142"/>
  <c r="P95" i="142"/>
  <c r="Q95" i="142"/>
  <c r="R95" i="142"/>
  <c r="S95" i="142"/>
  <c r="T95" i="142"/>
  <c r="U95" i="142"/>
  <c r="V95" i="142"/>
  <c r="W95" i="142"/>
  <c r="B96" i="142"/>
  <c r="C96" i="142"/>
  <c r="D96" i="142"/>
  <c r="E96" i="142"/>
  <c r="F96" i="142"/>
  <c r="G96" i="142"/>
  <c r="H96" i="142"/>
  <c r="I96" i="142"/>
  <c r="J96" i="142"/>
  <c r="K96" i="142"/>
  <c r="L96" i="142"/>
  <c r="M96" i="142"/>
  <c r="N96" i="142"/>
  <c r="P96" i="142"/>
  <c r="Q96" i="142"/>
  <c r="R96" i="142"/>
  <c r="S96" i="142"/>
  <c r="T96" i="142"/>
  <c r="U96" i="142"/>
  <c r="V96" i="142"/>
  <c r="W96" i="142"/>
  <c r="B97" i="142"/>
  <c r="C97" i="142"/>
  <c r="D97" i="142"/>
  <c r="E97" i="142"/>
  <c r="F97" i="142"/>
  <c r="G97" i="142"/>
  <c r="H97" i="142"/>
  <c r="I97" i="142"/>
  <c r="J97" i="142"/>
  <c r="K97" i="142"/>
  <c r="L97" i="142"/>
  <c r="M97" i="142"/>
  <c r="N97" i="142"/>
  <c r="P97" i="142"/>
  <c r="Q97" i="142"/>
  <c r="R97" i="142"/>
  <c r="S97" i="142"/>
  <c r="T97" i="142"/>
  <c r="U97" i="142"/>
  <c r="V97" i="142"/>
  <c r="W97" i="142"/>
  <c r="B98" i="142"/>
  <c r="C98" i="142"/>
  <c r="D98" i="142"/>
  <c r="E98" i="142"/>
  <c r="F98" i="142"/>
  <c r="G98" i="142"/>
  <c r="H98" i="142"/>
  <c r="I98" i="142"/>
  <c r="J98" i="142"/>
  <c r="K98" i="142"/>
  <c r="L98" i="142"/>
  <c r="M98" i="142"/>
  <c r="N98" i="142"/>
  <c r="P98" i="142"/>
  <c r="Q98" i="142"/>
  <c r="R98" i="142"/>
  <c r="S98" i="142"/>
  <c r="T98" i="142"/>
  <c r="U98" i="142"/>
  <c r="V98" i="142"/>
  <c r="W98" i="142"/>
  <c r="W84" i="142"/>
  <c r="W101" i="142" s="1"/>
  <c r="T84" i="142"/>
  <c r="U84" i="142"/>
  <c r="U101" i="142" s="1"/>
  <c r="V84" i="142"/>
  <c r="S84" i="142"/>
  <c r="R84" i="142"/>
  <c r="R101" i="142" s="1"/>
  <c r="Q84" i="142"/>
  <c r="Q101" i="142" s="1"/>
  <c r="P84" i="142"/>
  <c r="P101" i="142" s="1"/>
  <c r="C84" i="142"/>
  <c r="D84" i="142"/>
  <c r="E84" i="142"/>
  <c r="F84" i="142"/>
  <c r="G84" i="142"/>
  <c r="H84" i="142"/>
  <c r="I84" i="142"/>
  <c r="J84" i="142"/>
  <c r="J101" i="142" s="1"/>
  <c r="K84" i="142"/>
  <c r="K101" i="142" s="1"/>
  <c r="L84" i="142"/>
  <c r="L101" i="142" s="1"/>
  <c r="M84" i="142"/>
  <c r="M101" i="142" s="1"/>
  <c r="N84" i="142"/>
  <c r="N101" i="142" s="1"/>
  <c r="B84" i="142"/>
  <c r="B59" i="142"/>
  <c r="C59" i="142"/>
  <c r="D59" i="142"/>
  <c r="E59" i="142"/>
  <c r="F59" i="142"/>
  <c r="G59" i="142"/>
  <c r="H59" i="142"/>
  <c r="I59" i="142"/>
  <c r="J59" i="142"/>
  <c r="K59" i="142"/>
  <c r="L59" i="142"/>
  <c r="M59" i="142"/>
  <c r="N59" i="142"/>
  <c r="P59" i="142"/>
  <c r="Q59" i="142"/>
  <c r="R59" i="142"/>
  <c r="S59" i="142"/>
  <c r="T59" i="142"/>
  <c r="U59" i="142"/>
  <c r="V59" i="142"/>
  <c r="W59" i="142"/>
  <c r="B60" i="142"/>
  <c r="C60" i="142"/>
  <c r="D60" i="142"/>
  <c r="E60" i="142"/>
  <c r="F60" i="142"/>
  <c r="G60" i="142"/>
  <c r="H60" i="142"/>
  <c r="I60" i="142"/>
  <c r="J60" i="142"/>
  <c r="K60" i="142"/>
  <c r="L60" i="142"/>
  <c r="M60" i="142"/>
  <c r="N60" i="142"/>
  <c r="P60" i="142"/>
  <c r="Q60" i="142"/>
  <c r="R60" i="142"/>
  <c r="S60" i="142"/>
  <c r="T60" i="142"/>
  <c r="U60" i="142"/>
  <c r="V60" i="142"/>
  <c r="W60" i="142"/>
  <c r="B61" i="142"/>
  <c r="C61" i="142"/>
  <c r="D61" i="142"/>
  <c r="E61" i="142"/>
  <c r="F61" i="142"/>
  <c r="G61" i="142"/>
  <c r="H61" i="142"/>
  <c r="I61" i="142"/>
  <c r="J61" i="142"/>
  <c r="K61" i="142"/>
  <c r="L61" i="142"/>
  <c r="M61" i="142"/>
  <c r="N61" i="142"/>
  <c r="P61" i="142"/>
  <c r="Q61" i="142"/>
  <c r="R61" i="142"/>
  <c r="S61" i="142"/>
  <c r="T61" i="142"/>
  <c r="U61" i="142"/>
  <c r="V61" i="142"/>
  <c r="W61" i="142"/>
  <c r="B62" i="142"/>
  <c r="C62" i="142"/>
  <c r="D62" i="142"/>
  <c r="E62" i="142"/>
  <c r="F62" i="142"/>
  <c r="G62" i="142"/>
  <c r="H62" i="142"/>
  <c r="I62" i="142"/>
  <c r="J62" i="142"/>
  <c r="K62" i="142"/>
  <c r="L62" i="142"/>
  <c r="M62" i="142"/>
  <c r="N62" i="142"/>
  <c r="P62" i="142"/>
  <c r="Q62" i="142"/>
  <c r="R62" i="142"/>
  <c r="S62" i="142"/>
  <c r="T62" i="142"/>
  <c r="U62" i="142"/>
  <c r="V62" i="142"/>
  <c r="W62" i="142"/>
  <c r="B63" i="142"/>
  <c r="C63" i="142"/>
  <c r="D63" i="142"/>
  <c r="E63" i="142"/>
  <c r="F63" i="142"/>
  <c r="G63" i="142"/>
  <c r="H63" i="142"/>
  <c r="I63" i="142"/>
  <c r="J63" i="142"/>
  <c r="K63" i="142"/>
  <c r="L63" i="142"/>
  <c r="M63" i="142"/>
  <c r="N63" i="142"/>
  <c r="P63" i="142"/>
  <c r="Q63" i="142"/>
  <c r="R63" i="142"/>
  <c r="S63" i="142"/>
  <c r="T63" i="142"/>
  <c r="U63" i="142"/>
  <c r="V63" i="142"/>
  <c r="W63" i="142"/>
  <c r="B64" i="142"/>
  <c r="C64" i="142"/>
  <c r="D64" i="142"/>
  <c r="E64" i="142"/>
  <c r="F64" i="142"/>
  <c r="G64" i="142"/>
  <c r="H64" i="142"/>
  <c r="I64" i="142"/>
  <c r="J64" i="142"/>
  <c r="K64" i="142"/>
  <c r="L64" i="142"/>
  <c r="M64" i="142"/>
  <c r="N64" i="142"/>
  <c r="P64" i="142"/>
  <c r="Q64" i="142"/>
  <c r="R64" i="142"/>
  <c r="S64" i="142"/>
  <c r="T64" i="142"/>
  <c r="U64" i="142"/>
  <c r="V64" i="142"/>
  <c r="W64" i="142"/>
  <c r="B65" i="142"/>
  <c r="C65" i="142"/>
  <c r="D65" i="142"/>
  <c r="E65" i="142"/>
  <c r="F65" i="142"/>
  <c r="G65" i="142"/>
  <c r="H65" i="142"/>
  <c r="I65" i="142"/>
  <c r="J65" i="142"/>
  <c r="K65" i="142"/>
  <c r="L65" i="142"/>
  <c r="M65" i="142"/>
  <c r="N65" i="142"/>
  <c r="P65" i="142"/>
  <c r="Q65" i="142"/>
  <c r="R65" i="142"/>
  <c r="S65" i="142"/>
  <c r="T65" i="142"/>
  <c r="U65" i="142"/>
  <c r="V65" i="142"/>
  <c r="W65" i="142"/>
  <c r="B66" i="142"/>
  <c r="C66" i="142"/>
  <c r="D66" i="142"/>
  <c r="E66" i="142"/>
  <c r="F66" i="142"/>
  <c r="G66" i="142"/>
  <c r="H66" i="142"/>
  <c r="I66" i="142"/>
  <c r="J66" i="142"/>
  <c r="K66" i="142"/>
  <c r="L66" i="142"/>
  <c r="M66" i="142"/>
  <c r="N66" i="142"/>
  <c r="P66" i="142"/>
  <c r="Q66" i="142"/>
  <c r="R66" i="142"/>
  <c r="S66" i="142"/>
  <c r="T66" i="142"/>
  <c r="U66" i="142"/>
  <c r="V66" i="142"/>
  <c r="W66" i="142"/>
  <c r="B67" i="142"/>
  <c r="C67" i="142"/>
  <c r="D67" i="142"/>
  <c r="E67" i="142"/>
  <c r="F67" i="142"/>
  <c r="G67" i="142"/>
  <c r="H67" i="142"/>
  <c r="I67" i="142"/>
  <c r="J67" i="142"/>
  <c r="K67" i="142"/>
  <c r="L67" i="142"/>
  <c r="M67" i="142"/>
  <c r="N67" i="142"/>
  <c r="P67" i="142"/>
  <c r="Q67" i="142"/>
  <c r="R67" i="142"/>
  <c r="S67" i="142"/>
  <c r="T67" i="142"/>
  <c r="U67" i="142"/>
  <c r="V67" i="142"/>
  <c r="W67" i="142"/>
  <c r="B68" i="142"/>
  <c r="C68" i="142"/>
  <c r="D68" i="142"/>
  <c r="E68" i="142"/>
  <c r="F68" i="142"/>
  <c r="G68" i="142"/>
  <c r="H68" i="142"/>
  <c r="I68" i="142"/>
  <c r="J68" i="142"/>
  <c r="K68" i="142"/>
  <c r="L68" i="142"/>
  <c r="M68" i="142"/>
  <c r="N68" i="142"/>
  <c r="P68" i="142"/>
  <c r="Q68" i="142"/>
  <c r="R68" i="142"/>
  <c r="S68" i="142"/>
  <c r="T68" i="142"/>
  <c r="U68" i="142"/>
  <c r="V68" i="142"/>
  <c r="W68" i="142"/>
  <c r="B69" i="142"/>
  <c r="C69" i="142"/>
  <c r="D69" i="142"/>
  <c r="E69" i="142"/>
  <c r="F69" i="142"/>
  <c r="G69" i="142"/>
  <c r="H69" i="142"/>
  <c r="I69" i="142"/>
  <c r="J69" i="142"/>
  <c r="K69" i="142"/>
  <c r="L69" i="142"/>
  <c r="M69" i="142"/>
  <c r="N69" i="142"/>
  <c r="P69" i="142"/>
  <c r="Q69" i="142"/>
  <c r="R69" i="142"/>
  <c r="S69" i="142"/>
  <c r="T69" i="142"/>
  <c r="U69" i="142"/>
  <c r="V69" i="142"/>
  <c r="W69" i="142"/>
  <c r="B70" i="142"/>
  <c r="C70" i="142"/>
  <c r="D70" i="142"/>
  <c r="E70" i="142"/>
  <c r="F70" i="142"/>
  <c r="G70" i="142"/>
  <c r="H70" i="142"/>
  <c r="I70" i="142"/>
  <c r="J70" i="142"/>
  <c r="K70" i="142"/>
  <c r="L70" i="142"/>
  <c r="M70" i="142"/>
  <c r="N70" i="142"/>
  <c r="P70" i="142"/>
  <c r="Q70" i="142"/>
  <c r="R70" i="142"/>
  <c r="S70" i="142"/>
  <c r="T70" i="142"/>
  <c r="U70" i="142"/>
  <c r="V70" i="142"/>
  <c r="W70" i="142"/>
  <c r="B71" i="142"/>
  <c r="C71" i="142"/>
  <c r="D71" i="142"/>
  <c r="E71" i="142"/>
  <c r="F71" i="142"/>
  <c r="G71" i="142"/>
  <c r="H71" i="142"/>
  <c r="I71" i="142"/>
  <c r="J71" i="142"/>
  <c r="K71" i="142"/>
  <c r="L71" i="142"/>
  <c r="M71" i="142"/>
  <c r="N71" i="142"/>
  <c r="P71" i="142"/>
  <c r="Q71" i="142"/>
  <c r="R71" i="142"/>
  <c r="S71" i="142"/>
  <c r="T71" i="142"/>
  <c r="U71" i="142"/>
  <c r="V71" i="142"/>
  <c r="W71" i="142"/>
  <c r="B72" i="142"/>
  <c r="C72" i="142"/>
  <c r="D72" i="142"/>
  <c r="E72" i="142"/>
  <c r="F72" i="142"/>
  <c r="G72" i="142"/>
  <c r="H72" i="142"/>
  <c r="I72" i="142"/>
  <c r="J72" i="142"/>
  <c r="K72" i="142"/>
  <c r="L72" i="142"/>
  <c r="M72" i="142"/>
  <c r="N72" i="142"/>
  <c r="P72" i="142"/>
  <c r="Q72" i="142"/>
  <c r="R72" i="142"/>
  <c r="S72" i="142"/>
  <c r="T72" i="142"/>
  <c r="U72" i="142"/>
  <c r="V72" i="142"/>
  <c r="W72" i="142"/>
  <c r="W58" i="142"/>
  <c r="W75" i="142" s="1"/>
  <c r="S58" i="142"/>
  <c r="S75" i="142" s="1"/>
  <c r="T58" i="142"/>
  <c r="T75" i="142" s="1"/>
  <c r="U58" i="142"/>
  <c r="U75" i="142" s="1"/>
  <c r="V58" i="142"/>
  <c r="V75" i="142" s="1"/>
  <c r="R58" i="142"/>
  <c r="R75" i="142" s="1"/>
  <c r="Q58" i="142"/>
  <c r="Q75" i="142" s="1"/>
  <c r="P58" i="142"/>
  <c r="P75" i="142" s="1"/>
  <c r="C58" i="142"/>
  <c r="D58" i="142"/>
  <c r="D75" i="142" s="1"/>
  <c r="E58" i="142"/>
  <c r="E75" i="142" s="1"/>
  <c r="F58" i="142"/>
  <c r="F75" i="142" s="1"/>
  <c r="G58" i="142"/>
  <c r="G75" i="142" s="1"/>
  <c r="H58" i="142"/>
  <c r="H75" i="142" s="1"/>
  <c r="I58" i="142"/>
  <c r="I75" i="142" s="1"/>
  <c r="J58" i="142"/>
  <c r="J75" i="142" s="1"/>
  <c r="K58" i="142"/>
  <c r="K75" i="142" s="1"/>
  <c r="L58" i="142"/>
  <c r="L75" i="142" s="1"/>
  <c r="M58" i="142"/>
  <c r="M75" i="142" s="1"/>
  <c r="N58" i="142"/>
  <c r="N75" i="142" s="1"/>
  <c r="B58" i="142"/>
  <c r="B75" i="142" s="1"/>
  <c r="B7" i="142"/>
  <c r="C7" i="142"/>
  <c r="D7" i="142"/>
  <c r="E7" i="142"/>
  <c r="F7" i="142"/>
  <c r="G7" i="142"/>
  <c r="H7" i="142"/>
  <c r="I7" i="142"/>
  <c r="J7" i="142"/>
  <c r="K7" i="142"/>
  <c r="L7" i="142"/>
  <c r="M7" i="142"/>
  <c r="N7" i="142"/>
  <c r="P7" i="142"/>
  <c r="Q7" i="142"/>
  <c r="R7" i="142"/>
  <c r="S7" i="142"/>
  <c r="T7" i="142"/>
  <c r="U7" i="142"/>
  <c r="V7" i="142"/>
  <c r="W7" i="142"/>
  <c r="B8" i="142"/>
  <c r="C8" i="142"/>
  <c r="D8" i="142"/>
  <c r="E8" i="142"/>
  <c r="F8" i="142"/>
  <c r="G8" i="142"/>
  <c r="H8" i="142"/>
  <c r="I8" i="142"/>
  <c r="J8" i="142"/>
  <c r="K8" i="142"/>
  <c r="L8" i="142"/>
  <c r="M8" i="142"/>
  <c r="N8" i="142"/>
  <c r="P8" i="142"/>
  <c r="Q8" i="142"/>
  <c r="R8" i="142"/>
  <c r="S8" i="142"/>
  <c r="T8" i="142"/>
  <c r="U8" i="142"/>
  <c r="V8" i="142"/>
  <c r="W8" i="142"/>
  <c r="B9" i="142"/>
  <c r="C9" i="142"/>
  <c r="D9" i="142"/>
  <c r="E9" i="142"/>
  <c r="F9" i="142"/>
  <c r="G9" i="142"/>
  <c r="H9" i="142"/>
  <c r="I9" i="142"/>
  <c r="J9" i="142"/>
  <c r="K9" i="142"/>
  <c r="L9" i="142"/>
  <c r="M9" i="142"/>
  <c r="N9" i="142"/>
  <c r="P9" i="142"/>
  <c r="Q9" i="142"/>
  <c r="R9" i="142"/>
  <c r="S9" i="142"/>
  <c r="T9" i="142"/>
  <c r="U9" i="142"/>
  <c r="V9" i="142"/>
  <c r="W9" i="142"/>
  <c r="B10" i="142"/>
  <c r="C10" i="142"/>
  <c r="D10" i="142"/>
  <c r="E10" i="142"/>
  <c r="F10" i="142"/>
  <c r="G10" i="142"/>
  <c r="H10" i="142"/>
  <c r="I10" i="142"/>
  <c r="J10" i="142"/>
  <c r="K10" i="142"/>
  <c r="L10" i="142"/>
  <c r="M10" i="142"/>
  <c r="N10" i="142"/>
  <c r="P10" i="142"/>
  <c r="Q10" i="142"/>
  <c r="R10" i="142"/>
  <c r="S10" i="142"/>
  <c r="T10" i="142"/>
  <c r="U10" i="142"/>
  <c r="V10" i="142"/>
  <c r="W10" i="142"/>
  <c r="B11" i="142"/>
  <c r="C11" i="142"/>
  <c r="D11" i="142"/>
  <c r="E11" i="142"/>
  <c r="F11" i="142"/>
  <c r="G11" i="142"/>
  <c r="H11" i="142"/>
  <c r="I11" i="142"/>
  <c r="J11" i="142"/>
  <c r="K11" i="142"/>
  <c r="L11" i="142"/>
  <c r="M11" i="142"/>
  <c r="N11" i="142"/>
  <c r="P11" i="142"/>
  <c r="Q11" i="142"/>
  <c r="R11" i="142"/>
  <c r="S11" i="142"/>
  <c r="T11" i="142"/>
  <c r="U11" i="142"/>
  <c r="V11" i="142"/>
  <c r="W11" i="142"/>
  <c r="B12" i="142"/>
  <c r="C12" i="142"/>
  <c r="D12" i="142"/>
  <c r="E12" i="142"/>
  <c r="F12" i="142"/>
  <c r="G12" i="142"/>
  <c r="H12" i="142"/>
  <c r="I12" i="142"/>
  <c r="J12" i="142"/>
  <c r="K12" i="142"/>
  <c r="L12" i="142"/>
  <c r="M12" i="142"/>
  <c r="N12" i="142"/>
  <c r="P12" i="142"/>
  <c r="Q12" i="142"/>
  <c r="R12" i="142"/>
  <c r="S12" i="142"/>
  <c r="T12" i="142"/>
  <c r="U12" i="142"/>
  <c r="V12" i="142"/>
  <c r="W12" i="142"/>
  <c r="B13" i="142"/>
  <c r="C13" i="142"/>
  <c r="D13" i="142"/>
  <c r="E13" i="142"/>
  <c r="F13" i="142"/>
  <c r="G13" i="142"/>
  <c r="H13" i="142"/>
  <c r="I13" i="142"/>
  <c r="J13" i="142"/>
  <c r="K13" i="142"/>
  <c r="L13" i="142"/>
  <c r="M13" i="142"/>
  <c r="N13" i="142"/>
  <c r="P13" i="142"/>
  <c r="Q13" i="142"/>
  <c r="R13" i="142"/>
  <c r="S13" i="142"/>
  <c r="T13" i="142"/>
  <c r="U13" i="142"/>
  <c r="V13" i="142"/>
  <c r="W13" i="142"/>
  <c r="B14" i="142"/>
  <c r="C14" i="142"/>
  <c r="D14" i="142"/>
  <c r="E14" i="142"/>
  <c r="F14" i="142"/>
  <c r="G14" i="142"/>
  <c r="H14" i="142"/>
  <c r="I14" i="142"/>
  <c r="J14" i="142"/>
  <c r="K14" i="142"/>
  <c r="L14" i="142"/>
  <c r="M14" i="142"/>
  <c r="N14" i="142"/>
  <c r="P14" i="142"/>
  <c r="Q14" i="142"/>
  <c r="R14" i="142"/>
  <c r="S14" i="142"/>
  <c r="T14" i="142"/>
  <c r="U14" i="142"/>
  <c r="V14" i="142"/>
  <c r="W14" i="142"/>
  <c r="B15" i="142"/>
  <c r="C15" i="142"/>
  <c r="D15" i="142"/>
  <c r="E15" i="142"/>
  <c r="F15" i="142"/>
  <c r="G15" i="142"/>
  <c r="H15" i="142"/>
  <c r="I15" i="142"/>
  <c r="J15" i="142"/>
  <c r="K15" i="142"/>
  <c r="L15" i="142"/>
  <c r="M15" i="142"/>
  <c r="N15" i="142"/>
  <c r="P15" i="142"/>
  <c r="Q15" i="142"/>
  <c r="R15" i="142"/>
  <c r="S15" i="142"/>
  <c r="T15" i="142"/>
  <c r="U15" i="142"/>
  <c r="V15" i="142"/>
  <c r="W15" i="142"/>
  <c r="B16" i="142"/>
  <c r="C16" i="142"/>
  <c r="D16" i="142"/>
  <c r="E16" i="142"/>
  <c r="F16" i="142"/>
  <c r="G16" i="142"/>
  <c r="H16" i="142"/>
  <c r="I16" i="142"/>
  <c r="J16" i="142"/>
  <c r="K16" i="142"/>
  <c r="L16" i="142"/>
  <c r="M16" i="142"/>
  <c r="N16" i="142"/>
  <c r="P16" i="142"/>
  <c r="Q16" i="142"/>
  <c r="R16" i="142"/>
  <c r="S16" i="142"/>
  <c r="T16" i="142"/>
  <c r="U16" i="142"/>
  <c r="V16" i="142"/>
  <c r="W16" i="142"/>
  <c r="B17" i="142"/>
  <c r="C17" i="142"/>
  <c r="D17" i="142"/>
  <c r="E17" i="142"/>
  <c r="F17" i="142"/>
  <c r="G17" i="142"/>
  <c r="H17" i="142"/>
  <c r="I17" i="142"/>
  <c r="J17" i="142"/>
  <c r="K17" i="142"/>
  <c r="L17" i="142"/>
  <c r="M17" i="142"/>
  <c r="N17" i="142"/>
  <c r="P17" i="142"/>
  <c r="Q17" i="142"/>
  <c r="R17" i="142"/>
  <c r="S17" i="142"/>
  <c r="T17" i="142"/>
  <c r="U17" i="142"/>
  <c r="V17" i="142"/>
  <c r="W17" i="142"/>
  <c r="B18" i="142"/>
  <c r="C18" i="142"/>
  <c r="D18" i="142"/>
  <c r="E18" i="142"/>
  <c r="F18" i="142"/>
  <c r="G18" i="142"/>
  <c r="H18" i="142"/>
  <c r="I18" i="142"/>
  <c r="J18" i="142"/>
  <c r="K18" i="142"/>
  <c r="L18" i="142"/>
  <c r="M18" i="142"/>
  <c r="N18" i="142"/>
  <c r="P18" i="142"/>
  <c r="Q18" i="142"/>
  <c r="R18" i="142"/>
  <c r="S18" i="142"/>
  <c r="T18" i="142"/>
  <c r="U18" i="142"/>
  <c r="V18" i="142"/>
  <c r="W18" i="142"/>
  <c r="B19" i="142"/>
  <c r="C19" i="142"/>
  <c r="D19" i="142"/>
  <c r="E19" i="142"/>
  <c r="F19" i="142"/>
  <c r="G19" i="142"/>
  <c r="H19" i="142"/>
  <c r="I19" i="142"/>
  <c r="J19" i="142"/>
  <c r="K19" i="142"/>
  <c r="L19" i="142"/>
  <c r="M19" i="142"/>
  <c r="N19" i="142"/>
  <c r="P19" i="142"/>
  <c r="Q19" i="142"/>
  <c r="R19" i="142"/>
  <c r="S19" i="142"/>
  <c r="T19" i="142"/>
  <c r="U19" i="142"/>
  <c r="V19" i="142"/>
  <c r="W19" i="142"/>
  <c r="B20" i="142"/>
  <c r="AA21" i="142" s="1"/>
  <c r="C20" i="142"/>
  <c r="AB21" i="142" s="1"/>
  <c r="D20" i="142"/>
  <c r="AC21" i="142" s="1"/>
  <c r="E20" i="142"/>
  <c r="AD21" i="142" s="1"/>
  <c r="F20" i="142"/>
  <c r="AE21" i="142" s="1"/>
  <c r="G20" i="142"/>
  <c r="AF21" i="142" s="1"/>
  <c r="H20" i="142"/>
  <c r="AG21" i="142" s="1"/>
  <c r="I20" i="142"/>
  <c r="AH21" i="142" s="1"/>
  <c r="J20" i="142"/>
  <c r="AI21" i="142" s="1"/>
  <c r="K20" i="142"/>
  <c r="AJ21" i="142" s="1"/>
  <c r="L20" i="142"/>
  <c r="AK21" i="142" s="1"/>
  <c r="M20" i="142"/>
  <c r="AL21" i="142" s="1"/>
  <c r="N20" i="142"/>
  <c r="AM21" i="142" s="1"/>
  <c r="P20" i="142"/>
  <c r="AO21" i="142" s="1"/>
  <c r="Q20" i="142"/>
  <c r="AP21" i="142" s="1"/>
  <c r="R20" i="142"/>
  <c r="AQ21" i="142" s="1"/>
  <c r="S20" i="142"/>
  <c r="AR21" i="142" s="1"/>
  <c r="T20" i="142"/>
  <c r="AS21" i="142" s="1"/>
  <c r="U20" i="142"/>
  <c r="AT21" i="142" s="1"/>
  <c r="V20" i="142"/>
  <c r="AU21" i="142" s="1"/>
  <c r="W20" i="142"/>
  <c r="AV21" i="142" s="1"/>
  <c r="W6" i="142"/>
  <c r="W23" i="142" s="1"/>
  <c r="S6" i="142"/>
  <c r="S23" i="142" s="1"/>
  <c r="T6" i="142"/>
  <c r="U6" i="142"/>
  <c r="V6" i="142"/>
  <c r="R6" i="142"/>
  <c r="R23" i="142" s="1"/>
  <c r="Q6" i="142"/>
  <c r="Q23" i="142" s="1"/>
  <c r="P6" i="142"/>
  <c r="P23" i="142" s="1"/>
  <c r="C6" i="142"/>
  <c r="C23" i="142" s="1"/>
  <c r="D6" i="142"/>
  <c r="E6" i="142"/>
  <c r="E23" i="142" s="1"/>
  <c r="F6" i="142"/>
  <c r="F23" i="142" s="1"/>
  <c r="G6" i="142"/>
  <c r="G23" i="142" s="1"/>
  <c r="H6" i="142"/>
  <c r="H23" i="142" s="1"/>
  <c r="I6" i="142"/>
  <c r="I23" i="142" s="1"/>
  <c r="J6" i="142"/>
  <c r="J23" i="142" s="1"/>
  <c r="K6" i="142"/>
  <c r="K23" i="142" s="1"/>
  <c r="L6" i="142"/>
  <c r="L23" i="142" s="1"/>
  <c r="M6" i="142"/>
  <c r="M23" i="142" s="1"/>
  <c r="N6" i="142"/>
  <c r="N23" i="142" s="1"/>
  <c r="B6" i="142"/>
  <c r="B33" i="142"/>
  <c r="C33" i="142"/>
  <c r="D33" i="142"/>
  <c r="E33" i="142"/>
  <c r="F33" i="142"/>
  <c r="G33" i="142"/>
  <c r="H33" i="142"/>
  <c r="I33" i="142"/>
  <c r="J33" i="142"/>
  <c r="K33" i="142"/>
  <c r="L33" i="142"/>
  <c r="M33" i="142"/>
  <c r="N33" i="142"/>
  <c r="P33" i="142"/>
  <c r="Q33" i="142"/>
  <c r="R33" i="142"/>
  <c r="S33" i="142"/>
  <c r="T33" i="142"/>
  <c r="U33" i="142"/>
  <c r="V33" i="142"/>
  <c r="W33" i="142"/>
  <c r="B34" i="142"/>
  <c r="C34" i="142"/>
  <c r="D34" i="142"/>
  <c r="E34" i="142"/>
  <c r="F34" i="142"/>
  <c r="G34" i="142"/>
  <c r="H34" i="142"/>
  <c r="I34" i="142"/>
  <c r="J34" i="142"/>
  <c r="K34" i="142"/>
  <c r="L34" i="142"/>
  <c r="M34" i="142"/>
  <c r="N34" i="142"/>
  <c r="P34" i="142"/>
  <c r="Q34" i="142"/>
  <c r="R34" i="142"/>
  <c r="S34" i="142"/>
  <c r="T34" i="142"/>
  <c r="U34" i="142"/>
  <c r="V34" i="142"/>
  <c r="W34" i="142"/>
  <c r="B35" i="142"/>
  <c r="C35" i="142"/>
  <c r="D35" i="142"/>
  <c r="E35" i="142"/>
  <c r="F35" i="142"/>
  <c r="G35" i="142"/>
  <c r="H35" i="142"/>
  <c r="I35" i="142"/>
  <c r="J35" i="142"/>
  <c r="K35" i="142"/>
  <c r="L35" i="142"/>
  <c r="M35" i="142"/>
  <c r="N35" i="142"/>
  <c r="P35" i="142"/>
  <c r="Q35" i="142"/>
  <c r="R35" i="142"/>
  <c r="S35" i="142"/>
  <c r="T35" i="142"/>
  <c r="U35" i="142"/>
  <c r="V35" i="142"/>
  <c r="W35" i="142"/>
  <c r="B36" i="142"/>
  <c r="C36" i="142"/>
  <c r="D36" i="142"/>
  <c r="E36" i="142"/>
  <c r="F36" i="142"/>
  <c r="G36" i="142"/>
  <c r="H36" i="142"/>
  <c r="I36" i="142"/>
  <c r="J36" i="142"/>
  <c r="K36" i="142"/>
  <c r="L36" i="142"/>
  <c r="M36" i="142"/>
  <c r="N36" i="142"/>
  <c r="P36" i="142"/>
  <c r="Q36" i="142"/>
  <c r="R36" i="142"/>
  <c r="S36" i="142"/>
  <c r="T36" i="142"/>
  <c r="U36" i="142"/>
  <c r="V36" i="142"/>
  <c r="W36" i="142"/>
  <c r="B37" i="142"/>
  <c r="C37" i="142"/>
  <c r="D37" i="142"/>
  <c r="E37" i="142"/>
  <c r="F37" i="142"/>
  <c r="G37" i="142"/>
  <c r="H37" i="142"/>
  <c r="I37" i="142"/>
  <c r="J37" i="142"/>
  <c r="K37" i="142"/>
  <c r="L37" i="142"/>
  <c r="M37" i="142"/>
  <c r="N37" i="142"/>
  <c r="P37" i="142"/>
  <c r="Q37" i="142"/>
  <c r="R37" i="142"/>
  <c r="S37" i="142"/>
  <c r="T37" i="142"/>
  <c r="U37" i="142"/>
  <c r="V37" i="142"/>
  <c r="W37" i="142"/>
  <c r="B38" i="142"/>
  <c r="B51" i="142" s="1"/>
  <c r="C38" i="142"/>
  <c r="D38" i="142"/>
  <c r="E38" i="142"/>
  <c r="F38" i="142"/>
  <c r="G38" i="142"/>
  <c r="H38" i="142"/>
  <c r="I38" i="142"/>
  <c r="J38" i="142"/>
  <c r="K38" i="142"/>
  <c r="L38" i="142"/>
  <c r="M38" i="142"/>
  <c r="N38" i="142"/>
  <c r="P38" i="142"/>
  <c r="Q38" i="142"/>
  <c r="R38" i="142"/>
  <c r="S38" i="142"/>
  <c r="T38" i="142"/>
  <c r="U38" i="142"/>
  <c r="V38" i="142"/>
  <c r="W38" i="142"/>
  <c r="B39" i="142"/>
  <c r="C39" i="142"/>
  <c r="D39" i="142"/>
  <c r="E39" i="142"/>
  <c r="F39" i="142"/>
  <c r="G39" i="142"/>
  <c r="H39" i="142"/>
  <c r="I39" i="142"/>
  <c r="J39" i="142"/>
  <c r="K39" i="142"/>
  <c r="L39" i="142"/>
  <c r="M39" i="142"/>
  <c r="N39" i="142"/>
  <c r="P39" i="142"/>
  <c r="Q39" i="142"/>
  <c r="R39" i="142"/>
  <c r="S39" i="142"/>
  <c r="T39" i="142"/>
  <c r="U39" i="142"/>
  <c r="V39" i="142"/>
  <c r="W39" i="142"/>
  <c r="B40" i="142"/>
  <c r="C40" i="142"/>
  <c r="D40" i="142"/>
  <c r="E40" i="142"/>
  <c r="F40" i="142"/>
  <c r="G40" i="142"/>
  <c r="H40" i="142"/>
  <c r="I40" i="142"/>
  <c r="J40" i="142"/>
  <c r="K40" i="142"/>
  <c r="L40" i="142"/>
  <c r="M40" i="142"/>
  <c r="N40" i="142"/>
  <c r="P40" i="142"/>
  <c r="Q40" i="142"/>
  <c r="R40" i="142"/>
  <c r="S40" i="142"/>
  <c r="T40" i="142"/>
  <c r="U40" i="142"/>
  <c r="V40" i="142"/>
  <c r="W40" i="142"/>
  <c r="B41" i="142"/>
  <c r="C41" i="142"/>
  <c r="D41" i="142"/>
  <c r="E41" i="142"/>
  <c r="F41" i="142"/>
  <c r="G41" i="142"/>
  <c r="H41" i="142"/>
  <c r="I41" i="142"/>
  <c r="J41" i="142"/>
  <c r="K41" i="142"/>
  <c r="L41" i="142"/>
  <c r="M41" i="142"/>
  <c r="N41" i="142"/>
  <c r="P41" i="142"/>
  <c r="Q41" i="142"/>
  <c r="R41" i="142"/>
  <c r="S41" i="142"/>
  <c r="T41" i="142"/>
  <c r="U41" i="142"/>
  <c r="V41" i="142"/>
  <c r="W41" i="142"/>
  <c r="B42" i="142"/>
  <c r="C42" i="142"/>
  <c r="D42" i="142"/>
  <c r="E42" i="142"/>
  <c r="F42" i="142"/>
  <c r="G42" i="142"/>
  <c r="H42" i="142"/>
  <c r="I42" i="142"/>
  <c r="J42" i="142"/>
  <c r="K42" i="142"/>
  <c r="L42" i="142"/>
  <c r="M42" i="142"/>
  <c r="N42" i="142"/>
  <c r="P42" i="142"/>
  <c r="Q42" i="142"/>
  <c r="R42" i="142"/>
  <c r="S42" i="142"/>
  <c r="T42" i="142"/>
  <c r="U42" i="142"/>
  <c r="V42" i="142"/>
  <c r="W42" i="142"/>
  <c r="B43" i="142"/>
  <c r="C43" i="142"/>
  <c r="D43" i="142"/>
  <c r="E43" i="142"/>
  <c r="F43" i="142"/>
  <c r="G43" i="142"/>
  <c r="H43" i="142"/>
  <c r="I43" i="142"/>
  <c r="J43" i="142"/>
  <c r="K43" i="142"/>
  <c r="L43" i="142"/>
  <c r="M43" i="142"/>
  <c r="N43" i="142"/>
  <c r="P43" i="142"/>
  <c r="Q43" i="142"/>
  <c r="R43" i="142"/>
  <c r="S43" i="142"/>
  <c r="T43" i="142"/>
  <c r="U43" i="142"/>
  <c r="V43" i="142"/>
  <c r="W43" i="142"/>
  <c r="B44" i="142"/>
  <c r="C44" i="142"/>
  <c r="D44" i="142"/>
  <c r="E44" i="142"/>
  <c r="F44" i="142"/>
  <c r="G44" i="142"/>
  <c r="H44" i="142"/>
  <c r="I44" i="142"/>
  <c r="J44" i="142"/>
  <c r="K44" i="142"/>
  <c r="L44" i="142"/>
  <c r="M44" i="142"/>
  <c r="N44" i="142"/>
  <c r="P44" i="142"/>
  <c r="Q44" i="142"/>
  <c r="R44" i="142"/>
  <c r="S44" i="142"/>
  <c r="T44" i="142"/>
  <c r="U44" i="142"/>
  <c r="V44" i="142"/>
  <c r="W44" i="142"/>
  <c r="B45" i="142"/>
  <c r="C45" i="142"/>
  <c r="D45" i="142"/>
  <c r="E45" i="142"/>
  <c r="F45" i="142"/>
  <c r="G45" i="142"/>
  <c r="H45" i="142"/>
  <c r="I45" i="142"/>
  <c r="J45" i="142"/>
  <c r="K45" i="142"/>
  <c r="L45" i="142"/>
  <c r="M45" i="142"/>
  <c r="N45" i="142"/>
  <c r="P45" i="142"/>
  <c r="Q45" i="142"/>
  <c r="R45" i="142"/>
  <c r="S45" i="142"/>
  <c r="T45" i="142"/>
  <c r="U45" i="142"/>
  <c r="V45" i="142"/>
  <c r="W45" i="142"/>
  <c r="B46" i="142"/>
  <c r="C46" i="142"/>
  <c r="D46" i="142"/>
  <c r="E46" i="142"/>
  <c r="F46" i="142"/>
  <c r="G46" i="142"/>
  <c r="H46" i="142"/>
  <c r="I46" i="142"/>
  <c r="J46" i="142"/>
  <c r="K46" i="142"/>
  <c r="L46" i="142"/>
  <c r="M46" i="142"/>
  <c r="N46" i="142"/>
  <c r="P46" i="142"/>
  <c r="Q46" i="142"/>
  <c r="R46" i="142"/>
  <c r="S46" i="142"/>
  <c r="T46" i="142"/>
  <c r="U46" i="142"/>
  <c r="V46" i="142"/>
  <c r="W46" i="142"/>
  <c r="W32" i="142"/>
  <c r="W49" i="142" s="1"/>
  <c r="S32" i="142"/>
  <c r="S49" i="142" s="1"/>
  <c r="T32" i="142"/>
  <c r="T49" i="142" s="1"/>
  <c r="U32" i="142"/>
  <c r="U49" i="142" s="1"/>
  <c r="V32" i="142"/>
  <c r="V49" i="142" s="1"/>
  <c r="R32" i="142"/>
  <c r="R49" i="142" s="1"/>
  <c r="Q32" i="142"/>
  <c r="Q49" i="142" s="1"/>
  <c r="P32" i="142"/>
  <c r="P49" i="142" s="1"/>
  <c r="C32" i="142"/>
  <c r="C49" i="142" s="1"/>
  <c r="D32" i="142"/>
  <c r="D49" i="142" s="1"/>
  <c r="E32" i="142"/>
  <c r="E49" i="142" s="1"/>
  <c r="F32" i="142"/>
  <c r="F49" i="142" s="1"/>
  <c r="G32" i="142"/>
  <c r="G49" i="142" s="1"/>
  <c r="H32" i="142"/>
  <c r="H49" i="142" s="1"/>
  <c r="I32" i="142"/>
  <c r="I49" i="142" s="1"/>
  <c r="J32" i="142"/>
  <c r="J49" i="142" s="1"/>
  <c r="K32" i="142"/>
  <c r="K49" i="142" s="1"/>
  <c r="L32" i="142"/>
  <c r="L49" i="142" s="1"/>
  <c r="M32" i="142"/>
  <c r="M49" i="142" s="1"/>
  <c r="N32" i="142"/>
  <c r="N49" i="142" s="1"/>
  <c r="B32" i="142"/>
  <c r="B49" i="142" s="1"/>
  <c r="AE929" i="146"/>
  <c r="AI877" i="146"/>
  <c r="AC835" i="146"/>
  <c r="AF787" i="146"/>
  <c r="AB740" i="146"/>
  <c r="X645" i="146"/>
  <c r="AH550" i="146"/>
  <c r="Y498" i="146"/>
  <c r="AB455" i="146"/>
  <c r="AE406" i="146"/>
  <c r="AD358" i="146"/>
  <c r="AH313" i="146"/>
  <c r="AD266" i="146"/>
  <c r="AD214" i="146"/>
  <c r="U403" i="145"/>
  <c r="U393" i="145"/>
  <c r="AJ356" i="145"/>
  <c r="AG355" i="145"/>
  <c r="AK351" i="145"/>
  <c r="AM349" i="145"/>
  <c r="AJ348" i="145"/>
  <c r="AG347" i="145"/>
  <c r="O333" i="145"/>
  <c r="N333" i="145"/>
  <c r="M333" i="145"/>
  <c r="L333" i="145"/>
  <c r="K333" i="145"/>
  <c r="J333" i="145"/>
  <c r="I333" i="145"/>
  <c r="H333" i="145"/>
  <c r="F333" i="145"/>
  <c r="E333" i="145"/>
  <c r="D333" i="145"/>
  <c r="AB333" i="145" s="1"/>
  <c r="C333" i="145"/>
  <c r="B333" i="145"/>
  <c r="O332" i="145"/>
  <c r="N332" i="145"/>
  <c r="M332" i="145"/>
  <c r="L332" i="145"/>
  <c r="K332" i="145"/>
  <c r="J332" i="145"/>
  <c r="I332" i="145"/>
  <c r="H332" i="145"/>
  <c r="F332" i="145"/>
  <c r="E332" i="145"/>
  <c r="D332" i="145"/>
  <c r="C332" i="145"/>
  <c r="B332" i="145"/>
  <c r="O331" i="145"/>
  <c r="N331" i="145"/>
  <c r="M331" i="145"/>
  <c r="L331" i="145"/>
  <c r="K331" i="145"/>
  <c r="J331" i="145"/>
  <c r="I331" i="145"/>
  <c r="H331" i="145"/>
  <c r="F331" i="145"/>
  <c r="E331" i="145"/>
  <c r="D331" i="145"/>
  <c r="C331" i="145"/>
  <c r="B331" i="145"/>
  <c r="O330" i="145"/>
  <c r="N330" i="145"/>
  <c r="M330" i="145"/>
  <c r="L330" i="145"/>
  <c r="K330" i="145"/>
  <c r="J330" i="145"/>
  <c r="I330" i="145"/>
  <c r="H330" i="145"/>
  <c r="F330" i="145"/>
  <c r="E330" i="145"/>
  <c r="D330" i="145"/>
  <c r="C330" i="145"/>
  <c r="B330" i="145"/>
  <c r="O329" i="145"/>
  <c r="N329" i="145"/>
  <c r="M329" i="145"/>
  <c r="L329" i="145"/>
  <c r="K329" i="145"/>
  <c r="J329" i="145"/>
  <c r="I329" i="145"/>
  <c r="H329" i="145"/>
  <c r="F329" i="145"/>
  <c r="E329" i="145"/>
  <c r="D329" i="145"/>
  <c r="C329" i="145"/>
  <c r="B329" i="145"/>
  <c r="O328" i="145"/>
  <c r="N328" i="145"/>
  <c r="M328" i="145"/>
  <c r="L328" i="145"/>
  <c r="K328" i="145"/>
  <c r="J328" i="145"/>
  <c r="I328" i="145"/>
  <c r="H328" i="145"/>
  <c r="F328" i="145"/>
  <c r="E328" i="145"/>
  <c r="D328" i="145"/>
  <c r="C328" i="145"/>
  <c r="B328" i="145"/>
  <c r="O327" i="145"/>
  <c r="N327" i="145"/>
  <c r="M327" i="145"/>
  <c r="L327" i="145"/>
  <c r="K327" i="145"/>
  <c r="J327" i="145"/>
  <c r="I327" i="145"/>
  <c r="H327" i="145"/>
  <c r="F327" i="145"/>
  <c r="E327" i="145"/>
  <c r="D327" i="145"/>
  <c r="C327" i="145"/>
  <c r="B327" i="145"/>
  <c r="O326" i="145"/>
  <c r="N326" i="145"/>
  <c r="M326" i="145"/>
  <c r="L326" i="145"/>
  <c r="K326" i="145"/>
  <c r="J326" i="145"/>
  <c r="I326" i="145"/>
  <c r="H326" i="145"/>
  <c r="F326" i="145"/>
  <c r="E326" i="145"/>
  <c r="D326" i="145"/>
  <c r="C326" i="145"/>
  <c r="B326" i="145"/>
  <c r="O325" i="145"/>
  <c r="N325" i="145"/>
  <c r="M325" i="145"/>
  <c r="L325" i="145"/>
  <c r="K325" i="145"/>
  <c r="J325" i="145"/>
  <c r="I325" i="145"/>
  <c r="H325" i="145"/>
  <c r="F325" i="145"/>
  <c r="E325" i="145"/>
  <c r="D325" i="145"/>
  <c r="AB325" i="145" s="1"/>
  <c r="C325" i="145"/>
  <c r="B325" i="145"/>
  <c r="O324" i="145"/>
  <c r="N324" i="145"/>
  <c r="M324" i="145"/>
  <c r="L324" i="145"/>
  <c r="K324" i="145"/>
  <c r="J324" i="145"/>
  <c r="I324" i="145"/>
  <c r="H324" i="145"/>
  <c r="F324" i="145"/>
  <c r="E324" i="145"/>
  <c r="D324" i="145"/>
  <c r="C324" i="145"/>
  <c r="B324" i="145"/>
  <c r="O323" i="145"/>
  <c r="N323" i="145"/>
  <c r="M323" i="145"/>
  <c r="L323" i="145"/>
  <c r="K323" i="145"/>
  <c r="J323" i="145"/>
  <c r="I323" i="145"/>
  <c r="H323" i="145"/>
  <c r="F323" i="145"/>
  <c r="E323" i="145"/>
  <c r="D323" i="145"/>
  <c r="C323" i="145"/>
  <c r="B323" i="145"/>
  <c r="O322" i="145"/>
  <c r="N322" i="145"/>
  <c r="M322" i="145"/>
  <c r="L322" i="145"/>
  <c r="K322" i="145"/>
  <c r="J322" i="145"/>
  <c r="I322" i="145"/>
  <c r="H322" i="145"/>
  <c r="F322" i="145"/>
  <c r="E322" i="145"/>
  <c r="D322" i="145"/>
  <c r="C322" i="145"/>
  <c r="B322" i="145"/>
  <c r="O321" i="145"/>
  <c r="N321" i="145"/>
  <c r="M321" i="145"/>
  <c r="L321" i="145"/>
  <c r="K321" i="145"/>
  <c r="J321" i="145"/>
  <c r="I321" i="145"/>
  <c r="H321" i="145"/>
  <c r="F321" i="145"/>
  <c r="E321" i="145"/>
  <c r="D321" i="145"/>
  <c r="C321" i="145"/>
  <c r="B321" i="145"/>
  <c r="O320" i="145"/>
  <c r="N320" i="145"/>
  <c r="M320" i="145"/>
  <c r="L320" i="145"/>
  <c r="K320" i="145"/>
  <c r="J320" i="145"/>
  <c r="I320" i="145"/>
  <c r="H320" i="145"/>
  <c r="F320" i="145"/>
  <c r="E320" i="145"/>
  <c r="D320" i="145"/>
  <c r="C320" i="145"/>
  <c r="B320" i="145"/>
  <c r="O319" i="145"/>
  <c r="N319" i="145"/>
  <c r="M319" i="145"/>
  <c r="L319" i="145"/>
  <c r="K319" i="145"/>
  <c r="J319" i="145"/>
  <c r="I319" i="145"/>
  <c r="H319" i="145"/>
  <c r="F319" i="145"/>
  <c r="E319" i="145"/>
  <c r="D319" i="145"/>
  <c r="C319" i="145"/>
  <c r="B319" i="145"/>
  <c r="O309" i="145"/>
  <c r="N309" i="145"/>
  <c r="M309" i="145"/>
  <c r="L309" i="145"/>
  <c r="K309" i="145"/>
  <c r="J309" i="145"/>
  <c r="I309" i="145"/>
  <c r="H309" i="145"/>
  <c r="F309" i="145"/>
  <c r="E309" i="145"/>
  <c r="D309" i="145"/>
  <c r="C309" i="145"/>
  <c r="B309" i="145"/>
  <c r="O308" i="145"/>
  <c r="N308" i="145"/>
  <c r="M308" i="145"/>
  <c r="L308" i="145"/>
  <c r="K308" i="145"/>
  <c r="J308" i="145"/>
  <c r="I308" i="145"/>
  <c r="H308" i="145"/>
  <c r="F308" i="145"/>
  <c r="E308" i="145"/>
  <c r="D308" i="145"/>
  <c r="C308" i="145"/>
  <c r="B308" i="145"/>
  <c r="O307" i="145"/>
  <c r="N307" i="145"/>
  <c r="M307" i="145"/>
  <c r="L307" i="145"/>
  <c r="K307" i="145"/>
  <c r="J307" i="145"/>
  <c r="I307" i="145"/>
  <c r="H307" i="145"/>
  <c r="F307" i="145"/>
  <c r="E307" i="145"/>
  <c r="D307" i="145"/>
  <c r="C307" i="145"/>
  <c r="B307" i="145"/>
  <c r="O306" i="145"/>
  <c r="N306" i="145"/>
  <c r="M306" i="145"/>
  <c r="L306" i="145"/>
  <c r="K306" i="145"/>
  <c r="J306" i="145"/>
  <c r="I306" i="145"/>
  <c r="H306" i="145"/>
  <c r="F306" i="145"/>
  <c r="E306" i="145"/>
  <c r="D306" i="145"/>
  <c r="C306" i="145"/>
  <c r="B306" i="145"/>
  <c r="O305" i="145"/>
  <c r="N305" i="145"/>
  <c r="M305" i="145"/>
  <c r="L305" i="145"/>
  <c r="K305" i="145"/>
  <c r="J305" i="145"/>
  <c r="I305" i="145"/>
  <c r="H305" i="145"/>
  <c r="F305" i="145"/>
  <c r="E305" i="145"/>
  <c r="D305" i="145"/>
  <c r="C305" i="145"/>
  <c r="B305" i="145"/>
  <c r="O304" i="145"/>
  <c r="N304" i="145"/>
  <c r="M304" i="145"/>
  <c r="L304" i="145"/>
  <c r="K304" i="145"/>
  <c r="J304" i="145"/>
  <c r="I304" i="145"/>
  <c r="H304" i="145"/>
  <c r="F304" i="145"/>
  <c r="E304" i="145"/>
  <c r="D304" i="145"/>
  <c r="C304" i="145"/>
  <c r="B304" i="145"/>
  <c r="O303" i="145"/>
  <c r="N303" i="145"/>
  <c r="M303" i="145"/>
  <c r="L303" i="145"/>
  <c r="K303" i="145"/>
  <c r="J303" i="145"/>
  <c r="I303" i="145"/>
  <c r="H303" i="145"/>
  <c r="F303" i="145"/>
  <c r="E303" i="145"/>
  <c r="D303" i="145"/>
  <c r="C303" i="145"/>
  <c r="B303" i="145"/>
  <c r="O302" i="145"/>
  <c r="N302" i="145"/>
  <c r="M302" i="145"/>
  <c r="L302" i="145"/>
  <c r="K302" i="145"/>
  <c r="J302" i="145"/>
  <c r="I302" i="145"/>
  <c r="H302" i="145"/>
  <c r="F302" i="145"/>
  <c r="E302" i="145"/>
  <c r="D302" i="145"/>
  <c r="C302" i="145"/>
  <c r="B302" i="145"/>
  <c r="O301" i="145"/>
  <c r="N301" i="145"/>
  <c r="M301" i="145"/>
  <c r="L301" i="145"/>
  <c r="K301" i="145"/>
  <c r="J301" i="145"/>
  <c r="I301" i="145"/>
  <c r="H301" i="145"/>
  <c r="F301" i="145"/>
  <c r="E301" i="145"/>
  <c r="D301" i="145"/>
  <c r="C301" i="145"/>
  <c r="B301" i="145"/>
  <c r="O300" i="145"/>
  <c r="N300" i="145"/>
  <c r="M300" i="145"/>
  <c r="L300" i="145"/>
  <c r="K300" i="145"/>
  <c r="J300" i="145"/>
  <c r="I300" i="145"/>
  <c r="H300" i="145"/>
  <c r="F300" i="145"/>
  <c r="E300" i="145"/>
  <c r="D300" i="145"/>
  <c r="C300" i="145"/>
  <c r="B300" i="145"/>
  <c r="O299" i="145"/>
  <c r="N299" i="145"/>
  <c r="M299" i="145"/>
  <c r="L299" i="145"/>
  <c r="K299" i="145"/>
  <c r="J299" i="145"/>
  <c r="I299" i="145"/>
  <c r="H299" i="145"/>
  <c r="F299" i="145"/>
  <c r="E299" i="145"/>
  <c r="D299" i="145"/>
  <c r="C299" i="145"/>
  <c r="B299" i="145"/>
  <c r="O298" i="145"/>
  <c r="N298" i="145"/>
  <c r="M298" i="145"/>
  <c r="L298" i="145"/>
  <c r="K298" i="145"/>
  <c r="J298" i="145"/>
  <c r="I298" i="145"/>
  <c r="H298" i="145"/>
  <c r="F298" i="145"/>
  <c r="E298" i="145"/>
  <c r="D298" i="145"/>
  <c r="C298" i="145"/>
  <c r="B298" i="145"/>
  <c r="O297" i="145"/>
  <c r="N297" i="145"/>
  <c r="M297" i="145"/>
  <c r="L297" i="145"/>
  <c r="K297" i="145"/>
  <c r="J297" i="145"/>
  <c r="I297" i="145"/>
  <c r="H297" i="145"/>
  <c r="F297" i="145"/>
  <c r="E297" i="145"/>
  <c r="D297" i="145"/>
  <c r="C297" i="145"/>
  <c r="B297" i="145"/>
  <c r="O296" i="145"/>
  <c r="N296" i="145"/>
  <c r="M296" i="145"/>
  <c r="L296" i="145"/>
  <c r="K296" i="145"/>
  <c r="J296" i="145"/>
  <c r="I296" i="145"/>
  <c r="H296" i="145"/>
  <c r="F296" i="145"/>
  <c r="E296" i="145"/>
  <c r="D296" i="145"/>
  <c r="C296" i="145"/>
  <c r="B296" i="145"/>
  <c r="O295" i="145"/>
  <c r="N295" i="145"/>
  <c r="M295" i="145"/>
  <c r="L295" i="145"/>
  <c r="K295" i="145"/>
  <c r="J295" i="145"/>
  <c r="I295" i="145"/>
  <c r="H295" i="145"/>
  <c r="F295" i="145"/>
  <c r="E295" i="145"/>
  <c r="D295" i="145"/>
  <c r="C295" i="145"/>
  <c r="B295" i="145"/>
  <c r="O285" i="145"/>
  <c r="N285" i="145"/>
  <c r="M285" i="145"/>
  <c r="L285" i="145"/>
  <c r="K285" i="145"/>
  <c r="J285" i="145"/>
  <c r="I285" i="145"/>
  <c r="H285" i="145"/>
  <c r="F285" i="145"/>
  <c r="E285" i="145"/>
  <c r="D285" i="145"/>
  <c r="C285" i="145"/>
  <c r="B285" i="145"/>
  <c r="O284" i="145"/>
  <c r="N284" i="145"/>
  <c r="M284" i="145"/>
  <c r="L284" i="145"/>
  <c r="K284" i="145"/>
  <c r="J284" i="145"/>
  <c r="I284" i="145"/>
  <c r="H284" i="145"/>
  <c r="F284" i="145"/>
  <c r="E284" i="145"/>
  <c r="D284" i="145"/>
  <c r="C284" i="145"/>
  <c r="B284" i="145"/>
  <c r="O283" i="145"/>
  <c r="N283" i="145"/>
  <c r="M283" i="145"/>
  <c r="L283" i="145"/>
  <c r="K283" i="145"/>
  <c r="J283" i="145"/>
  <c r="I283" i="145"/>
  <c r="H283" i="145"/>
  <c r="F283" i="145"/>
  <c r="E283" i="145"/>
  <c r="D283" i="145"/>
  <c r="C283" i="145"/>
  <c r="B283" i="145"/>
  <c r="O282" i="145"/>
  <c r="N282" i="145"/>
  <c r="M282" i="145"/>
  <c r="AK282" i="145" s="1"/>
  <c r="L282" i="145"/>
  <c r="K282" i="145"/>
  <c r="J282" i="145"/>
  <c r="I282" i="145"/>
  <c r="H282" i="145"/>
  <c r="F282" i="145"/>
  <c r="E282" i="145"/>
  <c r="D282" i="145"/>
  <c r="C282" i="145"/>
  <c r="B282" i="145"/>
  <c r="O281" i="145"/>
  <c r="N281" i="145"/>
  <c r="M281" i="145"/>
  <c r="L281" i="145"/>
  <c r="K281" i="145"/>
  <c r="J281" i="145"/>
  <c r="AH281" i="145" s="1"/>
  <c r="I281" i="145"/>
  <c r="H281" i="145"/>
  <c r="F281" i="145"/>
  <c r="E281" i="145"/>
  <c r="D281" i="145"/>
  <c r="C281" i="145"/>
  <c r="B281" i="145"/>
  <c r="O280" i="145"/>
  <c r="N280" i="145"/>
  <c r="M280" i="145"/>
  <c r="L280" i="145"/>
  <c r="K280" i="145"/>
  <c r="J280" i="145"/>
  <c r="I280" i="145"/>
  <c r="H280" i="145"/>
  <c r="F280" i="145"/>
  <c r="E280" i="145"/>
  <c r="D280" i="145"/>
  <c r="C280" i="145"/>
  <c r="B280" i="145"/>
  <c r="O279" i="145"/>
  <c r="N279" i="145"/>
  <c r="M279" i="145"/>
  <c r="L279" i="145"/>
  <c r="K279" i="145"/>
  <c r="J279" i="145"/>
  <c r="I279" i="145"/>
  <c r="H279" i="145"/>
  <c r="F279" i="145"/>
  <c r="E279" i="145"/>
  <c r="D279" i="145"/>
  <c r="C279" i="145"/>
  <c r="B279" i="145"/>
  <c r="O278" i="145"/>
  <c r="N278" i="145"/>
  <c r="M278" i="145"/>
  <c r="L278" i="145"/>
  <c r="K278" i="145"/>
  <c r="J278" i="145"/>
  <c r="I278" i="145"/>
  <c r="H278" i="145"/>
  <c r="F278" i="145"/>
  <c r="E278" i="145"/>
  <c r="D278" i="145"/>
  <c r="C278" i="145"/>
  <c r="B278" i="145"/>
  <c r="O277" i="145"/>
  <c r="N277" i="145"/>
  <c r="M277" i="145"/>
  <c r="L277" i="145"/>
  <c r="K277" i="145"/>
  <c r="J277" i="145"/>
  <c r="I277" i="145"/>
  <c r="H277" i="145"/>
  <c r="F277" i="145"/>
  <c r="E277" i="145"/>
  <c r="D277" i="145"/>
  <c r="C277" i="145"/>
  <c r="B277" i="145"/>
  <c r="O276" i="145"/>
  <c r="N276" i="145"/>
  <c r="M276" i="145"/>
  <c r="L276" i="145"/>
  <c r="K276" i="145"/>
  <c r="J276" i="145"/>
  <c r="I276" i="145"/>
  <c r="H276" i="145"/>
  <c r="F276" i="145"/>
  <c r="E276" i="145"/>
  <c r="D276" i="145"/>
  <c r="C276" i="145"/>
  <c r="B276" i="145"/>
  <c r="O275" i="145"/>
  <c r="N275" i="145"/>
  <c r="M275" i="145"/>
  <c r="L275" i="145"/>
  <c r="K275" i="145"/>
  <c r="J275" i="145"/>
  <c r="I275" i="145"/>
  <c r="H275" i="145"/>
  <c r="F275" i="145"/>
  <c r="E275" i="145"/>
  <c r="D275" i="145"/>
  <c r="C275" i="145"/>
  <c r="B275" i="145"/>
  <c r="O274" i="145"/>
  <c r="N274" i="145"/>
  <c r="M274" i="145"/>
  <c r="AK274" i="145" s="1"/>
  <c r="L274" i="145"/>
  <c r="K274" i="145"/>
  <c r="J274" i="145"/>
  <c r="I274" i="145"/>
  <c r="H274" i="145"/>
  <c r="F274" i="145"/>
  <c r="E274" i="145"/>
  <c r="D274" i="145"/>
  <c r="C274" i="145"/>
  <c r="B274" i="145"/>
  <c r="O273" i="145"/>
  <c r="N273" i="145"/>
  <c r="M273" i="145"/>
  <c r="L273" i="145"/>
  <c r="K273" i="145"/>
  <c r="J273" i="145"/>
  <c r="AH273" i="145" s="1"/>
  <c r="I273" i="145"/>
  <c r="H273" i="145"/>
  <c r="F273" i="145"/>
  <c r="E273" i="145"/>
  <c r="D273" i="145"/>
  <c r="C273" i="145"/>
  <c r="B273" i="145"/>
  <c r="O272" i="145"/>
  <c r="N272" i="145"/>
  <c r="M272" i="145"/>
  <c r="L272" i="145"/>
  <c r="K272" i="145"/>
  <c r="J272" i="145"/>
  <c r="I272" i="145"/>
  <c r="H272" i="145"/>
  <c r="F272" i="145"/>
  <c r="E272" i="145"/>
  <c r="D272" i="145"/>
  <c r="C272" i="145"/>
  <c r="B272" i="145"/>
  <c r="O271" i="145"/>
  <c r="N271" i="145"/>
  <c r="M271" i="145"/>
  <c r="L271" i="145"/>
  <c r="K271" i="145"/>
  <c r="J271" i="145"/>
  <c r="I271" i="145"/>
  <c r="H271" i="145"/>
  <c r="F271" i="145"/>
  <c r="E271" i="145"/>
  <c r="D271" i="145"/>
  <c r="C271" i="145"/>
  <c r="B271" i="145"/>
  <c r="O261" i="145"/>
  <c r="N261" i="145"/>
  <c r="M261" i="145"/>
  <c r="L261" i="145"/>
  <c r="K261" i="145"/>
  <c r="J261" i="145"/>
  <c r="I261" i="145"/>
  <c r="H261" i="145"/>
  <c r="F261" i="145"/>
  <c r="E261" i="145"/>
  <c r="D261" i="145"/>
  <c r="C261" i="145"/>
  <c r="B261" i="145"/>
  <c r="O260" i="145"/>
  <c r="N260" i="145"/>
  <c r="M260" i="145"/>
  <c r="L260" i="145"/>
  <c r="K260" i="145"/>
  <c r="J260" i="145"/>
  <c r="I260" i="145"/>
  <c r="H260" i="145"/>
  <c r="F260" i="145"/>
  <c r="E260" i="145"/>
  <c r="D260" i="145"/>
  <c r="C260" i="145"/>
  <c r="B260" i="145"/>
  <c r="O259" i="145"/>
  <c r="N259" i="145"/>
  <c r="M259" i="145"/>
  <c r="L259" i="145"/>
  <c r="K259" i="145"/>
  <c r="J259" i="145"/>
  <c r="I259" i="145"/>
  <c r="H259" i="145"/>
  <c r="F259" i="145"/>
  <c r="E259" i="145"/>
  <c r="D259" i="145"/>
  <c r="C259" i="145"/>
  <c r="B259" i="145"/>
  <c r="O258" i="145"/>
  <c r="N258" i="145"/>
  <c r="M258" i="145"/>
  <c r="L258" i="145"/>
  <c r="K258" i="145"/>
  <c r="J258" i="145"/>
  <c r="I258" i="145"/>
  <c r="H258" i="145"/>
  <c r="F258" i="145"/>
  <c r="E258" i="145"/>
  <c r="D258" i="145"/>
  <c r="C258" i="145"/>
  <c r="B258" i="145"/>
  <c r="O257" i="145"/>
  <c r="N257" i="145"/>
  <c r="M257" i="145"/>
  <c r="L257" i="145"/>
  <c r="K257" i="145"/>
  <c r="J257" i="145"/>
  <c r="I257" i="145"/>
  <c r="H257" i="145"/>
  <c r="F257" i="145"/>
  <c r="E257" i="145"/>
  <c r="D257" i="145"/>
  <c r="C257" i="145"/>
  <c r="B257" i="145"/>
  <c r="O256" i="145"/>
  <c r="N256" i="145"/>
  <c r="M256" i="145"/>
  <c r="L256" i="145"/>
  <c r="K256" i="145"/>
  <c r="J256" i="145"/>
  <c r="I256" i="145"/>
  <c r="H256" i="145"/>
  <c r="F256" i="145"/>
  <c r="E256" i="145"/>
  <c r="D256" i="145"/>
  <c r="C256" i="145"/>
  <c r="B256" i="145"/>
  <c r="O255" i="145"/>
  <c r="N255" i="145"/>
  <c r="M255" i="145"/>
  <c r="L255" i="145"/>
  <c r="K255" i="145"/>
  <c r="J255" i="145"/>
  <c r="I255" i="145"/>
  <c r="H255" i="145"/>
  <c r="F255" i="145"/>
  <c r="E255" i="145"/>
  <c r="D255" i="145"/>
  <c r="C255" i="145"/>
  <c r="B255" i="145"/>
  <c r="O254" i="145"/>
  <c r="N254" i="145"/>
  <c r="M254" i="145"/>
  <c r="L254" i="145"/>
  <c r="K254" i="145"/>
  <c r="J254" i="145"/>
  <c r="I254" i="145"/>
  <c r="H254" i="145"/>
  <c r="F254" i="145"/>
  <c r="E254" i="145"/>
  <c r="D254" i="145"/>
  <c r="C254" i="145"/>
  <c r="B254" i="145"/>
  <c r="O253" i="145"/>
  <c r="N253" i="145"/>
  <c r="M253" i="145"/>
  <c r="L253" i="145"/>
  <c r="K253" i="145"/>
  <c r="J253" i="145"/>
  <c r="I253" i="145"/>
  <c r="H253" i="145"/>
  <c r="F253" i="145"/>
  <c r="E253" i="145"/>
  <c r="D253" i="145"/>
  <c r="C253" i="145"/>
  <c r="B253" i="145"/>
  <c r="O252" i="145"/>
  <c r="N252" i="145"/>
  <c r="M252" i="145"/>
  <c r="L252" i="145"/>
  <c r="K252" i="145"/>
  <c r="J252" i="145"/>
  <c r="I252" i="145"/>
  <c r="H252" i="145"/>
  <c r="F252" i="145"/>
  <c r="E252" i="145"/>
  <c r="D252" i="145"/>
  <c r="C252" i="145"/>
  <c r="B252" i="145"/>
  <c r="O251" i="145"/>
  <c r="N251" i="145"/>
  <c r="M251" i="145"/>
  <c r="L251" i="145"/>
  <c r="K251" i="145"/>
  <c r="J251" i="145"/>
  <c r="I251" i="145"/>
  <c r="H251" i="145"/>
  <c r="F251" i="145"/>
  <c r="E251" i="145"/>
  <c r="D251" i="145"/>
  <c r="C251" i="145"/>
  <c r="B251" i="145"/>
  <c r="O250" i="145"/>
  <c r="N250" i="145"/>
  <c r="M250" i="145"/>
  <c r="L250" i="145"/>
  <c r="K250" i="145"/>
  <c r="J250" i="145"/>
  <c r="I250" i="145"/>
  <c r="H250" i="145"/>
  <c r="F250" i="145"/>
  <c r="E250" i="145"/>
  <c r="D250" i="145"/>
  <c r="C250" i="145"/>
  <c r="B250" i="145"/>
  <c r="O249" i="145"/>
  <c r="N249" i="145"/>
  <c r="M249" i="145"/>
  <c r="L249" i="145"/>
  <c r="K249" i="145"/>
  <c r="J249" i="145"/>
  <c r="I249" i="145"/>
  <c r="H249" i="145"/>
  <c r="F249" i="145"/>
  <c r="E249" i="145"/>
  <c r="D249" i="145"/>
  <c r="C249" i="145"/>
  <c r="B249" i="145"/>
  <c r="O248" i="145"/>
  <c r="N248" i="145"/>
  <c r="M248" i="145"/>
  <c r="L248" i="145"/>
  <c r="K248" i="145"/>
  <c r="J248" i="145"/>
  <c r="I248" i="145"/>
  <c r="H248" i="145"/>
  <c r="F248" i="145"/>
  <c r="E248" i="145"/>
  <c r="D248" i="145"/>
  <c r="C248" i="145"/>
  <c r="B248" i="145"/>
  <c r="O247" i="145"/>
  <c r="N247" i="145"/>
  <c r="M247" i="145"/>
  <c r="L247" i="145"/>
  <c r="K247" i="145"/>
  <c r="J247" i="145"/>
  <c r="I247" i="145"/>
  <c r="H247" i="145"/>
  <c r="F247" i="145"/>
  <c r="E247" i="145"/>
  <c r="D247" i="145"/>
  <c r="C247" i="145"/>
  <c r="B247" i="145"/>
  <c r="O237" i="145"/>
  <c r="N237" i="145"/>
  <c r="M237" i="145"/>
  <c r="L237" i="145"/>
  <c r="K237" i="145"/>
  <c r="J237" i="145"/>
  <c r="I237" i="145"/>
  <c r="H237" i="145"/>
  <c r="F237" i="145"/>
  <c r="E237" i="145"/>
  <c r="D237" i="145"/>
  <c r="C237" i="145"/>
  <c r="B237" i="145"/>
  <c r="O236" i="145"/>
  <c r="N236" i="145"/>
  <c r="M236" i="145"/>
  <c r="L236" i="145"/>
  <c r="K236" i="145"/>
  <c r="J236" i="145"/>
  <c r="I236" i="145"/>
  <c r="H236" i="145"/>
  <c r="F236" i="145"/>
  <c r="E236" i="145"/>
  <c r="D236" i="145"/>
  <c r="C236" i="145"/>
  <c r="B236" i="145"/>
  <c r="O235" i="145"/>
  <c r="N235" i="145"/>
  <c r="M235" i="145"/>
  <c r="L235" i="145"/>
  <c r="K235" i="145"/>
  <c r="J235" i="145"/>
  <c r="I235" i="145"/>
  <c r="H235" i="145"/>
  <c r="F235" i="145"/>
  <c r="E235" i="145"/>
  <c r="D235" i="145"/>
  <c r="C235" i="145"/>
  <c r="B235" i="145"/>
  <c r="O234" i="145"/>
  <c r="N234" i="145"/>
  <c r="M234" i="145"/>
  <c r="L234" i="145"/>
  <c r="K234" i="145"/>
  <c r="J234" i="145"/>
  <c r="I234" i="145"/>
  <c r="H234" i="145"/>
  <c r="F234" i="145"/>
  <c r="E234" i="145"/>
  <c r="D234" i="145"/>
  <c r="C234" i="145"/>
  <c r="B234" i="145"/>
  <c r="O233" i="145"/>
  <c r="N233" i="145"/>
  <c r="M233" i="145"/>
  <c r="L233" i="145"/>
  <c r="K233" i="145"/>
  <c r="J233" i="145"/>
  <c r="I233" i="145"/>
  <c r="H233" i="145"/>
  <c r="F233" i="145"/>
  <c r="E233" i="145"/>
  <c r="D233" i="145"/>
  <c r="C233" i="145"/>
  <c r="B233" i="145"/>
  <c r="O232" i="145"/>
  <c r="N232" i="145"/>
  <c r="M232" i="145"/>
  <c r="L232" i="145"/>
  <c r="K232" i="145"/>
  <c r="J232" i="145"/>
  <c r="I232" i="145"/>
  <c r="H232" i="145"/>
  <c r="F232" i="145"/>
  <c r="E232" i="145"/>
  <c r="D232" i="145"/>
  <c r="C232" i="145"/>
  <c r="B232" i="145"/>
  <c r="O231" i="145"/>
  <c r="N231" i="145"/>
  <c r="M231" i="145"/>
  <c r="L231" i="145"/>
  <c r="K231" i="145"/>
  <c r="J231" i="145"/>
  <c r="I231" i="145"/>
  <c r="H231" i="145"/>
  <c r="F231" i="145"/>
  <c r="E231" i="145"/>
  <c r="D231" i="145"/>
  <c r="C231" i="145"/>
  <c r="B231" i="145"/>
  <c r="O230" i="145"/>
  <c r="N230" i="145"/>
  <c r="M230" i="145"/>
  <c r="L230" i="145"/>
  <c r="K230" i="145"/>
  <c r="J230" i="145"/>
  <c r="I230" i="145"/>
  <c r="H230" i="145"/>
  <c r="F230" i="145"/>
  <c r="E230" i="145"/>
  <c r="D230" i="145"/>
  <c r="C230" i="145"/>
  <c r="B230" i="145"/>
  <c r="O229" i="145"/>
  <c r="N229" i="145"/>
  <c r="M229" i="145"/>
  <c r="L229" i="145"/>
  <c r="K229" i="145"/>
  <c r="J229" i="145"/>
  <c r="I229" i="145"/>
  <c r="H229" i="145"/>
  <c r="F229" i="145"/>
  <c r="E229" i="145"/>
  <c r="D229" i="145"/>
  <c r="C229" i="145"/>
  <c r="B229" i="145"/>
  <c r="O228" i="145"/>
  <c r="N228" i="145"/>
  <c r="M228" i="145"/>
  <c r="L228" i="145"/>
  <c r="K228" i="145"/>
  <c r="J228" i="145"/>
  <c r="I228" i="145"/>
  <c r="H228" i="145"/>
  <c r="F228" i="145"/>
  <c r="E228" i="145"/>
  <c r="D228" i="145"/>
  <c r="C228" i="145"/>
  <c r="B228" i="145"/>
  <c r="O227" i="145"/>
  <c r="N227" i="145"/>
  <c r="M227" i="145"/>
  <c r="L227" i="145"/>
  <c r="K227" i="145"/>
  <c r="J227" i="145"/>
  <c r="I227" i="145"/>
  <c r="H227" i="145"/>
  <c r="F227" i="145"/>
  <c r="E227" i="145"/>
  <c r="D227" i="145"/>
  <c r="C227" i="145"/>
  <c r="B227" i="145"/>
  <c r="O226" i="145"/>
  <c r="N226" i="145"/>
  <c r="M226" i="145"/>
  <c r="L226" i="145"/>
  <c r="K226" i="145"/>
  <c r="J226" i="145"/>
  <c r="I226" i="145"/>
  <c r="H226" i="145"/>
  <c r="F226" i="145"/>
  <c r="E226" i="145"/>
  <c r="D226" i="145"/>
  <c r="C226" i="145"/>
  <c r="B226" i="145"/>
  <c r="O225" i="145"/>
  <c r="N225" i="145"/>
  <c r="M225" i="145"/>
  <c r="L225" i="145"/>
  <c r="K225" i="145"/>
  <c r="J225" i="145"/>
  <c r="I225" i="145"/>
  <c r="H225" i="145"/>
  <c r="F225" i="145"/>
  <c r="E225" i="145"/>
  <c r="D225" i="145"/>
  <c r="C225" i="145"/>
  <c r="B225" i="145"/>
  <c r="O224" i="145"/>
  <c r="N224" i="145"/>
  <c r="M224" i="145"/>
  <c r="L224" i="145"/>
  <c r="K224" i="145"/>
  <c r="J224" i="145"/>
  <c r="I224" i="145"/>
  <c r="H224" i="145"/>
  <c r="F224" i="145"/>
  <c r="E224" i="145"/>
  <c r="D224" i="145"/>
  <c r="C224" i="145"/>
  <c r="B224" i="145"/>
  <c r="O223" i="145"/>
  <c r="N223" i="145"/>
  <c r="M223" i="145"/>
  <c r="L223" i="145"/>
  <c r="K223" i="145"/>
  <c r="J223" i="145"/>
  <c r="I223" i="145"/>
  <c r="H223" i="145"/>
  <c r="F223" i="145"/>
  <c r="E223" i="145"/>
  <c r="D223" i="145"/>
  <c r="C223" i="145"/>
  <c r="B223" i="145"/>
  <c r="O213" i="145"/>
  <c r="N213" i="145"/>
  <c r="M213" i="145"/>
  <c r="L213" i="145"/>
  <c r="K213" i="145"/>
  <c r="J213" i="145"/>
  <c r="I213" i="145"/>
  <c r="H213" i="145"/>
  <c r="F213" i="145"/>
  <c r="E213" i="145"/>
  <c r="AC213" i="145" s="1"/>
  <c r="D213" i="145"/>
  <c r="C213" i="145"/>
  <c r="B213" i="145"/>
  <c r="O212" i="145"/>
  <c r="N212" i="145"/>
  <c r="M212" i="145"/>
  <c r="L212" i="145"/>
  <c r="K212" i="145"/>
  <c r="J212" i="145"/>
  <c r="I212" i="145"/>
  <c r="H212" i="145"/>
  <c r="F212" i="145"/>
  <c r="E212" i="145"/>
  <c r="D212" i="145"/>
  <c r="C212" i="145"/>
  <c r="B212" i="145"/>
  <c r="O211" i="145"/>
  <c r="N211" i="145"/>
  <c r="M211" i="145"/>
  <c r="L211" i="145"/>
  <c r="K211" i="145"/>
  <c r="J211" i="145"/>
  <c r="I211" i="145"/>
  <c r="H211" i="145"/>
  <c r="F211" i="145"/>
  <c r="E211" i="145"/>
  <c r="D211" i="145"/>
  <c r="C211" i="145"/>
  <c r="B211" i="145"/>
  <c r="O210" i="145"/>
  <c r="N210" i="145"/>
  <c r="M210" i="145"/>
  <c r="L210" i="145"/>
  <c r="K210" i="145"/>
  <c r="J210" i="145"/>
  <c r="I210" i="145"/>
  <c r="H210" i="145"/>
  <c r="F210" i="145"/>
  <c r="E210" i="145"/>
  <c r="D210" i="145"/>
  <c r="C210" i="145"/>
  <c r="B210" i="145"/>
  <c r="O209" i="145"/>
  <c r="N209" i="145"/>
  <c r="M209" i="145"/>
  <c r="L209" i="145"/>
  <c r="K209" i="145"/>
  <c r="J209" i="145"/>
  <c r="I209" i="145"/>
  <c r="H209" i="145"/>
  <c r="F209" i="145"/>
  <c r="E209" i="145"/>
  <c r="D209" i="145"/>
  <c r="C209" i="145"/>
  <c r="B209" i="145"/>
  <c r="O208" i="145"/>
  <c r="N208" i="145"/>
  <c r="M208" i="145"/>
  <c r="L208" i="145"/>
  <c r="K208" i="145"/>
  <c r="J208" i="145"/>
  <c r="I208" i="145"/>
  <c r="H208" i="145"/>
  <c r="F208" i="145"/>
  <c r="E208" i="145"/>
  <c r="D208" i="145"/>
  <c r="C208" i="145"/>
  <c r="B208" i="145"/>
  <c r="O207" i="145"/>
  <c r="N207" i="145"/>
  <c r="M207" i="145"/>
  <c r="L207" i="145"/>
  <c r="K207" i="145"/>
  <c r="J207" i="145"/>
  <c r="I207" i="145"/>
  <c r="H207" i="145"/>
  <c r="F207" i="145"/>
  <c r="E207" i="145"/>
  <c r="D207" i="145"/>
  <c r="C207" i="145"/>
  <c r="B207" i="145"/>
  <c r="O206" i="145"/>
  <c r="N206" i="145"/>
  <c r="M206" i="145"/>
  <c r="L206" i="145"/>
  <c r="K206" i="145"/>
  <c r="J206" i="145"/>
  <c r="I206" i="145"/>
  <c r="H206" i="145"/>
  <c r="F206" i="145"/>
  <c r="E206" i="145"/>
  <c r="D206" i="145"/>
  <c r="C206" i="145"/>
  <c r="B206" i="145"/>
  <c r="O205" i="145"/>
  <c r="N205" i="145"/>
  <c r="M205" i="145"/>
  <c r="L205" i="145"/>
  <c r="K205" i="145"/>
  <c r="J205" i="145"/>
  <c r="I205" i="145"/>
  <c r="H205" i="145"/>
  <c r="F205" i="145"/>
  <c r="E205" i="145"/>
  <c r="D205" i="145"/>
  <c r="C205" i="145"/>
  <c r="B205" i="145"/>
  <c r="O204" i="145"/>
  <c r="N204" i="145"/>
  <c r="M204" i="145"/>
  <c r="L204" i="145"/>
  <c r="K204" i="145"/>
  <c r="J204" i="145"/>
  <c r="I204" i="145"/>
  <c r="H204" i="145"/>
  <c r="F204" i="145"/>
  <c r="E204" i="145"/>
  <c r="D204" i="145"/>
  <c r="C204" i="145"/>
  <c r="B204" i="145"/>
  <c r="Z204" i="145" s="1"/>
  <c r="O203" i="145"/>
  <c r="N203" i="145"/>
  <c r="M203" i="145"/>
  <c r="L203" i="145"/>
  <c r="K203" i="145"/>
  <c r="J203" i="145"/>
  <c r="I203" i="145"/>
  <c r="H203" i="145"/>
  <c r="F203" i="145"/>
  <c r="E203" i="145"/>
  <c r="D203" i="145"/>
  <c r="C203" i="145"/>
  <c r="B203" i="145"/>
  <c r="O202" i="145"/>
  <c r="N202" i="145"/>
  <c r="M202" i="145"/>
  <c r="L202" i="145"/>
  <c r="K202" i="145"/>
  <c r="J202" i="145"/>
  <c r="I202" i="145"/>
  <c r="H202" i="145"/>
  <c r="F202" i="145"/>
  <c r="E202" i="145"/>
  <c r="D202" i="145"/>
  <c r="C202" i="145"/>
  <c r="B202" i="145"/>
  <c r="O201" i="145"/>
  <c r="N201" i="145"/>
  <c r="M201" i="145"/>
  <c r="L201" i="145"/>
  <c r="K201" i="145"/>
  <c r="J201" i="145"/>
  <c r="I201" i="145"/>
  <c r="H201" i="145"/>
  <c r="F201" i="145"/>
  <c r="E201" i="145"/>
  <c r="D201" i="145"/>
  <c r="C201" i="145"/>
  <c r="B201" i="145"/>
  <c r="O200" i="145"/>
  <c r="N200" i="145"/>
  <c r="M200" i="145"/>
  <c r="L200" i="145"/>
  <c r="K200" i="145"/>
  <c r="J200" i="145"/>
  <c r="I200" i="145"/>
  <c r="H200" i="145"/>
  <c r="F200" i="145"/>
  <c r="E200" i="145"/>
  <c r="D200" i="145"/>
  <c r="C200" i="145"/>
  <c r="B200" i="145"/>
  <c r="O199" i="145"/>
  <c r="N199" i="145"/>
  <c r="M199" i="145"/>
  <c r="L199" i="145"/>
  <c r="K199" i="145"/>
  <c r="J199" i="145"/>
  <c r="I199" i="145"/>
  <c r="H199" i="145"/>
  <c r="F199" i="145"/>
  <c r="E199" i="145"/>
  <c r="D199" i="145"/>
  <c r="C199" i="145"/>
  <c r="B199" i="145"/>
  <c r="O189" i="145"/>
  <c r="N189" i="145"/>
  <c r="M189" i="145"/>
  <c r="L189" i="145"/>
  <c r="K189" i="145"/>
  <c r="J189" i="145"/>
  <c r="I189" i="145"/>
  <c r="H189" i="145"/>
  <c r="F189" i="145"/>
  <c r="E189" i="145"/>
  <c r="D189" i="145"/>
  <c r="C189" i="145"/>
  <c r="B189" i="145"/>
  <c r="O188" i="145"/>
  <c r="N188" i="145"/>
  <c r="M188" i="145"/>
  <c r="L188" i="145"/>
  <c r="K188" i="145"/>
  <c r="J188" i="145"/>
  <c r="I188" i="145"/>
  <c r="H188" i="145"/>
  <c r="F188" i="145"/>
  <c r="E188" i="145"/>
  <c r="D188" i="145"/>
  <c r="C188" i="145"/>
  <c r="B188" i="145"/>
  <c r="O187" i="145"/>
  <c r="N187" i="145"/>
  <c r="M187" i="145"/>
  <c r="L187" i="145"/>
  <c r="K187" i="145"/>
  <c r="J187" i="145"/>
  <c r="I187" i="145"/>
  <c r="H187" i="145"/>
  <c r="F187" i="145"/>
  <c r="E187" i="145"/>
  <c r="D187" i="145"/>
  <c r="C187" i="145"/>
  <c r="B187" i="145"/>
  <c r="O186" i="145"/>
  <c r="N186" i="145"/>
  <c r="M186" i="145"/>
  <c r="L186" i="145"/>
  <c r="K186" i="145"/>
  <c r="J186" i="145"/>
  <c r="I186" i="145"/>
  <c r="H186" i="145"/>
  <c r="F186" i="145"/>
  <c r="E186" i="145"/>
  <c r="D186" i="145"/>
  <c r="C186" i="145"/>
  <c r="B186" i="145"/>
  <c r="O185" i="145"/>
  <c r="N185" i="145"/>
  <c r="M185" i="145"/>
  <c r="L185" i="145"/>
  <c r="K185" i="145"/>
  <c r="J185" i="145"/>
  <c r="I185" i="145"/>
  <c r="H185" i="145"/>
  <c r="F185" i="145"/>
  <c r="E185" i="145"/>
  <c r="D185" i="145"/>
  <c r="C185" i="145"/>
  <c r="B185" i="145"/>
  <c r="O184" i="145"/>
  <c r="N184" i="145"/>
  <c r="M184" i="145"/>
  <c r="L184" i="145"/>
  <c r="K184" i="145"/>
  <c r="J184" i="145"/>
  <c r="I184" i="145"/>
  <c r="H184" i="145"/>
  <c r="F184" i="145"/>
  <c r="E184" i="145"/>
  <c r="D184" i="145"/>
  <c r="C184" i="145"/>
  <c r="B184" i="145"/>
  <c r="O183" i="145"/>
  <c r="N183" i="145"/>
  <c r="M183" i="145"/>
  <c r="L183" i="145"/>
  <c r="K183" i="145"/>
  <c r="J183" i="145"/>
  <c r="I183" i="145"/>
  <c r="H183" i="145"/>
  <c r="F183" i="145"/>
  <c r="E183" i="145"/>
  <c r="D183" i="145"/>
  <c r="C183" i="145"/>
  <c r="B183" i="145"/>
  <c r="O182" i="145"/>
  <c r="N182" i="145"/>
  <c r="M182" i="145"/>
  <c r="L182" i="145"/>
  <c r="K182" i="145"/>
  <c r="J182" i="145"/>
  <c r="I182" i="145"/>
  <c r="H182" i="145"/>
  <c r="F182" i="145"/>
  <c r="E182" i="145"/>
  <c r="D182" i="145"/>
  <c r="C182" i="145"/>
  <c r="B182" i="145"/>
  <c r="O181" i="145"/>
  <c r="N181" i="145"/>
  <c r="M181" i="145"/>
  <c r="L181" i="145"/>
  <c r="K181" i="145"/>
  <c r="J181" i="145"/>
  <c r="I181" i="145"/>
  <c r="H181" i="145"/>
  <c r="F181" i="145"/>
  <c r="E181" i="145"/>
  <c r="D181" i="145"/>
  <c r="C181" i="145"/>
  <c r="B181" i="145"/>
  <c r="O180" i="145"/>
  <c r="N180" i="145"/>
  <c r="M180" i="145"/>
  <c r="L180" i="145"/>
  <c r="K180" i="145"/>
  <c r="J180" i="145"/>
  <c r="I180" i="145"/>
  <c r="H180" i="145"/>
  <c r="F180" i="145"/>
  <c r="E180" i="145"/>
  <c r="D180" i="145"/>
  <c r="C180" i="145"/>
  <c r="B180" i="145"/>
  <c r="O179" i="145"/>
  <c r="N179" i="145"/>
  <c r="M179" i="145"/>
  <c r="L179" i="145"/>
  <c r="K179" i="145"/>
  <c r="J179" i="145"/>
  <c r="I179" i="145"/>
  <c r="H179" i="145"/>
  <c r="F179" i="145"/>
  <c r="E179" i="145"/>
  <c r="D179" i="145"/>
  <c r="C179" i="145"/>
  <c r="B179" i="145"/>
  <c r="O178" i="145"/>
  <c r="N178" i="145"/>
  <c r="M178" i="145"/>
  <c r="L178" i="145"/>
  <c r="K178" i="145"/>
  <c r="J178" i="145"/>
  <c r="I178" i="145"/>
  <c r="H178" i="145"/>
  <c r="F178" i="145"/>
  <c r="E178" i="145"/>
  <c r="D178" i="145"/>
  <c r="C178" i="145"/>
  <c r="B178" i="145"/>
  <c r="O177" i="145"/>
  <c r="N177" i="145"/>
  <c r="M177" i="145"/>
  <c r="L177" i="145"/>
  <c r="K177" i="145"/>
  <c r="J177" i="145"/>
  <c r="I177" i="145"/>
  <c r="H177" i="145"/>
  <c r="F177" i="145"/>
  <c r="E177" i="145"/>
  <c r="D177" i="145"/>
  <c r="C177" i="145"/>
  <c r="B177" i="145"/>
  <c r="O176" i="145"/>
  <c r="N176" i="145"/>
  <c r="M176" i="145"/>
  <c r="L176" i="145"/>
  <c r="K176" i="145"/>
  <c r="J176" i="145"/>
  <c r="I176" i="145"/>
  <c r="H176" i="145"/>
  <c r="F176" i="145"/>
  <c r="E176" i="145"/>
  <c r="D176" i="145"/>
  <c r="C176" i="145"/>
  <c r="B176" i="145"/>
  <c r="O175" i="145"/>
  <c r="N175" i="145"/>
  <c r="M175" i="145"/>
  <c r="L175" i="145"/>
  <c r="K175" i="145"/>
  <c r="J175" i="145"/>
  <c r="I175" i="145"/>
  <c r="H175" i="145"/>
  <c r="F175" i="145"/>
  <c r="E175" i="145"/>
  <c r="D175" i="145"/>
  <c r="C175" i="145"/>
  <c r="B175" i="145"/>
  <c r="O165" i="145"/>
  <c r="AM165" i="145" s="1"/>
  <c r="N165" i="145"/>
  <c r="M165" i="145"/>
  <c r="L165" i="145"/>
  <c r="K165" i="145"/>
  <c r="J165" i="145"/>
  <c r="I165" i="145"/>
  <c r="H165" i="145"/>
  <c r="F165" i="145"/>
  <c r="E165" i="145"/>
  <c r="D165" i="145"/>
  <c r="C165" i="145"/>
  <c r="B165" i="145"/>
  <c r="O164" i="145"/>
  <c r="N164" i="145"/>
  <c r="M164" i="145"/>
  <c r="L164" i="145"/>
  <c r="AJ164" i="145" s="1"/>
  <c r="K164" i="145"/>
  <c r="J164" i="145"/>
  <c r="I164" i="145"/>
  <c r="H164" i="145"/>
  <c r="F164" i="145"/>
  <c r="E164" i="145"/>
  <c r="D164" i="145"/>
  <c r="C164" i="145"/>
  <c r="B164" i="145"/>
  <c r="O163" i="145"/>
  <c r="N163" i="145"/>
  <c r="M163" i="145"/>
  <c r="L163" i="145"/>
  <c r="K163" i="145"/>
  <c r="J163" i="145"/>
  <c r="I163" i="145"/>
  <c r="AG163" i="145" s="1"/>
  <c r="H163" i="145"/>
  <c r="F163" i="145"/>
  <c r="E163" i="145"/>
  <c r="D163" i="145"/>
  <c r="C163" i="145"/>
  <c r="B163" i="145"/>
  <c r="O162" i="145"/>
  <c r="N162" i="145"/>
  <c r="M162" i="145"/>
  <c r="L162" i="145"/>
  <c r="K162" i="145"/>
  <c r="J162" i="145"/>
  <c r="I162" i="145"/>
  <c r="H162" i="145"/>
  <c r="F162" i="145"/>
  <c r="E162" i="145"/>
  <c r="D162" i="145"/>
  <c r="C162" i="145"/>
  <c r="B162" i="145"/>
  <c r="O161" i="145"/>
  <c r="N161" i="145"/>
  <c r="M161" i="145"/>
  <c r="L161" i="145"/>
  <c r="K161" i="145"/>
  <c r="J161" i="145"/>
  <c r="I161" i="145"/>
  <c r="H161" i="145"/>
  <c r="F161" i="145"/>
  <c r="E161" i="145"/>
  <c r="D161" i="145"/>
  <c r="C161" i="145"/>
  <c r="B161" i="145"/>
  <c r="O160" i="145"/>
  <c r="N160" i="145"/>
  <c r="M160" i="145"/>
  <c r="L160" i="145"/>
  <c r="K160" i="145"/>
  <c r="J160" i="145"/>
  <c r="I160" i="145"/>
  <c r="H160" i="145"/>
  <c r="F160" i="145"/>
  <c r="E160" i="145"/>
  <c r="D160" i="145"/>
  <c r="C160" i="145"/>
  <c r="B160" i="145"/>
  <c r="O159" i="145"/>
  <c r="N159" i="145"/>
  <c r="M159" i="145"/>
  <c r="L159" i="145"/>
  <c r="K159" i="145"/>
  <c r="J159" i="145"/>
  <c r="I159" i="145"/>
  <c r="H159" i="145"/>
  <c r="F159" i="145"/>
  <c r="E159" i="145"/>
  <c r="D159" i="145"/>
  <c r="C159" i="145"/>
  <c r="B159" i="145"/>
  <c r="O158" i="145"/>
  <c r="N158" i="145"/>
  <c r="M158" i="145"/>
  <c r="L158" i="145"/>
  <c r="K158" i="145"/>
  <c r="J158" i="145"/>
  <c r="I158" i="145"/>
  <c r="H158" i="145"/>
  <c r="F158" i="145"/>
  <c r="E158" i="145"/>
  <c r="D158" i="145"/>
  <c r="C158" i="145"/>
  <c r="B158" i="145"/>
  <c r="O157" i="145"/>
  <c r="AM157" i="145" s="1"/>
  <c r="N157" i="145"/>
  <c r="M157" i="145"/>
  <c r="L157" i="145"/>
  <c r="K157" i="145"/>
  <c r="J157" i="145"/>
  <c r="I157" i="145"/>
  <c r="H157" i="145"/>
  <c r="F157" i="145"/>
  <c r="E157" i="145"/>
  <c r="D157" i="145"/>
  <c r="C157" i="145"/>
  <c r="B157" i="145"/>
  <c r="O156" i="145"/>
  <c r="N156" i="145"/>
  <c r="M156" i="145"/>
  <c r="L156" i="145"/>
  <c r="AJ156" i="145" s="1"/>
  <c r="K156" i="145"/>
  <c r="J156" i="145"/>
  <c r="I156" i="145"/>
  <c r="H156" i="145"/>
  <c r="F156" i="145"/>
  <c r="E156" i="145"/>
  <c r="D156" i="145"/>
  <c r="C156" i="145"/>
  <c r="B156" i="145"/>
  <c r="O155" i="145"/>
  <c r="N155" i="145"/>
  <c r="M155" i="145"/>
  <c r="L155" i="145"/>
  <c r="K155" i="145"/>
  <c r="J155" i="145"/>
  <c r="I155" i="145"/>
  <c r="AG155" i="145" s="1"/>
  <c r="H155" i="145"/>
  <c r="F155" i="145"/>
  <c r="E155" i="145"/>
  <c r="D155" i="145"/>
  <c r="C155" i="145"/>
  <c r="B155" i="145"/>
  <c r="O154" i="145"/>
  <c r="N154" i="145"/>
  <c r="M154" i="145"/>
  <c r="L154" i="145"/>
  <c r="K154" i="145"/>
  <c r="J154" i="145"/>
  <c r="I154" i="145"/>
  <c r="H154" i="145"/>
  <c r="F154" i="145"/>
  <c r="E154" i="145"/>
  <c r="D154" i="145"/>
  <c r="C154" i="145"/>
  <c r="B154" i="145"/>
  <c r="O153" i="145"/>
  <c r="N153" i="145"/>
  <c r="M153" i="145"/>
  <c r="L153" i="145"/>
  <c r="K153" i="145"/>
  <c r="J153" i="145"/>
  <c r="I153" i="145"/>
  <c r="H153" i="145"/>
  <c r="F153" i="145"/>
  <c r="E153" i="145"/>
  <c r="D153" i="145"/>
  <c r="C153" i="145"/>
  <c r="B153" i="145"/>
  <c r="O152" i="145"/>
  <c r="N152" i="145"/>
  <c r="M152" i="145"/>
  <c r="L152" i="145"/>
  <c r="K152" i="145"/>
  <c r="J152" i="145"/>
  <c r="I152" i="145"/>
  <c r="H152" i="145"/>
  <c r="F152" i="145"/>
  <c r="E152" i="145"/>
  <c r="D152" i="145"/>
  <c r="C152" i="145"/>
  <c r="B152" i="145"/>
  <c r="O151" i="145"/>
  <c r="N151" i="145"/>
  <c r="M151" i="145"/>
  <c r="L151" i="145"/>
  <c r="K151" i="145"/>
  <c r="J151" i="145"/>
  <c r="I151" i="145"/>
  <c r="H151" i="145"/>
  <c r="F151" i="145"/>
  <c r="E151" i="145"/>
  <c r="D151" i="145"/>
  <c r="C151" i="145"/>
  <c r="B151" i="145"/>
  <c r="O141" i="145"/>
  <c r="N141" i="145"/>
  <c r="M141" i="145"/>
  <c r="L141" i="145"/>
  <c r="K141" i="145"/>
  <c r="J141" i="145"/>
  <c r="I141" i="145"/>
  <c r="H141" i="145"/>
  <c r="F141" i="145"/>
  <c r="E141" i="145"/>
  <c r="D141" i="145"/>
  <c r="C141" i="145"/>
  <c r="B141" i="145"/>
  <c r="O140" i="145"/>
  <c r="N140" i="145"/>
  <c r="M140" i="145"/>
  <c r="L140" i="145"/>
  <c r="K140" i="145"/>
  <c r="J140" i="145"/>
  <c r="I140" i="145"/>
  <c r="H140" i="145"/>
  <c r="F140" i="145"/>
  <c r="E140" i="145"/>
  <c r="D140" i="145"/>
  <c r="C140" i="145"/>
  <c r="B140" i="145"/>
  <c r="O139" i="145"/>
  <c r="N139" i="145"/>
  <c r="M139" i="145"/>
  <c r="L139" i="145"/>
  <c r="K139" i="145"/>
  <c r="J139" i="145"/>
  <c r="I139" i="145"/>
  <c r="H139" i="145"/>
  <c r="F139" i="145"/>
  <c r="E139" i="145"/>
  <c r="D139" i="145"/>
  <c r="C139" i="145"/>
  <c r="B139" i="145"/>
  <c r="O138" i="145"/>
  <c r="N138" i="145"/>
  <c r="M138" i="145"/>
  <c r="L138" i="145"/>
  <c r="K138" i="145"/>
  <c r="J138" i="145"/>
  <c r="I138" i="145"/>
  <c r="H138" i="145"/>
  <c r="F138" i="145"/>
  <c r="E138" i="145"/>
  <c r="D138" i="145"/>
  <c r="C138" i="145"/>
  <c r="B138" i="145"/>
  <c r="O137" i="145"/>
  <c r="N137" i="145"/>
  <c r="M137" i="145"/>
  <c r="L137" i="145"/>
  <c r="K137" i="145"/>
  <c r="J137" i="145"/>
  <c r="I137" i="145"/>
  <c r="H137" i="145"/>
  <c r="F137" i="145"/>
  <c r="E137" i="145"/>
  <c r="D137" i="145"/>
  <c r="C137" i="145"/>
  <c r="B137" i="145"/>
  <c r="O136" i="145"/>
  <c r="N136" i="145"/>
  <c r="M136" i="145"/>
  <c r="L136" i="145"/>
  <c r="K136" i="145"/>
  <c r="J136" i="145"/>
  <c r="I136" i="145"/>
  <c r="H136" i="145"/>
  <c r="F136" i="145"/>
  <c r="E136" i="145"/>
  <c r="D136" i="145"/>
  <c r="C136" i="145"/>
  <c r="B136" i="145"/>
  <c r="O135" i="145"/>
  <c r="N135" i="145"/>
  <c r="M135" i="145"/>
  <c r="L135" i="145"/>
  <c r="K135" i="145"/>
  <c r="J135" i="145"/>
  <c r="I135" i="145"/>
  <c r="H135" i="145"/>
  <c r="F135" i="145"/>
  <c r="E135" i="145"/>
  <c r="D135" i="145"/>
  <c r="C135" i="145"/>
  <c r="B135" i="145"/>
  <c r="O134" i="145"/>
  <c r="N134" i="145"/>
  <c r="M134" i="145"/>
  <c r="L134" i="145"/>
  <c r="K134" i="145"/>
  <c r="J134" i="145"/>
  <c r="I134" i="145"/>
  <c r="H134" i="145"/>
  <c r="F134" i="145"/>
  <c r="E134" i="145"/>
  <c r="D134" i="145"/>
  <c r="C134" i="145"/>
  <c r="B134" i="145"/>
  <c r="O133" i="145"/>
  <c r="N133" i="145"/>
  <c r="M133" i="145"/>
  <c r="L133" i="145"/>
  <c r="K133" i="145"/>
  <c r="J133" i="145"/>
  <c r="I133" i="145"/>
  <c r="H133" i="145"/>
  <c r="F133" i="145"/>
  <c r="E133" i="145"/>
  <c r="D133" i="145"/>
  <c r="C133" i="145"/>
  <c r="B133" i="145"/>
  <c r="O132" i="145"/>
  <c r="N132" i="145"/>
  <c r="M132" i="145"/>
  <c r="L132" i="145"/>
  <c r="K132" i="145"/>
  <c r="J132" i="145"/>
  <c r="I132" i="145"/>
  <c r="H132" i="145"/>
  <c r="F132" i="145"/>
  <c r="E132" i="145"/>
  <c r="D132" i="145"/>
  <c r="C132" i="145"/>
  <c r="B132" i="145"/>
  <c r="O131" i="145"/>
  <c r="N131" i="145"/>
  <c r="M131" i="145"/>
  <c r="L131" i="145"/>
  <c r="K131" i="145"/>
  <c r="J131" i="145"/>
  <c r="I131" i="145"/>
  <c r="H131" i="145"/>
  <c r="F131" i="145"/>
  <c r="E131" i="145"/>
  <c r="D131" i="145"/>
  <c r="C131" i="145"/>
  <c r="B131" i="145"/>
  <c r="O130" i="145"/>
  <c r="N130" i="145"/>
  <c r="M130" i="145"/>
  <c r="L130" i="145"/>
  <c r="K130" i="145"/>
  <c r="J130" i="145"/>
  <c r="I130" i="145"/>
  <c r="H130" i="145"/>
  <c r="F130" i="145"/>
  <c r="E130" i="145"/>
  <c r="D130" i="145"/>
  <c r="C130" i="145"/>
  <c r="B130" i="145"/>
  <c r="O129" i="145"/>
  <c r="N129" i="145"/>
  <c r="M129" i="145"/>
  <c r="L129" i="145"/>
  <c r="K129" i="145"/>
  <c r="J129" i="145"/>
  <c r="I129" i="145"/>
  <c r="H129" i="145"/>
  <c r="F129" i="145"/>
  <c r="E129" i="145"/>
  <c r="D129" i="145"/>
  <c r="C129" i="145"/>
  <c r="B129" i="145"/>
  <c r="O128" i="145"/>
  <c r="N128" i="145"/>
  <c r="M128" i="145"/>
  <c r="L128" i="145"/>
  <c r="K128" i="145"/>
  <c r="J128" i="145"/>
  <c r="I128" i="145"/>
  <c r="H128" i="145"/>
  <c r="F128" i="145"/>
  <c r="E128" i="145"/>
  <c r="D128" i="145"/>
  <c r="C128" i="145"/>
  <c r="B128" i="145"/>
  <c r="O127" i="145"/>
  <c r="N127" i="145"/>
  <c r="M127" i="145"/>
  <c r="L127" i="145"/>
  <c r="K127" i="145"/>
  <c r="J127" i="145"/>
  <c r="I127" i="145"/>
  <c r="H127" i="145"/>
  <c r="F127" i="145"/>
  <c r="E127" i="145"/>
  <c r="D127" i="145"/>
  <c r="C127" i="145"/>
  <c r="B127" i="145"/>
  <c r="O117" i="145"/>
  <c r="N117" i="145"/>
  <c r="M117" i="145"/>
  <c r="L117" i="145"/>
  <c r="K117" i="145"/>
  <c r="J117" i="145"/>
  <c r="I117" i="145"/>
  <c r="H117" i="145"/>
  <c r="F117" i="145"/>
  <c r="E117" i="145"/>
  <c r="D117" i="145"/>
  <c r="C117" i="145"/>
  <c r="B117" i="145"/>
  <c r="O116" i="145"/>
  <c r="N116" i="145"/>
  <c r="M116" i="145"/>
  <c r="L116" i="145"/>
  <c r="K116" i="145"/>
  <c r="J116" i="145"/>
  <c r="I116" i="145"/>
  <c r="H116" i="145"/>
  <c r="F116" i="145"/>
  <c r="E116" i="145"/>
  <c r="D116" i="145"/>
  <c r="C116" i="145"/>
  <c r="B116" i="145"/>
  <c r="O115" i="145"/>
  <c r="N115" i="145"/>
  <c r="M115" i="145"/>
  <c r="L115" i="145"/>
  <c r="K115" i="145"/>
  <c r="J115" i="145"/>
  <c r="I115" i="145"/>
  <c r="H115" i="145"/>
  <c r="F115" i="145"/>
  <c r="E115" i="145"/>
  <c r="D115" i="145"/>
  <c r="C115" i="145"/>
  <c r="B115" i="145"/>
  <c r="O114" i="145"/>
  <c r="N114" i="145"/>
  <c r="M114" i="145"/>
  <c r="L114" i="145"/>
  <c r="K114" i="145"/>
  <c r="J114" i="145"/>
  <c r="I114" i="145"/>
  <c r="H114" i="145"/>
  <c r="F114" i="145"/>
  <c r="E114" i="145"/>
  <c r="D114" i="145"/>
  <c r="C114" i="145"/>
  <c r="B114" i="145"/>
  <c r="O113" i="145"/>
  <c r="N113" i="145"/>
  <c r="M113" i="145"/>
  <c r="L113" i="145"/>
  <c r="K113" i="145"/>
  <c r="J113" i="145"/>
  <c r="I113" i="145"/>
  <c r="H113" i="145"/>
  <c r="F113" i="145"/>
  <c r="E113" i="145"/>
  <c r="D113" i="145"/>
  <c r="C113" i="145"/>
  <c r="B113" i="145"/>
  <c r="O112" i="145"/>
  <c r="N112" i="145"/>
  <c r="M112" i="145"/>
  <c r="L112" i="145"/>
  <c r="K112" i="145"/>
  <c r="J112" i="145"/>
  <c r="I112" i="145"/>
  <c r="H112" i="145"/>
  <c r="F112" i="145"/>
  <c r="E112" i="145"/>
  <c r="D112" i="145"/>
  <c r="C112" i="145"/>
  <c r="B112" i="145"/>
  <c r="O111" i="145"/>
  <c r="N111" i="145"/>
  <c r="M111" i="145"/>
  <c r="L111" i="145"/>
  <c r="K111" i="145"/>
  <c r="J111" i="145"/>
  <c r="I111" i="145"/>
  <c r="H111" i="145"/>
  <c r="F111" i="145"/>
  <c r="E111" i="145"/>
  <c r="D111" i="145"/>
  <c r="C111" i="145"/>
  <c r="B111" i="145"/>
  <c r="O110" i="145"/>
  <c r="N110" i="145"/>
  <c r="M110" i="145"/>
  <c r="L110" i="145"/>
  <c r="K110" i="145"/>
  <c r="J110" i="145"/>
  <c r="I110" i="145"/>
  <c r="H110" i="145"/>
  <c r="F110" i="145"/>
  <c r="E110" i="145"/>
  <c r="D110" i="145"/>
  <c r="C110" i="145"/>
  <c r="B110" i="145"/>
  <c r="O109" i="145"/>
  <c r="N109" i="145"/>
  <c r="M109" i="145"/>
  <c r="L109" i="145"/>
  <c r="K109" i="145"/>
  <c r="J109" i="145"/>
  <c r="I109" i="145"/>
  <c r="H109" i="145"/>
  <c r="F109" i="145"/>
  <c r="E109" i="145"/>
  <c r="D109" i="145"/>
  <c r="C109" i="145"/>
  <c r="B109" i="145"/>
  <c r="O108" i="145"/>
  <c r="N108" i="145"/>
  <c r="M108" i="145"/>
  <c r="L108" i="145"/>
  <c r="K108" i="145"/>
  <c r="J108" i="145"/>
  <c r="I108" i="145"/>
  <c r="H108" i="145"/>
  <c r="F108" i="145"/>
  <c r="E108" i="145"/>
  <c r="D108" i="145"/>
  <c r="C108" i="145"/>
  <c r="B108" i="145"/>
  <c r="O107" i="145"/>
  <c r="N107" i="145"/>
  <c r="M107" i="145"/>
  <c r="L107" i="145"/>
  <c r="K107" i="145"/>
  <c r="J107" i="145"/>
  <c r="I107" i="145"/>
  <c r="H107" i="145"/>
  <c r="F107" i="145"/>
  <c r="E107" i="145"/>
  <c r="D107" i="145"/>
  <c r="C107" i="145"/>
  <c r="B107" i="145"/>
  <c r="O106" i="145"/>
  <c r="N106" i="145"/>
  <c r="M106" i="145"/>
  <c r="L106" i="145"/>
  <c r="K106" i="145"/>
  <c r="J106" i="145"/>
  <c r="I106" i="145"/>
  <c r="H106" i="145"/>
  <c r="F106" i="145"/>
  <c r="E106" i="145"/>
  <c r="D106" i="145"/>
  <c r="C106" i="145"/>
  <c r="B106" i="145"/>
  <c r="O105" i="145"/>
  <c r="N105" i="145"/>
  <c r="M105" i="145"/>
  <c r="L105" i="145"/>
  <c r="K105" i="145"/>
  <c r="J105" i="145"/>
  <c r="I105" i="145"/>
  <c r="H105" i="145"/>
  <c r="F105" i="145"/>
  <c r="E105" i="145"/>
  <c r="D105" i="145"/>
  <c r="C105" i="145"/>
  <c r="B105" i="145"/>
  <c r="O104" i="145"/>
  <c r="N104" i="145"/>
  <c r="M104" i="145"/>
  <c r="L104" i="145"/>
  <c r="K104" i="145"/>
  <c r="J104" i="145"/>
  <c r="I104" i="145"/>
  <c r="H104" i="145"/>
  <c r="F104" i="145"/>
  <c r="E104" i="145"/>
  <c r="D104" i="145"/>
  <c r="C104" i="145"/>
  <c r="B104" i="145"/>
  <c r="O103" i="145"/>
  <c r="N103" i="145"/>
  <c r="M103" i="145"/>
  <c r="L103" i="145"/>
  <c r="K103" i="145"/>
  <c r="J103" i="145"/>
  <c r="I103" i="145"/>
  <c r="H103" i="145"/>
  <c r="F103" i="145"/>
  <c r="E103" i="145"/>
  <c r="D103" i="145"/>
  <c r="C103" i="145"/>
  <c r="B103" i="145"/>
  <c r="O93" i="145"/>
  <c r="N93" i="145"/>
  <c r="M93" i="145"/>
  <c r="L93" i="145"/>
  <c r="K93" i="145"/>
  <c r="J93" i="145"/>
  <c r="I93" i="145"/>
  <c r="H93" i="145"/>
  <c r="F93" i="145"/>
  <c r="E93" i="145"/>
  <c r="D93" i="145"/>
  <c r="C93" i="145"/>
  <c r="B93" i="145"/>
  <c r="O92" i="145"/>
  <c r="N92" i="145"/>
  <c r="M92" i="145"/>
  <c r="L92" i="145"/>
  <c r="K92" i="145"/>
  <c r="J92" i="145"/>
  <c r="I92" i="145"/>
  <c r="H92" i="145"/>
  <c r="F92" i="145"/>
  <c r="E92" i="145"/>
  <c r="D92" i="145"/>
  <c r="C92" i="145"/>
  <c r="B92" i="145"/>
  <c r="O91" i="145"/>
  <c r="N91" i="145"/>
  <c r="M91" i="145"/>
  <c r="L91" i="145"/>
  <c r="K91" i="145"/>
  <c r="J91" i="145"/>
  <c r="I91" i="145"/>
  <c r="H91" i="145"/>
  <c r="F91" i="145"/>
  <c r="E91" i="145"/>
  <c r="D91" i="145"/>
  <c r="C91" i="145"/>
  <c r="B91" i="145"/>
  <c r="O90" i="145"/>
  <c r="N90" i="145"/>
  <c r="M90" i="145"/>
  <c r="L90" i="145"/>
  <c r="K90" i="145"/>
  <c r="J90" i="145"/>
  <c r="I90" i="145"/>
  <c r="H90" i="145"/>
  <c r="F90" i="145"/>
  <c r="E90" i="145"/>
  <c r="D90" i="145"/>
  <c r="C90" i="145"/>
  <c r="B90" i="145"/>
  <c r="O89" i="145"/>
  <c r="N89" i="145"/>
  <c r="M89" i="145"/>
  <c r="L89" i="145"/>
  <c r="K89" i="145"/>
  <c r="J89" i="145"/>
  <c r="I89" i="145"/>
  <c r="H89" i="145"/>
  <c r="F89" i="145"/>
  <c r="E89" i="145"/>
  <c r="D89" i="145"/>
  <c r="C89" i="145"/>
  <c r="B89" i="145"/>
  <c r="O88" i="145"/>
  <c r="N88" i="145"/>
  <c r="M88" i="145"/>
  <c r="L88" i="145"/>
  <c r="K88" i="145"/>
  <c r="J88" i="145"/>
  <c r="I88" i="145"/>
  <c r="H88" i="145"/>
  <c r="F88" i="145"/>
  <c r="E88" i="145"/>
  <c r="D88" i="145"/>
  <c r="C88" i="145"/>
  <c r="B88" i="145"/>
  <c r="O87" i="145"/>
  <c r="N87" i="145"/>
  <c r="M87" i="145"/>
  <c r="L87" i="145"/>
  <c r="K87" i="145"/>
  <c r="J87" i="145"/>
  <c r="I87" i="145"/>
  <c r="H87" i="145"/>
  <c r="F87" i="145"/>
  <c r="E87" i="145"/>
  <c r="AC87" i="145" s="1"/>
  <c r="D87" i="145"/>
  <c r="C87" i="145"/>
  <c r="B87" i="145"/>
  <c r="O86" i="145"/>
  <c r="N86" i="145"/>
  <c r="M86" i="145"/>
  <c r="L86" i="145"/>
  <c r="K86" i="145"/>
  <c r="J86" i="145"/>
  <c r="I86" i="145"/>
  <c r="H86" i="145"/>
  <c r="F86" i="145"/>
  <c r="E86" i="145"/>
  <c r="D86" i="145"/>
  <c r="C86" i="145"/>
  <c r="B86" i="145"/>
  <c r="Z86" i="145" s="1"/>
  <c r="O85" i="145"/>
  <c r="N85" i="145"/>
  <c r="M85" i="145"/>
  <c r="L85" i="145"/>
  <c r="K85" i="145"/>
  <c r="J85" i="145"/>
  <c r="I85" i="145"/>
  <c r="H85" i="145"/>
  <c r="F85" i="145"/>
  <c r="E85" i="145"/>
  <c r="D85" i="145"/>
  <c r="C85" i="145"/>
  <c r="B85" i="145"/>
  <c r="O84" i="145"/>
  <c r="N84" i="145"/>
  <c r="M84" i="145"/>
  <c r="L84" i="145"/>
  <c r="K84" i="145"/>
  <c r="J84" i="145"/>
  <c r="I84" i="145"/>
  <c r="H84" i="145"/>
  <c r="F84" i="145"/>
  <c r="E84" i="145"/>
  <c r="D84" i="145"/>
  <c r="C84" i="145"/>
  <c r="B84" i="145"/>
  <c r="O83" i="145"/>
  <c r="N83" i="145"/>
  <c r="M83" i="145"/>
  <c r="L83" i="145"/>
  <c r="K83" i="145"/>
  <c r="J83" i="145"/>
  <c r="I83" i="145"/>
  <c r="H83" i="145"/>
  <c r="F83" i="145"/>
  <c r="E83" i="145"/>
  <c r="D83" i="145"/>
  <c r="C83" i="145"/>
  <c r="B83" i="145"/>
  <c r="O82" i="145"/>
  <c r="N82" i="145"/>
  <c r="M82" i="145"/>
  <c r="L82" i="145"/>
  <c r="K82" i="145"/>
  <c r="J82" i="145"/>
  <c r="I82" i="145"/>
  <c r="H82" i="145"/>
  <c r="F82" i="145"/>
  <c r="E82" i="145"/>
  <c r="D82" i="145"/>
  <c r="C82" i="145"/>
  <c r="B82" i="145"/>
  <c r="O81" i="145"/>
  <c r="N81" i="145"/>
  <c r="M81" i="145"/>
  <c r="L81" i="145"/>
  <c r="K81" i="145"/>
  <c r="J81" i="145"/>
  <c r="I81" i="145"/>
  <c r="H81" i="145"/>
  <c r="F81" i="145"/>
  <c r="E81" i="145"/>
  <c r="D81" i="145"/>
  <c r="C81" i="145"/>
  <c r="B81" i="145"/>
  <c r="O80" i="145"/>
  <c r="N80" i="145"/>
  <c r="M80" i="145"/>
  <c r="L80" i="145"/>
  <c r="K80" i="145"/>
  <c r="J80" i="145"/>
  <c r="I80" i="145"/>
  <c r="H80" i="145"/>
  <c r="F80" i="145"/>
  <c r="E80" i="145"/>
  <c r="D80" i="145"/>
  <c r="C80" i="145"/>
  <c r="B80" i="145"/>
  <c r="O79" i="145"/>
  <c r="N79" i="145"/>
  <c r="M79" i="145"/>
  <c r="L79" i="145"/>
  <c r="K79" i="145"/>
  <c r="J79" i="145"/>
  <c r="I79" i="145"/>
  <c r="H79" i="145"/>
  <c r="F79" i="145"/>
  <c r="E79" i="145"/>
  <c r="D79" i="145"/>
  <c r="C79" i="145"/>
  <c r="B79" i="145"/>
  <c r="O69" i="145"/>
  <c r="N69" i="145"/>
  <c r="M69" i="145"/>
  <c r="L69" i="145"/>
  <c r="K69" i="145"/>
  <c r="J69" i="145"/>
  <c r="I69" i="145"/>
  <c r="H69" i="145"/>
  <c r="F69" i="145"/>
  <c r="E69" i="145"/>
  <c r="D69" i="145"/>
  <c r="C69" i="145"/>
  <c r="B69" i="145"/>
  <c r="O68" i="145"/>
  <c r="N68" i="145"/>
  <c r="M68" i="145"/>
  <c r="L68" i="145"/>
  <c r="K68" i="145"/>
  <c r="J68" i="145"/>
  <c r="I68" i="145"/>
  <c r="H68" i="145"/>
  <c r="F68" i="145"/>
  <c r="E68" i="145"/>
  <c r="D68" i="145"/>
  <c r="C68" i="145"/>
  <c r="B68" i="145"/>
  <c r="O67" i="145"/>
  <c r="N67" i="145"/>
  <c r="M67" i="145"/>
  <c r="L67" i="145"/>
  <c r="K67" i="145"/>
  <c r="J67" i="145"/>
  <c r="I67" i="145"/>
  <c r="H67" i="145"/>
  <c r="F67" i="145"/>
  <c r="E67" i="145"/>
  <c r="D67" i="145"/>
  <c r="C67" i="145"/>
  <c r="B67" i="145"/>
  <c r="O66" i="145"/>
  <c r="N66" i="145"/>
  <c r="M66" i="145"/>
  <c r="L66" i="145"/>
  <c r="K66" i="145"/>
  <c r="J66" i="145"/>
  <c r="I66" i="145"/>
  <c r="H66" i="145"/>
  <c r="F66" i="145"/>
  <c r="E66" i="145"/>
  <c r="D66" i="145"/>
  <c r="C66" i="145"/>
  <c r="B66" i="145"/>
  <c r="O65" i="145"/>
  <c r="N65" i="145"/>
  <c r="M65" i="145"/>
  <c r="L65" i="145"/>
  <c r="K65" i="145"/>
  <c r="J65" i="145"/>
  <c r="I65" i="145"/>
  <c r="H65" i="145"/>
  <c r="F65" i="145"/>
  <c r="E65" i="145"/>
  <c r="D65" i="145"/>
  <c r="C65" i="145"/>
  <c r="B65" i="145"/>
  <c r="O64" i="145"/>
  <c r="N64" i="145"/>
  <c r="M64" i="145"/>
  <c r="L64" i="145"/>
  <c r="K64" i="145"/>
  <c r="J64" i="145"/>
  <c r="I64" i="145"/>
  <c r="H64" i="145"/>
  <c r="F64" i="145"/>
  <c r="E64" i="145"/>
  <c r="D64" i="145"/>
  <c r="C64" i="145"/>
  <c r="B64" i="145"/>
  <c r="O63" i="145"/>
  <c r="N63" i="145"/>
  <c r="M63" i="145"/>
  <c r="L63" i="145"/>
  <c r="K63" i="145"/>
  <c r="J63" i="145"/>
  <c r="I63" i="145"/>
  <c r="H63" i="145"/>
  <c r="F63" i="145"/>
  <c r="E63" i="145"/>
  <c r="D63" i="145"/>
  <c r="C63" i="145"/>
  <c r="B63" i="145"/>
  <c r="O62" i="145"/>
  <c r="N62" i="145"/>
  <c r="M62" i="145"/>
  <c r="L62" i="145"/>
  <c r="K62" i="145"/>
  <c r="J62" i="145"/>
  <c r="I62" i="145"/>
  <c r="H62" i="145"/>
  <c r="F62" i="145"/>
  <c r="E62" i="145"/>
  <c r="D62" i="145"/>
  <c r="C62" i="145"/>
  <c r="B62" i="145"/>
  <c r="O61" i="145"/>
  <c r="N61" i="145"/>
  <c r="M61" i="145"/>
  <c r="L61" i="145"/>
  <c r="K61" i="145"/>
  <c r="J61" i="145"/>
  <c r="I61" i="145"/>
  <c r="H61" i="145"/>
  <c r="F61" i="145"/>
  <c r="E61" i="145"/>
  <c r="D61" i="145"/>
  <c r="C61" i="145"/>
  <c r="B61" i="145"/>
  <c r="O60" i="145"/>
  <c r="N60" i="145"/>
  <c r="M60" i="145"/>
  <c r="L60" i="145"/>
  <c r="K60" i="145"/>
  <c r="J60" i="145"/>
  <c r="I60" i="145"/>
  <c r="H60" i="145"/>
  <c r="F60" i="145"/>
  <c r="E60" i="145"/>
  <c r="D60" i="145"/>
  <c r="C60" i="145"/>
  <c r="B60" i="145"/>
  <c r="O59" i="145"/>
  <c r="N59" i="145"/>
  <c r="M59" i="145"/>
  <c r="L59" i="145"/>
  <c r="K59" i="145"/>
  <c r="J59" i="145"/>
  <c r="I59" i="145"/>
  <c r="H59" i="145"/>
  <c r="F59" i="145"/>
  <c r="E59" i="145"/>
  <c r="D59" i="145"/>
  <c r="C59" i="145"/>
  <c r="B59" i="145"/>
  <c r="O58" i="145"/>
  <c r="N58" i="145"/>
  <c r="M58" i="145"/>
  <c r="L58" i="145"/>
  <c r="K58" i="145"/>
  <c r="J58" i="145"/>
  <c r="I58" i="145"/>
  <c r="H58" i="145"/>
  <c r="F58" i="145"/>
  <c r="E58" i="145"/>
  <c r="D58" i="145"/>
  <c r="C58" i="145"/>
  <c r="B58" i="145"/>
  <c r="O57" i="145"/>
  <c r="N57" i="145"/>
  <c r="M57" i="145"/>
  <c r="L57" i="145"/>
  <c r="K57" i="145"/>
  <c r="J57" i="145"/>
  <c r="I57" i="145"/>
  <c r="H57" i="145"/>
  <c r="F57" i="145"/>
  <c r="E57" i="145"/>
  <c r="D57" i="145"/>
  <c r="C57" i="145"/>
  <c r="B57" i="145"/>
  <c r="O56" i="145"/>
  <c r="N56" i="145"/>
  <c r="M56" i="145"/>
  <c r="L56" i="145"/>
  <c r="K56" i="145"/>
  <c r="J56" i="145"/>
  <c r="I56" i="145"/>
  <c r="H56" i="145"/>
  <c r="F56" i="145"/>
  <c r="E56" i="145"/>
  <c r="D56" i="145"/>
  <c r="C56" i="145"/>
  <c r="B56" i="145"/>
  <c r="O55" i="145"/>
  <c r="N55" i="145"/>
  <c r="M55" i="145"/>
  <c r="L55" i="145"/>
  <c r="K55" i="145"/>
  <c r="J55" i="145"/>
  <c r="I55" i="145"/>
  <c r="H55" i="145"/>
  <c r="F55" i="145"/>
  <c r="E55" i="145"/>
  <c r="D55" i="145"/>
  <c r="C55" i="145"/>
  <c r="B55" i="145"/>
  <c r="O45" i="145"/>
  <c r="N45" i="145"/>
  <c r="M45" i="145"/>
  <c r="L45" i="145"/>
  <c r="K45" i="145"/>
  <c r="J45" i="145"/>
  <c r="I45" i="145"/>
  <c r="H45" i="145"/>
  <c r="F45" i="145"/>
  <c r="E45" i="145"/>
  <c r="D45" i="145"/>
  <c r="C45" i="145"/>
  <c r="B45" i="145"/>
  <c r="O44" i="145"/>
  <c r="N44" i="145"/>
  <c r="M44" i="145"/>
  <c r="L44" i="145"/>
  <c r="K44" i="145"/>
  <c r="J44" i="145"/>
  <c r="I44" i="145"/>
  <c r="H44" i="145"/>
  <c r="F44" i="145"/>
  <c r="E44" i="145"/>
  <c r="D44" i="145"/>
  <c r="C44" i="145"/>
  <c r="B44" i="145"/>
  <c r="O43" i="145"/>
  <c r="N43" i="145"/>
  <c r="M43" i="145"/>
  <c r="L43" i="145"/>
  <c r="K43" i="145"/>
  <c r="J43" i="145"/>
  <c r="I43" i="145"/>
  <c r="H43" i="145"/>
  <c r="F43" i="145"/>
  <c r="E43" i="145"/>
  <c r="D43" i="145"/>
  <c r="C43" i="145"/>
  <c r="B43" i="145"/>
  <c r="O42" i="145"/>
  <c r="N42" i="145"/>
  <c r="M42" i="145"/>
  <c r="L42" i="145"/>
  <c r="K42" i="145"/>
  <c r="J42" i="145"/>
  <c r="I42" i="145"/>
  <c r="H42" i="145"/>
  <c r="F42" i="145"/>
  <c r="E42" i="145"/>
  <c r="D42" i="145"/>
  <c r="C42" i="145"/>
  <c r="B42" i="145"/>
  <c r="O41" i="145"/>
  <c r="N41" i="145"/>
  <c r="M41" i="145"/>
  <c r="L41" i="145"/>
  <c r="K41" i="145"/>
  <c r="J41" i="145"/>
  <c r="I41" i="145"/>
  <c r="H41" i="145"/>
  <c r="F41" i="145"/>
  <c r="E41" i="145"/>
  <c r="D41" i="145"/>
  <c r="C41" i="145"/>
  <c r="B41" i="145"/>
  <c r="O40" i="145"/>
  <c r="N40" i="145"/>
  <c r="M40" i="145"/>
  <c r="L40" i="145"/>
  <c r="K40" i="145"/>
  <c r="J40" i="145"/>
  <c r="I40" i="145"/>
  <c r="H40" i="145"/>
  <c r="F40" i="145"/>
  <c r="E40" i="145"/>
  <c r="D40" i="145"/>
  <c r="C40" i="145"/>
  <c r="B40" i="145"/>
  <c r="O39" i="145"/>
  <c r="N39" i="145"/>
  <c r="M39" i="145"/>
  <c r="L39" i="145"/>
  <c r="K39" i="145"/>
  <c r="J39" i="145"/>
  <c r="I39" i="145"/>
  <c r="H39" i="145"/>
  <c r="F39" i="145"/>
  <c r="E39" i="145"/>
  <c r="D39" i="145"/>
  <c r="C39" i="145"/>
  <c r="B39" i="145"/>
  <c r="O38" i="145"/>
  <c r="N38" i="145"/>
  <c r="M38" i="145"/>
  <c r="L38" i="145"/>
  <c r="K38" i="145"/>
  <c r="J38" i="145"/>
  <c r="I38" i="145"/>
  <c r="H38" i="145"/>
  <c r="F38" i="145"/>
  <c r="E38" i="145"/>
  <c r="D38" i="145"/>
  <c r="C38" i="145"/>
  <c r="B38" i="145"/>
  <c r="O37" i="145"/>
  <c r="N37" i="145"/>
  <c r="M37" i="145"/>
  <c r="L37" i="145"/>
  <c r="K37" i="145"/>
  <c r="J37" i="145"/>
  <c r="I37" i="145"/>
  <c r="H37" i="145"/>
  <c r="F37" i="145"/>
  <c r="E37" i="145"/>
  <c r="D37" i="145"/>
  <c r="C37" i="145"/>
  <c r="B37" i="145"/>
  <c r="O36" i="145"/>
  <c r="N36" i="145"/>
  <c r="M36" i="145"/>
  <c r="L36" i="145"/>
  <c r="K36" i="145"/>
  <c r="J36" i="145"/>
  <c r="I36" i="145"/>
  <c r="H36" i="145"/>
  <c r="F36" i="145"/>
  <c r="E36" i="145"/>
  <c r="D36" i="145"/>
  <c r="C36" i="145"/>
  <c r="B36" i="145"/>
  <c r="O35" i="145"/>
  <c r="N35" i="145"/>
  <c r="M35" i="145"/>
  <c r="L35" i="145"/>
  <c r="K35" i="145"/>
  <c r="J35" i="145"/>
  <c r="I35" i="145"/>
  <c r="H35" i="145"/>
  <c r="F35" i="145"/>
  <c r="E35" i="145"/>
  <c r="D35" i="145"/>
  <c r="C35" i="145"/>
  <c r="B35" i="145"/>
  <c r="O34" i="145"/>
  <c r="N34" i="145"/>
  <c r="M34" i="145"/>
  <c r="L34" i="145"/>
  <c r="K34" i="145"/>
  <c r="J34" i="145"/>
  <c r="I34" i="145"/>
  <c r="H34" i="145"/>
  <c r="F34" i="145"/>
  <c r="E34" i="145"/>
  <c r="D34" i="145"/>
  <c r="C34" i="145"/>
  <c r="B34" i="145"/>
  <c r="O33" i="145"/>
  <c r="N33" i="145"/>
  <c r="M33" i="145"/>
  <c r="L33" i="145"/>
  <c r="K33" i="145"/>
  <c r="J33" i="145"/>
  <c r="I33" i="145"/>
  <c r="H33" i="145"/>
  <c r="F33" i="145"/>
  <c r="E33" i="145"/>
  <c r="D33" i="145"/>
  <c r="C33" i="145"/>
  <c r="B33" i="145"/>
  <c r="O32" i="145"/>
  <c r="N32" i="145"/>
  <c r="M32" i="145"/>
  <c r="L32" i="145"/>
  <c r="K32" i="145"/>
  <c r="J32" i="145"/>
  <c r="I32" i="145"/>
  <c r="H32" i="145"/>
  <c r="F32" i="145"/>
  <c r="E32" i="145"/>
  <c r="D32" i="145"/>
  <c r="C32" i="145"/>
  <c r="B32" i="145"/>
  <c r="O31" i="145"/>
  <c r="N31" i="145"/>
  <c r="M31" i="145"/>
  <c r="L31" i="145"/>
  <c r="K31" i="145"/>
  <c r="J31" i="145"/>
  <c r="I31" i="145"/>
  <c r="H31" i="145"/>
  <c r="F31" i="145"/>
  <c r="E31" i="145"/>
  <c r="D31" i="145"/>
  <c r="C31" i="145"/>
  <c r="B31" i="145"/>
  <c r="O20" i="145"/>
  <c r="N20" i="145"/>
  <c r="M20" i="145"/>
  <c r="L20" i="145"/>
  <c r="K20" i="145"/>
  <c r="J20" i="145"/>
  <c r="I20" i="145"/>
  <c r="H20" i="145"/>
  <c r="F20" i="145"/>
  <c r="E20" i="145"/>
  <c r="D20" i="145"/>
  <c r="C20" i="145"/>
  <c r="B20" i="145"/>
  <c r="O19" i="145"/>
  <c r="N19" i="145"/>
  <c r="M19" i="145"/>
  <c r="L19" i="145"/>
  <c r="K19" i="145"/>
  <c r="J19" i="145"/>
  <c r="I19" i="145"/>
  <c r="H19" i="145"/>
  <c r="F19" i="145"/>
  <c r="E19" i="145"/>
  <c r="D19" i="145"/>
  <c r="C19" i="145"/>
  <c r="B19" i="145"/>
  <c r="O18" i="145"/>
  <c r="N18" i="145"/>
  <c r="M18" i="145"/>
  <c r="L18" i="145"/>
  <c r="K18" i="145"/>
  <c r="J18" i="145"/>
  <c r="I18" i="145"/>
  <c r="H18" i="145"/>
  <c r="F18" i="145"/>
  <c r="E18" i="145"/>
  <c r="D18" i="145"/>
  <c r="C18" i="145"/>
  <c r="B18" i="145"/>
  <c r="O17" i="145"/>
  <c r="N17" i="145"/>
  <c r="M17" i="145"/>
  <c r="L17" i="145"/>
  <c r="K17" i="145"/>
  <c r="J17" i="145"/>
  <c r="I17" i="145"/>
  <c r="H17" i="145"/>
  <c r="F17" i="145"/>
  <c r="E17" i="145"/>
  <c r="D17" i="145"/>
  <c r="C17" i="145"/>
  <c r="B17" i="145"/>
  <c r="O16" i="145"/>
  <c r="N16" i="145"/>
  <c r="M16" i="145"/>
  <c r="L16" i="145"/>
  <c r="K16" i="145"/>
  <c r="J16" i="145"/>
  <c r="I16" i="145"/>
  <c r="H16" i="145"/>
  <c r="F16" i="145"/>
  <c r="E16" i="145"/>
  <c r="D16" i="145"/>
  <c r="C16" i="145"/>
  <c r="B16" i="145"/>
  <c r="O15" i="145"/>
  <c r="N15" i="145"/>
  <c r="M15" i="145"/>
  <c r="L15" i="145"/>
  <c r="K15" i="145"/>
  <c r="J15" i="145"/>
  <c r="I15" i="145"/>
  <c r="H15" i="145"/>
  <c r="F15" i="145"/>
  <c r="E15" i="145"/>
  <c r="D15" i="145"/>
  <c r="C15" i="145"/>
  <c r="B15" i="145"/>
  <c r="O14" i="145"/>
  <c r="N14" i="145"/>
  <c r="M14" i="145"/>
  <c r="L14" i="145"/>
  <c r="K14" i="145"/>
  <c r="J14" i="145"/>
  <c r="I14" i="145"/>
  <c r="H14" i="145"/>
  <c r="F14" i="145"/>
  <c r="E14" i="145"/>
  <c r="D14" i="145"/>
  <c r="C14" i="145"/>
  <c r="B14" i="145"/>
  <c r="O13" i="145"/>
  <c r="N13" i="145"/>
  <c r="M13" i="145"/>
  <c r="L13" i="145"/>
  <c r="K13" i="145"/>
  <c r="J13" i="145"/>
  <c r="I13" i="145"/>
  <c r="H13" i="145"/>
  <c r="F13" i="145"/>
  <c r="E13" i="145"/>
  <c r="D13" i="145"/>
  <c r="C13" i="145"/>
  <c r="B13" i="145"/>
  <c r="O12" i="145"/>
  <c r="N12" i="145"/>
  <c r="M12" i="145"/>
  <c r="L12" i="145"/>
  <c r="K12" i="145"/>
  <c r="J12" i="145"/>
  <c r="I12" i="145"/>
  <c r="H12" i="145"/>
  <c r="F12" i="145"/>
  <c r="E12" i="145"/>
  <c r="D12" i="145"/>
  <c r="C12" i="145"/>
  <c r="B12" i="145"/>
  <c r="O11" i="145"/>
  <c r="N11" i="145"/>
  <c r="M11" i="145"/>
  <c r="L11" i="145"/>
  <c r="K11" i="145"/>
  <c r="J11" i="145"/>
  <c r="I11" i="145"/>
  <c r="H11" i="145"/>
  <c r="F11" i="145"/>
  <c r="E11" i="145"/>
  <c r="D11" i="145"/>
  <c r="C11" i="145"/>
  <c r="B11" i="145"/>
  <c r="O10" i="145"/>
  <c r="N10" i="145"/>
  <c r="M10" i="145"/>
  <c r="L10" i="145"/>
  <c r="K10" i="145"/>
  <c r="J10" i="145"/>
  <c r="I10" i="145"/>
  <c r="H10" i="145"/>
  <c r="F10" i="145"/>
  <c r="E10" i="145"/>
  <c r="D10" i="145"/>
  <c r="C10" i="145"/>
  <c r="B10" i="145"/>
  <c r="O9" i="145"/>
  <c r="N9" i="145"/>
  <c r="M9" i="145"/>
  <c r="L9" i="145"/>
  <c r="K9" i="145"/>
  <c r="J9" i="145"/>
  <c r="I9" i="145"/>
  <c r="H9" i="145"/>
  <c r="F9" i="145"/>
  <c r="E9" i="145"/>
  <c r="D9" i="145"/>
  <c r="C9" i="145"/>
  <c r="B9" i="145"/>
  <c r="O8" i="145"/>
  <c r="N8" i="145"/>
  <c r="M8" i="145"/>
  <c r="L8" i="145"/>
  <c r="K8" i="145"/>
  <c r="J8" i="145"/>
  <c r="I8" i="145"/>
  <c r="H8" i="145"/>
  <c r="F8" i="145"/>
  <c r="E8" i="145"/>
  <c r="D8" i="145"/>
  <c r="C8" i="145"/>
  <c r="B8" i="145"/>
  <c r="O7" i="145"/>
  <c r="N7" i="145"/>
  <c r="M7" i="145"/>
  <c r="L7" i="145"/>
  <c r="K7" i="145"/>
  <c r="J7" i="145"/>
  <c r="I7" i="145"/>
  <c r="H7" i="145"/>
  <c r="F7" i="145"/>
  <c r="E7" i="145"/>
  <c r="D7" i="145"/>
  <c r="C7" i="145"/>
  <c r="B7" i="145"/>
  <c r="O6" i="145"/>
  <c r="N6" i="145"/>
  <c r="M6" i="145"/>
  <c r="L6" i="145"/>
  <c r="K6" i="145"/>
  <c r="J6" i="145"/>
  <c r="I6" i="145"/>
  <c r="H6" i="145"/>
  <c r="F6" i="145"/>
  <c r="E6" i="145"/>
  <c r="D6" i="145"/>
  <c r="C6" i="145"/>
  <c r="B6" i="145"/>
  <c r="U27" i="142" l="1"/>
  <c r="U23" i="142"/>
  <c r="S24" i="142"/>
  <c r="S25" i="142"/>
  <c r="F154" i="142"/>
  <c r="F155" i="142"/>
  <c r="D206" i="142"/>
  <c r="D207" i="142"/>
  <c r="J258" i="142"/>
  <c r="J259" i="142"/>
  <c r="U414" i="142"/>
  <c r="U415" i="142"/>
  <c r="G440" i="142"/>
  <c r="G441" i="142"/>
  <c r="H180" i="142"/>
  <c r="H181" i="142"/>
  <c r="L284" i="142"/>
  <c r="L285" i="142"/>
  <c r="P310" i="142"/>
  <c r="P311" i="142"/>
  <c r="E362" i="142"/>
  <c r="E363" i="142"/>
  <c r="B417" i="142"/>
  <c r="B413" i="142"/>
  <c r="F440" i="142"/>
  <c r="F441" i="142"/>
  <c r="R493" i="142"/>
  <c r="R492" i="142"/>
  <c r="D466" i="142"/>
  <c r="D467" i="142"/>
  <c r="G518" i="142"/>
  <c r="G519" i="142"/>
  <c r="Q50" i="142"/>
  <c r="Q51" i="142"/>
  <c r="H50" i="142"/>
  <c r="H51" i="142"/>
  <c r="B27" i="142"/>
  <c r="B23" i="142"/>
  <c r="V27" i="142"/>
  <c r="V23" i="142"/>
  <c r="T24" i="142"/>
  <c r="T25" i="142"/>
  <c r="K24" i="142"/>
  <c r="K25" i="142"/>
  <c r="C24" i="142"/>
  <c r="C25" i="142"/>
  <c r="W77" i="142"/>
  <c r="W76" i="142"/>
  <c r="N77" i="142"/>
  <c r="N76" i="142"/>
  <c r="F76" i="142"/>
  <c r="F77" i="142"/>
  <c r="R104" i="142"/>
  <c r="AQ99" i="142"/>
  <c r="AH99" i="142"/>
  <c r="I104" i="142"/>
  <c r="R102" i="142"/>
  <c r="R103" i="142"/>
  <c r="I102" i="142"/>
  <c r="I103" i="142"/>
  <c r="U128" i="142"/>
  <c r="U129" i="142"/>
  <c r="L128" i="142"/>
  <c r="L129" i="142"/>
  <c r="D128" i="142"/>
  <c r="D129" i="142"/>
  <c r="P154" i="142"/>
  <c r="P155" i="142"/>
  <c r="G154" i="142"/>
  <c r="G155" i="142"/>
  <c r="S180" i="142"/>
  <c r="S181" i="142"/>
  <c r="J180" i="142"/>
  <c r="J181" i="142"/>
  <c r="B181" i="142"/>
  <c r="B180" i="142"/>
  <c r="V206" i="142"/>
  <c r="V207" i="142"/>
  <c r="M206" i="142"/>
  <c r="M207" i="142"/>
  <c r="E206" i="142"/>
  <c r="E207" i="142"/>
  <c r="Q232" i="142"/>
  <c r="Q233" i="142"/>
  <c r="H232" i="142"/>
  <c r="H233" i="142"/>
  <c r="T258" i="142"/>
  <c r="T259" i="142"/>
  <c r="K258" i="142"/>
  <c r="K259" i="142"/>
  <c r="C258" i="142"/>
  <c r="C259" i="142"/>
  <c r="W284" i="142"/>
  <c r="W285" i="142"/>
  <c r="N284" i="142"/>
  <c r="N285" i="142"/>
  <c r="F284" i="142"/>
  <c r="F285" i="142"/>
  <c r="R310" i="142"/>
  <c r="R311" i="142"/>
  <c r="I310" i="142"/>
  <c r="I311" i="142"/>
  <c r="U336" i="142"/>
  <c r="U337" i="142"/>
  <c r="L336" i="142"/>
  <c r="L337" i="142"/>
  <c r="D336" i="142"/>
  <c r="D337" i="142"/>
  <c r="P363" i="142"/>
  <c r="P362" i="142"/>
  <c r="G362" i="142"/>
  <c r="G363" i="142"/>
  <c r="S388" i="142"/>
  <c r="S389" i="142"/>
  <c r="AH349" i="145"/>
  <c r="J388" i="142"/>
  <c r="J389" i="142"/>
  <c r="B389" i="142"/>
  <c r="B388" i="142"/>
  <c r="I413" i="142"/>
  <c r="I417" i="142"/>
  <c r="V414" i="142"/>
  <c r="V415" i="142"/>
  <c r="M414" i="142"/>
  <c r="M415" i="142"/>
  <c r="E414" i="142"/>
  <c r="E415" i="142"/>
  <c r="Q440" i="142"/>
  <c r="Q441" i="142"/>
  <c r="H440" i="142"/>
  <c r="H441" i="142"/>
  <c r="B495" i="142"/>
  <c r="B491" i="142"/>
  <c r="T492" i="142"/>
  <c r="T493" i="142"/>
  <c r="K492" i="142"/>
  <c r="K493" i="142"/>
  <c r="C492" i="142"/>
  <c r="C493" i="142"/>
  <c r="W466" i="142"/>
  <c r="W467" i="142"/>
  <c r="N466" i="142"/>
  <c r="N467" i="142"/>
  <c r="F466" i="142"/>
  <c r="F467" i="142"/>
  <c r="R518" i="142"/>
  <c r="R519" i="142"/>
  <c r="I518" i="142"/>
  <c r="I519" i="142"/>
  <c r="E76" i="142"/>
  <c r="E77" i="142"/>
  <c r="C128" i="142"/>
  <c r="C129" i="142"/>
  <c r="U206" i="142"/>
  <c r="U207" i="142"/>
  <c r="B258" i="142"/>
  <c r="B259" i="142"/>
  <c r="M284" i="142"/>
  <c r="M285" i="142"/>
  <c r="H310" i="142"/>
  <c r="H311" i="142"/>
  <c r="K336" i="142"/>
  <c r="K337" i="142"/>
  <c r="I388" i="142"/>
  <c r="I389" i="142"/>
  <c r="H413" i="142"/>
  <c r="H417" i="142"/>
  <c r="W50" i="142"/>
  <c r="W51" i="142"/>
  <c r="U76" i="142"/>
  <c r="U77" i="142"/>
  <c r="D76" i="142"/>
  <c r="D77" i="142"/>
  <c r="AF99" i="142"/>
  <c r="G102" i="142"/>
  <c r="J128" i="142"/>
  <c r="J129" i="142"/>
  <c r="C206" i="142"/>
  <c r="C207" i="142"/>
  <c r="I258" i="142"/>
  <c r="I259" i="142"/>
  <c r="U284" i="142"/>
  <c r="U285" i="142"/>
  <c r="G310" i="142"/>
  <c r="G311" i="142"/>
  <c r="T414" i="142"/>
  <c r="T415" i="142"/>
  <c r="W440" i="142"/>
  <c r="W441" i="142"/>
  <c r="V50" i="142"/>
  <c r="V51" i="142"/>
  <c r="M50" i="142"/>
  <c r="M51" i="142"/>
  <c r="E50" i="142"/>
  <c r="E51" i="142"/>
  <c r="D27" i="142"/>
  <c r="D23" i="142"/>
  <c r="Q24" i="142"/>
  <c r="Q25" i="142"/>
  <c r="H24" i="142"/>
  <c r="H25" i="142"/>
  <c r="T76" i="142"/>
  <c r="T77" i="142"/>
  <c r="K76" i="142"/>
  <c r="K77" i="142"/>
  <c r="C76" i="142"/>
  <c r="C77" i="142"/>
  <c r="AV99" i="142"/>
  <c r="W104" i="142"/>
  <c r="AM99" i="142"/>
  <c r="N104" i="142"/>
  <c r="AE99" i="142"/>
  <c r="W102" i="142"/>
  <c r="W103" i="142"/>
  <c r="N102" i="142"/>
  <c r="N103" i="142"/>
  <c r="F102" i="142"/>
  <c r="R128" i="142"/>
  <c r="R129" i="142"/>
  <c r="I128" i="142"/>
  <c r="I129" i="142"/>
  <c r="U154" i="142"/>
  <c r="U155" i="142"/>
  <c r="L154" i="142"/>
  <c r="L155" i="142"/>
  <c r="D154" i="142"/>
  <c r="D155" i="142"/>
  <c r="P180" i="142"/>
  <c r="P181" i="142"/>
  <c r="G180" i="142"/>
  <c r="G181" i="142"/>
  <c r="S206" i="142"/>
  <c r="S207" i="142"/>
  <c r="J206" i="142"/>
  <c r="J207" i="142"/>
  <c r="B206" i="142"/>
  <c r="B207" i="142"/>
  <c r="V232" i="142"/>
  <c r="V233" i="142"/>
  <c r="M232" i="142"/>
  <c r="M233" i="142"/>
  <c r="E232" i="142"/>
  <c r="E233" i="142"/>
  <c r="Q258" i="142"/>
  <c r="Q259" i="142"/>
  <c r="H258" i="142"/>
  <c r="H259" i="142"/>
  <c r="T284" i="142"/>
  <c r="T285" i="142"/>
  <c r="K284" i="142"/>
  <c r="K285" i="142"/>
  <c r="C284" i="142"/>
  <c r="C285" i="142"/>
  <c r="W310" i="142"/>
  <c r="W311" i="142"/>
  <c r="N310" i="142"/>
  <c r="N311" i="142"/>
  <c r="F310" i="142"/>
  <c r="F311" i="142"/>
  <c r="R336" i="142"/>
  <c r="R337" i="142"/>
  <c r="I336" i="142"/>
  <c r="I337" i="142"/>
  <c r="U362" i="142"/>
  <c r="U363" i="142"/>
  <c r="L362" i="142"/>
  <c r="L363" i="142"/>
  <c r="D362" i="142"/>
  <c r="D363" i="142"/>
  <c r="P388" i="142"/>
  <c r="P389" i="142"/>
  <c r="G388" i="142"/>
  <c r="G389" i="142"/>
  <c r="F417" i="142"/>
  <c r="F413" i="142"/>
  <c r="S414" i="142"/>
  <c r="S415" i="142"/>
  <c r="J414" i="142"/>
  <c r="J415" i="142"/>
  <c r="V440" i="142"/>
  <c r="V441" i="142"/>
  <c r="M440" i="142"/>
  <c r="M441" i="142"/>
  <c r="AC397" i="145"/>
  <c r="E440" i="142"/>
  <c r="E441" i="142"/>
  <c r="Q493" i="142"/>
  <c r="Q492" i="142"/>
  <c r="H493" i="142"/>
  <c r="H492" i="142"/>
  <c r="T466" i="142"/>
  <c r="T467" i="142"/>
  <c r="K466" i="142"/>
  <c r="K467" i="142"/>
  <c r="C466" i="142"/>
  <c r="C467" i="142"/>
  <c r="J517" i="142"/>
  <c r="J521" i="142"/>
  <c r="W518" i="142"/>
  <c r="W519" i="142"/>
  <c r="N518" i="142"/>
  <c r="N519" i="142"/>
  <c r="F519" i="142"/>
  <c r="F518" i="142"/>
  <c r="B24" i="142"/>
  <c r="B25" i="142"/>
  <c r="V77" i="142"/>
  <c r="V76" i="142"/>
  <c r="H102" i="142"/>
  <c r="N154" i="142"/>
  <c r="N155" i="142"/>
  <c r="S258" i="142"/>
  <c r="S259" i="142"/>
  <c r="T336" i="142"/>
  <c r="T337" i="142"/>
  <c r="W363" i="142"/>
  <c r="W362" i="142"/>
  <c r="T27" i="142"/>
  <c r="T23" i="142"/>
  <c r="I24" i="142"/>
  <c r="I25" i="142"/>
  <c r="K206" i="142"/>
  <c r="K207" i="142"/>
  <c r="B337" i="142"/>
  <c r="B336" i="142"/>
  <c r="V363" i="142"/>
  <c r="V362" i="142"/>
  <c r="K415" i="142"/>
  <c r="K414" i="142"/>
  <c r="N440" i="142"/>
  <c r="N441" i="142"/>
  <c r="I493" i="142"/>
  <c r="I492" i="142"/>
  <c r="L466" i="142"/>
  <c r="L467" i="142"/>
  <c r="U50" i="142"/>
  <c r="U51" i="142"/>
  <c r="L50" i="142"/>
  <c r="L51" i="142"/>
  <c r="D50" i="142"/>
  <c r="D51" i="142"/>
  <c r="P24" i="142"/>
  <c r="P25" i="142"/>
  <c r="G24" i="142"/>
  <c r="G25" i="142"/>
  <c r="S76" i="142"/>
  <c r="S77" i="142"/>
  <c r="J76" i="142"/>
  <c r="J77" i="142"/>
  <c r="B76" i="142"/>
  <c r="B77" i="142"/>
  <c r="V104" i="142"/>
  <c r="AU99" i="142"/>
  <c r="AL99" i="142"/>
  <c r="M104" i="142"/>
  <c r="AD99" i="142"/>
  <c r="V103" i="142"/>
  <c r="M102" i="142"/>
  <c r="M103" i="142"/>
  <c r="Q128" i="142"/>
  <c r="Q129" i="142"/>
  <c r="H128" i="142"/>
  <c r="H129" i="142"/>
  <c r="T154" i="142"/>
  <c r="T155" i="142"/>
  <c r="K154" i="142"/>
  <c r="K155" i="142"/>
  <c r="C154" i="142"/>
  <c r="C155" i="142"/>
  <c r="W180" i="142"/>
  <c r="W181" i="142"/>
  <c r="N180" i="142"/>
  <c r="N181" i="142"/>
  <c r="F180" i="142"/>
  <c r="F181" i="142"/>
  <c r="R206" i="142"/>
  <c r="R207" i="142"/>
  <c r="I206" i="142"/>
  <c r="I207" i="142"/>
  <c r="U232" i="142"/>
  <c r="U233" i="142"/>
  <c r="L232" i="142"/>
  <c r="L233" i="142"/>
  <c r="D232" i="142"/>
  <c r="D233" i="142"/>
  <c r="P258" i="142"/>
  <c r="P259" i="142"/>
  <c r="G258" i="142"/>
  <c r="G259" i="142"/>
  <c r="S284" i="142"/>
  <c r="S285" i="142"/>
  <c r="J284" i="142"/>
  <c r="J285" i="142"/>
  <c r="B284" i="142"/>
  <c r="B285" i="142"/>
  <c r="V310" i="142"/>
  <c r="V311" i="142"/>
  <c r="M310" i="142"/>
  <c r="M311" i="142"/>
  <c r="E310" i="142"/>
  <c r="E311" i="142"/>
  <c r="Q337" i="142"/>
  <c r="Q336" i="142"/>
  <c r="H337" i="142"/>
  <c r="H336" i="142"/>
  <c r="T362" i="142"/>
  <c r="T363" i="142"/>
  <c r="K363" i="142"/>
  <c r="K362" i="142"/>
  <c r="C363" i="142"/>
  <c r="C362" i="142"/>
  <c r="W388" i="142"/>
  <c r="W389" i="142"/>
  <c r="N388" i="142"/>
  <c r="N389" i="142"/>
  <c r="F388" i="142"/>
  <c r="F389" i="142"/>
  <c r="E417" i="142"/>
  <c r="E413" i="142"/>
  <c r="R415" i="142"/>
  <c r="R414" i="142"/>
  <c r="I415" i="142"/>
  <c r="I414" i="142"/>
  <c r="U440" i="142"/>
  <c r="U441" i="142"/>
  <c r="L440" i="142"/>
  <c r="L441" i="142"/>
  <c r="D440" i="142"/>
  <c r="D441" i="142"/>
  <c r="K491" i="142"/>
  <c r="K495" i="142"/>
  <c r="P492" i="142"/>
  <c r="P493" i="142"/>
  <c r="G493" i="142"/>
  <c r="G492" i="142"/>
  <c r="F465" i="142"/>
  <c r="F469" i="142"/>
  <c r="S466" i="142"/>
  <c r="S467" i="142"/>
  <c r="AH421" i="145"/>
  <c r="J466" i="142"/>
  <c r="J467" i="142"/>
  <c r="V518" i="142"/>
  <c r="V519" i="142"/>
  <c r="M518" i="142"/>
  <c r="M519" i="142"/>
  <c r="E518" i="142"/>
  <c r="E519" i="142"/>
  <c r="Q104" i="142"/>
  <c r="AP99" i="142"/>
  <c r="T128" i="142"/>
  <c r="T129" i="142"/>
  <c r="R180" i="142"/>
  <c r="R181" i="142"/>
  <c r="G232" i="142"/>
  <c r="G233" i="142"/>
  <c r="Q310" i="142"/>
  <c r="Q311" i="142"/>
  <c r="C336" i="142"/>
  <c r="C337" i="142"/>
  <c r="N363" i="142"/>
  <c r="N362" i="142"/>
  <c r="D414" i="142"/>
  <c r="D415" i="142"/>
  <c r="P440" i="142"/>
  <c r="P441" i="142"/>
  <c r="S492" i="142"/>
  <c r="S493" i="142"/>
  <c r="E466" i="142"/>
  <c r="E467" i="142"/>
  <c r="Q518" i="142"/>
  <c r="Q519" i="142"/>
  <c r="N50" i="142"/>
  <c r="N51" i="142"/>
  <c r="V154" i="142"/>
  <c r="V155" i="142"/>
  <c r="W232" i="142"/>
  <c r="W233" i="142"/>
  <c r="S337" i="142"/>
  <c r="S336" i="142"/>
  <c r="M362" i="142"/>
  <c r="M363" i="142"/>
  <c r="H388" i="142"/>
  <c r="H389" i="142"/>
  <c r="C415" i="142"/>
  <c r="C414" i="142"/>
  <c r="U466" i="142"/>
  <c r="U467" i="142"/>
  <c r="T50" i="142"/>
  <c r="T51" i="142"/>
  <c r="K50" i="142"/>
  <c r="K51" i="142"/>
  <c r="C50" i="142"/>
  <c r="C51" i="142"/>
  <c r="W24" i="142"/>
  <c r="W25" i="142"/>
  <c r="N24" i="142"/>
  <c r="N25" i="142"/>
  <c r="F24" i="142"/>
  <c r="F25" i="142"/>
  <c r="R77" i="142"/>
  <c r="R76" i="142"/>
  <c r="I76" i="142"/>
  <c r="I77" i="142"/>
  <c r="AT99" i="142"/>
  <c r="U104" i="142"/>
  <c r="AK99" i="142"/>
  <c r="L104" i="142"/>
  <c r="AC99" i="142"/>
  <c r="U102" i="142"/>
  <c r="U103" i="142"/>
  <c r="L102" i="142"/>
  <c r="L103" i="142"/>
  <c r="P128" i="142"/>
  <c r="P129" i="142"/>
  <c r="G128" i="142"/>
  <c r="G129" i="142"/>
  <c r="S154" i="142"/>
  <c r="S155" i="142"/>
  <c r="J154" i="142"/>
  <c r="J155" i="142"/>
  <c r="B154" i="142"/>
  <c r="B155" i="142"/>
  <c r="V180" i="142"/>
  <c r="V181" i="142"/>
  <c r="M180" i="142"/>
  <c r="M181" i="142"/>
  <c r="E180" i="142"/>
  <c r="E181" i="142"/>
  <c r="Q206" i="142"/>
  <c r="Q207" i="142"/>
  <c r="H206" i="142"/>
  <c r="H207" i="142"/>
  <c r="T232" i="142"/>
  <c r="T233" i="142"/>
  <c r="K232" i="142"/>
  <c r="K233" i="142"/>
  <c r="C232" i="142"/>
  <c r="C233" i="142"/>
  <c r="W258" i="142"/>
  <c r="W259" i="142"/>
  <c r="N258" i="142"/>
  <c r="N259" i="142"/>
  <c r="F258" i="142"/>
  <c r="F259" i="142"/>
  <c r="R284" i="142"/>
  <c r="R285" i="142"/>
  <c r="I284" i="142"/>
  <c r="I285" i="142"/>
  <c r="U310" i="142"/>
  <c r="U311" i="142"/>
  <c r="L310" i="142"/>
  <c r="L311" i="142"/>
  <c r="D310" i="142"/>
  <c r="D311" i="142"/>
  <c r="P337" i="142"/>
  <c r="P336" i="142"/>
  <c r="G336" i="142"/>
  <c r="G337" i="142"/>
  <c r="S363" i="142"/>
  <c r="S362" i="142"/>
  <c r="J363" i="142"/>
  <c r="J362" i="142"/>
  <c r="B362" i="142"/>
  <c r="B363" i="142"/>
  <c r="V388" i="142"/>
  <c r="V389" i="142"/>
  <c r="M388" i="142"/>
  <c r="M389" i="142"/>
  <c r="E388" i="142"/>
  <c r="E389" i="142"/>
  <c r="D417" i="142"/>
  <c r="D413" i="142"/>
  <c r="Q415" i="142"/>
  <c r="Q414" i="142"/>
  <c r="H414" i="142"/>
  <c r="H415" i="142"/>
  <c r="B439" i="142"/>
  <c r="B443" i="142"/>
  <c r="T440" i="142"/>
  <c r="T441" i="142"/>
  <c r="K440" i="142"/>
  <c r="K441" i="142"/>
  <c r="C440" i="142"/>
  <c r="C441" i="142"/>
  <c r="W493" i="142"/>
  <c r="W492" i="142"/>
  <c r="N493" i="142"/>
  <c r="N492" i="142"/>
  <c r="F493" i="142"/>
  <c r="F492" i="142"/>
  <c r="R466" i="142"/>
  <c r="R467" i="142"/>
  <c r="I466" i="142"/>
  <c r="I467" i="142"/>
  <c r="U518" i="142"/>
  <c r="U519" i="142"/>
  <c r="L518" i="142"/>
  <c r="L519" i="142"/>
  <c r="D518" i="142"/>
  <c r="D519" i="142"/>
  <c r="P50" i="142"/>
  <c r="P51" i="142"/>
  <c r="J24" i="142"/>
  <c r="J25" i="142"/>
  <c r="W154" i="142"/>
  <c r="W155" i="142"/>
  <c r="V284" i="142"/>
  <c r="V285" i="142"/>
  <c r="F363" i="142"/>
  <c r="F362" i="142"/>
  <c r="R388" i="142"/>
  <c r="R389" i="142"/>
  <c r="J493" i="142"/>
  <c r="J492" i="142"/>
  <c r="M466" i="142"/>
  <c r="M467" i="142"/>
  <c r="H519" i="142"/>
  <c r="H518" i="142"/>
  <c r="F50" i="142"/>
  <c r="F51" i="142"/>
  <c r="R24" i="142"/>
  <c r="R25" i="142"/>
  <c r="B128" i="142"/>
  <c r="B129" i="142"/>
  <c r="M154" i="142"/>
  <c r="M155" i="142"/>
  <c r="Q180" i="142"/>
  <c r="Q181" i="142"/>
  <c r="T206" i="142"/>
  <c r="T207" i="142"/>
  <c r="F232" i="142"/>
  <c r="F233" i="142"/>
  <c r="J336" i="142"/>
  <c r="J337" i="142"/>
  <c r="Q388" i="142"/>
  <c r="Q389" i="142"/>
  <c r="G413" i="142"/>
  <c r="G417" i="142"/>
  <c r="P519" i="142"/>
  <c r="P518" i="142"/>
  <c r="S50" i="142"/>
  <c r="S51" i="142"/>
  <c r="J50" i="142"/>
  <c r="J51" i="142"/>
  <c r="V24" i="142"/>
  <c r="V25" i="142"/>
  <c r="M24" i="142"/>
  <c r="M25" i="142"/>
  <c r="E24" i="142"/>
  <c r="E25" i="142"/>
  <c r="Q76" i="142"/>
  <c r="Q77" i="142"/>
  <c r="H77" i="142"/>
  <c r="H76" i="142"/>
  <c r="AS99" i="142"/>
  <c r="T104" i="142"/>
  <c r="AJ99" i="142"/>
  <c r="K104" i="142"/>
  <c r="AB99" i="142"/>
  <c r="T102" i="142"/>
  <c r="T103" i="142"/>
  <c r="K102" i="142"/>
  <c r="K103" i="142"/>
  <c r="W128" i="142"/>
  <c r="W129" i="142"/>
  <c r="N128" i="142"/>
  <c r="N129" i="142"/>
  <c r="F128" i="142"/>
  <c r="F129" i="142"/>
  <c r="R154" i="142"/>
  <c r="R155" i="142"/>
  <c r="I154" i="142"/>
  <c r="I155" i="142"/>
  <c r="U180" i="142"/>
  <c r="U181" i="142"/>
  <c r="L180" i="142"/>
  <c r="L181" i="142"/>
  <c r="D180" i="142"/>
  <c r="D181" i="142"/>
  <c r="P206" i="142"/>
  <c r="P207" i="142"/>
  <c r="G206" i="142"/>
  <c r="G207" i="142"/>
  <c r="S232" i="142"/>
  <c r="S233" i="142"/>
  <c r="J232" i="142"/>
  <c r="J233" i="142"/>
  <c r="B232" i="142"/>
  <c r="B233" i="142"/>
  <c r="V258" i="142"/>
  <c r="V259" i="142"/>
  <c r="M258" i="142"/>
  <c r="M259" i="142"/>
  <c r="E258" i="142"/>
  <c r="E259" i="142"/>
  <c r="Q284" i="142"/>
  <c r="Q285" i="142"/>
  <c r="H284" i="142"/>
  <c r="H285" i="142"/>
  <c r="T310" i="142"/>
  <c r="T311" i="142"/>
  <c r="K310" i="142"/>
  <c r="K311" i="142"/>
  <c r="C310" i="142"/>
  <c r="C311" i="142"/>
  <c r="W336" i="142"/>
  <c r="W337" i="142"/>
  <c r="N337" i="142"/>
  <c r="N336" i="142"/>
  <c r="F337" i="142"/>
  <c r="F336" i="142"/>
  <c r="R363" i="142"/>
  <c r="R362" i="142"/>
  <c r="I362" i="142"/>
  <c r="I363" i="142"/>
  <c r="U388" i="142"/>
  <c r="U389" i="142"/>
  <c r="L389" i="142"/>
  <c r="L388" i="142"/>
  <c r="D389" i="142"/>
  <c r="D388" i="142"/>
  <c r="K413" i="142"/>
  <c r="K417" i="142"/>
  <c r="C413" i="142"/>
  <c r="C417" i="142"/>
  <c r="P414" i="142"/>
  <c r="P415" i="142"/>
  <c r="G414" i="142"/>
  <c r="G415" i="142"/>
  <c r="S440" i="142"/>
  <c r="S441" i="142"/>
  <c r="J440" i="142"/>
  <c r="J441" i="142"/>
  <c r="B440" i="142"/>
  <c r="B441" i="142"/>
  <c r="V493" i="142"/>
  <c r="V492" i="142"/>
  <c r="M492" i="142"/>
  <c r="M493" i="142"/>
  <c r="E492" i="142"/>
  <c r="E493" i="142"/>
  <c r="Q466" i="142"/>
  <c r="Q467" i="142"/>
  <c r="H466" i="142"/>
  <c r="H467" i="142"/>
  <c r="T518" i="142"/>
  <c r="T519" i="142"/>
  <c r="K518" i="142"/>
  <c r="K519" i="142"/>
  <c r="C518" i="142"/>
  <c r="C519" i="142"/>
  <c r="G50" i="142"/>
  <c r="G51" i="142"/>
  <c r="M76" i="142"/>
  <c r="M77" i="142"/>
  <c r="AG99" i="142"/>
  <c r="Q102" i="142"/>
  <c r="Q103" i="142"/>
  <c r="K128" i="142"/>
  <c r="K129" i="142"/>
  <c r="I180" i="142"/>
  <c r="I181" i="142"/>
  <c r="L206" i="142"/>
  <c r="L207" i="142"/>
  <c r="P232" i="142"/>
  <c r="P233" i="142"/>
  <c r="E284" i="142"/>
  <c r="E285" i="142"/>
  <c r="L414" i="142"/>
  <c r="L415" i="142"/>
  <c r="B492" i="142"/>
  <c r="B493" i="142"/>
  <c r="V466" i="142"/>
  <c r="V467" i="142"/>
  <c r="L76" i="142"/>
  <c r="L77" i="142"/>
  <c r="P104" i="142"/>
  <c r="AO99" i="142"/>
  <c r="P102" i="142"/>
  <c r="P103" i="142"/>
  <c r="S128" i="142"/>
  <c r="S129" i="142"/>
  <c r="E154" i="142"/>
  <c r="E155" i="142"/>
  <c r="N232" i="142"/>
  <c r="N233" i="142"/>
  <c r="R258" i="142"/>
  <c r="R259" i="142"/>
  <c r="D284" i="142"/>
  <c r="D285" i="142"/>
  <c r="R50" i="142"/>
  <c r="R51" i="142"/>
  <c r="I50" i="142"/>
  <c r="I51" i="142"/>
  <c r="U24" i="142"/>
  <c r="U25" i="142"/>
  <c r="L24" i="142"/>
  <c r="L25" i="142"/>
  <c r="D24" i="142"/>
  <c r="D25" i="142"/>
  <c r="P77" i="142"/>
  <c r="P76" i="142"/>
  <c r="G77" i="142"/>
  <c r="G76" i="142"/>
  <c r="S104" i="142"/>
  <c r="AR99" i="142"/>
  <c r="J104" i="142"/>
  <c r="AI99" i="142"/>
  <c r="AA99" i="142"/>
  <c r="S102" i="142"/>
  <c r="S103" i="142"/>
  <c r="J102" i="142"/>
  <c r="J103" i="142"/>
  <c r="V128" i="142"/>
  <c r="V129" i="142"/>
  <c r="M128" i="142"/>
  <c r="M129" i="142"/>
  <c r="E128" i="142"/>
  <c r="E129" i="142"/>
  <c r="Q154" i="142"/>
  <c r="Q155" i="142"/>
  <c r="H154" i="142"/>
  <c r="H155" i="142"/>
  <c r="T180" i="142"/>
  <c r="T181" i="142"/>
  <c r="K181" i="142"/>
  <c r="K180" i="142"/>
  <c r="C181" i="142"/>
  <c r="C180" i="142"/>
  <c r="W206" i="142"/>
  <c r="W207" i="142"/>
  <c r="N206" i="142"/>
  <c r="N207" i="142"/>
  <c r="F206" i="142"/>
  <c r="F207" i="142"/>
  <c r="R232" i="142"/>
  <c r="R233" i="142"/>
  <c r="I232" i="142"/>
  <c r="I233" i="142"/>
  <c r="U258" i="142"/>
  <c r="U259" i="142"/>
  <c r="L258" i="142"/>
  <c r="L259" i="142"/>
  <c r="D258" i="142"/>
  <c r="D259" i="142"/>
  <c r="P284" i="142"/>
  <c r="P285" i="142"/>
  <c r="G284" i="142"/>
  <c r="G285" i="142"/>
  <c r="S310" i="142"/>
  <c r="S311" i="142"/>
  <c r="J310" i="142"/>
  <c r="J311" i="142"/>
  <c r="B311" i="142"/>
  <c r="B310" i="142"/>
  <c r="V337" i="142"/>
  <c r="V336" i="142"/>
  <c r="M336" i="142"/>
  <c r="M337" i="142"/>
  <c r="E336" i="142"/>
  <c r="E337" i="142"/>
  <c r="Q362" i="142"/>
  <c r="Q363" i="142"/>
  <c r="H362" i="142"/>
  <c r="H363" i="142"/>
  <c r="T389" i="142"/>
  <c r="T388" i="142"/>
  <c r="K388" i="142"/>
  <c r="K389" i="142"/>
  <c r="C388" i="142"/>
  <c r="C389" i="142"/>
  <c r="J413" i="142"/>
  <c r="J417" i="142"/>
  <c r="W414" i="142"/>
  <c r="W415" i="142"/>
  <c r="N414" i="142"/>
  <c r="N415" i="142"/>
  <c r="F414" i="142"/>
  <c r="F415" i="142"/>
  <c r="R440" i="142"/>
  <c r="R441" i="142"/>
  <c r="I440" i="142"/>
  <c r="I441" i="142"/>
  <c r="U492" i="142"/>
  <c r="U493" i="142"/>
  <c r="L492" i="142"/>
  <c r="L493" i="142"/>
  <c r="D492" i="142"/>
  <c r="D493" i="142"/>
  <c r="P466" i="142"/>
  <c r="P467" i="142"/>
  <c r="G466" i="142"/>
  <c r="G467" i="142"/>
  <c r="S518" i="142"/>
  <c r="S519" i="142"/>
  <c r="AH469" i="145"/>
  <c r="J518" i="142"/>
  <c r="J519" i="142"/>
  <c r="R32" i="146"/>
  <c r="F48" i="146"/>
  <c r="AK29" i="146"/>
  <c r="AK21" i="146"/>
  <c r="AK22" i="146"/>
  <c r="AB253" i="145"/>
  <c r="Z255" i="145"/>
  <c r="AC256" i="145"/>
  <c r="AB261" i="145"/>
  <c r="AH277" i="145"/>
  <c r="AK278" i="145"/>
  <c r="AH285" i="145"/>
  <c r="AB249" i="145"/>
  <c r="AC252" i="145"/>
  <c r="AB257" i="145"/>
  <c r="Z259" i="145"/>
  <c r="AS7" i="142"/>
  <c r="AB326" i="145"/>
  <c r="AK20" i="146"/>
  <c r="AK24" i="146"/>
  <c r="Q30" i="146"/>
  <c r="Q32" i="146" s="1"/>
  <c r="AK26" i="146"/>
  <c r="AK27" i="146"/>
  <c r="AR501" i="142"/>
  <c r="AU7" i="142"/>
  <c r="AI272" i="145"/>
  <c r="AL281" i="145"/>
  <c r="AI284" i="145"/>
  <c r="AF275" i="145"/>
  <c r="AI229" i="145"/>
  <c r="AA42" i="145"/>
  <c r="AG58" i="145"/>
  <c r="AD411" i="142"/>
  <c r="B466" i="142"/>
  <c r="AU489" i="142"/>
  <c r="AO515" i="142"/>
  <c r="B414" i="142"/>
  <c r="AJ463" i="142"/>
  <c r="AC205" i="145"/>
  <c r="AL230" i="145"/>
  <c r="AV385" i="142"/>
  <c r="AI385" i="142"/>
  <c r="AL411" i="142"/>
  <c r="AS489" i="142"/>
  <c r="AF489" i="142"/>
  <c r="AV463" i="142"/>
  <c r="AI463" i="142"/>
  <c r="AL515" i="142"/>
  <c r="AM385" i="142"/>
  <c r="Z349" i="145"/>
  <c r="AQ411" i="142"/>
  <c r="AI445" i="145"/>
  <c r="AL463" i="142"/>
  <c r="AP515" i="142"/>
  <c r="AA323" i="145"/>
  <c r="AD332" i="145"/>
  <c r="AM411" i="142"/>
  <c r="AU385" i="142"/>
  <c r="AH385" i="142"/>
  <c r="AK411" i="142"/>
  <c r="AJ373" i="145"/>
  <c r="AR489" i="142"/>
  <c r="AE489" i="142"/>
  <c r="AU463" i="142"/>
  <c r="AH463" i="142"/>
  <c r="AK515" i="142"/>
  <c r="Z357" i="145"/>
  <c r="AA385" i="142"/>
  <c r="AM463" i="142"/>
  <c r="AL385" i="142"/>
  <c r="AC411" i="142"/>
  <c r="AV489" i="142"/>
  <c r="AM515" i="142"/>
  <c r="AT385" i="142"/>
  <c r="AG385" i="142"/>
  <c r="AJ411" i="142"/>
  <c r="AH391" i="145"/>
  <c r="AQ489" i="142"/>
  <c r="AD489" i="142"/>
  <c r="AT463" i="142"/>
  <c r="AG463" i="142"/>
  <c r="AJ515" i="142"/>
  <c r="AQ515" i="142"/>
  <c r="AI489" i="142"/>
  <c r="AH489" i="142"/>
  <c r="AJ385" i="142"/>
  <c r="AL104" i="145"/>
  <c r="Z295" i="145"/>
  <c r="AD324" i="145"/>
  <c r="AS385" i="142"/>
  <c r="AF385" i="142"/>
  <c r="AV411" i="142"/>
  <c r="AI411" i="142"/>
  <c r="AJ439" i="145"/>
  <c r="AP489" i="142"/>
  <c r="AC489" i="142"/>
  <c r="AS463" i="142"/>
  <c r="AF463" i="142"/>
  <c r="AV515" i="142"/>
  <c r="AI515" i="142"/>
  <c r="AI453" i="145"/>
  <c r="AJ489" i="142"/>
  <c r="AB411" i="142"/>
  <c r="AT489" i="142"/>
  <c r="B518" i="142"/>
  <c r="Z212" i="145"/>
  <c r="AI237" i="145"/>
  <c r="AC405" i="145"/>
  <c r="AR385" i="142"/>
  <c r="AE385" i="142"/>
  <c r="AD349" i="145"/>
  <c r="AU411" i="142"/>
  <c r="AH411" i="142"/>
  <c r="AO489" i="142"/>
  <c r="AB489" i="142"/>
  <c r="AR463" i="142"/>
  <c r="AE463" i="142"/>
  <c r="AU515" i="142"/>
  <c r="AH515" i="142"/>
  <c r="AC515" i="142"/>
  <c r="AK385" i="142"/>
  <c r="AK463" i="142"/>
  <c r="AI463" i="145"/>
  <c r="AL277" i="145"/>
  <c r="AI280" i="145"/>
  <c r="AB295" i="145"/>
  <c r="AQ385" i="142"/>
  <c r="AD385" i="142"/>
  <c r="AB367" i="145"/>
  <c r="AT411" i="142"/>
  <c r="AG411" i="142"/>
  <c r="AM489" i="142"/>
  <c r="AA489" i="142"/>
  <c r="AQ463" i="142"/>
  <c r="AD463" i="142"/>
  <c r="AT515" i="142"/>
  <c r="AG515" i="142"/>
  <c r="Q30" i="141"/>
  <c r="AO411" i="142"/>
  <c r="AB515" i="142"/>
  <c r="AA515" i="142"/>
  <c r="AL107" i="145"/>
  <c r="AP385" i="142"/>
  <c r="AC385" i="142"/>
  <c r="AS411" i="142"/>
  <c r="AF411" i="142"/>
  <c r="AD391" i="145"/>
  <c r="AL489" i="142"/>
  <c r="AP463" i="142"/>
  <c r="AC463" i="142"/>
  <c r="AS515" i="142"/>
  <c r="AF515" i="142"/>
  <c r="AK367" i="145"/>
  <c r="AA463" i="142"/>
  <c r="AL421" i="145"/>
  <c r="AD515" i="142"/>
  <c r="AP411" i="142"/>
  <c r="AA411" i="142"/>
  <c r="AG489" i="142"/>
  <c r="AA331" i="145"/>
  <c r="AO385" i="142"/>
  <c r="AB385" i="142"/>
  <c r="AR411" i="142"/>
  <c r="AE411" i="142"/>
  <c r="AK489" i="142"/>
  <c r="AO463" i="142"/>
  <c r="AB463" i="142"/>
  <c r="AR515" i="142"/>
  <c r="AE515" i="142"/>
  <c r="AB47" i="142"/>
  <c r="AQ73" i="142"/>
  <c r="AL177" i="142"/>
  <c r="AP203" i="142"/>
  <c r="AH281" i="142"/>
  <c r="AR47" i="142"/>
  <c r="AI47" i="142"/>
  <c r="AA47" i="142"/>
  <c r="B50" i="142"/>
  <c r="AP73" i="142"/>
  <c r="AG73" i="142"/>
  <c r="C102" i="142"/>
  <c r="AV125" i="142"/>
  <c r="AM125" i="142"/>
  <c r="AE125" i="142"/>
  <c r="AQ151" i="142"/>
  <c r="AH151" i="142"/>
  <c r="AT177" i="142"/>
  <c r="AK177" i="142"/>
  <c r="AC177" i="142"/>
  <c r="AO203" i="142"/>
  <c r="AF203" i="142"/>
  <c r="AP281" i="142"/>
  <c r="AG281" i="142"/>
  <c r="AV333" i="142"/>
  <c r="AM333" i="142"/>
  <c r="AE333" i="142"/>
  <c r="AJ47" i="142"/>
  <c r="AR151" i="142"/>
  <c r="AQ47" i="142"/>
  <c r="AH47" i="142"/>
  <c r="AO73" i="142"/>
  <c r="AF73" i="142"/>
  <c r="AU125" i="142"/>
  <c r="AL125" i="142"/>
  <c r="AD125" i="142"/>
  <c r="AP151" i="142"/>
  <c r="AG151" i="142"/>
  <c r="AS177" i="142"/>
  <c r="AJ177" i="142"/>
  <c r="AB177" i="142"/>
  <c r="AV203" i="142"/>
  <c r="AM203" i="142"/>
  <c r="AE203" i="142"/>
  <c r="AO281" i="142"/>
  <c r="AF281" i="142"/>
  <c r="AU333" i="142"/>
  <c r="AL333" i="142"/>
  <c r="AD333" i="142"/>
  <c r="AO125" i="142"/>
  <c r="AQ281" i="142"/>
  <c r="AO333" i="142"/>
  <c r="AP47" i="142"/>
  <c r="AG47" i="142"/>
  <c r="AV73" i="142"/>
  <c r="AM73" i="142"/>
  <c r="AE73" i="142"/>
  <c r="AT125" i="142"/>
  <c r="AK125" i="142"/>
  <c r="AC125" i="142"/>
  <c r="AO151" i="142"/>
  <c r="AF151" i="142"/>
  <c r="AR177" i="142"/>
  <c r="AI177" i="142"/>
  <c r="AA177" i="142"/>
  <c r="AU203" i="142"/>
  <c r="AL203" i="142"/>
  <c r="AD203" i="142"/>
  <c r="AV281" i="142"/>
  <c r="AM281" i="142"/>
  <c r="AE281" i="142"/>
  <c r="AT333" i="142"/>
  <c r="AK333" i="142"/>
  <c r="AC333" i="142"/>
  <c r="AF125" i="142"/>
  <c r="AO47" i="142"/>
  <c r="AF47" i="142"/>
  <c r="AU73" i="142"/>
  <c r="AL73" i="142"/>
  <c r="AD73" i="142"/>
  <c r="AS125" i="142"/>
  <c r="AJ125" i="142"/>
  <c r="AB125" i="142"/>
  <c r="AV151" i="142"/>
  <c r="AM151" i="142"/>
  <c r="AE151" i="142"/>
  <c r="AQ177" i="142"/>
  <c r="AH177" i="142"/>
  <c r="AT203" i="142"/>
  <c r="AK203" i="142"/>
  <c r="AC203" i="142"/>
  <c r="AU281" i="142"/>
  <c r="AL281" i="142"/>
  <c r="AD281" i="142"/>
  <c r="AS333" i="142"/>
  <c r="AJ333" i="142"/>
  <c r="AB333" i="142"/>
  <c r="AI151" i="142"/>
  <c r="AD177" i="142"/>
  <c r="AG203" i="142"/>
  <c r="AV47" i="142"/>
  <c r="AM47" i="142"/>
  <c r="AE47" i="142"/>
  <c r="AT73" i="142"/>
  <c r="AK73" i="142"/>
  <c r="AC73" i="142"/>
  <c r="AR125" i="142"/>
  <c r="AI125" i="142"/>
  <c r="AA125" i="142"/>
  <c r="AU151" i="142"/>
  <c r="AL151" i="142"/>
  <c r="AD151" i="142"/>
  <c r="AP177" i="142"/>
  <c r="AG177" i="142"/>
  <c r="AS203" i="142"/>
  <c r="AJ203" i="142"/>
  <c r="AB203" i="142"/>
  <c r="AT281" i="142"/>
  <c r="AK281" i="142"/>
  <c r="AC281" i="142"/>
  <c r="AR333" i="142"/>
  <c r="AI333" i="142"/>
  <c r="AA333" i="142"/>
  <c r="AH73" i="142"/>
  <c r="AU47" i="142"/>
  <c r="AL47" i="142"/>
  <c r="AD47" i="142"/>
  <c r="AS73" i="142"/>
  <c r="AJ73" i="142"/>
  <c r="AB73" i="142"/>
  <c r="AQ125" i="142"/>
  <c r="AH125" i="142"/>
  <c r="AT151" i="142"/>
  <c r="AK151" i="142"/>
  <c r="AC151" i="142"/>
  <c r="AO177" i="142"/>
  <c r="AF177" i="142"/>
  <c r="AR203" i="142"/>
  <c r="AI203" i="142"/>
  <c r="AA203" i="142"/>
  <c r="AS281" i="142"/>
  <c r="AJ281" i="142"/>
  <c r="AB281" i="142"/>
  <c r="AQ333" i="142"/>
  <c r="AH333" i="142"/>
  <c r="AS47" i="142"/>
  <c r="D102" i="142"/>
  <c r="AA151" i="142"/>
  <c r="AU177" i="142"/>
  <c r="AF333" i="142"/>
  <c r="AT47" i="142"/>
  <c r="AK47" i="142"/>
  <c r="AC47" i="142"/>
  <c r="AR73" i="142"/>
  <c r="AI73" i="142"/>
  <c r="AA73" i="142"/>
  <c r="E102" i="142"/>
  <c r="AP125" i="142"/>
  <c r="AG125" i="142"/>
  <c r="AS151" i="142"/>
  <c r="AJ151" i="142"/>
  <c r="AB151" i="142"/>
  <c r="AV177" i="142"/>
  <c r="AM177" i="142"/>
  <c r="AE177" i="142"/>
  <c r="AQ203" i="142"/>
  <c r="AH203" i="142"/>
  <c r="AR281" i="142"/>
  <c r="AI281" i="142"/>
  <c r="AA281" i="142"/>
  <c r="AP333" i="142"/>
  <c r="AG333" i="142"/>
  <c r="AH107" i="145"/>
  <c r="AK108" i="145"/>
  <c r="AA113" i="145"/>
  <c r="AD114" i="145"/>
  <c r="AG129" i="145"/>
  <c r="AJ130" i="145"/>
  <c r="AM131" i="145"/>
  <c r="AG137" i="145"/>
  <c r="AJ138" i="145"/>
  <c r="AM139" i="145"/>
  <c r="AH140" i="145"/>
  <c r="AA297" i="145"/>
  <c r="AD298" i="145"/>
  <c r="AB300" i="145"/>
  <c r="AA305" i="145"/>
  <c r="AD306" i="145"/>
  <c r="AB308" i="145"/>
  <c r="AG321" i="145"/>
  <c r="AJ322" i="145"/>
  <c r="AM323" i="145"/>
  <c r="AH324" i="145"/>
  <c r="AK325" i="145"/>
  <c r="AG329" i="145"/>
  <c r="AJ330" i="145"/>
  <c r="AM331" i="145"/>
  <c r="AH332" i="145"/>
  <c r="AK333" i="145"/>
  <c r="AG33" i="145"/>
  <c r="AJ34" i="145"/>
  <c r="AM35" i="145"/>
  <c r="AG41" i="145"/>
  <c r="AJ42" i="145"/>
  <c r="AB159" i="145"/>
  <c r="AM64" i="145"/>
  <c r="AD199" i="145"/>
  <c r="AK184" i="145"/>
  <c r="AH187" i="145"/>
  <c r="AH36" i="145"/>
  <c r="AB116" i="145"/>
  <c r="AK37" i="145"/>
  <c r="AH158" i="145"/>
  <c r="AL32" i="145"/>
  <c r="AL128" i="145"/>
  <c r="AF134" i="145"/>
  <c r="AL320" i="145"/>
  <c r="AI153" i="145"/>
  <c r="AL162" i="145"/>
  <c r="Z320" i="145"/>
  <c r="AC329" i="145"/>
  <c r="AI39" i="145"/>
  <c r="Z110" i="145"/>
  <c r="AI135" i="145"/>
  <c r="AK175" i="145"/>
  <c r="Z302" i="145"/>
  <c r="AI327" i="145"/>
  <c r="AL154" i="145"/>
  <c r="AC321" i="145"/>
  <c r="AL40" i="145"/>
  <c r="AC111" i="145"/>
  <c r="AL136" i="145"/>
  <c r="AC303" i="145"/>
  <c r="AL328" i="145"/>
  <c r="AI161" i="145"/>
  <c r="Z328" i="145"/>
  <c r="AC320" i="145"/>
  <c r="AC32" i="145"/>
  <c r="AC44" i="145"/>
  <c r="AL57" i="145"/>
  <c r="AI60" i="145"/>
  <c r="AL69" i="145"/>
  <c r="AH103" i="145"/>
  <c r="AC128" i="145"/>
  <c r="AL153" i="145"/>
  <c r="AF159" i="145"/>
  <c r="AH199" i="145"/>
  <c r="Z153" i="145"/>
  <c r="Z39" i="145"/>
  <c r="AL61" i="145"/>
  <c r="AI64" i="145"/>
  <c r="AB79" i="145"/>
  <c r="Z135" i="145"/>
  <c r="AI160" i="145"/>
  <c r="AB175" i="145"/>
  <c r="Z327" i="145"/>
  <c r="AC154" i="145"/>
  <c r="Z157" i="145"/>
  <c r="AL179" i="145"/>
  <c r="AI182" i="145"/>
  <c r="AF185" i="145"/>
  <c r="AB210" i="145"/>
  <c r="AH226" i="145"/>
  <c r="AK235" i="145"/>
  <c r="AC162" i="145"/>
  <c r="AL43" i="145"/>
  <c r="AF181" i="145"/>
  <c r="AC40" i="145"/>
  <c r="Z43" i="145"/>
  <c r="AI56" i="145"/>
  <c r="AL65" i="145"/>
  <c r="AI68" i="145"/>
  <c r="AC136" i="145"/>
  <c r="AI152" i="145"/>
  <c r="AL161" i="145"/>
  <c r="AC328" i="145"/>
  <c r="Z161" i="145"/>
  <c r="AF177" i="145"/>
  <c r="AL183" i="145"/>
  <c r="AI186" i="145"/>
  <c r="AF189" i="145"/>
  <c r="AI178" i="145"/>
  <c r="AB202" i="145"/>
  <c r="AK227" i="145"/>
  <c r="AL187" i="145"/>
  <c r="AD43" i="145"/>
  <c r="AJ155" i="145"/>
  <c r="AM164" i="145"/>
  <c r="AA34" i="145"/>
  <c r="AG62" i="145"/>
  <c r="AA130" i="145"/>
  <c r="AD139" i="145"/>
  <c r="AA152" i="145"/>
  <c r="AD161" i="145"/>
  <c r="AA164" i="145"/>
  <c r="AJ177" i="145"/>
  <c r="AG180" i="145"/>
  <c r="AM186" i="145"/>
  <c r="AJ189" i="145"/>
  <c r="AF223" i="145"/>
  <c r="AM56" i="145"/>
  <c r="AM68" i="145"/>
  <c r="AJ45" i="145"/>
  <c r="AD157" i="145"/>
  <c r="AA160" i="145"/>
  <c r="AG176" i="145"/>
  <c r="AM182" i="145"/>
  <c r="AJ185" i="145"/>
  <c r="AG188" i="145"/>
  <c r="AD200" i="145"/>
  <c r="AM225" i="145"/>
  <c r="AG231" i="145"/>
  <c r="AL31" i="145"/>
  <c r="AL127" i="145"/>
  <c r="AD251" i="145"/>
  <c r="AA254" i="145"/>
  <c r="AM276" i="145"/>
  <c r="AJ279" i="145"/>
  <c r="AG282" i="145"/>
  <c r="AA106" i="145"/>
  <c r="T110" i="145"/>
  <c r="AR110" i="145" s="1"/>
  <c r="U104" i="145"/>
  <c r="AS104" i="145" s="1"/>
  <c r="AD255" i="145"/>
  <c r="AA258" i="145"/>
  <c r="AG274" i="145"/>
  <c r="AM280" i="145"/>
  <c r="AJ283" i="145"/>
  <c r="U108" i="145"/>
  <c r="AS108" i="145" s="1"/>
  <c r="AA250" i="145"/>
  <c r="AM272" i="145"/>
  <c r="AG108" i="145"/>
  <c r="AM79" i="145"/>
  <c r="AG79" i="145"/>
  <c r="AA55" i="145"/>
  <c r="AG45" i="145"/>
  <c r="AI43" i="145"/>
  <c r="AL44" i="145"/>
  <c r="Z32" i="145"/>
  <c r="AC33" i="145"/>
  <c r="AA35" i="145"/>
  <c r="AD36" i="145"/>
  <c r="AB38" i="145"/>
  <c r="Z40" i="145"/>
  <c r="AC41" i="145"/>
  <c r="AA89" i="145"/>
  <c r="U106" i="145"/>
  <c r="AS106" i="145" s="1"/>
  <c r="AH157" i="145"/>
  <c r="AA81" i="145"/>
  <c r="AD90" i="145"/>
  <c r="AB92" i="145"/>
  <c r="AD131" i="145"/>
  <c r="AB133" i="145"/>
  <c r="AM156" i="145"/>
  <c r="AK158" i="145"/>
  <c r="AG162" i="145"/>
  <c r="AD323" i="145"/>
  <c r="AD153" i="145"/>
  <c r="AB155" i="145"/>
  <c r="AA156" i="145"/>
  <c r="AD165" i="145"/>
  <c r="AM178" i="145"/>
  <c r="AK180" i="145"/>
  <c r="AJ181" i="145"/>
  <c r="AH183" i="145"/>
  <c r="AG184" i="145"/>
  <c r="AJ223" i="145"/>
  <c r="AM295" i="145"/>
  <c r="AM233" i="145"/>
  <c r="Q16" i="145"/>
  <c r="AO16" i="145" s="1"/>
  <c r="AD208" i="145"/>
  <c r="AJ224" i="145"/>
  <c r="AH57" i="145"/>
  <c r="AH69" i="145"/>
  <c r="AD82" i="145"/>
  <c r="AB84" i="145"/>
  <c r="AA138" i="145"/>
  <c r="AG154" i="145"/>
  <c r="AJ163" i="145"/>
  <c r="AH165" i="145"/>
  <c r="AA330" i="145"/>
  <c r="AB45" i="145"/>
  <c r="AK58" i="145"/>
  <c r="AH61" i="145"/>
  <c r="AA322" i="145"/>
  <c r="AD331" i="145"/>
  <c r="AJ79" i="145"/>
  <c r="AK176" i="145"/>
  <c r="AB163" i="145"/>
  <c r="AH179" i="145"/>
  <c r="AG44" i="145"/>
  <c r="AD55" i="145"/>
  <c r="AA207" i="145"/>
  <c r="AJ232" i="145"/>
  <c r="AH234" i="145"/>
  <c r="AC247" i="145"/>
  <c r="U9" i="145"/>
  <c r="AS9" i="145" s="1"/>
  <c r="AK188" i="145"/>
  <c r="AD35" i="145"/>
  <c r="AB37" i="145"/>
  <c r="AM60" i="145"/>
  <c r="AK62" i="145"/>
  <c r="AJ63" i="145"/>
  <c r="AH65" i="145"/>
  <c r="AG66" i="145"/>
  <c r="AL103" i="145"/>
  <c r="AH127" i="145"/>
  <c r="AC248" i="145"/>
  <c r="Z251" i="145"/>
  <c r="AD259" i="145"/>
  <c r="AC260" i="145"/>
  <c r="AL273" i="145"/>
  <c r="AJ275" i="145"/>
  <c r="AI276" i="145"/>
  <c r="AL285" i="145"/>
  <c r="AH319" i="145"/>
  <c r="D44" i="141"/>
  <c r="D40" i="141"/>
  <c r="D47" i="141"/>
  <c r="Z128" i="145"/>
  <c r="AC129" i="145"/>
  <c r="AA131" i="145"/>
  <c r="AD132" i="145"/>
  <c r="AB134" i="145"/>
  <c r="Z136" i="145"/>
  <c r="AC137" i="145"/>
  <c r="AA139" i="145"/>
  <c r="AD140" i="145"/>
  <c r="AB105" i="145"/>
  <c r="U13" i="145"/>
  <c r="AS13" i="145" s="1"/>
  <c r="D43" i="141"/>
  <c r="D42" i="141"/>
  <c r="T42" i="145"/>
  <c r="AR42" i="145" s="1"/>
  <c r="D39" i="141"/>
  <c r="D46" i="141"/>
  <c r="D45" i="141"/>
  <c r="D38" i="141"/>
  <c r="Q12" i="145"/>
  <c r="AO12" i="145" s="1"/>
  <c r="T18" i="145"/>
  <c r="AR18" i="145" s="1"/>
  <c r="U19" i="145"/>
  <c r="AS19" i="145" s="1"/>
  <c r="Q8" i="145"/>
  <c r="AO8" i="145" s="1"/>
  <c r="Q20" i="145"/>
  <c r="AO20" i="145" s="1"/>
  <c r="AK66" i="145"/>
  <c r="AH132" i="145"/>
  <c r="AK57" i="145"/>
  <c r="AL60" i="145"/>
  <c r="AA79" i="145"/>
  <c r="AG103" i="145"/>
  <c r="Z319" i="145"/>
  <c r="Z344" i="145"/>
  <c r="AC345" i="145"/>
  <c r="AA347" i="145"/>
  <c r="AD348" i="145"/>
  <c r="AB350" i="145"/>
  <c r="Z352" i="145"/>
  <c r="AC353" i="145"/>
  <c r="AA355" i="145"/>
  <c r="AD356" i="145"/>
  <c r="AI369" i="145"/>
  <c r="AL370" i="145"/>
  <c r="AG371" i="145"/>
  <c r="AJ372" i="145"/>
  <c r="AM373" i="145"/>
  <c r="AH374" i="145"/>
  <c r="AK375" i="145"/>
  <c r="AI377" i="145"/>
  <c r="AL378" i="145"/>
  <c r="AG379" i="145"/>
  <c r="AJ380" i="145"/>
  <c r="AM381" i="145"/>
  <c r="AH416" i="145"/>
  <c r="AK417" i="145"/>
  <c r="AI419" i="145"/>
  <c r="AL420" i="145"/>
  <c r="AG421" i="145"/>
  <c r="AJ422" i="145"/>
  <c r="AM423" i="145"/>
  <c r="AH424" i="145"/>
  <c r="AK425" i="145"/>
  <c r="AF426" i="145"/>
  <c r="AI427" i="145"/>
  <c r="AL428" i="145"/>
  <c r="AG429" i="145"/>
  <c r="AM440" i="145"/>
  <c r="AH441" i="145"/>
  <c r="AK442" i="145"/>
  <c r="AF443" i="145"/>
  <c r="AI444" i="145"/>
  <c r="AL445" i="145"/>
  <c r="AJ447" i="145"/>
  <c r="AM448" i="145"/>
  <c r="AH449" i="145"/>
  <c r="AK450" i="145"/>
  <c r="AF451" i="145"/>
  <c r="AI452" i="145"/>
  <c r="AL453" i="145"/>
  <c r="AI29" i="146"/>
  <c r="AH56" i="145"/>
  <c r="AF58" i="145"/>
  <c r="AI59" i="145"/>
  <c r="AG61" i="145"/>
  <c r="AJ62" i="145"/>
  <c r="AA369" i="145"/>
  <c r="AD370" i="145"/>
  <c r="AB372" i="145"/>
  <c r="AC375" i="145"/>
  <c r="AA377" i="145"/>
  <c r="AD378" i="145"/>
  <c r="AB380" i="145"/>
  <c r="AL392" i="145"/>
  <c r="AG393" i="145"/>
  <c r="AJ394" i="145"/>
  <c r="AM395" i="145"/>
  <c r="AH396" i="145"/>
  <c r="AK397" i="145"/>
  <c r="AI399" i="145"/>
  <c r="AL400" i="145"/>
  <c r="AG401" i="145"/>
  <c r="AJ402" i="145"/>
  <c r="AM403" i="145"/>
  <c r="AH404" i="145"/>
  <c r="AK405" i="145"/>
  <c r="Z416" i="145"/>
  <c r="AC417" i="145"/>
  <c r="AA419" i="145"/>
  <c r="AD420" i="145"/>
  <c r="AB422" i="145"/>
  <c r="Z424" i="145"/>
  <c r="AC425" i="145"/>
  <c r="AA427" i="145"/>
  <c r="AD428" i="145"/>
  <c r="Z441" i="145"/>
  <c r="AC442" i="145"/>
  <c r="AA444" i="145"/>
  <c r="AD445" i="145"/>
  <c r="AB447" i="145"/>
  <c r="Z449" i="145"/>
  <c r="AC450" i="145"/>
  <c r="AI465" i="145"/>
  <c r="AL466" i="145"/>
  <c r="AG467" i="145"/>
  <c r="AJ468" i="145"/>
  <c r="AM469" i="145"/>
  <c r="AH470" i="145"/>
  <c r="AM416" i="145"/>
  <c r="Z107" i="145"/>
  <c r="AC108" i="145"/>
  <c r="AL111" i="145"/>
  <c r="AJ113" i="145"/>
  <c r="AM114" i="145"/>
  <c r="AH115" i="145"/>
  <c r="AK116" i="145"/>
  <c r="AM223" i="145"/>
  <c r="AA272" i="145"/>
  <c r="AD273" i="145"/>
  <c r="AB275" i="145"/>
  <c r="Z277" i="145"/>
  <c r="AC278" i="145"/>
  <c r="AA280" i="145"/>
  <c r="AD281" i="145"/>
  <c r="AB283" i="145"/>
  <c r="Z285" i="145"/>
  <c r="AG296" i="145"/>
  <c r="AJ297" i="145"/>
  <c r="AM298" i="145"/>
  <c r="AH299" i="145"/>
  <c r="AK300" i="145"/>
  <c r="AI302" i="145"/>
  <c r="AL303" i="145"/>
  <c r="AG304" i="145"/>
  <c r="AJ305" i="145"/>
  <c r="AM306" i="145"/>
  <c r="AH307" i="145"/>
  <c r="AK308" i="145"/>
  <c r="AF343" i="145"/>
  <c r="AA464" i="145"/>
  <c r="AD465" i="145"/>
  <c r="AB467" i="145"/>
  <c r="Z469" i="145"/>
  <c r="AC470" i="145"/>
  <c r="AA472" i="145"/>
  <c r="AD473" i="145"/>
  <c r="AB475" i="145"/>
  <c r="Z477" i="145"/>
  <c r="AG112" i="145"/>
  <c r="AI110" i="145"/>
  <c r="Z31" i="145"/>
  <c r="AC43" i="145"/>
  <c r="AA45" i="145"/>
  <c r="AM63" i="145"/>
  <c r="AH64" i="145"/>
  <c r="AK65" i="145"/>
  <c r="AF66" i="145"/>
  <c r="AI67" i="145"/>
  <c r="AL68" i="145"/>
  <c r="AG69" i="145"/>
  <c r="Z56" i="145"/>
  <c r="AC57" i="145"/>
  <c r="AA59" i="145"/>
  <c r="AD60" i="145"/>
  <c r="AB62" i="145"/>
  <c r="Z64" i="145"/>
  <c r="AC65" i="145"/>
  <c r="AA67" i="145"/>
  <c r="AD68" i="145"/>
  <c r="AI81" i="145"/>
  <c r="AL82" i="145"/>
  <c r="AG83" i="145"/>
  <c r="AJ84" i="145"/>
  <c r="AM85" i="145"/>
  <c r="AH86" i="145"/>
  <c r="AK87" i="145"/>
  <c r="AF88" i="145"/>
  <c r="AI89" i="145"/>
  <c r="AL90" i="145"/>
  <c r="AG91" i="145"/>
  <c r="AJ92" i="145"/>
  <c r="AA177" i="145"/>
  <c r="AD178" i="145"/>
  <c r="AB180" i="145"/>
  <c r="Z182" i="145"/>
  <c r="AC183" i="145"/>
  <c r="AA185" i="145"/>
  <c r="AD186" i="145"/>
  <c r="AB188" i="145"/>
  <c r="AL200" i="145"/>
  <c r="AG201" i="145"/>
  <c r="AJ202" i="145"/>
  <c r="AM203" i="145"/>
  <c r="AH204" i="145"/>
  <c r="AK205" i="145"/>
  <c r="AI207" i="145"/>
  <c r="AL208" i="145"/>
  <c r="AG209" i="145"/>
  <c r="AJ210" i="145"/>
  <c r="AM211" i="145"/>
  <c r="AH212" i="145"/>
  <c r="AK213" i="145"/>
  <c r="AA452" i="145"/>
  <c r="Z104" i="145"/>
  <c r="AK105" i="145"/>
  <c r="AA225" i="145"/>
  <c r="AD226" i="145"/>
  <c r="AB228" i="145"/>
  <c r="AC231" i="145"/>
  <c r="AA233" i="145"/>
  <c r="AD234" i="145"/>
  <c r="AB236" i="145"/>
  <c r="AL248" i="145"/>
  <c r="AG249" i="145"/>
  <c r="AJ250" i="145"/>
  <c r="AM251" i="145"/>
  <c r="AH252" i="145"/>
  <c r="AK253" i="145"/>
  <c r="AI255" i="145"/>
  <c r="AL256" i="145"/>
  <c r="AG257" i="145"/>
  <c r="AJ258" i="145"/>
  <c r="AM259" i="145"/>
  <c r="AH260" i="145"/>
  <c r="AK261" i="145"/>
  <c r="AK295" i="145"/>
  <c r="AM32" i="145"/>
  <c r="AH33" i="145"/>
  <c r="AK34" i="145"/>
  <c r="AI36" i="145"/>
  <c r="AL37" i="145"/>
  <c r="AG38" i="145"/>
  <c r="AJ39" i="145"/>
  <c r="AM40" i="145"/>
  <c r="AH41" i="145"/>
  <c r="AK42" i="145"/>
  <c r="AA110" i="145"/>
  <c r="AD111" i="145"/>
  <c r="AB113" i="145"/>
  <c r="Z115" i="145"/>
  <c r="AC116" i="145"/>
  <c r="AM128" i="145"/>
  <c r="AH129" i="145"/>
  <c r="AK130" i="145"/>
  <c r="AI132" i="145"/>
  <c r="AL133" i="145"/>
  <c r="AG134" i="145"/>
  <c r="AJ135" i="145"/>
  <c r="AM136" i="145"/>
  <c r="AH137" i="145"/>
  <c r="AK138" i="145"/>
  <c r="AF139" i="145"/>
  <c r="AI140" i="145"/>
  <c r="AL175" i="145"/>
  <c r="AB297" i="145"/>
  <c r="Z299" i="145"/>
  <c r="AC300" i="145"/>
  <c r="AA302" i="145"/>
  <c r="AD303" i="145"/>
  <c r="AB305" i="145"/>
  <c r="Z307" i="145"/>
  <c r="AC308" i="145"/>
  <c r="AM320" i="145"/>
  <c r="AH321" i="145"/>
  <c r="AK322" i="145"/>
  <c r="AI324" i="145"/>
  <c r="AL325" i="145"/>
  <c r="AG326" i="145"/>
  <c r="AJ327" i="145"/>
  <c r="AM328" i="145"/>
  <c r="AH329" i="145"/>
  <c r="AK330" i="145"/>
  <c r="AI332" i="145"/>
  <c r="AL333" i="145"/>
  <c r="AL367" i="145"/>
  <c r="AF415" i="145"/>
  <c r="AK439" i="145"/>
  <c r="Z33" i="145"/>
  <c r="AC34" i="145"/>
  <c r="AA36" i="145"/>
  <c r="AD37" i="145"/>
  <c r="AB39" i="145"/>
  <c r="Z41" i="145"/>
  <c r="AC42" i="145"/>
  <c r="AF43" i="145"/>
  <c r="AI44" i="145"/>
  <c r="Z129" i="145"/>
  <c r="AC130" i="145"/>
  <c r="AA132" i="145"/>
  <c r="AD133" i="145"/>
  <c r="AB135" i="145"/>
  <c r="Z137" i="145"/>
  <c r="AC138" i="145"/>
  <c r="AA140" i="145"/>
  <c r="AD141" i="145"/>
  <c r="AK152" i="145"/>
  <c r="AF153" i="145"/>
  <c r="AI154" i="145"/>
  <c r="AL155" i="145"/>
  <c r="AG156" i="145"/>
  <c r="AJ157" i="145"/>
  <c r="AH159" i="145"/>
  <c r="AK160" i="145"/>
  <c r="AI162" i="145"/>
  <c r="AG164" i="145"/>
  <c r="AJ199" i="145"/>
  <c r="Z321" i="145"/>
  <c r="AC322" i="145"/>
  <c r="AA324" i="145"/>
  <c r="AD325" i="145"/>
  <c r="AB327" i="145"/>
  <c r="Z329" i="145"/>
  <c r="AC330" i="145"/>
  <c r="AA332" i="145"/>
  <c r="AD333" i="145"/>
  <c r="AK344" i="145"/>
  <c r="AF345" i="145"/>
  <c r="AI346" i="145"/>
  <c r="AL347" i="145"/>
  <c r="AG348" i="145"/>
  <c r="AJ349" i="145"/>
  <c r="AM350" i="145"/>
  <c r="AH351" i="145"/>
  <c r="AK352" i="145"/>
  <c r="AI354" i="145"/>
  <c r="AL355" i="145"/>
  <c r="AG356" i="145"/>
  <c r="AJ357" i="145"/>
  <c r="AD367" i="145"/>
  <c r="AJ391" i="145"/>
  <c r="AC439" i="145"/>
  <c r="AK56" i="145"/>
  <c r="AF57" i="145"/>
  <c r="AI58" i="145"/>
  <c r="AL59" i="145"/>
  <c r="AJ103" i="145"/>
  <c r="AC152" i="145"/>
  <c r="AA154" i="145"/>
  <c r="AD155" i="145"/>
  <c r="AB157" i="145"/>
  <c r="Z159" i="145"/>
  <c r="AC160" i="145"/>
  <c r="AA162" i="145"/>
  <c r="AD163" i="145"/>
  <c r="AB165" i="145"/>
  <c r="AI176" i="145"/>
  <c r="AL177" i="145"/>
  <c r="AG178" i="145"/>
  <c r="AJ179" i="145"/>
  <c r="AM180" i="145"/>
  <c r="AH181" i="145"/>
  <c r="AK182" i="145"/>
  <c r="AI184" i="145"/>
  <c r="AL185" i="145"/>
  <c r="AG186" i="145"/>
  <c r="AJ187" i="145"/>
  <c r="AM188" i="145"/>
  <c r="AH189" i="145"/>
  <c r="AH223" i="145"/>
  <c r="AC344" i="145"/>
  <c r="AA346" i="145"/>
  <c r="AD347" i="145"/>
  <c r="AB349" i="145"/>
  <c r="Z351" i="145"/>
  <c r="AC352" i="145"/>
  <c r="AA354" i="145"/>
  <c r="AD355" i="145"/>
  <c r="AB357" i="145"/>
  <c r="AI368" i="145"/>
  <c r="AL369" i="145"/>
  <c r="AG370" i="145"/>
  <c r="AJ371" i="145"/>
  <c r="AM372" i="145"/>
  <c r="AH373" i="145"/>
  <c r="AK374" i="145"/>
  <c r="AF375" i="145"/>
  <c r="AI376" i="145"/>
  <c r="AG378" i="145"/>
  <c r="AJ379" i="145"/>
  <c r="AM380" i="145"/>
  <c r="AH381" i="145"/>
  <c r="AB391" i="145"/>
  <c r="AK416" i="145"/>
  <c r="AI418" i="145"/>
  <c r="AL419" i="145"/>
  <c r="AG420" i="145"/>
  <c r="AJ421" i="145"/>
  <c r="AM422" i="145"/>
  <c r="AH423" i="145"/>
  <c r="AK424" i="145"/>
  <c r="AF425" i="145"/>
  <c r="AI426" i="145"/>
  <c r="AL427" i="145"/>
  <c r="AH440" i="145"/>
  <c r="AK441" i="145"/>
  <c r="AF442" i="145"/>
  <c r="AI443" i="145"/>
  <c r="AL444" i="145"/>
  <c r="AG445" i="145"/>
  <c r="AJ446" i="145"/>
  <c r="AM447" i="145"/>
  <c r="AH448" i="145"/>
  <c r="AK449" i="145"/>
  <c r="AF450" i="145"/>
  <c r="AI451" i="145"/>
  <c r="AL452" i="145"/>
  <c r="AC56" i="145"/>
  <c r="AA58" i="145"/>
  <c r="AD59" i="145"/>
  <c r="AI80" i="145"/>
  <c r="AG82" i="145"/>
  <c r="AJ83" i="145"/>
  <c r="AM84" i="145"/>
  <c r="AH85" i="145"/>
  <c r="AK86" i="145"/>
  <c r="AB103" i="145"/>
  <c r="AM127" i="145"/>
  <c r="AA176" i="145"/>
  <c r="AD177" i="145"/>
  <c r="AB179" i="145"/>
  <c r="Z181" i="145"/>
  <c r="AC182" i="145"/>
  <c r="AA184" i="145"/>
  <c r="AD185" i="145"/>
  <c r="AB187" i="145"/>
  <c r="AG200" i="145"/>
  <c r="AJ201" i="145"/>
  <c r="AM202" i="145"/>
  <c r="AH203" i="145"/>
  <c r="AK204" i="145"/>
  <c r="AI206" i="145"/>
  <c r="AL207" i="145"/>
  <c r="AG208" i="145"/>
  <c r="AJ209" i="145"/>
  <c r="AM210" i="145"/>
  <c r="AH211" i="145"/>
  <c r="AK212" i="145"/>
  <c r="AF213" i="145"/>
  <c r="AF247" i="145"/>
  <c r="AM319" i="145"/>
  <c r="AA368" i="145"/>
  <c r="AD369" i="145"/>
  <c r="AB371" i="145"/>
  <c r="Z373" i="145"/>
  <c r="AC374" i="145"/>
  <c r="AA376" i="145"/>
  <c r="AD377" i="145"/>
  <c r="AB379" i="145"/>
  <c r="Z381" i="145"/>
  <c r="AG392" i="145"/>
  <c r="AJ393" i="145"/>
  <c r="AM394" i="145"/>
  <c r="AH395" i="145"/>
  <c r="AK396" i="145"/>
  <c r="AF397" i="145"/>
  <c r="AI398" i="145"/>
  <c r="AL399" i="145"/>
  <c r="AG400" i="145"/>
  <c r="AJ401" i="145"/>
  <c r="AM402" i="145"/>
  <c r="AH403" i="145"/>
  <c r="AK404" i="145"/>
  <c r="AF405" i="145"/>
  <c r="AC416" i="145"/>
  <c r="AA418" i="145"/>
  <c r="AD419" i="145"/>
  <c r="AB421" i="145"/>
  <c r="Z423" i="145"/>
  <c r="AC424" i="145"/>
  <c r="AA426" i="145"/>
  <c r="AD427" i="145"/>
  <c r="AB429" i="145"/>
  <c r="Z440" i="145"/>
  <c r="AC441" i="145"/>
  <c r="AA443" i="145"/>
  <c r="AD444" i="145"/>
  <c r="AB446" i="145"/>
  <c r="Z448" i="145"/>
  <c r="AC449" i="145"/>
  <c r="AA451" i="145"/>
  <c r="AD452" i="145"/>
  <c r="AA80" i="145"/>
  <c r="AD81" i="145"/>
  <c r="AB83" i="145"/>
  <c r="Z85" i="145"/>
  <c r="AC86" i="145"/>
  <c r="AA88" i="145"/>
  <c r="AG104" i="145"/>
  <c r="AB201" i="145"/>
  <c r="Z203" i="145"/>
  <c r="AC204" i="145"/>
  <c r="AD207" i="145"/>
  <c r="AB209" i="145"/>
  <c r="Z211" i="145"/>
  <c r="AC212" i="145"/>
  <c r="AM224" i="145"/>
  <c r="AH225" i="145"/>
  <c r="AK226" i="145"/>
  <c r="AF227" i="145"/>
  <c r="AI228" i="145"/>
  <c r="AL229" i="145"/>
  <c r="AG230" i="145"/>
  <c r="AJ231" i="145"/>
  <c r="AM232" i="145"/>
  <c r="AH233" i="145"/>
  <c r="AK234" i="145"/>
  <c r="AF235" i="145"/>
  <c r="AI236" i="145"/>
  <c r="AL271" i="145"/>
  <c r="AB393" i="145"/>
  <c r="Z395" i="145"/>
  <c r="AC396" i="145"/>
  <c r="AD399" i="145"/>
  <c r="AB401" i="145"/>
  <c r="Z403" i="145"/>
  <c r="AC404" i="145"/>
  <c r="AL463" i="145"/>
  <c r="AJ105" i="145"/>
  <c r="AM106" i="145"/>
  <c r="Z225" i="145"/>
  <c r="AC226" i="145"/>
  <c r="AA228" i="145"/>
  <c r="AD229" i="145"/>
  <c r="AB231" i="145"/>
  <c r="Z233" i="145"/>
  <c r="AC234" i="145"/>
  <c r="AA236" i="145"/>
  <c r="AK248" i="145"/>
  <c r="AF249" i="145"/>
  <c r="AI250" i="145"/>
  <c r="AL251" i="145"/>
  <c r="AG252" i="145"/>
  <c r="AJ253" i="145"/>
  <c r="AM254" i="145"/>
  <c r="AH255" i="145"/>
  <c r="AK256" i="145"/>
  <c r="AI258" i="145"/>
  <c r="AL259" i="145"/>
  <c r="AG260" i="145"/>
  <c r="AJ261" i="145"/>
  <c r="AD271" i="145"/>
  <c r="AJ295" i="145"/>
  <c r="AD463" i="145"/>
  <c r="AB369" i="145"/>
  <c r="Z371" i="145"/>
  <c r="AC372" i="145"/>
  <c r="AM392" i="145"/>
  <c r="AH393" i="145"/>
  <c r="AK394" i="145"/>
  <c r="AF395" i="145"/>
  <c r="AI396" i="145"/>
  <c r="AL397" i="145"/>
  <c r="AG398" i="145"/>
  <c r="AA416" i="145"/>
  <c r="AD417" i="145"/>
  <c r="AB419" i="145"/>
  <c r="Z421" i="145"/>
  <c r="AC422" i="145"/>
  <c r="AA424" i="145"/>
  <c r="AD425" i="145"/>
  <c r="AB427" i="145"/>
  <c r="AD104" i="145"/>
  <c r="AG105" i="145"/>
  <c r="AJ106" i="145"/>
  <c r="AB224" i="145"/>
  <c r="AK224" i="145"/>
  <c r="Z226" i="145"/>
  <c r="AC227" i="145"/>
  <c r="AA229" i="145"/>
  <c r="AD230" i="145"/>
  <c r="AB232" i="145"/>
  <c r="Z234" i="145"/>
  <c r="AC235" i="145"/>
  <c r="AA237" i="145"/>
  <c r="AH248" i="145"/>
  <c r="AK249" i="145"/>
  <c r="AI251" i="145"/>
  <c r="AL252" i="145"/>
  <c r="AG253" i="145"/>
  <c r="AJ254" i="145"/>
  <c r="AM255" i="145"/>
  <c r="AH256" i="145"/>
  <c r="AK257" i="145"/>
  <c r="AF258" i="145"/>
  <c r="AI259" i="145"/>
  <c r="AL260" i="145"/>
  <c r="AA271" i="145"/>
  <c r="AG295" i="145"/>
  <c r="Z393" i="145"/>
  <c r="AC394" i="145"/>
  <c r="AM439" i="145"/>
  <c r="AA463" i="145"/>
  <c r="AB106" i="145"/>
  <c r="AM107" i="145"/>
  <c r="AH108" i="145"/>
  <c r="Z223" i="145"/>
  <c r="Z248" i="145"/>
  <c r="AI248" i="145"/>
  <c r="AC249" i="145"/>
  <c r="AA251" i="145"/>
  <c r="AD252" i="145"/>
  <c r="AB254" i="145"/>
  <c r="Z256" i="145"/>
  <c r="AC257" i="145"/>
  <c r="AA259" i="145"/>
  <c r="AD260" i="145"/>
  <c r="AI273" i="145"/>
  <c r="AL274" i="145"/>
  <c r="AG275" i="145"/>
  <c r="AJ276" i="145"/>
  <c r="AM277" i="145"/>
  <c r="AH278" i="145"/>
  <c r="AK279" i="145"/>
  <c r="AF280" i="145"/>
  <c r="AI281" i="145"/>
  <c r="AL282" i="145"/>
  <c r="AG283" i="145"/>
  <c r="AJ284" i="145"/>
  <c r="AM285" i="145"/>
  <c r="AK471" i="145"/>
  <c r="AF472" i="145"/>
  <c r="AI473" i="145"/>
  <c r="AL474" i="145"/>
  <c r="AG475" i="145"/>
  <c r="AJ476" i="145"/>
  <c r="AM477" i="145"/>
  <c r="Z108" i="145"/>
  <c r="AK109" i="145"/>
  <c r="AI111" i="145"/>
  <c r="AL112" i="145"/>
  <c r="AG113" i="145"/>
  <c r="AJ114" i="145"/>
  <c r="AM115" i="145"/>
  <c r="AH116" i="145"/>
  <c r="AK117" i="145"/>
  <c r="AK151" i="145"/>
  <c r="AA248" i="145"/>
  <c r="AG272" i="145"/>
  <c r="AA273" i="145"/>
  <c r="AJ273" i="145"/>
  <c r="AD274" i="145"/>
  <c r="AM274" i="145"/>
  <c r="AB276" i="145"/>
  <c r="Z278" i="145"/>
  <c r="AC279" i="145"/>
  <c r="AA281" i="145"/>
  <c r="AD282" i="145"/>
  <c r="AB284" i="145"/>
  <c r="AL296" i="145"/>
  <c r="AG297" i="145"/>
  <c r="AJ298" i="145"/>
  <c r="AM299" i="145"/>
  <c r="AH300" i="145"/>
  <c r="AK301" i="145"/>
  <c r="AI303" i="145"/>
  <c r="AL304" i="145"/>
  <c r="AG305" i="145"/>
  <c r="AJ306" i="145"/>
  <c r="AM307" i="145"/>
  <c r="AH308" i="145"/>
  <c r="AK309" i="145"/>
  <c r="AK343" i="145"/>
  <c r="AG464" i="145"/>
  <c r="AJ465" i="145"/>
  <c r="AM466" i="145"/>
  <c r="AH467" i="145"/>
  <c r="AK468" i="145"/>
  <c r="AF469" i="145"/>
  <c r="AC471" i="145"/>
  <c r="AL471" i="145"/>
  <c r="AG472" i="145"/>
  <c r="AA473" i="145"/>
  <c r="AJ473" i="145"/>
  <c r="AD474" i="145"/>
  <c r="AB476" i="145"/>
  <c r="AJ32" i="145"/>
  <c r="AH34" i="145"/>
  <c r="AK35" i="145"/>
  <c r="AI37" i="145"/>
  <c r="AL38" i="145"/>
  <c r="AG39" i="145"/>
  <c r="AJ40" i="145"/>
  <c r="AH42" i="145"/>
  <c r="AK55" i="145"/>
  <c r="AC109" i="145"/>
  <c r="AA111" i="145"/>
  <c r="AD112" i="145"/>
  <c r="AB114" i="145"/>
  <c r="Z116" i="145"/>
  <c r="AC117" i="145"/>
  <c r="AJ128" i="145"/>
  <c r="AM129" i="145"/>
  <c r="AH130" i="145"/>
  <c r="AF132" i="145"/>
  <c r="AI133" i="145"/>
  <c r="AL134" i="145"/>
  <c r="AG135" i="145"/>
  <c r="AJ136" i="145"/>
  <c r="AM137" i="145"/>
  <c r="AH138" i="145"/>
  <c r="AF140" i="145"/>
  <c r="AI141" i="145"/>
  <c r="AC151" i="145"/>
  <c r="AB273" i="145"/>
  <c r="AD296" i="145"/>
  <c r="AM296" i="145"/>
  <c r="AH297" i="145"/>
  <c r="AB298" i="145"/>
  <c r="AK298" i="145"/>
  <c r="Z300" i="145"/>
  <c r="AC301" i="145"/>
  <c r="AA303" i="145"/>
  <c r="AD304" i="145"/>
  <c r="AB306" i="145"/>
  <c r="Z308" i="145"/>
  <c r="AJ320" i="145"/>
  <c r="AM321" i="145"/>
  <c r="AH322" i="145"/>
  <c r="AK323" i="145"/>
  <c r="AF324" i="145"/>
  <c r="AI325" i="145"/>
  <c r="AL326" i="145"/>
  <c r="AG327" i="145"/>
  <c r="AJ328" i="145"/>
  <c r="AM329" i="145"/>
  <c r="AH330" i="145"/>
  <c r="AK331" i="145"/>
  <c r="AF332" i="145"/>
  <c r="AI333" i="145"/>
  <c r="AC343" i="145"/>
  <c r="AK415" i="145"/>
  <c r="AH439" i="145"/>
  <c r="AB465" i="145"/>
  <c r="Z467" i="145"/>
  <c r="AC468" i="145"/>
  <c r="AA470" i="145"/>
  <c r="AD471" i="145"/>
  <c r="AB32" i="145"/>
  <c r="Z34" i="145"/>
  <c r="AC35" i="145"/>
  <c r="AA37" i="145"/>
  <c r="AD38" i="145"/>
  <c r="AB40" i="145"/>
  <c r="Z42" i="145"/>
  <c r="AK43" i="145"/>
  <c r="AI45" i="145"/>
  <c r="AC55" i="145"/>
  <c r="AB128" i="145"/>
  <c r="Z130" i="145"/>
  <c r="AC131" i="145"/>
  <c r="AA133" i="145"/>
  <c r="AD134" i="145"/>
  <c r="AB136" i="145"/>
  <c r="Z138" i="145"/>
  <c r="AC139" i="145"/>
  <c r="AA141" i="145"/>
  <c r="AH152" i="145"/>
  <c r="AK153" i="145"/>
  <c r="AI155" i="145"/>
  <c r="AL156" i="145"/>
  <c r="AG157" i="145"/>
  <c r="AM159" i="145"/>
  <c r="AH160" i="145"/>
  <c r="AK161" i="145"/>
  <c r="AF162" i="145"/>
  <c r="AI163" i="145"/>
  <c r="AL164" i="145"/>
  <c r="AA175" i="145"/>
  <c r="AG199" i="145"/>
  <c r="Z297" i="145"/>
  <c r="AC298" i="145"/>
  <c r="AA300" i="145"/>
  <c r="AD301" i="145"/>
  <c r="AB320" i="145"/>
  <c r="AK320" i="145"/>
  <c r="Z322" i="145"/>
  <c r="AI322" i="145"/>
  <c r="AC323" i="145"/>
  <c r="AL323" i="145"/>
  <c r="AG324" i="145"/>
  <c r="AA325" i="145"/>
  <c r="AJ325" i="145"/>
  <c r="AD326" i="145"/>
  <c r="AB328" i="145"/>
  <c r="Z330" i="145"/>
  <c r="AC331" i="145"/>
  <c r="AA333" i="145"/>
  <c r="AH344" i="145"/>
  <c r="AK345" i="145"/>
  <c r="AI347" i="145"/>
  <c r="AL348" i="145"/>
  <c r="AG349" i="145"/>
  <c r="AJ350" i="145"/>
  <c r="AM351" i="145"/>
  <c r="AH352" i="145"/>
  <c r="AK353" i="145"/>
  <c r="AF354" i="145"/>
  <c r="AI355" i="145"/>
  <c r="AL356" i="145"/>
  <c r="AA367" i="145"/>
  <c r="AG391" i="145"/>
  <c r="AC415" i="145"/>
  <c r="AL415" i="145"/>
  <c r="AC176" i="145"/>
  <c r="AA178" i="145"/>
  <c r="AD179" i="145"/>
  <c r="AB181" i="145"/>
  <c r="AI200" i="145"/>
  <c r="AL201" i="145"/>
  <c r="AG202" i="145"/>
  <c r="AJ203" i="145"/>
  <c r="AM204" i="145"/>
  <c r="AH205" i="145"/>
  <c r="AK206" i="145"/>
  <c r="AI208" i="145"/>
  <c r="AL209" i="145"/>
  <c r="AG210" i="145"/>
  <c r="AJ211" i="145"/>
  <c r="AM212" i="145"/>
  <c r="AH213" i="145"/>
  <c r="AB223" i="145"/>
  <c r="AH247" i="145"/>
  <c r="AC368" i="145"/>
  <c r="AA370" i="145"/>
  <c r="AD371" i="145"/>
  <c r="AB373" i="145"/>
  <c r="Z375" i="145"/>
  <c r="AC376" i="145"/>
  <c r="AA378" i="145"/>
  <c r="AD379" i="145"/>
  <c r="AB381" i="145"/>
  <c r="AL393" i="145"/>
  <c r="AG394" i="145"/>
  <c r="AJ395" i="145"/>
  <c r="AM396" i="145"/>
  <c r="AH397" i="145"/>
  <c r="AK398" i="145"/>
  <c r="AF399" i="145"/>
  <c r="AI400" i="145"/>
  <c r="AL401" i="145"/>
  <c r="AG402" i="145"/>
  <c r="AJ403" i="145"/>
  <c r="AM404" i="145"/>
  <c r="AH405" i="145"/>
  <c r="Z417" i="145"/>
  <c r="AC418" i="145"/>
  <c r="AA420" i="145"/>
  <c r="AD421" i="145"/>
  <c r="AB423" i="145"/>
  <c r="Z425" i="145"/>
  <c r="AC426" i="145"/>
  <c r="AD429" i="145"/>
  <c r="AB440" i="145"/>
  <c r="Z442" i="145"/>
  <c r="AC443" i="145"/>
  <c r="AA445" i="145"/>
  <c r="AD446" i="145"/>
  <c r="AB448" i="145"/>
  <c r="Z450" i="145"/>
  <c r="AC451" i="145"/>
  <c r="AA453" i="145"/>
  <c r="Z57" i="145"/>
  <c r="AC58" i="145"/>
  <c r="AA60" i="145"/>
  <c r="AD61" i="145"/>
  <c r="AB63" i="145"/>
  <c r="Z65" i="145"/>
  <c r="AC66" i="145"/>
  <c r="AA68" i="145"/>
  <c r="AD69" i="145"/>
  <c r="AK80" i="145"/>
  <c r="AF81" i="145"/>
  <c r="AI82" i="145"/>
  <c r="AG84" i="145"/>
  <c r="AJ85" i="145"/>
  <c r="AM86" i="145"/>
  <c r="AH87" i="145"/>
  <c r="AK88" i="145"/>
  <c r="AI90" i="145"/>
  <c r="AG92" i="145"/>
  <c r="AJ93" i="145"/>
  <c r="AD103" i="145"/>
  <c r="Z183" i="145"/>
  <c r="AC184" i="145"/>
  <c r="AA186" i="145"/>
  <c r="AD187" i="145"/>
  <c r="AA56" i="145"/>
  <c r="AD57" i="145"/>
  <c r="AB59" i="145"/>
  <c r="Z61" i="145"/>
  <c r="AC62" i="145"/>
  <c r="AA64" i="145"/>
  <c r="AD65" i="145"/>
  <c r="AB67" i="145"/>
  <c r="Z69" i="145"/>
  <c r="AG80" i="145"/>
  <c r="AJ81" i="145"/>
  <c r="AM82" i="145"/>
  <c r="AH83" i="145"/>
  <c r="AK84" i="145"/>
  <c r="AI86" i="145"/>
  <c r="AL87" i="145"/>
  <c r="AG88" i="145"/>
  <c r="AJ89" i="145"/>
  <c r="AM90" i="145"/>
  <c r="AH91" i="145"/>
  <c r="AK92" i="145"/>
  <c r="AF93" i="145"/>
  <c r="AB177" i="145"/>
  <c r="Z179" i="145"/>
  <c r="AC180" i="145"/>
  <c r="AA182" i="145"/>
  <c r="AD183" i="145"/>
  <c r="AB185" i="145"/>
  <c r="Z187" i="145"/>
  <c r="AC188" i="145"/>
  <c r="AM200" i="145"/>
  <c r="AH201" i="145"/>
  <c r="AK202" i="145"/>
  <c r="AI204" i="145"/>
  <c r="AL205" i="145"/>
  <c r="AG206" i="145"/>
  <c r="AJ207" i="145"/>
  <c r="AM208" i="145"/>
  <c r="AH209" i="145"/>
  <c r="AK210" i="145"/>
  <c r="AF211" i="145"/>
  <c r="AI212" i="145"/>
  <c r="AL213" i="145"/>
  <c r="AL247" i="145"/>
  <c r="AA374" i="145"/>
  <c r="AD375" i="145"/>
  <c r="AB377" i="145"/>
  <c r="Z379" i="145"/>
  <c r="AC380" i="145"/>
  <c r="AJ399" i="145"/>
  <c r="AM400" i="145"/>
  <c r="AH401" i="145"/>
  <c r="AK402" i="145"/>
  <c r="AI404" i="145"/>
  <c r="AL405" i="145"/>
  <c r="AA441" i="145"/>
  <c r="AD442" i="145"/>
  <c r="AB444" i="145"/>
  <c r="Z446" i="145"/>
  <c r="AC447" i="145"/>
  <c r="AA449" i="145"/>
  <c r="AD450" i="145"/>
  <c r="AB452" i="145"/>
  <c r="AB81" i="145"/>
  <c r="Z83" i="145"/>
  <c r="AC84" i="145"/>
  <c r="AD87" i="145"/>
  <c r="AB89" i="145"/>
  <c r="Z91" i="145"/>
  <c r="AC92" i="145"/>
  <c r="AM104" i="145"/>
  <c r="Z201" i="145"/>
  <c r="AC202" i="145"/>
  <c r="AA204" i="145"/>
  <c r="AD205" i="145"/>
  <c r="AB207" i="145"/>
  <c r="Z209" i="145"/>
  <c r="AC210" i="145"/>
  <c r="AA212" i="145"/>
  <c r="AF225" i="145"/>
  <c r="AI226" i="145"/>
  <c r="AL227" i="145"/>
  <c r="AG228" i="145"/>
  <c r="AM230" i="145"/>
  <c r="AH231" i="145"/>
  <c r="AK232" i="145"/>
  <c r="AI234" i="145"/>
  <c r="AL235" i="145"/>
  <c r="AG236" i="145"/>
  <c r="AJ237" i="145"/>
  <c r="AD247" i="145"/>
  <c r="AJ271" i="145"/>
  <c r="AA396" i="145"/>
  <c r="AD397" i="145"/>
  <c r="AH105" i="145"/>
  <c r="AK106" i="145"/>
  <c r="AC224" i="145"/>
  <c r="AA226" i="145"/>
  <c r="AD227" i="145"/>
  <c r="AB229" i="145"/>
  <c r="Z231" i="145"/>
  <c r="AC232" i="145"/>
  <c r="AA234" i="145"/>
  <c r="AD235" i="145"/>
  <c r="AB237" i="145"/>
  <c r="AL249" i="145"/>
  <c r="AG250" i="145"/>
  <c r="AJ251" i="145"/>
  <c r="AM252" i="145"/>
  <c r="AH253" i="145"/>
  <c r="AK254" i="145"/>
  <c r="AI256" i="145"/>
  <c r="AL257" i="145"/>
  <c r="AG258" i="145"/>
  <c r="AJ259" i="145"/>
  <c r="AM260" i="145"/>
  <c r="AH261" i="145"/>
  <c r="AH295" i="145"/>
  <c r="AF31" i="145"/>
  <c r="Z105" i="145"/>
  <c r="AC106" i="145"/>
  <c r="AF107" i="145"/>
  <c r="AI108" i="145"/>
  <c r="AM199" i="145"/>
  <c r="AD249" i="145"/>
  <c r="AB251" i="145"/>
  <c r="Z253" i="145"/>
  <c r="AA256" i="145"/>
  <c r="AD257" i="145"/>
  <c r="AB259" i="145"/>
  <c r="Z261" i="145"/>
  <c r="AH275" i="145"/>
  <c r="AK276" i="145"/>
  <c r="AI278" i="145"/>
  <c r="AL279" i="145"/>
  <c r="AG280" i="145"/>
  <c r="AJ281" i="145"/>
  <c r="AM282" i="145"/>
  <c r="AH283" i="145"/>
  <c r="AK284" i="145"/>
  <c r="AM391" i="145"/>
  <c r="AM474" i="145"/>
  <c r="AH475" i="145"/>
  <c r="AK476" i="145"/>
  <c r="AM103" i="145"/>
  <c r="AA108" i="145"/>
  <c r="AL109" i="145"/>
  <c r="AJ111" i="145"/>
  <c r="AM112" i="145"/>
  <c r="AH113" i="145"/>
  <c r="AK114" i="145"/>
  <c r="AF115" i="145"/>
  <c r="AI116" i="145"/>
  <c r="AL117" i="145"/>
  <c r="Z275" i="145"/>
  <c r="AC276" i="145"/>
  <c r="AA278" i="145"/>
  <c r="AD279" i="145"/>
  <c r="AB281" i="145"/>
  <c r="Z283" i="145"/>
  <c r="AC284" i="145"/>
  <c r="AI300" i="145"/>
  <c r="AL301" i="145"/>
  <c r="AG302" i="145"/>
  <c r="AJ303" i="145"/>
  <c r="AM304" i="145"/>
  <c r="AH305" i="145"/>
  <c r="AK306" i="145"/>
  <c r="AI308" i="145"/>
  <c r="AL309" i="145"/>
  <c r="AL343" i="145"/>
  <c r="AB473" i="145"/>
  <c r="Z475" i="145"/>
  <c r="AC476" i="145"/>
  <c r="AK32" i="145"/>
  <c r="AI34" i="145"/>
  <c r="AL35" i="145"/>
  <c r="AG36" i="145"/>
  <c r="AJ37" i="145"/>
  <c r="AM38" i="145"/>
  <c r="AH39" i="145"/>
  <c r="AK40" i="145"/>
  <c r="AI42" i="145"/>
  <c r="AL55" i="145"/>
  <c r="AD109" i="145"/>
  <c r="AB111" i="145"/>
  <c r="Z113" i="145"/>
  <c r="AC114" i="145"/>
  <c r="AA116" i="145"/>
  <c r="AK128" i="145"/>
  <c r="AI130" i="145"/>
  <c r="AL131" i="145"/>
  <c r="AG132" i="145"/>
  <c r="AJ133" i="145"/>
  <c r="AM134" i="145"/>
  <c r="AH135" i="145"/>
  <c r="AK136" i="145"/>
  <c r="AI138" i="145"/>
  <c r="AG140" i="145"/>
  <c r="AJ141" i="145"/>
  <c r="AD151" i="145"/>
  <c r="AJ175" i="145"/>
  <c r="AB303" i="145"/>
  <c r="Z305" i="145"/>
  <c r="AC306" i="145"/>
  <c r="AA308" i="145"/>
  <c r="AD309" i="145"/>
  <c r="AM326" i="145"/>
  <c r="AH327" i="145"/>
  <c r="AK328" i="145"/>
  <c r="AI330" i="145"/>
  <c r="AL331" i="145"/>
  <c r="AG332" i="145"/>
  <c r="AJ333" i="145"/>
  <c r="AD343" i="145"/>
  <c r="AJ367" i="145"/>
  <c r="AP46" i="142"/>
  <c r="AG46" i="142"/>
  <c r="AU45" i="142"/>
  <c r="AL45" i="142"/>
  <c r="AD45" i="142"/>
  <c r="AR44" i="142"/>
  <c r="AI44" i="142"/>
  <c r="AA44" i="142"/>
  <c r="AF43" i="142"/>
  <c r="AT42" i="142"/>
  <c r="AK42" i="142"/>
  <c r="AC42" i="142"/>
  <c r="AQ41" i="142"/>
  <c r="AH41" i="142"/>
  <c r="AV40" i="142"/>
  <c r="AM40" i="142"/>
  <c r="AE40" i="142"/>
  <c r="AS39" i="142"/>
  <c r="AJ39" i="142"/>
  <c r="AB39" i="142"/>
  <c r="AP38" i="142"/>
  <c r="AG38" i="142"/>
  <c r="AU37" i="142"/>
  <c r="AL37" i="142"/>
  <c r="AD37" i="142"/>
  <c r="AR36" i="142"/>
  <c r="AI36" i="142"/>
  <c r="AA36" i="142"/>
  <c r="AF35" i="142"/>
  <c r="AT34" i="142"/>
  <c r="AK34" i="142"/>
  <c r="AC34" i="142"/>
  <c r="AS20" i="142"/>
  <c r="AJ20" i="142"/>
  <c r="AP19" i="142"/>
  <c r="AG19" i="142"/>
  <c r="AU18" i="142"/>
  <c r="AL18" i="142"/>
  <c r="AD18" i="142"/>
  <c r="AR17" i="142"/>
  <c r="AI17" i="142"/>
  <c r="AO16" i="142"/>
  <c r="AF16" i="142"/>
  <c r="AT15" i="142"/>
  <c r="AK15" i="142"/>
  <c r="AC15" i="142"/>
  <c r="AQ14" i="142"/>
  <c r="AH14" i="142"/>
  <c r="AV13" i="142"/>
  <c r="AM13" i="142"/>
  <c r="AE13" i="142"/>
  <c r="AS12" i="142"/>
  <c r="AJ12" i="142"/>
  <c r="AB12" i="142"/>
  <c r="AP11" i="142"/>
  <c r="AG11" i="142"/>
  <c r="AU10" i="142"/>
  <c r="AL10" i="142"/>
  <c r="AD10" i="142"/>
  <c r="AR9" i="142"/>
  <c r="AI9" i="142"/>
  <c r="AO8" i="142"/>
  <c r="AF8" i="142"/>
  <c r="AV72" i="142"/>
  <c r="AM72" i="142"/>
  <c r="AE72" i="142"/>
  <c r="AS71" i="142"/>
  <c r="AJ71" i="142"/>
  <c r="AB71" i="142"/>
  <c r="AP70" i="142"/>
  <c r="AG70" i="142"/>
  <c r="AU69" i="142"/>
  <c r="AL69" i="142"/>
  <c r="AD69" i="142"/>
  <c r="AR68" i="142"/>
  <c r="AI68" i="142"/>
  <c r="AA68" i="142"/>
  <c r="AO67" i="142"/>
  <c r="AF67" i="142"/>
  <c r="AT66" i="142"/>
  <c r="AK66" i="142"/>
  <c r="AC66" i="142"/>
  <c r="AQ65" i="142"/>
  <c r="AH65" i="142"/>
  <c r="AV64" i="142"/>
  <c r="AM64" i="142"/>
  <c r="AE64" i="142"/>
  <c r="AS63" i="142"/>
  <c r="AJ63" i="142"/>
  <c r="AB63" i="142"/>
  <c r="AP62" i="142"/>
  <c r="AG62" i="142"/>
  <c r="AU61" i="142"/>
  <c r="AL61" i="142"/>
  <c r="AD61" i="142"/>
  <c r="AR60" i="142"/>
  <c r="AI60" i="142"/>
  <c r="AA60" i="142"/>
  <c r="AT98" i="142"/>
  <c r="AK98" i="142"/>
  <c r="AC98" i="142"/>
  <c r="AQ97" i="142"/>
  <c r="AH97" i="142"/>
  <c r="AV96" i="142"/>
  <c r="AM96" i="142"/>
  <c r="AE96" i="142"/>
  <c r="AS95" i="142"/>
  <c r="AJ95" i="142"/>
  <c r="AB95" i="142"/>
  <c r="AP94" i="142"/>
  <c r="AG94" i="142"/>
  <c r="AU93" i="142"/>
  <c r="AL93" i="142"/>
  <c r="AD93" i="142"/>
  <c r="AR92" i="142"/>
  <c r="AI92" i="142"/>
  <c r="AA92" i="142"/>
  <c r="AO91" i="142"/>
  <c r="AF91" i="142"/>
  <c r="AT90" i="142"/>
  <c r="AK90" i="142"/>
  <c r="AC90" i="142"/>
  <c r="AQ89" i="142"/>
  <c r="AH89" i="142"/>
  <c r="AV88" i="142"/>
  <c r="AM88" i="142"/>
  <c r="AE88" i="142"/>
  <c r="AS87" i="142"/>
  <c r="AJ87" i="142"/>
  <c r="AB87" i="142"/>
  <c r="AP86" i="142"/>
  <c r="AG86" i="142"/>
  <c r="AR124" i="142"/>
  <c r="AI124" i="142"/>
  <c r="AA124" i="142"/>
  <c r="AO123" i="142"/>
  <c r="AF123" i="142"/>
  <c r="AT122" i="142"/>
  <c r="AK122" i="142"/>
  <c r="AC122" i="142"/>
  <c r="AQ121" i="142"/>
  <c r="AH121" i="142"/>
  <c r="AV120" i="142"/>
  <c r="AM120" i="142"/>
  <c r="AE120" i="142"/>
  <c r="AS119" i="142"/>
  <c r="AJ119" i="142"/>
  <c r="AB119" i="142"/>
  <c r="AP118" i="142"/>
  <c r="AG118" i="142"/>
  <c r="AU117" i="142"/>
  <c r="AL117" i="142"/>
  <c r="AD117" i="142"/>
  <c r="AR116" i="142"/>
  <c r="AI116" i="142"/>
  <c r="AA116" i="142"/>
  <c r="AO115" i="142"/>
  <c r="AF115" i="142"/>
  <c r="AS199" i="142"/>
  <c r="AJ199" i="142"/>
  <c r="AB199" i="142"/>
  <c r="AP198" i="142"/>
  <c r="AG198" i="142"/>
  <c r="AU197" i="142"/>
  <c r="AL197" i="142"/>
  <c r="AD197" i="142"/>
  <c r="AR196" i="142"/>
  <c r="AI196" i="142"/>
  <c r="AA196" i="142"/>
  <c r="AO195" i="142"/>
  <c r="AF195" i="142"/>
  <c r="AT194" i="142"/>
  <c r="AK194" i="142"/>
  <c r="AC194" i="142"/>
  <c r="AQ193" i="142"/>
  <c r="AH193" i="142"/>
  <c r="AV192" i="142"/>
  <c r="AM192" i="142"/>
  <c r="AE192" i="142"/>
  <c r="AS191" i="142"/>
  <c r="AJ191" i="142"/>
  <c r="AB191" i="142"/>
  <c r="AP190" i="142"/>
  <c r="AG190" i="142"/>
  <c r="AR228" i="142"/>
  <c r="AI228" i="142"/>
  <c r="AA228" i="142"/>
  <c r="AO227" i="142"/>
  <c r="AF227" i="142"/>
  <c r="AT226" i="142"/>
  <c r="AK226" i="142"/>
  <c r="AC226" i="142"/>
  <c r="AQ225" i="142"/>
  <c r="AH225" i="142"/>
  <c r="AV224" i="142"/>
  <c r="AM224" i="142"/>
  <c r="AE224" i="142"/>
  <c r="AS223" i="142"/>
  <c r="AJ223" i="142"/>
  <c r="AB223" i="142"/>
  <c r="AP222" i="142"/>
  <c r="AG222" i="142"/>
  <c r="AD32" i="145"/>
  <c r="AB34" i="145"/>
  <c r="Z36" i="145"/>
  <c r="AC37" i="145"/>
  <c r="AA39" i="145"/>
  <c r="AD40" i="145"/>
  <c r="AB42" i="145"/>
  <c r="AM43" i="145"/>
  <c r="AH44" i="145"/>
  <c r="AK45" i="145"/>
  <c r="AK79" i="145"/>
  <c r="AD128" i="145"/>
  <c r="AB130" i="145"/>
  <c r="Z132" i="145"/>
  <c r="AC133" i="145"/>
  <c r="AA135" i="145"/>
  <c r="AD136" i="145"/>
  <c r="AB138" i="145"/>
  <c r="Z140" i="145"/>
  <c r="AJ152" i="145"/>
  <c r="AM153" i="145"/>
  <c r="AH154" i="145"/>
  <c r="AK155" i="145"/>
  <c r="AI157" i="145"/>
  <c r="AL158" i="145"/>
  <c r="AG159" i="145"/>
  <c r="AJ160" i="145"/>
  <c r="AM161" i="145"/>
  <c r="AH162" i="145"/>
  <c r="AK163" i="145"/>
  <c r="AC175" i="145"/>
  <c r="AD320" i="145"/>
  <c r="AB322" i="145"/>
  <c r="Z324" i="145"/>
  <c r="AC325" i="145"/>
  <c r="AA327" i="145"/>
  <c r="AD328" i="145"/>
  <c r="AB330" i="145"/>
  <c r="Z332" i="145"/>
  <c r="AC333" i="145"/>
  <c r="AJ344" i="145"/>
  <c r="AM345" i="145"/>
  <c r="AH346" i="145"/>
  <c r="AK347" i="145"/>
  <c r="AI349" i="145"/>
  <c r="AL350" i="145"/>
  <c r="AG351" i="145"/>
  <c r="AJ352" i="145"/>
  <c r="AM353" i="145"/>
  <c r="AH354" i="145"/>
  <c r="AK355" i="145"/>
  <c r="AI357" i="145"/>
  <c r="AC367" i="145"/>
  <c r="AB439" i="145"/>
  <c r="AJ56" i="145"/>
  <c r="AM57" i="145"/>
  <c r="AH58" i="145"/>
  <c r="AK59" i="145"/>
  <c r="AI61" i="145"/>
  <c r="AL62" i="145"/>
  <c r="AG63" i="145"/>
  <c r="AJ64" i="145"/>
  <c r="AM65" i="145"/>
  <c r="AH66" i="145"/>
  <c r="AK67" i="145"/>
  <c r="AI69" i="145"/>
  <c r="AC79" i="145"/>
  <c r="AB152" i="145"/>
  <c r="Z154" i="145"/>
  <c r="AC155" i="145"/>
  <c r="AA157" i="145"/>
  <c r="AB160" i="145"/>
  <c r="Z162" i="145"/>
  <c r="AC163" i="145"/>
  <c r="AA165" i="145"/>
  <c r="AH176" i="145"/>
  <c r="AK177" i="145"/>
  <c r="AI179" i="145"/>
  <c r="AL180" i="145"/>
  <c r="AG181" i="145"/>
  <c r="AJ182" i="145"/>
  <c r="AM183" i="145"/>
  <c r="AH184" i="145"/>
  <c r="AK185" i="145"/>
  <c r="AI187" i="145"/>
  <c r="AL188" i="145"/>
  <c r="AG189" i="145"/>
  <c r="AA199" i="145"/>
  <c r="AG223" i="145"/>
  <c r="AB344" i="145"/>
  <c r="Z346" i="145"/>
  <c r="AC347" i="145"/>
  <c r="AA349" i="145"/>
  <c r="AD350" i="145"/>
  <c r="AB352" i="145"/>
  <c r="Z354" i="145"/>
  <c r="AC355" i="145"/>
  <c r="AA357" i="145"/>
  <c r="AH368" i="145"/>
  <c r="AK369" i="145"/>
  <c r="AI371" i="145"/>
  <c r="AL372" i="145"/>
  <c r="AG373" i="145"/>
  <c r="AJ374" i="145"/>
  <c r="AM375" i="145"/>
  <c r="AH376" i="145"/>
  <c r="AK377" i="145"/>
  <c r="AF378" i="145"/>
  <c r="AI379" i="145"/>
  <c r="AL380" i="145"/>
  <c r="AJ416" i="145"/>
  <c r="AM417" i="145"/>
  <c r="AH418" i="145"/>
  <c r="AK419" i="145"/>
  <c r="AF420" i="145"/>
  <c r="AI421" i="145"/>
  <c r="AL422" i="145"/>
  <c r="AG423" i="145"/>
  <c r="AJ424" i="145"/>
  <c r="AM425" i="145"/>
  <c r="AH426" i="145"/>
  <c r="AK427" i="145"/>
  <c r="AF428" i="145"/>
  <c r="AI429" i="145"/>
  <c r="AG440" i="145"/>
  <c r="AJ441" i="145"/>
  <c r="AM442" i="145"/>
  <c r="AH443" i="145"/>
  <c r="AK444" i="145"/>
  <c r="AF445" i="145"/>
  <c r="AI446" i="145"/>
  <c r="AL447" i="145"/>
  <c r="AG448" i="145"/>
  <c r="AJ449" i="145"/>
  <c r="AM450" i="145"/>
  <c r="AH451" i="145"/>
  <c r="AK452" i="145"/>
  <c r="AF453" i="145"/>
  <c r="AH77" i="146"/>
  <c r="AB56" i="145"/>
  <c r="AH80" i="145"/>
  <c r="AK81" i="145"/>
  <c r="AF82" i="145"/>
  <c r="AI83" i="145"/>
  <c r="AL84" i="145"/>
  <c r="AA103" i="145"/>
  <c r="Z151" i="145"/>
  <c r="Z176" i="145"/>
  <c r="AC177" i="145"/>
  <c r="AA179" i="145"/>
  <c r="AD180" i="145"/>
  <c r="AB182" i="145"/>
  <c r="Z184" i="145"/>
  <c r="AC185" i="145"/>
  <c r="AA187" i="145"/>
  <c r="AD188" i="145"/>
  <c r="AF200" i="145"/>
  <c r="AI201" i="145"/>
  <c r="AL202" i="145"/>
  <c r="AG203" i="145"/>
  <c r="AJ204" i="145"/>
  <c r="AM205" i="145"/>
  <c r="AH206" i="145"/>
  <c r="AK207" i="145"/>
  <c r="AF208" i="145"/>
  <c r="AI209" i="145"/>
  <c r="AL210" i="145"/>
  <c r="AG211" i="145"/>
  <c r="AJ212" i="145"/>
  <c r="Z343" i="145"/>
  <c r="Z368" i="145"/>
  <c r="AC369" i="145"/>
  <c r="AA371" i="145"/>
  <c r="AD372" i="145"/>
  <c r="AB374" i="145"/>
  <c r="Z376" i="145"/>
  <c r="AC377" i="145"/>
  <c r="AA379" i="145"/>
  <c r="AD380" i="145"/>
  <c r="AF392" i="145"/>
  <c r="AI393" i="145"/>
  <c r="AL394" i="145"/>
  <c r="AG395" i="145"/>
  <c r="AJ396" i="145"/>
  <c r="AM397" i="145"/>
  <c r="AH398" i="145"/>
  <c r="AK399" i="145"/>
  <c r="AF400" i="145"/>
  <c r="AI401" i="145"/>
  <c r="AG403" i="145"/>
  <c r="AM405" i="145"/>
  <c r="AB416" i="145"/>
  <c r="Z418" i="145"/>
  <c r="AC419" i="145"/>
  <c r="AA421" i="145"/>
  <c r="AD422" i="145"/>
  <c r="AB424" i="145"/>
  <c r="Z426" i="145"/>
  <c r="AC427" i="145"/>
  <c r="AA429" i="145"/>
  <c r="AB441" i="145"/>
  <c r="Z443" i="145"/>
  <c r="AC444" i="145"/>
  <c r="AA446" i="145"/>
  <c r="AD447" i="145"/>
  <c r="AB449" i="145"/>
  <c r="Z451" i="145"/>
  <c r="AC452" i="145"/>
  <c r="Z80" i="145"/>
  <c r="AC81" i="145"/>
  <c r="AA83" i="145"/>
  <c r="AD84" i="145"/>
  <c r="AA201" i="145"/>
  <c r="AD202" i="145"/>
  <c r="AB204" i="145"/>
  <c r="Z206" i="145"/>
  <c r="AC207" i="145"/>
  <c r="AA209" i="145"/>
  <c r="AD210" i="145"/>
  <c r="AB212" i="145"/>
  <c r="AL224" i="145"/>
  <c r="AG225" i="145"/>
  <c r="AJ226" i="145"/>
  <c r="AM227" i="145"/>
  <c r="AH228" i="145"/>
  <c r="AK229" i="145"/>
  <c r="AF230" i="145"/>
  <c r="AI231" i="145"/>
  <c r="AL232" i="145"/>
  <c r="AG233" i="145"/>
  <c r="AJ234" i="145"/>
  <c r="AM235" i="145"/>
  <c r="AH236" i="145"/>
  <c r="AK237" i="145"/>
  <c r="AA393" i="145"/>
  <c r="AD394" i="145"/>
  <c r="AB396" i="145"/>
  <c r="Z398" i="145"/>
  <c r="AC399" i="145"/>
  <c r="AA401" i="145"/>
  <c r="AD402" i="145"/>
  <c r="AB404" i="145"/>
  <c r="Z415" i="145"/>
  <c r="AK463" i="145"/>
  <c r="AI105" i="145"/>
  <c r="AL106" i="145"/>
  <c r="AD224" i="145"/>
  <c r="AB226" i="145"/>
  <c r="Z228" i="145"/>
  <c r="AC229" i="145"/>
  <c r="AA231" i="145"/>
  <c r="AD232" i="145"/>
  <c r="AB234" i="145"/>
  <c r="Z236" i="145"/>
  <c r="AJ248" i="145"/>
  <c r="AM249" i="145"/>
  <c r="AH250" i="145"/>
  <c r="AK251" i="145"/>
  <c r="AI253" i="145"/>
  <c r="AG255" i="145"/>
  <c r="AJ256" i="145"/>
  <c r="AM257" i="145"/>
  <c r="AH258" i="145"/>
  <c r="AK259" i="145"/>
  <c r="AI261" i="145"/>
  <c r="AC271" i="145"/>
  <c r="AC463" i="145"/>
  <c r="AA105" i="145"/>
  <c r="AD106" i="145"/>
  <c r="AG107" i="145"/>
  <c r="AJ108" i="145"/>
  <c r="AG127" i="145"/>
  <c r="AB248" i="145"/>
  <c r="Z250" i="145"/>
  <c r="AC251" i="145"/>
  <c r="AA253" i="145"/>
  <c r="AD254" i="145"/>
  <c r="AB256" i="145"/>
  <c r="Z258" i="145"/>
  <c r="AC259" i="145"/>
  <c r="AH272" i="145"/>
  <c r="AK273" i="145"/>
  <c r="AI275" i="145"/>
  <c r="AL276" i="145"/>
  <c r="AG277" i="145"/>
  <c r="AJ278" i="145"/>
  <c r="AM279" i="145"/>
  <c r="AH280" i="145"/>
  <c r="AK281" i="145"/>
  <c r="AI283" i="145"/>
  <c r="AL284" i="145"/>
  <c r="AG285" i="145"/>
  <c r="AA295" i="145"/>
  <c r="AH464" i="145"/>
  <c r="AK465" i="145"/>
  <c r="AI467" i="145"/>
  <c r="AL468" i="145"/>
  <c r="AG469" i="145"/>
  <c r="AJ470" i="145"/>
  <c r="AM471" i="145"/>
  <c r="AH472" i="145"/>
  <c r="AK473" i="145"/>
  <c r="AI475" i="145"/>
  <c r="AG477" i="145"/>
  <c r="AB108" i="145"/>
  <c r="AM109" i="145"/>
  <c r="AK111" i="145"/>
  <c r="Z272" i="145"/>
  <c r="AC273" i="145"/>
  <c r="AA275" i="145"/>
  <c r="AD276" i="145"/>
  <c r="AB278" i="145"/>
  <c r="Z280" i="145"/>
  <c r="AC281" i="145"/>
  <c r="AA283" i="145"/>
  <c r="AI297" i="145"/>
  <c r="AL298" i="145"/>
  <c r="AG299" i="145"/>
  <c r="AJ300" i="145"/>
  <c r="AM301" i="145"/>
  <c r="AK303" i="145"/>
  <c r="AI305" i="145"/>
  <c r="AL306" i="145"/>
  <c r="AG307" i="145"/>
  <c r="AJ308" i="145"/>
  <c r="AM309" i="145"/>
  <c r="Z464" i="145"/>
  <c r="AC465" i="145"/>
  <c r="AA467" i="145"/>
  <c r="AD468" i="145"/>
  <c r="AB470" i="145"/>
  <c r="Z472" i="145"/>
  <c r="AC473" i="145"/>
  <c r="AA475" i="145"/>
  <c r="AD476" i="145"/>
  <c r="AT114" i="142"/>
  <c r="AK114" i="142"/>
  <c r="AC114" i="142"/>
  <c r="AQ113" i="142"/>
  <c r="AH113" i="142"/>
  <c r="AV112" i="142"/>
  <c r="AM112" i="142"/>
  <c r="AE112" i="142"/>
  <c r="AP150" i="142"/>
  <c r="AG150" i="142"/>
  <c r="AU149" i="142"/>
  <c r="AL149" i="142"/>
  <c r="AD149" i="142"/>
  <c r="AR148" i="142"/>
  <c r="AI148" i="142"/>
  <c r="AA148" i="142"/>
  <c r="AO147" i="142"/>
  <c r="AF147" i="142"/>
  <c r="AT146" i="142"/>
  <c r="AK146" i="142"/>
  <c r="AC146" i="142"/>
  <c r="AQ145" i="142"/>
  <c r="AH145" i="142"/>
  <c r="AV144" i="142"/>
  <c r="AM144" i="142"/>
  <c r="AE144" i="142"/>
  <c r="AS143" i="142"/>
  <c r="AJ143" i="142"/>
  <c r="AB143" i="142"/>
  <c r="AP142" i="142"/>
  <c r="AG142" i="142"/>
  <c r="AU141" i="142"/>
  <c r="AL141" i="142"/>
  <c r="AD141" i="142"/>
  <c r="AR140" i="142"/>
  <c r="AI140" i="142"/>
  <c r="AA140" i="142"/>
  <c r="AO139" i="142"/>
  <c r="AF139" i="142"/>
  <c r="AT138" i="142"/>
  <c r="AK138" i="142"/>
  <c r="AC138" i="142"/>
  <c r="AV176" i="142"/>
  <c r="AM176" i="142"/>
  <c r="AE176" i="142"/>
  <c r="AS175" i="142"/>
  <c r="AJ175" i="142"/>
  <c r="AB175" i="142"/>
  <c r="AP174" i="142"/>
  <c r="AG174" i="142"/>
  <c r="AU173" i="142"/>
  <c r="AL173" i="142"/>
  <c r="AD173" i="142"/>
  <c r="AR172" i="142"/>
  <c r="AI172" i="142"/>
  <c r="AA172" i="142"/>
  <c r="AO171" i="142"/>
  <c r="AF171" i="142"/>
  <c r="AT170" i="142"/>
  <c r="AK170" i="142"/>
  <c r="AC170" i="142"/>
  <c r="AQ169" i="142"/>
  <c r="AH169" i="142"/>
  <c r="AV168" i="142"/>
  <c r="AM168" i="142"/>
  <c r="AE168" i="142"/>
  <c r="AS167" i="142"/>
  <c r="AJ167" i="142"/>
  <c r="AB167" i="142"/>
  <c r="AP166" i="142"/>
  <c r="AG166" i="142"/>
  <c r="AU165" i="142"/>
  <c r="AL165" i="142"/>
  <c r="AD165" i="142"/>
  <c r="AR164" i="142"/>
  <c r="AI164" i="142"/>
  <c r="AA164" i="142"/>
  <c r="AT202" i="142"/>
  <c r="AK202" i="142"/>
  <c r="AC202" i="142"/>
  <c r="AQ201" i="142"/>
  <c r="AH201" i="142"/>
  <c r="AV200" i="142"/>
  <c r="AM200" i="142"/>
  <c r="AE200" i="142"/>
  <c r="AJ151" i="145"/>
  <c r="Z273" i="145"/>
  <c r="AC274" i="145"/>
  <c r="AA276" i="145"/>
  <c r="AD277" i="145"/>
  <c r="AB279" i="145"/>
  <c r="Z281" i="145"/>
  <c r="AC282" i="145"/>
  <c r="AA284" i="145"/>
  <c r="AD285" i="145"/>
  <c r="AK296" i="145"/>
  <c r="AI298" i="145"/>
  <c r="AL299" i="145"/>
  <c r="AG300" i="145"/>
  <c r="AJ301" i="145"/>
  <c r="AM302" i="145"/>
  <c r="AH303" i="145"/>
  <c r="AK304" i="145"/>
  <c r="AI306" i="145"/>
  <c r="AL307" i="145"/>
  <c r="AG308" i="145"/>
  <c r="AJ309" i="145"/>
  <c r="AD319" i="145"/>
  <c r="Z465" i="145"/>
  <c r="AC466" i="145"/>
  <c r="AA468" i="145"/>
  <c r="AD469" i="145"/>
  <c r="AB471" i="145"/>
  <c r="Z473" i="145"/>
  <c r="AC474" i="145"/>
  <c r="AA476" i="145"/>
  <c r="AD477" i="145"/>
  <c r="AD107" i="145"/>
  <c r="AI114" i="145"/>
  <c r="AF113" i="145"/>
  <c r="AI40" i="145"/>
  <c r="AB109" i="145"/>
  <c r="AB117" i="145"/>
  <c r="AI128" i="145"/>
  <c r="AL129" i="145"/>
  <c r="AG130" i="145"/>
  <c r="AJ131" i="145"/>
  <c r="AM132" i="145"/>
  <c r="AH133" i="145"/>
  <c r="AK134" i="145"/>
  <c r="AI136" i="145"/>
  <c r="AJ139" i="145"/>
  <c r="AM140" i="145"/>
  <c r="AB151" i="145"/>
  <c r="AH175" i="145"/>
  <c r="AC296" i="145"/>
  <c r="AA298" i="145"/>
  <c r="AD299" i="145"/>
  <c r="AB301" i="145"/>
  <c r="Z303" i="145"/>
  <c r="AC304" i="145"/>
  <c r="AA306" i="145"/>
  <c r="AD307" i="145"/>
  <c r="AB309" i="145"/>
  <c r="AI320" i="145"/>
  <c r="AL321" i="145"/>
  <c r="AG322" i="145"/>
  <c r="AJ323" i="145"/>
  <c r="AM324" i="145"/>
  <c r="AH325" i="145"/>
  <c r="AK326" i="145"/>
  <c r="AI328" i="145"/>
  <c r="AL329" i="145"/>
  <c r="AG330" i="145"/>
  <c r="AJ331" i="145"/>
  <c r="AM332" i="145"/>
  <c r="AH333" i="145"/>
  <c r="AG439" i="145"/>
  <c r="AL115" i="145"/>
  <c r="AL33" i="145"/>
  <c r="AH37" i="145"/>
  <c r="AA32" i="145"/>
  <c r="AD33" i="145"/>
  <c r="AB35" i="145"/>
  <c r="Z37" i="145"/>
  <c r="AC38" i="145"/>
  <c r="AA40" i="145"/>
  <c r="AD41" i="145"/>
  <c r="AJ43" i="145"/>
  <c r="AM44" i="145"/>
  <c r="AH45" i="145"/>
  <c r="AB55" i="145"/>
  <c r="AA128" i="145"/>
  <c r="AD129" i="145"/>
  <c r="AB131" i="145"/>
  <c r="Z133" i="145"/>
  <c r="AC134" i="145"/>
  <c r="AA136" i="145"/>
  <c r="AD137" i="145"/>
  <c r="AB139" i="145"/>
  <c r="Z141" i="145"/>
  <c r="AG152" i="145"/>
  <c r="AJ153" i="145"/>
  <c r="AM154" i="145"/>
  <c r="AH155" i="145"/>
  <c r="AK156" i="145"/>
  <c r="AI158" i="145"/>
  <c r="AG160" i="145"/>
  <c r="AJ161" i="145"/>
  <c r="AM162" i="145"/>
  <c r="AH163" i="145"/>
  <c r="AK164" i="145"/>
  <c r="AM271" i="145"/>
  <c r="AA320" i="145"/>
  <c r="AD321" i="145"/>
  <c r="AB323" i="145"/>
  <c r="Z325" i="145"/>
  <c r="AC326" i="145"/>
  <c r="AA328" i="145"/>
  <c r="AD329" i="145"/>
  <c r="AB331" i="145"/>
  <c r="Z333" i="145"/>
  <c r="AG344" i="145"/>
  <c r="AJ345" i="145"/>
  <c r="AM346" i="145"/>
  <c r="AH347" i="145"/>
  <c r="AK348" i="145"/>
  <c r="AF349" i="145"/>
  <c r="AI350" i="145"/>
  <c r="AL351" i="145"/>
  <c r="AG352" i="145"/>
  <c r="AJ353" i="145"/>
  <c r="AM354" i="145"/>
  <c r="AH355" i="145"/>
  <c r="AF357" i="145"/>
  <c r="AF391" i="145"/>
  <c r="AB415" i="145"/>
  <c r="AJ109" i="145"/>
  <c r="AD127" i="145"/>
  <c r="AG34" i="145"/>
  <c r="AK38" i="145"/>
  <c r="AG42" i="145"/>
  <c r="AG138" i="145"/>
  <c r="AB43" i="145"/>
  <c r="Z45" i="145"/>
  <c r="AG56" i="145"/>
  <c r="AJ57" i="145"/>
  <c r="AM58" i="145"/>
  <c r="AH59" i="145"/>
  <c r="AK60" i="145"/>
  <c r="AF61" i="145"/>
  <c r="AI62" i="145"/>
  <c r="AL63" i="145"/>
  <c r="AG64" i="145"/>
  <c r="AJ65" i="145"/>
  <c r="AM66" i="145"/>
  <c r="AH67" i="145"/>
  <c r="AK68" i="145"/>
  <c r="AF69" i="145"/>
  <c r="AB153" i="145"/>
  <c r="Z155" i="145"/>
  <c r="AC156" i="145"/>
  <c r="AD159" i="145"/>
  <c r="AB161" i="145"/>
  <c r="Z163" i="145"/>
  <c r="AC164" i="145"/>
  <c r="AM176" i="145"/>
  <c r="AH177" i="145"/>
  <c r="AK178" i="145"/>
  <c r="AI180" i="145"/>
  <c r="AL181" i="145"/>
  <c r="AG182" i="145"/>
  <c r="AJ183" i="145"/>
  <c r="AM184" i="145"/>
  <c r="AH185" i="145"/>
  <c r="AK186" i="145"/>
  <c r="AI188" i="145"/>
  <c r="AL189" i="145"/>
  <c r="AL223" i="145"/>
  <c r="AB345" i="145"/>
  <c r="Z347" i="145"/>
  <c r="AC348" i="145"/>
  <c r="AA350" i="145"/>
  <c r="AD351" i="145"/>
  <c r="AB353" i="145"/>
  <c r="Z355" i="145"/>
  <c r="AC356" i="145"/>
  <c r="AM368" i="145"/>
  <c r="AH369" i="145"/>
  <c r="AK370" i="145"/>
  <c r="AI372" i="145"/>
  <c r="AL373" i="145"/>
  <c r="AG374" i="145"/>
  <c r="AJ375" i="145"/>
  <c r="AM376" i="145"/>
  <c r="AH377" i="145"/>
  <c r="AK378" i="145"/>
  <c r="AF379" i="145"/>
  <c r="AI380" i="145"/>
  <c r="AH111" i="145"/>
  <c r="AJ35" i="145"/>
  <c r="AF39" i="145"/>
  <c r="AC112" i="145"/>
  <c r="AB57" i="145"/>
  <c r="Z59" i="145"/>
  <c r="AC60" i="145"/>
  <c r="AA62" i="145"/>
  <c r="AD63" i="145"/>
  <c r="AB65" i="145"/>
  <c r="Z67" i="145"/>
  <c r="AC68" i="145"/>
  <c r="AM80" i="145"/>
  <c r="AH81" i="145"/>
  <c r="AK82" i="145"/>
  <c r="AI84" i="145"/>
  <c r="AG86" i="145"/>
  <c r="AJ87" i="145"/>
  <c r="AM88" i="145"/>
  <c r="AH89" i="145"/>
  <c r="AK90" i="145"/>
  <c r="AF91" i="145"/>
  <c r="AI92" i="145"/>
  <c r="Z177" i="145"/>
  <c r="AC178" i="145"/>
  <c r="AA180" i="145"/>
  <c r="AD181" i="145"/>
  <c r="AB183" i="145"/>
  <c r="Z185" i="145"/>
  <c r="AC186" i="145"/>
  <c r="AA188" i="145"/>
  <c r="AD189" i="145"/>
  <c r="AK200" i="145"/>
  <c r="AF201" i="145"/>
  <c r="AI202" i="145"/>
  <c r="AL203" i="145"/>
  <c r="AG204" i="145"/>
  <c r="AJ205" i="145"/>
  <c r="AM206" i="145"/>
  <c r="AH207" i="145"/>
  <c r="AK208" i="145"/>
  <c r="AI210" i="145"/>
  <c r="AL211" i="145"/>
  <c r="AG212" i="145"/>
  <c r="AJ213" i="145"/>
  <c r="AD223" i="145"/>
  <c r="AJ247" i="145"/>
  <c r="Z369" i="145"/>
  <c r="AC370" i="145"/>
  <c r="AA372" i="145"/>
  <c r="AD373" i="145"/>
  <c r="AB375" i="145"/>
  <c r="Z377" i="145"/>
  <c r="AC378" i="145"/>
  <c r="AA380" i="145"/>
  <c r="AD381" i="145"/>
  <c r="AK392" i="145"/>
  <c r="AI394" i="145"/>
  <c r="AL395" i="145"/>
  <c r="AG396" i="145"/>
  <c r="AJ397" i="145"/>
  <c r="AM398" i="145"/>
  <c r="AD31" i="145"/>
  <c r="AM110" i="145"/>
  <c r="AG116" i="145"/>
  <c r="AL41" i="145"/>
  <c r="Z111" i="145"/>
  <c r="AD115" i="145"/>
  <c r="Z81" i="145"/>
  <c r="AC82" i="145"/>
  <c r="AA84" i="145"/>
  <c r="AD85" i="145"/>
  <c r="AB87" i="145"/>
  <c r="Z89" i="145"/>
  <c r="AC90" i="145"/>
  <c r="AA92" i="145"/>
  <c r="AK104" i="145"/>
  <c r="AC200" i="145"/>
  <c r="AA202" i="145"/>
  <c r="AD203" i="145"/>
  <c r="AB205" i="145"/>
  <c r="Z207" i="145"/>
  <c r="AC208" i="145"/>
  <c r="AA210" i="145"/>
  <c r="AD211" i="145"/>
  <c r="AB213" i="145"/>
  <c r="AI224" i="145"/>
  <c r="AL225" i="145"/>
  <c r="AG226" i="145"/>
  <c r="AJ227" i="145"/>
  <c r="AM228" i="145"/>
  <c r="AH229" i="145"/>
  <c r="AI232" i="145"/>
  <c r="AL233" i="145"/>
  <c r="AG234" i="145"/>
  <c r="AJ235" i="145"/>
  <c r="AM236" i="145"/>
  <c r="AH237" i="145"/>
  <c r="AC392" i="145"/>
  <c r="AA394" i="145"/>
  <c r="AD395" i="145"/>
  <c r="AB397" i="145"/>
  <c r="Z399" i="145"/>
  <c r="AC400" i="145"/>
  <c r="AA402" i="145"/>
  <c r="AK112" i="145"/>
  <c r="AI32" i="145"/>
  <c r="AM36" i="145"/>
  <c r="AJ55" i="145"/>
  <c r="AA114" i="145"/>
  <c r="AC104" i="145"/>
  <c r="AF105" i="145"/>
  <c r="AI106" i="145"/>
  <c r="AA224" i="145"/>
  <c r="AD225" i="145"/>
  <c r="AB227" i="145"/>
  <c r="Z229" i="145"/>
  <c r="AC230" i="145"/>
  <c r="AA232" i="145"/>
  <c r="AD233" i="145"/>
  <c r="AB235" i="145"/>
  <c r="Z237" i="145"/>
  <c r="AG248" i="145"/>
  <c r="AJ249" i="145"/>
  <c r="AM250" i="145"/>
  <c r="AH251" i="145"/>
  <c r="AK252" i="145"/>
  <c r="AF253" i="145"/>
  <c r="AI254" i="145"/>
  <c r="AL255" i="145"/>
  <c r="AG256" i="145"/>
  <c r="AJ257" i="145"/>
  <c r="AM258" i="145"/>
  <c r="AH259" i="145"/>
  <c r="AK260" i="145"/>
  <c r="AF295" i="145"/>
  <c r="AM367" i="145"/>
  <c r="AG416" i="145"/>
  <c r="AJ417" i="145"/>
  <c r="AM418" i="145"/>
  <c r="AH419" i="145"/>
  <c r="AK420" i="145"/>
  <c r="AL423" i="145"/>
  <c r="AG424" i="145"/>
  <c r="AJ425" i="145"/>
  <c r="AM426" i="145"/>
  <c r="AH427" i="145"/>
  <c r="AK428" i="145"/>
  <c r="AF429" i="145"/>
  <c r="AL440" i="145"/>
  <c r="AG441" i="145"/>
  <c r="AJ442" i="145"/>
  <c r="AM443" i="145"/>
  <c r="AH444" i="145"/>
  <c r="AK445" i="145"/>
  <c r="AI447" i="145"/>
  <c r="AL448" i="145"/>
  <c r="AG449" i="145"/>
  <c r="AJ450" i="145"/>
  <c r="AM451" i="145"/>
  <c r="AH452" i="145"/>
  <c r="AK453" i="145"/>
  <c r="AF46" i="142"/>
  <c r="AT45" i="142"/>
  <c r="AK45" i="142"/>
  <c r="AC45" i="142"/>
  <c r="AQ44" i="142"/>
  <c r="AH44" i="142"/>
  <c r="AV43" i="142"/>
  <c r="AM43" i="142"/>
  <c r="AE43" i="142"/>
  <c r="AS42" i="142"/>
  <c r="AJ42" i="142"/>
  <c r="AB42" i="142"/>
  <c r="AP41" i="142"/>
  <c r="AG41" i="142"/>
  <c r="AU40" i="142"/>
  <c r="AL40" i="142"/>
  <c r="AD40" i="142"/>
  <c r="AR39" i="142"/>
  <c r="AI39" i="142"/>
  <c r="AA39" i="142"/>
  <c r="AF38" i="142"/>
  <c r="AT37" i="142"/>
  <c r="AK37" i="142"/>
  <c r="AC37" i="142"/>
  <c r="AQ36" i="142"/>
  <c r="AH36" i="142"/>
  <c r="AV35" i="142"/>
  <c r="AM35" i="142"/>
  <c r="AE35" i="142"/>
  <c r="AS34" i="142"/>
  <c r="AJ34" i="142"/>
  <c r="AB34" i="142"/>
  <c r="AR20" i="142"/>
  <c r="AI20" i="142"/>
  <c r="AO19" i="142"/>
  <c r="AF19" i="142"/>
  <c r="AT18" i="142"/>
  <c r="AK18" i="142"/>
  <c r="AC18" i="142"/>
  <c r="AQ17" i="142"/>
  <c r="AH17" i="142"/>
  <c r="AV16" i="142"/>
  <c r="AM16" i="142"/>
  <c r="AE16" i="142"/>
  <c r="AS15" i="142"/>
  <c r="AJ15" i="142"/>
  <c r="AB15" i="142"/>
  <c r="AP14" i="142"/>
  <c r="AG14" i="142"/>
  <c r="AU13" i="142"/>
  <c r="AL13" i="142"/>
  <c r="AD13" i="142"/>
  <c r="AR12" i="142"/>
  <c r="AI12" i="142"/>
  <c r="AO11" i="142"/>
  <c r="AF11" i="142"/>
  <c r="AT10" i="142"/>
  <c r="AK10" i="142"/>
  <c r="AC10" i="142"/>
  <c r="AQ9" i="142"/>
  <c r="AH9" i="142"/>
  <c r="AV8" i="142"/>
  <c r="AM8" i="142"/>
  <c r="AE8" i="142"/>
  <c r="AU72" i="142"/>
  <c r="AL72" i="142"/>
  <c r="AD72" i="142"/>
  <c r="AR71" i="142"/>
  <c r="AI71" i="142"/>
  <c r="AA71" i="142"/>
  <c r="AO70" i="142"/>
  <c r="AF70" i="142"/>
  <c r="AT69" i="142"/>
  <c r="AK69" i="142"/>
  <c r="AC69" i="142"/>
  <c r="AQ68" i="142"/>
  <c r="AH68" i="142"/>
  <c r="AV67" i="142"/>
  <c r="AM67" i="142"/>
  <c r="AE67" i="142"/>
  <c r="AS66" i="142"/>
  <c r="AJ66" i="142"/>
  <c r="AB66" i="142"/>
  <c r="AP65" i="142"/>
  <c r="AG65" i="142"/>
  <c r="AU64" i="142"/>
  <c r="AL64" i="142"/>
  <c r="AD64" i="142"/>
  <c r="AR63" i="142"/>
  <c r="AI63" i="142"/>
  <c r="AA63" i="142"/>
  <c r="AO62" i="142"/>
  <c r="AF62" i="142"/>
  <c r="AT61" i="142"/>
  <c r="AK61" i="142"/>
  <c r="AC61" i="142"/>
  <c r="AQ60" i="142"/>
  <c r="AH60" i="142"/>
  <c r="AS98" i="142"/>
  <c r="AJ98" i="142"/>
  <c r="AB98" i="142"/>
  <c r="AP97" i="142"/>
  <c r="AG97" i="142"/>
  <c r="AU96" i="142"/>
  <c r="AL96" i="142"/>
  <c r="AD96" i="142"/>
  <c r="AR95" i="142"/>
  <c r="AI95" i="142"/>
  <c r="AA95" i="142"/>
  <c r="AO94" i="142"/>
  <c r="AF94" i="142"/>
  <c r="AT93" i="142"/>
  <c r="AK93" i="142"/>
  <c r="AC93" i="142"/>
  <c r="AQ92" i="142"/>
  <c r="AH92" i="142"/>
  <c r="AV91" i="142"/>
  <c r="AM91" i="142"/>
  <c r="AE91" i="142"/>
  <c r="AS90" i="142"/>
  <c r="AJ90" i="142"/>
  <c r="AB90" i="142"/>
  <c r="AP89" i="142"/>
  <c r="AG89" i="142"/>
  <c r="AU88" i="142"/>
  <c r="AL88" i="142"/>
  <c r="AD88" i="142"/>
  <c r="AR87" i="142"/>
  <c r="AI87" i="142"/>
  <c r="AA87" i="142"/>
  <c r="AO86" i="142"/>
  <c r="AF86" i="142"/>
  <c r="AQ124" i="142"/>
  <c r="AH124" i="142"/>
  <c r="AV123" i="142"/>
  <c r="AM123" i="142"/>
  <c r="AE123" i="142"/>
  <c r="AS122" i="142"/>
  <c r="AJ122" i="142"/>
  <c r="AB122" i="142"/>
  <c r="AP121" i="142"/>
  <c r="AG121" i="142"/>
  <c r="AU120" i="142"/>
  <c r="AL120" i="142"/>
  <c r="AH399" i="145"/>
  <c r="AL403" i="145"/>
  <c r="AG404" i="145"/>
  <c r="AJ405" i="145"/>
  <c r="AB417" i="145"/>
  <c r="Z419" i="145"/>
  <c r="AC420" i="145"/>
  <c r="AA422" i="145"/>
  <c r="AD423" i="145"/>
  <c r="AB425" i="145"/>
  <c r="Z427" i="145"/>
  <c r="AC428" i="145"/>
  <c r="AD440" i="145"/>
  <c r="AB442" i="145"/>
  <c r="Z444" i="145"/>
  <c r="AC445" i="145"/>
  <c r="AA447" i="145"/>
  <c r="AD448" i="145"/>
  <c r="AB450" i="145"/>
  <c r="Z452" i="145"/>
  <c r="AC453" i="145"/>
  <c r="AD403" i="145"/>
  <c r="AB405" i="145"/>
  <c r="AH463" i="145"/>
  <c r="AM464" i="145"/>
  <c r="AH465" i="145"/>
  <c r="AK466" i="145"/>
  <c r="AF467" i="145"/>
  <c r="AI468" i="145"/>
  <c r="AL469" i="145"/>
  <c r="AG470" i="145"/>
  <c r="AJ471" i="145"/>
  <c r="AM472" i="145"/>
  <c r="AH473" i="145"/>
  <c r="AK474" i="145"/>
  <c r="AF475" i="145"/>
  <c r="AI476" i="145"/>
  <c r="AD120" i="142"/>
  <c r="AR119" i="142"/>
  <c r="AI119" i="142"/>
  <c r="AA119" i="142"/>
  <c r="AO118" i="142"/>
  <c r="AF118" i="142"/>
  <c r="AT117" i="142"/>
  <c r="AK117" i="142"/>
  <c r="AC117" i="142"/>
  <c r="AQ116" i="142"/>
  <c r="AH116" i="142"/>
  <c r="AV115" i="142"/>
  <c r="AM115" i="142"/>
  <c r="AE115" i="142"/>
  <c r="AS114" i="142"/>
  <c r="AJ114" i="142"/>
  <c r="AB114" i="142"/>
  <c r="AP113" i="142"/>
  <c r="AG113" i="142"/>
  <c r="AU112" i="142"/>
  <c r="AL112" i="142"/>
  <c r="AD112" i="142"/>
  <c r="AO150" i="142"/>
  <c r="AF150" i="142"/>
  <c r="AT149" i="142"/>
  <c r="AK149" i="142"/>
  <c r="AC149" i="142"/>
  <c r="AQ148" i="142"/>
  <c r="AH148" i="142"/>
  <c r="AV147" i="142"/>
  <c r="AM147" i="142"/>
  <c r="AE147" i="142"/>
  <c r="AS146" i="142"/>
  <c r="AJ146" i="142"/>
  <c r="AB146" i="142"/>
  <c r="AP145" i="142"/>
  <c r="AG145" i="142"/>
  <c r="AU144" i="142"/>
  <c r="AL144" i="142"/>
  <c r="AD144" i="142"/>
  <c r="AR143" i="142"/>
  <c r="AI143" i="142"/>
  <c r="AA143" i="142"/>
  <c r="AO142" i="142"/>
  <c r="AF142" i="142"/>
  <c r="AT141" i="142"/>
  <c r="AK141" i="142"/>
  <c r="AC141" i="142"/>
  <c r="AQ140" i="142"/>
  <c r="AH140" i="142"/>
  <c r="AV139" i="142"/>
  <c r="AM139" i="142"/>
  <c r="AR375" i="142"/>
  <c r="AI375" i="142"/>
  <c r="AA375" i="142"/>
  <c r="AO374" i="142"/>
  <c r="AF374" i="142"/>
  <c r="AT373" i="142"/>
  <c r="AK373" i="142"/>
  <c r="AC373" i="142"/>
  <c r="AQ372" i="142"/>
  <c r="AH372" i="142"/>
  <c r="AS410" i="142"/>
  <c r="AJ410" i="142"/>
  <c r="AB410" i="142"/>
  <c r="AP409" i="142"/>
  <c r="AG409" i="142"/>
  <c r="AU408" i="142"/>
  <c r="AL408" i="142"/>
  <c r="AD408" i="142"/>
  <c r="AR407" i="142"/>
  <c r="AI407" i="142"/>
  <c r="AA407" i="142"/>
  <c r="AO406" i="142"/>
  <c r="AF406" i="142"/>
  <c r="AT405" i="142"/>
  <c r="AK405" i="142"/>
  <c r="AC405" i="142"/>
  <c r="AQ404" i="142"/>
  <c r="AH404" i="142"/>
  <c r="AV403" i="142"/>
  <c r="AM403" i="142"/>
  <c r="AE403" i="142"/>
  <c r="AS402" i="142"/>
  <c r="AJ402" i="142"/>
  <c r="AJ272" i="145"/>
  <c r="AM273" i="145"/>
  <c r="AC295" i="145"/>
  <c r="AI319" i="145"/>
  <c r="AS393" i="145"/>
  <c r="AJ464" i="145"/>
  <c r="AM465" i="145"/>
  <c r="AH466" i="145"/>
  <c r="AK467" i="145"/>
  <c r="AI469" i="145"/>
  <c r="AL470" i="145"/>
  <c r="AG471" i="145"/>
  <c r="AM473" i="145"/>
  <c r="AH474" i="145"/>
  <c r="AK475" i="145"/>
  <c r="AI477" i="145"/>
  <c r="AB272" i="145"/>
  <c r="AH296" i="145"/>
  <c r="AK297" i="145"/>
  <c r="AF298" i="145"/>
  <c r="AI299" i="145"/>
  <c r="AL300" i="145"/>
  <c r="AG301" i="145"/>
  <c r="AJ302" i="145"/>
  <c r="AM303" i="145"/>
  <c r="AH304" i="145"/>
  <c r="AK305" i="145"/>
  <c r="AI307" i="145"/>
  <c r="AL308" i="145"/>
  <c r="AG309" i="145"/>
  <c r="AG343" i="145"/>
  <c r="AB464" i="145"/>
  <c r="Z466" i="145"/>
  <c r="AC467" i="145"/>
  <c r="AA469" i="145"/>
  <c r="AB472" i="145"/>
  <c r="Z474" i="145"/>
  <c r="AC475" i="145"/>
  <c r="Z296" i="145"/>
  <c r="AC297" i="145"/>
  <c r="AA299" i="145"/>
  <c r="AD300" i="145"/>
  <c r="Z304" i="145"/>
  <c r="AC305" i="145"/>
  <c r="AA307" i="145"/>
  <c r="AD308" i="145"/>
  <c r="AF320" i="145"/>
  <c r="AI321" i="145"/>
  <c r="AL322" i="145"/>
  <c r="AG323" i="145"/>
  <c r="AJ324" i="145"/>
  <c r="AM325" i="145"/>
  <c r="AH326" i="145"/>
  <c r="AK327" i="145"/>
  <c r="AI329" i="145"/>
  <c r="AL330" i="145"/>
  <c r="AG331" i="145"/>
  <c r="AJ332" i="145"/>
  <c r="AG415" i="145"/>
  <c r="AL439" i="145"/>
  <c r="Z463" i="145"/>
  <c r="AA129" i="145"/>
  <c r="AD130" i="145"/>
  <c r="AB132" i="145"/>
  <c r="AC135" i="145"/>
  <c r="AA137" i="145"/>
  <c r="AD138" i="145"/>
  <c r="AB140" i="145"/>
  <c r="AL152" i="145"/>
  <c r="AG153" i="145"/>
  <c r="AJ154" i="145"/>
  <c r="AM155" i="145"/>
  <c r="AH156" i="145"/>
  <c r="AK157" i="145"/>
  <c r="AF158" i="145"/>
  <c r="AI159" i="145"/>
  <c r="AL160" i="145"/>
  <c r="AG161" i="145"/>
  <c r="AJ162" i="145"/>
  <c r="AM163" i="145"/>
  <c r="AH164" i="145"/>
  <c r="AK165" i="145"/>
  <c r="AA321" i="145"/>
  <c r="AD322" i="145"/>
  <c r="AB324" i="145"/>
  <c r="Z326" i="145"/>
  <c r="AC327" i="145"/>
  <c r="AA329" i="145"/>
  <c r="AD330" i="145"/>
  <c r="AB332" i="145"/>
  <c r="AL344" i="145"/>
  <c r="AG345" i="145"/>
  <c r="AJ346" i="145"/>
  <c r="AM347" i="145"/>
  <c r="AH348" i="145"/>
  <c r="AK349" i="145"/>
  <c r="AI351" i="145"/>
  <c r="AL352" i="145"/>
  <c r="AG353" i="145"/>
  <c r="AJ354" i="145"/>
  <c r="AM355" i="145"/>
  <c r="AH356" i="145"/>
  <c r="AK357" i="145"/>
  <c r="AK391" i="145"/>
  <c r="AD439" i="145"/>
  <c r="AD344" i="145"/>
  <c r="AB346" i="145"/>
  <c r="Z348" i="145"/>
  <c r="AC349" i="145"/>
  <c r="AA351" i="145"/>
  <c r="AD352" i="145"/>
  <c r="AB354" i="145"/>
  <c r="Z356" i="145"/>
  <c r="AJ368" i="145"/>
  <c r="AM369" i="145"/>
  <c r="AH370" i="145"/>
  <c r="AK371" i="145"/>
  <c r="AF372" i="145"/>
  <c r="AI373" i="145"/>
  <c r="AG375" i="145"/>
  <c r="AJ376" i="145"/>
  <c r="AM377" i="145"/>
  <c r="AH378" i="145"/>
  <c r="AK379" i="145"/>
  <c r="AF380" i="145"/>
  <c r="AI381" i="145"/>
  <c r="AC391" i="145"/>
  <c r="AL416" i="145"/>
  <c r="AG417" i="145"/>
  <c r="AJ418" i="145"/>
  <c r="AM419" i="145"/>
  <c r="AH420" i="145"/>
  <c r="AK421" i="145"/>
  <c r="AF422" i="145"/>
  <c r="AI423" i="145"/>
  <c r="AL424" i="145"/>
  <c r="AG425" i="145"/>
  <c r="AJ426" i="145"/>
  <c r="AM427" i="145"/>
  <c r="AH428" i="145"/>
  <c r="AI440" i="145"/>
  <c r="AL441" i="145"/>
  <c r="AG442" i="145"/>
  <c r="AJ443" i="145"/>
  <c r="AM444" i="145"/>
  <c r="AH445" i="145"/>
  <c r="AK446" i="145"/>
  <c r="AI448" i="145"/>
  <c r="AG450" i="145"/>
  <c r="AJ451" i="145"/>
  <c r="AM452" i="145"/>
  <c r="AH453" i="145"/>
  <c r="AD56" i="145"/>
  <c r="AB58" i="145"/>
  <c r="Z60" i="145"/>
  <c r="AC61" i="145"/>
  <c r="AA63" i="145"/>
  <c r="AD64" i="145"/>
  <c r="AB66" i="145"/>
  <c r="Z68" i="145"/>
  <c r="AC69" i="145"/>
  <c r="AJ80" i="145"/>
  <c r="AM81" i="145"/>
  <c r="AH82" i="145"/>
  <c r="AK83" i="145"/>
  <c r="AF84" i="145"/>
  <c r="AI85" i="145"/>
  <c r="AL86" i="145"/>
  <c r="AG87" i="145"/>
  <c r="AJ88" i="145"/>
  <c r="AM89" i="145"/>
  <c r="AH90" i="145"/>
  <c r="AK91" i="145"/>
  <c r="AF92" i="145"/>
  <c r="AI93" i="145"/>
  <c r="AC103" i="145"/>
  <c r="AB176" i="145"/>
  <c r="Z178" i="145"/>
  <c r="AC179" i="145"/>
  <c r="AA181" i="145"/>
  <c r="AD182" i="145"/>
  <c r="AB184" i="145"/>
  <c r="Z186" i="145"/>
  <c r="AC187" i="145"/>
  <c r="AA189" i="145"/>
  <c r="AH200" i="145"/>
  <c r="AK201" i="145"/>
  <c r="AI203" i="145"/>
  <c r="AL204" i="145"/>
  <c r="AG205" i="145"/>
  <c r="AM207" i="145"/>
  <c r="AH208" i="145"/>
  <c r="AK209" i="145"/>
  <c r="AF210" i="145"/>
  <c r="AI211" i="145"/>
  <c r="AL212" i="145"/>
  <c r="AG213" i="145"/>
  <c r="AA223" i="145"/>
  <c r="AG247" i="145"/>
  <c r="AB368" i="145"/>
  <c r="Z370" i="145"/>
  <c r="AC371" i="145"/>
  <c r="AA373" i="145"/>
  <c r="AD374" i="145"/>
  <c r="AB376" i="145"/>
  <c r="Z378" i="145"/>
  <c r="AC379" i="145"/>
  <c r="AH392" i="145"/>
  <c r="AK393" i="145"/>
  <c r="AF394" i="145"/>
  <c r="AI395" i="145"/>
  <c r="AG397" i="145"/>
  <c r="AM399" i="145"/>
  <c r="AH400" i="145"/>
  <c r="AK401" i="145"/>
  <c r="AI403" i="145"/>
  <c r="AL404" i="145"/>
  <c r="AG405" i="145"/>
  <c r="AD416" i="145"/>
  <c r="AB418" i="145"/>
  <c r="Z420" i="145"/>
  <c r="AC421" i="145"/>
  <c r="AA423" i="145"/>
  <c r="AD424" i="145"/>
  <c r="AB426" i="145"/>
  <c r="Z428" i="145"/>
  <c r="AA440" i="145"/>
  <c r="AD441" i="145"/>
  <c r="AB443" i="145"/>
  <c r="Z445" i="145"/>
  <c r="AC446" i="145"/>
  <c r="AA448" i="145"/>
  <c r="AD449" i="145"/>
  <c r="AB451" i="145"/>
  <c r="Z453" i="145"/>
  <c r="AB80" i="145"/>
  <c r="Z82" i="145"/>
  <c r="AC83" i="145"/>
  <c r="AA85" i="145"/>
  <c r="AD86" i="145"/>
  <c r="AB88" i="145"/>
  <c r="Z90" i="145"/>
  <c r="AC91" i="145"/>
  <c r="AA93" i="145"/>
  <c r="AH104" i="145"/>
  <c r="Z200" i="145"/>
  <c r="AC201" i="145"/>
  <c r="AA203" i="145"/>
  <c r="AD204" i="145"/>
  <c r="AB206" i="145"/>
  <c r="Z208" i="145"/>
  <c r="AC209" i="145"/>
  <c r="AA211" i="145"/>
  <c r="AD212" i="145"/>
  <c r="AI225" i="145"/>
  <c r="AL226" i="145"/>
  <c r="AG227" i="145"/>
  <c r="AJ228" i="145"/>
  <c r="AM229" i="145"/>
  <c r="AH230" i="145"/>
  <c r="AK231" i="145"/>
  <c r="AF232" i="145"/>
  <c r="AI233" i="145"/>
  <c r="AL234" i="145"/>
  <c r="AG235" i="145"/>
  <c r="AJ236" i="145"/>
  <c r="Z392" i="145"/>
  <c r="AC393" i="145"/>
  <c r="AA395" i="145"/>
  <c r="AD396" i="145"/>
  <c r="AB398" i="145"/>
  <c r="Z400" i="145"/>
  <c r="AC401" i="145"/>
  <c r="AA403" i="145"/>
  <c r="AD404" i="145"/>
  <c r="AJ463" i="145"/>
  <c r="AB463" i="145"/>
  <c r="AE139" i="142"/>
  <c r="AS138" i="142"/>
  <c r="AJ138" i="142"/>
  <c r="AB138" i="142"/>
  <c r="AU176" i="142"/>
  <c r="AL176" i="142"/>
  <c r="AD176" i="142"/>
  <c r="AR175" i="142"/>
  <c r="AI175" i="142"/>
  <c r="AA175" i="142"/>
  <c r="AO174" i="142"/>
  <c r="AF174" i="142"/>
  <c r="AT173" i="142"/>
  <c r="AK173" i="142"/>
  <c r="AC173" i="142"/>
  <c r="AQ172" i="142"/>
  <c r="AH172" i="142"/>
  <c r="AV171" i="142"/>
  <c r="AM171" i="142"/>
  <c r="AE171" i="142"/>
  <c r="AS170" i="142"/>
  <c r="AJ170" i="142"/>
  <c r="AB170" i="142"/>
  <c r="AP169" i="142"/>
  <c r="AG169" i="142"/>
  <c r="AU168" i="142"/>
  <c r="AL168" i="142"/>
  <c r="AD168" i="142"/>
  <c r="AR167" i="142"/>
  <c r="AI167" i="142"/>
  <c r="AA167" i="142"/>
  <c r="AO166" i="142"/>
  <c r="AF166" i="142"/>
  <c r="AT165" i="142"/>
  <c r="AK165" i="142"/>
  <c r="AC165" i="142"/>
  <c r="AQ164" i="142"/>
  <c r="AH164" i="142"/>
  <c r="AS202" i="142"/>
  <c r="AJ202" i="142"/>
  <c r="AB202" i="142"/>
  <c r="AP201" i="142"/>
  <c r="AG201" i="142"/>
  <c r="AU200" i="142"/>
  <c r="AL200" i="142"/>
  <c r="AD200" i="142"/>
  <c r="AR199" i="142"/>
  <c r="AI199" i="142"/>
  <c r="AA199" i="142"/>
  <c r="AO198" i="142"/>
  <c r="AF198" i="142"/>
  <c r="AT197" i="142"/>
  <c r="AK197" i="142"/>
  <c r="AC197" i="142"/>
  <c r="AQ196" i="142"/>
  <c r="AH196" i="142"/>
  <c r="AV195" i="142"/>
  <c r="AM195" i="142"/>
  <c r="AE195" i="142"/>
  <c r="AS194" i="142"/>
  <c r="AJ194" i="142"/>
  <c r="AB194" i="142"/>
  <c r="AP193" i="142"/>
  <c r="AG193" i="142"/>
  <c r="AU192" i="142"/>
  <c r="AL192" i="142"/>
  <c r="AD192" i="142"/>
  <c r="AR191" i="142"/>
  <c r="AI191" i="142"/>
  <c r="AA191" i="142"/>
  <c r="AO190" i="142"/>
  <c r="AF190" i="142"/>
  <c r="AQ228" i="142"/>
  <c r="AH228" i="142"/>
  <c r="AV227" i="142"/>
  <c r="AM227" i="142"/>
  <c r="AE227" i="142"/>
  <c r="AS226" i="142"/>
  <c r="AJ226" i="142"/>
  <c r="AB226" i="142"/>
  <c r="AP225" i="142"/>
  <c r="AG225" i="142"/>
  <c r="AU224" i="142"/>
  <c r="AL224" i="142"/>
  <c r="AD224" i="142"/>
  <c r="AR223" i="142"/>
  <c r="AI223" i="142"/>
  <c r="AA223" i="142"/>
  <c r="AO222" i="142"/>
  <c r="AF222" i="142"/>
  <c r="AT221" i="142"/>
  <c r="AK221" i="142"/>
  <c r="AC221" i="142"/>
  <c r="AQ220" i="142"/>
  <c r="AH220" i="142"/>
  <c r="AV219" i="142"/>
  <c r="AM219" i="142"/>
  <c r="AE219" i="142"/>
  <c r="AS218" i="142"/>
  <c r="AJ218" i="142"/>
  <c r="AB218" i="142"/>
  <c r="AP217" i="142"/>
  <c r="AG217" i="142"/>
  <c r="AU216" i="142"/>
  <c r="AL216" i="142"/>
  <c r="AD216" i="142"/>
  <c r="AO254" i="142"/>
  <c r="AT253" i="142"/>
  <c r="AK253" i="142"/>
  <c r="AC253" i="142"/>
  <c r="AQ252" i="142"/>
  <c r="AH252" i="142"/>
  <c r="AV251" i="142"/>
  <c r="AM251" i="142"/>
  <c r="AE251" i="142"/>
  <c r="AS250" i="142"/>
  <c r="AJ250" i="142"/>
  <c r="AB250" i="142"/>
  <c r="AP249" i="142"/>
  <c r="AG249" i="142"/>
  <c r="AU248" i="142"/>
  <c r="AL248" i="142"/>
  <c r="AD248" i="142"/>
  <c r="AR247" i="142"/>
  <c r="AI247" i="142"/>
  <c r="AA247" i="142"/>
  <c r="AO246" i="142"/>
  <c r="AF246" i="142"/>
  <c r="AT245" i="142"/>
  <c r="AK245" i="142"/>
  <c r="AC245" i="142"/>
  <c r="AQ244" i="142"/>
  <c r="AH244" i="142"/>
  <c r="AV243" i="142"/>
  <c r="AM243" i="142"/>
  <c r="AE243" i="142"/>
  <c r="AS242" i="142"/>
  <c r="AJ242" i="142"/>
  <c r="AB242" i="142"/>
  <c r="AU280" i="142"/>
  <c r="AL280" i="142"/>
  <c r="AD280" i="142"/>
  <c r="AR279" i="142"/>
  <c r="AI279" i="142"/>
  <c r="AA279" i="142"/>
  <c r="AO278" i="142"/>
  <c r="AF278" i="142"/>
  <c r="AT277" i="142"/>
  <c r="AK277" i="142"/>
  <c r="AC277" i="142"/>
  <c r="AQ276" i="142"/>
  <c r="AH276" i="142"/>
  <c r="AV275" i="142"/>
  <c r="AM275" i="142"/>
  <c r="AE275" i="142"/>
  <c r="AS274" i="142"/>
  <c r="AJ274" i="142"/>
  <c r="AB274" i="142"/>
  <c r="AP273" i="142"/>
  <c r="AG273" i="142"/>
  <c r="AU272" i="142"/>
  <c r="AL272" i="142"/>
  <c r="AD272" i="142"/>
  <c r="AR271" i="142"/>
  <c r="AI271" i="142"/>
  <c r="AA271" i="142"/>
  <c r="AO270" i="142"/>
  <c r="AF270" i="142"/>
  <c r="AT269" i="142"/>
  <c r="AK269" i="142"/>
  <c r="AC269" i="142"/>
  <c r="AQ268" i="142"/>
  <c r="AH268" i="142"/>
  <c r="AS306" i="142"/>
  <c r="AJ306" i="142"/>
  <c r="AB306" i="142"/>
  <c r="AP305" i="142"/>
  <c r="AG305" i="142"/>
  <c r="AU304" i="142"/>
  <c r="AL304" i="142"/>
  <c r="AD304" i="142"/>
  <c r="AR303" i="142"/>
  <c r="AI303" i="142"/>
  <c r="AA303" i="142"/>
  <c r="AO302" i="142"/>
  <c r="AF302" i="142"/>
  <c r="AT301" i="142"/>
  <c r="AK301" i="142"/>
  <c r="AC301" i="142"/>
  <c r="AQ300" i="142"/>
  <c r="AH300" i="142"/>
  <c r="AV299" i="142"/>
  <c r="AM299" i="142"/>
  <c r="AE299" i="142"/>
  <c r="AS298" i="142"/>
  <c r="AJ298" i="142"/>
  <c r="AB298" i="142"/>
  <c r="AP297" i="142"/>
  <c r="AG297" i="142"/>
  <c r="AU296" i="142"/>
  <c r="AL296" i="142"/>
  <c r="AD296" i="142"/>
  <c r="AR295" i="142"/>
  <c r="AI295" i="142"/>
  <c r="AA295" i="142"/>
  <c r="AC105" i="145"/>
  <c r="AI107" i="145"/>
  <c r="AL108" i="145"/>
  <c r="Z152" i="145"/>
  <c r="AC153" i="145"/>
  <c r="AA155" i="145"/>
  <c r="AD156" i="145"/>
  <c r="AB158" i="145"/>
  <c r="Z160" i="145"/>
  <c r="AC161" i="145"/>
  <c r="AA163" i="145"/>
  <c r="AD164" i="145"/>
  <c r="AF176" i="145"/>
  <c r="AI177" i="145"/>
  <c r="AL178" i="145"/>
  <c r="AG179" i="145"/>
  <c r="AJ180" i="145"/>
  <c r="AM181" i="145"/>
  <c r="AK183" i="145"/>
  <c r="AI185" i="145"/>
  <c r="AL186" i="145"/>
  <c r="AG187" i="145"/>
  <c r="AJ188" i="145"/>
  <c r="AM189" i="145"/>
  <c r="AD248" i="145"/>
  <c r="AB250" i="145"/>
  <c r="Z252" i="145"/>
  <c r="AC253" i="145"/>
  <c r="AA255" i="145"/>
  <c r="AD256" i="145"/>
  <c r="AB258" i="145"/>
  <c r="Z260" i="145"/>
  <c r="AH274" i="145"/>
  <c r="AK275" i="145"/>
  <c r="AF276" i="145"/>
  <c r="AI277" i="145"/>
  <c r="AL278" i="145"/>
  <c r="AG279" i="145"/>
  <c r="AJ280" i="145"/>
  <c r="AM281" i="145"/>
  <c r="AH282" i="145"/>
  <c r="AK283" i="145"/>
  <c r="AF284" i="145"/>
  <c r="AI285" i="145"/>
  <c r="AA107" i="145"/>
  <c r="AD108" i="145"/>
  <c r="AG109" i="145"/>
  <c r="AJ110" i="145"/>
  <c r="AM111" i="145"/>
  <c r="AH112" i="145"/>
  <c r="AK113" i="145"/>
  <c r="AI115" i="145"/>
  <c r="AL116" i="145"/>
  <c r="AG117" i="145"/>
  <c r="AA127" i="145"/>
  <c r="Z274" i="145"/>
  <c r="AC275" i="145"/>
  <c r="AA277" i="145"/>
  <c r="AD278" i="145"/>
  <c r="AB280" i="145"/>
  <c r="Z282" i="145"/>
  <c r="AC283" i="145"/>
  <c r="AA285" i="145"/>
  <c r="AG55" i="145"/>
  <c r="Z112" i="145"/>
  <c r="AC113" i="145"/>
  <c r="AA115" i="145"/>
  <c r="AD116" i="145"/>
  <c r="AF128" i="145"/>
  <c r="AI129" i="145"/>
  <c r="AL130" i="145"/>
  <c r="AG131" i="145"/>
  <c r="AJ132" i="145"/>
  <c r="AM133" i="145"/>
  <c r="AH134" i="145"/>
  <c r="AF136" i="145"/>
  <c r="AI137" i="145"/>
  <c r="AL138" i="145"/>
  <c r="AG139" i="145"/>
  <c r="AJ140" i="145"/>
  <c r="AM141" i="145"/>
  <c r="AL56" i="145"/>
  <c r="AG57" i="145"/>
  <c r="AJ58" i="145"/>
  <c r="AM59" i="145"/>
  <c r="AH60" i="145"/>
  <c r="AK61" i="145"/>
  <c r="AF62" i="145"/>
  <c r="AI63" i="145"/>
  <c r="AL64" i="145"/>
  <c r="AG65" i="145"/>
  <c r="AJ66" i="145"/>
  <c r="AM67" i="145"/>
  <c r="AH68" i="145"/>
  <c r="AK69" i="145"/>
  <c r="AK103" i="145"/>
  <c r="AD152" i="145"/>
  <c r="AB154" i="145"/>
  <c r="Z156" i="145"/>
  <c r="AC157" i="145"/>
  <c r="AA159" i="145"/>
  <c r="AD160" i="145"/>
  <c r="AB162" i="145"/>
  <c r="Z164" i="145"/>
  <c r="AC165" i="145"/>
  <c r="AJ176" i="145"/>
  <c r="AM177" i="145"/>
  <c r="AH178" i="145"/>
  <c r="AK179" i="145"/>
  <c r="AF180" i="145"/>
  <c r="AI181" i="145"/>
  <c r="AL182" i="145"/>
  <c r="AG183" i="145"/>
  <c r="AJ184" i="145"/>
  <c r="AM185" i="145"/>
  <c r="AH186" i="145"/>
  <c r="AK187" i="145"/>
  <c r="AF188" i="145"/>
  <c r="AI223" i="145"/>
  <c r="AO294" i="142"/>
  <c r="AF294" i="142"/>
  <c r="AV331" i="142"/>
  <c r="AM331" i="142"/>
  <c r="AE331" i="142"/>
  <c r="AS330" i="142"/>
  <c r="AJ330" i="142"/>
  <c r="AB330" i="142"/>
  <c r="AP329" i="142"/>
  <c r="AG329" i="142"/>
  <c r="AU328" i="142"/>
  <c r="AL328" i="142"/>
  <c r="AD328" i="142"/>
  <c r="AR327" i="142"/>
  <c r="AI327" i="142"/>
  <c r="AA327" i="142"/>
  <c r="AO326" i="142"/>
  <c r="AF326" i="142"/>
  <c r="AT325" i="142"/>
  <c r="AK325" i="142"/>
  <c r="AC325" i="142"/>
  <c r="AQ324" i="142"/>
  <c r="AH324" i="142"/>
  <c r="AV323" i="142"/>
  <c r="AM323" i="142"/>
  <c r="AE323" i="142"/>
  <c r="AS322" i="142"/>
  <c r="AJ322" i="142"/>
  <c r="AB322" i="142"/>
  <c r="AP321" i="142"/>
  <c r="AG321" i="142"/>
  <c r="AU320" i="142"/>
  <c r="AL320" i="142"/>
  <c r="AD320" i="142"/>
  <c r="AT357" i="142"/>
  <c r="AK357" i="142"/>
  <c r="AC357" i="142"/>
  <c r="AQ356" i="142"/>
  <c r="AH356" i="142"/>
  <c r="AV355" i="142"/>
  <c r="AM355" i="142"/>
  <c r="AE355" i="142"/>
  <c r="AS354" i="142"/>
  <c r="AJ354" i="142"/>
  <c r="AB354" i="142"/>
  <c r="AP353" i="142"/>
  <c r="AG353" i="142"/>
  <c r="AU352" i="142"/>
  <c r="AL352" i="142"/>
  <c r="AD352" i="142"/>
  <c r="AR351" i="142"/>
  <c r="AI351" i="142"/>
  <c r="AA351" i="142"/>
  <c r="AO350" i="142"/>
  <c r="AF350" i="142"/>
  <c r="AT349" i="142"/>
  <c r="AK349" i="142"/>
  <c r="AC349" i="142"/>
  <c r="AQ348" i="142"/>
  <c r="AH348" i="142"/>
  <c r="AV347" i="142"/>
  <c r="AM347" i="142"/>
  <c r="AE347" i="142"/>
  <c r="AS346" i="142"/>
  <c r="AJ346" i="142"/>
  <c r="AB346" i="142"/>
  <c r="AU384" i="142"/>
  <c r="AL384" i="142"/>
  <c r="AR383" i="142"/>
  <c r="AI383" i="142"/>
  <c r="AA383" i="142"/>
  <c r="AO382" i="142"/>
  <c r="AF382" i="142"/>
  <c r="AT381" i="142"/>
  <c r="AK381" i="142"/>
  <c r="AC381" i="142"/>
  <c r="AQ380" i="142"/>
  <c r="AH380" i="142"/>
  <c r="AV379" i="142"/>
  <c r="AM379" i="142"/>
  <c r="AE379" i="142"/>
  <c r="AS378" i="142"/>
  <c r="AU376" i="142"/>
  <c r="AL376" i="142"/>
  <c r="AD376" i="142"/>
  <c r="AA439" i="145"/>
  <c r="AM378" i="145"/>
  <c r="AH379" i="145"/>
  <c r="AK380" i="145"/>
  <c r="AF381" i="145"/>
  <c r="AI424" i="145"/>
  <c r="AL425" i="145"/>
  <c r="AG426" i="145"/>
  <c r="AJ427" i="145"/>
  <c r="AM428" i="145"/>
  <c r="AH429" i="145"/>
  <c r="AF440" i="145"/>
  <c r="AI441" i="145"/>
  <c r="AL442" i="145"/>
  <c r="AG443" i="145"/>
  <c r="AJ444" i="145"/>
  <c r="AM445" i="145"/>
  <c r="AK447" i="145"/>
  <c r="AF448" i="145"/>
  <c r="AI449" i="145"/>
  <c r="AL450" i="145"/>
  <c r="AG451" i="145"/>
  <c r="AJ452" i="145"/>
  <c r="AB399" i="145"/>
  <c r="Z401" i="145"/>
  <c r="AC402" i="145"/>
  <c r="AA404" i="145"/>
  <c r="AJ378" i="142"/>
  <c r="AB378" i="142"/>
  <c r="AP377" i="142"/>
  <c r="AG377" i="142"/>
  <c r="AU221" i="142"/>
  <c r="AL221" i="142"/>
  <c r="AD221" i="142"/>
  <c r="AR220" i="142"/>
  <c r="AI220" i="142"/>
  <c r="AA220" i="142"/>
  <c r="AO219" i="142"/>
  <c r="AF219" i="142"/>
  <c r="AT218" i="142"/>
  <c r="AK218" i="142"/>
  <c r="AC218" i="142"/>
  <c r="AQ217" i="142"/>
  <c r="AH217" i="142"/>
  <c r="AV216" i="142"/>
  <c r="AM216" i="142"/>
  <c r="AE216" i="142"/>
  <c r="AP254" i="142"/>
  <c r="AG254" i="142"/>
  <c r="AU253" i="142"/>
  <c r="AL253" i="142"/>
  <c r="AD253" i="142"/>
  <c r="AR252" i="142"/>
  <c r="AI252" i="142"/>
  <c r="AA252" i="142"/>
  <c r="AO251" i="142"/>
  <c r="AF251" i="142"/>
  <c r="AT250" i="142"/>
  <c r="AK250" i="142"/>
  <c r="AC250" i="142"/>
  <c r="AQ249" i="142"/>
  <c r="AH249" i="142"/>
  <c r="AV248" i="142"/>
  <c r="AM248" i="142"/>
  <c r="AE248" i="142"/>
  <c r="AS247" i="142"/>
  <c r="AJ247" i="142"/>
  <c r="AB247" i="142"/>
  <c r="AP246" i="142"/>
  <c r="AG246" i="142"/>
  <c r="AU245" i="142"/>
  <c r="AL245" i="142"/>
  <c r="AD245" i="142"/>
  <c r="AR244" i="142"/>
  <c r="AI244" i="142"/>
  <c r="AA244" i="142"/>
  <c r="AO243" i="142"/>
  <c r="AF243" i="142"/>
  <c r="AT242" i="142"/>
  <c r="AK242" i="142"/>
  <c r="AC242" i="142"/>
  <c r="AV280" i="142"/>
  <c r="AM280" i="142"/>
  <c r="AE280" i="142"/>
  <c r="AS279" i="142"/>
  <c r="AJ279" i="142"/>
  <c r="AB279" i="142"/>
  <c r="AP278" i="142"/>
  <c r="AG278" i="142"/>
  <c r="AU277" i="142"/>
  <c r="AL277" i="142"/>
  <c r="AD277" i="142"/>
  <c r="AR276" i="142"/>
  <c r="AI276" i="142"/>
  <c r="AA276" i="142"/>
  <c r="AO275" i="142"/>
  <c r="AF275" i="142"/>
  <c r="AT274" i="142"/>
  <c r="AK274" i="142"/>
  <c r="AC274" i="142"/>
  <c r="AQ273" i="142"/>
  <c r="AH273" i="142"/>
  <c r="AV272" i="142"/>
  <c r="AM272" i="142"/>
  <c r="AE272" i="142"/>
  <c r="AS271" i="142"/>
  <c r="AJ271" i="142"/>
  <c r="AB271" i="142"/>
  <c r="AP270" i="142"/>
  <c r="AG270" i="142"/>
  <c r="AU269" i="142"/>
  <c r="AL269" i="142"/>
  <c r="AD269" i="142"/>
  <c r="AR268" i="142"/>
  <c r="AI268" i="142"/>
  <c r="AA268" i="142"/>
  <c r="AT306" i="142"/>
  <c r="AK306" i="142"/>
  <c r="AC306" i="142"/>
  <c r="AQ305" i="142"/>
  <c r="AH305" i="142"/>
  <c r="AV304" i="142"/>
  <c r="AM304" i="142"/>
  <c r="AE304" i="142"/>
  <c r="AS303" i="142"/>
  <c r="AJ303" i="142"/>
  <c r="AB303" i="142"/>
  <c r="AP302" i="142"/>
  <c r="AG302" i="142"/>
  <c r="AU301" i="142"/>
  <c r="AL301" i="142"/>
  <c r="AD301" i="142"/>
  <c r="AR300" i="142"/>
  <c r="AI300" i="142"/>
  <c r="AA300" i="142"/>
  <c r="AO299" i="142"/>
  <c r="AF299" i="142"/>
  <c r="AT298" i="142"/>
  <c r="AK298" i="142"/>
  <c r="AC298" i="142"/>
  <c r="AQ297" i="142"/>
  <c r="AH297" i="142"/>
  <c r="AV296" i="142"/>
  <c r="AM296" i="142"/>
  <c r="AE296" i="142"/>
  <c r="AS295" i="142"/>
  <c r="AJ295" i="142"/>
  <c r="AB295" i="142"/>
  <c r="AP294" i="142"/>
  <c r="AG294" i="142"/>
  <c r="AR332" i="142"/>
  <c r="AI332" i="142"/>
  <c r="AA332" i="142"/>
  <c r="AO331" i="142"/>
  <c r="AF331" i="142"/>
  <c r="AT330" i="142"/>
  <c r="AK330" i="142"/>
  <c r="AC330" i="142"/>
  <c r="AQ329" i="142"/>
  <c r="AH329" i="142"/>
  <c r="AV328" i="142"/>
  <c r="AM328" i="142"/>
  <c r="AE328" i="142"/>
  <c r="AS327" i="142"/>
  <c r="AJ327" i="142"/>
  <c r="AB327" i="142"/>
  <c r="AP326" i="142"/>
  <c r="AG326" i="142"/>
  <c r="AU325" i="142"/>
  <c r="AL325" i="142"/>
  <c r="AD325" i="142"/>
  <c r="AR324" i="142"/>
  <c r="AI324" i="142"/>
  <c r="AA324" i="142"/>
  <c r="AO323" i="142"/>
  <c r="AF323" i="142"/>
  <c r="AT322" i="142"/>
  <c r="AK322" i="142"/>
  <c r="AC322" i="142"/>
  <c r="AQ321" i="142"/>
  <c r="AH321" i="142"/>
  <c r="AV320" i="142"/>
  <c r="AM320" i="142"/>
  <c r="AE320" i="142"/>
  <c r="AP358" i="142"/>
  <c r="AG358" i="142"/>
  <c r="AU357" i="142"/>
  <c r="AL357" i="142"/>
  <c r="AD357" i="142"/>
  <c r="AR356" i="142"/>
  <c r="AI356" i="142"/>
  <c r="AA356" i="142"/>
  <c r="AO355" i="142"/>
  <c r="AF355" i="142"/>
  <c r="AT354" i="142"/>
  <c r="AK354" i="142"/>
  <c r="AC354" i="142"/>
  <c r="AQ353" i="142"/>
  <c r="AH353" i="142"/>
  <c r="AV352" i="142"/>
  <c r="AM352" i="142"/>
  <c r="AE352" i="142"/>
  <c r="AS351" i="142"/>
  <c r="AJ351" i="142"/>
  <c r="AB351" i="142"/>
  <c r="AP350" i="142"/>
  <c r="AG350" i="142"/>
  <c r="AU349" i="142"/>
  <c r="AL349" i="142"/>
  <c r="AD349" i="142"/>
  <c r="AR348" i="142"/>
  <c r="AI348" i="142"/>
  <c r="AA348" i="142"/>
  <c r="AO347" i="142"/>
  <c r="AF347" i="142"/>
  <c r="AT346" i="142"/>
  <c r="AK346" i="142"/>
  <c r="AC346" i="142"/>
  <c r="AV384" i="142"/>
  <c r="AM384" i="142"/>
  <c r="AE384" i="142"/>
  <c r="AS383" i="142"/>
  <c r="AJ383" i="142"/>
  <c r="AB383" i="142"/>
  <c r="AP382" i="142"/>
  <c r="AU345" i="142"/>
  <c r="AS371" i="142"/>
  <c r="AI31" i="145"/>
  <c r="AA31" i="145"/>
  <c r="AI33" i="145"/>
  <c r="AL34" i="145"/>
  <c r="AG35" i="145"/>
  <c r="AM37" i="145"/>
  <c r="AH38" i="145"/>
  <c r="AK39" i="145"/>
  <c r="AI41" i="145"/>
  <c r="AL42" i="145"/>
  <c r="AU241" i="142"/>
  <c r="AS267" i="142"/>
  <c r="AC374" i="142"/>
  <c r="AQ373" i="142"/>
  <c r="AH373" i="142"/>
  <c r="AV372" i="142"/>
  <c r="AM372" i="142"/>
  <c r="AE372" i="142"/>
  <c r="AP410" i="142"/>
  <c r="AG410" i="142"/>
  <c r="AU409" i="142"/>
  <c r="AL409" i="142"/>
  <c r="AD409" i="142"/>
  <c r="AR408" i="142"/>
  <c r="AI408" i="142"/>
  <c r="AA408" i="142"/>
  <c r="AO407" i="142"/>
  <c r="AF407" i="142"/>
  <c r="AT406" i="142"/>
  <c r="AK406" i="142"/>
  <c r="AC406" i="142"/>
  <c r="AQ405" i="142"/>
  <c r="AH405" i="142"/>
  <c r="AV404" i="142"/>
  <c r="AM404" i="142"/>
  <c r="AE404" i="142"/>
  <c r="AS403" i="142"/>
  <c r="AJ403" i="142"/>
  <c r="AB403" i="142"/>
  <c r="AP402" i="142"/>
  <c r="AA33" i="145"/>
  <c r="AD34" i="145"/>
  <c r="AB36" i="145"/>
  <c r="Z38" i="145"/>
  <c r="AC39" i="145"/>
  <c r="AA41" i="145"/>
  <c r="AD42" i="145"/>
  <c r="AG43" i="145"/>
  <c r="AM45" i="145"/>
  <c r="AB44" i="145"/>
  <c r="AG402" i="142"/>
  <c r="AU401" i="142"/>
  <c r="AL401" i="142"/>
  <c r="AD401" i="142"/>
  <c r="AR400" i="142"/>
  <c r="AI400" i="142"/>
  <c r="AA400" i="142"/>
  <c r="AO399" i="142"/>
  <c r="AF399" i="142"/>
  <c r="AT398" i="142"/>
  <c r="AK398" i="142"/>
  <c r="AC398" i="142"/>
  <c r="AV436" i="142"/>
  <c r="AM436" i="142"/>
  <c r="AE436" i="142"/>
  <c r="AS435" i="142"/>
  <c r="AJ435" i="142"/>
  <c r="AB435" i="142"/>
  <c r="AP434" i="142"/>
  <c r="AG434" i="142"/>
  <c r="AU433" i="142"/>
  <c r="AL433" i="142"/>
  <c r="AD433" i="142"/>
  <c r="AR432" i="142"/>
  <c r="AI432" i="142"/>
  <c r="AA432" i="142"/>
  <c r="AO431" i="142"/>
  <c r="AF431" i="142"/>
  <c r="AT430" i="142"/>
  <c r="AK430" i="142"/>
  <c r="AC430" i="142"/>
  <c r="AQ429" i="142"/>
  <c r="AH429" i="142"/>
  <c r="AV428" i="142"/>
  <c r="AM428" i="142"/>
  <c r="AE428" i="142"/>
  <c r="AS427" i="142"/>
  <c r="AJ427" i="142"/>
  <c r="AB427" i="142"/>
  <c r="AP426" i="142"/>
  <c r="AG426" i="142"/>
  <c r="AU425" i="142"/>
  <c r="AL425" i="142"/>
  <c r="AD425" i="142"/>
  <c r="AR424" i="142"/>
  <c r="AI424" i="142"/>
  <c r="AA424" i="142"/>
  <c r="AO488" i="142"/>
  <c r="AT487" i="142"/>
  <c r="AK487" i="142"/>
  <c r="AC487" i="142"/>
  <c r="AQ486" i="142"/>
  <c r="AH486" i="142"/>
  <c r="AV485" i="142"/>
  <c r="AM485" i="142"/>
  <c r="AE485" i="142"/>
  <c r="AS484" i="142"/>
  <c r="AJ484" i="142"/>
  <c r="AB484" i="142"/>
  <c r="AP483" i="142"/>
  <c r="AG483" i="142"/>
  <c r="AU482" i="142"/>
  <c r="AL482" i="142"/>
  <c r="AD482" i="142"/>
  <c r="AR481" i="142"/>
  <c r="AI481" i="142"/>
  <c r="AA481" i="142"/>
  <c r="AO480" i="142"/>
  <c r="AF480" i="142"/>
  <c r="AT479" i="142"/>
  <c r="AK479" i="142"/>
  <c r="AC479" i="142"/>
  <c r="AQ478" i="142"/>
  <c r="AH478" i="142"/>
  <c r="AU505" i="142"/>
  <c r="AL505" i="142"/>
  <c r="AD505" i="142"/>
  <c r="AR504" i="142"/>
  <c r="AI504" i="142"/>
  <c r="AA504" i="142"/>
  <c r="AO503" i="142"/>
  <c r="AF503" i="142"/>
  <c r="AT502" i="142"/>
  <c r="AK502" i="142"/>
  <c r="AC502" i="142"/>
  <c r="AL59" i="142"/>
  <c r="AD59" i="142"/>
  <c r="AS85" i="142"/>
  <c r="AJ85" i="142"/>
  <c r="AB85" i="142"/>
  <c r="AQ111" i="142"/>
  <c r="AH111" i="142"/>
  <c r="AF137" i="142"/>
  <c r="AL163" i="142"/>
  <c r="AD163" i="142"/>
  <c r="AJ189" i="142"/>
  <c r="AB189" i="142"/>
  <c r="AQ215" i="142"/>
  <c r="AH215" i="142"/>
  <c r="AF241" i="142"/>
  <c r="AL267" i="142"/>
  <c r="AD267" i="142"/>
  <c r="AJ293" i="142"/>
  <c r="AB293" i="142"/>
  <c r="AQ319" i="142"/>
  <c r="AH319" i="142"/>
  <c r="AF345" i="142"/>
  <c r="AL371" i="142"/>
  <c r="AD371" i="142"/>
  <c r="AJ397" i="142"/>
  <c r="AB397" i="142"/>
  <c r="AT59" i="142"/>
  <c r="AK59" i="142"/>
  <c r="AC59" i="142"/>
  <c r="AI85" i="142"/>
  <c r="AP111" i="142"/>
  <c r="AG111" i="142"/>
  <c r="AM137" i="142"/>
  <c r="AE137" i="142"/>
  <c r="AT163" i="142"/>
  <c r="AK163" i="142"/>
  <c r="AC163" i="142"/>
  <c r="AR189" i="142"/>
  <c r="AI189" i="142"/>
  <c r="AP215" i="142"/>
  <c r="AG215" i="142"/>
  <c r="AM241" i="142"/>
  <c r="AE241" i="142"/>
  <c r="AK267" i="142"/>
  <c r="AC267" i="142"/>
  <c r="AI293" i="142"/>
  <c r="AP319" i="142"/>
  <c r="AG319" i="142"/>
  <c r="AM345" i="142"/>
  <c r="AE345" i="142"/>
  <c r="AK371" i="142"/>
  <c r="AC371" i="142"/>
  <c r="AI397" i="142"/>
  <c r="AP423" i="142"/>
  <c r="AG423" i="142"/>
  <c r="AH475" i="142"/>
  <c r="AK449" i="142"/>
  <c r="AC449" i="142"/>
  <c r="AS59" i="142"/>
  <c r="AU137" i="142"/>
  <c r="AS163" i="142"/>
  <c r="AV477" i="142"/>
  <c r="AM477" i="142"/>
  <c r="AE477" i="142"/>
  <c r="AS476" i="142"/>
  <c r="AJ476" i="142"/>
  <c r="AB476" i="142"/>
  <c r="AR462" i="142"/>
  <c r="AI462" i="142"/>
  <c r="AA462" i="142"/>
  <c r="AO461" i="142"/>
  <c r="AF461" i="142"/>
  <c r="AT460" i="142"/>
  <c r="AK460" i="142"/>
  <c r="AC460" i="142"/>
  <c r="AQ459" i="142"/>
  <c r="AH459" i="142"/>
  <c r="AV458" i="142"/>
  <c r="AM458" i="142"/>
  <c r="AE458" i="142"/>
  <c r="AS457" i="142"/>
  <c r="AJ457" i="142"/>
  <c r="AB457" i="142"/>
  <c r="AP456" i="142"/>
  <c r="AG456" i="142"/>
  <c r="AU455" i="142"/>
  <c r="AL455" i="142"/>
  <c r="AD455" i="142"/>
  <c r="AR454" i="142"/>
  <c r="AI454" i="142"/>
  <c r="AA454" i="142"/>
  <c r="AO453" i="142"/>
  <c r="AF453" i="142"/>
  <c r="AT452" i="142"/>
  <c r="AK452" i="142"/>
  <c r="AC452" i="142"/>
  <c r="AQ451" i="142"/>
  <c r="AH451" i="142"/>
  <c r="AV450" i="142"/>
  <c r="AM450" i="142"/>
  <c r="AE450" i="142"/>
  <c r="AP514" i="142"/>
  <c r="AG514" i="142"/>
  <c r="AU513" i="142"/>
  <c r="AL513" i="142"/>
  <c r="AD513" i="142"/>
  <c r="AR512" i="142"/>
  <c r="AI512" i="142"/>
  <c r="AA512" i="142"/>
  <c r="AO511" i="142"/>
  <c r="AF511" i="142"/>
  <c r="AT510" i="142"/>
  <c r="AK510" i="142"/>
  <c r="AC510" i="142"/>
  <c r="AQ509" i="142"/>
  <c r="AH509" i="142"/>
  <c r="AV508" i="142"/>
  <c r="AG377" i="145"/>
  <c r="AG67" i="145"/>
  <c r="AA153" i="145"/>
  <c r="AB164" i="145"/>
  <c r="AG185" i="145"/>
  <c r="AK189" i="145"/>
  <c r="AA353" i="145"/>
  <c r="AL418" i="145"/>
  <c r="AK440" i="145"/>
  <c r="AD58" i="145"/>
  <c r="AA82" i="145"/>
  <c r="AH84" i="145"/>
  <c r="Z87" i="145"/>
  <c r="AL88" i="145"/>
  <c r="AM91" i="145"/>
  <c r="AK93" i="145"/>
  <c r="AI104" i="145"/>
  <c r="AM151" i="145"/>
  <c r="AD176" i="145"/>
  <c r="AB178" i="145"/>
  <c r="Z180" i="145"/>
  <c r="AL66" i="145"/>
  <c r="AG177" i="145"/>
  <c r="AF182" i="145"/>
  <c r="AD354" i="145"/>
  <c r="AG369" i="145"/>
  <c r="AF374" i="145"/>
  <c r="AM379" i="145"/>
  <c r="AM421" i="145"/>
  <c r="AI425" i="145"/>
  <c r="AL443" i="145"/>
  <c r="AK448" i="145"/>
  <c r="AJ453" i="145"/>
  <c r="AL80" i="145"/>
  <c r="AG89" i="145"/>
  <c r="AA43" i="145"/>
  <c r="AG59" i="145"/>
  <c r="AH62" i="145"/>
  <c r="AM69" i="145"/>
  <c r="AA161" i="145"/>
  <c r="AJ178" i="145"/>
  <c r="AK181" i="145"/>
  <c r="AL184" i="145"/>
  <c r="AM187" i="145"/>
  <c r="AK223" i="145"/>
  <c r="AD346" i="145"/>
  <c r="AM371" i="145"/>
  <c r="AF424" i="145"/>
  <c r="AI442" i="145"/>
  <c r="AM446" i="145"/>
  <c r="AI450" i="145"/>
  <c r="AA57" i="145"/>
  <c r="AD66" i="145"/>
  <c r="AG81" i="145"/>
  <c r="AD83" i="145"/>
  <c r="AK85" i="145"/>
  <c r="AC88" i="145"/>
  <c r="AD91" i="145"/>
  <c r="AB93" i="145"/>
  <c r="AM55" i="145"/>
  <c r="AD80" i="145"/>
  <c r="AB90" i="145"/>
  <c r="AD44" i="145"/>
  <c r="AI57" i="145"/>
  <c r="AJ60" i="145"/>
  <c r="AI65" i="145"/>
  <c r="AB156" i="145"/>
  <c r="AH188" i="145"/>
  <c r="AA345" i="145"/>
  <c r="AB348" i="145"/>
  <c r="AC351" i="145"/>
  <c r="AJ370" i="145"/>
  <c r="AK373" i="145"/>
  <c r="AL376" i="145"/>
  <c r="AH380" i="145"/>
  <c r="AG419" i="145"/>
  <c r="AL426" i="145"/>
  <c r="AG444" i="145"/>
  <c r="AH447" i="145"/>
  <c r="AB60" i="145"/>
  <c r="AC63" i="145"/>
  <c r="AC80" i="145"/>
  <c r="AJ82" i="145"/>
  <c r="AB85" i="145"/>
  <c r="AF86" i="145"/>
  <c r="AI87" i="145"/>
  <c r="AA90" i="145"/>
  <c r="AH92" i="145"/>
  <c r="AL58" i="145"/>
  <c r="AM61" i="145"/>
  <c r="AJ68" i="145"/>
  <c r="AD154" i="145"/>
  <c r="Z158" i="145"/>
  <c r="AH180" i="145"/>
  <c r="AI183" i="145"/>
  <c r="Z350" i="145"/>
  <c r="AB356" i="145"/>
  <c r="AM429" i="145"/>
  <c r="AJ445" i="145"/>
  <c r="AL451" i="145"/>
  <c r="AK63" i="145"/>
  <c r="AC159" i="145"/>
  <c r="AD162" i="145"/>
  <c r="AL176" i="145"/>
  <c r="AM179" i="145"/>
  <c r="AJ186" i="145"/>
  <c r="AH372" i="145"/>
  <c r="AI375" i="145"/>
  <c r="AJ378" i="145"/>
  <c r="AI417" i="145"/>
  <c r="AJ420" i="145"/>
  <c r="AK423" i="145"/>
  <c r="AG427" i="145"/>
  <c r="AG452" i="145"/>
  <c r="Z62" i="145"/>
  <c r="AA65" i="145"/>
  <c r="AB68" i="145"/>
  <c r="AM83" i="145"/>
  <c r="AJ90" i="145"/>
  <c r="AB82" i="145"/>
  <c r="Z84" i="145"/>
  <c r="AC85" i="145"/>
  <c r="AA87" i="145"/>
  <c r="AD88" i="145"/>
  <c r="Z92" i="145"/>
  <c r="AA104" i="145"/>
  <c r="AJ104" i="145"/>
  <c r="AL105" i="145"/>
  <c r="AG106" i="145"/>
  <c r="AC181" i="145"/>
  <c r="AA183" i="145"/>
  <c r="AD184" i="145"/>
  <c r="AB186" i="145"/>
  <c r="Z188" i="145"/>
  <c r="AC189" i="145"/>
  <c r="AA200" i="145"/>
  <c r="AJ200" i="145"/>
  <c r="AD201" i="145"/>
  <c r="AM201" i="145"/>
  <c r="AH202" i="145"/>
  <c r="AB203" i="145"/>
  <c r="AF204" i="145"/>
  <c r="Z205" i="145"/>
  <c r="AI205" i="145"/>
  <c r="AC206" i="145"/>
  <c r="AL206" i="145"/>
  <c r="AG207" i="145"/>
  <c r="AA208" i="145"/>
  <c r="AJ208" i="145"/>
  <c r="AD209" i="145"/>
  <c r="AM209" i="145"/>
  <c r="AH210" i="145"/>
  <c r="AB211" i="145"/>
  <c r="AF212" i="145"/>
  <c r="Z213" i="145"/>
  <c r="AI213" i="145"/>
  <c r="AC223" i="145"/>
  <c r="AG224" i="145"/>
  <c r="AJ225" i="145"/>
  <c r="AM226" i="145"/>
  <c r="AH227" i="145"/>
  <c r="AK228" i="145"/>
  <c r="AL231" i="145"/>
  <c r="AG232" i="145"/>
  <c r="AJ233" i="145"/>
  <c r="AM234" i="145"/>
  <c r="AH235" i="145"/>
  <c r="AK236" i="145"/>
  <c r="AM343" i="145"/>
  <c r="AD368" i="145"/>
  <c r="AB370" i="145"/>
  <c r="Z372" i="145"/>
  <c r="AC373" i="145"/>
  <c r="AA375" i="145"/>
  <c r="AD376" i="145"/>
  <c r="AB378" i="145"/>
  <c r="Z380" i="145"/>
  <c r="AA392" i="145"/>
  <c r="AJ392" i="145"/>
  <c r="AD393" i="145"/>
  <c r="AM393" i="145"/>
  <c r="AH394" i="145"/>
  <c r="AB395" i="145"/>
  <c r="AK395" i="145"/>
  <c r="Z397" i="145"/>
  <c r="AI397" i="145"/>
  <c r="AC398" i="145"/>
  <c r="AL398" i="145"/>
  <c r="AG399" i="145"/>
  <c r="AA400" i="145"/>
  <c r="AJ400" i="145"/>
  <c r="AD401" i="145"/>
  <c r="AM401" i="145"/>
  <c r="AH402" i="145"/>
  <c r="AB403" i="145"/>
  <c r="AK403" i="145"/>
  <c r="AF404" i="145"/>
  <c r="Z405" i="145"/>
  <c r="AA417" i="145"/>
  <c r="AD418" i="145"/>
  <c r="AB420" i="145"/>
  <c r="AC423" i="145"/>
  <c r="AA425" i="145"/>
  <c r="AD426" i="145"/>
  <c r="AB428" i="145"/>
  <c r="AC440" i="145"/>
  <c r="AA442" i="145"/>
  <c r="AD443" i="145"/>
  <c r="AB445" i="145"/>
  <c r="Z447" i="145"/>
  <c r="AC448" i="145"/>
  <c r="AA450" i="145"/>
  <c r="AD451" i="145"/>
  <c r="AF463" i="145"/>
  <c r="AB200" i="145"/>
  <c r="Z202" i="145"/>
  <c r="AC203" i="145"/>
  <c r="AA205" i="145"/>
  <c r="AD206" i="145"/>
  <c r="AB208" i="145"/>
  <c r="Z210" i="145"/>
  <c r="AC211" i="145"/>
  <c r="AA213" i="145"/>
  <c r="AH224" i="145"/>
  <c r="AB225" i="145"/>
  <c r="AK225" i="145"/>
  <c r="AF226" i="145"/>
  <c r="Z227" i="145"/>
  <c r="AI227" i="145"/>
  <c r="AC228" i="145"/>
  <c r="AL228" i="145"/>
  <c r="AG229" i="145"/>
  <c r="AD231" i="145"/>
  <c r="AM231" i="145"/>
  <c r="AH232" i="145"/>
  <c r="AB233" i="145"/>
  <c r="AK233" i="145"/>
  <c r="AF234" i="145"/>
  <c r="Z235" i="145"/>
  <c r="AI235" i="145"/>
  <c r="AC236" i="145"/>
  <c r="AL236" i="145"/>
  <c r="AA247" i="145"/>
  <c r="AM248" i="145"/>
  <c r="AH249" i="145"/>
  <c r="AK250" i="145"/>
  <c r="AI252" i="145"/>
  <c r="AL253" i="145"/>
  <c r="AG254" i="145"/>
  <c r="AJ255" i="145"/>
  <c r="AM256" i="145"/>
  <c r="AH257" i="145"/>
  <c r="AK258" i="145"/>
  <c r="AF259" i="145"/>
  <c r="AI260" i="145"/>
  <c r="AG271" i="145"/>
  <c r="AB392" i="145"/>
  <c r="Z394" i="145"/>
  <c r="AC395" i="145"/>
  <c r="AA397" i="145"/>
  <c r="AD398" i="145"/>
  <c r="AB400" i="145"/>
  <c r="Z402" i="145"/>
  <c r="AC403" i="145"/>
  <c r="AA405" i="145"/>
  <c r="AH124" i="146"/>
  <c r="AV46" i="142"/>
  <c r="AM46" i="142"/>
  <c r="AE46" i="142"/>
  <c r="AS45" i="142"/>
  <c r="AJ45" i="142"/>
  <c r="AB45" i="142"/>
  <c r="AP44" i="142"/>
  <c r="AG44" i="142"/>
  <c r="AU43" i="142"/>
  <c r="AL43" i="142"/>
  <c r="AD43" i="142"/>
  <c r="AR42" i="142"/>
  <c r="AI42" i="142"/>
  <c r="AA42" i="142"/>
  <c r="AF41" i="142"/>
  <c r="AT40" i="142"/>
  <c r="AK40" i="142"/>
  <c r="AC40" i="142"/>
  <c r="AQ39" i="142"/>
  <c r="AH39" i="142"/>
  <c r="AV38" i="142"/>
  <c r="AM38" i="142"/>
  <c r="AE38" i="142"/>
  <c r="AS37" i="142"/>
  <c r="AJ37" i="142"/>
  <c r="AB37" i="142"/>
  <c r="AP36" i="142"/>
  <c r="AG36" i="142"/>
  <c r="AU35" i="142"/>
  <c r="AL35" i="142"/>
  <c r="AD35" i="142"/>
  <c r="AR34" i="142"/>
  <c r="AI34" i="142"/>
  <c r="AA34" i="142"/>
  <c r="AT72" i="142"/>
  <c r="AK72" i="142"/>
  <c r="AC72" i="142"/>
  <c r="AQ71" i="142"/>
  <c r="AH71" i="142"/>
  <c r="AV70" i="142"/>
  <c r="AM70" i="142"/>
  <c r="AE70" i="142"/>
  <c r="AS69" i="142"/>
  <c r="AJ69" i="142"/>
  <c r="AB69" i="142"/>
  <c r="AP68" i="142"/>
  <c r="AG68" i="142"/>
  <c r="AU67" i="142"/>
  <c r="AL67" i="142"/>
  <c r="AD67" i="142"/>
  <c r="AR66" i="142"/>
  <c r="AI66" i="142"/>
  <c r="AA66" i="142"/>
  <c r="AO65" i="142"/>
  <c r="AF65" i="142"/>
  <c r="AT64" i="142"/>
  <c r="AK64" i="142"/>
  <c r="AC64" i="142"/>
  <c r="AQ63" i="142"/>
  <c r="AH63" i="142"/>
  <c r="AV62" i="142"/>
  <c r="AM62" i="142"/>
  <c r="AE62" i="142"/>
  <c r="AS61" i="142"/>
  <c r="AJ61" i="142"/>
  <c r="AB61" i="142"/>
  <c r="AP60" i="142"/>
  <c r="AG60" i="142"/>
  <c r="AR98" i="142"/>
  <c r="AI98" i="142"/>
  <c r="Z224" i="145"/>
  <c r="AF256" i="145"/>
  <c r="AL258" i="145"/>
  <c r="AM261" i="145"/>
  <c r="Z391" i="145"/>
  <c r="AF465" i="145"/>
  <c r="AI466" i="145"/>
  <c r="AL467" i="145"/>
  <c r="AG468" i="145"/>
  <c r="AJ469" i="145"/>
  <c r="AM470" i="145"/>
  <c r="AH471" i="145"/>
  <c r="AK472" i="145"/>
  <c r="AF473" i="145"/>
  <c r="AI474" i="145"/>
  <c r="AL475" i="145"/>
  <c r="AG476" i="145"/>
  <c r="AJ477" i="145"/>
  <c r="AG170" i="146"/>
  <c r="AU46" i="142"/>
  <c r="AL46" i="142"/>
  <c r="AD46" i="142"/>
  <c r="AR45" i="142"/>
  <c r="AI45" i="142"/>
  <c r="AA45" i="142"/>
  <c r="AO44" i="142"/>
  <c r="AF44" i="142"/>
  <c r="AT43" i="142"/>
  <c r="AK43" i="142"/>
  <c r="AC43" i="142"/>
  <c r="AQ42" i="142"/>
  <c r="AH42" i="142"/>
  <c r="AV41" i="142"/>
  <c r="AM41" i="142"/>
  <c r="AE41" i="142"/>
  <c r="AS40" i="142"/>
  <c r="AJ40" i="142"/>
  <c r="AB40" i="142"/>
  <c r="AP39" i="142"/>
  <c r="AG39" i="142"/>
  <c r="AU38" i="142"/>
  <c r="AL38" i="142"/>
  <c r="AD38" i="142"/>
  <c r="AR37" i="142"/>
  <c r="AI37" i="142"/>
  <c r="AA37" i="142"/>
  <c r="AO36" i="142"/>
  <c r="AF36" i="142"/>
  <c r="AT35" i="142"/>
  <c r="AK35" i="142"/>
  <c r="AC35" i="142"/>
  <c r="AQ34" i="142"/>
  <c r="AH34" i="142"/>
  <c r="AS72" i="142"/>
  <c r="AJ72" i="142"/>
  <c r="AB72" i="142"/>
  <c r="AP71" i="142"/>
  <c r="AG71" i="142"/>
  <c r="AU70" i="142"/>
  <c r="AL70" i="142"/>
  <c r="AD70" i="142"/>
  <c r="AR69" i="142"/>
  <c r="AI69" i="142"/>
  <c r="AA69" i="142"/>
  <c r="AO68" i="142"/>
  <c r="AF68" i="142"/>
  <c r="AT67" i="142"/>
  <c r="AK67" i="142"/>
  <c r="AC67" i="142"/>
  <c r="AQ66" i="142"/>
  <c r="AH66" i="142"/>
  <c r="AV65" i="142"/>
  <c r="AM65" i="142"/>
  <c r="AE65" i="142"/>
  <c r="AS64" i="142"/>
  <c r="AJ64" i="142"/>
  <c r="AB64" i="142"/>
  <c r="AP63" i="142"/>
  <c r="AG63" i="142"/>
  <c r="AU62" i="142"/>
  <c r="AL62" i="142"/>
  <c r="AD62" i="142"/>
  <c r="AR61" i="142"/>
  <c r="AI61" i="142"/>
  <c r="AM105" i="145"/>
  <c r="AC225" i="145"/>
  <c r="AA235" i="145"/>
  <c r="AD236" i="145"/>
  <c r="AI249" i="145"/>
  <c r="AL250" i="145"/>
  <c r="AA252" i="145"/>
  <c r="AD253" i="145"/>
  <c r="AH254" i="145"/>
  <c r="AK255" i="145"/>
  <c r="AI257" i="145"/>
  <c r="AA260" i="145"/>
  <c r="AI274" i="145"/>
  <c r="AL275" i="145"/>
  <c r="AG284" i="145"/>
  <c r="AB31" i="145"/>
  <c r="AK31" i="145"/>
  <c r="Z106" i="145"/>
  <c r="AB107" i="145"/>
  <c r="AK107" i="145"/>
  <c r="AH109" i="145"/>
  <c r="AF111" i="145"/>
  <c r="AI112" i="145"/>
  <c r="AL113" i="145"/>
  <c r="AG114" i="145"/>
  <c r="AJ115" i="145"/>
  <c r="AM116" i="145"/>
  <c r="AH117" i="145"/>
  <c r="AB127" i="145"/>
  <c r="AJ31" i="145"/>
  <c r="AD105" i="145"/>
  <c r="AJ107" i="145"/>
  <c r="AA227" i="145"/>
  <c r="AD228" i="145"/>
  <c r="Z232" i="145"/>
  <c r="AC233" i="145"/>
  <c r="Z249" i="145"/>
  <c r="AC250" i="145"/>
  <c r="AG251" i="145"/>
  <c r="AJ252" i="145"/>
  <c r="AM253" i="145"/>
  <c r="AB255" i="145"/>
  <c r="Z257" i="145"/>
  <c r="AG259" i="145"/>
  <c r="AD261" i="145"/>
  <c r="AG276" i="145"/>
  <c r="AM278" i="145"/>
  <c r="AI282" i="145"/>
  <c r="AC31" i="145"/>
  <c r="AG32" i="145"/>
  <c r="AJ33" i="145"/>
  <c r="AM34" i="145"/>
  <c r="AH35" i="145"/>
  <c r="AK36" i="145"/>
  <c r="AI38" i="145"/>
  <c r="AL39" i="145"/>
  <c r="AG40" i="145"/>
  <c r="AJ41" i="145"/>
  <c r="AM42" i="145"/>
  <c r="AH55" i="145"/>
  <c r="AC107" i="145"/>
  <c r="Z109" i="145"/>
  <c r="AI109" i="145"/>
  <c r="AC110" i="145"/>
  <c r="AL110" i="145"/>
  <c r="AG111" i="145"/>
  <c r="AA112" i="145"/>
  <c r="AJ112" i="145"/>
  <c r="AD113" i="145"/>
  <c r="AM113" i="145"/>
  <c r="AH114" i="145"/>
  <c r="AB115" i="145"/>
  <c r="AK115" i="145"/>
  <c r="AC127" i="145"/>
  <c r="AG128" i="145"/>
  <c r="AJ129" i="145"/>
  <c r="AM130" i="145"/>
  <c r="AH131" i="145"/>
  <c r="AK132" i="145"/>
  <c r="AL135" i="145"/>
  <c r="AG136" i="145"/>
  <c r="AJ137" i="145"/>
  <c r="AM138" i="145"/>
  <c r="AH139" i="145"/>
  <c r="AK140" i="145"/>
  <c r="AI151" i="145"/>
  <c r="AB104" i="145"/>
  <c r="AH106" i="145"/>
  <c r="AM108" i="145"/>
  <c r="AJ127" i="145"/>
  <c r="AC258" i="145"/>
  <c r="AJ260" i="145"/>
  <c r="AK272" i="145"/>
  <c r="AJ277" i="145"/>
  <c r="AH279" i="145"/>
  <c r="AK280" i="145"/>
  <c r="AL283" i="145"/>
  <c r="AJ285" i="145"/>
  <c r="AH32" i="145"/>
  <c r="AB33" i="145"/>
  <c r="AK33" i="145"/>
  <c r="AF34" i="145"/>
  <c r="Z35" i="145"/>
  <c r="AI35" i="145"/>
  <c r="AC36" i="145"/>
  <c r="AL36" i="145"/>
  <c r="AG37" i="145"/>
  <c r="AA38" i="145"/>
  <c r="AJ38" i="145"/>
  <c r="AD39" i="145"/>
  <c r="AM39" i="145"/>
  <c r="AH40" i="145"/>
  <c r="AB41" i="145"/>
  <c r="AK41" i="145"/>
  <c r="AF42" i="145"/>
  <c r="AH43" i="145"/>
  <c r="AK44" i="145"/>
  <c r="AI55" i="145"/>
  <c r="AA109" i="145"/>
  <c r="AD110" i="145"/>
  <c r="AB112" i="145"/>
  <c r="Z114" i="145"/>
  <c r="AC115" i="145"/>
  <c r="AH128" i="145"/>
  <c r="AB129" i="145"/>
  <c r="AF130" i="145"/>
  <c r="Z131" i="145"/>
  <c r="AI131" i="145"/>
  <c r="AC132" i="145"/>
  <c r="AL132" i="145"/>
  <c r="AG133" i="145"/>
  <c r="AA134" i="145"/>
  <c r="AJ134" i="145"/>
  <c r="AD135" i="145"/>
  <c r="AM135" i="145"/>
  <c r="AH136" i="145"/>
  <c r="AB137" i="145"/>
  <c r="AF138" i="145"/>
  <c r="Z139" i="145"/>
  <c r="AI139" i="145"/>
  <c r="AC140" i="145"/>
  <c r="AL140" i="145"/>
  <c r="AA151" i="145"/>
  <c r="AM152" i="145"/>
  <c r="AH153" i="145"/>
  <c r="AK154" i="145"/>
  <c r="AF155" i="145"/>
  <c r="AI156" i="145"/>
  <c r="AL157" i="145"/>
  <c r="AG158" i="145"/>
  <c r="AJ159" i="145"/>
  <c r="AM160" i="145"/>
  <c r="AH161" i="145"/>
  <c r="AK162" i="145"/>
  <c r="AF163" i="145"/>
  <c r="AI164" i="145"/>
  <c r="AL165" i="145"/>
  <c r="AA98" i="142"/>
  <c r="AO97" i="142"/>
  <c r="AF97" i="142"/>
  <c r="AT96" i="142"/>
  <c r="AK96" i="142"/>
  <c r="AC96" i="142"/>
  <c r="AQ95" i="142"/>
  <c r="AH95" i="142"/>
  <c r="AV94" i="142"/>
  <c r="AM94" i="142"/>
  <c r="AE94" i="142"/>
  <c r="AS93" i="142"/>
  <c r="AJ93" i="142"/>
  <c r="AB93" i="142"/>
  <c r="AP92" i="142"/>
  <c r="AG92" i="142"/>
  <c r="AU91" i="142"/>
  <c r="AL91" i="142"/>
  <c r="AD91" i="142"/>
  <c r="AR90" i="142"/>
  <c r="AI90" i="142"/>
  <c r="AA90" i="142"/>
  <c r="AO89" i="142"/>
  <c r="AF89" i="142"/>
  <c r="AT88" i="142"/>
  <c r="AK88" i="142"/>
  <c r="AC88" i="142"/>
  <c r="AQ87" i="142"/>
  <c r="AH87" i="142"/>
  <c r="AV86" i="142"/>
  <c r="AM86" i="142"/>
  <c r="AE86" i="142"/>
  <c r="AP124" i="142"/>
  <c r="AG124" i="142"/>
  <c r="AU123" i="142"/>
  <c r="AL123" i="142"/>
  <c r="AD123" i="142"/>
  <c r="AR122" i="142"/>
  <c r="AI122" i="142"/>
  <c r="AA122" i="142"/>
  <c r="AO121" i="142"/>
  <c r="AF121" i="142"/>
  <c r="AT120" i="142"/>
  <c r="AK120" i="142"/>
  <c r="AC120" i="142"/>
  <c r="AQ119" i="142"/>
  <c r="AH119" i="142"/>
  <c r="AV118" i="142"/>
  <c r="AM118" i="142"/>
  <c r="AE118" i="142"/>
  <c r="AS117" i="142"/>
  <c r="AJ117" i="142"/>
  <c r="AB117" i="142"/>
  <c r="AP116" i="142"/>
  <c r="AG116" i="142"/>
  <c r="AU115" i="142"/>
  <c r="AL115" i="142"/>
  <c r="AD115" i="142"/>
  <c r="AR114" i="142"/>
  <c r="AI114" i="142"/>
  <c r="AA114" i="142"/>
  <c r="AO113" i="142"/>
  <c r="AF113" i="142"/>
  <c r="AT112" i="142"/>
  <c r="AK112" i="142"/>
  <c r="AC112" i="142"/>
  <c r="AV150" i="142"/>
  <c r="AM150" i="142"/>
  <c r="AE150" i="142"/>
  <c r="AS149" i="142"/>
  <c r="AJ149" i="142"/>
  <c r="AB149" i="142"/>
  <c r="AP148" i="142"/>
  <c r="AG148" i="142"/>
  <c r="AU147" i="142"/>
  <c r="AL147" i="142"/>
  <c r="AD147" i="142"/>
  <c r="AR146" i="142"/>
  <c r="AI146" i="142"/>
  <c r="AA146" i="142"/>
  <c r="AO145" i="142"/>
  <c r="AF145" i="142"/>
  <c r="AT144" i="142"/>
  <c r="AK144" i="142"/>
  <c r="AC144" i="142"/>
  <c r="AQ143" i="142"/>
  <c r="AH143" i="142"/>
  <c r="AV142" i="142"/>
  <c r="AM142" i="142"/>
  <c r="AE142" i="142"/>
  <c r="AS141" i="142"/>
  <c r="AJ141" i="142"/>
  <c r="AB141" i="142"/>
  <c r="AP140" i="142"/>
  <c r="AG140" i="142"/>
  <c r="AU139" i="142"/>
  <c r="AL139" i="142"/>
  <c r="AD139" i="142"/>
  <c r="AR138" i="142"/>
  <c r="AI138" i="142"/>
  <c r="AA138" i="142"/>
  <c r="AT176" i="142"/>
  <c r="AK176" i="142"/>
  <c r="AC176" i="142"/>
  <c r="AQ175" i="142"/>
  <c r="AH175" i="142"/>
  <c r="AV174" i="142"/>
  <c r="AM174" i="142"/>
  <c r="AE174" i="142"/>
  <c r="AS173" i="142"/>
  <c r="AJ173" i="142"/>
  <c r="AB173" i="142"/>
  <c r="AP172" i="142"/>
  <c r="AG172" i="142"/>
  <c r="AU171" i="142"/>
  <c r="AL171" i="142"/>
  <c r="AD171" i="142"/>
  <c r="AR170" i="142"/>
  <c r="AI170" i="142"/>
  <c r="AA170" i="142"/>
  <c r="AO169" i="142"/>
  <c r="AF169" i="142"/>
  <c r="AT168" i="142"/>
  <c r="AK168" i="142"/>
  <c r="AC168" i="142"/>
  <c r="AQ167" i="142"/>
  <c r="AH167" i="142"/>
  <c r="AV166" i="142"/>
  <c r="AM166" i="142"/>
  <c r="AE166" i="142"/>
  <c r="AS165" i="142"/>
  <c r="AJ165" i="142"/>
  <c r="AB165" i="142"/>
  <c r="AP164" i="142"/>
  <c r="AG164" i="142"/>
  <c r="AR202" i="142"/>
  <c r="AI202" i="142"/>
  <c r="AA202" i="142"/>
  <c r="AO201" i="142"/>
  <c r="AF201" i="142"/>
  <c r="AT200" i="142"/>
  <c r="AK200" i="142"/>
  <c r="AC200" i="142"/>
  <c r="AQ199" i="142"/>
  <c r="AH199" i="142"/>
  <c r="AV198" i="142"/>
  <c r="AM198" i="142"/>
  <c r="AE198" i="142"/>
  <c r="AS197" i="142"/>
  <c r="AJ197" i="142"/>
  <c r="AB197" i="142"/>
  <c r="AP196" i="142"/>
  <c r="AG196" i="142"/>
  <c r="AU195" i="142"/>
  <c r="AL195" i="142"/>
  <c r="AD195" i="142"/>
  <c r="AR194" i="142"/>
  <c r="AI194" i="142"/>
  <c r="AA194" i="142"/>
  <c r="AO193" i="142"/>
  <c r="AF193" i="142"/>
  <c r="AT192" i="142"/>
  <c r="AK192" i="142"/>
  <c r="AC192" i="142"/>
  <c r="AA61" i="142"/>
  <c r="AO60" i="142"/>
  <c r="AF60" i="142"/>
  <c r="AQ98" i="142"/>
  <c r="AH98" i="142"/>
  <c r="AV97" i="142"/>
  <c r="AM97" i="142"/>
  <c r="AE97" i="142"/>
  <c r="AS96" i="142"/>
  <c r="AJ96" i="142"/>
  <c r="AB96" i="142"/>
  <c r="AP95" i="142"/>
  <c r="AG95" i="142"/>
  <c r="AU94" i="142"/>
  <c r="AL94" i="142"/>
  <c r="AD94" i="142"/>
  <c r="AR93" i="142"/>
  <c r="AI93" i="142"/>
  <c r="AA93" i="142"/>
  <c r="AO92" i="142"/>
  <c r="AF92" i="142"/>
  <c r="AT91" i="142"/>
  <c r="AK91" i="142"/>
  <c r="AC91" i="142"/>
  <c r="AQ90" i="142"/>
  <c r="AH90" i="142"/>
  <c r="AV89" i="142"/>
  <c r="AM89" i="142"/>
  <c r="AE89" i="142"/>
  <c r="AS88" i="142"/>
  <c r="AJ88" i="142"/>
  <c r="AB88" i="142"/>
  <c r="AP87" i="142"/>
  <c r="AG87" i="142"/>
  <c r="AU86" i="142"/>
  <c r="AL86" i="142"/>
  <c r="AD86" i="142"/>
  <c r="AR85" i="142"/>
  <c r="AA85" i="142"/>
  <c r="AO124" i="142"/>
  <c r="AT123" i="142"/>
  <c r="AK123" i="142"/>
  <c r="AC123" i="142"/>
  <c r="AQ122" i="142"/>
  <c r="AH122" i="142"/>
  <c r="AV121" i="142"/>
  <c r="AM121" i="142"/>
  <c r="AE121" i="142"/>
  <c r="AS120" i="142"/>
  <c r="AJ120" i="142"/>
  <c r="AB120" i="142"/>
  <c r="AP119" i="142"/>
  <c r="AG119" i="142"/>
  <c r="AU118" i="142"/>
  <c r="AL118" i="142"/>
  <c r="AD118" i="142"/>
  <c r="AR117" i="142"/>
  <c r="AI117" i="142"/>
  <c r="AA117" i="142"/>
  <c r="AO116" i="142"/>
  <c r="AF116" i="142"/>
  <c r="AT115" i="142"/>
  <c r="AK115" i="142"/>
  <c r="AC115" i="142"/>
  <c r="AQ114" i="142"/>
  <c r="AH114" i="142"/>
  <c r="AV113" i="142"/>
  <c r="AM113" i="142"/>
  <c r="AE113" i="142"/>
  <c r="AS112" i="142"/>
  <c r="AJ112" i="142"/>
  <c r="AB112" i="142"/>
  <c r="AU150" i="142"/>
  <c r="AL150" i="142"/>
  <c r="AD150" i="142"/>
  <c r="AR149" i="142"/>
  <c r="AI149" i="142"/>
  <c r="AA149" i="142"/>
  <c r="AO148" i="142"/>
  <c r="AF148" i="142"/>
  <c r="AT147" i="142"/>
  <c r="AK147" i="142"/>
  <c r="AC147" i="142"/>
  <c r="AQ146" i="142"/>
  <c r="AH146" i="142"/>
  <c r="AV145" i="142"/>
  <c r="AM145" i="142"/>
  <c r="AE145" i="142"/>
  <c r="AS144" i="142"/>
  <c r="AJ144" i="142"/>
  <c r="AB144" i="142"/>
  <c r="AP143" i="142"/>
  <c r="AG143" i="142"/>
  <c r="AU142" i="142"/>
  <c r="AL142" i="142"/>
  <c r="AD142" i="142"/>
  <c r="AR141" i="142"/>
  <c r="AI141" i="142"/>
  <c r="AA141" i="142"/>
  <c r="AO140" i="142"/>
  <c r="AF140" i="142"/>
  <c r="AT139" i="142"/>
  <c r="AK139" i="142"/>
  <c r="AC139" i="142"/>
  <c r="AQ138" i="142"/>
  <c r="AH138" i="142"/>
  <c r="AV137" i="142"/>
  <c r="AS176" i="142"/>
  <c r="AJ176" i="142"/>
  <c r="AB176" i="142"/>
  <c r="AP175" i="142"/>
  <c r="AG175" i="142"/>
  <c r="AU174" i="142"/>
  <c r="AL174" i="142"/>
  <c r="AD174" i="142"/>
  <c r="AR173" i="142"/>
  <c r="AI173" i="142"/>
  <c r="AA173" i="142"/>
  <c r="AO172" i="142"/>
  <c r="AF172" i="142"/>
  <c r="AT171" i="142"/>
  <c r="AK171" i="142"/>
  <c r="AC171" i="142"/>
  <c r="AQ170" i="142"/>
  <c r="AH170" i="142"/>
  <c r="AV169" i="142"/>
  <c r="AM169" i="142"/>
  <c r="AE169" i="142"/>
  <c r="AS168" i="142"/>
  <c r="AJ168" i="142"/>
  <c r="AB168" i="142"/>
  <c r="AP167" i="142"/>
  <c r="AG167" i="142"/>
  <c r="AU166" i="142"/>
  <c r="AL166" i="142"/>
  <c r="AD166" i="142"/>
  <c r="AR165" i="142"/>
  <c r="AI165" i="142"/>
  <c r="AA165" i="142"/>
  <c r="AO164" i="142"/>
  <c r="AF164" i="142"/>
  <c r="AQ202" i="142"/>
  <c r="AH202" i="142"/>
  <c r="AV201" i="142"/>
  <c r="AM201" i="142"/>
  <c r="AE201" i="142"/>
  <c r="AS200" i="142"/>
  <c r="AJ200" i="142"/>
  <c r="AB200" i="142"/>
  <c r="AP199" i="142"/>
  <c r="AG199" i="142"/>
  <c r="AU198" i="142"/>
  <c r="AL198" i="142"/>
  <c r="AD198" i="142"/>
  <c r="AR197" i="142"/>
  <c r="AI197" i="142"/>
  <c r="AA197" i="142"/>
  <c r="AO196" i="142"/>
  <c r="AF196" i="142"/>
  <c r="AT195" i="142"/>
  <c r="AK195" i="142"/>
  <c r="AC195" i="142"/>
  <c r="AQ194" i="142"/>
  <c r="AH194" i="142"/>
  <c r="AV193" i="142"/>
  <c r="AM193" i="142"/>
  <c r="AE193" i="142"/>
  <c r="AS192" i="142"/>
  <c r="AJ192" i="142"/>
  <c r="AB192" i="142"/>
  <c r="AA249" i="145"/>
  <c r="AD250" i="145"/>
  <c r="AB252" i="145"/>
  <c r="Z254" i="145"/>
  <c r="AC255" i="145"/>
  <c r="AA257" i="145"/>
  <c r="AD258" i="145"/>
  <c r="AB260" i="145"/>
  <c r="AC272" i="145"/>
  <c r="AL272" i="145"/>
  <c r="AG273" i="145"/>
  <c r="AA274" i="145"/>
  <c r="AJ274" i="145"/>
  <c r="AD275" i="145"/>
  <c r="AM275" i="145"/>
  <c r="AH276" i="145"/>
  <c r="AB277" i="145"/>
  <c r="AK277" i="145"/>
  <c r="Z279" i="145"/>
  <c r="AI279" i="145"/>
  <c r="AC280" i="145"/>
  <c r="AL280" i="145"/>
  <c r="AG281" i="145"/>
  <c r="AA282" i="145"/>
  <c r="AJ282" i="145"/>
  <c r="AD283" i="145"/>
  <c r="AM283" i="145"/>
  <c r="AH284" i="145"/>
  <c r="AB285" i="145"/>
  <c r="AK285" i="145"/>
  <c r="AI296" i="145"/>
  <c r="AL297" i="145"/>
  <c r="AG298" i="145"/>
  <c r="AJ299" i="145"/>
  <c r="AM300" i="145"/>
  <c r="AH301" i="145"/>
  <c r="AI304" i="145"/>
  <c r="AL305" i="145"/>
  <c r="AG306" i="145"/>
  <c r="AJ307" i="145"/>
  <c r="AM308" i="145"/>
  <c r="AS403" i="145"/>
  <c r="AC464" i="145"/>
  <c r="AL464" i="145"/>
  <c r="AG465" i="145"/>
  <c r="AA466" i="145"/>
  <c r="AJ466" i="145"/>
  <c r="AD467" i="145"/>
  <c r="AM467" i="145"/>
  <c r="AH468" i="145"/>
  <c r="AB469" i="145"/>
  <c r="AK469" i="145"/>
  <c r="AF470" i="145"/>
  <c r="Z471" i="145"/>
  <c r="AI471" i="145"/>
  <c r="AC472" i="145"/>
  <c r="AL472" i="145"/>
  <c r="AG473" i="145"/>
  <c r="AA474" i="145"/>
  <c r="AJ474" i="145"/>
  <c r="AD475" i="145"/>
  <c r="AM475" i="145"/>
  <c r="AH476" i="145"/>
  <c r="AK477" i="145"/>
  <c r="AM247" i="145"/>
  <c r="AD272" i="145"/>
  <c r="AB274" i="145"/>
  <c r="Z276" i="145"/>
  <c r="AC277" i="145"/>
  <c r="AA279" i="145"/>
  <c r="AD280" i="145"/>
  <c r="AB282" i="145"/>
  <c r="Z284" i="145"/>
  <c r="AC285" i="145"/>
  <c r="AA296" i="145"/>
  <c r="AJ296" i="145"/>
  <c r="AD297" i="145"/>
  <c r="AM297" i="145"/>
  <c r="AH298" i="145"/>
  <c r="AB299" i="145"/>
  <c r="AK299" i="145"/>
  <c r="AF300" i="145"/>
  <c r="Z301" i="145"/>
  <c r="AI301" i="145"/>
  <c r="AG303" i="145"/>
  <c r="AA304" i="145"/>
  <c r="AJ304" i="145"/>
  <c r="AD305" i="145"/>
  <c r="AM305" i="145"/>
  <c r="AH306" i="145"/>
  <c r="AB307" i="145"/>
  <c r="AK307" i="145"/>
  <c r="Z309" i="145"/>
  <c r="AI309" i="145"/>
  <c r="AG320" i="145"/>
  <c r="AJ321" i="145"/>
  <c r="AM322" i="145"/>
  <c r="AH323" i="145"/>
  <c r="AK324" i="145"/>
  <c r="AI326" i="145"/>
  <c r="AL327" i="145"/>
  <c r="AG328" i="145"/>
  <c r="AJ329" i="145"/>
  <c r="AM330" i="145"/>
  <c r="AH331" i="145"/>
  <c r="AK332" i="145"/>
  <c r="AI343" i="145"/>
  <c r="AF367" i="145"/>
  <c r="AH415" i="145"/>
  <c r="AB296" i="145"/>
  <c r="Z298" i="145"/>
  <c r="AC299" i="145"/>
  <c r="AA301" i="145"/>
  <c r="AB304" i="145"/>
  <c r="Z306" i="145"/>
  <c r="AC307" i="145"/>
  <c r="AA309" i="145"/>
  <c r="AH320" i="145"/>
  <c r="AB321" i="145"/>
  <c r="AK321" i="145"/>
  <c r="AF322" i="145"/>
  <c r="Z323" i="145"/>
  <c r="AI323" i="145"/>
  <c r="AC324" i="145"/>
  <c r="AL324" i="145"/>
  <c r="AG325" i="145"/>
  <c r="AA326" i="145"/>
  <c r="AJ326" i="145"/>
  <c r="AD327" i="145"/>
  <c r="AM327" i="145"/>
  <c r="AH328" i="145"/>
  <c r="AB329" i="145"/>
  <c r="AK329" i="145"/>
  <c r="AF330" i="145"/>
  <c r="Z331" i="145"/>
  <c r="AI331" i="145"/>
  <c r="AC332" i="145"/>
  <c r="AL332" i="145"/>
  <c r="AG333" i="145"/>
  <c r="AM344" i="145"/>
  <c r="AH345" i="145"/>
  <c r="AK346" i="145"/>
  <c r="AF347" i="145"/>
  <c r="AI348" i="145"/>
  <c r="AL349" i="145"/>
  <c r="AJ351" i="145"/>
  <c r="AM352" i="145"/>
  <c r="AH353" i="145"/>
  <c r="AK354" i="145"/>
  <c r="AI356" i="145"/>
  <c r="AL357" i="145"/>
  <c r="AL391" i="145"/>
  <c r="AI415" i="145"/>
  <c r="AF439" i="145"/>
  <c r="AQ191" i="142"/>
  <c r="AH191" i="142"/>
  <c r="AV190" i="142"/>
  <c r="AM190" i="142"/>
  <c r="AE190" i="142"/>
  <c r="AP228" i="142"/>
  <c r="AG228" i="142"/>
  <c r="AU227" i="142"/>
  <c r="AL227" i="142"/>
  <c r="AD227" i="142"/>
  <c r="AR226" i="142"/>
  <c r="AI226" i="142"/>
  <c r="AA226" i="142"/>
  <c r="AO225" i="142"/>
  <c r="AF225" i="142"/>
  <c r="AT224" i="142"/>
  <c r="AK224" i="142"/>
  <c r="AC224" i="142"/>
  <c r="AQ223" i="142"/>
  <c r="AH223" i="142"/>
  <c r="AV222" i="142"/>
  <c r="AM222" i="142"/>
  <c r="AE222" i="142"/>
  <c r="AS221" i="142"/>
  <c r="AJ221" i="142"/>
  <c r="AB221" i="142"/>
  <c r="AP220" i="142"/>
  <c r="AG220" i="142"/>
  <c r="AU219" i="142"/>
  <c r="AL219" i="142"/>
  <c r="AD219" i="142"/>
  <c r="AR218" i="142"/>
  <c r="AI218" i="142"/>
  <c r="AA218" i="142"/>
  <c r="AO217" i="142"/>
  <c r="AF217" i="142"/>
  <c r="AT216" i="142"/>
  <c r="AK216" i="142"/>
  <c r="AC216" i="142"/>
  <c r="AV254" i="142"/>
  <c r="AM254" i="142"/>
  <c r="AE254" i="142"/>
  <c r="AS253" i="142"/>
  <c r="AJ253" i="142"/>
  <c r="AB253" i="142"/>
  <c r="AP252" i="142"/>
  <c r="AG252" i="142"/>
  <c r="AU251" i="142"/>
  <c r="AL251" i="142"/>
  <c r="AD251" i="142"/>
  <c r="AR250" i="142"/>
  <c r="AI250" i="142"/>
  <c r="AA250" i="142"/>
  <c r="AO249" i="142"/>
  <c r="AF249" i="142"/>
  <c r="AT248" i="142"/>
  <c r="AK248" i="142"/>
  <c r="AC248" i="142"/>
  <c r="AQ247" i="142"/>
  <c r="AH247" i="142"/>
  <c r="AV246" i="142"/>
  <c r="AM246" i="142"/>
  <c r="AE246" i="142"/>
  <c r="AS245" i="142"/>
  <c r="AJ245" i="142"/>
  <c r="AB245" i="142"/>
  <c r="AP244" i="142"/>
  <c r="AG244" i="142"/>
  <c r="AU243" i="142"/>
  <c r="AL243" i="142"/>
  <c r="AD243" i="142"/>
  <c r="AR242" i="142"/>
  <c r="AI242" i="142"/>
  <c r="AA242" i="142"/>
  <c r="AT280" i="142"/>
  <c r="AK280" i="142"/>
  <c r="AC280" i="142"/>
  <c r="AQ279" i="142"/>
  <c r="AH279" i="142"/>
  <c r="AV278" i="142"/>
  <c r="AM278" i="142"/>
  <c r="AE278" i="142"/>
  <c r="AS277" i="142"/>
  <c r="AJ277" i="142"/>
  <c r="AB277" i="142"/>
  <c r="AP276" i="142"/>
  <c r="AG276" i="142"/>
  <c r="AU275" i="142"/>
  <c r="AL275" i="142"/>
  <c r="AD275" i="142"/>
  <c r="AR274" i="142"/>
  <c r="AI274" i="142"/>
  <c r="AA274" i="142"/>
  <c r="AO273" i="142"/>
  <c r="AF273" i="142"/>
  <c r="AT272" i="142"/>
  <c r="AK272" i="142"/>
  <c r="AC272" i="142"/>
  <c r="AQ271" i="142"/>
  <c r="AH271" i="142"/>
  <c r="AV270" i="142"/>
  <c r="AM270" i="142"/>
  <c r="AE270" i="142"/>
  <c r="AS269" i="142"/>
  <c r="AJ269" i="142"/>
  <c r="AB269" i="142"/>
  <c r="AP268" i="142"/>
  <c r="AG268" i="142"/>
  <c r="AR306" i="142"/>
  <c r="AI306" i="142"/>
  <c r="AA306" i="142"/>
  <c r="AO305" i="142"/>
  <c r="AF305" i="142"/>
  <c r="AT304" i="142"/>
  <c r="AK304" i="142"/>
  <c r="AC304" i="142"/>
  <c r="AQ303" i="142"/>
  <c r="AH303" i="142"/>
  <c r="AV302" i="142"/>
  <c r="AM302" i="142"/>
  <c r="AE302" i="142"/>
  <c r="AS301" i="142"/>
  <c r="AJ301" i="142"/>
  <c r="AB301" i="142"/>
  <c r="AP300" i="142"/>
  <c r="AG300" i="142"/>
  <c r="AU299" i="142"/>
  <c r="AL299" i="142"/>
  <c r="AD299" i="142"/>
  <c r="AR298" i="142"/>
  <c r="AI298" i="142"/>
  <c r="AA298" i="142"/>
  <c r="AO297" i="142"/>
  <c r="AF297" i="142"/>
  <c r="AT296" i="142"/>
  <c r="AK296" i="142"/>
  <c r="AC296" i="142"/>
  <c r="AQ295" i="142"/>
  <c r="AH295" i="142"/>
  <c r="AV294" i="142"/>
  <c r="AM294" i="142"/>
  <c r="AE294" i="142"/>
  <c r="AP332" i="142"/>
  <c r="AG332" i="142"/>
  <c r="AU331" i="142"/>
  <c r="AL331" i="142"/>
  <c r="AD331" i="142"/>
  <c r="AR330" i="142"/>
  <c r="AI330" i="142"/>
  <c r="AA330" i="142"/>
  <c r="AO329" i="142"/>
  <c r="AF329" i="142"/>
  <c r="AT328" i="142"/>
  <c r="AK328" i="142"/>
  <c r="AC328" i="142"/>
  <c r="AQ327" i="142"/>
  <c r="AH327" i="142"/>
  <c r="AV326" i="142"/>
  <c r="AM326" i="142"/>
  <c r="AE326" i="142"/>
  <c r="AS325" i="142"/>
  <c r="AJ325" i="142"/>
  <c r="AB325" i="142"/>
  <c r="AP324" i="142"/>
  <c r="AG324" i="142"/>
  <c r="AU323" i="142"/>
  <c r="AL323" i="142"/>
  <c r="AD323" i="142"/>
  <c r="AR322" i="142"/>
  <c r="AI322" i="142"/>
  <c r="AP191" i="142"/>
  <c r="AG191" i="142"/>
  <c r="AU190" i="142"/>
  <c r="AL190" i="142"/>
  <c r="AD190" i="142"/>
  <c r="AA189" i="142"/>
  <c r="AO228" i="142"/>
  <c r="AF228" i="142"/>
  <c r="AT227" i="142"/>
  <c r="AK227" i="142"/>
  <c r="AC227" i="142"/>
  <c r="AQ226" i="142"/>
  <c r="AH226" i="142"/>
  <c r="AV225" i="142"/>
  <c r="AM225" i="142"/>
  <c r="AE225" i="142"/>
  <c r="AS224" i="142"/>
  <c r="AJ224" i="142"/>
  <c r="AB224" i="142"/>
  <c r="AP223" i="142"/>
  <c r="AG223" i="142"/>
  <c r="AU222" i="142"/>
  <c r="AL222" i="142"/>
  <c r="AD222" i="142"/>
  <c r="AR221" i="142"/>
  <c r="AI221" i="142"/>
  <c r="AA221" i="142"/>
  <c r="AO220" i="142"/>
  <c r="AF220" i="142"/>
  <c r="AT219" i="142"/>
  <c r="AK219" i="142"/>
  <c r="AC219" i="142"/>
  <c r="AQ218" i="142"/>
  <c r="AH218" i="142"/>
  <c r="AV217" i="142"/>
  <c r="AM217" i="142"/>
  <c r="AE217" i="142"/>
  <c r="AS216" i="142"/>
  <c r="AJ216" i="142"/>
  <c r="AB216" i="142"/>
  <c r="AU254" i="142"/>
  <c r="AL254" i="142"/>
  <c r="AD254" i="142"/>
  <c r="AR253" i="142"/>
  <c r="AI253" i="142"/>
  <c r="AA253" i="142"/>
  <c r="AO252" i="142"/>
  <c r="AF252" i="142"/>
  <c r="AT251" i="142"/>
  <c r="AK251" i="142"/>
  <c r="AC251" i="142"/>
  <c r="AQ250" i="142"/>
  <c r="AH250" i="142"/>
  <c r="AV249" i="142"/>
  <c r="AM249" i="142"/>
  <c r="AE249" i="142"/>
  <c r="AS248" i="142"/>
  <c r="AJ248" i="142"/>
  <c r="AB248" i="142"/>
  <c r="AP247" i="142"/>
  <c r="AG247" i="142"/>
  <c r="AU246" i="142"/>
  <c r="AL246" i="142"/>
  <c r="AD246" i="142"/>
  <c r="AR245" i="142"/>
  <c r="AI245" i="142"/>
  <c r="AA245" i="142"/>
  <c r="AO244" i="142"/>
  <c r="AF244" i="142"/>
  <c r="AT243" i="142"/>
  <c r="AK243" i="142"/>
  <c r="AC243" i="142"/>
  <c r="AQ242" i="142"/>
  <c r="AH242" i="142"/>
  <c r="AV241" i="142"/>
  <c r="AS280" i="142"/>
  <c r="AJ280" i="142"/>
  <c r="AB280" i="142"/>
  <c r="AP279" i="142"/>
  <c r="AG279" i="142"/>
  <c r="AU278" i="142"/>
  <c r="AL278" i="142"/>
  <c r="AD278" i="142"/>
  <c r="AR277" i="142"/>
  <c r="AI277" i="142"/>
  <c r="AA277" i="142"/>
  <c r="AO276" i="142"/>
  <c r="AF276" i="142"/>
  <c r="AT275" i="142"/>
  <c r="AK275" i="142"/>
  <c r="AC275" i="142"/>
  <c r="AQ274" i="142"/>
  <c r="AH274" i="142"/>
  <c r="AV273" i="142"/>
  <c r="AM273" i="142"/>
  <c r="AE273" i="142"/>
  <c r="AS272" i="142"/>
  <c r="AJ272" i="142"/>
  <c r="AB272" i="142"/>
  <c r="AP271" i="142"/>
  <c r="AG271" i="142"/>
  <c r="AU270" i="142"/>
  <c r="AL270" i="142"/>
  <c r="AD270" i="142"/>
  <c r="AR269" i="142"/>
  <c r="AI269" i="142"/>
  <c r="AA269" i="142"/>
  <c r="AO268" i="142"/>
  <c r="AF268" i="142"/>
  <c r="AQ306" i="142"/>
  <c r="AH306" i="142"/>
  <c r="AV305" i="142"/>
  <c r="AM305" i="142"/>
  <c r="AE305" i="142"/>
  <c r="AS304" i="142"/>
  <c r="AJ304" i="142"/>
  <c r="AB304" i="142"/>
  <c r="AP303" i="142"/>
  <c r="AG303" i="142"/>
  <c r="AU302" i="142"/>
  <c r="AL302" i="142"/>
  <c r="AD302" i="142"/>
  <c r="AR301" i="142"/>
  <c r="AI301" i="142"/>
  <c r="AA301" i="142"/>
  <c r="AO300" i="142"/>
  <c r="AF300" i="142"/>
  <c r="AT299" i="142"/>
  <c r="AK299" i="142"/>
  <c r="AC299" i="142"/>
  <c r="AQ298" i="142"/>
  <c r="AH298" i="142"/>
  <c r="AV297" i="142"/>
  <c r="AM297" i="142"/>
  <c r="AE297" i="142"/>
  <c r="AS296" i="142"/>
  <c r="AJ296" i="142"/>
  <c r="AB296" i="142"/>
  <c r="AP295" i="142"/>
  <c r="AG295" i="142"/>
  <c r="AU294" i="142"/>
  <c r="AL294" i="142"/>
  <c r="AD294" i="142"/>
  <c r="AA293" i="142"/>
  <c r="AO332" i="142"/>
  <c r="AF332" i="142"/>
  <c r="AT331" i="142"/>
  <c r="AK331" i="142"/>
  <c r="AC331" i="142"/>
  <c r="AQ330" i="142"/>
  <c r="AH330" i="142"/>
  <c r="AV329" i="142"/>
  <c r="AM329" i="142"/>
  <c r="AE329" i="142"/>
  <c r="AS328" i="142"/>
  <c r="AJ328" i="142"/>
  <c r="AB328" i="142"/>
  <c r="AP327" i="142"/>
  <c r="AG327" i="142"/>
  <c r="AU326" i="142"/>
  <c r="AL326" i="142"/>
  <c r="AD326" i="142"/>
  <c r="AR325" i="142"/>
  <c r="AI325" i="142"/>
  <c r="AA325" i="142"/>
  <c r="AO324" i="142"/>
  <c r="AF324" i="142"/>
  <c r="AT323" i="142"/>
  <c r="AK323" i="142"/>
  <c r="AC323" i="142"/>
  <c r="AF247" i="142"/>
  <c r="AT246" i="142"/>
  <c r="AK246" i="142"/>
  <c r="AC246" i="142"/>
  <c r="AQ245" i="142"/>
  <c r="AH245" i="142"/>
  <c r="AV244" i="142"/>
  <c r="AM244" i="142"/>
  <c r="AE244" i="142"/>
  <c r="AS243" i="142"/>
  <c r="AJ243" i="142"/>
  <c r="AB243" i="142"/>
  <c r="AP242" i="142"/>
  <c r="AG242" i="142"/>
  <c r="AR280" i="142"/>
  <c r="AI280" i="142"/>
  <c r="AA280" i="142"/>
  <c r="AO279" i="142"/>
  <c r="AF279" i="142"/>
  <c r="AT278" i="142"/>
  <c r="AK278" i="142"/>
  <c r="AC278" i="142"/>
  <c r="AQ277" i="142"/>
  <c r="AH277" i="142"/>
  <c r="AV276" i="142"/>
  <c r="AM276" i="142"/>
  <c r="AE276" i="142"/>
  <c r="AS275" i="142"/>
  <c r="AJ275" i="142"/>
  <c r="AB275" i="142"/>
  <c r="AP274" i="142"/>
  <c r="AG274" i="142"/>
  <c r="AU273" i="142"/>
  <c r="AL273" i="142"/>
  <c r="AD273" i="142"/>
  <c r="AR272" i="142"/>
  <c r="AI272" i="142"/>
  <c r="AA272" i="142"/>
  <c r="AO271" i="142"/>
  <c r="AF271" i="142"/>
  <c r="AT270" i="142"/>
  <c r="AK270" i="142"/>
  <c r="AC270" i="142"/>
  <c r="AQ269" i="142"/>
  <c r="AH269" i="142"/>
  <c r="AV268" i="142"/>
  <c r="AM268" i="142"/>
  <c r="AE268" i="142"/>
  <c r="AP306" i="142"/>
  <c r="AG306" i="142"/>
  <c r="AU305" i="142"/>
  <c r="AL305" i="142"/>
  <c r="AD305" i="142"/>
  <c r="AR304" i="142"/>
  <c r="AI304" i="142"/>
  <c r="AA304" i="142"/>
  <c r="AO303" i="142"/>
  <c r="AF303" i="142"/>
  <c r="AT302" i="142"/>
  <c r="AK302" i="142"/>
  <c r="AC302" i="142"/>
  <c r="AQ301" i="142"/>
  <c r="AH301" i="142"/>
  <c r="AV300" i="142"/>
  <c r="AM300" i="142"/>
  <c r="AE300" i="142"/>
  <c r="AS299" i="142"/>
  <c r="AJ299" i="142"/>
  <c r="AB299" i="142"/>
  <c r="AP298" i="142"/>
  <c r="AG298" i="142"/>
  <c r="AU297" i="142"/>
  <c r="AL297" i="142"/>
  <c r="AD297" i="142"/>
  <c r="AR296" i="142"/>
  <c r="AI296" i="142"/>
  <c r="AA296" i="142"/>
  <c r="AO295" i="142"/>
  <c r="AF295" i="142"/>
  <c r="AT294" i="142"/>
  <c r="AK294" i="142"/>
  <c r="AC294" i="142"/>
  <c r="AV332" i="142"/>
  <c r="AS331" i="142"/>
  <c r="AJ331" i="142"/>
  <c r="AB331" i="142"/>
  <c r="AP330" i="142"/>
  <c r="AG330" i="142"/>
  <c r="AU329" i="142"/>
  <c r="AL329" i="142"/>
  <c r="AD329" i="142"/>
  <c r="AR328" i="142"/>
  <c r="AD464" i="145"/>
  <c r="AB466" i="145"/>
  <c r="Z468" i="145"/>
  <c r="AC469" i="145"/>
  <c r="AA471" i="145"/>
  <c r="AD472" i="145"/>
  <c r="AB474" i="145"/>
  <c r="Z476" i="145"/>
  <c r="AA322" i="142"/>
  <c r="AO321" i="142"/>
  <c r="AF321" i="142"/>
  <c r="AT320" i="142"/>
  <c r="AK320" i="142"/>
  <c r="AC320" i="142"/>
  <c r="AV358" i="142"/>
  <c r="AM358" i="142"/>
  <c r="AE358" i="142"/>
  <c r="AS357" i="142"/>
  <c r="AJ357" i="142"/>
  <c r="AB357" i="142"/>
  <c r="AP356" i="142"/>
  <c r="AG356" i="142"/>
  <c r="AU355" i="142"/>
  <c r="AL355" i="142"/>
  <c r="AD355" i="142"/>
  <c r="AR354" i="142"/>
  <c r="AI354" i="142"/>
  <c r="AA354" i="142"/>
  <c r="AO353" i="142"/>
  <c r="AF353" i="142"/>
  <c r="AT352" i="142"/>
  <c r="AK352" i="142"/>
  <c r="AC352" i="142"/>
  <c r="AQ351" i="142"/>
  <c r="AH351" i="142"/>
  <c r="AV350" i="142"/>
  <c r="AM350" i="142"/>
  <c r="AE350" i="142"/>
  <c r="AS349" i="142"/>
  <c r="AJ349" i="142"/>
  <c r="AB349" i="142"/>
  <c r="AP348" i="142"/>
  <c r="AG348" i="142"/>
  <c r="AU347" i="142"/>
  <c r="AL347" i="142"/>
  <c r="AD347" i="142"/>
  <c r="AR346" i="142"/>
  <c r="AI346" i="142"/>
  <c r="AA346" i="142"/>
  <c r="AT384" i="142"/>
  <c r="AK384" i="142"/>
  <c r="AC384" i="142"/>
  <c r="AQ383" i="142"/>
  <c r="AH383" i="142"/>
  <c r="AV382" i="142"/>
  <c r="AM382" i="142"/>
  <c r="AE382" i="142"/>
  <c r="AS381" i="142"/>
  <c r="AJ381" i="142"/>
  <c r="AB381" i="142"/>
  <c r="AP380" i="142"/>
  <c r="AG380" i="142"/>
  <c r="AU379" i="142"/>
  <c r="AL379" i="142"/>
  <c r="AD379" i="142"/>
  <c r="AR378" i="142"/>
  <c r="AI378" i="142"/>
  <c r="AA378" i="142"/>
  <c r="AO377" i="142"/>
  <c r="AF377" i="142"/>
  <c r="AT376" i="142"/>
  <c r="AK376" i="142"/>
  <c r="AC376" i="142"/>
  <c r="AQ375" i="142"/>
  <c r="AH375" i="142"/>
  <c r="AV374" i="142"/>
  <c r="AM374" i="142"/>
  <c r="AE374" i="142"/>
  <c r="AS373" i="142"/>
  <c r="AJ373" i="142"/>
  <c r="AB373" i="142"/>
  <c r="AP372" i="142"/>
  <c r="AG372" i="142"/>
  <c r="AR410" i="142"/>
  <c r="AI410" i="142"/>
  <c r="AA410" i="142"/>
  <c r="AO409" i="142"/>
  <c r="AF409" i="142"/>
  <c r="AT408" i="142"/>
  <c r="AK408" i="142"/>
  <c r="AC408" i="142"/>
  <c r="AQ407" i="142"/>
  <c r="AH407" i="142"/>
  <c r="AV406" i="142"/>
  <c r="AM406" i="142"/>
  <c r="AE406" i="142"/>
  <c r="AS405" i="142"/>
  <c r="AJ405" i="142"/>
  <c r="AB405" i="142"/>
  <c r="AP404" i="142"/>
  <c r="AG404" i="142"/>
  <c r="AU403" i="142"/>
  <c r="AL403" i="142"/>
  <c r="AD403" i="142"/>
  <c r="AR402" i="142"/>
  <c r="AI402" i="142"/>
  <c r="AA402" i="142"/>
  <c r="AO401" i="142"/>
  <c r="AF401" i="142"/>
  <c r="AT400" i="142"/>
  <c r="AK400" i="142"/>
  <c r="AC400" i="142"/>
  <c r="AQ399" i="142"/>
  <c r="AH399" i="142"/>
  <c r="AV398" i="142"/>
  <c r="AM398" i="142"/>
  <c r="AE398" i="142"/>
  <c r="AQ322" i="142"/>
  <c r="AH322" i="142"/>
  <c r="AV321" i="142"/>
  <c r="AM321" i="142"/>
  <c r="AE321" i="142"/>
  <c r="AS320" i="142"/>
  <c r="AJ320" i="142"/>
  <c r="AB320" i="142"/>
  <c r="AR357" i="142"/>
  <c r="AI357" i="142"/>
  <c r="AA357" i="142"/>
  <c r="AO356" i="142"/>
  <c r="AF356" i="142"/>
  <c r="AT355" i="142"/>
  <c r="AK355" i="142"/>
  <c r="AC355" i="142"/>
  <c r="AQ354" i="142"/>
  <c r="AH354" i="142"/>
  <c r="AV353" i="142"/>
  <c r="AM353" i="142"/>
  <c r="AE353" i="142"/>
  <c r="AS352" i="142"/>
  <c r="AJ352" i="142"/>
  <c r="AB352" i="142"/>
  <c r="AP351" i="142"/>
  <c r="AG351" i="142"/>
  <c r="AU350" i="142"/>
  <c r="AL350" i="142"/>
  <c r="AD350" i="142"/>
  <c r="AR349" i="142"/>
  <c r="AI349" i="142"/>
  <c r="AA349" i="142"/>
  <c r="AO348" i="142"/>
  <c r="AF348" i="142"/>
  <c r="AT347" i="142"/>
  <c r="AK347" i="142"/>
  <c r="AC347" i="142"/>
  <c r="AQ346" i="142"/>
  <c r="AH346" i="142"/>
  <c r="AV345" i="142"/>
  <c r="AS384" i="142"/>
  <c r="AJ384" i="142"/>
  <c r="AB384" i="142"/>
  <c r="AP383" i="142"/>
  <c r="AG383" i="142"/>
  <c r="AU382" i="142"/>
  <c r="AL382" i="142"/>
  <c r="AD382" i="142"/>
  <c r="AR381" i="142"/>
  <c r="AI381" i="142"/>
  <c r="AA381" i="142"/>
  <c r="AO380" i="142"/>
  <c r="AF380" i="142"/>
  <c r="AT379" i="142"/>
  <c r="AK379" i="142"/>
  <c r="AC379" i="142"/>
  <c r="AQ378" i="142"/>
  <c r="AH378" i="142"/>
  <c r="AV377" i="142"/>
  <c r="AM377" i="142"/>
  <c r="AE377" i="142"/>
  <c r="AS376" i="142"/>
  <c r="AJ376" i="142"/>
  <c r="AB376" i="142"/>
  <c r="AP375" i="142"/>
  <c r="AG375" i="142"/>
  <c r="AU374" i="142"/>
  <c r="AL374" i="142"/>
  <c r="AD374" i="142"/>
  <c r="AR373" i="142"/>
  <c r="AI373" i="142"/>
  <c r="AA373" i="142"/>
  <c r="AO372" i="142"/>
  <c r="AF372" i="142"/>
  <c r="AQ410" i="142"/>
  <c r="AH410" i="142"/>
  <c r="AV409" i="142"/>
  <c r="AM409" i="142"/>
  <c r="AE409" i="142"/>
  <c r="AS408" i="142"/>
  <c r="AJ408" i="142"/>
  <c r="AB408" i="142"/>
  <c r="AP407" i="142"/>
  <c r="AG407" i="142"/>
  <c r="AU406" i="142"/>
  <c r="AL406" i="142"/>
  <c r="AD406" i="142"/>
  <c r="AR405" i="142"/>
  <c r="AI405" i="142"/>
  <c r="AA405" i="142"/>
  <c r="AO404" i="142"/>
  <c r="AF404" i="142"/>
  <c r="AT403" i="142"/>
  <c r="AK403" i="142"/>
  <c r="AC403" i="142"/>
  <c r="AQ402" i="142"/>
  <c r="AH402" i="142"/>
  <c r="AV401" i="142"/>
  <c r="AM401" i="142"/>
  <c r="AE401" i="142"/>
  <c r="AS400" i="142"/>
  <c r="AI328" i="142"/>
  <c r="AA328" i="142"/>
  <c r="AO327" i="142"/>
  <c r="AF327" i="142"/>
  <c r="AT326" i="142"/>
  <c r="AK326" i="142"/>
  <c r="AC326" i="142"/>
  <c r="AQ325" i="142"/>
  <c r="AH325" i="142"/>
  <c r="AV324" i="142"/>
  <c r="AM324" i="142"/>
  <c r="AE324" i="142"/>
  <c r="AS323" i="142"/>
  <c r="AJ323" i="142"/>
  <c r="AB323" i="142"/>
  <c r="AP322" i="142"/>
  <c r="AG322" i="142"/>
  <c r="AU321" i="142"/>
  <c r="AL321" i="142"/>
  <c r="AD321" i="142"/>
  <c r="AR320" i="142"/>
  <c r="AI320" i="142"/>
  <c r="AA320" i="142"/>
  <c r="AT358" i="142"/>
  <c r="AK358" i="142"/>
  <c r="AC358" i="142"/>
  <c r="AQ357" i="142"/>
  <c r="AH357" i="142"/>
  <c r="AV356" i="142"/>
  <c r="AM356" i="142"/>
  <c r="AE356" i="142"/>
  <c r="AS355" i="142"/>
  <c r="AJ355" i="142"/>
  <c r="AB355" i="142"/>
  <c r="AP354" i="142"/>
  <c r="AG354" i="142"/>
  <c r="AU353" i="142"/>
  <c r="AL353" i="142"/>
  <c r="AD353" i="142"/>
  <c r="AR352" i="142"/>
  <c r="AI352" i="142"/>
  <c r="AA352" i="142"/>
  <c r="AO351" i="142"/>
  <c r="AF351" i="142"/>
  <c r="AT350" i="142"/>
  <c r="AK350" i="142"/>
  <c r="AC350" i="142"/>
  <c r="AQ349" i="142"/>
  <c r="AH349" i="142"/>
  <c r="AV348" i="142"/>
  <c r="AM348" i="142"/>
  <c r="AE348" i="142"/>
  <c r="AS347" i="142"/>
  <c r="AJ347" i="142"/>
  <c r="AB347" i="142"/>
  <c r="AP346" i="142"/>
  <c r="AG346" i="142"/>
  <c r="AR384" i="142"/>
  <c r="AI384" i="142"/>
  <c r="AA384" i="142"/>
  <c r="AO383" i="142"/>
  <c r="AF383" i="142"/>
  <c r="AT382" i="142"/>
  <c r="AK382" i="142"/>
  <c r="AC382" i="142"/>
  <c r="AQ381" i="142"/>
  <c r="AH381" i="142"/>
  <c r="AV380" i="142"/>
  <c r="AM380" i="142"/>
  <c r="AE380" i="142"/>
  <c r="AS379" i="142"/>
  <c r="AJ379" i="142"/>
  <c r="AB379" i="142"/>
  <c r="AP378" i="142"/>
  <c r="AG378" i="142"/>
  <c r="AU377" i="142"/>
  <c r="AL377" i="142"/>
  <c r="AD377" i="142"/>
  <c r="AR376" i="142"/>
  <c r="AI376" i="142"/>
  <c r="AA376" i="142"/>
  <c r="AO375" i="142"/>
  <c r="AF375" i="142"/>
  <c r="AT374" i="142"/>
  <c r="AK374" i="142"/>
  <c r="AP436" i="142"/>
  <c r="AG436" i="142"/>
  <c r="AU435" i="142"/>
  <c r="AL435" i="142"/>
  <c r="AD435" i="142"/>
  <c r="AR434" i="142"/>
  <c r="AI434" i="142"/>
  <c r="AA434" i="142"/>
  <c r="AO433" i="142"/>
  <c r="AF433" i="142"/>
  <c r="AT432" i="142"/>
  <c r="AK432" i="142"/>
  <c r="AC432" i="142"/>
  <c r="AQ431" i="142"/>
  <c r="AH431" i="142"/>
  <c r="AV430" i="142"/>
  <c r="AM430" i="142"/>
  <c r="AE430" i="142"/>
  <c r="AS429" i="142"/>
  <c r="AJ429" i="142"/>
  <c r="AB429" i="142"/>
  <c r="AP428" i="142"/>
  <c r="AG428" i="142"/>
  <c r="AU427" i="142"/>
  <c r="AL427" i="142"/>
  <c r="AD427" i="142"/>
  <c r="AR426" i="142"/>
  <c r="AI426" i="142"/>
  <c r="AA426" i="142"/>
  <c r="AO425" i="142"/>
  <c r="AF425" i="142"/>
  <c r="AT424" i="142"/>
  <c r="AK424" i="142"/>
  <c r="AC424" i="142"/>
  <c r="AQ488" i="142"/>
  <c r="AH488" i="142"/>
  <c r="AV487" i="142"/>
  <c r="AM487" i="142"/>
  <c r="AE487" i="142"/>
  <c r="AS486" i="142"/>
  <c r="AJ486" i="142"/>
  <c r="AB486" i="142"/>
  <c r="AP485" i="142"/>
  <c r="AG485" i="142"/>
  <c r="AU484" i="142"/>
  <c r="AL484" i="142"/>
  <c r="AD484" i="142"/>
  <c r="AR483" i="142"/>
  <c r="AI483" i="142"/>
  <c r="AA483" i="142"/>
  <c r="AO482" i="142"/>
  <c r="AF482" i="142"/>
  <c r="AJ400" i="142"/>
  <c r="AB400" i="142"/>
  <c r="AP399" i="142"/>
  <c r="AG399" i="142"/>
  <c r="AU398" i="142"/>
  <c r="AL398" i="142"/>
  <c r="AD398" i="142"/>
  <c r="AA397" i="142"/>
  <c r="AF436" i="142"/>
  <c r="AT435" i="142"/>
  <c r="AK435" i="142"/>
  <c r="AC435" i="142"/>
  <c r="AQ434" i="142"/>
  <c r="AH434" i="142"/>
  <c r="AV433" i="142"/>
  <c r="AM433" i="142"/>
  <c r="AE433" i="142"/>
  <c r="AS432" i="142"/>
  <c r="AJ432" i="142"/>
  <c r="AB432" i="142"/>
  <c r="AP431" i="142"/>
  <c r="AG431" i="142"/>
  <c r="AU430" i="142"/>
  <c r="AL430" i="142"/>
  <c r="AD430" i="142"/>
  <c r="AR429" i="142"/>
  <c r="AI429" i="142"/>
  <c r="AA429" i="142"/>
  <c r="AO428" i="142"/>
  <c r="AF428" i="142"/>
  <c r="AT427" i="142"/>
  <c r="AK427" i="142"/>
  <c r="AC427" i="142"/>
  <c r="AQ426" i="142"/>
  <c r="AH426" i="142"/>
  <c r="AV425" i="142"/>
  <c r="AM425" i="142"/>
  <c r="AE425" i="142"/>
  <c r="AS424" i="142"/>
  <c r="AJ424" i="142"/>
  <c r="AB424" i="142"/>
  <c r="AP488" i="142"/>
  <c r="AG488" i="142"/>
  <c r="AU487" i="142"/>
  <c r="AL487" i="142"/>
  <c r="AD487" i="142"/>
  <c r="AR486" i="142"/>
  <c r="AI486" i="142"/>
  <c r="AA486" i="142"/>
  <c r="AO485" i="142"/>
  <c r="AF485" i="142"/>
  <c r="AT484" i="142"/>
  <c r="AK484" i="142"/>
  <c r="AC484" i="142"/>
  <c r="AQ483" i="142"/>
  <c r="AH483" i="142"/>
  <c r="AV482" i="142"/>
  <c r="AM482" i="142"/>
  <c r="AE482" i="142"/>
  <c r="AS481" i="142"/>
  <c r="AJ481" i="142"/>
  <c r="AB481" i="142"/>
  <c r="AP480" i="142"/>
  <c r="AG480" i="142"/>
  <c r="AU479" i="142"/>
  <c r="AL479" i="142"/>
  <c r="AD479" i="142"/>
  <c r="AR478" i="142"/>
  <c r="AI478" i="142"/>
  <c r="AA478" i="142"/>
  <c r="AO477" i="142"/>
  <c r="AF477" i="142"/>
  <c r="AT476" i="142"/>
  <c r="AK476" i="142"/>
  <c r="AC476" i="142"/>
  <c r="AQ475" i="142"/>
  <c r="AS462" i="142"/>
  <c r="AJ462" i="142"/>
  <c r="AP461" i="142"/>
  <c r="AG461" i="142"/>
  <c r="AU460" i="142"/>
  <c r="AL460" i="142"/>
  <c r="AD460" i="142"/>
  <c r="AR459" i="142"/>
  <c r="AI459" i="142"/>
  <c r="AT481" i="142"/>
  <c r="AK481" i="142"/>
  <c r="AC481" i="142"/>
  <c r="AQ480" i="142"/>
  <c r="AH480" i="142"/>
  <c r="AV479" i="142"/>
  <c r="AM479" i="142"/>
  <c r="AE479" i="142"/>
  <c r="AS478" i="142"/>
  <c r="AJ478" i="142"/>
  <c r="AB478" i="142"/>
  <c r="AP477" i="142"/>
  <c r="AG477" i="142"/>
  <c r="AU476" i="142"/>
  <c r="AL476" i="142"/>
  <c r="AD476" i="142"/>
  <c r="AA475" i="142"/>
  <c r="AT462" i="142"/>
  <c r="AK462" i="142"/>
  <c r="AC462" i="142"/>
  <c r="AQ461" i="142"/>
  <c r="AH461" i="142"/>
  <c r="AV460" i="142"/>
  <c r="AM460" i="142"/>
  <c r="AE460" i="142"/>
  <c r="AS459" i="142"/>
  <c r="AJ459" i="142"/>
  <c r="AB459" i="142"/>
  <c r="AP458" i="142"/>
  <c r="AG458" i="142"/>
  <c r="AU457" i="142"/>
  <c r="AL457" i="142"/>
  <c r="AD457" i="142"/>
  <c r="AR456" i="142"/>
  <c r="AI456" i="142"/>
  <c r="AA456" i="142"/>
  <c r="AO455" i="142"/>
  <c r="AF455" i="142"/>
  <c r="AT454" i="142"/>
  <c r="AK454" i="142"/>
  <c r="AC454" i="142"/>
  <c r="AQ453" i="142"/>
  <c r="AH453" i="142"/>
  <c r="AV452" i="142"/>
  <c r="AM452" i="142"/>
  <c r="AE452" i="142"/>
  <c r="AS451" i="142"/>
  <c r="AJ451" i="142"/>
  <c r="AB451" i="142"/>
  <c r="AP450" i="142"/>
  <c r="AG450" i="142"/>
  <c r="AR514" i="142"/>
  <c r="AI514" i="142"/>
  <c r="AA514" i="142"/>
  <c r="AO513" i="142"/>
  <c r="AF513" i="142"/>
  <c r="AT512" i="142"/>
  <c r="AK512" i="142"/>
  <c r="AC512" i="142"/>
  <c r="AQ511" i="142"/>
  <c r="AH511" i="142"/>
  <c r="AV510" i="142"/>
  <c r="AM510" i="142"/>
  <c r="AE510" i="142"/>
  <c r="AS509" i="142"/>
  <c r="AJ509" i="142"/>
  <c r="AB509" i="142"/>
  <c r="AP508" i="142"/>
  <c r="AG508" i="142"/>
  <c r="AU507" i="142"/>
  <c r="AL507" i="142"/>
  <c r="AD507" i="142"/>
  <c r="AR506" i="142"/>
  <c r="AI506" i="142"/>
  <c r="AA506" i="142"/>
  <c r="AO505" i="142"/>
  <c r="AF505" i="142"/>
  <c r="AT504" i="142"/>
  <c r="AK504" i="142"/>
  <c r="AC504" i="142"/>
  <c r="AQ503" i="142"/>
  <c r="AH503" i="142"/>
  <c r="AV502" i="142"/>
  <c r="AM502" i="142"/>
  <c r="AE502" i="142"/>
  <c r="AA459" i="142"/>
  <c r="AO458" i="142"/>
  <c r="AF458" i="142"/>
  <c r="AT457" i="142"/>
  <c r="AK457" i="142"/>
  <c r="AC457" i="142"/>
  <c r="AQ456" i="142"/>
  <c r="AH456" i="142"/>
  <c r="AV455" i="142"/>
  <c r="AM455" i="142"/>
  <c r="AE455" i="142"/>
  <c r="AS454" i="142"/>
  <c r="AJ454" i="142"/>
  <c r="AB454" i="142"/>
  <c r="AP453" i="142"/>
  <c r="AG453" i="142"/>
  <c r="AU452" i="142"/>
  <c r="AL452" i="142"/>
  <c r="AD452" i="142"/>
  <c r="AR451" i="142"/>
  <c r="AI451" i="142"/>
  <c r="AA451" i="142"/>
  <c r="AO450" i="142"/>
  <c r="AF450" i="142"/>
  <c r="AQ514" i="142"/>
  <c r="AH514" i="142"/>
  <c r="AV513" i="142"/>
  <c r="AM513" i="142"/>
  <c r="AE513" i="142"/>
  <c r="AS512" i="142"/>
  <c r="AJ512" i="142"/>
  <c r="AB512" i="142"/>
  <c r="AP511" i="142"/>
  <c r="AG511" i="142"/>
  <c r="AU510" i="142"/>
  <c r="AL510" i="142"/>
  <c r="AD510" i="142"/>
  <c r="AR509" i="142"/>
  <c r="AI509" i="142"/>
  <c r="AA509" i="142"/>
  <c r="AO508" i="142"/>
  <c r="AF508" i="142"/>
  <c r="AT507" i="142"/>
  <c r="AK507" i="142"/>
  <c r="AC507" i="142"/>
  <c r="AQ506" i="142"/>
  <c r="AH506" i="142"/>
  <c r="AV505" i="142"/>
  <c r="AM505" i="142"/>
  <c r="AE505" i="142"/>
  <c r="AS504" i="142"/>
  <c r="AJ504" i="142"/>
  <c r="AB504" i="142"/>
  <c r="AP503" i="142"/>
  <c r="AG503" i="142"/>
  <c r="AU502" i="142"/>
  <c r="AL502" i="142"/>
  <c r="AD502" i="142"/>
  <c r="AI501" i="142"/>
  <c r="AA501" i="142"/>
  <c r="AM508" i="142"/>
  <c r="AE508" i="142"/>
  <c r="AS507" i="142"/>
  <c r="AJ507" i="142"/>
  <c r="AB507" i="142"/>
  <c r="AP506" i="142"/>
  <c r="AG506" i="142"/>
  <c r="AT267" i="142"/>
  <c r="AR293" i="142"/>
  <c r="AT371" i="142"/>
  <c r="AR397" i="142"/>
  <c r="AT449" i="142"/>
  <c r="AV85" i="142"/>
  <c r="AA137" i="142"/>
  <c r="AV189" i="142"/>
  <c r="AA241" i="142"/>
  <c r="AV293" i="142"/>
  <c r="AA345" i="142"/>
  <c r="AB402" i="142"/>
  <c r="AP401" i="142"/>
  <c r="AG401" i="142"/>
  <c r="AU400" i="142"/>
  <c r="AL400" i="142"/>
  <c r="AD400" i="142"/>
  <c r="AR399" i="142"/>
  <c r="AI399" i="142"/>
  <c r="AA399" i="142"/>
  <c r="AO398" i="142"/>
  <c r="AF398" i="142"/>
  <c r="AQ436" i="142"/>
  <c r="AH436" i="142"/>
  <c r="AV435" i="142"/>
  <c r="AM435" i="142"/>
  <c r="AE435" i="142"/>
  <c r="AS434" i="142"/>
  <c r="AJ434" i="142"/>
  <c r="AB434" i="142"/>
  <c r="AP433" i="142"/>
  <c r="AG433" i="142"/>
  <c r="AU432" i="142"/>
  <c r="AL432" i="142"/>
  <c r="AD432" i="142"/>
  <c r="AR431" i="142"/>
  <c r="AI431" i="142"/>
  <c r="AA431" i="142"/>
  <c r="AO430" i="142"/>
  <c r="AF430" i="142"/>
  <c r="AT429" i="142"/>
  <c r="AK429" i="142"/>
  <c r="AC429" i="142"/>
  <c r="AQ428" i="142"/>
  <c r="AH428" i="142"/>
  <c r="AV427" i="142"/>
  <c r="AM427" i="142"/>
  <c r="AE427" i="142"/>
  <c r="AS426" i="142"/>
  <c r="AJ426" i="142"/>
  <c r="AB426" i="142"/>
  <c r="AP425" i="142"/>
  <c r="AG425" i="142"/>
  <c r="AU424" i="142"/>
  <c r="AL424" i="142"/>
  <c r="AD424" i="142"/>
  <c r="AR488" i="142"/>
  <c r="AI488" i="142"/>
  <c r="AA488" i="142"/>
  <c r="AO487" i="142"/>
  <c r="AF487" i="142"/>
  <c r="AT486" i="142"/>
  <c r="AK486" i="142"/>
  <c r="AC486" i="142"/>
  <c r="AQ485" i="142"/>
  <c r="AH485" i="142"/>
  <c r="AV484" i="142"/>
  <c r="AM484" i="142"/>
  <c r="AE484" i="142"/>
  <c r="AS483" i="142"/>
  <c r="AJ483" i="142"/>
  <c r="AB483" i="142"/>
  <c r="AP482" i="142"/>
  <c r="AG482" i="142"/>
  <c r="AU481" i="142"/>
  <c r="AL481" i="142"/>
  <c r="AD481" i="142"/>
  <c r="AR480" i="142"/>
  <c r="AI480" i="142"/>
  <c r="AA480" i="142"/>
  <c r="AO479" i="142"/>
  <c r="AF479" i="142"/>
  <c r="AT478" i="142"/>
  <c r="AQ423" i="142"/>
  <c r="AH423" i="142"/>
  <c r="AI475" i="142"/>
  <c r="AL449" i="142"/>
  <c r="AD449" i="142"/>
  <c r="AJ501" i="142"/>
  <c r="AB501" i="142"/>
  <c r="AF33" i="142"/>
  <c r="AV33" i="142"/>
  <c r="AM33" i="142"/>
  <c r="AE33" i="142"/>
  <c r="AU33" i="142"/>
  <c r="AA33" i="142"/>
  <c r="AC45" i="145"/>
  <c r="AA44" i="145"/>
  <c r="AD45" i="145"/>
  <c r="Z58" i="145"/>
  <c r="AC59" i="145"/>
  <c r="AG60" i="145"/>
  <c r="AA61" i="145"/>
  <c r="AD62" i="145"/>
  <c r="AM62" i="145"/>
  <c r="AH63" i="145"/>
  <c r="AB64" i="145"/>
  <c r="AK64" i="145"/>
  <c r="AF65" i="145"/>
  <c r="Z66" i="145"/>
  <c r="AI66" i="145"/>
  <c r="AC67" i="145"/>
  <c r="AL67" i="145"/>
  <c r="AG68" i="145"/>
  <c r="AA69" i="145"/>
  <c r="AJ69" i="145"/>
  <c r="AD79" i="145"/>
  <c r="AG85" i="145"/>
  <c r="AM87" i="145"/>
  <c r="AH88" i="145"/>
  <c r="AK89" i="145"/>
  <c r="AF90" i="145"/>
  <c r="AL92" i="145"/>
  <c r="AG93" i="145"/>
  <c r="AM31" i="145"/>
  <c r="Z55" i="145"/>
  <c r="AB61" i="145"/>
  <c r="Z63" i="145"/>
  <c r="AC64" i="145"/>
  <c r="AA66" i="145"/>
  <c r="AD67" i="145"/>
  <c r="AB69" i="145"/>
  <c r="AB86" i="145"/>
  <c r="Z88" i="145"/>
  <c r="AI88" i="145"/>
  <c r="AC89" i="145"/>
  <c r="AL89" i="145"/>
  <c r="AG90" i="145"/>
  <c r="AA91" i="145"/>
  <c r="AJ91" i="145"/>
  <c r="AD92" i="145"/>
  <c r="AM92" i="145"/>
  <c r="AL45" i="145"/>
  <c r="AD89" i="145"/>
  <c r="AB91" i="145"/>
  <c r="Z93" i="145"/>
  <c r="AQ46" i="142"/>
  <c r="AH46" i="142"/>
  <c r="Z44" i="145"/>
  <c r="AG31" i="145"/>
  <c r="AH31" i="145"/>
  <c r="AI113" i="145"/>
  <c r="AL114" i="145"/>
  <c r="AG115" i="145"/>
  <c r="AJ116" i="145"/>
  <c r="AV45" i="142"/>
  <c r="AM45" i="142"/>
  <c r="AE45" i="142"/>
  <c r="AS44" i="142"/>
  <c r="AJ44" i="142"/>
  <c r="AB44" i="142"/>
  <c r="AP43" i="142"/>
  <c r="AG43" i="142"/>
  <c r="AU42" i="142"/>
  <c r="AL42" i="142"/>
  <c r="AD42" i="142"/>
  <c r="AR41" i="142"/>
  <c r="AI41" i="142"/>
  <c r="AA41" i="142"/>
  <c r="AO40" i="142"/>
  <c r="AF40" i="142"/>
  <c r="AT39" i="142"/>
  <c r="AK39" i="142"/>
  <c r="AC39" i="142"/>
  <c r="AQ38" i="142"/>
  <c r="AH38" i="142"/>
  <c r="AV37" i="142"/>
  <c r="AM37" i="142"/>
  <c r="AE37" i="142"/>
  <c r="AS36" i="142"/>
  <c r="AJ36" i="142"/>
  <c r="AB36" i="142"/>
  <c r="AP35" i="142"/>
  <c r="AG35" i="142"/>
  <c r="AU34" i="142"/>
  <c r="AL34" i="142"/>
  <c r="AD34" i="142"/>
  <c r="AR33" i="142"/>
  <c r="AT20" i="142"/>
  <c r="AK20" i="142"/>
  <c r="AQ19" i="142"/>
  <c r="AH19" i="142"/>
  <c r="AV18" i="142"/>
  <c r="AM18" i="142"/>
  <c r="AE18" i="142"/>
  <c r="AS17" i="142"/>
  <c r="AJ17" i="142"/>
  <c r="AB17" i="142"/>
  <c r="AP16" i="142"/>
  <c r="AG16" i="142"/>
  <c r="AU15" i="142"/>
  <c r="AL15" i="142"/>
  <c r="AD15" i="142"/>
  <c r="AR14" i="142"/>
  <c r="AI14" i="142"/>
  <c r="AO13" i="142"/>
  <c r="AF13" i="142"/>
  <c r="AT12" i="142"/>
  <c r="AK12" i="142"/>
  <c r="AC12" i="142"/>
  <c r="AQ11" i="142"/>
  <c r="AH11" i="142"/>
  <c r="AV10" i="142"/>
  <c r="AM10" i="142"/>
  <c r="AE10" i="142"/>
  <c r="AS9" i="142"/>
  <c r="AJ9" i="142"/>
  <c r="AB9" i="142"/>
  <c r="AP8" i="142"/>
  <c r="AG8" i="142"/>
  <c r="AO72" i="142"/>
  <c r="AF72" i="142"/>
  <c r="AT71" i="142"/>
  <c r="AK71" i="142"/>
  <c r="AC71" i="142"/>
  <c r="AQ70" i="142"/>
  <c r="AH70" i="142"/>
  <c r="AV69" i="142"/>
  <c r="AM69" i="142"/>
  <c r="AE69" i="142"/>
  <c r="AS68" i="142"/>
  <c r="AJ68" i="142"/>
  <c r="AB68" i="142"/>
  <c r="AP67" i="142"/>
  <c r="AG67" i="142"/>
  <c r="AU66" i="142"/>
  <c r="AL66" i="142"/>
  <c r="AD66" i="142"/>
  <c r="AR65" i="142"/>
  <c r="AI65" i="142"/>
  <c r="AA65" i="142"/>
  <c r="AO64" i="142"/>
  <c r="AF64" i="142"/>
  <c r="AT63" i="142"/>
  <c r="AK63" i="142"/>
  <c r="AC63" i="142"/>
  <c r="AQ62" i="142"/>
  <c r="AH62" i="142"/>
  <c r="AV61" i="142"/>
  <c r="AM61" i="142"/>
  <c r="AE61" i="142"/>
  <c r="AS60" i="142"/>
  <c r="AJ60" i="142"/>
  <c r="AB60" i="142"/>
  <c r="AP59" i="142"/>
  <c r="AU98" i="142"/>
  <c r="AL98" i="142"/>
  <c r="AD98" i="142"/>
  <c r="AR97" i="142"/>
  <c r="AI97" i="142"/>
  <c r="AA97" i="142"/>
  <c r="AO96" i="142"/>
  <c r="AF96" i="142"/>
  <c r="AT95" i="142"/>
  <c r="AK95" i="142"/>
  <c r="AC95" i="142"/>
  <c r="AQ94" i="142"/>
  <c r="AH94" i="142"/>
  <c r="AV93" i="142"/>
  <c r="AM93" i="142"/>
  <c r="AE93" i="142"/>
  <c r="AS92" i="142"/>
  <c r="AJ92" i="142"/>
  <c r="AB92" i="142"/>
  <c r="AP91" i="142"/>
  <c r="AG91" i="142"/>
  <c r="AU90" i="142"/>
  <c r="AL90" i="142"/>
  <c r="AD90" i="142"/>
  <c r="AR89" i="142"/>
  <c r="AI89" i="142"/>
  <c r="AA89" i="142"/>
  <c r="AO88" i="142"/>
  <c r="AF88" i="142"/>
  <c r="AT87" i="142"/>
  <c r="AK87" i="142"/>
  <c r="AC87" i="142"/>
  <c r="AQ86" i="142"/>
  <c r="AH86" i="142"/>
  <c r="AS124" i="142"/>
  <c r="AJ124" i="142"/>
  <c r="AB124" i="142"/>
  <c r="AP123" i="142"/>
  <c r="AG123" i="142"/>
  <c r="AU122" i="142"/>
  <c r="AL122" i="142"/>
  <c r="AD122" i="142"/>
  <c r="AR121" i="142"/>
  <c r="AI121" i="142"/>
  <c r="AA121" i="142"/>
  <c r="AO120" i="142"/>
  <c r="AF120" i="142"/>
  <c r="AT119" i="142"/>
  <c r="AK119" i="142"/>
  <c r="AC119" i="142"/>
  <c r="AQ118" i="142"/>
  <c r="AH118" i="142"/>
  <c r="AV117" i="142"/>
  <c r="AM117" i="142"/>
  <c r="AE117" i="142"/>
  <c r="AS116" i="142"/>
  <c r="AJ116" i="142"/>
  <c r="AB116" i="142"/>
  <c r="AP115" i="142"/>
  <c r="AG115" i="142"/>
  <c r="AU114" i="142"/>
  <c r="AL114" i="142"/>
  <c r="AD114" i="142"/>
  <c r="AR113" i="142"/>
  <c r="AI113" i="142"/>
  <c r="AA113" i="142"/>
  <c r="AO112" i="142"/>
  <c r="AF112" i="142"/>
  <c r="AT111" i="142"/>
  <c r="AQ150" i="142"/>
  <c r="AH150" i="142"/>
  <c r="AV149" i="142"/>
  <c r="AM149" i="142"/>
  <c r="AE149" i="142"/>
  <c r="AS148" i="142"/>
  <c r="AJ148" i="142"/>
  <c r="AB148" i="142"/>
  <c r="AP147" i="142"/>
  <c r="AG147" i="142"/>
  <c r="AU146" i="142"/>
  <c r="AL146" i="142"/>
  <c r="AD146" i="142"/>
  <c r="AR145" i="142"/>
  <c r="AI145" i="142"/>
  <c r="AA145" i="142"/>
  <c r="AO144" i="142"/>
  <c r="AF144" i="142"/>
  <c r="AT143" i="142"/>
  <c r="AK143" i="142"/>
  <c r="AC143" i="142"/>
  <c r="AQ142" i="142"/>
  <c r="AH142" i="142"/>
  <c r="AV141" i="142"/>
  <c r="AM141" i="142"/>
  <c r="AE141" i="142"/>
  <c r="AS140" i="142"/>
  <c r="AJ140" i="142"/>
  <c r="AB140" i="142"/>
  <c r="AP139" i="142"/>
  <c r="AG139" i="142"/>
  <c r="AU138" i="142"/>
  <c r="AL138" i="142"/>
  <c r="AD138" i="142"/>
  <c r="AR137" i="142"/>
  <c r="AO176" i="142"/>
  <c r="AF176" i="142"/>
  <c r="AT175" i="142"/>
  <c r="AK175" i="142"/>
  <c r="AC175" i="142"/>
  <c r="AQ174" i="142"/>
  <c r="AH174" i="142"/>
  <c r="AV173" i="142"/>
  <c r="AM173" i="142"/>
  <c r="AE173" i="142"/>
  <c r="AS172" i="142"/>
  <c r="AJ172" i="142"/>
  <c r="AB172" i="142"/>
  <c r="AP171" i="142"/>
  <c r="AG171" i="142"/>
  <c r="AU170" i="142"/>
  <c r="AL170" i="142"/>
  <c r="AD170" i="142"/>
  <c r="AR169" i="142"/>
  <c r="AI169" i="142"/>
  <c r="AA169" i="142"/>
  <c r="AO168" i="142"/>
  <c r="AF168" i="142"/>
  <c r="AT167" i="142"/>
  <c r="AK167" i="142"/>
  <c r="AC167" i="142"/>
  <c r="AQ166" i="142"/>
  <c r="AH166" i="142"/>
  <c r="AV165" i="142"/>
  <c r="AM165" i="142"/>
  <c r="AE165" i="142"/>
  <c r="AS164" i="142"/>
  <c r="AJ164" i="142"/>
  <c r="AB164" i="142"/>
  <c r="AP163" i="142"/>
  <c r="AU202" i="142"/>
  <c r="AL202" i="142"/>
  <c r="AD202" i="142"/>
  <c r="AR201" i="142"/>
  <c r="AI201" i="142"/>
  <c r="AA201" i="142"/>
  <c r="AO200" i="142"/>
  <c r="AF200" i="142"/>
  <c r="AT199" i="142"/>
  <c r="AK199" i="142"/>
  <c r="AC199" i="142"/>
  <c r="AQ198" i="142"/>
  <c r="AH198" i="142"/>
  <c r="AV197" i="142"/>
  <c r="AM197" i="142"/>
  <c r="AE197" i="142"/>
  <c r="AS196" i="142"/>
  <c r="AJ196" i="142"/>
  <c r="AB196" i="142"/>
  <c r="AP195" i="142"/>
  <c r="AG195" i="142"/>
  <c r="AU194" i="142"/>
  <c r="AL194" i="142"/>
  <c r="AD194" i="142"/>
  <c r="AR193" i="142"/>
  <c r="AI193" i="142"/>
  <c r="AA193" i="142"/>
  <c r="AO192" i="142"/>
  <c r="AF192" i="142"/>
  <c r="AT191" i="142"/>
  <c r="AK191" i="142"/>
  <c r="AC191" i="142"/>
  <c r="AQ190" i="142"/>
  <c r="AH190" i="142"/>
  <c r="AS228" i="142"/>
  <c r="AJ228" i="142"/>
  <c r="AB228" i="142"/>
  <c r="AP227" i="142"/>
  <c r="AG227" i="142"/>
  <c r="AU226" i="142"/>
  <c r="AL226" i="142"/>
  <c r="AD226" i="142"/>
  <c r="AR225" i="142"/>
  <c r="AI225" i="142"/>
  <c r="AA225" i="142"/>
  <c r="AO224" i="142"/>
  <c r="AF224" i="142"/>
  <c r="AT223" i="142"/>
  <c r="AK223" i="142"/>
  <c r="AC223" i="142"/>
  <c r="AQ222" i="142"/>
  <c r="AH222" i="142"/>
  <c r="AV221" i="142"/>
  <c r="AM221" i="142"/>
  <c r="AE221" i="142"/>
  <c r="AS220" i="142"/>
  <c r="AJ220" i="142"/>
  <c r="AB220" i="142"/>
  <c r="AP219" i="142"/>
  <c r="AG219" i="142"/>
  <c r="AU218" i="142"/>
  <c r="AL218" i="142"/>
  <c r="AD218" i="142"/>
  <c r="AR217" i="142"/>
  <c r="AI217" i="142"/>
  <c r="AA217" i="142"/>
  <c r="AO216" i="142"/>
  <c r="AF216" i="142"/>
  <c r="AT215" i="142"/>
  <c r="AQ254" i="142"/>
  <c r="AH254" i="142"/>
  <c r="AV253" i="142"/>
  <c r="AM253" i="142"/>
  <c r="AE253" i="142"/>
  <c r="AS252" i="142"/>
  <c r="AJ252" i="142"/>
  <c r="AB252" i="142"/>
  <c r="AP251" i="142"/>
  <c r="AG251" i="142"/>
  <c r="AU250" i="142"/>
  <c r="AL250" i="142"/>
  <c r="AD250" i="142"/>
  <c r="AR249" i="142"/>
  <c r="AI249" i="142"/>
  <c r="AA249" i="142"/>
  <c r="AO248" i="142"/>
  <c r="AF248" i="142"/>
  <c r="AT247" i="142"/>
  <c r="AK247" i="142"/>
  <c r="AC247" i="142"/>
  <c r="AQ246" i="142"/>
  <c r="AH246" i="142"/>
  <c r="AV245" i="142"/>
  <c r="AM245" i="142"/>
  <c r="AE245" i="142"/>
  <c r="AS244" i="142"/>
  <c r="AJ244" i="142"/>
  <c r="AB244" i="142"/>
  <c r="AP243" i="142"/>
  <c r="AG243" i="142"/>
  <c r="AU242" i="142"/>
  <c r="AQ33" i="142"/>
  <c r="AQ137" i="142"/>
  <c r="AG33" i="142"/>
  <c r="AM59" i="142"/>
  <c r="AE59" i="142"/>
  <c r="AK85" i="142"/>
  <c r="AC85" i="142"/>
  <c r="AI111" i="142"/>
  <c r="AG137" i="142"/>
  <c r="AM163" i="142"/>
  <c r="AE163" i="142"/>
  <c r="AK189" i="142"/>
  <c r="AC189" i="142"/>
  <c r="AL242" i="142"/>
  <c r="AD242" i="142"/>
  <c r="AR241" i="142"/>
  <c r="AO280" i="142"/>
  <c r="AF280" i="142"/>
  <c r="AT279" i="142"/>
  <c r="AK279" i="142"/>
  <c r="AC279" i="142"/>
  <c r="AQ278" i="142"/>
  <c r="AH278" i="142"/>
  <c r="AV277" i="142"/>
  <c r="AM277" i="142"/>
  <c r="AE277" i="142"/>
  <c r="AS276" i="142"/>
  <c r="AJ276" i="142"/>
  <c r="AB276" i="142"/>
  <c r="AP275" i="142"/>
  <c r="AG275" i="142"/>
  <c r="AU274" i="142"/>
  <c r="AL274" i="142"/>
  <c r="AD274" i="142"/>
  <c r="AR273" i="142"/>
  <c r="AI273" i="142"/>
  <c r="AA273" i="142"/>
  <c r="AO272" i="142"/>
  <c r="AF272" i="142"/>
  <c r="AT271" i="142"/>
  <c r="AK271" i="142"/>
  <c r="AC271" i="142"/>
  <c r="AQ270" i="142"/>
  <c r="AH270" i="142"/>
  <c r="AV269" i="142"/>
  <c r="AM269" i="142"/>
  <c r="AE269" i="142"/>
  <c r="AS268" i="142"/>
  <c r="AJ268" i="142"/>
  <c r="AB268" i="142"/>
  <c r="AP267" i="142"/>
  <c r="AR305" i="142"/>
  <c r="AI305" i="142"/>
  <c r="AA305" i="142"/>
  <c r="AO304" i="142"/>
  <c r="AF304" i="142"/>
  <c r="AT303" i="142"/>
  <c r="AK303" i="142"/>
  <c r="AC303" i="142"/>
  <c r="AQ302" i="142"/>
  <c r="AH302" i="142"/>
  <c r="AV301" i="142"/>
  <c r="AM301" i="142"/>
  <c r="AE301" i="142"/>
  <c r="AS300" i="142"/>
  <c r="AJ300" i="142"/>
  <c r="AB300" i="142"/>
  <c r="AP299" i="142"/>
  <c r="AG299" i="142"/>
  <c r="AU298" i="142"/>
  <c r="AL298" i="142"/>
  <c r="AD298" i="142"/>
  <c r="AR297" i="142"/>
  <c r="AI297" i="142"/>
  <c r="AA297" i="142"/>
  <c r="AO296" i="142"/>
  <c r="AF296" i="142"/>
  <c r="AT295" i="142"/>
  <c r="AK295" i="142"/>
  <c r="AC295" i="142"/>
  <c r="AQ294" i="142"/>
  <c r="AH294" i="142"/>
  <c r="AS332" i="142"/>
  <c r="AJ332" i="142"/>
  <c r="AB332" i="142"/>
  <c r="AP331" i="142"/>
  <c r="AG331" i="142"/>
  <c r="AU330" i="142"/>
  <c r="AL330" i="142"/>
  <c r="AD330" i="142"/>
  <c r="AR329" i="142"/>
  <c r="AI329" i="142"/>
  <c r="AA329" i="142"/>
  <c r="AO328" i="142"/>
  <c r="AF328" i="142"/>
  <c r="AT327" i="142"/>
  <c r="AK327" i="142"/>
  <c r="AC327" i="142"/>
  <c r="AQ326" i="142"/>
  <c r="AH326" i="142"/>
  <c r="AV325" i="142"/>
  <c r="AM325" i="142"/>
  <c r="AE325" i="142"/>
  <c r="AS324" i="142"/>
  <c r="AJ324" i="142"/>
  <c r="AB324" i="142"/>
  <c r="AP323" i="142"/>
  <c r="AG323" i="142"/>
  <c r="AU322" i="142"/>
  <c r="AL322" i="142"/>
  <c r="AD322" i="142"/>
  <c r="AR321" i="142"/>
  <c r="AI321" i="142"/>
  <c r="AA321" i="142"/>
  <c r="AO320" i="142"/>
  <c r="AF320" i="142"/>
  <c r="AT319" i="142"/>
  <c r="AQ358" i="142"/>
  <c r="AH358" i="142"/>
  <c r="AV357" i="142"/>
  <c r="AM357" i="142"/>
  <c r="AE357" i="142"/>
  <c r="AS356" i="142"/>
  <c r="AJ356" i="142"/>
  <c r="AB356" i="142"/>
  <c r="AP355" i="142"/>
  <c r="AG355" i="142"/>
  <c r="AU354" i="142"/>
  <c r="AL354" i="142"/>
  <c r="AD354" i="142"/>
  <c r="AR353" i="142"/>
  <c r="AI353" i="142"/>
  <c r="AA353" i="142"/>
  <c r="AO352" i="142"/>
  <c r="AF352" i="142"/>
  <c r="AT351" i="142"/>
  <c r="AK351" i="142"/>
  <c r="AC351" i="142"/>
  <c r="AQ350" i="142"/>
  <c r="AH350" i="142"/>
  <c r="AV349" i="142"/>
  <c r="AM349" i="142"/>
  <c r="AE349" i="142"/>
  <c r="AS348" i="142"/>
  <c r="AJ348" i="142"/>
  <c r="AB348" i="142"/>
  <c r="AP347" i="142"/>
  <c r="AG347" i="142"/>
  <c r="AU346" i="142"/>
  <c r="AL346" i="142"/>
  <c r="AD346" i="142"/>
  <c r="AR345" i="142"/>
  <c r="AO384" i="142"/>
  <c r="AF384" i="142"/>
  <c r="AT383" i="142"/>
  <c r="AK383" i="142"/>
  <c r="AC383" i="142"/>
  <c r="AQ382" i="142"/>
  <c r="AH382" i="142"/>
  <c r="AV381" i="142"/>
  <c r="AM381" i="142"/>
  <c r="AE381" i="142"/>
  <c r="AS380" i="142"/>
  <c r="AJ380" i="142"/>
  <c r="AB380" i="142"/>
  <c r="AP379" i="142"/>
  <c r="AG379" i="142"/>
  <c r="AU378" i="142"/>
  <c r="AL378" i="142"/>
  <c r="AD378" i="142"/>
  <c r="AR377" i="142"/>
  <c r="AI377" i="142"/>
  <c r="AA377" i="142"/>
  <c r="AO376" i="142"/>
  <c r="AF376" i="142"/>
  <c r="AT375" i="142"/>
  <c r="AK375" i="142"/>
  <c r="AC375" i="142"/>
  <c r="AQ374" i="142"/>
  <c r="AH374" i="142"/>
  <c r="AV373" i="142"/>
  <c r="AM373" i="142"/>
  <c r="AE373" i="142"/>
  <c r="AG382" i="142"/>
  <c r="AU381" i="142"/>
  <c r="AL381" i="142"/>
  <c r="AD381" i="142"/>
  <c r="AR380" i="142"/>
  <c r="AI380" i="142"/>
  <c r="AA380" i="142"/>
  <c r="AO379" i="142"/>
  <c r="AF379" i="142"/>
  <c r="AT378" i="142"/>
  <c r="AK378" i="142"/>
  <c r="AS372" i="142"/>
  <c r="AJ372" i="142"/>
  <c r="AB372" i="142"/>
  <c r="AR409" i="142"/>
  <c r="AI409" i="142"/>
  <c r="AA409" i="142"/>
  <c r="AO408" i="142"/>
  <c r="AF408" i="142"/>
  <c r="AT407" i="142"/>
  <c r="AK407" i="142"/>
  <c r="AC407" i="142"/>
  <c r="AQ406" i="142"/>
  <c r="AH406" i="142"/>
  <c r="AV405" i="142"/>
  <c r="AM405" i="142"/>
  <c r="AE405" i="142"/>
  <c r="AS404" i="142"/>
  <c r="AJ404" i="142"/>
  <c r="AB404" i="142"/>
  <c r="AP403" i="142"/>
  <c r="AG403" i="142"/>
  <c r="AU402" i="142"/>
  <c r="AL402" i="142"/>
  <c r="AD402" i="142"/>
  <c r="AR401" i="142"/>
  <c r="AI401" i="142"/>
  <c r="AA401" i="142"/>
  <c r="AO400" i="142"/>
  <c r="AF400" i="142"/>
  <c r="AT399" i="142"/>
  <c r="AK399" i="142"/>
  <c r="AC399" i="142"/>
  <c r="AQ398" i="142"/>
  <c r="AH398" i="142"/>
  <c r="AV397" i="142"/>
  <c r="AS436" i="142"/>
  <c r="AJ436" i="142"/>
  <c r="AB436" i="142"/>
  <c r="AP435" i="142"/>
  <c r="AG435" i="142"/>
  <c r="AU434" i="142"/>
  <c r="AL434" i="142"/>
  <c r="AD434" i="142"/>
  <c r="AR433" i="142"/>
  <c r="AI433" i="142"/>
  <c r="AA433" i="142"/>
  <c r="AO432" i="142"/>
  <c r="AF432" i="142"/>
  <c r="AT431" i="142"/>
  <c r="AK431" i="142"/>
  <c r="AC431" i="142"/>
  <c r="AQ430" i="142"/>
  <c r="AH430" i="142"/>
  <c r="AV429" i="142"/>
  <c r="AM429" i="142"/>
  <c r="AE429" i="142"/>
  <c r="AS428" i="142"/>
  <c r="AJ428" i="142"/>
  <c r="AB428" i="142"/>
  <c r="AP427" i="142"/>
  <c r="AG427" i="142"/>
  <c r="AU426" i="142"/>
  <c r="AL426" i="142"/>
  <c r="AD426" i="142"/>
  <c r="AR425" i="142"/>
  <c r="AI425" i="142"/>
  <c r="AA425" i="142"/>
  <c r="AO424" i="142"/>
  <c r="AF424" i="142"/>
  <c r="AT488" i="142"/>
  <c r="AK488" i="142"/>
  <c r="AC488" i="142"/>
  <c r="AQ487" i="142"/>
  <c r="AH487" i="142"/>
  <c r="AV486" i="142"/>
  <c r="AM486" i="142"/>
  <c r="AE486" i="142"/>
  <c r="AS485" i="142"/>
  <c r="AJ485" i="142"/>
  <c r="AB485" i="142"/>
  <c r="AP484" i="142"/>
  <c r="AG484" i="142"/>
  <c r="AC378" i="142"/>
  <c r="AQ377" i="142"/>
  <c r="AH377" i="142"/>
  <c r="AV376" i="142"/>
  <c r="AM376" i="142"/>
  <c r="AE376" i="142"/>
  <c r="AS375" i="142"/>
  <c r="AJ375" i="142"/>
  <c r="AB375" i="142"/>
  <c r="AP374" i="142"/>
  <c r="AG374" i="142"/>
  <c r="AU373" i="142"/>
  <c r="AL373" i="142"/>
  <c r="AD373" i="142"/>
  <c r="AR372" i="142"/>
  <c r="AI372" i="142"/>
  <c r="AA372" i="142"/>
  <c r="AT410" i="142"/>
  <c r="AK410" i="142"/>
  <c r="AC410" i="142"/>
  <c r="AQ409" i="142"/>
  <c r="AH409" i="142"/>
  <c r="AV408" i="142"/>
  <c r="AM408" i="142"/>
  <c r="AE408" i="142"/>
  <c r="AS407" i="142"/>
  <c r="AJ407" i="142"/>
  <c r="AB407" i="142"/>
  <c r="AP406" i="142"/>
  <c r="AG406" i="142"/>
  <c r="AU405" i="142"/>
  <c r="AL405" i="142"/>
  <c r="AD405" i="142"/>
  <c r="AR404" i="142"/>
  <c r="AI404" i="142"/>
  <c r="AA404" i="142"/>
  <c r="AO403" i="142"/>
  <c r="AF403" i="142"/>
  <c r="AT402" i="142"/>
  <c r="AK402" i="142"/>
  <c r="AC402" i="142"/>
  <c r="AQ401" i="142"/>
  <c r="AH401" i="142"/>
  <c r="AV400" i="142"/>
  <c r="AM400" i="142"/>
  <c r="AE400" i="142"/>
  <c r="AS399" i="142"/>
  <c r="AJ399" i="142"/>
  <c r="AB399" i="142"/>
  <c r="AP398" i="142"/>
  <c r="AG398" i="142"/>
  <c r="AR436" i="142"/>
  <c r="AI436" i="142"/>
  <c r="AA436" i="142"/>
  <c r="AO435" i="142"/>
  <c r="AF435" i="142"/>
  <c r="AT434" i="142"/>
  <c r="AK434" i="142"/>
  <c r="AC434" i="142"/>
  <c r="AQ433" i="142"/>
  <c r="AH433" i="142"/>
  <c r="AV432" i="142"/>
  <c r="AM432" i="142"/>
  <c r="AE432" i="142"/>
  <c r="AS431" i="142"/>
  <c r="AJ431" i="142"/>
  <c r="AB431" i="142"/>
  <c r="AP430" i="142"/>
  <c r="AG430" i="142"/>
  <c r="AU429" i="142"/>
  <c r="AL429" i="142"/>
  <c r="AD429" i="142"/>
  <c r="AR428" i="142"/>
  <c r="AI428" i="142"/>
  <c r="AA428" i="142"/>
  <c r="AO427" i="142"/>
  <c r="AF427" i="142"/>
  <c r="AT426" i="142"/>
  <c r="AK426" i="142"/>
  <c r="AC426" i="142"/>
  <c r="AQ425" i="142"/>
  <c r="AH425" i="142"/>
  <c r="AV424" i="142"/>
  <c r="AM424" i="142"/>
  <c r="AE424" i="142"/>
  <c r="AU483" i="142"/>
  <c r="AL483" i="142"/>
  <c r="AD483" i="142"/>
  <c r="AR482" i="142"/>
  <c r="AI482" i="142"/>
  <c r="AA482" i="142"/>
  <c r="AO481" i="142"/>
  <c r="AF481" i="142"/>
  <c r="AT480" i="142"/>
  <c r="AK480" i="142"/>
  <c r="AC480" i="142"/>
  <c r="AQ479" i="142"/>
  <c r="AH479" i="142"/>
  <c r="AV478" i="142"/>
  <c r="AM478" i="142"/>
  <c r="AE478" i="142"/>
  <c r="AS477" i="142"/>
  <c r="AJ477" i="142"/>
  <c r="AB477" i="142"/>
  <c r="AP476" i="142"/>
  <c r="AG476" i="142"/>
  <c r="AO462" i="142"/>
  <c r="AF462" i="142"/>
  <c r="AT461" i="142"/>
  <c r="AK461" i="142"/>
  <c r="AC461" i="142"/>
  <c r="AQ460" i="142"/>
  <c r="AH460" i="142"/>
  <c r="AV459" i="142"/>
  <c r="AM459" i="142"/>
  <c r="AE459" i="142"/>
  <c r="AS458" i="142"/>
  <c r="AJ458" i="142"/>
  <c r="AB458" i="142"/>
  <c r="AP457" i="142"/>
  <c r="AG457" i="142"/>
  <c r="AU456" i="142"/>
  <c r="AL456" i="142"/>
  <c r="AD456" i="142"/>
  <c r="AR455" i="142"/>
  <c r="AI455" i="142"/>
  <c r="AA455" i="142"/>
  <c r="AO454" i="142"/>
  <c r="AF454" i="142"/>
  <c r="AT453" i="142"/>
  <c r="AK453" i="142"/>
  <c r="AC453" i="142"/>
  <c r="AQ452" i="142"/>
  <c r="AH452" i="142"/>
  <c r="AV451" i="142"/>
  <c r="AM451" i="142"/>
  <c r="AE451" i="142"/>
  <c r="AS450" i="142"/>
  <c r="AJ450" i="142"/>
  <c r="AB450" i="142"/>
  <c r="AR513" i="142"/>
  <c r="AI513" i="142"/>
  <c r="AA513" i="142"/>
  <c r="AO512" i="142"/>
  <c r="AF512" i="142"/>
  <c r="AT511" i="142"/>
  <c r="AK511" i="142"/>
  <c r="AC511" i="142"/>
  <c r="AQ510" i="142"/>
  <c r="AH510" i="142"/>
  <c r="AV509" i="142"/>
  <c r="AM509" i="142"/>
  <c r="AE509" i="142"/>
  <c r="AS508" i="142"/>
  <c r="AJ508" i="142"/>
  <c r="AB508" i="142"/>
  <c r="AP507" i="142"/>
  <c r="AG507" i="142"/>
  <c r="AL506" i="142"/>
  <c r="AD506" i="142"/>
  <c r="AR505" i="142"/>
  <c r="AI505" i="142"/>
  <c r="AA505" i="142"/>
  <c r="AO504" i="142"/>
  <c r="AF504" i="142"/>
  <c r="AT503" i="142"/>
  <c r="AK503" i="142"/>
  <c r="AC503" i="142"/>
  <c r="AQ502" i="142"/>
  <c r="AH502" i="142"/>
  <c r="AK478" i="142"/>
  <c r="AC478" i="142"/>
  <c r="AQ477" i="142"/>
  <c r="AH477" i="142"/>
  <c r="AV476" i="142"/>
  <c r="AM476" i="142"/>
  <c r="AE476" i="142"/>
  <c r="AU462" i="142"/>
  <c r="AL462" i="142"/>
  <c r="AD462" i="142"/>
  <c r="AR461" i="142"/>
  <c r="AI461" i="142"/>
  <c r="AA461" i="142"/>
  <c r="AO460" i="142"/>
  <c r="AF460" i="142"/>
  <c r="AT459" i="142"/>
  <c r="AK459" i="142"/>
  <c r="AC459" i="142"/>
  <c r="AQ458" i="142"/>
  <c r="AH458" i="142"/>
  <c r="AV457" i="142"/>
  <c r="AM457" i="142"/>
  <c r="AE457" i="142"/>
  <c r="AS456" i="142"/>
  <c r="AJ456" i="142"/>
  <c r="AB456" i="142"/>
  <c r="AP455" i="142"/>
  <c r="AG455" i="142"/>
  <c r="AU454" i="142"/>
  <c r="AL454" i="142"/>
  <c r="AD454" i="142"/>
  <c r="AR453" i="142"/>
  <c r="AI453" i="142"/>
  <c r="AA453" i="142"/>
  <c r="AO452" i="142"/>
  <c r="AF452" i="142"/>
  <c r="AT451" i="142"/>
  <c r="AK451" i="142"/>
  <c r="AC451" i="142"/>
  <c r="AQ450" i="142"/>
  <c r="AH450" i="142"/>
  <c r="AS514" i="142"/>
  <c r="AJ514" i="142"/>
  <c r="AB514" i="142"/>
  <c r="AP513" i="142"/>
  <c r="AG513" i="142"/>
  <c r="AU512" i="142"/>
  <c r="AL512" i="142"/>
  <c r="AD512" i="142"/>
  <c r="AR511" i="142"/>
  <c r="AI511" i="142"/>
  <c r="AA511" i="142"/>
  <c r="AO510" i="142"/>
  <c r="AF510" i="142"/>
  <c r="AT509" i="142"/>
  <c r="AK509" i="142"/>
  <c r="AC509" i="142"/>
  <c r="AQ508" i="142"/>
  <c r="AH508" i="142"/>
  <c r="AV507" i="142"/>
  <c r="AM507" i="142"/>
  <c r="AE507" i="142"/>
  <c r="AS506" i="142"/>
  <c r="AJ506" i="142"/>
  <c r="AB506" i="142"/>
  <c r="AP505" i="142"/>
  <c r="AG505" i="142"/>
  <c r="AU504" i="142"/>
  <c r="AL504" i="142"/>
  <c r="AD504" i="142"/>
  <c r="AR503" i="142"/>
  <c r="AI503" i="142"/>
  <c r="AA503" i="142"/>
  <c r="AO502" i="142"/>
  <c r="AF502" i="142"/>
  <c r="AI33" i="142"/>
  <c r="AL7" i="142"/>
  <c r="AD7" i="142"/>
  <c r="AG59" i="142"/>
  <c r="AM85" i="142"/>
  <c r="AE85" i="142"/>
  <c r="AH33" i="142"/>
  <c r="AP33" i="142"/>
  <c r="AU59" i="142"/>
  <c r="AF124" i="142"/>
  <c r="AR46" i="142"/>
  <c r="AI46" i="142"/>
  <c r="AA46" i="142"/>
  <c r="AF45" i="142"/>
  <c r="AT44" i="142"/>
  <c r="AK44" i="142"/>
  <c r="AC44" i="142"/>
  <c r="AQ43" i="142"/>
  <c r="AH43" i="142"/>
  <c r="AV42" i="142"/>
  <c r="AM42" i="142"/>
  <c r="AE42" i="142"/>
  <c r="AS41" i="142"/>
  <c r="AJ41" i="142"/>
  <c r="AB41" i="142"/>
  <c r="AP40" i="142"/>
  <c r="AG40" i="142"/>
  <c r="AU39" i="142"/>
  <c r="AL39" i="142"/>
  <c r="AD39" i="142"/>
  <c r="AR38" i="142"/>
  <c r="AI38" i="142"/>
  <c r="AA38" i="142"/>
  <c r="AO37" i="142"/>
  <c r="AF37" i="142"/>
  <c r="AT36" i="142"/>
  <c r="AK36" i="142"/>
  <c r="AC36" i="142"/>
  <c r="AQ35" i="142"/>
  <c r="AH35" i="142"/>
  <c r="AV34" i="142"/>
  <c r="AM34" i="142"/>
  <c r="AE34" i="142"/>
  <c r="AS33" i="142"/>
  <c r="AJ33" i="142"/>
  <c r="AB33" i="142"/>
  <c r="AU20" i="142"/>
  <c r="AR19" i="142"/>
  <c r="AO18" i="142"/>
  <c r="AT17" i="142"/>
  <c r="AQ16" i="142"/>
  <c r="AV15" i="142"/>
  <c r="AM15" i="142"/>
  <c r="AS14" i="142"/>
  <c r="AP13" i="142"/>
  <c r="AU12" i="142"/>
  <c r="AR11" i="142"/>
  <c r="AO10" i="142"/>
  <c r="AT9" i="142"/>
  <c r="AQ8" i="142"/>
  <c r="AV7" i="142"/>
  <c r="AP72" i="142"/>
  <c r="AG72" i="142"/>
  <c r="AU71" i="142"/>
  <c r="AL71" i="142"/>
  <c r="AD71" i="142"/>
  <c r="AR70" i="142"/>
  <c r="AI70" i="142"/>
  <c r="AA70" i="142"/>
  <c r="AO69" i="142"/>
  <c r="AF69" i="142"/>
  <c r="AT68" i="142"/>
  <c r="AK68" i="142"/>
  <c r="AC68" i="142"/>
  <c r="AQ67" i="142"/>
  <c r="AH67" i="142"/>
  <c r="AV66" i="142"/>
  <c r="AM66" i="142"/>
  <c r="AE66" i="142"/>
  <c r="AS65" i="142"/>
  <c r="AJ65" i="142"/>
  <c r="AB65" i="142"/>
  <c r="AP64" i="142"/>
  <c r="AG64" i="142"/>
  <c r="AU63" i="142"/>
  <c r="AL63" i="142"/>
  <c r="AD63" i="142"/>
  <c r="AR62" i="142"/>
  <c r="AI62" i="142"/>
  <c r="AA62" i="142"/>
  <c r="AO61" i="142"/>
  <c r="AF61" i="142"/>
  <c r="AT60" i="142"/>
  <c r="AK60" i="142"/>
  <c r="AC60" i="142"/>
  <c r="AQ59" i="142"/>
  <c r="AH59" i="142"/>
  <c r="AV98" i="142"/>
  <c r="AM98" i="142"/>
  <c r="AE98" i="142"/>
  <c r="AS97" i="142"/>
  <c r="AJ97" i="142"/>
  <c r="AB97" i="142"/>
  <c r="AP96" i="142"/>
  <c r="AG96" i="142"/>
  <c r="AU95" i="142"/>
  <c r="AL95" i="142"/>
  <c r="AD95" i="142"/>
  <c r="AR94" i="142"/>
  <c r="AI94" i="142"/>
  <c r="AA94" i="142"/>
  <c r="AO93" i="142"/>
  <c r="AF93" i="142"/>
  <c r="AT92" i="142"/>
  <c r="AK92" i="142"/>
  <c r="AC92" i="142"/>
  <c r="AQ91" i="142"/>
  <c r="AH91" i="142"/>
  <c r="AV90" i="142"/>
  <c r="AM90" i="142"/>
  <c r="AE90" i="142"/>
  <c r="AS89" i="142"/>
  <c r="AJ89" i="142"/>
  <c r="AB89" i="142"/>
  <c r="AP88" i="142"/>
  <c r="AG88" i="142"/>
  <c r="AU87" i="142"/>
  <c r="AL87" i="142"/>
  <c r="AD87" i="142"/>
  <c r="AR86" i="142"/>
  <c r="AI86" i="142"/>
  <c r="AA86" i="142"/>
  <c r="AO85" i="142"/>
  <c r="AF85" i="142"/>
  <c r="AT124" i="142"/>
  <c r="AK124" i="142"/>
  <c r="AC124" i="142"/>
  <c r="AQ123" i="142"/>
  <c r="AH123" i="142"/>
  <c r="AV122" i="142"/>
  <c r="AM122" i="142"/>
  <c r="AE122" i="142"/>
  <c r="AS121" i="142"/>
  <c r="AJ121" i="142"/>
  <c r="AB121" i="142"/>
  <c r="AP120" i="142"/>
  <c r="AG120" i="142"/>
  <c r="AU119" i="142"/>
  <c r="AL119" i="142"/>
  <c r="AD119" i="142"/>
  <c r="AR118" i="142"/>
  <c r="AI118" i="142"/>
  <c r="AA118" i="142"/>
  <c r="AO117" i="142"/>
  <c r="AF117" i="142"/>
  <c r="AT116" i="142"/>
  <c r="AK116" i="142"/>
  <c r="AC116" i="142"/>
  <c r="AQ115" i="142"/>
  <c r="AH115" i="142"/>
  <c r="AV114" i="142"/>
  <c r="AM114" i="142"/>
  <c r="AE114" i="142"/>
  <c r="AS113" i="142"/>
  <c r="AJ113" i="142"/>
  <c r="AB113" i="142"/>
  <c r="AP112" i="142"/>
  <c r="AG112" i="142"/>
  <c r="AU111" i="142"/>
  <c r="AL111" i="142"/>
  <c r="AD111" i="142"/>
  <c r="AR150" i="142"/>
  <c r="AI150" i="142"/>
  <c r="AA150" i="142"/>
  <c r="AO149" i="142"/>
  <c r="AF149" i="142"/>
  <c r="AT148" i="142"/>
  <c r="AK148" i="142"/>
  <c r="AC148" i="142"/>
  <c r="AQ147" i="142"/>
  <c r="AH147" i="142"/>
  <c r="AV146" i="142"/>
  <c r="AM146" i="142"/>
  <c r="AE146" i="142"/>
  <c r="AS145" i="142"/>
  <c r="AJ145" i="142"/>
  <c r="AB145" i="142"/>
  <c r="AP144" i="142"/>
  <c r="AG144" i="142"/>
  <c r="AU143" i="142"/>
  <c r="AL143" i="142"/>
  <c r="AD143" i="142"/>
  <c r="AR142" i="142"/>
  <c r="AI142" i="142"/>
  <c r="AA142" i="142"/>
  <c r="AO141" i="142"/>
  <c r="AF141" i="142"/>
  <c r="AT140" i="142"/>
  <c r="AK140" i="142"/>
  <c r="AC140" i="142"/>
  <c r="AQ139" i="142"/>
  <c r="AH139" i="142"/>
  <c r="AV138" i="142"/>
  <c r="AM138" i="142"/>
  <c r="AE138" i="142"/>
  <c r="AS137" i="142"/>
  <c r="AJ137" i="142"/>
  <c r="AB137" i="142"/>
  <c r="AP176" i="142"/>
  <c r="AG176" i="142"/>
  <c r="AU175" i="142"/>
  <c r="AL175" i="142"/>
  <c r="AD175" i="142"/>
  <c r="AR174" i="142"/>
  <c r="AI174" i="142"/>
  <c r="AA174" i="142"/>
  <c r="AO173" i="142"/>
  <c r="AF173" i="142"/>
  <c r="AT172" i="142"/>
  <c r="AK172" i="142"/>
  <c r="AC172" i="142"/>
  <c r="AQ171" i="142"/>
  <c r="AH171" i="142"/>
  <c r="AV170" i="142"/>
  <c r="AM170" i="142"/>
  <c r="AE170" i="142"/>
  <c r="AS169" i="142"/>
  <c r="AJ169" i="142"/>
  <c r="AB169" i="142"/>
  <c r="AP168" i="142"/>
  <c r="AG168" i="142"/>
  <c r="AU167" i="142"/>
  <c r="AL167" i="142"/>
  <c r="AD167" i="142"/>
  <c r="AR166" i="142"/>
  <c r="AI166" i="142"/>
  <c r="AA166" i="142"/>
  <c r="AO165" i="142"/>
  <c r="AF165" i="142"/>
  <c r="AT164" i="142"/>
  <c r="AK164" i="142"/>
  <c r="AC164" i="142"/>
  <c r="AQ163" i="142"/>
  <c r="AH163" i="142"/>
  <c r="AV202" i="142"/>
  <c r="AM202" i="142"/>
  <c r="AE202" i="142"/>
  <c r="AS201" i="142"/>
  <c r="AJ201" i="142"/>
  <c r="AB201" i="142"/>
  <c r="AP200" i="142"/>
  <c r="AG200" i="142"/>
  <c r="AU199" i="142"/>
  <c r="AL199" i="142"/>
  <c r="AD199" i="142"/>
  <c r="AR198" i="142"/>
  <c r="AI198" i="142"/>
  <c r="AK111" i="142"/>
  <c r="AC111" i="142"/>
  <c r="AI137" i="142"/>
  <c r="AG163" i="142"/>
  <c r="AM189" i="142"/>
  <c r="AE189" i="142"/>
  <c r="AK215" i="142"/>
  <c r="AC215" i="142"/>
  <c r="AI241" i="142"/>
  <c r="AO59" i="142"/>
  <c r="AF59" i="142"/>
  <c r="AU85" i="142"/>
  <c r="AL85" i="142"/>
  <c r="AD85" i="142"/>
  <c r="AS111" i="142"/>
  <c r="AJ111" i="142"/>
  <c r="AB111" i="142"/>
  <c r="AH137" i="142"/>
  <c r="AO163" i="142"/>
  <c r="AF163" i="142"/>
  <c r="AU189" i="142"/>
  <c r="AL189" i="142"/>
  <c r="AD189" i="142"/>
  <c r="AS215" i="142"/>
  <c r="AJ215" i="142"/>
  <c r="AB215" i="142"/>
  <c r="AV59" i="142"/>
  <c r="AT85" i="142"/>
  <c r="AR111" i="142"/>
  <c r="AA111" i="142"/>
  <c r="AP137" i="142"/>
  <c r="AV163" i="142"/>
  <c r="AT189" i="142"/>
  <c r="AR215" i="142"/>
  <c r="AI215" i="142"/>
  <c r="AA215" i="142"/>
  <c r="C383" i="141" s="1" a="1"/>
  <c r="AF254" i="142"/>
  <c r="AO137" i="142"/>
  <c r="AU163" i="142"/>
  <c r="AS189" i="142"/>
  <c r="AO241" i="142"/>
  <c r="AU267" i="142"/>
  <c r="AS293" i="142"/>
  <c r="AT46" i="142"/>
  <c r="AK46" i="142"/>
  <c r="AC46" i="142"/>
  <c r="AQ45" i="142"/>
  <c r="AH45" i="142"/>
  <c r="AV44" i="142"/>
  <c r="AM44" i="142"/>
  <c r="AE44" i="142"/>
  <c r="AS43" i="142"/>
  <c r="AJ43" i="142"/>
  <c r="AB43" i="142"/>
  <c r="AP42" i="142"/>
  <c r="AG42" i="142"/>
  <c r="AU41" i="142"/>
  <c r="AL41" i="142"/>
  <c r="AD41" i="142"/>
  <c r="AR40" i="142"/>
  <c r="AI40" i="142"/>
  <c r="AA40" i="142"/>
  <c r="AO39" i="142"/>
  <c r="AF39" i="142"/>
  <c r="AT38" i="142"/>
  <c r="AK38" i="142"/>
  <c r="AC38" i="142"/>
  <c r="AQ37" i="142"/>
  <c r="AH37" i="142"/>
  <c r="AV36" i="142"/>
  <c r="AM36" i="142"/>
  <c r="AE36" i="142"/>
  <c r="AS35" i="142"/>
  <c r="AJ35" i="142"/>
  <c r="AB35" i="142"/>
  <c r="AP34" i="142"/>
  <c r="AG34" i="142"/>
  <c r="AL33" i="142"/>
  <c r="AD33" i="142"/>
  <c r="AR72" i="142"/>
  <c r="AI72" i="142"/>
  <c r="AA72" i="142"/>
  <c r="AO71" i="142"/>
  <c r="AF71" i="142"/>
  <c r="AT70" i="142"/>
  <c r="AK70" i="142"/>
  <c r="AC70" i="142"/>
  <c r="AQ69" i="142"/>
  <c r="AH69" i="142"/>
  <c r="AV68" i="142"/>
  <c r="AM68" i="142"/>
  <c r="AE68" i="142"/>
  <c r="AS67" i="142"/>
  <c r="AJ67" i="142"/>
  <c r="AB67" i="142"/>
  <c r="AP66" i="142"/>
  <c r="AG66" i="142"/>
  <c r="AU65" i="142"/>
  <c r="AL65" i="142"/>
  <c r="AD65" i="142"/>
  <c r="AR64" i="142"/>
  <c r="AI64" i="142"/>
  <c r="AA64" i="142"/>
  <c r="AO63" i="142"/>
  <c r="AF63" i="142"/>
  <c r="AT62" i="142"/>
  <c r="AK62" i="142"/>
  <c r="AC62" i="142"/>
  <c r="AQ61" i="142"/>
  <c r="AH61" i="142"/>
  <c r="AV60" i="142"/>
  <c r="AM60" i="142"/>
  <c r="AE60" i="142"/>
  <c r="AJ59" i="142"/>
  <c r="AB59" i="142"/>
  <c r="AP98" i="142"/>
  <c r="AG98" i="142"/>
  <c r="AU97" i="142"/>
  <c r="AL97" i="142"/>
  <c r="AD97" i="142"/>
  <c r="AR96" i="142"/>
  <c r="AI96" i="142"/>
  <c r="AA96" i="142"/>
  <c r="AO95" i="142"/>
  <c r="AF95" i="142"/>
  <c r="AT94" i="142"/>
  <c r="AK94" i="142"/>
  <c r="AC94" i="142"/>
  <c r="AQ93" i="142"/>
  <c r="AH93" i="142"/>
  <c r="AV92" i="142"/>
  <c r="AM92" i="142"/>
  <c r="AE92" i="142"/>
  <c r="AS91" i="142"/>
  <c r="AJ91" i="142"/>
  <c r="AB91" i="142"/>
  <c r="AP90" i="142"/>
  <c r="AG90" i="142"/>
  <c r="AU89" i="142"/>
  <c r="AL89" i="142"/>
  <c r="AD89" i="142"/>
  <c r="AR88" i="142"/>
  <c r="AI88" i="142"/>
  <c r="AA88" i="142"/>
  <c r="AO87" i="142"/>
  <c r="AF87" i="142"/>
  <c r="AT86" i="142"/>
  <c r="AK86" i="142"/>
  <c r="AC86" i="142"/>
  <c r="AQ85" i="142"/>
  <c r="AH85" i="142"/>
  <c r="AV124" i="142"/>
  <c r="AM124" i="142"/>
  <c r="AE124" i="142"/>
  <c r="AS123" i="142"/>
  <c r="AJ123" i="142"/>
  <c r="AB123" i="142"/>
  <c r="AP122" i="142"/>
  <c r="AG122" i="142"/>
  <c r="AU121" i="142"/>
  <c r="AL121" i="142"/>
  <c r="AD121" i="142"/>
  <c r="AR120" i="142"/>
  <c r="AI120" i="142"/>
  <c r="AA120" i="142"/>
  <c r="AO119" i="142"/>
  <c r="AF119" i="142"/>
  <c r="AT118" i="142"/>
  <c r="AK118" i="142"/>
  <c r="AC118" i="142"/>
  <c r="AQ117" i="142"/>
  <c r="AH117" i="142"/>
  <c r="AV116" i="142"/>
  <c r="AM116" i="142"/>
  <c r="AE116" i="142"/>
  <c r="AS115" i="142"/>
  <c r="AJ115" i="142"/>
  <c r="AB115" i="142"/>
  <c r="AP114" i="142"/>
  <c r="AG114" i="142"/>
  <c r="AU113" i="142"/>
  <c r="AL113" i="142"/>
  <c r="AD113" i="142"/>
  <c r="AR112" i="142"/>
  <c r="AI112" i="142"/>
  <c r="AA112" i="142"/>
  <c r="AO111" i="142"/>
  <c r="AF111" i="142"/>
  <c r="AT150" i="142"/>
  <c r="AK150" i="142"/>
  <c r="AC150" i="142"/>
  <c r="AQ149" i="142"/>
  <c r="AH149" i="142"/>
  <c r="AV148" i="142"/>
  <c r="AM148" i="142"/>
  <c r="AE148" i="142"/>
  <c r="AS147" i="142"/>
  <c r="AJ147" i="142"/>
  <c r="AB147" i="142"/>
  <c r="AP146" i="142"/>
  <c r="AG146" i="142"/>
  <c r="AU145" i="142"/>
  <c r="AL145" i="142"/>
  <c r="AD145" i="142"/>
  <c r="AR144" i="142"/>
  <c r="AI144" i="142"/>
  <c r="AA144" i="142"/>
  <c r="AO143" i="142"/>
  <c r="AF143" i="142"/>
  <c r="AT142" i="142"/>
  <c r="AK142" i="142"/>
  <c r="AC142" i="142"/>
  <c r="AQ141" i="142"/>
  <c r="AH141" i="142"/>
  <c r="AV140" i="142"/>
  <c r="AM140" i="142"/>
  <c r="AE140" i="142"/>
  <c r="AS139" i="142"/>
  <c r="AJ139" i="142"/>
  <c r="AB139" i="142"/>
  <c r="AP138" i="142"/>
  <c r="AG138" i="142"/>
  <c r="AL137" i="142"/>
  <c r="AD137" i="142"/>
  <c r="AR176" i="142"/>
  <c r="AI176" i="142"/>
  <c r="AA176" i="142"/>
  <c r="AO175" i="142"/>
  <c r="AF175" i="142"/>
  <c r="AT174" i="142"/>
  <c r="AK174" i="142"/>
  <c r="AC174" i="142"/>
  <c r="AQ173" i="142"/>
  <c r="AH173" i="142"/>
  <c r="AV172" i="142"/>
  <c r="AM172" i="142"/>
  <c r="AE172" i="142"/>
  <c r="AS171" i="142"/>
  <c r="AJ171" i="142"/>
  <c r="AB171" i="142"/>
  <c r="AP170" i="142"/>
  <c r="AG170" i="142"/>
  <c r="AU169" i="142"/>
  <c r="AL169" i="142"/>
  <c r="AD169" i="142"/>
  <c r="AR168" i="142"/>
  <c r="AI168" i="142"/>
  <c r="AA168" i="142"/>
  <c r="AO167" i="142"/>
  <c r="AF167" i="142"/>
  <c r="AT166" i="142"/>
  <c r="AK166" i="142"/>
  <c r="AC166" i="142"/>
  <c r="AQ165" i="142"/>
  <c r="AH165" i="142"/>
  <c r="AV164" i="142"/>
  <c r="AM164" i="142"/>
  <c r="AE164" i="142"/>
  <c r="AJ163" i="142"/>
  <c r="AB163" i="142"/>
  <c r="AP202" i="142"/>
  <c r="AG202" i="142"/>
  <c r="AU201" i="142"/>
  <c r="AL201" i="142"/>
  <c r="AD201" i="142"/>
  <c r="AR200" i="142"/>
  <c r="AI200" i="142"/>
  <c r="AA200" i="142"/>
  <c r="AO199" i="142"/>
  <c r="AF199" i="142"/>
  <c r="AT198" i="142"/>
  <c r="AK198" i="142"/>
  <c r="AC198" i="142"/>
  <c r="AQ197" i="142"/>
  <c r="AH197" i="142"/>
  <c r="AV196" i="142"/>
  <c r="AM196" i="142"/>
  <c r="AE196" i="142"/>
  <c r="AS195" i="142"/>
  <c r="AJ195" i="142"/>
  <c r="AB195" i="142"/>
  <c r="AP194" i="142"/>
  <c r="AG194" i="142"/>
  <c r="AU193" i="142"/>
  <c r="AL193" i="142"/>
  <c r="AD193" i="142"/>
  <c r="AR192" i="142"/>
  <c r="AI192" i="142"/>
  <c r="AA192" i="142"/>
  <c r="AO191" i="142"/>
  <c r="AF191" i="142"/>
  <c r="AT190" i="142"/>
  <c r="AK190" i="142"/>
  <c r="AC190" i="142"/>
  <c r="AQ189" i="142"/>
  <c r="AH189" i="142"/>
  <c r="AV228" i="142"/>
  <c r="AM228" i="142"/>
  <c r="AE228" i="142"/>
  <c r="AS227" i="142"/>
  <c r="AJ227" i="142"/>
  <c r="AB227" i="142"/>
  <c r="AP226" i="142"/>
  <c r="AG226" i="142"/>
  <c r="AU225" i="142"/>
  <c r="AL225" i="142"/>
  <c r="AD225" i="142"/>
  <c r="AR224" i="142"/>
  <c r="AI224" i="142"/>
  <c r="AA224" i="142"/>
  <c r="AO223" i="142"/>
  <c r="AF223" i="142"/>
  <c r="AT222" i="142"/>
  <c r="AK222" i="142"/>
  <c r="AC222" i="142"/>
  <c r="AQ221" i="142"/>
  <c r="AH221" i="142"/>
  <c r="AV220" i="142"/>
  <c r="AM220" i="142"/>
  <c r="AE220" i="142"/>
  <c r="AS219" i="142"/>
  <c r="AJ219" i="142"/>
  <c r="AB219" i="142"/>
  <c r="AP218" i="142"/>
  <c r="AG218" i="142"/>
  <c r="AU217" i="142"/>
  <c r="AL217" i="142"/>
  <c r="AD217" i="142"/>
  <c r="AR216" i="142"/>
  <c r="AI216" i="142"/>
  <c r="AA216" i="142"/>
  <c r="AO215" i="142"/>
  <c r="AF215" i="142"/>
  <c r="AT254" i="142"/>
  <c r="AK254" i="142"/>
  <c r="AC254" i="142"/>
  <c r="AQ253" i="142"/>
  <c r="AH253" i="142"/>
  <c r="AV252" i="142"/>
  <c r="AM252" i="142"/>
  <c r="AE252" i="142"/>
  <c r="AS251" i="142"/>
  <c r="AJ251" i="142"/>
  <c r="AB251" i="142"/>
  <c r="AP250" i="142"/>
  <c r="AG250" i="142"/>
  <c r="AU249" i="142"/>
  <c r="AL249" i="142"/>
  <c r="AD249" i="142"/>
  <c r="AR248" i="142"/>
  <c r="AI248" i="142"/>
  <c r="AA248" i="142"/>
  <c r="AO247" i="142"/>
  <c r="AL241" i="142"/>
  <c r="AD241" i="142"/>
  <c r="AS46" i="142"/>
  <c r="AJ46" i="142"/>
  <c r="AB46" i="142"/>
  <c r="AP45" i="142"/>
  <c r="AG45" i="142"/>
  <c r="AU44" i="142"/>
  <c r="AL44" i="142"/>
  <c r="AD44" i="142"/>
  <c r="AR43" i="142"/>
  <c r="AI43" i="142"/>
  <c r="AA43" i="142"/>
  <c r="AO42" i="142"/>
  <c r="AF42" i="142"/>
  <c r="AT41" i="142"/>
  <c r="AK41" i="142"/>
  <c r="AC41" i="142"/>
  <c r="AQ40" i="142"/>
  <c r="AH40" i="142"/>
  <c r="AV39" i="142"/>
  <c r="AM39" i="142"/>
  <c r="AE39" i="142"/>
  <c r="AS38" i="142"/>
  <c r="AJ38" i="142"/>
  <c r="AB38" i="142"/>
  <c r="AP37" i="142"/>
  <c r="AG37" i="142"/>
  <c r="AU36" i="142"/>
  <c r="AL36" i="142"/>
  <c r="AD36" i="142"/>
  <c r="AR35" i="142"/>
  <c r="AI35" i="142"/>
  <c r="AA35" i="142"/>
  <c r="AO34" i="142"/>
  <c r="AF34" i="142"/>
  <c r="AT33" i="142"/>
  <c r="AK33" i="142"/>
  <c r="AC33" i="142"/>
  <c r="AV20" i="142"/>
  <c r="AM20" i="142"/>
  <c r="AE20" i="142"/>
  <c r="AS19" i="142"/>
  <c r="AJ19" i="142"/>
  <c r="AB19" i="142"/>
  <c r="AP18" i="142"/>
  <c r="AG18" i="142"/>
  <c r="AU17" i="142"/>
  <c r="AL17" i="142"/>
  <c r="AD17" i="142"/>
  <c r="AR16" i="142"/>
  <c r="AI16" i="142"/>
  <c r="AO15" i="142"/>
  <c r="AF15" i="142"/>
  <c r="AT14" i="142"/>
  <c r="AK14" i="142"/>
  <c r="AC14" i="142"/>
  <c r="AQ13" i="142"/>
  <c r="AH13" i="142"/>
  <c r="AV12" i="142"/>
  <c r="AM12" i="142"/>
  <c r="AE12" i="142"/>
  <c r="AS11" i="142"/>
  <c r="AJ11" i="142"/>
  <c r="AB11" i="142"/>
  <c r="AP10" i="142"/>
  <c r="AG10" i="142"/>
  <c r="AU9" i="142"/>
  <c r="AL9" i="142"/>
  <c r="AD9" i="142"/>
  <c r="AR8" i="142"/>
  <c r="AI8" i="142"/>
  <c r="AQ72" i="142"/>
  <c r="AH72" i="142"/>
  <c r="AV71" i="142"/>
  <c r="AM71" i="142"/>
  <c r="AE71" i="142"/>
  <c r="AS70" i="142"/>
  <c r="AJ70" i="142"/>
  <c r="AB70" i="142"/>
  <c r="AP69" i="142"/>
  <c r="AG69" i="142"/>
  <c r="AU68" i="142"/>
  <c r="AL68" i="142"/>
  <c r="AD68" i="142"/>
  <c r="AR67" i="142"/>
  <c r="AI67" i="142"/>
  <c r="AA67" i="142"/>
  <c r="AO66" i="142"/>
  <c r="AF66" i="142"/>
  <c r="AT65" i="142"/>
  <c r="AK65" i="142"/>
  <c r="AC65" i="142"/>
  <c r="AQ64" i="142"/>
  <c r="AH64" i="142"/>
  <c r="AV63" i="142"/>
  <c r="AM63" i="142"/>
  <c r="AE63" i="142"/>
  <c r="AS62" i="142"/>
  <c r="AJ62" i="142"/>
  <c r="AB62" i="142"/>
  <c r="AP61" i="142"/>
  <c r="AG61" i="142"/>
  <c r="AU60" i="142"/>
  <c r="AL60" i="142"/>
  <c r="AD60" i="142"/>
  <c r="AR59" i="142"/>
  <c r="AI59" i="142"/>
  <c r="AA59" i="142"/>
  <c r="AO98" i="142"/>
  <c r="AF98" i="142"/>
  <c r="AT97" i="142"/>
  <c r="AK97" i="142"/>
  <c r="AC97" i="142"/>
  <c r="AQ96" i="142"/>
  <c r="AH96" i="142"/>
  <c r="AV95" i="142"/>
  <c r="AM95" i="142"/>
  <c r="AE95" i="142"/>
  <c r="AS94" i="142"/>
  <c r="AJ94" i="142"/>
  <c r="AB94" i="142"/>
  <c r="AP93" i="142"/>
  <c r="AG93" i="142"/>
  <c r="AU92" i="142"/>
  <c r="AL92" i="142"/>
  <c r="AD92" i="142"/>
  <c r="AR91" i="142"/>
  <c r="AI91" i="142"/>
  <c r="AA91" i="142"/>
  <c r="AO90" i="142"/>
  <c r="AF90" i="142"/>
  <c r="AT89" i="142"/>
  <c r="AK89" i="142"/>
  <c r="AC89" i="142"/>
  <c r="AQ88" i="142"/>
  <c r="AH88" i="142"/>
  <c r="AV87" i="142"/>
  <c r="AM87" i="142"/>
  <c r="AE87" i="142"/>
  <c r="AS86" i="142"/>
  <c r="AJ86" i="142"/>
  <c r="AB86" i="142"/>
  <c r="AP85" i="142"/>
  <c r="AG85" i="142"/>
  <c r="AU124" i="142"/>
  <c r="AL124" i="142"/>
  <c r="AD124" i="142"/>
  <c r="AR123" i="142"/>
  <c r="AI123" i="142"/>
  <c r="AA123" i="142"/>
  <c r="AO122" i="142"/>
  <c r="AF122" i="142"/>
  <c r="AT121" i="142"/>
  <c r="AK121" i="142"/>
  <c r="AC121" i="142"/>
  <c r="AQ120" i="142"/>
  <c r="AH120" i="142"/>
  <c r="AV119" i="142"/>
  <c r="AM119" i="142"/>
  <c r="AE119" i="142"/>
  <c r="AS118" i="142"/>
  <c r="AJ118" i="142"/>
  <c r="AB118" i="142"/>
  <c r="AP117" i="142"/>
  <c r="AG117" i="142"/>
  <c r="AU116" i="142"/>
  <c r="AL116" i="142"/>
  <c r="AD116" i="142"/>
  <c r="AR115" i="142"/>
  <c r="AI115" i="142"/>
  <c r="AA115" i="142"/>
  <c r="AO114" i="142"/>
  <c r="AF114" i="142"/>
  <c r="AT113" i="142"/>
  <c r="AK113" i="142"/>
  <c r="AC113" i="142"/>
  <c r="AQ112" i="142"/>
  <c r="AH112" i="142"/>
  <c r="AV111" i="142"/>
  <c r="AM111" i="142"/>
  <c r="AE111" i="142"/>
  <c r="AS150" i="142"/>
  <c r="AJ150" i="142"/>
  <c r="AB150" i="142"/>
  <c r="AP149" i="142"/>
  <c r="AG149" i="142"/>
  <c r="AU148" i="142"/>
  <c r="AL148" i="142"/>
  <c r="AD148" i="142"/>
  <c r="AR147" i="142"/>
  <c r="AI147" i="142"/>
  <c r="AA147" i="142"/>
  <c r="AO146" i="142"/>
  <c r="AF146" i="142"/>
  <c r="AT145" i="142"/>
  <c r="AK145" i="142"/>
  <c r="AC145" i="142"/>
  <c r="AQ144" i="142"/>
  <c r="AH144" i="142"/>
  <c r="AV143" i="142"/>
  <c r="AM143" i="142"/>
  <c r="AE143" i="142"/>
  <c r="AS142" i="142"/>
  <c r="AJ142" i="142"/>
  <c r="AB142" i="142"/>
  <c r="AP141" i="142"/>
  <c r="AG141" i="142"/>
  <c r="AU140" i="142"/>
  <c r="AL140" i="142"/>
  <c r="AD140" i="142"/>
  <c r="AR139" i="142"/>
  <c r="AI139" i="142"/>
  <c r="AA139" i="142"/>
  <c r="AO138" i="142"/>
  <c r="AF138" i="142"/>
  <c r="AT137" i="142"/>
  <c r="AK137" i="142"/>
  <c r="AC137" i="142"/>
  <c r="AQ176" i="142"/>
  <c r="AH176" i="142"/>
  <c r="AV175" i="142"/>
  <c r="AM175" i="142"/>
  <c r="AE175" i="142"/>
  <c r="AS174" i="142"/>
  <c r="AJ174" i="142"/>
  <c r="AB174" i="142"/>
  <c r="AP173" i="142"/>
  <c r="AG173" i="142"/>
  <c r="AU172" i="142"/>
  <c r="AL172" i="142"/>
  <c r="AD172" i="142"/>
  <c r="AR171" i="142"/>
  <c r="AI171" i="142"/>
  <c r="AA171" i="142"/>
  <c r="AO170" i="142"/>
  <c r="AF170" i="142"/>
  <c r="AT169" i="142"/>
  <c r="AK169" i="142"/>
  <c r="AC169" i="142"/>
  <c r="AQ168" i="142"/>
  <c r="AH168" i="142"/>
  <c r="AV167" i="142"/>
  <c r="AM167" i="142"/>
  <c r="AE167" i="142"/>
  <c r="AS166" i="142"/>
  <c r="AJ166" i="142"/>
  <c r="AB166" i="142"/>
  <c r="AP165" i="142"/>
  <c r="AG165" i="142"/>
  <c r="AU164" i="142"/>
  <c r="AL164" i="142"/>
  <c r="AD164" i="142"/>
  <c r="AR163" i="142"/>
  <c r="AI163" i="142"/>
  <c r="AA163" i="142"/>
  <c r="AO202" i="142"/>
  <c r="AF202" i="142"/>
  <c r="AT201" i="142"/>
  <c r="AK201" i="142"/>
  <c r="AC201" i="142"/>
  <c r="AQ200" i="142"/>
  <c r="AH200" i="142"/>
  <c r="AV199" i="142"/>
  <c r="AM199" i="142"/>
  <c r="AE199" i="142"/>
  <c r="AS198" i="142"/>
  <c r="AJ198" i="142"/>
  <c r="AA198" i="142"/>
  <c r="AO197" i="142"/>
  <c r="AF197" i="142"/>
  <c r="AT196" i="142"/>
  <c r="AK196" i="142"/>
  <c r="AC196" i="142"/>
  <c r="AQ195" i="142"/>
  <c r="AH195" i="142"/>
  <c r="AV194" i="142"/>
  <c r="AM194" i="142"/>
  <c r="AE194" i="142"/>
  <c r="AS193" i="142"/>
  <c r="AJ193" i="142"/>
  <c r="AB193" i="142"/>
  <c r="AP192" i="142"/>
  <c r="AG192" i="142"/>
  <c r="AU191" i="142"/>
  <c r="AL191" i="142"/>
  <c r="AD191" i="142"/>
  <c r="AR190" i="142"/>
  <c r="AI190" i="142"/>
  <c r="AA190" i="142"/>
  <c r="AO189" i="142"/>
  <c r="AF189" i="142"/>
  <c r="AT228" i="142"/>
  <c r="AK228" i="142"/>
  <c r="AC228" i="142"/>
  <c r="AQ227" i="142"/>
  <c r="AH227" i="142"/>
  <c r="AV226" i="142"/>
  <c r="AM226" i="142"/>
  <c r="AE226" i="142"/>
  <c r="AS225" i="142"/>
  <c r="AJ225" i="142"/>
  <c r="AB225" i="142"/>
  <c r="AP224" i="142"/>
  <c r="AG224" i="142"/>
  <c r="AU223" i="142"/>
  <c r="AL223" i="142"/>
  <c r="AD223" i="142"/>
  <c r="AR222" i="142"/>
  <c r="AI222" i="142"/>
  <c r="AA222" i="142"/>
  <c r="AO221" i="142"/>
  <c r="AF221" i="142"/>
  <c r="AT220" i="142"/>
  <c r="AK220" i="142"/>
  <c r="AC220" i="142"/>
  <c r="AQ219" i="142"/>
  <c r="AH219" i="142"/>
  <c r="AV218" i="142"/>
  <c r="AM218" i="142"/>
  <c r="AE218" i="142"/>
  <c r="AS217" i="142"/>
  <c r="AJ217" i="142"/>
  <c r="AB217" i="142"/>
  <c r="AP216" i="142"/>
  <c r="AG216" i="142"/>
  <c r="AU215" i="142"/>
  <c r="AL215" i="142"/>
  <c r="AD215" i="142"/>
  <c r="AR254" i="142"/>
  <c r="AI254" i="142"/>
  <c r="AA254" i="142"/>
  <c r="AO253" i="142"/>
  <c r="AF253" i="142"/>
  <c r="AT252" i="142"/>
  <c r="AK252" i="142"/>
  <c r="AC252" i="142"/>
  <c r="AQ251" i="142"/>
  <c r="AH251" i="142"/>
  <c r="AV250" i="142"/>
  <c r="AM250" i="142"/>
  <c r="AE250" i="142"/>
  <c r="AS249" i="142"/>
  <c r="AJ249" i="142"/>
  <c r="AB249" i="142"/>
  <c r="AP248" i="142"/>
  <c r="AG248" i="142"/>
  <c r="AU247" i="142"/>
  <c r="AL247" i="142"/>
  <c r="AD247" i="142"/>
  <c r="AR246" i="142"/>
  <c r="AI246" i="142"/>
  <c r="AA246" i="142"/>
  <c r="AO245" i="142"/>
  <c r="AF245" i="142"/>
  <c r="AT244" i="142"/>
  <c r="AK244" i="142"/>
  <c r="AC244" i="142"/>
  <c r="AQ243" i="142"/>
  <c r="AH243" i="142"/>
  <c r="AV242" i="142"/>
  <c r="AM242" i="142"/>
  <c r="AE242" i="142"/>
  <c r="AS241" i="142"/>
  <c r="AJ241" i="142"/>
  <c r="AB241" i="142"/>
  <c r="AP280" i="142"/>
  <c r="AG280" i="142"/>
  <c r="AU279" i="142"/>
  <c r="AL279" i="142"/>
  <c r="AD279" i="142"/>
  <c r="AR278" i="142"/>
  <c r="AI278" i="142"/>
  <c r="AA278" i="142"/>
  <c r="AO277" i="142"/>
  <c r="AF277" i="142"/>
  <c r="AT276" i="142"/>
  <c r="AK276" i="142"/>
  <c r="AC276" i="142"/>
  <c r="AQ275" i="142"/>
  <c r="AH275" i="142"/>
  <c r="AV274" i="142"/>
  <c r="AM274" i="142"/>
  <c r="AE274" i="142"/>
  <c r="AS273" i="142"/>
  <c r="AJ273" i="142"/>
  <c r="AB273" i="142"/>
  <c r="AP272" i="142"/>
  <c r="AG272" i="142"/>
  <c r="AU271" i="142"/>
  <c r="AL271" i="142"/>
  <c r="AD271" i="142"/>
  <c r="AR270" i="142"/>
  <c r="AI270" i="142"/>
  <c r="AA270" i="142"/>
  <c r="AO269" i="142"/>
  <c r="AF269" i="142"/>
  <c r="AT268" i="142"/>
  <c r="AK268" i="142"/>
  <c r="AC268" i="142"/>
  <c r="AQ267" i="142"/>
  <c r="AH267" i="142"/>
  <c r="AV306" i="142"/>
  <c r="AM306" i="142"/>
  <c r="AE306" i="142"/>
  <c r="AS305" i="142"/>
  <c r="AJ305" i="142"/>
  <c r="AB305" i="142"/>
  <c r="AP304" i="142"/>
  <c r="AG304" i="142"/>
  <c r="AU303" i="142"/>
  <c r="AL303" i="142"/>
  <c r="AD303" i="142"/>
  <c r="AR302" i="142"/>
  <c r="AI302" i="142"/>
  <c r="AA302" i="142"/>
  <c r="AO301" i="142"/>
  <c r="AF301" i="142"/>
  <c r="AT300" i="142"/>
  <c r="AK300" i="142"/>
  <c r="AC300" i="142"/>
  <c r="AQ299" i="142"/>
  <c r="AH299" i="142"/>
  <c r="AV298" i="142"/>
  <c r="AM298" i="142"/>
  <c r="AE298" i="142"/>
  <c r="AS297" i="142"/>
  <c r="AJ297" i="142"/>
  <c r="AB297" i="142"/>
  <c r="AP296" i="142"/>
  <c r="AG296" i="142"/>
  <c r="AU295" i="142"/>
  <c r="AL295" i="142"/>
  <c r="AD295" i="142"/>
  <c r="AR294" i="142"/>
  <c r="AI294" i="142"/>
  <c r="AA294" i="142"/>
  <c r="AO293" i="142"/>
  <c r="AF293" i="142"/>
  <c r="AG267" i="142"/>
  <c r="AU306" i="142"/>
  <c r="AL306" i="142"/>
  <c r="AD306" i="142"/>
  <c r="AM293" i="142"/>
  <c r="AE293" i="142"/>
  <c r="AK319" i="142"/>
  <c r="AC319" i="142"/>
  <c r="AI345" i="142"/>
  <c r="AQ241" i="142"/>
  <c r="AH241" i="142"/>
  <c r="AO267" i="142"/>
  <c r="AF267" i="142"/>
  <c r="AU293" i="142"/>
  <c r="AL293" i="142"/>
  <c r="AD293" i="142"/>
  <c r="AP241" i="142"/>
  <c r="AG241" i="142"/>
  <c r="AV267" i="142"/>
  <c r="AM267" i="142"/>
  <c r="AE267" i="142"/>
  <c r="AT293" i="142"/>
  <c r="AK293" i="142"/>
  <c r="AC293" i="142"/>
  <c r="AQ332" i="142"/>
  <c r="AH332" i="142"/>
  <c r="AR319" i="142"/>
  <c r="AI319" i="142"/>
  <c r="AA319" i="142"/>
  <c r="AO345" i="142"/>
  <c r="AU371" i="142"/>
  <c r="AU358" i="142"/>
  <c r="AL358" i="142"/>
  <c r="AD358" i="142"/>
  <c r="AJ267" i="142"/>
  <c r="AB267" i="142"/>
  <c r="AQ293" i="142"/>
  <c r="AH293" i="142"/>
  <c r="AM332" i="142"/>
  <c r="AE332" i="142"/>
  <c r="AO319" i="142"/>
  <c r="AF319" i="142"/>
  <c r="AB198" i="142"/>
  <c r="AP197" i="142"/>
  <c r="AG197" i="142"/>
  <c r="AU196" i="142"/>
  <c r="AL196" i="142"/>
  <c r="AD196" i="142"/>
  <c r="AR195" i="142"/>
  <c r="AI195" i="142"/>
  <c r="AA195" i="142"/>
  <c r="AO194" i="142"/>
  <c r="AF194" i="142"/>
  <c r="AT193" i="142"/>
  <c r="AK193" i="142"/>
  <c r="AC193" i="142"/>
  <c r="AQ192" i="142"/>
  <c r="AH192" i="142"/>
  <c r="AV191" i="142"/>
  <c r="AM191" i="142"/>
  <c r="AE191" i="142"/>
  <c r="AS190" i="142"/>
  <c r="AJ190" i="142"/>
  <c r="AB190" i="142"/>
  <c r="AP189" i="142"/>
  <c r="AG189" i="142"/>
  <c r="AU228" i="142"/>
  <c r="AL228" i="142"/>
  <c r="AD228" i="142"/>
  <c r="AR227" i="142"/>
  <c r="AI227" i="142"/>
  <c r="AA227" i="142"/>
  <c r="AO226" i="142"/>
  <c r="AF226" i="142"/>
  <c r="AT225" i="142"/>
  <c r="AK225" i="142"/>
  <c r="AC225" i="142"/>
  <c r="AQ224" i="142"/>
  <c r="AH224" i="142"/>
  <c r="AV223" i="142"/>
  <c r="AM223" i="142"/>
  <c r="AE223" i="142"/>
  <c r="AS222" i="142"/>
  <c r="AJ222" i="142"/>
  <c r="AB222" i="142"/>
  <c r="AP221" i="142"/>
  <c r="AG221" i="142"/>
  <c r="AU220" i="142"/>
  <c r="AL220" i="142"/>
  <c r="AD220" i="142"/>
  <c r="AR219" i="142"/>
  <c r="AI219" i="142"/>
  <c r="AA219" i="142"/>
  <c r="AO218" i="142"/>
  <c r="AF218" i="142"/>
  <c r="AT217" i="142"/>
  <c r="AK217" i="142"/>
  <c r="AC217" i="142"/>
  <c r="AQ216" i="142"/>
  <c r="AH216" i="142"/>
  <c r="AV215" i="142"/>
  <c r="AM215" i="142"/>
  <c r="AE215" i="142"/>
  <c r="AS254" i="142"/>
  <c r="AJ254" i="142"/>
  <c r="AB254" i="142"/>
  <c r="AP253" i="142"/>
  <c r="AG253" i="142"/>
  <c r="AU252" i="142"/>
  <c r="AL252" i="142"/>
  <c r="AD252" i="142"/>
  <c r="AR251" i="142"/>
  <c r="AI251" i="142"/>
  <c r="AA251" i="142"/>
  <c r="AO250" i="142"/>
  <c r="AF250" i="142"/>
  <c r="AT249" i="142"/>
  <c r="AK249" i="142"/>
  <c r="AC249" i="142"/>
  <c r="AQ248" i="142"/>
  <c r="AH248" i="142"/>
  <c r="AV247" i="142"/>
  <c r="AM247" i="142"/>
  <c r="AE247" i="142"/>
  <c r="AS246" i="142"/>
  <c r="AJ246" i="142"/>
  <c r="AB246" i="142"/>
  <c r="AP245" i="142"/>
  <c r="AG245" i="142"/>
  <c r="AU244" i="142"/>
  <c r="AL244" i="142"/>
  <c r="AD244" i="142"/>
  <c r="AR243" i="142"/>
  <c r="AI243" i="142"/>
  <c r="AA243" i="142"/>
  <c r="AO242" i="142"/>
  <c r="AF242" i="142"/>
  <c r="AT241" i="142"/>
  <c r="AK241" i="142"/>
  <c r="AC241" i="142"/>
  <c r="AQ280" i="142"/>
  <c r="AH280" i="142"/>
  <c r="AV279" i="142"/>
  <c r="AM279" i="142"/>
  <c r="AE279" i="142"/>
  <c r="AS278" i="142"/>
  <c r="AJ278" i="142"/>
  <c r="AB278" i="142"/>
  <c r="AP277" i="142"/>
  <c r="AG277" i="142"/>
  <c r="AU276" i="142"/>
  <c r="AL276" i="142"/>
  <c r="AD276" i="142"/>
  <c r="AR275" i="142"/>
  <c r="AI275" i="142"/>
  <c r="AA275" i="142"/>
  <c r="AO274" i="142"/>
  <c r="AF274" i="142"/>
  <c r="AT273" i="142"/>
  <c r="AK273" i="142"/>
  <c r="AC273" i="142"/>
  <c r="AQ272" i="142"/>
  <c r="AH272" i="142"/>
  <c r="AV271" i="142"/>
  <c r="AM271" i="142"/>
  <c r="AE271" i="142"/>
  <c r="AS270" i="142"/>
  <c r="AJ270" i="142"/>
  <c r="AB270" i="142"/>
  <c r="AP269" i="142"/>
  <c r="AG269" i="142"/>
  <c r="AU268" i="142"/>
  <c r="AL268" i="142"/>
  <c r="AD268" i="142"/>
  <c r="AR267" i="142"/>
  <c r="AI267" i="142"/>
  <c r="AA267" i="142"/>
  <c r="AO306" i="142"/>
  <c r="AF306" i="142"/>
  <c r="AT305" i="142"/>
  <c r="AK305" i="142"/>
  <c r="AC305" i="142"/>
  <c r="AQ304" i="142"/>
  <c r="AH304" i="142"/>
  <c r="AV303" i="142"/>
  <c r="AM303" i="142"/>
  <c r="AE303" i="142"/>
  <c r="AS302" i="142"/>
  <c r="AJ302" i="142"/>
  <c r="AB302" i="142"/>
  <c r="AP301" i="142"/>
  <c r="AG301" i="142"/>
  <c r="AU300" i="142"/>
  <c r="AL300" i="142"/>
  <c r="AD300" i="142"/>
  <c r="AR299" i="142"/>
  <c r="AI299" i="142"/>
  <c r="AA299" i="142"/>
  <c r="AO298" i="142"/>
  <c r="AF298" i="142"/>
  <c r="AT297" i="142"/>
  <c r="AK297" i="142"/>
  <c r="AC297" i="142"/>
  <c r="AQ296" i="142"/>
  <c r="AH296" i="142"/>
  <c r="AV295" i="142"/>
  <c r="AM295" i="142"/>
  <c r="AE295" i="142"/>
  <c r="AS294" i="142"/>
  <c r="AJ294" i="142"/>
  <c r="AB294" i="142"/>
  <c r="AP293" i="142"/>
  <c r="AS397" i="142"/>
  <c r="AR475" i="142"/>
  <c r="AU449" i="142"/>
  <c r="AS501" i="142"/>
  <c r="AO436" i="142"/>
  <c r="AB462" i="142"/>
  <c r="AL345" i="142"/>
  <c r="AD345" i="142"/>
  <c r="AJ371" i="142"/>
  <c r="AB371" i="142"/>
  <c r="AQ397" i="142"/>
  <c r="AH397" i="142"/>
  <c r="AO423" i="142"/>
  <c r="AF423" i="142"/>
  <c r="AF488" i="142"/>
  <c r="AP475" i="142"/>
  <c r="AG475" i="142"/>
  <c r="AS449" i="142"/>
  <c r="AJ449" i="142"/>
  <c r="AB449" i="142"/>
  <c r="AQ501" i="142"/>
  <c r="AH501" i="142"/>
  <c r="AG293" i="142"/>
  <c r="AU332" i="142"/>
  <c r="AL332" i="142"/>
  <c r="AD332" i="142"/>
  <c r="AR331" i="142"/>
  <c r="AI331" i="142"/>
  <c r="AA331" i="142"/>
  <c r="AO330" i="142"/>
  <c r="AF330" i="142"/>
  <c r="AT329" i="142"/>
  <c r="AK329" i="142"/>
  <c r="AC329" i="142"/>
  <c r="AQ328" i="142"/>
  <c r="AH328" i="142"/>
  <c r="AV327" i="142"/>
  <c r="AM327" i="142"/>
  <c r="AE327" i="142"/>
  <c r="AS326" i="142"/>
  <c r="AJ326" i="142"/>
  <c r="AB326" i="142"/>
  <c r="AP325" i="142"/>
  <c r="AG325" i="142"/>
  <c r="AU324" i="142"/>
  <c r="AL324" i="142"/>
  <c r="AD324" i="142"/>
  <c r="AR323" i="142"/>
  <c r="AI323" i="142"/>
  <c r="AA323" i="142"/>
  <c r="AO322" i="142"/>
  <c r="AF322" i="142"/>
  <c r="AT321" i="142"/>
  <c r="AK321" i="142"/>
  <c r="AC321" i="142"/>
  <c r="AQ320" i="142"/>
  <c r="AH320" i="142"/>
  <c r="AV319" i="142"/>
  <c r="AM319" i="142"/>
  <c r="AE319" i="142"/>
  <c r="AS358" i="142"/>
  <c r="AJ358" i="142"/>
  <c r="AB358" i="142"/>
  <c r="AP357" i="142"/>
  <c r="AG357" i="142"/>
  <c r="AU356" i="142"/>
  <c r="AL356" i="142"/>
  <c r="AD356" i="142"/>
  <c r="AR355" i="142"/>
  <c r="AI355" i="142"/>
  <c r="AA355" i="142"/>
  <c r="AO354" i="142"/>
  <c r="AF354" i="142"/>
  <c r="AT353" i="142"/>
  <c r="AK353" i="142"/>
  <c r="AC353" i="142"/>
  <c r="AQ352" i="142"/>
  <c r="AH352" i="142"/>
  <c r="AV351" i="142"/>
  <c r="AM351" i="142"/>
  <c r="AE351" i="142"/>
  <c r="AS350" i="142"/>
  <c r="AJ350" i="142"/>
  <c r="AB350" i="142"/>
  <c r="AP349" i="142"/>
  <c r="AG349" i="142"/>
  <c r="AU348" i="142"/>
  <c r="AL348" i="142"/>
  <c r="AD348" i="142"/>
  <c r="AR347" i="142"/>
  <c r="AI347" i="142"/>
  <c r="AA347" i="142"/>
  <c r="AO346" i="142"/>
  <c r="AF346" i="142"/>
  <c r="AT345" i="142"/>
  <c r="AK345" i="142"/>
  <c r="AC345" i="142"/>
  <c r="AQ384" i="142"/>
  <c r="AH384" i="142"/>
  <c r="AV383" i="142"/>
  <c r="AM383" i="142"/>
  <c r="AE383" i="142"/>
  <c r="AS382" i="142"/>
  <c r="AJ382" i="142"/>
  <c r="AB382" i="142"/>
  <c r="AP381" i="142"/>
  <c r="AG381" i="142"/>
  <c r="AU380" i="142"/>
  <c r="AL380" i="142"/>
  <c r="AD380" i="142"/>
  <c r="AR379" i="142"/>
  <c r="AI379" i="142"/>
  <c r="AA379" i="142"/>
  <c r="AO378" i="142"/>
  <c r="AF378" i="142"/>
  <c r="AT377" i="142"/>
  <c r="AK377" i="142"/>
  <c r="AC377" i="142"/>
  <c r="AQ376" i="142"/>
  <c r="AH376" i="142"/>
  <c r="AV375" i="142"/>
  <c r="AM375" i="142"/>
  <c r="AE375" i="142"/>
  <c r="AS374" i="142"/>
  <c r="AJ374" i="142"/>
  <c r="AB374" i="142"/>
  <c r="AP373" i="142"/>
  <c r="AG373" i="142"/>
  <c r="AU372" i="142"/>
  <c r="AL372" i="142"/>
  <c r="AD372" i="142"/>
  <c r="AR371" i="142"/>
  <c r="AI371" i="142"/>
  <c r="AA371" i="142"/>
  <c r="AO410" i="142"/>
  <c r="AF410" i="142"/>
  <c r="AT409" i="142"/>
  <c r="AK409" i="142"/>
  <c r="AC409" i="142"/>
  <c r="AQ408" i="142"/>
  <c r="AH408" i="142"/>
  <c r="AV407" i="142"/>
  <c r="AM407" i="142"/>
  <c r="AE407" i="142"/>
  <c r="AS406" i="142"/>
  <c r="AJ406" i="142"/>
  <c r="AB406" i="142"/>
  <c r="AP405" i="142"/>
  <c r="AG405" i="142"/>
  <c r="AU404" i="142"/>
  <c r="AL404" i="142"/>
  <c r="AD404" i="142"/>
  <c r="AR403" i="142"/>
  <c r="AI403" i="142"/>
  <c r="AA403" i="142"/>
  <c r="AO402" i="142"/>
  <c r="AF402" i="142"/>
  <c r="AT401" i="142"/>
  <c r="AK401" i="142"/>
  <c r="AC401" i="142"/>
  <c r="AQ400" i="142"/>
  <c r="AH400" i="142"/>
  <c r="AV399" i="142"/>
  <c r="AM399" i="142"/>
  <c r="AE399" i="142"/>
  <c r="AS398" i="142"/>
  <c r="AJ398" i="142"/>
  <c r="AB398" i="142"/>
  <c r="AP397" i="142"/>
  <c r="AG397" i="142"/>
  <c r="AU436" i="142"/>
  <c r="AL436" i="142"/>
  <c r="AD436" i="142"/>
  <c r="AR435" i="142"/>
  <c r="AI435" i="142"/>
  <c r="AA435" i="142"/>
  <c r="AO434" i="142"/>
  <c r="AF434" i="142"/>
  <c r="AT433" i="142"/>
  <c r="AK433" i="142"/>
  <c r="AC433" i="142"/>
  <c r="AQ432" i="142"/>
  <c r="AH432" i="142"/>
  <c r="AV431" i="142"/>
  <c r="AM431" i="142"/>
  <c r="AE431" i="142"/>
  <c r="AS430" i="142"/>
  <c r="AJ430" i="142"/>
  <c r="AB430" i="142"/>
  <c r="AP429" i="142"/>
  <c r="AG429" i="142"/>
  <c r="AU428" i="142"/>
  <c r="AL428" i="142"/>
  <c r="AD428" i="142"/>
  <c r="AR427" i="142"/>
  <c r="AI427" i="142"/>
  <c r="AA427" i="142"/>
  <c r="AO426" i="142"/>
  <c r="AF426" i="142"/>
  <c r="AT425" i="142"/>
  <c r="AK425" i="142"/>
  <c r="AC425" i="142"/>
  <c r="AQ424" i="142"/>
  <c r="AH424" i="142"/>
  <c r="AV423" i="142"/>
  <c r="AM423" i="142"/>
  <c r="AE423" i="142"/>
  <c r="AV488" i="142"/>
  <c r="AM488" i="142"/>
  <c r="AE488" i="142"/>
  <c r="AS487" i="142"/>
  <c r="AJ487" i="142"/>
  <c r="AB487" i="142"/>
  <c r="AP486" i="142"/>
  <c r="AG486" i="142"/>
  <c r="AU485" i="142"/>
  <c r="AL485" i="142"/>
  <c r="AD485" i="142"/>
  <c r="AR484" i="142"/>
  <c r="AI484" i="142"/>
  <c r="AA484" i="142"/>
  <c r="AO483" i="142"/>
  <c r="AF483" i="142"/>
  <c r="AT482" i="142"/>
  <c r="AK482" i="142"/>
  <c r="AC482" i="142"/>
  <c r="AQ481" i="142"/>
  <c r="AH481" i="142"/>
  <c r="AV480" i="142"/>
  <c r="AM480" i="142"/>
  <c r="AE480" i="142"/>
  <c r="AS479" i="142"/>
  <c r="AJ479" i="142"/>
  <c r="AB479" i="142"/>
  <c r="AP478" i="142"/>
  <c r="AG478" i="142"/>
  <c r="AU477" i="142"/>
  <c r="AL477" i="142"/>
  <c r="AD477" i="142"/>
  <c r="AR476" i="142"/>
  <c r="AI476" i="142"/>
  <c r="AA476" i="142"/>
  <c r="AO475" i="142"/>
  <c r="AF475" i="142"/>
  <c r="AQ462" i="142"/>
  <c r="AH462" i="142"/>
  <c r="AV461" i="142"/>
  <c r="AM461" i="142"/>
  <c r="AE461" i="142"/>
  <c r="AS460" i="142"/>
  <c r="AJ460" i="142"/>
  <c r="AB460" i="142"/>
  <c r="AP459" i="142"/>
  <c r="AG459" i="142"/>
  <c r="AU458" i="142"/>
  <c r="AL458" i="142"/>
  <c r="AD458" i="142"/>
  <c r="AR457" i="142"/>
  <c r="AI457" i="142"/>
  <c r="AA457" i="142"/>
  <c r="AO456" i="142"/>
  <c r="AF456" i="142"/>
  <c r="AT455" i="142"/>
  <c r="AK455" i="142"/>
  <c r="AC455" i="142"/>
  <c r="AQ454" i="142"/>
  <c r="AH454" i="142"/>
  <c r="AV453" i="142"/>
  <c r="AM453" i="142"/>
  <c r="AE453" i="142"/>
  <c r="AS452" i="142"/>
  <c r="AJ452" i="142"/>
  <c r="AB452" i="142"/>
  <c r="AP451" i="142"/>
  <c r="AG451" i="142"/>
  <c r="AU450" i="142"/>
  <c r="AL450" i="142"/>
  <c r="AD450" i="142"/>
  <c r="AR449" i="142"/>
  <c r="AI449" i="142"/>
  <c r="AA449" i="142"/>
  <c r="AO514" i="142"/>
  <c r="AF514" i="142"/>
  <c r="AT513" i="142"/>
  <c r="AK513" i="142"/>
  <c r="AC513" i="142"/>
  <c r="AQ512" i="142"/>
  <c r="AH512" i="142"/>
  <c r="AV511" i="142"/>
  <c r="AM511" i="142"/>
  <c r="AE511" i="142"/>
  <c r="AS510" i="142"/>
  <c r="AJ510" i="142"/>
  <c r="AB510" i="142"/>
  <c r="AP509" i="142"/>
  <c r="AG509" i="142"/>
  <c r="AU508" i="142"/>
  <c r="AL508" i="142"/>
  <c r="AD508" i="142"/>
  <c r="AR507" i="142"/>
  <c r="AI507" i="142"/>
  <c r="AA507" i="142"/>
  <c r="AO506" i="142"/>
  <c r="AF506" i="142"/>
  <c r="AT505" i="142"/>
  <c r="AK505" i="142"/>
  <c r="AC505" i="142"/>
  <c r="AQ504" i="142"/>
  <c r="AH504" i="142"/>
  <c r="AV503" i="142"/>
  <c r="AM503" i="142"/>
  <c r="AE503" i="142"/>
  <c r="AS502" i="142"/>
  <c r="AJ502" i="142"/>
  <c r="AB502" i="142"/>
  <c r="AP501" i="142"/>
  <c r="AG501" i="142"/>
  <c r="AT332" i="142"/>
  <c r="AK332" i="142"/>
  <c r="AC332" i="142"/>
  <c r="AQ331" i="142"/>
  <c r="AH331" i="142"/>
  <c r="AV330" i="142"/>
  <c r="AM330" i="142"/>
  <c r="AE330" i="142"/>
  <c r="AS329" i="142"/>
  <c r="AJ329" i="142"/>
  <c r="AB329" i="142"/>
  <c r="AP328" i="142"/>
  <c r="AG328" i="142"/>
  <c r="AU327" i="142"/>
  <c r="AL327" i="142"/>
  <c r="AD327" i="142"/>
  <c r="AR326" i="142"/>
  <c r="AI326" i="142"/>
  <c r="AA326" i="142"/>
  <c r="AO325" i="142"/>
  <c r="AF325" i="142"/>
  <c r="AT324" i="142"/>
  <c r="AK324" i="142"/>
  <c r="AC324" i="142"/>
  <c r="AQ323" i="142"/>
  <c r="AH323" i="142"/>
  <c r="AV322" i="142"/>
  <c r="AM322" i="142"/>
  <c r="AE322" i="142"/>
  <c r="AS321" i="142"/>
  <c r="AJ321" i="142"/>
  <c r="AB321" i="142"/>
  <c r="AP320" i="142"/>
  <c r="AG320" i="142"/>
  <c r="AU319" i="142"/>
  <c r="AL319" i="142"/>
  <c r="AD319" i="142"/>
  <c r="AR358" i="142"/>
  <c r="AI358" i="142"/>
  <c r="AA358" i="142"/>
  <c r="AO357" i="142"/>
  <c r="AF357" i="142"/>
  <c r="AT356" i="142"/>
  <c r="AK356" i="142"/>
  <c r="AC356" i="142"/>
  <c r="AQ355" i="142"/>
  <c r="AH355" i="142"/>
  <c r="AV354" i="142"/>
  <c r="AM354" i="142"/>
  <c r="AE354" i="142"/>
  <c r="AS353" i="142"/>
  <c r="AJ353" i="142"/>
  <c r="AB353" i="142"/>
  <c r="AP352" i="142"/>
  <c r="AG352" i="142"/>
  <c r="AU351" i="142"/>
  <c r="AL351" i="142"/>
  <c r="AD351" i="142"/>
  <c r="AR350" i="142"/>
  <c r="AI350" i="142"/>
  <c r="AA350" i="142"/>
  <c r="AO349" i="142"/>
  <c r="AF349" i="142"/>
  <c r="AT348" i="142"/>
  <c r="AK348" i="142"/>
  <c r="AC348" i="142"/>
  <c r="AQ347" i="142"/>
  <c r="AH347" i="142"/>
  <c r="AV346" i="142"/>
  <c r="AM346" i="142"/>
  <c r="AE346" i="142"/>
  <c r="AS345" i="142"/>
  <c r="AJ345" i="142"/>
  <c r="AB345" i="142"/>
  <c r="AP384" i="142"/>
  <c r="AG384" i="142"/>
  <c r="AU383" i="142"/>
  <c r="AL383" i="142"/>
  <c r="AD383" i="142"/>
  <c r="AR382" i="142"/>
  <c r="AI382" i="142"/>
  <c r="AA382" i="142"/>
  <c r="AO381" i="142"/>
  <c r="AF381" i="142"/>
  <c r="AT380" i="142"/>
  <c r="AK380" i="142"/>
  <c r="AC380" i="142"/>
  <c r="AQ379" i="142"/>
  <c r="AH379" i="142"/>
  <c r="AV378" i="142"/>
  <c r="AM378" i="142"/>
  <c r="AE378" i="142"/>
  <c r="AS377" i="142"/>
  <c r="AJ377" i="142"/>
  <c r="AB377" i="142"/>
  <c r="AP376" i="142"/>
  <c r="AG376" i="142"/>
  <c r="AU375" i="142"/>
  <c r="AL375" i="142"/>
  <c r="AD375" i="142"/>
  <c r="AR374" i="142"/>
  <c r="AI374" i="142"/>
  <c r="AA374" i="142"/>
  <c r="AO373" i="142"/>
  <c r="AF373" i="142"/>
  <c r="AT372" i="142"/>
  <c r="AK372" i="142"/>
  <c r="AC372" i="142"/>
  <c r="AQ371" i="142"/>
  <c r="AH371" i="142"/>
  <c r="AV410" i="142"/>
  <c r="AM410" i="142"/>
  <c r="AE410" i="142"/>
  <c r="AS409" i="142"/>
  <c r="AJ409" i="142"/>
  <c r="AB409" i="142"/>
  <c r="AP408" i="142"/>
  <c r="AG408" i="142"/>
  <c r="AU407" i="142"/>
  <c r="AL407" i="142"/>
  <c r="AD407" i="142"/>
  <c r="AR406" i="142"/>
  <c r="AI406" i="142"/>
  <c r="AA406" i="142"/>
  <c r="AO405" i="142"/>
  <c r="AF405" i="142"/>
  <c r="AT404" i="142"/>
  <c r="AK404" i="142"/>
  <c r="AC404" i="142"/>
  <c r="AQ403" i="142"/>
  <c r="AH403" i="142"/>
  <c r="AV402" i="142"/>
  <c r="AM402" i="142"/>
  <c r="AE402" i="142"/>
  <c r="AS401" i="142"/>
  <c r="AJ401" i="142"/>
  <c r="AB401" i="142"/>
  <c r="AP400" i="142"/>
  <c r="AG400" i="142"/>
  <c r="AU399" i="142"/>
  <c r="AL399" i="142"/>
  <c r="AD399" i="142"/>
  <c r="AR398" i="142"/>
  <c r="AI398" i="142"/>
  <c r="AA398" i="142"/>
  <c r="AO397" i="142"/>
  <c r="AF397" i="142"/>
  <c r="AT436" i="142"/>
  <c r="AK436" i="142"/>
  <c r="AC436" i="142"/>
  <c r="AQ435" i="142"/>
  <c r="AH435" i="142"/>
  <c r="AV434" i="142"/>
  <c r="AM434" i="142"/>
  <c r="AE434" i="142"/>
  <c r="AS433" i="142"/>
  <c r="AJ433" i="142"/>
  <c r="AB433" i="142"/>
  <c r="AP432" i="142"/>
  <c r="AG432" i="142"/>
  <c r="AU431" i="142"/>
  <c r="AL431" i="142"/>
  <c r="AD431" i="142"/>
  <c r="AR430" i="142"/>
  <c r="AI430" i="142"/>
  <c r="AA430" i="142"/>
  <c r="AO429" i="142"/>
  <c r="AF429" i="142"/>
  <c r="AT428" i="142"/>
  <c r="AK428" i="142"/>
  <c r="AC428" i="142"/>
  <c r="AQ427" i="142"/>
  <c r="AH427" i="142"/>
  <c r="AV426" i="142"/>
  <c r="AM426" i="142"/>
  <c r="AE426" i="142"/>
  <c r="AS425" i="142"/>
  <c r="AJ425" i="142"/>
  <c r="AB425" i="142"/>
  <c r="AP424" i="142"/>
  <c r="AG424" i="142"/>
  <c r="AU423" i="142"/>
  <c r="AL423" i="142"/>
  <c r="AD423" i="142"/>
  <c r="AU488" i="142"/>
  <c r="AL488" i="142"/>
  <c r="AD488" i="142"/>
  <c r="AR487" i="142"/>
  <c r="AI487" i="142"/>
  <c r="AA487" i="142"/>
  <c r="AO486" i="142"/>
  <c r="AF486" i="142"/>
  <c r="AT485" i="142"/>
  <c r="AK485" i="142"/>
  <c r="AC485" i="142"/>
  <c r="AQ484" i="142"/>
  <c r="AH484" i="142"/>
  <c r="AV483" i="142"/>
  <c r="AM483" i="142"/>
  <c r="AE483" i="142"/>
  <c r="AS482" i="142"/>
  <c r="AJ482" i="142"/>
  <c r="AB482" i="142"/>
  <c r="AP481" i="142"/>
  <c r="AG481" i="142"/>
  <c r="AU480" i="142"/>
  <c r="AL480" i="142"/>
  <c r="AD480" i="142"/>
  <c r="AR479" i="142"/>
  <c r="AI479" i="142"/>
  <c r="AA479" i="142"/>
  <c r="AO478" i="142"/>
  <c r="AF478" i="142"/>
  <c r="AT477" i="142"/>
  <c r="AK477" i="142"/>
  <c r="AC477" i="142"/>
  <c r="AQ476" i="142"/>
  <c r="AH476" i="142"/>
  <c r="AV475" i="142"/>
  <c r="AM475" i="142"/>
  <c r="AE475" i="142"/>
  <c r="AP462" i="142"/>
  <c r="AG462" i="142"/>
  <c r="AU461" i="142"/>
  <c r="AL461" i="142"/>
  <c r="AD461" i="142"/>
  <c r="AR460" i="142"/>
  <c r="AI460" i="142"/>
  <c r="AA460" i="142"/>
  <c r="AO459" i="142"/>
  <c r="AF459" i="142"/>
  <c r="AT458" i="142"/>
  <c r="AK458" i="142"/>
  <c r="AC458" i="142"/>
  <c r="AQ457" i="142"/>
  <c r="AH457" i="142"/>
  <c r="AV456" i="142"/>
  <c r="AM456" i="142"/>
  <c r="AE456" i="142"/>
  <c r="AS455" i="142"/>
  <c r="AJ455" i="142"/>
  <c r="AB455" i="142"/>
  <c r="AP454" i="142"/>
  <c r="AG454" i="142"/>
  <c r="AU453" i="142"/>
  <c r="AL453" i="142"/>
  <c r="AD453" i="142"/>
  <c r="AR452" i="142"/>
  <c r="AI452" i="142"/>
  <c r="AA452" i="142"/>
  <c r="AO451" i="142"/>
  <c r="AF451" i="142"/>
  <c r="AT450" i="142"/>
  <c r="AK450" i="142"/>
  <c r="AC450" i="142"/>
  <c r="AQ449" i="142"/>
  <c r="AH449" i="142"/>
  <c r="AV514" i="142"/>
  <c r="AM514" i="142"/>
  <c r="AE514" i="142"/>
  <c r="AS513" i="142"/>
  <c r="AJ513" i="142"/>
  <c r="AB513" i="142"/>
  <c r="AP512" i="142"/>
  <c r="AG512" i="142"/>
  <c r="AU511" i="142"/>
  <c r="AL511" i="142"/>
  <c r="AD511" i="142"/>
  <c r="AR510" i="142"/>
  <c r="AI510" i="142"/>
  <c r="AA510" i="142"/>
  <c r="AO509" i="142"/>
  <c r="AF509" i="142"/>
  <c r="AT508" i="142"/>
  <c r="AK508" i="142"/>
  <c r="AC508" i="142"/>
  <c r="AQ507" i="142"/>
  <c r="AH507" i="142"/>
  <c r="AV506" i="142"/>
  <c r="AM506" i="142"/>
  <c r="AE506" i="142"/>
  <c r="AS505" i="142"/>
  <c r="AJ505" i="142"/>
  <c r="AB505" i="142"/>
  <c r="AP504" i="142"/>
  <c r="AG504" i="142"/>
  <c r="AU503" i="142"/>
  <c r="AL503" i="142"/>
  <c r="AD503" i="142"/>
  <c r="AR502" i="142"/>
  <c r="AI502" i="142"/>
  <c r="AA502" i="142"/>
  <c r="AO501" i="142"/>
  <c r="AF501" i="142"/>
  <c r="AP371" i="142"/>
  <c r="AG371" i="142"/>
  <c r="AU410" i="142"/>
  <c r="AL410" i="142"/>
  <c r="AD410" i="142"/>
  <c r="AM397" i="142"/>
  <c r="AE397" i="142"/>
  <c r="AT423" i="142"/>
  <c r="AK423" i="142"/>
  <c r="AC423" i="142"/>
  <c r="AU475" i="142"/>
  <c r="AL475" i="142"/>
  <c r="AD475" i="142"/>
  <c r="AP449" i="142"/>
  <c r="AG449" i="142"/>
  <c r="AU514" i="142"/>
  <c r="AL514" i="142"/>
  <c r="AD514" i="142"/>
  <c r="AU506" i="142"/>
  <c r="AV501" i="142"/>
  <c r="AM501" i="142"/>
  <c r="AE501" i="142"/>
  <c r="AS319" i="142"/>
  <c r="AJ319" i="142"/>
  <c r="AB319" i="142"/>
  <c r="AQ345" i="142"/>
  <c r="AH345" i="142"/>
  <c r="AO371" i="142"/>
  <c r="AF371" i="142"/>
  <c r="AU397" i="142"/>
  <c r="AL397" i="142"/>
  <c r="AD397" i="142"/>
  <c r="AS423" i="142"/>
  <c r="AJ423" i="142"/>
  <c r="AB423" i="142"/>
  <c r="AS488" i="142"/>
  <c r="AJ488" i="142"/>
  <c r="AB488" i="142"/>
  <c r="AP487" i="142"/>
  <c r="AG487" i="142"/>
  <c r="AU486" i="142"/>
  <c r="AL486" i="142"/>
  <c r="AD486" i="142"/>
  <c r="AR485" i="142"/>
  <c r="AI485" i="142"/>
  <c r="AA485" i="142"/>
  <c r="AO484" i="142"/>
  <c r="AF484" i="142"/>
  <c r="AT483" i="142"/>
  <c r="AK483" i="142"/>
  <c r="AC483" i="142"/>
  <c r="AQ482" i="142"/>
  <c r="AH482" i="142"/>
  <c r="AV481" i="142"/>
  <c r="AM481" i="142"/>
  <c r="AE481" i="142"/>
  <c r="AS480" i="142"/>
  <c r="AJ480" i="142"/>
  <c r="AB480" i="142"/>
  <c r="AP479" i="142"/>
  <c r="AG479" i="142"/>
  <c r="AU478" i="142"/>
  <c r="AL478" i="142"/>
  <c r="AD478" i="142"/>
  <c r="AR477" i="142"/>
  <c r="AI477" i="142"/>
  <c r="AA477" i="142"/>
  <c r="AO476" i="142"/>
  <c r="AF476" i="142"/>
  <c r="AT475" i="142"/>
  <c r="AK475" i="142"/>
  <c r="AC475" i="142"/>
  <c r="AV462" i="142"/>
  <c r="AM462" i="142"/>
  <c r="AE462" i="142"/>
  <c r="AS461" i="142"/>
  <c r="AJ461" i="142"/>
  <c r="AB461" i="142"/>
  <c r="AP460" i="142"/>
  <c r="AG460" i="142"/>
  <c r="AU459" i="142"/>
  <c r="AL459" i="142"/>
  <c r="AD459" i="142"/>
  <c r="AR458" i="142"/>
  <c r="AI458" i="142"/>
  <c r="AA458" i="142"/>
  <c r="AO457" i="142"/>
  <c r="AF457" i="142"/>
  <c r="AT456" i="142"/>
  <c r="AK456" i="142"/>
  <c r="AC456" i="142"/>
  <c r="AQ455" i="142"/>
  <c r="AH455" i="142"/>
  <c r="AV454" i="142"/>
  <c r="AM454" i="142"/>
  <c r="AE454" i="142"/>
  <c r="AS453" i="142"/>
  <c r="AJ453" i="142"/>
  <c r="AB453" i="142"/>
  <c r="AP452" i="142"/>
  <c r="AG452" i="142"/>
  <c r="AU451" i="142"/>
  <c r="AL451" i="142"/>
  <c r="AD451" i="142"/>
  <c r="AR450" i="142"/>
  <c r="AI450" i="142"/>
  <c r="AA450" i="142"/>
  <c r="AO449" i="142"/>
  <c r="AF449" i="142"/>
  <c r="AT514" i="142"/>
  <c r="AK514" i="142"/>
  <c r="AC514" i="142"/>
  <c r="AQ513" i="142"/>
  <c r="AH513" i="142"/>
  <c r="AV512" i="142"/>
  <c r="AM512" i="142"/>
  <c r="AE512" i="142"/>
  <c r="AS511" i="142"/>
  <c r="AJ511" i="142"/>
  <c r="AB511" i="142"/>
  <c r="AP510" i="142"/>
  <c r="AG510" i="142"/>
  <c r="AU509" i="142"/>
  <c r="AL509" i="142"/>
  <c r="AD509" i="142"/>
  <c r="AR508" i="142"/>
  <c r="AI508" i="142"/>
  <c r="AA508" i="142"/>
  <c r="AO507" i="142"/>
  <c r="AF507" i="142"/>
  <c r="AT506" i="142"/>
  <c r="AK506" i="142"/>
  <c r="AC506" i="142"/>
  <c r="AQ505" i="142"/>
  <c r="AH505" i="142"/>
  <c r="AV504" i="142"/>
  <c r="AM504" i="142"/>
  <c r="AE504" i="142"/>
  <c r="AS503" i="142"/>
  <c r="AJ503" i="142"/>
  <c r="AB503" i="142"/>
  <c r="AP502" i="142"/>
  <c r="AG502" i="142"/>
  <c r="AU501" i="142"/>
  <c r="AL501" i="142"/>
  <c r="AD501" i="142"/>
  <c r="AO358" i="142"/>
  <c r="AF358" i="142"/>
  <c r="AP345" i="142"/>
  <c r="AG345" i="142"/>
  <c r="AD384" i="142"/>
  <c r="AV371" i="142"/>
  <c r="AM371" i="142"/>
  <c r="AE371" i="142"/>
  <c r="AT397" i="142"/>
  <c r="AK397" i="142"/>
  <c r="AC397" i="142"/>
  <c r="AR423" i="142"/>
  <c r="AI423" i="142"/>
  <c r="AA423" i="142"/>
  <c r="AS475" i="142"/>
  <c r="AJ475" i="142"/>
  <c r="AB475" i="142"/>
  <c r="AV449" i="142"/>
  <c r="AM449" i="142"/>
  <c r="AE449" i="142"/>
  <c r="AT501" i="142"/>
  <c r="AK501" i="142"/>
  <c r="AC501" i="142"/>
  <c r="AO45" i="142"/>
  <c r="AO43" i="142"/>
  <c r="AO35" i="142"/>
  <c r="AO46" i="142"/>
  <c r="AO38" i="142"/>
  <c r="AO41" i="142"/>
  <c r="AO33" i="142"/>
  <c r="AM33" i="145"/>
  <c r="AM41" i="145"/>
  <c r="Z19" i="146"/>
  <c r="AB28" i="146"/>
  <c r="AM6" i="145"/>
  <c r="S12" i="145"/>
  <c r="AQ12" i="145" s="1"/>
  <c r="AH20" i="146"/>
  <c r="AD21" i="146"/>
  <c r="AF6" i="145"/>
  <c r="U17" i="145"/>
  <c r="AS17" i="145" s="1"/>
  <c r="X23" i="146"/>
  <c r="AH23" i="146"/>
  <c r="AL6" i="145"/>
  <c r="AD6" i="145"/>
  <c r="AB25" i="146"/>
  <c r="AK6" i="145"/>
  <c r="AC6" i="145"/>
  <c r="X26" i="146"/>
  <c r="AJ6" i="145"/>
  <c r="AB6" i="145"/>
  <c r="AF27" i="146"/>
  <c r="AI6" i="145"/>
  <c r="AA6" i="145"/>
  <c r="S319" i="145"/>
  <c r="AQ319" i="145" s="1"/>
  <c r="AF319" i="145"/>
  <c r="S323" i="145"/>
  <c r="AQ323" i="145" s="1"/>
  <c r="AF323" i="145"/>
  <c r="S327" i="145"/>
  <c r="AQ327" i="145" s="1"/>
  <c r="AF327" i="145"/>
  <c r="S331" i="145"/>
  <c r="AQ331" i="145" s="1"/>
  <c r="AF331" i="145"/>
  <c r="AG319" i="145"/>
  <c r="R326" i="145"/>
  <c r="AP326" i="145" s="1"/>
  <c r="AF326" i="145"/>
  <c r="AM333" i="145"/>
  <c r="AA319" i="145"/>
  <c r="AJ319" i="145"/>
  <c r="S321" i="145"/>
  <c r="AQ321" i="145" s="1"/>
  <c r="AF321" i="145"/>
  <c r="S325" i="145"/>
  <c r="AQ325" i="145" s="1"/>
  <c r="AF325" i="145"/>
  <c r="S329" i="145"/>
  <c r="AQ329" i="145" s="1"/>
  <c r="AF329" i="145"/>
  <c r="S333" i="145"/>
  <c r="AQ333" i="145" s="1"/>
  <c r="AF333" i="145"/>
  <c r="X637" i="146"/>
  <c r="AB319" i="145"/>
  <c r="AK319" i="145"/>
  <c r="AD640" i="146"/>
  <c r="AC319" i="145"/>
  <c r="AL319" i="145"/>
  <c r="R328" i="145"/>
  <c r="AP328" i="145" s="1"/>
  <c r="AF328" i="145"/>
  <c r="AF641" i="146"/>
  <c r="AJ596" i="146"/>
  <c r="S302" i="145"/>
  <c r="AQ302" i="145" s="1"/>
  <c r="AF302" i="145"/>
  <c r="S306" i="145"/>
  <c r="AQ306" i="145" s="1"/>
  <c r="AF306" i="145"/>
  <c r="AI295" i="145"/>
  <c r="AC309" i="145"/>
  <c r="T297" i="145"/>
  <c r="AR297" i="145" s="1"/>
  <c r="AF297" i="145"/>
  <c r="T301" i="145"/>
  <c r="AR301" i="145" s="1"/>
  <c r="AF301" i="145"/>
  <c r="AH302" i="145"/>
  <c r="T305" i="145"/>
  <c r="AR305" i="145" s="1"/>
  <c r="AF305" i="145"/>
  <c r="AA590" i="146"/>
  <c r="S309" i="145"/>
  <c r="AQ309" i="145" s="1"/>
  <c r="AF309" i="145"/>
  <c r="T309" i="145"/>
  <c r="AR309" i="145" s="1"/>
  <c r="AG590" i="146"/>
  <c r="AL295" i="145"/>
  <c r="S296" i="145"/>
  <c r="AQ296" i="145" s="1"/>
  <c r="AF296" i="145"/>
  <c r="S304" i="145"/>
  <c r="AQ304" i="145" s="1"/>
  <c r="AF304" i="145"/>
  <c r="AD593" i="146"/>
  <c r="AD295" i="145"/>
  <c r="AB302" i="145"/>
  <c r="AK302" i="145"/>
  <c r="S308" i="145"/>
  <c r="AQ308" i="145" s="1"/>
  <c r="AF308" i="145"/>
  <c r="AH309" i="145"/>
  <c r="AG593" i="146"/>
  <c r="T299" i="145"/>
  <c r="AR299" i="145" s="1"/>
  <c r="AF299" i="145"/>
  <c r="AC302" i="145"/>
  <c r="AL302" i="145"/>
  <c r="T303" i="145"/>
  <c r="AR303" i="145" s="1"/>
  <c r="AF303" i="145"/>
  <c r="S307" i="145"/>
  <c r="AQ307" i="145" s="1"/>
  <c r="AF307" i="145"/>
  <c r="T307" i="145"/>
  <c r="AR307" i="145" s="1"/>
  <c r="AD302" i="145"/>
  <c r="X541" i="146"/>
  <c r="AH271" i="145"/>
  <c r="U274" i="145"/>
  <c r="AS274" i="145" s="1"/>
  <c r="AF274" i="145"/>
  <c r="U278" i="145"/>
  <c r="AS278" i="145" s="1"/>
  <c r="AF278" i="145"/>
  <c r="U282" i="145"/>
  <c r="AS282" i="145" s="1"/>
  <c r="AF282" i="145"/>
  <c r="AH542" i="146"/>
  <c r="AB548" i="146"/>
  <c r="Z271" i="145"/>
  <c r="AI271" i="145"/>
  <c r="AG278" i="145"/>
  <c r="AH543" i="146"/>
  <c r="S273" i="145"/>
  <c r="AQ273" i="145" s="1"/>
  <c r="AF273" i="145"/>
  <c r="R277" i="145"/>
  <c r="AP277" i="145" s="1"/>
  <c r="AF277" i="145"/>
  <c r="R281" i="145"/>
  <c r="AP281" i="145" s="1"/>
  <c r="AF281" i="145"/>
  <c r="U285" i="145"/>
  <c r="AS285" i="145" s="1"/>
  <c r="AF285" i="145"/>
  <c r="S285" i="145"/>
  <c r="AQ285" i="145" s="1"/>
  <c r="AI543" i="146"/>
  <c r="Y550" i="146"/>
  <c r="AB271" i="145"/>
  <c r="AK271" i="145"/>
  <c r="AD284" i="145"/>
  <c r="AM284" i="145"/>
  <c r="AE544" i="146"/>
  <c r="U272" i="145"/>
  <c r="AS272" i="145" s="1"/>
  <c r="AF272" i="145"/>
  <c r="AF544" i="146"/>
  <c r="X540" i="146"/>
  <c r="AB546" i="146"/>
  <c r="R271" i="145"/>
  <c r="AP271" i="145" s="1"/>
  <c r="AF271" i="145"/>
  <c r="T279" i="145"/>
  <c r="AR279" i="145" s="1"/>
  <c r="AF279" i="145"/>
  <c r="R283" i="145"/>
  <c r="AP283" i="145" s="1"/>
  <c r="AF283" i="145"/>
  <c r="AB547" i="146"/>
  <c r="R250" i="145"/>
  <c r="AP250" i="145" s="1"/>
  <c r="AF250" i="145"/>
  <c r="R254" i="145"/>
  <c r="AP254" i="145" s="1"/>
  <c r="AF254" i="145"/>
  <c r="AC261" i="145"/>
  <c r="AL261" i="145"/>
  <c r="Z247" i="145"/>
  <c r="AI247" i="145"/>
  <c r="U257" i="145"/>
  <c r="AS257" i="145" s="1"/>
  <c r="AF257" i="145"/>
  <c r="U261" i="145"/>
  <c r="AS261" i="145" s="1"/>
  <c r="AF261" i="145"/>
  <c r="AB247" i="145"/>
  <c r="AK247" i="145"/>
  <c r="AG261" i="145"/>
  <c r="R248" i="145"/>
  <c r="AP248" i="145" s="1"/>
  <c r="AF248" i="145"/>
  <c r="S252" i="145"/>
  <c r="AQ252" i="145" s="1"/>
  <c r="AF252" i="145"/>
  <c r="R260" i="145"/>
  <c r="AP260" i="145" s="1"/>
  <c r="AF260" i="145"/>
  <c r="U251" i="145"/>
  <c r="AS251" i="145" s="1"/>
  <c r="AF251" i="145"/>
  <c r="AC254" i="145"/>
  <c r="AL254" i="145"/>
  <c r="U255" i="145"/>
  <c r="AS255" i="145" s="1"/>
  <c r="AF255" i="145"/>
  <c r="AA261" i="145"/>
  <c r="S229" i="145"/>
  <c r="AQ229" i="145" s="1"/>
  <c r="AJ229" i="145"/>
  <c r="T231" i="145"/>
  <c r="AR231" i="145" s="1"/>
  <c r="AF231" i="145"/>
  <c r="U236" i="145"/>
  <c r="AS236" i="145" s="1"/>
  <c r="AF236" i="145"/>
  <c r="AA446" i="146"/>
  <c r="AD450" i="146"/>
  <c r="AE452" i="146"/>
  <c r="AG454" i="146"/>
  <c r="AB446" i="146"/>
  <c r="AD448" i="146"/>
  <c r="AG450" i="146"/>
  <c r="AF452" i="146"/>
  <c r="AH454" i="146"/>
  <c r="AD446" i="146"/>
  <c r="AF448" i="146"/>
  <c r="AH450" i="146"/>
  <c r="AH452" i="146"/>
  <c r="AI454" i="146"/>
  <c r="Y445" i="146"/>
  <c r="AA447" i="146"/>
  <c r="Z449" i="146"/>
  <c r="AE453" i="146"/>
  <c r="AI455" i="146"/>
  <c r="T229" i="145"/>
  <c r="AR229" i="145" s="1"/>
  <c r="AF229" i="145"/>
  <c r="AC237" i="145"/>
  <c r="AL237" i="145"/>
  <c r="Z445" i="146"/>
  <c r="AB447" i="146"/>
  <c r="AB449" i="146"/>
  <c r="AD451" i="146"/>
  <c r="AF453" i="146"/>
  <c r="Z230" i="145"/>
  <c r="AI230" i="145"/>
  <c r="T233" i="145"/>
  <c r="AR233" i="145" s="1"/>
  <c r="AF233" i="145"/>
  <c r="S233" i="145"/>
  <c r="AQ233" i="145" s="1"/>
  <c r="AD237" i="145"/>
  <c r="AM237" i="145"/>
  <c r="AB445" i="146"/>
  <c r="AF449" i="146"/>
  <c r="AF451" i="146"/>
  <c r="AG453" i="146"/>
  <c r="T224" i="145"/>
  <c r="AR224" i="145" s="1"/>
  <c r="AF224" i="145"/>
  <c r="T228" i="145"/>
  <c r="AR228" i="145" s="1"/>
  <c r="AF228" i="145"/>
  <c r="AA230" i="145"/>
  <c r="AJ230" i="145"/>
  <c r="T232" i="145"/>
  <c r="AR232" i="145" s="1"/>
  <c r="S237" i="145"/>
  <c r="AQ237" i="145" s="1"/>
  <c r="AF237" i="145"/>
  <c r="AE445" i="146"/>
  <c r="AD447" i="146"/>
  <c r="AG449" i="146"/>
  <c r="AI451" i="146"/>
  <c r="AH453" i="146"/>
  <c r="AB230" i="145"/>
  <c r="AK230" i="145"/>
  <c r="AG237" i="145"/>
  <c r="Z446" i="146"/>
  <c r="Z448" i="146"/>
  <c r="AA450" i="146"/>
  <c r="AD452" i="146"/>
  <c r="AD454" i="146"/>
  <c r="AB199" i="145"/>
  <c r="AK199" i="145"/>
  <c r="U205" i="145"/>
  <c r="AS205" i="145" s="1"/>
  <c r="AF205" i="145"/>
  <c r="S209" i="145"/>
  <c r="AQ209" i="145" s="1"/>
  <c r="AF209" i="145"/>
  <c r="T209" i="145"/>
  <c r="AR209" i="145" s="1"/>
  <c r="AD213" i="145"/>
  <c r="AM213" i="145"/>
  <c r="AC199" i="145"/>
  <c r="AL199" i="145"/>
  <c r="T203" i="145"/>
  <c r="AR203" i="145" s="1"/>
  <c r="AK203" i="145"/>
  <c r="AA206" i="145"/>
  <c r="AJ206" i="145"/>
  <c r="T211" i="145"/>
  <c r="AR211" i="145" s="1"/>
  <c r="AK211" i="145"/>
  <c r="AE398" i="146"/>
  <c r="S199" i="145"/>
  <c r="AQ199" i="145" s="1"/>
  <c r="AF199" i="145"/>
  <c r="U199" i="145"/>
  <c r="AS199" i="145" s="1"/>
  <c r="Y399" i="146"/>
  <c r="R203" i="145"/>
  <c r="AP203" i="145" s="1"/>
  <c r="AF203" i="145"/>
  <c r="R207" i="145"/>
  <c r="AP207" i="145" s="1"/>
  <c r="AF207" i="145"/>
  <c r="Y403" i="146"/>
  <c r="AG403" i="146"/>
  <c r="Z199" i="145"/>
  <c r="AI199" i="145"/>
  <c r="R202" i="145"/>
  <c r="AP202" i="145" s="1"/>
  <c r="AF202" i="145"/>
  <c r="R206" i="145"/>
  <c r="AP206" i="145" s="1"/>
  <c r="AF206" i="145"/>
  <c r="AA404" i="146"/>
  <c r="AG175" i="145"/>
  <c r="R179" i="145"/>
  <c r="AP179" i="145" s="1"/>
  <c r="AF179" i="145"/>
  <c r="R183" i="145"/>
  <c r="AP183" i="145" s="1"/>
  <c r="AF183" i="145"/>
  <c r="R187" i="145"/>
  <c r="AP187" i="145" s="1"/>
  <c r="AF187" i="145"/>
  <c r="AB189" i="145"/>
  <c r="Z175" i="145"/>
  <c r="AI175" i="145"/>
  <c r="U178" i="145"/>
  <c r="AS178" i="145" s="1"/>
  <c r="AF178" i="145"/>
  <c r="U186" i="145"/>
  <c r="AS186" i="145" s="1"/>
  <c r="AF186" i="145"/>
  <c r="AH182" i="145"/>
  <c r="AB353" i="146"/>
  <c r="R176" i="145"/>
  <c r="AP176" i="145" s="1"/>
  <c r="AD175" i="145"/>
  <c r="AM175" i="145"/>
  <c r="R184" i="145"/>
  <c r="AP184" i="145" s="1"/>
  <c r="AF184" i="145"/>
  <c r="R175" i="145"/>
  <c r="AP175" i="145" s="1"/>
  <c r="AF175" i="145"/>
  <c r="Z189" i="145"/>
  <c r="AI189" i="145"/>
  <c r="T159" i="145"/>
  <c r="AR159" i="145" s="1"/>
  <c r="AK159" i="145"/>
  <c r="AG165" i="145"/>
  <c r="AL151" i="145"/>
  <c r="U152" i="145"/>
  <c r="AS152" i="145" s="1"/>
  <c r="AF152" i="145"/>
  <c r="T156" i="145"/>
  <c r="AR156" i="145" s="1"/>
  <c r="AF156" i="145"/>
  <c r="AA158" i="145"/>
  <c r="AJ158" i="145"/>
  <c r="U159" i="145"/>
  <c r="AS159" i="145" s="1"/>
  <c r="AL159" i="145"/>
  <c r="S160" i="145"/>
  <c r="AQ160" i="145" s="1"/>
  <c r="AF160" i="145"/>
  <c r="U163" i="145"/>
  <c r="AS163" i="145" s="1"/>
  <c r="AL163" i="145"/>
  <c r="R164" i="145"/>
  <c r="AP164" i="145" s="1"/>
  <c r="AF164" i="145"/>
  <c r="Z165" i="145"/>
  <c r="AI165" i="145"/>
  <c r="P151" i="145"/>
  <c r="AN151" i="145" s="1"/>
  <c r="AF151" i="145"/>
  <c r="AC158" i="145"/>
  <c r="AJ165" i="145"/>
  <c r="AG151" i="145"/>
  <c r="AD158" i="145"/>
  <c r="AM158" i="145"/>
  <c r="AH151" i="145"/>
  <c r="T154" i="145"/>
  <c r="AR154" i="145" s="1"/>
  <c r="AF154" i="145"/>
  <c r="T157" i="145"/>
  <c r="AR157" i="145" s="1"/>
  <c r="AF157" i="145"/>
  <c r="R161" i="145"/>
  <c r="AP161" i="145" s="1"/>
  <c r="AF161" i="145"/>
  <c r="R165" i="145"/>
  <c r="AP165" i="145" s="1"/>
  <c r="AF165" i="145"/>
  <c r="T129" i="145"/>
  <c r="AR129" i="145" s="1"/>
  <c r="AK129" i="145"/>
  <c r="U131" i="145"/>
  <c r="AS131" i="145" s="1"/>
  <c r="AF131" i="145"/>
  <c r="R131" i="145"/>
  <c r="AP131" i="145" s="1"/>
  <c r="AG259" i="146"/>
  <c r="Z127" i="145"/>
  <c r="AI127" i="145"/>
  <c r="T139" i="145"/>
  <c r="AR139" i="145" s="1"/>
  <c r="AK139" i="145"/>
  <c r="U141" i="145"/>
  <c r="AS141" i="145" s="1"/>
  <c r="AF141" i="145"/>
  <c r="R141" i="145"/>
  <c r="AP141" i="145" s="1"/>
  <c r="T133" i="145"/>
  <c r="AR133" i="145" s="1"/>
  <c r="AK133" i="145"/>
  <c r="S135" i="145"/>
  <c r="AQ135" i="145" s="1"/>
  <c r="AF135" i="145"/>
  <c r="R135" i="145"/>
  <c r="AP135" i="145" s="1"/>
  <c r="U139" i="145"/>
  <c r="AS139" i="145" s="1"/>
  <c r="AL139" i="145"/>
  <c r="AG141" i="145"/>
  <c r="AG263" i="146"/>
  <c r="T127" i="145"/>
  <c r="AR127" i="145" s="1"/>
  <c r="AK127" i="145"/>
  <c r="U129" i="145"/>
  <c r="AS129" i="145" s="1"/>
  <c r="AF129" i="145"/>
  <c r="R129" i="145"/>
  <c r="AP129" i="145" s="1"/>
  <c r="AH141" i="145"/>
  <c r="AA264" i="146"/>
  <c r="T137" i="145"/>
  <c r="AR137" i="145" s="1"/>
  <c r="AK137" i="145"/>
  <c r="R139" i="145"/>
  <c r="AP139" i="145" s="1"/>
  <c r="AE266" i="146"/>
  <c r="T131" i="145"/>
  <c r="AR131" i="145" s="1"/>
  <c r="AK131" i="145"/>
  <c r="S133" i="145"/>
  <c r="AQ133" i="145" s="1"/>
  <c r="AF133" i="145"/>
  <c r="R133" i="145"/>
  <c r="AP133" i="145" s="1"/>
  <c r="U137" i="145"/>
  <c r="AS137" i="145" s="1"/>
  <c r="AL137" i="145"/>
  <c r="U127" i="145"/>
  <c r="AS127" i="145" s="1"/>
  <c r="AF127" i="145"/>
  <c r="R127" i="145"/>
  <c r="AP127" i="145" s="1"/>
  <c r="AB141" i="145"/>
  <c r="AK141" i="145"/>
  <c r="Z134" i="145"/>
  <c r="AI134" i="145"/>
  <c r="T135" i="145"/>
  <c r="AR135" i="145" s="1"/>
  <c r="AK135" i="145"/>
  <c r="S137" i="145"/>
  <c r="AQ137" i="145" s="1"/>
  <c r="AF137" i="145"/>
  <c r="R137" i="145"/>
  <c r="AP137" i="145" s="1"/>
  <c r="AC141" i="145"/>
  <c r="AL141" i="145"/>
  <c r="Y259" i="146"/>
  <c r="R104" i="145"/>
  <c r="AP104" i="145" s="1"/>
  <c r="AF104" i="145"/>
  <c r="T104" i="145"/>
  <c r="AR104" i="145" s="1"/>
  <c r="S112" i="145"/>
  <c r="AQ112" i="145" s="1"/>
  <c r="AF112" i="145"/>
  <c r="R112" i="145"/>
  <c r="AP112" i="145" s="1"/>
  <c r="AA117" i="145"/>
  <c r="AJ117" i="145"/>
  <c r="T112" i="145"/>
  <c r="AR112" i="145" s="1"/>
  <c r="AF103" i="145"/>
  <c r="Q110" i="145"/>
  <c r="AO110" i="145" s="1"/>
  <c r="AF110" i="145"/>
  <c r="R110" i="145"/>
  <c r="AP110" i="145" s="1"/>
  <c r="AG110" i="145"/>
  <c r="AD117" i="145"/>
  <c r="AM117" i="145"/>
  <c r="R108" i="145"/>
  <c r="AP108" i="145" s="1"/>
  <c r="AF108" i="145"/>
  <c r="T108" i="145"/>
  <c r="AR108" i="145" s="1"/>
  <c r="P109" i="145"/>
  <c r="AN109" i="145" s="1"/>
  <c r="AF109" i="145"/>
  <c r="AH110" i="145"/>
  <c r="S116" i="145"/>
  <c r="AQ116" i="145" s="1"/>
  <c r="AF116" i="145"/>
  <c r="R116" i="145"/>
  <c r="AP116" i="145" s="1"/>
  <c r="AF117" i="145"/>
  <c r="Z103" i="145"/>
  <c r="AI103" i="145"/>
  <c r="T116" i="145"/>
  <c r="AR116" i="145" s="1"/>
  <c r="R106" i="145"/>
  <c r="AP106" i="145" s="1"/>
  <c r="AF106" i="145"/>
  <c r="T106" i="145"/>
  <c r="AR106" i="145" s="1"/>
  <c r="S114" i="145"/>
  <c r="AQ114" i="145" s="1"/>
  <c r="AF114" i="145"/>
  <c r="R114" i="145"/>
  <c r="AP114" i="145" s="1"/>
  <c r="AB110" i="145"/>
  <c r="AK110" i="145"/>
  <c r="T114" i="145"/>
  <c r="AR114" i="145" s="1"/>
  <c r="Z117" i="145"/>
  <c r="AI117" i="145"/>
  <c r="S79" i="145"/>
  <c r="AQ79" i="145" s="1"/>
  <c r="AF79" i="145"/>
  <c r="U89" i="145"/>
  <c r="AS89" i="145" s="1"/>
  <c r="AF89" i="145"/>
  <c r="T89" i="145"/>
  <c r="AR89" i="145" s="1"/>
  <c r="R91" i="145"/>
  <c r="AP91" i="145" s="1"/>
  <c r="AI91" i="145"/>
  <c r="AC93" i="145"/>
  <c r="AL93" i="145"/>
  <c r="Q79" i="145"/>
  <c r="AO79" i="145" s="1"/>
  <c r="AH79" i="145"/>
  <c r="R83" i="145"/>
  <c r="AP83" i="145" s="1"/>
  <c r="AF83" i="145"/>
  <c r="T83" i="145"/>
  <c r="AR83" i="145" s="1"/>
  <c r="AA86" i="145"/>
  <c r="AJ86" i="145"/>
  <c r="AD93" i="145"/>
  <c r="AM93" i="145"/>
  <c r="Z79" i="145"/>
  <c r="AI79" i="145"/>
  <c r="U81" i="145"/>
  <c r="AS81" i="145" s="1"/>
  <c r="AL81" i="145"/>
  <c r="T93" i="145"/>
  <c r="AR93" i="145" s="1"/>
  <c r="U87" i="145"/>
  <c r="AS87" i="145" s="1"/>
  <c r="AF87" i="145"/>
  <c r="T87" i="145"/>
  <c r="AR87" i="145" s="1"/>
  <c r="U91" i="145"/>
  <c r="AS91" i="145" s="1"/>
  <c r="AL91" i="145"/>
  <c r="T81" i="145"/>
  <c r="AR81" i="145" s="1"/>
  <c r="U85" i="145"/>
  <c r="AS85" i="145" s="1"/>
  <c r="AL85" i="145"/>
  <c r="AH93" i="145"/>
  <c r="U79" i="145"/>
  <c r="AS79" i="145" s="1"/>
  <c r="AL79" i="145"/>
  <c r="U80" i="145"/>
  <c r="AS80" i="145" s="1"/>
  <c r="AF80" i="145"/>
  <c r="Q80" i="145"/>
  <c r="AO80" i="145" s="1"/>
  <c r="T91" i="145"/>
  <c r="AR91" i="145" s="1"/>
  <c r="U83" i="145"/>
  <c r="AS83" i="145" s="1"/>
  <c r="AL83" i="145"/>
  <c r="R85" i="145"/>
  <c r="AP85" i="145" s="1"/>
  <c r="AF85" i="145"/>
  <c r="T85" i="145"/>
  <c r="AR85" i="145" s="1"/>
  <c r="Q55" i="145"/>
  <c r="AO55" i="145" s="1"/>
  <c r="AF55" i="145"/>
  <c r="R55" i="145"/>
  <c r="AP55" i="145" s="1"/>
  <c r="AE118" i="146"/>
  <c r="Q59" i="145"/>
  <c r="AO59" i="145" s="1"/>
  <c r="AF59" i="145"/>
  <c r="S61" i="145"/>
  <c r="AQ61" i="145" s="1"/>
  <c r="AJ61" i="145"/>
  <c r="Q63" i="145"/>
  <c r="AO63" i="145" s="1"/>
  <c r="AF63" i="145"/>
  <c r="Q67" i="145"/>
  <c r="AO67" i="145" s="1"/>
  <c r="AF67" i="145"/>
  <c r="AA120" i="146"/>
  <c r="AI120" i="146"/>
  <c r="AG115" i="146"/>
  <c r="S59" i="145"/>
  <c r="AQ59" i="145" s="1"/>
  <c r="AJ59" i="145"/>
  <c r="S67" i="145"/>
  <c r="AQ67" i="145" s="1"/>
  <c r="AJ67" i="145"/>
  <c r="AA116" i="146"/>
  <c r="Y123" i="146"/>
  <c r="AI116" i="146"/>
  <c r="AI124" i="146"/>
  <c r="U56" i="145"/>
  <c r="AS56" i="145" s="1"/>
  <c r="AF56" i="145"/>
  <c r="U60" i="145"/>
  <c r="AS60" i="145" s="1"/>
  <c r="AF60" i="145"/>
  <c r="U64" i="145"/>
  <c r="AS64" i="145" s="1"/>
  <c r="AF64" i="145"/>
  <c r="U68" i="145"/>
  <c r="AS68" i="145" s="1"/>
  <c r="AF68" i="145"/>
  <c r="U35" i="145"/>
  <c r="AS35" i="145" s="1"/>
  <c r="AF35" i="145"/>
  <c r="Q44" i="145"/>
  <c r="AO44" i="145" s="1"/>
  <c r="AF44" i="145"/>
  <c r="AA69" i="146"/>
  <c r="Z72" i="146"/>
  <c r="Y75" i="146"/>
  <c r="AG72" i="146"/>
  <c r="AF75" i="146"/>
  <c r="T34" i="145"/>
  <c r="AR34" i="145" s="1"/>
  <c r="S36" i="145"/>
  <c r="AQ36" i="145" s="1"/>
  <c r="AJ36" i="145"/>
  <c r="Q38" i="145"/>
  <c r="AO38" i="145" s="1"/>
  <c r="AF38" i="145"/>
  <c r="AI72" i="146"/>
  <c r="Y76" i="146"/>
  <c r="Y67" i="146"/>
  <c r="AB73" i="146"/>
  <c r="AA76" i="146"/>
  <c r="U37" i="145"/>
  <c r="AS37" i="145" s="1"/>
  <c r="AF37" i="145"/>
  <c r="S44" i="145"/>
  <c r="AQ44" i="145" s="1"/>
  <c r="AJ44" i="145"/>
  <c r="AF67" i="146"/>
  <c r="AE70" i="146"/>
  <c r="AI73" i="146"/>
  <c r="AH76" i="146"/>
  <c r="U33" i="145"/>
  <c r="AS33" i="145" s="1"/>
  <c r="AF33" i="145"/>
  <c r="Q32" i="145"/>
  <c r="AO32" i="145" s="1"/>
  <c r="AF32" i="145"/>
  <c r="U41" i="145"/>
  <c r="AS41" i="145" s="1"/>
  <c r="AF41" i="145"/>
  <c r="Y68" i="146"/>
  <c r="X71" i="146"/>
  <c r="AB77" i="146"/>
  <c r="Q36" i="145"/>
  <c r="AO36" i="145" s="1"/>
  <c r="AF36" i="145"/>
  <c r="Q40" i="145"/>
  <c r="AO40" i="145" s="1"/>
  <c r="AF40" i="145"/>
  <c r="R40" i="145"/>
  <c r="AP40" i="145" s="1"/>
  <c r="U45" i="145"/>
  <c r="AS45" i="145" s="1"/>
  <c r="AF45" i="145"/>
  <c r="AA68" i="146"/>
  <c r="AE71" i="146"/>
  <c r="AD74" i="146"/>
  <c r="AI77" i="146"/>
  <c r="AH68" i="146"/>
  <c r="AG71" i="146"/>
  <c r="U349" i="145"/>
  <c r="AS349" i="145" s="1"/>
  <c r="T343" i="145"/>
  <c r="AR343" i="145" s="1"/>
  <c r="U347" i="145"/>
  <c r="AS347" i="145" s="1"/>
  <c r="AE780" i="146"/>
  <c r="U368" i="145"/>
  <c r="AS368" i="145" s="1"/>
  <c r="AL368" i="145"/>
  <c r="T369" i="145"/>
  <c r="AR369" i="145" s="1"/>
  <c r="AF369" i="145"/>
  <c r="Q373" i="145"/>
  <c r="AO373" i="145" s="1"/>
  <c r="AF373" i="145"/>
  <c r="T377" i="145"/>
  <c r="AR377" i="145" s="1"/>
  <c r="AF377" i="145"/>
  <c r="R377" i="145"/>
  <c r="AP377" i="145" s="1"/>
  <c r="T392" i="145"/>
  <c r="AR392" i="145" s="1"/>
  <c r="T400" i="145"/>
  <c r="AR400" i="145" s="1"/>
  <c r="AK400" i="145"/>
  <c r="AI405" i="145"/>
  <c r="AA415" i="145"/>
  <c r="AJ415" i="145"/>
  <c r="T417" i="145"/>
  <c r="AR417" i="145" s="1"/>
  <c r="AF417" i="145"/>
  <c r="AG422" i="145"/>
  <c r="T464" i="145"/>
  <c r="AR464" i="145" s="1"/>
  <c r="AK464" i="145"/>
  <c r="AD470" i="145"/>
  <c r="AH343" i="145"/>
  <c r="S349" i="145"/>
  <c r="AQ349" i="145" s="1"/>
  <c r="S350" i="145"/>
  <c r="AQ350" i="145" s="1"/>
  <c r="AF350" i="145"/>
  <c r="Z374" i="145"/>
  <c r="AI374" i="145"/>
  <c r="U391" i="145"/>
  <c r="AS391" i="145" s="1"/>
  <c r="U396" i="145"/>
  <c r="AS396" i="145" s="1"/>
  <c r="AL396" i="145"/>
  <c r="U401" i="145"/>
  <c r="AS401" i="145" s="1"/>
  <c r="AF401" i="145"/>
  <c r="T421" i="145"/>
  <c r="AR421" i="145" s="1"/>
  <c r="AF421" i="145"/>
  <c r="AH422" i="145"/>
  <c r="S472" i="145"/>
  <c r="AQ472" i="145" s="1"/>
  <c r="AJ472" i="145"/>
  <c r="R474" i="145"/>
  <c r="AP474" i="145" s="1"/>
  <c r="AF474" i="145"/>
  <c r="AC477" i="145"/>
  <c r="AL477" i="145"/>
  <c r="AC357" i="145"/>
  <c r="R368" i="145"/>
  <c r="AP368" i="145" s="1"/>
  <c r="AF368" i="145"/>
  <c r="AA343" i="145"/>
  <c r="AJ343" i="145"/>
  <c r="S347" i="145"/>
  <c r="AQ347" i="145" s="1"/>
  <c r="U348" i="145"/>
  <c r="AS348" i="145" s="1"/>
  <c r="AF348" i="145"/>
  <c r="AH350" i="145"/>
  <c r="AK356" i="145"/>
  <c r="AD357" i="145"/>
  <c r="AM357" i="145"/>
  <c r="U379" i="145"/>
  <c r="AS379" i="145" s="1"/>
  <c r="AL379" i="145"/>
  <c r="R392" i="145"/>
  <c r="AP392" i="145" s="1"/>
  <c r="AI392" i="145"/>
  <c r="T396" i="145"/>
  <c r="AR396" i="145" s="1"/>
  <c r="AF396" i="145"/>
  <c r="AA398" i="145"/>
  <c r="AJ398" i="145"/>
  <c r="AD415" i="145"/>
  <c r="AM415" i="145"/>
  <c r="Z439" i="145"/>
  <c r="AI439" i="145"/>
  <c r="Q446" i="145"/>
  <c r="AO446" i="145" s="1"/>
  <c r="AF446" i="145"/>
  <c r="T446" i="145"/>
  <c r="AR446" i="145" s="1"/>
  <c r="AB453" i="145"/>
  <c r="R464" i="145"/>
  <c r="AP464" i="145" s="1"/>
  <c r="AF464" i="145"/>
  <c r="U476" i="145"/>
  <c r="AS476" i="145" s="1"/>
  <c r="AL476" i="145"/>
  <c r="AF477" i="145"/>
  <c r="Z735" i="146"/>
  <c r="U416" i="145"/>
  <c r="AS416" i="145" s="1"/>
  <c r="AF416" i="145"/>
  <c r="AB343" i="145"/>
  <c r="U353" i="145"/>
  <c r="AS353" i="145" s="1"/>
  <c r="AF353" i="145"/>
  <c r="T371" i="145"/>
  <c r="AR371" i="145" s="1"/>
  <c r="AF371" i="145"/>
  <c r="U374" i="145"/>
  <c r="AS374" i="145" s="1"/>
  <c r="AL374" i="145"/>
  <c r="AI391" i="145"/>
  <c r="AD405" i="145"/>
  <c r="Q419" i="145"/>
  <c r="AO419" i="145" s="1"/>
  <c r="AF419" i="145"/>
  <c r="T419" i="145"/>
  <c r="AR419" i="145" s="1"/>
  <c r="AG428" i="145"/>
  <c r="Z429" i="145"/>
  <c r="U441" i="145"/>
  <c r="AS441" i="145" s="1"/>
  <c r="AF441" i="145"/>
  <c r="T441" i="145"/>
  <c r="AR441" i="145" s="1"/>
  <c r="AG446" i="145"/>
  <c r="U449" i="145"/>
  <c r="AS449" i="145" s="1"/>
  <c r="AL449" i="145"/>
  <c r="AM463" i="145"/>
  <c r="T468" i="145"/>
  <c r="AR468" i="145" s="1"/>
  <c r="AF468" i="145"/>
  <c r="U468" i="145"/>
  <c r="AS468" i="145" s="1"/>
  <c r="Z470" i="145"/>
  <c r="AI470" i="145"/>
  <c r="AC738" i="146"/>
  <c r="U376" i="145"/>
  <c r="AS376" i="145" s="1"/>
  <c r="AF376" i="145"/>
  <c r="AG381" i="145"/>
  <c r="AJ404" i="145"/>
  <c r="S345" i="145"/>
  <c r="AQ345" i="145" s="1"/>
  <c r="U346" i="145"/>
  <c r="AS346" i="145" s="1"/>
  <c r="AF346" i="145"/>
  <c r="AG357" i="145"/>
  <c r="AG367" i="145"/>
  <c r="AA381" i="145"/>
  <c r="AJ381" i="145"/>
  <c r="AA391" i="145"/>
  <c r="U402" i="145"/>
  <c r="AS402" i="145" s="1"/>
  <c r="AL402" i="145"/>
  <c r="T427" i="145"/>
  <c r="AR427" i="145" s="1"/>
  <c r="AF427" i="145"/>
  <c r="AJ429" i="145"/>
  <c r="AH446" i="145"/>
  <c r="AD453" i="145"/>
  <c r="AM453" i="145"/>
  <c r="Q467" i="145"/>
  <c r="AO467" i="145" s="1"/>
  <c r="S476" i="145"/>
  <c r="AQ476" i="145" s="1"/>
  <c r="AF476" i="145"/>
  <c r="AH739" i="146"/>
  <c r="U355" i="145"/>
  <c r="AS355" i="145" s="1"/>
  <c r="AF355" i="145"/>
  <c r="R402" i="145"/>
  <c r="AP402" i="145" s="1"/>
  <c r="AI402" i="145"/>
  <c r="Z422" i="145"/>
  <c r="T345" i="145"/>
  <c r="AR345" i="145" s="1"/>
  <c r="U352" i="145"/>
  <c r="AS352" i="145" s="1"/>
  <c r="AF352" i="145"/>
  <c r="R356" i="145"/>
  <c r="AP356" i="145" s="1"/>
  <c r="AF356" i="145"/>
  <c r="AH357" i="145"/>
  <c r="AH367" i="145"/>
  <c r="U370" i="145"/>
  <c r="AS370" i="145" s="1"/>
  <c r="AF370" i="145"/>
  <c r="U377" i="145"/>
  <c r="AS377" i="145" s="1"/>
  <c r="AL377" i="145"/>
  <c r="AK381" i="145"/>
  <c r="T403" i="145"/>
  <c r="AR403" i="145" s="1"/>
  <c r="AF403" i="145"/>
  <c r="S403" i="145"/>
  <c r="AQ403" i="145" s="1"/>
  <c r="R404" i="145"/>
  <c r="AP404" i="145" s="1"/>
  <c r="U418" i="145"/>
  <c r="AS418" i="145" s="1"/>
  <c r="AF418" i="145"/>
  <c r="AK429" i="145"/>
  <c r="T449" i="145"/>
  <c r="AR449" i="145" s="1"/>
  <c r="AF449" i="145"/>
  <c r="AG463" i="145"/>
  <c r="AG350" i="145"/>
  <c r="AI422" i="145"/>
  <c r="T447" i="145"/>
  <c r="AR447" i="145" s="1"/>
  <c r="AF447" i="145"/>
  <c r="S343" i="145"/>
  <c r="AQ343" i="145" s="1"/>
  <c r="U344" i="145"/>
  <c r="AS344" i="145" s="1"/>
  <c r="AF344" i="145"/>
  <c r="S351" i="145"/>
  <c r="AQ351" i="145" s="1"/>
  <c r="Z367" i="145"/>
  <c r="AI367" i="145"/>
  <c r="AC381" i="145"/>
  <c r="AL381" i="145"/>
  <c r="T393" i="145"/>
  <c r="AR393" i="145" s="1"/>
  <c r="AF393" i="145"/>
  <c r="S393" i="145"/>
  <c r="AQ393" i="145" s="1"/>
  <c r="P398" i="145"/>
  <c r="AN398" i="145" s="1"/>
  <c r="AF398" i="145"/>
  <c r="Q402" i="145"/>
  <c r="AO402" i="145" s="1"/>
  <c r="AF402" i="145"/>
  <c r="T402" i="145"/>
  <c r="AR402" i="145" s="1"/>
  <c r="AA428" i="145"/>
  <c r="S428" i="145"/>
  <c r="AQ428" i="145" s="1"/>
  <c r="AJ428" i="145"/>
  <c r="AC429" i="145"/>
  <c r="AL429" i="145"/>
  <c r="T444" i="145"/>
  <c r="AR444" i="145" s="1"/>
  <c r="AF444" i="145"/>
  <c r="AG453" i="145"/>
  <c r="R466" i="145"/>
  <c r="AP466" i="145" s="1"/>
  <c r="AF466" i="145"/>
  <c r="AA477" i="145"/>
  <c r="AB477" i="145"/>
  <c r="AD782" i="146"/>
  <c r="Z20" i="146"/>
  <c r="AD22" i="146"/>
  <c r="AH24" i="146"/>
  <c r="X27" i="146"/>
  <c r="AB29" i="146"/>
  <c r="X304" i="146"/>
  <c r="AF307" i="146"/>
  <c r="AB20" i="146"/>
  <c r="AF22" i="146"/>
  <c r="Z27" i="146"/>
  <c r="AD29" i="146"/>
  <c r="X67" i="146"/>
  <c r="Z68" i="146"/>
  <c r="AB69" i="146"/>
  <c r="AD70" i="146"/>
  <c r="AF71" i="146"/>
  <c r="AH72" i="146"/>
  <c r="X75" i="146"/>
  <c r="Z76" i="146"/>
  <c r="AF77" i="146"/>
  <c r="Z304" i="146"/>
  <c r="AE311" i="146"/>
  <c r="AJ29" i="146"/>
  <c r="AA260" i="146"/>
  <c r="AI264" i="146"/>
  <c r="X305" i="146"/>
  <c r="AF308" i="146"/>
  <c r="Z312" i="146"/>
  <c r="AE598" i="146"/>
  <c r="Y598" i="146"/>
  <c r="AE596" i="146"/>
  <c r="Z595" i="146"/>
  <c r="AE593" i="146"/>
  <c r="AF590" i="146"/>
  <c r="AG597" i="146"/>
  <c r="AB596" i="146"/>
  <c r="AG594" i="146"/>
  <c r="Y593" i="146"/>
  <c r="AH591" i="146"/>
  <c r="Y590" i="146"/>
  <c r="AE588" i="146"/>
  <c r="AE597" i="146"/>
  <c r="AF594" i="146"/>
  <c r="X590" i="146"/>
  <c r="AI598" i="146"/>
  <c r="AD597" i="146"/>
  <c r="AI595" i="146"/>
  <c r="AA594" i="146"/>
  <c r="AA591" i="146"/>
  <c r="AG589" i="146"/>
  <c r="AB588" i="146"/>
  <c r="AI590" i="146"/>
  <c r="X594" i="146"/>
  <c r="AH693" i="146"/>
  <c r="AC692" i="146"/>
  <c r="Y690" i="146"/>
  <c r="AI687" i="146"/>
  <c r="Y686" i="146"/>
  <c r="AE684" i="146"/>
  <c r="W683" i="146"/>
  <c r="AI691" i="146"/>
  <c r="AE689" i="146"/>
  <c r="AA687" i="146"/>
  <c r="AG685" i="146"/>
  <c r="Y684" i="146"/>
  <c r="AI693" i="146"/>
  <c r="AE691" i="146"/>
  <c r="AA689" i="146"/>
  <c r="W687" i="146"/>
  <c r="AE685" i="146"/>
  <c r="W684" i="146"/>
  <c r="AE693" i="146"/>
  <c r="AA691" i="146"/>
  <c r="W689" i="146"/>
  <c r="AI686" i="146"/>
  <c r="AA685" i="146"/>
  <c r="AI683" i="146"/>
  <c r="AA693" i="146"/>
  <c r="W691" i="146"/>
  <c r="AG688" i="146"/>
  <c r="AG686" i="146"/>
  <c r="Y685" i="146"/>
  <c r="AE683" i="146"/>
  <c r="W693" i="146"/>
  <c r="AG690" i="146"/>
  <c r="AC688" i="146"/>
  <c r="AC686" i="146"/>
  <c r="W685" i="146"/>
  <c r="AC683" i="146"/>
  <c r="AG692" i="146"/>
  <c r="AC690" i="146"/>
  <c r="Y688" i="146"/>
  <c r="AA686" i="146"/>
  <c r="AG684" i="146"/>
  <c r="AA683" i="146"/>
  <c r="Z23" i="146"/>
  <c r="AD25" i="146"/>
  <c r="AH27" i="146"/>
  <c r="AB67" i="146"/>
  <c r="AD68" i="146"/>
  <c r="AF69" i="146"/>
  <c r="AH70" i="146"/>
  <c r="X73" i="146"/>
  <c r="Z74" i="146"/>
  <c r="AB75" i="146"/>
  <c r="AD76" i="146"/>
  <c r="AI164" i="146"/>
  <c r="AA256" i="146"/>
  <c r="AI260" i="146"/>
  <c r="Z305" i="146"/>
  <c r="AH308" i="146"/>
  <c r="AE312" i="146"/>
  <c r="AG399" i="146"/>
  <c r="AG503" i="146"/>
  <c r="Y503" i="146"/>
  <c r="AE497" i="146"/>
  <c r="AE501" i="146"/>
  <c r="AI500" i="146"/>
  <c r="AI495" i="146"/>
  <c r="AG498" i="146"/>
  <c r="Z591" i="146"/>
  <c r="Y594" i="146"/>
  <c r="Y597" i="146"/>
  <c r="AC684" i="146"/>
  <c r="X19" i="146"/>
  <c r="AB21" i="146"/>
  <c r="AF23" i="146"/>
  <c r="Z28" i="146"/>
  <c r="AE67" i="146"/>
  <c r="AG68" i="146"/>
  <c r="AI69" i="146"/>
  <c r="Y72" i="146"/>
  <c r="AA73" i="146"/>
  <c r="AE75" i="146"/>
  <c r="AG76" i="146"/>
  <c r="AE122" i="146"/>
  <c r="X170" i="146"/>
  <c r="AI256" i="146"/>
  <c r="AI305" i="146"/>
  <c r="AF309" i="146"/>
  <c r="Z313" i="146"/>
  <c r="AI400" i="146"/>
  <c r="AF445" i="146"/>
  <c r="AG446" i="146"/>
  <c r="AI447" i="146"/>
  <c r="AH448" i="146"/>
  <c r="AH449" i="146"/>
  <c r="AI450" i="146"/>
  <c r="AA455" i="146"/>
  <c r="AE493" i="146"/>
  <c r="AA499" i="146"/>
  <c r="AI591" i="146"/>
  <c r="AI594" i="146"/>
  <c r="X598" i="146"/>
  <c r="AI685" i="146"/>
  <c r="Z306" i="146"/>
  <c r="AH309" i="146"/>
  <c r="AB313" i="146"/>
  <c r="AG445" i="146"/>
  <c r="AI446" i="146"/>
  <c r="X453" i="146"/>
  <c r="Z454" i="146"/>
  <c r="Y494" i="146"/>
  <c r="Y589" i="146"/>
  <c r="AB592" i="146"/>
  <c r="AA595" i="146"/>
  <c r="AA598" i="146"/>
  <c r="AE687" i="146"/>
  <c r="AF19" i="146"/>
  <c r="Z24" i="146"/>
  <c r="AD26" i="146"/>
  <c r="AH28" i="146"/>
  <c r="AG67" i="146"/>
  <c r="AI68" i="146"/>
  <c r="Y71" i="146"/>
  <c r="AA72" i="146"/>
  <c r="AE74" i="146"/>
  <c r="AG75" i="146"/>
  <c r="X77" i="146"/>
  <c r="AE114" i="146"/>
  <c r="Y119" i="146"/>
  <c r="AG123" i="146"/>
  <c r="AE262" i="146"/>
  <c r="X303" i="146"/>
  <c r="AI306" i="146"/>
  <c r="AF407" i="146"/>
  <c r="AI404" i="146"/>
  <c r="AA400" i="146"/>
  <c r="Y407" i="146"/>
  <c r="AH455" i="146"/>
  <c r="X455" i="146"/>
  <c r="Y454" i="146"/>
  <c r="Y453" i="146"/>
  <c r="Z452" i="146"/>
  <c r="AB451" i="146"/>
  <c r="AB450" i="146"/>
  <c r="AE449" i="146"/>
  <c r="AE448" i="146"/>
  <c r="AF447" i="146"/>
  <c r="AH446" i="146"/>
  <c r="AH445" i="146"/>
  <c r="X449" i="146"/>
  <c r="Y450" i="146"/>
  <c r="X451" i="146"/>
  <c r="X452" i="146"/>
  <c r="Z453" i="146"/>
  <c r="AA454" i="146"/>
  <c r="AG494" i="146"/>
  <c r="AA502" i="146"/>
  <c r="AD589" i="146"/>
  <c r="AF598" i="146"/>
  <c r="AI689" i="146"/>
  <c r="AH19" i="146"/>
  <c r="X22" i="146"/>
  <c r="AB24" i="146"/>
  <c r="AF26" i="146"/>
  <c r="X69" i="146"/>
  <c r="Z70" i="146"/>
  <c r="AB71" i="146"/>
  <c r="AD72" i="146"/>
  <c r="AF73" i="146"/>
  <c r="AH74" i="146"/>
  <c r="AA77" i="146"/>
  <c r="Y115" i="146"/>
  <c r="AG119" i="146"/>
  <c r="AA124" i="146"/>
  <c r="AE258" i="146"/>
  <c r="Y263" i="146"/>
  <c r="AH310" i="146"/>
  <c r="AE402" i="146"/>
  <c r="AG407" i="146"/>
  <c r="X445" i="146"/>
  <c r="Y446" i="146"/>
  <c r="X447" i="146"/>
  <c r="X448" i="146"/>
  <c r="Y449" i="146"/>
  <c r="Z450" i="146"/>
  <c r="AA451" i="146"/>
  <c r="AB453" i="146"/>
  <c r="AB454" i="146"/>
  <c r="AF455" i="146"/>
  <c r="AA495" i="146"/>
  <c r="AI503" i="146"/>
  <c r="AE589" i="146"/>
  <c r="AE592" i="146"/>
  <c r="AH595" i="146"/>
  <c r="AG598" i="146"/>
  <c r="Y692" i="146"/>
  <c r="X777" i="146"/>
  <c r="AA784" i="146"/>
  <c r="AD827" i="146"/>
  <c r="AF833" i="146"/>
  <c r="AE872" i="146"/>
  <c r="AG878" i="146"/>
  <c r="AJ919" i="146"/>
  <c r="AA921" i="146"/>
  <c r="AI922" i="146"/>
  <c r="AD924" i="146"/>
  <c r="AI925" i="146"/>
  <c r="AC927" i="146"/>
  <c r="X929" i="146"/>
  <c r="AF637" i="146"/>
  <c r="Z642" i="146"/>
  <c r="AF730" i="146"/>
  <c r="AJ777" i="146"/>
  <c r="Y785" i="146"/>
  <c r="AB828" i="146"/>
  <c r="AB834" i="146"/>
  <c r="AA873" i="146"/>
  <c r="AC879" i="146"/>
  <c r="W920" i="146"/>
  <c r="AF921" i="146"/>
  <c r="W923" i="146"/>
  <c r="AE924" i="146"/>
  <c r="Z926" i="146"/>
  <c r="AE927" i="146"/>
  <c r="Y929" i="146"/>
  <c r="AH541" i="146"/>
  <c r="AE545" i="146"/>
  <c r="Y549" i="146"/>
  <c r="Z638" i="146"/>
  <c r="Z732" i="146"/>
  <c r="AH778" i="146"/>
  <c r="Y786" i="146"/>
  <c r="X829" i="146"/>
  <c r="Z835" i="146"/>
  <c r="Y874" i="146"/>
  <c r="Y880" i="146"/>
  <c r="Y920" i="146"/>
  <c r="AG921" i="146"/>
  <c r="AB923" i="146"/>
  <c r="AG924" i="146"/>
  <c r="AA926" i="146"/>
  <c r="AA929" i="146"/>
  <c r="X542" i="146"/>
  <c r="AF545" i="146"/>
  <c r="Z549" i="146"/>
  <c r="AH638" i="146"/>
  <c r="AI733" i="146"/>
  <c r="AG779" i="146"/>
  <c r="X787" i="146"/>
  <c r="AH829" i="146"/>
  <c r="AI874" i="146"/>
  <c r="W881" i="146"/>
  <c r="AD920" i="146"/>
  <c r="AI921" i="146"/>
  <c r="AC923" i="146"/>
  <c r="X925" i="146"/>
  <c r="AC926" i="146"/>
  <c r="W928" i="146"/>
  <c r="AF929" i="146"/>
  <c r="AB639" i="146"/>
  <c r="AH644" i="146"/>
  <c r="AF830" i="146"/>
  <c r="AE875" i="146"/>
  <c r="AG881" i="146"/>
  <c r="W919" i="146"/>
  <c r="AE920" i="146"/>
  <c r="Z922" i="146"/>
  <c r="AE923" i="146"/>
  <c r="Y925" i="146"/>
  <c r="AH926" i="146"/>
  <c r="Y928" i="146"/>
  <c r="AG929" i="146"/>
  <c r="AI542" i="146"/>
  <c r="AF546" i="146"/>
  <c r="Z550" i="146"/>
  <c r="AB635" i="146"/>
  <c r="AH736" i="146"/>
  <c r="AE781" i="146"/>
  <c r="Z825" i="146"/>
  <c r="AB831" i="146"/>
  <c r="AC876" i="146"/>
  <c r="AC882" i="146"/>
  <c r="AB919" i="146"/>
  <c r="AG920" i="146"/>
  <c r="AA922" i="146"/>
  <c r="AA925" i="146"/>
  <c r="AI926" i="146"/>
  <c r="AD928" i="146"/>
  <c r="AI929" i="146"/>
  <c r="X826" i="146"/>
  <c r="X832" i="146"/>
  <c r="Y877" i="146"/>
  <c r="AC919" i="146"/>
  <c r="X921" i="146"/>
  <c r="AC922" i="146"/>
  <c r="W924" i="146"/>
  <c r="AF925" i="146"/>
  <c r="W927" i="146"/>
  <c r="AE928" i="146"/>
  <c r="AD636" i="146"/>
  <c r="X641" i="146"/>
  <c r="AB783" i="146"/>
  <c r="AH826" i="146"/>
  <c r="AE919" i="146"/>
  <c r="Y921" i="146"/>
  <c r="AH922" i="146"/>
  <c r="Y924" i="146"/>
  <c r="AG925" i="146"/>
  <c r="AB927" i="146"/>
  <c r="AG928" i="146"/>
  <c r="AT7" i="142"/>
  <c r="AQ20" i="142"/>
  <c r="AV19" i="142"/>
  <c r="AM19" i="142"/>
  <c r="AS18" i="142"/>
  <c r="AP17" i="142"/>
  <c r="AU16" i="142"/>
  <c r="AR15" i="142"/>
  <c r="AO14" i="142"/>
  <c r="AT13" i="142"/>
  <c r="AQ12" i="142"/>
  <c r="AV11" i="142"/>
  <c r="AM11" i="142"/>
  <c r="AS10" i="142"/>
  <c r="AP9" i="142"/>
  <c r="AU8" i="142"/>
  <c r="AR7" i="142"/>
  <c r="AP20" i="142"/>
  <c r="AG20" i="142"/>
  <c r="AU19" i="142"/>
  <c r="AL19" i="142"/>
  <c r="AD19" i="142"/>
  <c r="AR18" i="142"/>
  <c r="AI18" i="142"/>
  <c r="AO17" i="142"/>
  <c r="AF17" i="142"/>
  <c r="AT16" i="142"/>
  <c r="AK16" i="142"/>
  <c r="AC16" i="142"/>
  <c r="AQ15" i="142"/>
  <c r="AH15" i="142"/>
  <c r="AV14" i="142"/>
  <c r="AM14" i="142"/>
  <c r="AE14" i="142"/>
  <c r="AS13" i="142"/>
  <c r="AJ13" i="142"/>
  <c r="AB13" i="142"/>
  <c r="AP12" i="142"/>
  <c r="AG12" i="142"/>
  <c r="AU11" i="142"/>
  <c r="AL11" i="142"/>
  <c r="AD11" i="142"/>
  <c r="AR10" i="142"/>
  <c r="AI10" i="142"/>
  <c r="AO9" i="142"/>
  <c r="AF9" i="142"/>
  <c r="AT8" i="142"/>
  <c r="AK8" i="142"/>
  <c r="AC8" i="142"/>
  <c r="AQ7" i="142"/>
  <c r="AH7" i="142"/>
  <c r="AO20" i="142"/>
  <c r="AF20" i="142"/>
  <c r="AT19" i="142"/>
  <c r="AK19" i="142"/>
  <c r="AC19" i="142"/>
  <c r="AQ18" i="142"/>
  <c r="AH18" i="142"/>
  <c r="AV17" i="142"/>
  <c r="AM17" i="142"/>
  <c r="AE17" i="142"/>
  <c r="AS16" i="142"/>
  <c r="AJ16" i="142"/>
  <c r="AB16" i="142"/>
  <c r="AP15" i="142"/>
  <c r="AG15" i="142"/>
  <c r="AU14" i="142"/>
  <c r="AL14" i="142"/>
  <c r="AD14" i="142"/>
  <c r="AR13" i="142"/>
  <c r="AI13" i="142"/>
  <c r="AO12" i="142"/>
  <c r="AF12" i="142"/>
  <c r="AT11" i="142"/>
  <c r="AK11" i="142"/>
  <c r="AC11" i="142"/>
  <c r="AQ10" i="142"/>
  <c r="AH10" i="142"/>
  <c r="AV9" i="142"/>
  <c r="AM9" i="142"/>
  <c r="AE9" i="142"/>
  <c r="AS8" i="142"/>
  <c r="AJ8" i="142"/>
  <c r="AB8" i="142"/>
  <c r="AP7" i="142"/>
  <c r="AO7" i="142"/>
  <c r="AM7" i="142"/>
  <c r="AC20" i="142"/>
  <c r="AB20" i="142"/>
  <c r="AK7" i="142"/>
  <c r="AC7" i="142"/>
  <c r="AJ7" i="142"/>
  <c r="AB7" i="142"/>
  <c r="AH20" i="142"/>
  <c r="AE19" i="142"/>
  <c r="AJ18" i="142"/>
  <c r="AB18" i="142"/>
  <c r="AG17" i="142"/>
  <c r="AL16" i="142"/>
  <c r="AD16" i="142"/>
  <c r="AI15" i="142"/>
  <c r="AF14" i="142"/>
  <c r="AK13" i="142"/>
  <c r="AC13" i="142"/>
  <c r="AH12" i="142"/>
  <c r="AE11" i="142"/>
  <c r="AJ10" i="142"/>
  <c r="AB10" i="142"/>
  <c r="AG9" i="142"/>
  <c r="AL8" i="142"/>
  <c r="AD8" i="142"/>
  <c r="AI7" i="142"/>
  <c r="AG7" i="142"/>
  <c r="AF7" i="142"/>
  <c r="AL20" i="142"/>
  <c r="AD20" i="142"/>
  <c r="AI19" i="142"/>
  <c r="AF18" i="142"/>
  <c r="AK17" i="142"/>
  <c r="AC17" i="142"/>
  <c r="AH16" i="142"/>
  <c r="AE15" i="142"/>
  <c r="AJ14" i="142"/>
  <c r="AB14" i="142"/>
  <c r="AG13" i="142"/>
  <c r="AL12" i="142"/>
  <c r="AD12" i="142"/>
  <c r="AI11" i="142"/>
  <c r="AF10" i="142"/>
  <c r="AK9" i="142"/>
  <c r="AC9" i="142"/>
  <c r="AH8" i="142"/>
  <c r="AE7" i="142"/>
  <c r="AH6" i="145"/>
  <c r="AD20" i="145"/>
  <c r="AI19" i="145"/>
  <c r="AA19" i="145"/>
  <c r="AF18" i="145"/>
  <c r="AK17" i="145"/>
  <c r="AC17" i="145"/>
  <c r="AH16" i="145"/>
  <c r="AA16" i="142"/>
  <c r="Z16" i="145"/>
  <c r="AM15" i="145"/>
  <c r="AJ14" i="145"/>
  <c r="AB14" i="145"/>
  <c r="AG13" i="145"/>
  <c r="AL12" i="145"/>
  <c r="AD12" i="145"/>
  <c r="AI11" i="145"/>
  <c r="AA11" i="145"/>
  <c r="AF10" i="145"/>
  <c r="AK9" i="145"/>
  <c r="AC9" i="145"/>
  <c r="AH8" i="145"/>
  <c r="AA8" i="142"/>
  <c r="Z8" i="145"/>
  <c r="AM7" i="145"/>
  <c r="AG6" i="145"/>
  <c r="AK20" i="145"/>
  <c r="AC20" i="145"/>
  <c r="AH19" i="145"/>
  <c r="AA19" i="142"/>
  <c r="Z19" i="145"/>
  <c r="AM18" i="145"/>
  <c r="AJ17" i="145"/>
  <c r="AB17" i="145"/>
  <c r="AG16" i="145"/>
  <c r="AL15" i="145"/>
  <c r="AD15" i="145"/>
  <c r="AI14" i="145"/>
  <c r="AA14" i="145"/>
  <c r="AF13" i="145"/>
  <c r="AK12" i="145"/>
  <c r="AC12" i="145"/>
  <c r="AH11" i="145"/>
  <c r="AA11" i="142"/>
  <c r="Z11" i="145"/>
  <c r="AM10" i="145"/>
  <c r="AJ9" i="145"/>
  <c r="AB9" i="145"/>
  <c r="AG8" i="145"/>
  <c r="AL7" i="145"/>
  <c r="AD7" i="145"/>
  <c r="AL20" i="145"/>
  <c r="AJ20" i="145"/>
  <c r="AB20" i="145"/>
  <c r="AG19" i="145"/>
  <c r="AL18" i="145"/>
  <c r="AD18" i="145"/>
  <c r="AI17" i="145"/>
  <c r="AA17" i="145"/>
  <c r="AF16" i="145"/>
  <c r="AK15" i="145"/>
  <c r="AC15" i="145"/>
  <c r="AH14" i="145"/>
  <c r="AA14" i="142"/>
  <c r="Z14" i="145"/>
  <c r="AM13" i="145"/>
  <c r="AJ12" i="145"/>
  <c r="AB12" i="145"/>
  <c r="AG11" i="145"/>
  <c r="AL10" i="145"/>
  <c r="AD10" i="145"/>
  <c r="AI9" i="145"/>
  <c r="AA9" i="145"/>
  <c r="AF8" i="145"/>
  <c r="AK7" i="145"/>
  <c r="AC7" i="145"/>
  <c r="AD17" i="145"/>
  <c r="AI20" i="145"/>
  <c r="AA20" i="145"/>
  <c r="AF19" i="145"/>
  <c r="AK18" i="145"/>
  <c r="AC18" i="145"/>
  <c r="AH17" i="145"/>
  <c r="AA17" i="142"/>
  <c r="Z17" i="145"/>
  <c r="AM16" i="145"/>
  <c r="AJ15" i="145"/>
  <c r="AB15" i="145"/>
  <c r="AG14" i="145"/>
  <c r="AL13" i="145"/>
  <c r="AD13" i="145"/>
  <c r="AI12" i="145"/>
  <c r="AA12" i="145"/>
  <c r="AF11" i="145"/>
  <c r="AK10" i="145"/>
  <c r="AC10" i="145"/>
  <c r="AH9" i="145"/>
  <c r="AA9" i="142"/>
  <c r="Z9" i="145"/>
  <c r="AM8" i="145"/>
  <c r="AJ7" i="145"/>
  <c r="AH20" i="145"/>
  <c r="AA20" i="142"/>
  <c r="Z20" i="145"/>
  <c r="AM19" i="145"/>
  <c r="AJ18" i="145"/>
  <c r="AB18" i="145"/>
  <c r="AG17" i="145"/>
  <c r="AL16" i="145"/>
  <c r="AD16" i="145"/>
  <c r="AI15" i="145"/>
  <c r="AA15" i="145"/>
  <c r="AF14" i="145"/>
  <c r="AK13" i="145"/>
  <c r="AC13" i="145"/>
  <c r="AH12" i="145"/>
  <c r="AA12" i="142"/>
  <c r="Z12" i="145"/>
  <c r="AM11" i="145"/>
  <c r="AB10" i="145"/>
  <c r="AG9" i="145"/>
  <c r="AL8" i="145"/>
  <c r="AD8" i="145"/>
  <c r="AI7" i="145"/>
  <c r="AA7" i="145"/>
  <c r="AJ10" i="145"/>
  <c r="AG20" i="145"/>
  <c r="AL19" i="145"/>
  <c r="AD19" i="145"/>
  <c r="AI18" i="145"/>
  <c r="AA18" i="145"/>
  <c r="AF17" i="145"/>
  <c r="AK16" i="145"/>
  <c r="AC16" i="145"/>
  <c r="AH15" i="145"/>
  <c r="AA15" i="142"/>
  <c r="Z15" i="145"/>
  <c r="AM14" i="145"/>
  <c r="AJ13" i="145"/>
  <c r="AB13" i="145"/>
  <c r="AG12" i="145"/>
  <c r="AL11" i="145"/>
  <c r="AD11" i="145"/>
  <c r="AI10" i="145"/>
  <c r="AA10" i="145"/>
  <c r="AF9" i="145"/>
  <c r="AK8" i="145"/>
  <c r="AC8" i="145"/>
  <c r="AH7" i="145"/>
  <c r="AA7" i="142"/>
  <c r="Z7" i="145"/>
  <c r="AB7" i="145"/>
  <c r="AF20" i="145"/>
  <c r="AK19" i="145"/>
  <c r="AC19" i="145"/>
  <c r="AH18" i="145"/>
  <c r="AA18" i="142"/>
  <c r="Z18" i="145"/>
  <c r="AM17" i="145"/>
  <c r="AJ16" i="145"/>
  <c r="AB16" i="145"/>
  <c r="AG15" i="145"/>
  <c r="AL14" i="145"/>
  <c r="AD14" i="145"/>
  <c r="AI13" i="145"/>
  <c r="AA13" i="145"/>
  <c r="AF12" i="145"/>
  <c r="AK11" i="145"/>
  <c r="AC11" i="145"/>
  <c r="AH10" i="145"/>
  <c r="AA10" i="142"/>
  <c r="Z10" i="145"/>
  <c r="AM9" i="145"/>
  <c r="AJ8" i="145"/>
  <c r="AB8" i="145"/>
  <c r="AG7" i="145"/>
  <c r="AM20" i="145"/>
  <c r="AJ19" i="145"/>
  <c r="AB19" i="145"/>
  <c r="AG18" i="145"/>
  <c r="AL17" i="145"/>
  <c r="AI16" i="145"/>
  <c r="AA16" i="145"/>
  <c r="AF15" i="145"/>
  <c r="AK14" i="145"/>
  <c r="AC14" i="145"/>
  <c r="AH13" i="145"/>
  <c r="AA13" i="142"/>
  <c r="Z13" i="145"/>
  <c r="AM12" i="145"/>
  <c r="AJ11" i="145"/>
  <c r="AB11" i="145"/>
  <c r="AG10" i="145"/>
  <c r="AL9" i="145"/>
  <c r="AD9" i="145"/>
  <c r="AI8" i="145"/>
  <c r="AA8" i="145"/>
  <c r="AF7" i="145"/>
  <c r="R16" i="145"/>
  <c r="AP16" i="145" s="1"/>
  <c r="T8" i="145"/>
  <c r="AR8" i="145" s="1"/>
  <c r="T16" i="145"/>
  <c r="AR16" i="145" s="1"/>
  <c r="T55" i="145"/>
  <c r="AR55" i="145" s="1"/>
  <c r="T63" i="145"/>
  <c r="AR63" i="145" s="1"/>
  <c r="T161" i="145"/>
  <c r="AR161" i="145" s="1"/>
  <c r="T184" i="145"/>
  <c r="AR184" i="145" s="1"/>
  <c r="S346" i="145"/>
  <c r="AQ346" i="145" s="1"/>
  <c r="P375" i="145"/>
  <c r="AN375" i="145" s="1"/>
  <c r="T375" i="145"/>
  <c r="AR375" i="145" s="1"/>
  <c r="R375" i="145"/>
  <c r="AP375" i="145" s="1"/>
  <c r="Q6" i="145"/>
  <c r="AO6" i="145" s="1"/>
  <c r="R6" i="145"/>
  <c r="AP6" i="145" s="1"/>
  <c r="U7" i="145"/>
  <c r="AS7" i="145" s="1"/>
  <c r="S10" i="145"/>
  <c r="AQ10" i="145" s="1"/>
  <c r="Q14" i="145"/>
  <c r="AO14" i="145" s="1"/>
  <c r="R14" i="145"/>
  <c r="AP14" i="145" s="1"/>
  <c r="U15" i="145"/>
  <c r="AS15" i="145" s="1"/>
  <c r="T32" i="145"/>
  <c r="AR32" i="145" s="1"/>
  <c r="T40" i="145"/>
  <c r="AR40" i="145" s="1"/>
  <c r="S57" i="145"/>
  <c r="AQ57" i="145" s="1"/>
  <c r="Q61" i="145"/>
  <c r="AO61" i="145" s="1"/>
  <c r="R61" i="145"/>
  <c r="AP61" i="145" s="1"/>
  <c r="U62" i="145"/>
  <c r="AS62" i="145" s="1"/>
  <c r="S65" i="145"/>
  <c r="AQ65" i="145" s="1"/>
  <c r="Q69" i="145"/>
  <c r="AO69" i="145" s="1"/>
  <c r="R69" i="145"/>
  <c r="AP69" i="145" s="1"/>
  <c r="R79" i="145"/>
  <c r="AP79" i="145" s="1"/>
  <c r="S80" i="145"/>
  <c r="AQ80" i="145" s="1"/>
  <c r="S81" i="145"/>
  <c r="AQ81" i="145" s="1"/>
  <c r="Q81" i="145"/>
  <c r="AO81" i="145" s="1"/>
  <c r="Q83" i="145"/>
  <c r="AO83" i="145" s="1"/>
  <c r="Q85" i="145"/>
  <c r="AO85" i="145" s="1"/>
  <c r="Q87" i="145"/>
  <c r="AO87" i="145" s="1"/>
  <c r="Q89" i="145"/>
  <c r="AO89" i="145" s="1"/>
  <c r="S91" i="145"/>
  <c r="AQ91" i="145" s="1"/>
  <c r="Q91" i="145"/>
  <c r="AO91" i="145" s="1"/>
  <c r="S93" i="145"/>
  <c r="AQ93" i="145" s="1"/>
  <c r="Q93" i="145"/>
  <c r="AO93" i="145" s="1"/>
  <c r="U110" i="145"/>
  <c r="AS110" i="145" s="1"/>
  <c r="U112" i="145"/>
  <c r="AS112" i="145" s="1"/>
  <c r="U114" i="145"/>
  <c r="AS114" i="145" s="1"/>
  <c r="U116" i="145"/>
  <c r="AS116" i="145" s="1"/>
  <c r="S182" i="145"/>
  <c r="AQ182" i="145" s="1"/>
  <c r="T182" i="145"/>
  <c r="AR182" i="145" s="1"/>
  <c r="R182" i="145"/>
  <c r="S213" i="145"/>
  <c r="AQ213" i="145" s="1"/>
  <c r="T213" i="145"/>
  <c r="AR213" i="145" s="1"/>
  <c r="S250" i="145"/>
  <c r="AQ250" i="145" s="1"/>
  <c r="S277" i="145"/>
  <c r="AQ277" i="145" s="1"/>
  <c r="Q322" i="145"/>
  <c r="AO322" i="145" s="1"/>
  <c r="T322" i="145"/>
  <c r="AR322" i="145" s="1"/>
  <c r="S322" i="145"/>
  <c r="AQ322" i="145" s="1"/>
  <c r="R322" i="145"/>
  <c r="AP322" i="145" s="1"/>
  <c r="S344" i="145"/>
  <c r="AQ344" i="145" s="1"/>
  <c r="U397" i="145"/>
  <c r="AS397" i="145" s="1"/>
  <c r="S348" i="145"/>
  <c r="AQ348" i="145" s="1"/>
  <c r="R453" i="145"/>
  <c r="AP453" i="145" s="1"/>
  <c r="R32" i="145"/>
  <c r="AP32" i="145" s="1"/>
  <c r="S305" i="145"/>
  <c r="AQ305" i="145" s="1"/>
  <c r="Q328" i="145"/>
  <c r="AO328" i="145" s="1"/>
  <c r="T328" i="145"/>
  <c r="AR328" i="145" s="1"/>
  <c r="S328" i="145"/>
  <c r="AQ328" i="145" s="1"/>
  <c r="Q375" i="145"/>
  <c r="AO375" i="145" s="1"/>
  <c r="T6" i="145"/>
  <c r="AR6" i="145" s="1"/>
  <c r="T14" i="145"/>
  <c r="AR14" i="145" s="1"/>
  <c r="U31" i="145"/>
  <c r="AS31" i="145" s="1"/>
  <c r="S34" i="145"/>
  <c r="AQ34" i="145" s="1"/>
  <c r="R38" i="145"/>
  <c r="AP38" i="145" s="1"/>
  <c r="U39" i="145"/>
  <c r="AS39" i="145" s="1"/>
  <c r="S42" i="145"/>
  <c r="AQ42" i="145" s="1"/>
  <c r="T61" i="145"/>
  <c r="AR61" i="145" s="1"/>
  <c r="T69" i="145"/>
  <c r="AR69" i="145" s="1"/>
  <c r="R81" i="145"/>
  <c r="AP81" i="145" s="1"/>
  <c r="R87" i="145"/>
  <c r="AP87" i="145" s="1"/>
  <c r="R89" i="145"/>
  <c r="AP89" i="145" s="1"/>
  <c r="R93" i="145"/>
  <c r="AP93" i="145" s="1"/>
  <c r="Q127" i="145"/>
  <c r="AO127" i="145" s="1"/>
  <c r="Q129" i="145"/>
  <c r="AO129" i="145" s="1"/>
  <c r="Q131" i="145"/>
  <c r="AO131" i="145" s="1"/>
  <c r="Q133" i="145"/>
  <c r="AO133" i="145" s="1"/>
  <c r="Q135" i="145"/>
  <c r="AO135" i="145" s="1"/>
  <c r="Q137" i="145"/>
  <c r="AO137" i="145" s="1"/>
  <c r="S139" i="145"/>
  <c r="AQ139" i="145" s="1"/>
  <c r="Q139" i="145"/>
  <c r="AO139" i="145" s="1"/>
  <c r="Q141" i="145"/>
  <c r="AO141" i="145" s="1"/>
  <c r="U157" i="145"/>
  <c r="AS157" i="145" s="1"/>
  <c r="S258" i="145"/>
  <c r="AQ258" i="145" s="1"/>
  <c r="T277" i="145"/>
  <c r="AR277" i="145" s="1"/>
  <c r="S300" i="145"/>
  <c r="AQ300" i="145" s="1"/>
  <c r="Q332" i="145"/>
  <c r="AO332" i="145" s="1"/>
  <c r="T332" i="145"/>
  <c r="AR332" i="145" s="1"/>
  <c r="S332" i="145"/>
  <c r="R332" i="145"/>
  <c r="AP332" i="145" s="1"/>
  <c r="U357" i="145"/>
  <c r="AS357" i="145" s="1"/>
  <c r="P367" i="145"/>
  <c r="AN367" i="145" s="1"/>
  <c r="T367" i="145"/>
  <c r="AR367" i="145" s="1"/>
  <c r="R367" i="145"/>
  <c r="AP367" i="145" s="1"/>
  <c r="Q367" i="145"/>
  <c r="AO367" i="145" s="1"/>
  <c r="U424" i="145"/>
  <c r="AS424" i="145" s="1"/>
  <c r="Q471" i="145"/>
  <c r="AO471" i="145" s="1"/>
  <c r="R63" i="145"/>
  <c r="AP63" i="145" s="1"/>
  <c r="R369" i="145"/>
  <c r="AP369" i="145" s="1"/>
  <c r="Q444" i="145"/>
  <c r="AO444" i="145" s="1"/>
  <c r="U453" i="145"/>
  <c r="S8" i="145"/>
  <c r="AQ8" i="145" s="1"/>
  <c r="R59" i="145"/>
  <c r="AP59" i="145" s="1"/>
  <c r="R67" i="145"/>
  <c r="AP67" i="145" s="1"/>
  <c r="Q152" i="145"/>
  <c r="AO152" i="145" s="1"/>
  <c r="T12" i="145"/>
  <c r="AR12" i="145" s="1"/>
  <c r="R20" i="145"/>
  <c r="AP20" i="145" s="1"/>
  <c r="S32" i="145"/>
  <c r="AQ32" i="145" s="1"/>
  <c r="R36" i="145"/>
  <c r="AP36" i="145" s="1"/>
  <c r="S40" i="145"/>
  <c r="AQ40" i="145" s="1"/>
  <c r="R44" i="145"/>
  <c r="AP44" i="145" s="1"/>
  <c r="T59" i="145"/>
  <c r="AR59" i="145" s="1"/>
  <c r="T67" i="145"/>
  <c r="AR67" i="145" s="1"/>
  <c r="U93" i="145"/>
  <c r="T141" i="145"/>
  <c r="AR141" i="145" s="1"/>
  <c r="R152" i="145"/>
  <c r="AP152" i="145" s="1"/>
  <c r="R154" i="145"/>
  <c r="AP154" i="145" s="1"/>
  <c r="R156" i="145"/>
  <c r="AP156" i="145" s="1"/>
  <c r="R157" i="145"/>
  <c r="AP157" i="145" s="1"/>
  <c r="T176" i="145"/>
  <c r="AR176" i="145" s="1"/>
  <c r="R178" i="145"/>
  <c r="AP178" i="145" s="1"/>
  <c r="Q179" i="145"/>
  <c r="AO179" i="145" s="1"/>
  <c r="S180" i="145"/>
  <c r="AQ180" i="145" s="1"/>
  <c r="U180" i="145"/>
  <c r="AS180" i="145" s="1"/>
  <c r="R180" i="145"/>
  <c r="AP180" i="145" s="1"/>
  <c r="T180" i="145"/>
  <c r="AR180" i="145" s="1"/>
  <c r="Q206" i="145"/>
  <c r="AO206" i="145" s="1"/>
  <c r="S271" i="145"/>
  <c r="AQ271" i="145" s="1"/>
  <c r="T285" i="145"/>
  <c r="AR285" i="145" s="1"/>
  <c r="Q320" i="145"/>
  <c r="AO320" i="145" s="1"/>
  <c r="T320" i="145"/>
  <c r="AR320" i="145" s="1"/>
  <c r="S320" i="145"/>
  <c r="AQ320" i="145" s="1"/>
  <c r="R320" i="145"/>
  <c r="AP320" i="145" s="1"/>
  <c r="T372" i="145"/>
  <c r="AR372" i="145" s="1"/>
  <c r="U372" i="145"/>
  <c r="AS372" i="145" s="1"/>
  <c r="R372" i="145"/>
  <c r="AP372" i="145" s="1"/>
  <c r="P394" i="145"/>
  <c r="AN394" i="145" s="1"/>
  <c r="T394" i="145"/>
  <c r="AR394" i="145" s="1"/>
  <c r="Q394" i="145"/>
  <c r="AO394" i="145" s="1"/>
  <c r="T395" i="145"/>
  <c r="AR395" i="145" s="1"/>
  <c r="U395" i="145"/>
  <c r="AS395" i="145" s="1"/>
  <c r="S395" i="145"/>
  <c r="AQ395" i="145" s="1"/>
  <c r="R395" i="145"/>
  <c r="AP395" i="145" s="1"/>
  <c r="Q417" i="145"/>
  <c r="AO417" i="145" s="1"/>
  <c r="S63" i="145"/>
  <c r="AQ63" i="145" s="1"/>
  <c r="Q154" i="145"/>
  <c r="AO154" i="145" s="1"/>
  <c r="Q156" i="145"/>
  <c r="AO156" i="145" s="1"/>
  <c r="T442" i="145"/>
  <c r="AR442" i="145" s="1"/>
  <c r="Q10" i="145"/>
  <c r="AO10" i="145" s="1"/>
  <c r="R10" i="145"/>
  <c r="AP10" i="145" s="1"/>
  <c r="U11" i="145"/>
  <c r="AS11" i="145" s="1"/>
  <c r="S14" i="145"/>
  <c r="AQ14" i="145" s="1"/>
  <c r="Q18" i="145"/>
  <c r="AO18" i="145" s="1"/>
  <c r="R18" i="145"/>
  <c r="AP18" i="145" s="1"/>
  <c r="S20" i="145"/>
  <c r="AQ20" i="145" s="1"/>
  <c r="T36" i="145"/>
  <c r="AR36" i="145" s="1"/>
  <c r="T44" i="145"/>
  <c r="AR44" i="145" s="1"/>
  <c r="Q57" i="145"/>
  <c r="AO57" i="145" s="1"/>
  <c r="R57" i="145"/>
  <c r="AP57" i="145" s="1"/>
  <c r="U58" i="145"/>
  <c r="AS58" i="145" s="1"/>
  <c r="Q65" i="145"/>
  <c r="AO65" i="145" s="1"/>
  <c r="R65" i="145"/>
  <c r="AP65" i="145" s="1"/>
  <c r="U66" i="145"/>
  <c r="AS66" i="145" s="1"/>
  <c r="Q104" i="145"/>
  <c r="AO104" i="145" s="1"/>
  <c r="Q106" i="145"/>
  <c r="AO106" i="145" s="1"/>
  <c r="Q108" i="145"/>
  <c r="AO108" i="145" s="1"/>
  <c r="U133" i="145"/>
  <c r="AS133" i="145" s="1"/>
  <c r="U135" i="145"/>
  <c r="AS135" i="145" s="1"/>
  <c r="T152" i="145"/>
  <c r="AR152" i="145" s="1"/>
  <c r="U161" i="145"/>
  <c r="AS161" i="145" s="1"/>
  <c r="S163" i="145"/>
  <c r="AQ163" i="145" s="1"/>
  <c r="R163" i="145"/>
  <c r="AP163" i="145" s="1"/>
  <c r="U176" i="145"/>
  <c r="AS176" i="145" s="1"/>
  <c r="R205" i="145"/>
  <c r="AP205" i="145" s="1"/>
  <c r="Q330" i="145"/>
  <c r="AO330" i="145" s="1"/>
  <c r="T330" i="145"/>
  <c r="AR330" i="145" s="1"/>
  <c r="S330" i="145"/>
  <c r="AQ330" i="145" s="1"/>
  <c r="R330" i="145"/>
  <c r="AP330" i="145" s="1"/>
  <c r="R371" i="145"/>
  <c r="AP371" i="145" s="1"/>
  <c r="Q392" i="145"/>
  <c r="AO392" i="145" s="1"/>
  <c r="R394" i="145"/>
  <c r="AP394" i="145" s="1"/>
  <c r="T416" i="145"/>
  <c r="AR416" i="145" s="1"/>
  <c r="R8" i="145"/>
  <c r="AP8" i="145" s="1"/>
  <c r="R12" i="145"/>
  <c r="AP12" i="145" s="1"/>
  <c r="S16" i="145"/>
  <c r="AQ16" i="145" s="1"/>
  <c r="T38" i="145"/>
  <c r="AR38" i="145" s="1"/>
  <c r="S154" i="145"/>
  <c r="AQ154" i="145" s="1"/>
  <c r="S207" i="145"/>
  <c r="AQ207" i="145" s="1"/>
  <c r="U207" i="145"/>
  <c r="AS207" i="145" s="1"/>
  <c r="T207" i="145"/>
  <c r="AR207" i="145" s="1"/>
  <c r="Q326" i="145"/>
  <c r="AO326" i="145" s="1"/>
  <c r="T326" i="145"/>
  <c r="AR326" i="145" s="1"/>
  <c r="S326" i="145"/>
  <c r="P373" i="145"/>
  <c r="AN373" i="145" s="1"/>
  <c r="T373" i="145"/>
  <c r="AR373" i="145" s="1"/>
  <c r="R373" i="145"/>
  <c r="AP373" i="145" s="1"/>
  <c r="T10" i="145"/>
  <c r="AR10" i="145" s="1"/>
  <c r="S18" i="145"/>
  <c r="AQ18" i="145" s="1"/>
  <c r="T20" i="145"/>
  <c r="AR20" i="145" s="1"/>
  <c r="Q34" i="145"/>
  <c r="AO34" i="145" s="1"/>
  <c r="R34" i="145"/>
  <c r="AP34" i="145" s="1"/>
  <c r="Q42" i="145"/>
  <c r="AO42" i="145" s="1"/>
  <c r="R42" i="145"/>
  <c r="AP42" i="145" s="1"/>
  <c r="U43" i="145"/>
  <c r="AS43" i="145" s="1"/>
  <c r="T57" i="145"/>
  <c r="AR57" i="145" s="1"/>
  <c r="T65" i="145"/>
  <c r="AR65" i="145" s="1"/>
  <c r="T79" i="145"/>
  <c r="AR79" i="145" s="1"/>
  <c r="Q112" i="145"/>
  <c r="AO112" i="145" s="1"/>
  <c r="Q114" i="145"/>
  <c r="AO114" i="145" s="1"/>
  <c r="Q116" i="145"/>
  <c r="AO116" i="145" s="1"/>
  <c r="U154" i="145"/>
  <c r="AS154" i="145" s="1"/>
  <c r="T163" i="145"/>
  <c r="AR163" i="145" s="1"/>
  <c r="S260" i="145"/>
  <c r="AQ260" i="145" s="1"/>
  <c r="Q324" i="145"/>
  <c r="AO324" i="145" s="1"/>
  <c r="T324" i="145"/>
  <c r="AR324" i="145" s="1"/>
  <c r="S324" i="145"/>
  <c r="AQ324" i="145" s="1"/>
  <c r="R324" i="145"/>
  <c r="AP324" i="145" s="1"/>
  <c r="R370" i="145"/>
  <c r="AP370" i="145" s="1"/>
  <c r="P404" i="145"/>
  <c r="AN404" i="145" s="1"/>
  <c r="T404" i="145"/>
  <c r="AR404" i="145" s="1"/>
  <c r="Q404" i="145"/>
  <c r="AO404" i="145" s="1"/>
  <c r="T405" i="145"/>
  <c r="AR405" i="145" s="1"/>
  <c r="U405" i="145"/>
  <c r="R405" i="145"/>
  <c r="AP405" i="145" s="1"/>
  <c r="Z6" i="145"/>
  <c r="U203" i="145"/>
  <c r="AS203" i="145" s="1"/>
  <c r="U249" i="145"/>
  <c r="AS249" i="145" s="1"/>
  <c r="S254" i="145"/>
  <c r="AQ254" i="145" s="1"/>
  <c r="U276" i="145"/>
  <c r="AS276" i="145" s="1"/>
  <c r="S283" i="145"/>
  <c r="AQ283" i="145" s="1"/>
  <c r="U284" i="145"/>
  <c r="AS284" i="145" s="1"/>
  <c r="S303" i="145"/>
  <c r="AQ303" i="145" s="1"/>
  <c r="R309" i="145"/>
  <c r="AP309" i="145" s="1"/>
  <c r="R357" i="145"/>
  <c r="AP357" i="145" s="1"/>
  <c r="R374" i="145"/>
  <c r="AP374" i="145" s="1"/>
  <c r="R376" i="145"/>
  <c r="AP376" i="145" s="1"/>
  <c r="Q377" i="145"/>
  <c r="AO377" i="145" s="1"/>
  <c r="Q396" i="145"/>
  <c r="AO396" i="145" s="1"/>
  <c r="T424" i="145"/>
  <c r="AR424" i="145" s="1"/>
  <c r="T428" i="145"/>
  <c r="AR428" i="145" s="1"/>
  <c r="S441" i="145"/>
  <c r="AQ441" i="145" s="1"/>
  <c r="R451" i="145"/>
  <c r="AP451" i="145" s="1"/>
  <c r="S451" i="145"/>
  <c r="AQ451" i="145" s="1"/>
  <c r="U466" i="145"/>
  <c r="AS466" i="145" s="1"/>
  <c r="Q477" i="145"/>
  <c r="AO477" i="145" s="1"/>
  <c r="T186" i="145"/>
  <c r="AR186" i="145" s="1"/>
  <c r="T188" i="145"/>
  <c r="AR188" i="145" s="1"/>
  <c r="U201" i="145"/>
  <c r="AS201" i="145" s="1"/>
  <c r="U211" i="145"/>
  <c r="AS211" i="145" s="1"/>
  <c r="U224" i="145"/>
  <c r="AS224" i="145" s="1"/>
  <c r="S248" i="145"/>
  <c r="AQ248" i="145" s="1"/>
  <c r="U259" i="145"/>
  <c r="AS259" i="145" s="1"/>
  <c r="R275" i="145"/>
  <c r="AP275" i="145" s="1"/>
  <c r="S275" i="145"/>
  <c r="AQ275" i="145" s="1"/>
  <c r="T283" i="145"/>
  <c r="AR283" i="145" s="1"/>
  <c r="S301" i="145"/>
  <c r="AQ301" i="145" s="1"/>
  <c r="R307" i="145"/>
  <c r="AP307" i="145" s="1"/>
  <c r="Q369" i="145"/>
  <c r="AO369" i="145" s="1"/>
  <c r="Q371" i="145"/>
  <c r="AO371" i="145" s="1"/>
  <c r="T378" i="145"/>
  <c r="AR378" i="145" s="1"/>
  <c r="R378" i="145"/>
  <c r="AP378" i="145" s="1"/>
  <c r="P379" i="145"/>
  <c r="AN379" i="145" s="1"/>
  <c r="Q379" i="145"/>
  <c r="AO379" i="145" s="1"/>
  <c r="R396" i="145"/>
  <c r="AP396" i="145" s="1"/>
  <c r="R397" i="145"/>
  <c r="AP397" i="145" s="1"/>
  <c r="U400" i="145"/>
  <c r="AS400" i="145" s="1"/>
  <c r="T429" i="145"/>
  <c r="AR429" i="145" s="1"/>
  <c r="S439" i="145"/>
  <c r="AQ439" i="145" s="1"/>
  <c r="Q442" i="145"/>
  <c r="AO442" i="145" s="1"/>
  <c r="U451" i="145"/>
  <c r="AS451" i="145" s="1"/>
  <c r="S474" i="145"/>
  <c r="AQ474" i="145" s="1"/>
  <c r="U253" i="145"/>
  <c r="AS253" i="145" s="1"/>
  <c r="S281" i="145"/>
  <c r="AQ281" i="145" s="1"/>
  <c r="S299" i="145"/>
  <c r="AQ299" i="145" s="1"/>
  <c r="R305" i="145"/>
  <c r="AP305" i="145" s="1"/>
  <c r="T347" i="145"/>
  <c r="AR347" i="145" s="1"/>
  <c r="T349" i="145"/>
  <c r="AR349" i="145" s="1"/>
  <c r="U378" i="145"/>
  <c r="AS378" i="145" s="1"/>
  <c r="R379" i="145"/>
  <c r="AP379" i="145" s="1"/>
  <c r="T380" i="145"/>
  <c r="AR380" i="145" s="1"/>
  <c r="R380" i="145"/>
  <c r="AP380" i="145" s="1"/>
  <c r="Q381" i="145"/>
  <c r="AO381" i="145" s="1"/>
  <c r="U392" i="145"/>
  <c r="AS392" i="145" s="1"/>
  <c r="S397" i="145"/>
  <c r="AQ397" i="145" s="1"/>
  <c r="Q398" i="145"/>
  <c r="AO398" i="145" s="1"/>
  <c r="T439" i="145"/>
  <c r="S464" i="145"/>
  <c r="AQ464" i="145" s="1"/>
  <c r="S468" i="145"/>
  <c r="AQ468" i="145" s="1"/>
  <c r="T474" i="145"/>
  <c r="AR474" i="145" s="1"/>
  <c r="S201" i="145"/>
  <c r="AQ201" i="145" s="1"/>
  <c r="R201" i="145"/>
  <c r="AP201" i="145" s="1"/>
  <c r="S211" i="145"/>
  <c r="AQ211" i="145" s="1"/>
  <c r="U247" i="145"/>
  <c r="AS247" i="145" s="1"/>
  <c r="T281" i="145"/>
  <c r="AR281" i="145" s="1"/>
  <c r="R297" i="145"/>
  <c r="AP297" i="145" s="1"/>
  <c r="R303" i="145"/>
  <c r="AP303" i="145" s="1"/>
  <c r="T379" i="145"/>
  <c r="AR379" i="145" s="1"/>
  <c r="U380" i="145"/>
  <c r="AS380" i="145" s="1"/>
  <c r="R381" i="145"/>
  <c r="T391" i="145"/>
  <c r="AR391" i="145" s="1"/>
  <c r="R391" i="145"/>
  <c r="AP391" i="145" s="1"/>
  <c r="R398" i="145"/>
  <c r="AP398" i="145" s="1"/>
  <c r="T399" i="145"/>
  <c r="AR399" i="145" s="1"/>
  <c r="R399" i="145"/>
  <c r="AP399" i="145" s="1"/>
  <c r="P400" i="145"/>
  <c r="AN400" i="145" s="1"/>
  <c r="Q400" i="145"/>
  <c r="AO400" i="145" s="1"/>
  <c r="S416" i="145"/>
  <c r="AQ416" i="145" s="1"/>
  <c r="U439" i="145"/>
  <c r="AS439" i="145" s="1"/>
  <c r="T453" i="145"/>
  <c r="AR453" i="145" s="1"/>
  <c r="U464" i="145"/>
  <c r="AS464" i="145" s="1"/>
  <c r="R472" i="145"/>
  <c r="AP472" i="145" s="1"/>
  <c r="T472" i="145"/>
  <c r="AR472" i="145" s="1"/>
  <c r="U474" i="145"/>
  <c r="AS474" i="145" s="1"/>
  <c r="U184" i="145"/>
  <c r="AS184" i="145" s="1"/>
  <c r="R186" i="145"/>
  <c r="AP186" i="145" s="1"/>
  <c r="Q187" i="145"/>
  <c r="AO187" i="145" s="1"/>
  <c r="S188" i="145"/>
  <c r="AQ188" i="145" s="1"/>
  <c r="R188" i="145"/>
  <c r="AP188" i="145" s="1"/>
  <c r="R199" i="145"/>
  <c r="T201" i="145"/>
  <c r="AR201" i="145" s="1"/>
  <c r="T205" i="145"/>
  <c r="AR205" i="145" s="1"/>
  <c r="U209" i="145"/>
  <c r="AS209" i="145" s="1"/>
  <c r="S279" i="145"/>
  <c r="AQ279" i="145" s="1"/>
  <c r="U280" i="145"/>
  <c r="AS280" i="145" s="1"/>
  <c r="Q295" i="145"/>
  <c r="AO295" i="145" s="1"/>
  <c r="S295" i="145"/>
  <c r="S297" i="145"/>
  <c r="AQ297" i="145" s="1"/>
  <c r="R301" i="145"/>
  <c r="AP301" i="145" s="1"/>
  <c r="S353" i="145"/>
  <c r="AQ353" i="145" s="1"/>
  <c r="T381" i="145"/>
  <c r="AR381" i="145" s="1"/>
  <c r="S391" i="145"/>
  <c r="AQ391" i="145" s="1"/>
  <c r="U394" i="145"/>
  <c r="AS394" i="145" s="1"/>
  <c r="T398" i="145"/>
  <c r="AR398" i="145" s="1"/>
  <c r="U399" i="145"/>
  <c r="AS399" i="145" s="1"/>
  <c r="R400" i="145"/>
  <c r="AP400" i="145" s="1"/>
  <c r="R401" i="145"/>
  <c r="AP401" i="145" s="1"/>
  <c r="U404" i="145"/>
  <c r="AS404" i="145" s="1"/>
  <c r="Q421" i="145"/>
  <c r="AO421" i="145" s="1"/>
  <c r="S466" i="145"/>
  <c r="AQ466" i="145" s="1"/>
  <c r="R470" i="145"/>
  <c r="S470" i="145"/>
  <c r="AQ470" i="145" s="1"/>
  <c r="U472" i="145"/>
  <c r="AS472" i="145" s="1"/>
  <c r="T178" i="145"/>
  <c r="AR178" i="145" s="1"/>
  <c r="U188" i="145"/>
  <c r="AS188" i="145" s="1"/>
  <c r="T199" i="145"/>
  <c r="R256" i="145"/>
  <c r="AP256" i="145" s="1"/>
  <c r="S256" i="145"/>
  <c r="AQ256" i="145" s="1"/>
  <c r="T295" i="145"/>
  <c r="AR295" i="145" s="1"/>
  <c r="R299" i="145"/>
  <c r="AP299" i="145" s="1"/>
  <c r="Q343" i="145"/>
  <c r="AO343" i="145" s="1"/>
  <c r="R343" i="145"/>
  <c r="AP343" i="145" s="1"/>
  <c r="Q345" i="145"/>
  <c r="AO345" i="145" s="1"/>
  <c r="R345" i="145"/>
  <c r="AP345" i="145" s="1"/>
  <c r="Q347" i="145"/>
  <c r="AO347" i="145" s="1"/>
  <c r="R347" i="145"/>
  <c r="AP347" i="145" s="1"/>
  <c r="Q349" i="145"/>
  <c r="AO349" i="145" s="1"/>
  <c r="R349" i="145"/>
  <c r="AP349" i="145" s="1"/>
  <c r="Q351" i="145"/>
  <c r="AO351" i="145" s="1"/>
  <c r="R351" i="145"/>
  <c r="AP351" i="145" s="1"/>
  <c r="S352" i="145"/>
  <c r="AQ352" i="145" s="1"/>
  <c r="T353" i="145"/>
  <c r="AR353" i="145" s="1"/>
  <c r="U367" i="145"/>
  <c r="AS367" i="145" s="1"/>
  <c r="U369" i="145"/>
  <c r="AS369" i="145" s="1"/>
  <c r="U371" i="145"/>
  <c r="AS371" i="145" s="1"/>
  <c r="U373" i="145"/>
  <c r="AS373" i="145" s="1"/>
  <c r="U375" i="145"/>
  <c r="AS375" i="145" s="1"/>
  <c r="R393" i="145"/>
  <c r="AP393" i="145" s="1"/>
  <c r="R403" i="145"/>
  <c r="AP403" i="145" s="1"/>
  <c r="T451" i="145"/>
  <c r="AR451" i="145" s="1"/>
  <c r="T466" i="145"/>
  <c r="AR466" i="145" s="1"/>
  <c r="U470" i="145"/>
  <c r="AS470" i="145" s="1"/>
  <c r="T476" i="145"/>
  <c r="AR476" i="145" s="1"/>
  <c r="AA216" i="146"/>
  <c r="AG19" i="146"/>
  <c r="AA20" i="146"/>
  <c r="AI20" i="146"/>
  <c r="Y23" i="146"/>
  <c r="AG23" i="146"/>
  <c r="AA24" i="146"/>
  <c r="AI24" i="146"/>
  <c r="Y27" i="146"/>
  <c r="AG27" i="146"/>
  <c r="AA28" i="146"/>
  <c r="AI28" i="146"/>
  <c r="AD165" i="146"/>
  <c r="AD171" i="146"/>
  <c r="AB170" i="146"/>
  <c r="AH169" i="146"/>
  <c r="Z169" i="146"/>
  <c r="AF168" i="146"/>
  <c r="X168" i="146"/>
  <c r="AD167" i="146"/>
  <c r="AB166" i="146"/>
  <c r="AH165" i="146"/>
  <c r="Z165" i="146"/>
  <c r="AF164" i="146"/>
  <c r="X164" i="146"/>
  <c r="AD163" i="146"/>
  <c r="AB162" i="146"/>
  <c r="AH161" i="146"/>
  <c r="Z161" i="146"/>
  <c r="AA171" i="146"/>
  <c r="AF170" i="146"/>
  <c r="AB169" i="146"/>
  <c r="AG168" i="146"/>
  <c r="AB167" i="146"/>
  <c r="AG166" i="146"/>
  <c r="X166" i="146"/>
  <c r="AH164" i="146"/>
  <c r="Y164" i="146"/>
  <c r="AH162" i="146"/>
  <c r="Y162" i="146"/>
  <c r="AD161" i="146"/>
  <c r="AI171" i="146"/>
  <c r="Z171" i="146"/>
  <c r="AE170" i="146"/>
  <c r="AA169" i="146"/>
  <c r="AE168" i="146"/>
  <c r="AA167" i="146"/>
  <c r="AF166" i="146"/>
  <c r="AB165" i="146"/>
  <c r="AG164" i="146"/>
  <c r="AB163" i="146"/>
  <c r="AG162" i="146"/>
  <c r="X162" i="146"/>
  <c r="AH171" i="146"/>
  <c r="Y171" i="146"/>
  <c r="AD170" i="146"/>
  <c r="AI169" i="146"/>
  <c r="Y169" i="146"/>
  <c r="AD168" i="146"/>
  <c r="AI167" i="146"/>
  <c r="Z167" i="146"/>
  <c r="AE166" i="146"/>
  <c r="AA165" i="146"/>
  <c r="AE164" i="146"/>
  <c r="AA163" i="146"/>
  <c r="AF162" i="146"/>
  <c r="AB161" i="146"/>
  <c r="AG171" i="146"/>
  <c r="X171" i="146"/>
  <c r="AG169" i="146"/>
  <c r="X169" i="146"/>
  <c r="AH167" i="146"/>
  <c r="Y167" i="146"/>
  <c r="AD166" i="146"/>
  <c r="AI165" i="146"/>
  <c r="Y165" i="146"/>
  <c r="AD164" i="146"/>
  <c r="AI163" i="146"/>
  <c r="Z163" i="146"/>
  <c r="AE162" i="146"/>
  <c r="AA161" i="146"/>
  <c r="AF171" i="146"/>
  <c r="AA170" i="146"/>
  <c r="AF169" i="146"/>
  <c r="AB168" i="146"/>
  <c r="AG167" i="146"/>
  <c r="X167" i="146"/>
  <c r="AG165" i="146"/>
  <c r="X165" i="146"/>
  <c r="AH163" i="146"/>
  <c r="Y163" i="146"/>
  <c r="AD162" i="146"/>
  <c r="AI161" i="146"/>
  <c r="Y161" i="146"/>
  <c r="AE171" i="146"/>
  <c r="AI170" i="146"/>
  <c r="Z170" i="146"/>
  <c r="AE169" i="146"/>
  <c r="AA168" i="146"/>
  <c r="AF167" i="146"/>
  <c r="AA166" i="146"/>
  <c r="AF165" i="146"/>
  <c r="AB164" i="146"/>
  <c r="AG163" i="146"/>
  <c r="X163" i="146"/>
  <c r="AG161" i="146"/>
  <c r="X161" i="146"/>
  <c r="AH170" i="146"/>
  <c r="Y170" i="146"/>
  <c r="AD169" i="146"/>
  <c r="AI168" i="146"/>
  <c r="Z168" i="146"/>
  <c r="AE167" i="146"/>
  <c r="AI166" i="146"/>
  <c r="Z166" i="146"/>
  <c r="AE165" i="146"/>
  <c r="AA164" i="146"/>
  <c r="AF163" i="146"/>
  <c r="AA162" i="146"/>
  <c r="AF161" i="146"/>
  <c r="Y166" i="146"/>
  <c r="AB171" i="146"/>
  <c r="AG210" i="146"/>
  <c r="AE218" i="146"/>
  <c r="AA19" i="146"/>
  <c r="AI19" i="146"/>
  <c r="AE21" i="146"/>
  <c r="Y22" i="146"/>
  <c r="AG22" i="146"/>
  <c r="AA23" i="146"/>
  <c r="AI23" i="146"/>
  <c r="Y26" i="146"/>
  <c r="AG26" i="146"/>
  <c r="AA27" i="146"/>
  <c r="AI27" i="146"/>
  <c r="AE161" i="146"/>
  <c r="AH166" i="146"/>
  <c r="AG211" i="146"/>
  <c r="AG219" i="146"/>
  <c r="AB19" i="146"/>
  <c r="AJ19" i="146"/>
  <c r="AD20" i="146"/>
  <c r="X21" i="146"/>
  <c r="Z22" i="146"/>
  <c r="AH22" i="146"/>
  <c r="AB23" i="146"/>
  <c r="X25" i="146"/>
  <c r="AF25" i="146"/>
  <c r="Z26" i="146"/>
  <c r="AH26" i="146"/>
  <c r="AB27" i="146"/>
  <c r="AD28" i="146"/>
  <c r="X29" i="146"/>
  <c r="AF29" i="146"/>
  <c r="Z162" i="146"/>
  <c r="AF212" i="146"/>
  <c r="AE20" i="146"/>
  <c r="Y21" i="146"/>
  <c r="AG21" i="146"/>
  <c r="AA22" i="146"/>
  <c r="AI22" i="146"/>
  <c r="AE24" i="146"/>
  <c r="Y25" i="146"/>
  <c r="AG25" i="146"/>
  <c r="AA26" i="146"/>
  <c r="AI26" i="146"/>
  <c r="AE28" i="146"/>
  <c r="Y29" i="146"/>
  <c r="AG29" i="146"/>
  <c r="AI162" i="146"/>
  <c r="Y168" i="146"/>
  <c r="AD213" i="146"/>
  <c r="AD19" i="146"/>
  <c r="AH21" i="146"/>
  <c r="AB22" i="146"/>
  <c r="AD23" i="146"/>
  <c r="X24" i="146"/>
  <c r="AF24" i="146"/>
  <c r="Z25" i="146"/>
  <c r="AH25" i="146"/>
  <c r="AB26" i="146"/>
  <c r="AD27" i="146"/>
  <c r="X28" i="146"/>
  <c r="AF28" i="146"/>
  <c r="Z29" i="146"/>
  <c r="AH29" i="146"/>
  <c r="AE163" i="146"/>
  <c r="AH168" i="146"/>
  <c r="AE219" i="146"/>
  <c r="AI217" i="146"/>
  <c r="AA217" i="146"/>
  <c r="AG216" i="146"/>
  <c r="Y216" i="146"/>
  <c r="AE215" i="146"/>
  <c r="AI213" i="146"/>
  <c r="AA213" i="146"/>
  <c r="AG212" i="146"/>
  <c r="Y212" i="146"/>
  <c r="AE211" i="146"/>
  <c r="AI209" i="146"/>
  <c r="AA209" i="146"/>
  <c r="AD219" i="146"/>
  <c r="AB218" i="146"/>
  <c r="AH217" i="146"/>
  <c r="Z217" i="146"/>
  <c r="AF216" i="146"/>
  <c r="AI218" i="146"/>
  <c r="AA218" i="146"/>
  <c r="AG217" i="146"/>
  <c r="Y217" i="146"/>
  <c r="AE216" i="146"/>
  <c r="AI214" i="146"/>
  <c r="AA214" i="146"/>
  <c r="AG213" i="146"/>
  <c r="Y213" i="146"/>
  <c r="AE212" i="146"/>
  <c r="AI210" i="146"/>
  <c r="AA210" i="146"/>
  <c r="AG209" i="146"/>
  <c r="Y209" i="146"/>
  <c r="AB219" i="146"/>
  <c r="AH218" i="146"/>
  <c r="Z218" i="146"/>
  <c r="AF217" i="146"/>
  <c r="X217" i="146"/>
  <c r="AD216" i="146"/>
  <c r="AB215" i="146"/>
  <c r="AH214" i="146"/>
  <c r="Z214" i="146"/>
  <c r="AF213" i="146"/>
  <c r="X213" i="146"/>
  <c r="AD212" i="146"/>
  <c r="AB211" i="146"/>
  <c r="AH210" i="146"/>
  <c r="Z210" i="146"/>
  <c r="AF209" i="146"/>
  <c r="X209" i="146"/>
  <c r="AF219" i="146"/>
  <c r="AD218" i="146"/>
  <c r="AB217" i="146"/>
  <c r="Z216" i="146"/>
  <c r="Z215" i="146"/>
  <c r="AB214" i="146"/>
  <c r="AF211" i="146"/>
  <c r="AF210" i="146"/>
  <c r="AH209" i="146"/>
  <c r="AA219" i="146"/>
  <c r="Y218" i="146"/>
  <c r="X216" i="146"/>
  <c r="Y215" i="146"/>
  <c r="Y214" i="146"/>
  <c r="AB213" i="146"/>
  <c r="AB212" i="146"/>
  <c r="AD211" i="146"/>
  <c r="AE210" i="146"/>
  <c r="AE209" i="146"/>
  <c r="Z219" i="146"/>
  <c r="X218" i="146"/>
  <c r="AI215" i="146"/>
  <c r="X215" i="146"/>
  <c r="X214" i="146"/>
  <c r="Z213" i="146"/>
  <c r="AA212" i="146"/>
  <c r="AA211" i="146"/>
  <c r="AD210" i="146"/>
  <c r="AD209" i="146"/>
  <c r="Y219" i="146"/>
  <c r="AI216" i="146"/>
  <c r="AH215" i="146"/>
  <c r="Z212" i="146"/>
  <c r="Z211" i="146"/>
  <c r="AB210" i="146"/>
  <c r="X219" i="146"/>
  <c r="AH216" i="146"/>
  <c r="AG215" i="146"/>
  <c r="AG214" i="146"/>
  <c r="X212" i="146"/>
  <c r="Y211" i="146"/>
  <c r="Y210" i="146"/>
  <c r="AB209" i="146"/>
  <c r="AI219" i="146"/>
  <c r="AG218" i="146"/>
  <c r="AE217" i="146"/>
  <c r="AF215" i="146"/>
  <c r="AF214" i="146"/>
  <c r="AH213" i="146"/>
  <c r="AI212" i="146"/>
  <c r="AI211" i="146"/>
  <c r="X211" i="146"/>
  <c r="X210" i="146"/>
  <c r="Z209" i="146"/>
  <c r="AH219" i="146"/>
  <c r="AF218" i="146"/>
  <c r="AD217" i="146"/>
  <c r="AB216" i="146"/>
  <c r="AD215" i="146"/>
  <c r="AE214" i="146"/>
  <c r="AE213" i="146"/>
  <c r="AH212" i="146"/>
  <c r="AH211" i="146"/>
  <c r="AE19" i="146"/>
  <c r="Y20" i="146"/>
  <c r="AG20" i="146"/>
  <c r="AA21" i="146"/>
  <c r="AI21" i="146"/>
  <c r="AE23" i="146"/>
  <c r="Y24" i="146"/>
  <c r="AG24" i="146"/>
  <c r="AA25" i="146"/>
  <c r="AI25" i="146"/>
  <c r="AE27" i="146"/>
  <c r="Y28" i="146"/>
  <c r="AG28" i="146"/>
  <c r="AA29" i="146"/>
  <c r="Z164" i="146"/>
  <c r="AA215" i="146"/>
  <c r="AI76" i="146"/>
  <c r="X114" i="146"/>
  <c r="AF114" i="146"/>
  <c r="Z115" i="146"/>
  <c r="AH115" i="146"/>
  <c r="AB116" i="146"/>
  <c r="AD117" i="146"/>
  <c r="X118" i="146"/>
  <c r="AF118" i="146"/>
  <c r="Z119" i="146"/>
  <c r="AH119" i="146"/>
  <c r="AB120" i="146"/>
  <c r="AD121" i="146"/>
  <c r="X122" i="146"/>
  <c r="AF122" i="146"/>
  <c r="Z123" i="146"/>
  <c r="AH123" i="146"/>
  <c r="AB124" i="146"/>
  <c r="Z67" i="146"/>
  <c r="AH67" i="146"/>
  <c r="AB68" i="146"/>
  <c r="AD69" i="146"/>
  <c r="X70" i="146"/>
  <c r="AF70" i="146"/>
  <c r="AH71" i="146"/>
  <c r="AB72" i="146"/>
  <c r="AD73" i="146"/>
  <c r="X74" i="146"/>
  <c r="AF74" i="146"/>
  <c r="Z75" i="146"/>
  <c r="AH75" i="146"/>
  <c r="AB76" i="146"/>
  <c r="AD77" i="146"/>
  <c r="Y114" i="146"/>
  <c r="AG114" i="146"/>
  <c r="AA115" i="146"/>
  <c r="AI115" i="146"/>
  <c r="AE117" i="146"/>
  <c r="Y118" i="146"/>
  <c r="AG118" i="146"/>
  <c r="AA119" i="146"/>
  <c r="AI119" i="146"/>
  <c r="AE121" i="146"/>
  <c r="Y122" i="146"/>
  <c r="AG122" i="146"/>
  <c r="AA123" i="146"/>
  <c r="AI123" i="146"/>
  <c r="AA67" i="146"/>
  <c r="AI67" i="146"/>
  <c r="AE69" i="146"/>
  <c r="Y70" i="146"/>
  <c r="AG70" i="146"/>
  <c r="AA71" i="146"/>
  <c r="AI71" i="146"/>
  <c r="AE73" i="146"/>
  <c r="Y74" i="146"/>
  <c r="AG74" i="146"/>
  <c r="AA75" i="146"/>
  <c r="AI75" i="146"/>
  <c r="AE77" i="146"/>
  <c r="Z114" i="146"/>
  <c r="AH114" i="146"/>
  <c r="AB115" i="146"/>
  <c r="AD116" i="146"/>
  <c r="X117" i="146"/>
  <c r="AF117" i="146"/>
  <c r="Z118" i="146"/>
  <c r="AH118" i="146"/>
  <c r="AB119" i="146"/>
  <c r="AD120" i="146"/>
  <c r="X121" i="146"/>
  <c r="AF121" i="146"/>
  <c r="Z122" i="146"/>
  <c r="AH122" i="146"/>
  <c r="AB123" i="146"/>
  <c r="AD124" i="146"/>
  <c r="AA114" i="146"/>
  <c r="AI114" i="146"/>
  <c r="AE116" i="146"/>
  <c r="Y117" i="146"/>
  <c r="AG117" i="146"/>
  <c r="AA118" i="146"/>
  <c r="AI118" i="146"/>
  <c r="AE120" i="146"/>
  <c r="Y121" i="146"/>
  <c r="AG121" i="146"/>
  <c r="AA122" i="146"/>
  <c r="AI122" i="146"/>
  <c r="AE124" i="146"/>
  <c r="Y69" i="146"/>
  <c r="AG69" i="146"/>
  <c r="AA70" i="146"/>
  <c r="AI70" i="146"/>
  <c r="AE72" i="146"/>
  <c r="Y73" i="146"/>
  <c r="AA74" i="146"/>
  <c r="AI74" i="146"/>
  <c r="AE76" i="146"/>
  <c r="Y77" i="146"/>
  <c r="AG77" i="146"/>
  <c r="AB114" i="146"/>
  <c r="AD115" i="146"/>
  <c r="X116" i="146"/>
  <c r="AF116" i="146"/>
  <c r="Z117" i="146"/>
  <c r="AH117" i="146"/>
  <c r="AB118" i="146"/>
  <c r="AD119" i="146"/>
  <c r="X120" i="146"/>
  <c r="AF120" i="146"/>
  <c r="Z121" i="146"/>
  <c r="AH121" i="146"/>
  <c r="AB122" i="146"/>
  <c r="AD123" i="146"/>
  <c r="X124" i="146"/>
  <c r="AF124" i="146"/>
  <c r="AD67" i="146"/>
  <c r="Z69" i="146"/>
  <c r="AH69" i="146"/>
  <c r="AB70" i="146"/>
  <c r="AD71" i="146"/>
  <c r="X72" i="146"/>
  <c r="AF72" i="146"/>
  <c r="Z73" i="146"/>
  <c r="AH73" i="146"/>
  <c r="AB74" i="146"/>
  <c r="X76" i="146"/>
  <c r="AF76" i="146"/>
  <c r="Z77" i="146"/>
  <c r="AE115" i="146"/>
  <c r="Y116" i="146"/>
  <c r="AG116" i="146"/>
  <c r="AA117" i="146"/>
  <c r="AI117" i="146"/>
  <c r="AE119" i="146"/>
  <c r="Y120" i="146"/>
  <c r="AG120" i="146"/>
  <c r="AA121" i="146"/>
  <c r="AI121" i="146"/>
  <c r="AE123" i="146"/>
  <c r="Y124" i="146"/>
  <c r="AG124" i="146"/>
  <c r="AD114" i="146"/>
  <c r="X115" i="146"/>
  <c r="AF115" i="146"/>
  <c r="Z116" i="146"/>
  <c r="AH116" i="146"/>
  <c r="AB117" i="146"/>
  <c r="X119" i="146"/>
  <c r="AF119" i="146"/>
  <c r="Z120" i="146"/>
  <c r="AH120" i="146"/>
  <c r="AB121" i="146"/>
  <c r="AD122" i="146"/>
  <c r="X123" i="146"/>
  <c r="AF123" i="146"/>
  <c r="Z124" i="146"/>
  <c r="AB256" i="146"/>
  <c r="AD257" i="146"/>
  <c r="X258" i="146"/>
  <c r="AF258" i="146"/>
  <c r="Z259" i="146"/>
  <c r="AH259" i="146"/>
  <c r="AB260" i="146"/>
  <c r="AD261" i="146"/>
  <c r="X262" i="146"/>
  <c r="AF262" i="146"/>
  <c r="Z263" i="146"/>
  <c r="AH263" i="146"/>
  <c r="AB264" i="146"/>
  <c r="AD265" i="146"/>
  <c r="X266" i="146"/>
  <c r="AF266" i="146"/>
  <c r="AB303" i="146"/>
  <c r="Y304" i="146"/>
  <c r="Y305" i="146"/>
  <c r="AG308" i="146"/>
  <c r="AG309" i="146"/>
  <c r="AD310" i="146"/>
  <c r="AD311" i="146"/>
  <c r="AD312" i="146"/>
  <c r="AA313" i="146"/>
  <c r="AE257" i="146"/>
  <c r="Y258" i="146"/>
  <c r="AG258" i="146"/>
  <c r="AA259" i="146"/>
  <c r="AI259" i="146"/>
  <c r="AE261" i="146"/>
  <c r="Y262" i="146"/>
  <c r="AG262" i="146"/>
  <c r="AA263" i="146"/>
  <c r="AI263" i="146"/>
  <c r="AE265" i="146"/>
  <c r="Y266" i="146"/>
  <c r="AG266" i="146"/>
  <c r="AG360" i="146"/>
  <c r="Y360" i="146"/>
  <c r="AE359" i="146"/>
  <c r="AI357" i="146"/>
  <c r="AA357" i="146"/>
  <c r="AG356" i="146"/>
  <c r="Y356" i="146"/>
  <c r="AE355" i="146"/>
  <c r="AI353" i="146"/>
  <c r="AA353" i="146"/>
  <c r="AG352" i="146"/>
  <c r="Y352" i="146"/>
  <c r="AE351" i="146"/>
  <c r="AF360" i="146"/>
  <c r="X360" i="146"/>
  <c r="AD359" i="146"/>
  <c r="AB358" i="146"/>
  <c r="AH357" i="146"/>
  <c r="Z357" i="146"/>
  <c r="AF356" i="146"/>
  <c r="X356" i="146"/>
  <c r="AD355" i="146"/>
  <c r="AB354" i="146"/>
  <c r="AH353" i="146"/>
  <c r="Z353" i="146"/>
  <c r="AF352" i="146"/>
  <c r="X352" i="146"/>
  <c r="AD351" i="146"/>
  <c r="AB350" i="146"/>
  <c r="AE360" i="146"/>
  <c r="AI358" i="146"/>
  <c r="AA358" i="146"/>
  <c r="AG357" i="146"/>
  <c r="Y357" i="146"/>
  <c r="AE356" i="146"/>
  <c r="AI354" i="146"/>
  <c r="AA354" i="146"/>
  <c r="AG353" i="146"/>
  <c r="Y353" i="146"/>
  <c r="AE352" i="146"/>
  <c r="AI350" i="146"/>
  <c r="AA350" i="146"/>
  <c r="AD360" i="146"/>
  <c r="AB359" i="146"/>
  <c r="AH358" i="146"/>
  <c r="Z358" i="146"/>
  <c r="AF357" i="146"/>
  <c r="X357" i="146"/>
  <c r="AD356" i="146"/>
  <c r="AB355" i="146"/>
  <c r="AH354" i="146"/>
  <c r="Z354" i="146"/>
  <c r="AF353" i="146"/>
  <c r="X353" i="146"/>
  <c r="AD352" i="146"/>
  <c r="AB351" i="146"/>
  <c r="AH350" i="146"/>
  <c r="Z350" i="146"/>
  <c r="AI359" i="146"/>
  <c r="AA359" i="146"/>
  <c r="AG358" i="146"/>
  <c r="Y358" i="146"/>
  <c r="AE357" i="146"/>
  <c r="AI355" i="146"/>
  <c r="AA355" i="146"/>
  <c r="AG354" i="146"/>
  <c r="Y354" i="146"/>
  <c r="AE353" i="146"/>
  <c r="AI351" i="146"/>
  <c r="AA351" i="146"/>
  <c r="AG350" i="146"/>
  <c r="Y350" i="146"/>
  <c r="AB360" i="146"/>
  <c r="AH359" i="146"/>
  <c r="Z359" i="146"/>
  <c r="AF358" i="146"/>
  <c r="X358" i="146"/>
  <c r="AD357" i="146"/>
  <c r="AB356" i="146"/>
  <c r="AH355" i="146"/>
  <c r="Z355" i="146"/>
  <c r="AF354" i="146"/>
  <c r="X354" i="146"/>
  <c r="AB352" i="146"/>
  <c r="AH351" i="146"/>
  <c r="Z351" i="146"/>
  <c r="AF350" i="146"/>
  <c r="X350" i="146"/>
  <c r="AI360" i="146"/>
  <c r="AA360" i="146"/>
  <c r="AG359" i="146"/>
  <c r="Y359" i="146"/>
  <c r="AE358" i="146"/>
  <c r="AI356" i="146"/>
  <c r="AA356" i="146"/>
  <c r="AG355" i="146"/>
  <c r="Y355" i="146"/>
  <c r="AE354" i="146"/>
  <c r="AI352" i="146"/>
  <c r="AA352" i="146"/>
  <c r="AG351" i="146"/>
  <c r="Y351" i="146"/>
  <c r="AE350" i="146"/>
  <c r="AD354" i="146"/>
  <c r="X359" i="146"/>
  <c r="AD256" i="146"/>
  <c r="X257" i="146"/>
  <c r="AF257" i="146"/>
  <c r="Z258" i="146"/>
  <c r="AH258" i="146"/>
  <c r="AB259" i="146"/>
  <c r="AD260" i="146"/>
  <c r="X261" i="146"/>
  <c r="AF261" i="146"/>
  <c r="Z262" i="146"/>
  <c r="AH262" i="146"/>
  <c r="AB263" i="146"/>
  <c r="AD264" i="146"/>
  <c r="X265" i="146"/>
  <c r="AF265" i="146"/>
  <c r="Z266" i="146"/>
  <c r="AH266" i="146"/>
  <c r="AD303" i="146"/>
  <c r="AD304" i="146"/>
  <c r="AA305" i="146"/>
  <c r="AA306" i="146"/>
  <c r="X307" i="146"/>
  <c r="X308" i="146"/>
  <c r="X309" i="146"/>
  <c r="AI309" i="146"/>
  <c r="AI310" i="146"/>
  <c r="AF311" i="146"/>
  <c r="AF312" i="146"/>
  <c r="AF313" i="146"/>
  <c r="AD350" i="146"/>
  <c r="X355" i="146"/>
  <c r="AF359" i="146"/>
  <c r="AE256" i="146"/>
  <c r="Y257" i="146"/>
  <c r="AG257" i="146"/>
  <c r="AA258" i="146"/>
  <c r="AI258" i="146"/>
  <c r="AE260" i="146"/>
  <c r="Y261" i="146"/>
  <c r="AG261" i="146"/>
  <c r="AA262" i="146"/>
  <c r="AI262" i="146"/>
  <c r="AE264" i="146"/>
  <c r="Y265" i="146"/>
  <c r="AG265" i="146"/>
  <c r="AA266" i="146"/>
  <c r="AI266" i="146"/>
  <c r="AE303" i="146"/>
  <c r="AE304" i="146"/>
  <c r="AB305" i="146"/>
  <c r="AB306" i="146"/>
  <c r="AB307" i="146"/>
  <c r="Y308" i="146"/>
  <c r="Y309" i="146"/>
  <c r="AG312" i="146"/>
  <c r="AG313" i="146"/>
  <c r="X351" i="146"/>
  <c r="AF355" i="146"/>
  <c r="Z360" i="146"/>
  <c r="X256" i="146"/>
  <c r="AF256" i="146"/>
  <c r="Z257" i="146"/>
  <c r="AH257" i="146"/>
  <c r="AB258" i="146"/>
  <c r="AD259" i="146"/>
  <c r="X260" i="146"/>
  <c r="AF260" i="146"/>
  <c r="Z261" i="146"/>
  <c r="AH261" i="146"/>
  <c r="AB262" i="146"/>
  <c r="AD263" i="146"/>
  <c r="X264" i="146"/>
  <c r="AF264" i="146"/>
  <c r="Z265" i="146"/>
  <c r="AH265" i="146"/>
  <c r="AB266" i="146"/>
  <c r="AF303" i="146"/>
  <c r="AF304" i="146"/>
  <c r="AF305" i="146"/>
  <c r="Z308" i="146"/>
  <c r="Z309" i="146"/>
  <c r="Z310" i="146"/>
  <c r="AH312" i="146"/>
  <c r="AF351" i="146"/>
  <c r="Z356" i="146"/>
  <c r="AH360" i="146"/>
  <c r="Y256" i="146"/>
  <c r="AA257" i="146"/>
  <c r="AI257" i="146"/>
  <c r="AE259" i="146"/>
  <c r="Y260" i="146"/>
  <c r="AG260" i="146"/>
  <c r="AA261" i="146"/>
  <c r="AI261" i="146"/>
  <c r="AE263" i="146"/>
  <c r="Y264" i="146"/>
  <c r="AG264" i="146"/>
  <c r="AA265" i="146"/>
  <c r="AI265" i="146"/>
  <c r="AE313" i="146"/>
  <c r="AI311" i="146"/>
  <c r="AA311" i="146"/>
  <c r="AG310" i="146"/>
  <c r="Y310" i="146"/>
  <c r="AE309" i="146"/>
  <c r="AI307" i="146"/>
  <c r="AA307" i="146"/>
  <c r="AG306" i="146"/>
  <c r="Y306" i="146"/>
  <c r="AE305" i="146"/>
  <c r="AI303" i="146"/>
  <c r="AA303" i="146"/>
  <c r="AD313" i="146"/>
  <c r="AB312" i="146"/>
  <c r="AH311" i="146"/>
  <c r="Z311" i="146"/>
  <c r="AF310" i="146"/>
  <c r="X310" i="146"/>
  <c r="AD309" i="146"/>
  <c r="AB308" i="146"/>
  <c r="AH307" i="146"/>
  <c r="Z307" i="146"/>
  <c r="AF306" i="146"/>
  <c r="X306" i="146"/>
  <c r="AD305" i="146"/>
  <c r="AB304" i="146"/>
  <c r="AH303" i="146"/>
  <c r="Z303" i="146"/>
  <c r="AI312" i="146"/>
  <c r="AA312" i="146"/>
  <c r="AG311" i="146"/>
  <c r="Y311" i="146"/>
  <c r="AE310" i="146"/>
  <c r="AI308" i="146"/>
  <c r="AA308" i="146"/>
  <c r="AG307" i="146"/>
  <c r="Y307" i="146"/>
  <c r="AE306" i="146"/>
  <c r="AI304" i="146"/>
  <c r="AA304" i="146"/>
  <c r="AG303" i="146"/>
  <c r="Y303" i="146"/>
  <c r="AG304" i="146"/>
  <c r="AG305" i="146"/>
  <c r="AD307" i="146"/>
  <c r="AD308" i="146"/>
  <c r="AA309" i="146"/>
  <c r="AA310" i="146"/>
  <c r="X311" i="146"/>
  <c r="X312" i="146"/>
  <c r="X313" i="146"/>
  <c r="AI313" i="146"/>
  <c r="Z352" i="146"/>
  <c r="AH356" i="146"/>
  <c r="Z256" i="146"/>
  <c r="AH256" i="146"/>
  <c r="AB257" i="146"/>
  <c r="AD258" i="146"/>
  <c r="X259" i="146"/>
  <c r="AF259" i="146"/>
  <c r="Z260" i="146"/>
  <c r="AH260" i="146"/>
  <c r="AB261" i="146"/>
  <c r="AD262" i="146"/>
  <c r="X263" i="146"/>
  <c r="AF263" i="146"/>
  <c r="Z264" i="146"/>
  <c r="AH264" i="146"/>
  <c r="AB265" i="146"/>
  <c r="AH304" i="146"/>
  <c r="AH305" i="146"/>
  <c r="AH306" i="146"/>
  <c r="AE307" i="146"/>
  <c r="AE308" i="146"/>
  <c r="AB309" i="146"/>
  <c r="AB310" i="146"/>
  <c r="AB311" i="146"/>
  <c r="Y312" i="146"/>
  <c r="Y313" i="146"/>
  <c r="AH352" i="146"/>
  <c r="AB357" i="146"/>
  <c r="AD397" i="146"/>
  <c r="X398" i="146"/>
  <c r="AF398" i="146"/>
  <c r="Z399" i="146"/>
  <c r="AH399" i="146"/>
  <c r="AB400" i="146"/>
  <c r="AD401" i="146"/>
  <c r="X402" i="146"/>
  <c r="AF402" i="146"/>
  <c r="Z403" i="146"/>
  <c r="AH403" i="146"/>
  <c r="AB404" i="146"/>
  <c r="AD405" i="146"/>
  <c r="X406" i="146"/>
  <c r="AF406" i="146"/>
  <c r="Z407" i="146"/>
  <c r="AH407" i="146"/>
  <c r="AE397" i="146"/>
  <c r="Y398" i="146"/>
  <c r="AG398" i="146"/>
  <c r="AA399" i="146"/>
  <c r="AI399" i="146"/>
  <c r="AE401" i="146"/>
  <c r="Y402" i="146"/>
  <c r="AG402" i="146"/>
  <c r="AA403" i="146"/>
  <c r="AI403" i="146"/>
  <c r="AE405" i="146"/>
  <c r="Y406" i="146"/>
  <c r="AG406" i="146"/>
  <c r="AA407" i="146"/>
  <c r="AI407" i="146"/>
  <c r="X397" i="146"/>
  <c r="AF397" i="146"/>
  <c r="Z398" i="146"/>
  <c r="AH398" i="146"/>
  <c r="AB399" i="146"/>
  <c r="AD400" i="146"/>
  <c r="X401" i="146"/>
  <c r="AF401" i="146"/>
  <c r="Z402" i="146"/>
  <c r="AH402" i="146"/>
  <c r="AB403" i="146"/>
  <c r="AD404" i="146"/>
  <c r="X405" i="146"/>
  <c r="AF405" i="146"/>
  <c r="AH406" i="146"/>
  <c r="AB407" i="146"/>
  <c r="Y397" i="146"/>
  <c r="AA398" i="146"/>
  <c r="AI398" i="146"/>
  <c r="AE400" i="146"/>
  <c r="Y401" i="146"/>
  <c r="AG401" i="146"/>
  <c r="AA402" i="146"/>
  <c r="AI402" i="146"/>
  <c r="AE404" i="146"/>
  <c r="Y405" i="146"/>
  <c r="AG405" i="146"/>
  <c r="AA406" i="146"/>
  <c r="AI406" i="146"/>
  <c r="Z397" i="146"/>
  <c r="AH397" i="146"/>
  <c r="AB398" i="146"/>
  <c r="AD399" i="146"/>
  <c r="X400" i="146"/>
  <c r="AF400" i="146"/>
  <c r="Z401" i="146"/>
  <c r="AH401" i="146"/>
  <c r="AB402" i="146"/>
  <c r="AD403" i="146"/>
  <c r="X404" i="146"/>
  <c r="AF404" i="146"/>
  <c r="Z405" i="146"/>
  <c r="AH405" i="146"/>
  <c r="AB406" i="146"/>
  <c r="AD407" i="146"/>
  <c r="AA397" i="146"/>
  <c r="AI397" i="146"/>
  <c r="AE399" i="146"/>
  <c r="Y400" i="146"/>
  <c r="AG400" i="146"/>
  <c r="AA401" i="146"/>
  <c r="AI401" i="146"/>
  <c r="AE403" i="146"/>
  <c r="Y404" i="146"/>
  <c r="AG404" i="146"/>
  <c r="AA405" i="146"/>
  <c r="AI405" i="146"/>
  <c r="AE407" i="146"/>
  <c r="AB397" i="146"/>
  <c r="AD398" i="146"/>
  <c r="X399" i="146"/>
  <c r="AF399" i="146"/>
  <c r="Z400" i="146"/>
  <c r="AH400" i="146"/>
  <c r="AB401" i="146"/>
  <c r="AD402" i="146"/>
  <c r="X403" i="146"/>
  <c r="AF403" i="146"/>
  <c r="Z404" i="146"/>
  <c r="AH404" i="146"/>
  <c r="AB405" i="146"/>
  <c r="AD406" i="146"/>
  <c r="X407" i="146"/>
  <c r="X493" i="146"/>
  <c r="AF493" i="146"/>
  <c r="Z494" i="146"/>
  <c r="AH494" i="146"/>
  <c r="AB495" i="146"/>
  <c r="AD496" i="146"/>
  <c r="X497" i="146"/>
  <c r="AF497" i="146"/>
  <c r="Z498" i="146"/>
  <c r="AH498" i="146"/>
  <c r="AB499" i="146"/>
  <c r="Z500" i="146"/>
  <c r="AF501" i="146"/>
  <c r="AD502" i="146"/>
  <c r="Z503" i="146"/>
  <c r="AD455" i="146"/>
  <c r="Y493" i="146"/>
  <c r="AG493" i="146"/>
  <c r="AA494" i="146"/>
  <c r="AI494" i="146"/>
  <c r="AE496" i="146"/>
  <c r="Y497" i="146"/>
  <c r="AG497" i="146"/>
  <c r="AA498" i="146"/>
  <c r="AI498" i="146"/>
  <c r="AA500" i="146"/>
  <c r="AG501" i="146"/>
  <c r="AE502" i="146"/>
  <c r="AA503" i="146"/>
  <c r="AB540" i="146"/>
  <c r="Y541" i="146"/>
  <c r="Y542" i="146"/>
  <c r="AG545" i="146"/>
  <c r="AG546" i="146"/>
  <c r="AD547" i="146"/>
  <c r="AD548" i="146"/>
  <c r="AD549" i="146"/>
  <c r="AA550" i="146"/>
  <c r="AA445" i="146"/>
  <c r="AI445" i="146"/>
  <c r="AE447" i="146"/>
  <c r="Y448" i="146"/>
  <c r="AG448" i="146"/>
  <c r="AA449" i="146"/>
  <c r="AI449" i="146"/>
  <c r="AE451" i="146"/>
  <c r="Y452" i="146"/>
  <c r="AG452" i="146"/>
  <c r="AA453" i="146"/>
  <c r="AI453" i="146"/>
  <c r="AE455" i="146"/>
  <c r="Z493" i="146"/>
  <c r="AH493" i="146"/>
  <c r="AB494" i="146"/>
  <c r="AD495" i="146"/>
  <c r="X496" i="146"/>
  <c r="AF496" i="146"/>
  <c r="Z497" i="146"/>
  <c r="AH497" i="146"/>
  <c r="AB498" i="146"/>
  <c r="AF499" i="146"/>
  <c r="AB500" i="146"/>
  <c r="X501" i="146"/>
  <c r="AF502" i="146"/>
  <c r="AB503" i="146"/>
  <c r="Z541" i="146"/>
  <c r="Z542" i="146"/>
  <c r="Z543" i="146"/>
  <c r="AH545" i="146"/>
  <c r="AH546" i="146"/>
  <c r="AH547" i="146"/>
  <c r="AE548" i="146"/>
  <c r="AE549" i="146"/>
  <c r="AB550" i="146"/>
  <c r="AA493" i="146"/>
  <c r="AI493" i="146"/>
  <c r="AE495" i="146"/>
  <c r="Y496" i="146"/>
  <c r="AG496" i="146"/>
  <c r="AA497" i="146"/>
  <c r="AI497" i="146"/>
  <c r="AG499" i="146"/>
  <c r="Y501" i="146"/>
  <c r="AG502" i="146"/>
  <c r="AD540" i="146"/>
  <c r="AD541" i="146"/>
  <c r="AA542" i="146"/>
  <c r="AA543" i="146"/>
  <c r="X544" i="146"/>
  <c r="X545" i="146"/>
  <c r="X546" i="146"/>
  <c r="AI546" i="146"/>
  <c r="AI547" i="146"/>
  <c r="AF548" i="146"/>
  <c r="AF549" i="146"/>
  <c r="AF550" i="146"/>
  <c r="AE446" i="146"/>
  <c r="Y447" i="146"/>
  <c r="AA448" i="146"/>
  <c r="AI448" i="146"/>
  <c r="Y451" i="146"/>
  <c r="AG451" i="146"/>
  <c r="AA452" i="146"/>
  <c r="AI452" i="146"/>
  <c r="AE454" i="146"/>
  <c r="Y455" i="146"/>
  <c r="AG455" i="146"/>
  <c r="AB493" i="146"/>
  <c r="AD494" i="146"/>
  <c r="X495" i="146"/>
  <c r="AF495" i="146"/>
  <c r="Z496" i="146"/>
  <c r="AH496" i="146"/>
  <c r="AB497" i="146"/>
  <c r="AD498" i="146"/>
  <c r="X499" i="146"/>
  <c r="AH499" i="146"/>
  <c r="AD500" i="146"/>
  <c r="AB501" i="146"/>
  <c r="X502" i="146"/>
  <c r="AH502" i="146"/>
  <c r="AF503" i="146"/>
  <c r="AE540" i="146"/>
  <c r="AE541" i="146"/>
  <c r="AB542" i="146"/>
  <c r="AB543" i="146"/>
  <c r="AB544" i="146"/>
  <c r="Y545" i="146"/>
  <c r="Y546" i="146"/>
  <c r="AG549" i="146"/>
  <c r="AG550" i="146"/>
  <c r="AD445" i="146"/>
  <c r="X446" i="146"/>
  <c r="AF446" i="146"/>
  <c r="Z447" i="146"/>
  <c r="AB448" i="146"/>
  <c r="X450" i="146"/>
  <c r="AF450" i="146"/>
  <c r="Z451" i="146"/>
  <c r="AH451" i="146"/>
  <c r="X454" i="146"/>
  <c r="AF454" i="146"/>
  <c r="Z455" i="146"/>
  <c r="Y495" i="146"/>
  <c r="AG495" i="146"/>
  <c r="AA496" i="146"/>
  <c r="AI496" i="146"/>
  <c r="AE498" i="146"/>
  <c r="Y499" i="146"/>
  <c r="AI499" i="146"/>
  <c r="AE500" i="146"/>
  <c r="Y502" i="146"/>
  <c r="AI502" i="146"/>
  <c r="AF540" i="146"/>
  <c r="AF541" i="146"/>
  <c r="AF542" i="146"/>
  <c r="Z545" i="146"/>
  <c r="Z546" i="146"/>
  <c r="Z547" i="146"/>
  <c r="AH549" i="146"/>
  <c r="AE503" i="146"/>
  <c r="AI501" i="146"/>
  <c r="AA501" i="146"/>
  <c r="AG500" i="146"/>
  <c r="Y500" i="146"/>
  <c r="AE499" i="146"/>
  <c r="AD503" i="146"/>
  <c r="AB502" i="146"/>
  <c r="AH501" i="146"/>
  <c r="Z501" i="146"/>
  <c r="AF500" i="146"/>
  <c r="X500" i="146"/>
  <c r="AD499" i="146"/>
  <c r="AD493" i="146"/>
  <c r="X494" i="146"/>
  <c r="AF494" i="146"/>
  <c r="Z495" i="146"/>
  <c r="AH495" i="146"/>
  <c r="AB496" i="146"/>
  <c r="AD497" i="146"/>
  <c r="X498" i="146"/>
  <c r="AF498" i="146"/>
  <c r="Z499" i="146"/>
  <c r="AH500" i="146"/>
  <c r="AD501" i="146"/>
  <c r="Z502" i="146"/>
  <c r="X503" i="146"/>
  <c r="AH503" i="146"/>
  <c r="AE550" i="146"/>
  <c r="AI548" i="146"/>
  <c r="AA548" i="146"/>
  <c r="AG547" i="146"/>
  <c r="Y547" i="146"/>
  <c r="AE546" i="146"/>
  <c r="AI544" i="146"/>
  <c r="AA544" i="146"/>
  <c r="AG543" i="146"/>
  <c r="Y543" i="146"/>
  <c r="AE542" i="146"/>
  <c r="AI540" i="146"/>
  <c r="AA540" i="146"/>
  <c r="AD550" i="146"/>
  <c r="AB549" i="146"/>
  <c r="AH548" i="146"/>
  <c r="Z548" i="146"/>
  <c r="AF547" i="146"/>
  <c r="X547" i="146"/>
  <c r="AD546" i="146"/>
  <c r="AB545" i="146"/>
  <c r="AH544" i="146"/>
  <c r="Z544" i="146"/>
  <c r="AF543" i="146"/>
  <c r="X543" i="146"/>
  <c r="AD542" i="146"/>
  <c r="AB541" i="146"/>
  <c r="Z540" i="146"/>
  <c r="AI549" i="146"/>
  <c r="AA549" i="146"/>
  <c r="AG548" i="146"/>
  <c r="Y548" i="146"/>
  <c r="AE547" i="146"/>
  <c r="AI545" i="146"/>
  <c r="AA545" i="146"/>
  <c r="AG544" i="146"/>
  <c r="Y544" i="146"/>
  <c r="AE543" i="146"/>
  <c r="AI541" i="146"/>
  <c r="AA541" i="146"/>
  <c r="AG540" i="146"/>
  <c r="Y540" i="146"/>
  <c r="AG541" i="146"/>
  <c r="AG542" i="146"/>
  <c r="AD543" i="146"/>
  <c r="AD544" i="146"/>
  <c r="AD545" i="146"/>
  <c r="AA546" i="146"/>
  <c r="AA547" i="146"/>
  <c r="X548" i="146"/>
  <c r="X549" i="146"/>
  <c r="X550" i="146"/>
  <c r="AI550" i="146"/>
  <c r="AD588" i="146"/>
  <c r="X589" i="146"/>
  <c r="AF589" i="146"/>
  <c r="Z590" i="146"/>
  <c r="AH590" i="146"/>
  <c r="AB591" i="146"/>
  <c r="AD592" i="146"/>
  <c r="X593" i="146"/>
  <c r="AF593" i="146"/>
  <c r="Z594" i="146"/>
  <c r="AH594" i="146"/>
  <c r="AB595" i="146"/>
  <c r="AD596" i="146"/>
  <c r="X597" i="146"/>
  <c r="AF597" i="146"/>
  <c r="Z598" i="146"/>
  <c r="AH598" i="146"/>
  <c r="Y637" i="146"/>
  <c r="AG637" i="146"/>
  <c r="AA638" i="146"/>
  <c r="AI638" i="146"/>
  <c r="AE640" i="146"/>
  <c r="Y641" i="146"/>
  <c r="AG641" i="146"/>
  <c r="AB642" i="146"/>
  <c r="X643" i="146"/>
  <c r="X644" i="146"/>
  <c r="AG645" i="146"/>
  <c r="Y645" i="146"/>
  <c r="AE644" i="146"/>
  <c r="AI642" i="146"/>
  <c r="AA642" i="146"/>
  <c r="AE645" i="146"/>
  <c r="AI643" i="146"/>
  <c r="AA643" i="146"/>
  <c r="AG642" i="146"/>
  <c r="AD645" i="146"/>
  <c r="AB644" i="146"/>
  <c r="AH643" i="146"/>
  <c r="Z643" i="146"/>
  <c r="AI644" i="146"/>
  <c r="AD635" i="146"/>
  <c r="X636" i="146"/>
  <c r="AF636" i="146"/>
  <c r="Z637" i="146"/>
  <c r="AH637" i="146"/>
  <c r="AB638" i="146"/>
  <c r="AD639" i="146"/>
  <c r="X640" i="146"/>
  <c r="AF640" i="146"/>
  <c r="Z641" i="146"/>
  <c r="AH641" i="146"/>
  <c r="Y643" i="146"/>
  <c r="Y644" i="146"/>
  <c r="Z645" i="146"/>
  <c r="X588" i="146"/>
  <c r="AF588" i="146"/>
  <c r="Z589" i="146"/>
  <c r="AH589" i="146"/>
  <c r="AB590" i="146"/>
  <c r="AD591" i="146"/>
  <c r="X592" i="146"/>
  <c r="AF592" i="146"/>
  <c r="Z593" i="146"/>
  <c r="AH593" i="146"/>
  <c r="AB594" i="146"/>
  <c r="AD595" i="146"/>
  <c r="X596" i="146"/>
  <c r="AF596" i="146"/>
  <c r="Z597" i="146"/>
  <c r="AH597" i="146"/>
  <c r="AB598" i="146"/>
  <c r="AE635" i="146"/>
  <c r="Y636" i="146"/>
  <c r="AG636" i="146"/>
  <c r="AA637" i="146"/>
  <c r="AI637" i="146"/>
  <c r="AE639" i="146"/>
  <c r="Y640" i="146"/>
  <c r="AG640" i="146"/>
  <c r="AA641" i="146"/>
  <c r="AI641" i="146"/>
  <c r="AD642" i="146"/>
  <c r="AB643" i="146"/>
  <c r="Z644" i="146"/>
  <c r="AA645" i="146"/>
  <c r="Y588" i="146"/>
  <c r="AG588" i="146"/>
  <c r="AA589" i="146"/>
  <c r="AI589" i="146"/>
  <c r="AE591" i="146"/>
  <c r="Y592" i="146"/>
  <c r="AG592" i="146"/>
  <c r="AA593" i="146"/>
  <c r="AI593" i="146"/>
  <c r="AE595" i="146"/>
  <c r="Y596" i="146"/>
  <c r="AG596" i="146"/>
  <c r="AA597" i="146"/>
  <c r="AI597" i="146"/>
  <c r="X635" i="146"/>
  <c r="AF635" i="146"/>
  <c r="Z636" i="146"/>
  <c r="AH636" i="146"/>
  <c r="AB637" i="146"/>
  <c r="AD638" i="146"/>
  <c r="X639" i="146"/>
  <c r="AF639" i="146"/>
  <c r="Z640" i="146"/>
  <c r="AH640" i="146"/>
  <c r="AB641" i="146"/>
  <c r="AE642" i="146"/>
  <c r="AD643" i="146"/>
  <c r="AA644" i="146"/>
  <c r="AB645" i="146"/>
  <c r="AH588" i="146"/>
  <c r="AB589" i="146"/>
  <c r="AD590" i="146"/>
  <c r="X591" i="146"/>
  <c r="AF591" i="146"/>
  <c r="Z592" i="146"/>
  <c r="AH592" i="146"/>
  <c r="AB593" i="146"/>
  <c r="AD594" i="146"/>
  <c r="X595" i="146"/>
  <c r="AF595" i="146"/>
  <c r="Z596" i="146"/>
  <c r="AH596" i="146"/>
  <c r="AB597" i="146"/>
  <c r="Y635" i="146"/>
  <c r="AG635" i="146"/>
  <c r="AA636" i="146"/>
  <c r="AI636" i="146"/>
  <c r="AE638" i="146"/>
  <c r="Y639" i="146"/>
  <c r="AG639" i="146"/>
  <c r="AA640" i="146"/>
  <c r="AI640" i="146"/>
  <c r="AF642" i="146"/>
  <c r="AE643" i="146"/>
  <c r="AD644" i="146"/>
  <c r="AF645" i="146"/>
  <c r="AI588" i="146"/>
  <c r="Y591" i="146"/>
  <c r="AG591" i="146"/>
  <c r="AA592" i="146"/>
  <c r="AI592" i="146"/>
  <c r="AE594" i="146"/>
  <c r="Y595" i="146"/>
  <c r="AG595" i="146"/>
  <c r="AA596" i="146"/>
  <c r="AI596" i="146"/>
  <c r="Z635" i="146"/>
  <c r="AH635" i="146"/>
  <c r="AD637" i="146"/>
  <c r="X638" i="146"/>
  <c r="AF638" i="146"/>
  <c r="Z639" i="146"/>
  <c r="AH639" i="146"/>
  <c r="AB640" i="146"/>
  <c r="AD641" i="146"/>
  <c r="X642" i="146"/>
  <c r="AH642" i="146"/>
  <c r="AF643" i="146"/>
  <c r="AF644" i="146"/>
  <c r="AH645" i="146"/>
  <c r="AA635" i="146"/>
  <c r="AI635" i="146"/>
  <c r="AE637" i="146"/>
  <c r="Y638" i="146"/>
  <c r="AG638" i="146"/>
  <c r="AA639" i="146"/>
  <c r="AI639" i="146"/>
  <c r="AE641" i="146"/>
  <c r="Y642" i="146"/>
  <c r="AG643" i="146"/>
  <c r="AG644" i="146"/>
  <c r="AI645" i="146"/>
  <c r="X683" i="146"/>
  <c r="AF683" i="146"/>
  <c r="Z684" i="146"/>
  <c r="AH684" i="146"/>
  <c r="AB685" i="146"/>
  <c r="AD686" i="146"/>
  <c r="X687" i="146"/>
  <c r="AF687" i="146"/>
  <c r="Z688" i="146"/>
  <c r="AH688" i="146"/>
  <c r="AB689" i="146"/>
  <c r="AD690" i="146"/>
  <c r="X691" i="146"/>
  <c r="AF691" i="146"/>
  <c r="Z692" i="146"/>
  <c r="AH692" i="146"/>
  <c r="AB693" i="146"/>
  <c r="W731" i="146"/>
  <c r="AB732" i="146"/>
  <c r="AE735" i="146"/>
  <c r="AD738" i="146"/>
  <c r="Y740" i="146"/>
  <c r="Y683" i="146"/>
  <c r="AG683" i="146"/>
  <c r="AA684" i="146"/>
  <c r="AI684" i="146"/>
  <c r="AC685" i="146"/>
  <c r="W686" i="146"/>
  <c r="Y687" i="146"/>
  <c r="AG687" i="146"/>
  <c r="AA688" i="146"/>
  <c r="AC689" i="146"/>
  <c r="W690" i="146"/>
  <c r="AE690" i="146"/>
  <c r="Y691" i="146"/>
  <c r="AG691" i="146"/>
  <c r="AA692" i="146"/>
  <c r="AI692" i="146"/>
  <c r="AC693" i="146"/>
  <c r="X731" i="146"/>
  <c r="AG732" i="146"/>
  <c r="X734" i="146"/>
  <c r="AF735" i="146"/>
  <c r="AA737" i="146"/>
  <c r="AF738" i="146"/>
  <c r="Z740" i="146"/>
  <c r="Z683" i="146"/>
  <c r="AH683" i="146"/>
  <c r="AB684" i="146"/>
  <c r="AD685" i="146"/>
  <c r="X686" i="146"/>
  <c r="AF686" i="146"/>
  <c r="Z687" i="146"/>
  <c r="AH687" i="146"/>
  <c r="AB688" i="146"/>
  <c r="AD689" i="146"/>
  <c r="X690" i="146"/>
  <c r="AF690" i="146"/>
  <c r="Z691" i="146"/>
  <c r="AH691" i="146"/>
  <c r="AB692" i="146"/>
  <c r="AD693" i="146"/>
  <c r="Z731" i="146"/>
  <c r="AH732" i="146"/>
  <c r="AC734" i="146"/>
  <c r="AH735" i="146"/>
  <c r="AB737" i="146"/>
  <c r="W739" i="146"/>
  <c r="AI740" i="146"/>
  <c r="AA740" i="146"/>
  <c r="AG739" i="146"/>
  <c r="Y739" i="146"/>
  <c r="AE738" i="146"/>
  <c r="W738" i="146"/>
  <c r="AC737" i="146"/>
  <c r="AI736" i="146"/>
  <c r="AA736" i="146"/>
  <c r="AG735" i="146"/>
  <c r="Y735" i="146"/>
  <c r="AE734" i="146"/>
  <c r="W734" i="146"/>
  <c r="AC733" i="146"/>
  <c r="AI732" i="146"/>
  <c r="AA732" i="146"/>
  <c r="AG731" i="146"/>
  <c r="Y731" i="146"/>
  <c r="AE730" i="146"/>
  <c r="W730" i="146"/>
  <c r="AF740" i="146"/>
  <c r="X740" i="146"/>
  <c r="AD739" i="146"/>
  <c r="AB738" i="146"/>
  <c r="AH737" i="146"/>
  <c r="Z737" i="146"/>
  <c r="AF736" i="146"/>
  <c r="X736" i="146"/>
  <c r="AD735" i="146"/>
  <c r="AB734" i="146"/>
  <c r="AH733" i="146"/>
  <c r="Z733" i="146"/>
  <c r="AF732" i="146"/>
  <c r="X732" i="146"/>
  <c r="AD731" i="146"/>
  <c r="AJ730" i="146"/>
  <c r="AB730" i="146"/>
  <c r="AE740" i="146"/>
  <c r="W740" i="146"/>
  <c r="AC739" i="146"/>
  <c r="AI738" i="146"/>
  <c r="AA738" i="146"/>
  <c r="AG737" i="146"/>
  <c r="Y737" i="146"/>
  <c r="AE736" i="146"/>
  <c r="W736" i="146"/>
  <c r="AC735" i="146"/>
  <c r="AI734" i="146"/>
  <c r="AA734" i="146"/>
  <c r="AG733" i="146"/>
  <c r="Y733" i="146"/>
  <c r="AE732" i="146"/>
  <c r="W732" i="146"/>
  <c r="AC731" i="146"/>
  <c r="AI730" i="146"/>
  <c r="AA730" i="146"/>
  <c r="AD740" i="146"/>
  <c r="AB739" i="146"/>
  <c r="AH738" i="146"/>
  <c r="Z738" i="146"/>
  <c r="AF737" i="146"/>
  <c r="X737" i="146"/>
  <c r="AD736" i="146"/>
  <c r="AB735" i="146"/>
  <c r="AH734" i="146"/>
  <c r="Z734" i="146"/>
  <c r="AF733" i="146"/>
  <c r="X733" i="146"/>
  <c r="AD732" i="146"/>
  <c r="AB731" i="146"/>
  <c r="AH730" i="146"/>
  <c r="Z730" i="146"/>
  <c r="AC740" i="146"/>
  <c r="AI739" i="146"/>
  <c r="AA739" i="146"/>
  <c r="AG738" i="146"/>
  <c r="Y738" i="146"/>
  <c r="AE737" i="146"/>
  <c r="W737" i="146"/>
  <c r="AC736" i="146"/>
  <c r="AI735" i="146"/>
  <c r="AA735" i="146"/>
  <c r="AG734" i="146"/>
  <c r="Y734" i="146"/>
  <c r="AE733" i="146"/>
  <c r="W733" i="146"/>
  <c r="AC732" i="146"/>
  <c r="AI731" i="146"/>
  <c r="AA731" i="146"/>
  <c r="AG730" i="146"/>
  <c r="Y730" i="146"/>
  <c r="AE731" i="146"/>
  <c r="AD734" i="146"/>
  <c r="Y736" i="146"/>
  <c r="AD737" i="146"/>
  <c r="X739" i="146"/>
  <c r="AG740" i="146"/>
  <c r="AB683" i="146"/>
  <c r="AJ683" i="146"/>
  <c r="AD684" i="146"/>
  <c r="X685" i="146"/>
  <c r="AF685" i="146"/>
  <c r="Z686" i="146"/>
  <c r="AH686" i="146"/>
  <c r="AB687" i="146"/>
  <c r="AD688" i="146"/>
  <c r="AF689" i="146"/>
  <c r="Z690" i="146"/>
  <c r="AH690" i="146"/>
  <c r="AB691" i="146"/>
  <c r="AD692" i="146"/>
  <c r="X693" i="146"/>
  <c r="AF693" i="146"/>
  <c r="X730" i="146"/>
  <c r="AF731" i="146"/>
  <c r="AA733" i="146"/>
  <c r="AF734" i="146"/>
  <c r="Z736" i="146"/>
  <c r="AI737" i="146"/>
  <c r="Z739" i="146"/>
  <c r="AH740" i="146"/>
  <c r="AC687" i="146"/>
  <c r="W688" i="146"/>
  <c r="AE688" i="146"/>
  <c r="Y689" i="146"/>
  <c r="AG689" i="146"/>
  <c r="AA690" i="146"/>
  <c r="AI690" i="146"/>
  <c r="AC691" i="146"/>
  <c r="W692" i="146"/>
  <c r="AE692" i="146"/>
  <c r="Y693" i="146"/>
  <c r="AG693" i="146"/>
  <c r="AC730" i="146"/>
  <c r="AH731" i="146"/>
  <c r="AB733" i="146"/>
  <c r="W735" i="146"/>
  <c r="AB736" i="146"/>
  <c r="AE739" i="146"/>
  <c r="AD683" i="146"/>
  <c r="X684" i="146"/>
  <c r="AF684" i="146"/>
  <c r="Z685" i="146"/>
  <c r="AH685" i="146"/>
  <c r="AB686" i="146"/>
  <c r="AD687" i="146"/>
  <c r="X688" i="146"/>
  <c r="AF688" i="146"/>
  <c r="Z689" i="146"/>
  <c r="AH689" i="146"/>
  <c r="AB690" i="146"/>
  <c r="AD691" i="146"/>
  <c r="X692" i="146"/>
  <c r="AF692" i="146"/>
  <c r="Z693" i="146"/>
  <c r="AD730" i="146"/>
  <c r="Y732" i="146"/>
  <c r="AD733" i="146"/>
  <c r="X735" i="146"/>
  <c r="AG736" i="146"/>
  <c r="X738" i="146"/>
  <c r="AF739" i="146"/>
  <c r="Y777" i="146"/>
  <c r="W778" i="146"/>
  <c r="AI778" i="146"/>
  <c r="AI779" i="146"/>
  <c r="AH780" i="146"/>
  <c r="AF781" i="146"/>
  <c r="AC783" i="146"/>
  <c r="AC784" i="146"/>
  <c r="AB785" i="146"/>
  <c r="Z786" i="146"/>
  <c r="Y787" i="146"/>
  <c r="AB777" i="146"/>
  <c r="Y778" i="146"/>
  <c r="X779" i="146"/>
  <c r="AI780" i="146"/>
  <c r="AG781" i="146"/>
  <c r="AG782" i="146"/>
  <c r="AF783" i="146"/>
  <c r="AD784" i="146"/>
  <c r="AC785" i="146"/>
  <c r="AA786" i="146"/>
  <c r="AA787" i="146"/>
  <c r="AC777" i="146"/>
  <c r="Z778" i="146"/>
  <c r="Y779" i="146"/>
  <c r="W780" i="146"/>
  <c r="W781" i="146"/>
  <c r="AH782" i="146"/>
  <c r="AG783" i="146"/>
  <c r="AE784" i="146"/>
  <c r="AE785" i="146"/>
  <c r="AD786" i="146"/>
  <c r="AB787" i="146"/>
  <c r="AD777" i="146"/>
  <c r="AA778" i="146"/>
  <c r="AA779" i="146"/>
  <c r="Z780" i="146"/>
  <c r="X781" i="146"/>
  <c r="W782" i="146"/>
  <c r="AI782" i="146"/>
  <c r="AI783" i="146"/>
  <c r="AH784" i="146"/>
  <c r="AF785" i="146"/>
  <c r="AE786" i="146"/>
  <c r="AC787" i="146"/>
  <c r="AE777" i="146"/>
  <c r="AD778" i="146"/>
  <c r="AB779" i="146"/>
  <c r="AA780" i="146"/>
  <c r="Y781" i="146"/>
  <c r="Y782" i="146"/>
  <c r="X783" i="146"/>
  <c r="AI784" i="146"/>
  <c r="AG785" i="146"/>
  <c r="AG786" i="146"/>
  <c r="AE787" i="146"/>
  <c r="W787" i="146"/>
  <c r="AC786" i="146"/>
  <c r="AI785" i="146"/>
  <c r="AA785" i="146"/>
  <c r="AG784" i="146"/>
  <c r="Y784" i="146"/>
  <c r="AE783" i="146"/>
  <c r="W783" i="146"/>
  <c r="AC782" i="146"/>
  <c r="AI781" i="146"/>
  <c r="AA781" i="146"/>
  <c r="AG780" i="146"/>
  <c r="Y780" i="146"/>
  <c r="AE779" i="146"/>
  <c r="W779" i="146"/>
  <c r="AC778" i="146"/>
  <c r="AI777" i="146"/>
  <c r="AA777" i="146"/>
  <c r="AD787" i="146"/>
  <c r="AB786" i="146"/>
  <c r="AH785" i="146"/>
  <c r="Z785" i="146"/>
  <c r="AF784" i="146"/>
  <c r="X784" i="146"/>
  <c r="AD783" i="146"/>
  <c r="AB782" i="146"/>
  <c r="AH781" i="146"/>
  <c r="Z781" i="146"/>
  <c r="AF780" i="146"/>
  <c r="X780" i="146"/>
  <c r="AD779" i="146"/>
  <c r="AB778" i="146"/>
  <c r="AH777" i="146"/>
  <c r="Z777" i="146"/>
  <c r="AH787" i="146"/>
  <c r="Z787" i="146"/>
  <c r="AF786" i="146"/>
  <c r="X786" i="146"/>
  <c r="AD785" i="146"/>
  <c r="AB784" i="146"/>
  <c r="AH783" i="146"/>
  <c r="Z783" i="146"/>
  <c r="AF782" i="146"/>
  <c r="X782" i="146"/>
  <c r="AD781" i="146"/>
  <c r="AB780" i="146"/>
  <c r="AH779" i="146"/>
  <c r="Z779" i="146"/>
  <c r="AF778" i="146"/>
  <c r="AF777" i="146"/>
  <c r="AE778" i="146"/>
  <c r="AC779" i="146"/>
  <c r="AC780" i="146"/>
  <c r="AB781" i="146"/>
  <c r="Z782" i="146"/>
  <c r="Y783" i="146"/>
  <c r="W784" i="146"/>
  <c r="W785" i="146"/>
  <c r="AH786" i="146"/>
  <c r="AG787" i="146"/>
  <c r="AG777" i="146"/>
  <c r="AG778" i="146"/>
  <c r="AF779" i="146"/>
  <c r="AD780" i="146"/>
  <c r="AC781" i="146"/>
  <c r="AA782" i="146"/>
  <c r="AA783" i="146"/>
  <c r="Z784" i="146"/>
  <c r="X785" i="146"/>
  <c r="W786" i="146"/>
  <c r="AI786" i="146"/>
  <c r="AI787" i="146"/>
  <c r="AB825" i="146"/>
  <c r="Y826" i="146"/>
  <c r="AI826" i="146"/>
  <c r="AF827" i="146"/>
  <c r="AC828" i="146"/>
  <c r="Y829" i="146"/>
  <c r="AG830" i="146"/>
  <c r="AC831" i="146"/>
  <c r="Z832" i="146"/>
  <c r="W833" i="146"/>
  <c r="AG833" i="146"/>
  <c r="AD834" i="146"/>
  <c r="AA835" i="146"/>
  <c r="AD825" i="146"/>
  <c r="Z826" i="146"/>
  <c r="AH827" i="146"/>
  <c r="AD828" i="146"/>
  <c r="Z829" i="146"/>
  <c r="X830" i="146"/>
  <c r="AH830" i="146"/>
  <c r="AD831" i="146"/>
  <c r="AB832" i="146"/>
  <c r="X833" i="146"/>
  <c r="AH833" i="146"/>
  <c r="AF834" i="146"/>
  <c r="AB835" i="146"/>
  <c r="AE825" i="146"/>
  <c r="AA826" i="146"/>
  <c r="X827" i="146"/>
  <c r="AI827" i="146"/>
  <c r="AE828" i="146"/>
  <c r="AB829" i="146"/>
  <c r="Y830" i="146"/>
  <c r="AI830" i="146"/>
  <c r="AF831" i="146"/>
  <c r="AC832" i="146"/>
  <c r="Y833" i="146"/>
  <c r="AG834" i="146"/>
  <c r="AG835" i="146"/>
  <c r="Y835" i="146"/>
  <c r="AE834" i="146"/>
  <c r="W834" i="146"/>
  <c r="AC833" i="146"/>
  <c r="AI832" i="146"/>
  <c r="AA832" i="146"/>
  <c r="AG831" i="146"/>
  <c r="Y831" i="146"/>
  <c r="AE830" i="146"/>
  <c r="W830" i="146"/>
  <c r="AC829" i="146"/>
  <c r="AI828" i="146"/>
  <c r="AA828" i="146"/>
  <c r="AG827" i="146"/>
  <c r="Y827" i="146"/>
  <c r="AE826" i="146"/>
  <c r="W826" i="146"/>
  <c r="AC825" i="146"/>
  <c r="AE835" i="146"/>
  <c r="W835" i="146"/>
  <c r="AC834" i="146"/>
  <c r="AI833" i="146"/>
  <c r="AA833" i="146"/>
  <c r="AG832" i="146"/>
  <c r="Y832" i="146"/>
  <c r="AE831" i="146"/>
  <c r="W831" i="146"/>
  <c r="AC830" i="146"/>
  <c r="AI829" i="146"/>
  <c r="AA829" i="146"/>
  <c r="AG828" i="146"/>
  <c r="Y828" i="146"/>
  <c r="AE827" i="146"/>
  <c r="W827" i="146"/>
  <c r="AC826" i="146"/>
  <c r="AI825" i="146"/>
  <c r="AA825" i="146"/>
  <c r="AF825" i="146"/>
  <c r="AB826" i="146"/>
  <c r="Z827" i="146"/>
  <c r="AF828" i="146"/>
  <c r="AD829" i="146"/>
  <c r="Z830" i="146"/>
  <c r="AH831" i="146"/>
  <c r="AD832" i="146"/>
  <c r="Z833" i="146"/>
  <c r="X834" i="146"/>
  <c r="AH834" i="146"/>
  <c r="AD835" i="146"/>
  <c r="W825" i="146"/>
  <c r="AG825" i="146"/>
  <c r="AD826" i="146"/>
  <c r="AA827" i="146"/>
  <c r="W828" i="146"/>
  <c r="AH828" i="146"/>
  <c r="AE829" i="146"/>
  <c r="AA830" i="146"/>
  <c r="X831" i="146"/>
  <c r="AI831" i="146"/>
  <c r="AE832" i="146"/>
  <c r="AB833" i="146"/>
  <c r="Y834" i="146"/>
  <c r="AI834" i="146"/>
  <c r="AF835" i="146"/>
  <c r="X825" i="146"/>
  <c r="AH825" i="146"/>
  <c r="AF826" i="146"/>
  <c r="AB827" i="146"/>
  <c r="X828" i="146"/>
  <c r="AF829" i="146"/>
  <c r="AB830" i="146"/>
  <c r="Z831" i="146"/>
  <c r="AF832" i="146"/>
  <c r="AD833" i="146"/>
  <c r="Z834" i="146"/>
  <c r="AH835" i="146"/>
  <c r="Y825" i="146"/>
  <c r="AJ825" i="146"/>
  <c r="AG826" i="146"/>
  <c r="AC827" i="146"/>
  <c r="Z828" i="146"/>
  <c r="W829" i="146"/>
  <c r="AG829" i="146"/>
  <c r="AD830" i="146"/>
  <c r="AA831" i="146"/>
  <c r="W832" i="146"/>
  <c r="AH832" i="146"/>
  <c r="AE833" i="146"/>
  <c r="AA834" i="146"/>
  <c r="X835" i="146"/>
  <c r="AI835" i="146"/>
  <c r="AE882" i="146"/>
  <c r="W882" i="146"/>
  <c r="AC881" i="146"/>
  <c r="AI880" i="146"/>
  <c r="AA880" i="146"/>
  <c r="AG879" i="146"/>
  <c r="Y879" i="146"/>
  <c r="AE878" i="146"/>
  <c r="W878" i="146"/>
  <c r="AC877" i="146"/>
  <c r="AI876" i="146"/>
  <c r="AA876" i="146"/>
  <c r="AG875" i="146"/>
  <c r="Y875" i="146"/>
  <c r="AE874" i="146"/>
  <c r="W874" i="146"/>
  <c r="AC873" i="146"/>
  <c r="AI872" i="146"/>
  <c r="AA872" i="146"/>
  <c r="AD882" i="146"/>
  <c r="AB881" i="146"/>
  <c r="AH880" i="146"/>
  <c r="Z880" i="146"/>
  <c r="AF879" i="146"/>
  <c r="X879" i="146"/>
  <c r="AD878" i="146"/>
  <c r="AB877" i="146"/>
  <c r="AH876" i="146"/>
  <c r="Z876" i="146"/>
  <c r="AF875" i="146"/>
  <c r="X875" i="146"/>
  <c r="AD874" i="146"/>
  <c r="AB873" i="146"/>
  <c r="AH872" i="146"/>
  <c r="Z872" i="146"/>
  <c r="AF872" i="146"/>
  <c r="AD873" i="146"/>
  <c r="Z874" i="146"/>
  <c r="AH875" i="146"/>
  <c r="AD876" i="146"/>
  <c r="Z877" i="146"/>
  <c r="X878" i="146"/>
  <c r="AH878" i="146"/>
  <c r="AD879" i="146"/>
  <c r="AB880" i="146"/>
  <c r="X881" i="146"/>
  <c r="AH881" i="146"/>
  <c r="AF882" i="146"/>
  <c r="W872" i="146"/>
  <c r="AG872" i="146"/>
  <c r="AE873" i="146"/>
  <c r="AA874" i="146"/>
  <c r="W875" i="146"/>
  <c r="AI875" i="146"/>
  <c r="AE876" i="146"/>
  <c r="AA877" i="146"/>
  <c r="Y878" i="146"/>
  <c r="AI878" i="146"/>
  <c r="AE879" i="146"/>
  <c r="AC880" i="146"/>
  <c r="Y881" i="146"/>
  <c r="AI881" i="146"/>
  <c r="AG882" i="146"/>
  <c r="X872" i="146"/>
  <c r="AJ872" i="146"/>
  <c r="AF873" i="146"/>
  <c r="AB874" i="146"/>
  <c r="Z875" i="146"/>
  <c r="AF876" i="146"/>
  <c r="AD877" i="146"/>
  <c r="Z878" i="146"/>
  <c r="AH879" i="146"/>
  <c r="AD880" i="146"/>
  <c r="Z881" i="146"/>
  <c r="X882" i="146"/>
  <c r="AH882" i="146"/>
  <c r="Y872" i="146"/>
  <c r="W873" i="146"/>
  <c r="AG873" i="146"/>
  <c r="AC874" i="146"/>
  <c r="AA875" i="146"/>
  <c r="W876" i="146"/>
  <c r="AG876" i="146"/>
  <c r="AE877" i="146"/>
  <c r="AA878" i="146"/>
  <c r="W879" i="146"/>
  <c r="AI879" i="146"/>
  <c r="AE880" i="146"/>
  <c r="AA881" i="146"/>
  <c r="Y882" i="146"/>
  <c r="AI882" i="146"/>
  <c r="AB872" i="146"/>
  <c r="X873" i="146"/>
  <c r="AH873" i="146"/>
  <c r="AF874" i="146"/>
  <c r="AB875" i="146"/>
  <c r="X876" i="146"/>
  <c r="AF877" i="146"/>
  <c r="AB878" i="146"/>
  <c r="Z879" i="146"/>
  <c r="AF880" i="146"/>
  <c r="AD881" i="146"/>
  <c r="Z882" i="146"/>
  <c r="AC872" i="146"/>
  <c r="Y873" i="146"/>
  <c r="AI873" i="146"/>
  <c r="AG874" i="146"/>
  <c r="AC875" i="146"/>
  <c r="Y876" i="146"/>
  <c r="W877" i="146"/>
  <c r="AG877" i="146"/>
  <c r="AC878" i="146"/>
  <c r="AA879" i="146"/>
  <c r="W880" i="146"/>
  <c r="AG880" i="146"/>
  <c r="AE881" i="146"/>
  <c r="AA882" i="146"/>
  <c r="AD872" i="146"/>
  <c r="Z873" i="146"/>
  <c r="X874" i="146"/>
  <c r="AH874" i="146"/>
  <c r="AD875" i="146"/>
  <c r="AB876" i="146"/>
  <c r="X877" i="146"/>
  <c r="AH877" i="146"/>
  <c r="AF878" i="146"/>
  <c r="AB879" i="146"/>
  <c r="X880" i="146"/>
  <c r="AF881" i="146"/>
  <c r="AB882" i="146"/>
  <c r="AD919" i="146"/>
  <c r="X920" i="146"/>
  <c r="Z921" i="146"/>
  <c r="AH921" i="146"/>
  <c r="AB922" i="146"/>
  <c r="AD923" i="146"/>
  <c r="AF924" i="146"/>
  <c r="Z925" i="146"/>
  <c r="AH925" i="146"/>
  <c r="AB926" i="146"/>
  <c r="AD927" i="146"/>
  <c r="X928" i="146"/>
  <c r="Z929" i="146"/>
  <c r="AH929" i="146"/>
  <c r="X919" i="146"/>
  <c r="AF919" i="146"/>
  <c r="AH920" i="146"/>
  <c r="AB921" i="146"/>
  <c r="AD922" i="146"/>
  <c r="X923" i="146"/>
  <c r="AF923" i="146"/>
  <c r="Z924" i="146"/>
  <c r="AH924" i="146"/>
  <c r="AB925" i="146"/>
  <c r="AD926" i="146"/>
  <c r="X927" i="146"/>
  <c r="AF927" i="146"/>
  <c r="Z928" i="146"/>
  <c r="AH928" i="146"/>
  <c r="AB929" i="146"/>
  <c r="Y919" i="146"/>
  <c r="AG919" i="146"/>
  <c r="AA920" i="146"/>
  <c r="AI920" i="146"/>
  <c r="AC921" i="146"/>
  <c r="W922" i="146"/>
  <c r="AE922" i="146"/>
  <c r="Y923" i="146"/>
  <c r="AG923" i="146"/>
  <c r="AA924" i="146"/>
  <c r="AI924" i="146"/>
  <c r="AC925" i="146"/>
  <c r="W926" i="146"/>
  <c r="AE926" i="146"/>
  <c r="Y927" i="146"/>
  <c r="AG927" i="146"/>
  <c r="AA928" i="146"/>
  <c r="AI928" i="146"/>
  <c r="AC929" i="146"/>
  <c r="Z919" i="146"/>
  <c r="AH919" i="146"/>
  <c r="AB920" i="146"/>
  <c r="AD921" i="146"/>
  <c r="X922" i="146"/>
  <c r="AF922" i="146"/>
  <c r="Z923" i="146"/>
  <c r="AH923" i="146"/>
  <c r="AB924" i="146"/>
  <c r="X926" i="146"/>
  <c r="AF926" i="146"/>
  <c r="Z927" i="146"/>
  <c r="AH927" i="146"/>
  <c r="AB928" i="146"/>
  <c r="AD929" i="146"/>
  <c r="AI919" i="146"/>
  <c r="AC920" i="146"/>
  <c r="W921" i="146"/>
  <c r="AE921" i="146"/>
  <c r="Y922" i="146"/>
  <c r="AG922" i="146"/>
  <c r="AA923" i="146"/>
  <c r="AI923" i="146"/>
  <c r="AC924" i="146"/>
  <c r="W925" i="146"/>
  <c r="AE925" i="146"/>
  <c r="Y926" i="146"/>
  <c r="AG926" i="146"/>
  <c r="AA927" i="146"/>
  <c r="AI927" i="146"/>
  <c r="AC928" i="146"/>
  <c r="W929" i="146"/>
  <c r="U88" i="145"/>
  <c r="AS88" i="145" s="1"/>
  <c r="T88" i="145"/>
  <c r="AR88" i="145" s="1"/>
  <c r="S88" i="145"/>
  <c r="AQ88" i="145" s="1"/>
  <c r="R88" i="145"/>
  <c r="AP88" i="145" s="1"/>
  <c r="Q88" i="145"/>
  <c r="AO88" i="145" s="1"/>
  <c r="U130" i="145"/>
  <c r="AS130" i="145" s="1"/>
  <c r="T130" i="145"/>
  <c r="AR130" i="145" s="1"/>
  <c r="S130" i="145"/>
  <c r="AQ130" i="145" s="1"/>
  <c r="R130" i="145"/>
  <c r="AP130" i="145" s="1"/>
  <c r="Q130" i="145"/>
  <c r="AO130" i="145" s="1"/>
  <c r="S6" i="145"/>
  <c r="AQ6" i="145" s="1"/>
  <c r="S38" i="145"/>
  <c r="AQ38" i="145" s="1"/>
  <c r="S55" i="145"/>
  <c r="AQ55" i="145" s="1"/>
  <c r="S69" i="145"/>
  <c r="AQ69" i="145" s="1"/>
  <c r="U90" i="145"/>
  <c r="AS90" i="145" s="1"/>
  <c r="T90" i="145"/>
  <c r="AR90" i="145" s="1"/>
  <c r="S90" i="145"/>
  <c r="AQ90" i="145" s="1"/>
  <c r="R90" i="145"/>
  <c r="AP90" i="145" s="1"/>
  <c r="Q90" i="145"/>
  <c r="AO90" i="145" s="1"/>
  <c r="P90" i="145"/>
  <c r="AN90" i="145" s="1"/>
  <c r="U111" i="145"/>
  <c r="AS111" i="145" s="1"/>
  <c r="T111" i="145"/>
  <c r="AR111" i="145" s="1"/>
  <c r="S111" i="145"/>
  <c r="AQ111" i="145" s="1"/>
  <c r="R111" i="145"/>
  <c r="AP111" i="145" s="1"/>
  <c r="Q111" i="145"/>
  <c r="AO111" i="145" s="1"/>
  <c r="P111" i="145"/>
  <c r="AN111" i="145" s="1"/>
  <c r="U132" i="145"/>
  <c r="AS132" i="145" s="1"/>
  <c r="T132" i="145"/>
  <c r="AR132" i="145" s="1"/>
  <c r="S132" i="145"/>
  <c r="AQ132" i="145" s="1"/>
  <c r="R132" i="145"/>
  <c r="AP132" i="145" s="1"/>
  <c r="Q132" i="145"/>
  <c r="AO132" i="145" s="1"/>
  <c r="P132" i="145"/>
  <c r="AN132" i="145" s="1"/>
  <c r="U153" i="145"/>
  <c r="AS153" i="145" s="1"/>
  <c r="T153" i="145"/>
  <c r="AR153" i="145" s="1"/>
  <c r="S153" i="145"/>
  <c r="AQ153" i="145" s="1"/>
  <c r="R153" i="145"/>
  <c r="AP153" i="145" s="1"/>
  <c r="Q153" i="145"/>
  <c r="AO153" i="145" s="1"/>
  <c r="P153" i="145"/>
  <c r="AN153" i="145" s="1"/>
  <c r="U182" i="145"/>
  <c r="AS182" i="145" s="1"/>
  <c r="P88" i="145"/>
  <c r="AN88" i="145" s="1"/>
  <c r="P7" i="145"/>
  <c r="AN7" i="145" s="1"/>
  <c r="P9" i="145"/>
  <c r="AN9" i="145" s="1"/>
  <c r="P11" i="145"/>
  <c r="AN11" i="145" s="1"/>
  <c r="P13" i="145"/>
  <c r="AN13" i="145" s="1"/>
  <c r="P15" i="145"/>
  <c r="AN15" i="145" s="1"/>
  <c r="P17" i="145"/>
  <c r="AN17" i="145" s="1"/>
  <c r="P19" i="145"/>
  <c r="AN19" i="145" s="1"/>
  <c r="P31" i="145"/>
  <c r="AN31" i="145" s="1"/>
  <c r="P33" i="145"/>
  <c r="AN33" i="145" s="1"/>
  <c r="P35" i="145"/>
  <c r="AN35" i="145" s="1"/>
  <c r="P37" i="145"/>
  <c r="AN37" i="145" s="1"/>
  <c r="P39" i="145"/>
  <c r="AN39" i="145" s="1"/>
  <c r="P41" i="145"/>
  <c r="AN41" i="145" s="1"/>
  <c r="P43" i="145"/>
  <c r="AN43" i="145" s="1"/>
  <c r="P45" i="145"/>
  <c r="AN45" i="145" s="1"/>
  <c r="P56" i="145"/>
  <c r="AN56" i="145" s="1"/>
  <c r="P58" i="145"/>
  <c r="AN58" i="145" s="1"/>
  <c r="P60" i="145"/>
  <c r="AN60" i="145" s="1"/>
  <c r="P62" i="145"/>
  <c r="AN62" i="145" s="1"/>
  <c r="P64" i="145"/>
  <c r="AN64" i="145" s="1"/>
  <c r="P66" i="145"/>
  <c r="AN66" i="145" s="1"/>
  <c r="P68" i="145"/>
  <c r="AN68" i="145" s="1"/>
  <c r="T82" i="145"/>
  <c r="AR82" i="145" s="1"/>
  <c r="R82" i="145"/>
  <c r="AP82" i="145" s="1"/>
  <c r="P82" i="145"/>
  <c r="AN82" i="145" s="1"/>
  <c r="U92" i="145"/>
  <c r="AS92" i="145" s="1"/>
  <c r="T92" i="145"/>
  <c r="AR92" i="145" s="1"/>
  <c r="S92" i="145"/>
  <c r="R92" i="145"/>
  <c r="Q92" i="145"/>
  <c r="P92" i="145"/>
  <c r="AN92" i="145" s="1"/>
  <c r="U113" i="145"/>
  <c r="AS113" i="145" s="1"/>
  <c r="T113" i="145"/>
  <c r="AR113" i="145" s="1"/>
  <c r="S113" i="145"/>
  <c r="AQ113" i="145" s="1"/>
  <c r="R113" i="145"/>
  <c r="AP113" i="145" s="1"/>
  <c r="Q113" i="145"/>
  <c r="AO113" i="145" s="1"/>
  <c r="P113" i="145"/>
  <c r="AN113" i="145" s="1"/>
  <c r="U134" i="145"/>
  <c r="T134" i="145"/>
  <c r="S134" i="145"/>
  <c r="AQ134" i="145" s="1"/>
  <c r="R134" i="145"/>
  <c r="Q134" i="145"/>
  <c r="P134" i="145"/>
  <c r="AN134" i="145" s="1"/>
  <c r="U155" i="145"/>
  <c r="AS155" i="145" s="1"/>
  <c r="T155" i="145"/>
  <c r="AR155" i="145" s="1"/>
  <c r="S155" i="145"/>
  <c r="AQ155" i="145" s="1"/>
  <c r="R155" i="145"/>
  <c r="AP155" i="145" s="1"/>
  <c r="Q155" i="145"/>
  <c r="AO155" i="145" s="1"/>
  <c r="P155" i="145"/>
  <c r="AN155" i="145" s="1"/>
  <c r="U6" i="145"/>
  <c r="AS6" i="145" s="1"/>
  <c r="Q7" i="145"/>
  <c r="AO7" i="145" s="1"/>
  <c r="U8" i="145"/>
  <c r="AS8" i="145" s="1"/>
  <c r="Q9" i="145"/>
  <c r="AO9" i="145" s="1"/>
  <c r="U10" i="145"/>
  <c r="AS10" i="145" s="1"/>
  <c r="Q11" i="145"/>
  <c r="AO11" i="145" s="1"/>
  <c r="U12" i="145"/>
  <c r="AS12" i="145" s="1"/>
  <c r="Q13" i="145"/>
  <c r="AO13" i="145" s="1"/>
  <c r="U14" i="145"/>
  <c r="AS14" i="145" s="1"/>
  <c r="Q15" i="145"/>
  <c r="AO15" i="145" s="1"/>
  <c r="U16" i="145"/>
  <c r="AS16" i="145" s="1"/>
  <c r="Q17" i="145"/>
  <c r="AO17" i="145" s="1"/>
  <c r="U18" i="145"/>
  <c r="AS18" i="145" s="1"/>
  <c r="Q19" i="145"/>
  <c r="AO19" i="145" s="1"/>
  <c r="U20" i="145"/>
  <c r="AS20" i="145" s="1"/>
  <c r="Q31" i="145"/>
  <c r="AO31" i="145" s="1"/>
  <c r="U32" i="145"/>
  <c r="AS32" i="145" s="1"/>
  <c r="Q33" i="145"/>
  <c r="AO33" i="145" s="1"/>
  <c r="U34" i="145"/>
  <c r="AS34" i="145" s="1"/>
  <c r="Q35" i="145"/>
  <c r="AO35" i="145" s="1"/>
  <c r="U36" i="145"/>
  <c r="AS36" i="145" s="1"/>
  <c r="Q37" i="145"/>
  <c r="AO37" i="145" s="1"/>
  <c r="U38" i="145"/>
  <c r="AS38" i="145" s="1"/>
  <c r="Q39" i="145"/>
  <c r="AO39" i="145" s="1"/>
  <c r="U40" i="145"/>
  <c r="AS40" i="145" s="1"/>
  <c r="Q41" i="145"/>
  <c r="AO41" i="145" s="1"/>
  <c r="U42" i="145"/>
  <c r="AS42" i="145" s="1"/>
  <c r="Q43" i="145"/>
  <c r="AO43" i="145" s="1"/>
  <c r="U44" i="145"/>
  <c r="AS44" i="145" s="1"/>
  <c r="Q45" i="145"/>
  <c r="AO45" i="145" s="1"/>
  <c r="U55" i="145"/>
  <c r="AS55" i="145" s="1"/>
  <c r="Q56" i="145"/>
  <c r="AO56" i="145" s="1"/>
  <c r="U57" i="145"/>
  <c r="AS57" i="145" s="1"/>
  <c r="Q58" i="145"/>
  <c r="AO58" i="145" s="1"/>
  <c r="U59" i="145"/>
  <c r="AS59" i="145" s="1"/>
  <c r="Q60" i="145"/>
  <c r="AO60" i="145" s="1"/>
  <c r="U61" i="145"/>
  <c r="AS61" i="145" s="1"/>
  <c r="Q62" i="145"/>
  <c r="AO62" i="145" s="1"/>
  <c r="U63" i="145"/>
  <c r="AS63" i="145" s="1"/>
  <c r="Q64" i="145"/>
  <c r="AO64" i="145" s="1"/>
  <c r="U65" i="145"/>
  <c r="AS65" i="145" s="1"/>
  <c r="Q66" i="145"/>
  <c r="AO66" i="145" s="1"/>
  <c r="U67" i="145"/>
  <c r="AS67" i="145" s="1"/>
  <c r="Q68" i="145"/>
  <c r="AO68" i="145" s="1"/>
  <c r="U69" i="145"/>
  <c r="AS69" i="145" s="1"/>
  <c r="Q82" i="145"/>
  <c r="AO82" i="145" s="1"/>
  <c r="U115" i="145"/>
  <c r="AS115" i="145" s="1"/>
  <c r="T115" i="145"/>
  <c r="AR115" i="145" s="1"/>
  <c r="S115" i="145"/>
  <c r="AQ115" i="145" s="1"/>
  <c r="R115" i="145"/>
  <c r="AP115" i="145" s="1"/>
  <c r="Q115" i="145"/>
  <c r="AO115" i="145" s="1"/>
  <c r="P115" i="145"/>
  <c r="AN115" i="145" s="1"/>
  <c r="U136" i="145"/>
  <c r="AS136" i="145" s="1"/>
  <c r="T136" i="145"/>
  <c r="AR136" i="145" s="1"/>
  <c r="S136" i="145"/>
  <c r="AQ136" i="145" s="1"/>
  <c r="R136" i="145"/>
  <c r="AP136" i="145" s="1"/>
  <c r="Q136" i="145"/>
  <c r="AO136" i="145" s="1"/>
  <c r="P136" i="145"/>
  <c r="AN136" i="145" s="1"/>
  <c r="U234" i="145"/>
  <c r="AS234" i="145" s="1"/>
  <c r="S234" i="145"/>
  <c r="AQ234" i="145" s="1"/>
  <c r="R234" i="145"/>
  <c r="AP234" i="145" s="1"/>
  <c r="Q234" i="145"/>
  <c r="AO234" i="145" s="1"/>
  <c r="T234" i="145"/>
  <c r="AR234" i="145" s="1"/>
  <c r="P234" i="145"/>
  <c r="AN234" i="145" s="1"/>
  <c r="U109" i="145"/>
  <c r="AS109" i="145" s="1"/>
  <c r="T109" i="145"/>
  <c r="AR109" i="145" s="1"/>
  <c r="S109" i="145"/>
  <c r="AQ109" i="145" s="1"/>
  <c r="R109" i="145"/>
  <c r="AP109" i="145" s="1"/>
  <c r="Q109" i="145"/>
  <c r="AO109" i="145" s="1"/>
  <c r="P130" i="145"/>
  <c r="AN130" i="145" s="1"/>
  <c r="U151" i="145"/>
  <c r="AS151" i="145" s="1"/>
  <c r="T151" i="145"/>
  <c r="AR151" i="145" s="1"/>
  <c r="S151" i="145"/>
  <c r="AQ151" i="145" s="1"/>
  <c r="R151" i="145"/>
  <c r="Q151" i="145"/>
  <c r="AO151" i="145" s="1"/>
  <c r="R7" i="145"/>
  <c r="AP7" i="145" s="1"/>
  <c r="R9" i="145"/>
  <c r="AP9" i="145" s="1"/>
  <c r="R11" i="145"/>
  <c r="AP11" i="145" s="1"/>
  <c r="R13" i="145"/>
  <c r="AP13" i="145" s="1"/>
  <c r="R15" i="145"/>
  <c r="AP15" i="145" s="1"/>
  <c r="R17" i="145"/>
  <c r="AP17" i="145" s="1"/>
  <c r="R19" i="145"/>
  <c r="AP19" i="145" s="1"/>
  <c r="R31" i="145"/>
  <c r="AP31" i="145" s="1"/>
  <c r="R33" i="145"/>
  <c r="AP33" i="145" s="1"/>
  <c r="R35" i="145"/>
  <c r="AP35" i="145" s="1"/>
  <c r="R37" i="145"/>
  <c r="AP37" i="145" s="1"/>
  <c r="R39" i="145"/>
  <c r="AP39" i="145" s="1"/>
  <c r="R41" i="145"/>
  <c r="AP41" i="145" s="1"/>
  <c r="R43" i="145"/>
  <c r="AP43" i="145" s="1"/>
  <c r="R45" i="145"/>
  <c r="AP45" i="145" s="1"/>
  <c r="R56" i="145"/>
  <c r="AP56" i="145" s="1"/>
  <c r="R58" i="145"/>
  <c r="AP58" i="145" s="1"/>
  <c r="R60" i="145"/>
  <c r="AP60" i="145" s="1"/>
  <c r="R62" i="145"/>
  <c r="AP62" i="145" s="1"/>
  <c r="R64" i="145"/>
  <c r="AP64" i="145" s="1"/>
  <c r="R66" i="145"/>
  <c r="AP66" i="145" s="1"/>
  <c r="R68" i="145"/>
  <c r="AP68" i="145" s="1"/>
  <c r="S82" i="145"/>
  <c r="AQ82" i="145" s="1"/>
  <c r="S83" i="145"/>
  <c r="AQ83" i="145" s="1"/>
  <c r="S104" i="145"/>
  <c r="AQ104" i="145" s="1"/>
  <c r="U117" i="145"/>
  <c r="AS117" i="145" s="1"/>
  <c r="T117" i="145"/>
  <c r="AR117" i="145" s="1"/>
  <c r="S117" i="145"/>
  <c r="AQ117" i="145" s="1"/>
  <c r="R117" i="145"/>
  <c r="AP117" i="145" s="1"/>
  <c r="Q117" i="145"/>
  <c r="AO117" i="145" s="1"/>
  <c r="P117" i="145"/>
  <c r="AN117" i="145" s="1"/>
  <c r="U138" i="145"/>
  <c r="AS138" i="145" s="1"/>
  <c r="T138" i="145"/>
  <c r="AR138" i="145" s="1"/>
  <c r="S138" i="145"/>
  <c r="AQ138" i="145" s="1"/>
  <c r="R138" i="145"/>
  <c r="AP138" i="145" s="1"/>
  <c r="Q138" i="145"/>
  <c r="AO138" i="145" s="1"/>
  <c r="P138" i="145"/>
  <c r="AN138" i="145" s="1"/>
  <c r="S141" i="145"/>
  <c r="AQ141" i="145" s="1"/>
  <c r="S7" i="145"/>
  <c r="AQ7" i="145" s="1"/>
  <c r="S9" i="145"/>
  <c r="AQ9" i="145" s="1"/>
  <c r="S11" i="145"/>
  <c r="AQ11" i="145" s="1"/>
  <c r="S13" i="145"/>
  <c r="AQ13" i="145" s="1"/>
  <c r="S15" i="145"/>
  <c r="AQ15" i="145" s="1"/>
  <c r="S17" i="145"/>
  <c r="AQ17" i="145" s="1"/>
  <c r="S19" i="145"/>
  <c r="AQ19" i="145" s="1"/>
  <c r="S31" i="145"/>
  <c r="AQ31" i="145" s="1"/>
  <c r="S33" i="145"/>
  <c r="AQ33" i="145" s="1"/>
  <c r="S35" i="145"/>
  <c r="AQ35" i="145" s="1"/>
  <c r="S37" i="145"/>
  <c r="AQ37" i="145" s="1"/>
  <c r="S39" i="145"/>
  <c r="AQ39" i="145" s="1"/>
  <c r="S41" i="145"/>
  <c r="AQ41" i="145" s="1"/>
  <c r="S43" i="145"/>
  <c r="AQ43" i="145" s="1"/>
  <c r="S45" i="145"/>
  <c r="AQ45" i="145" s="1"/>
  <c r="S56" i="145"/>
  <c r="AQ56" i="145" s="1"/>
  <c r="S58" i="145"/>
  <c r="AQ58" i="145" s="1"/>
  <c r="S60" i="145"/>
  <c r="AQ60" i="145" s="1"/>
  <c r="S62" i="145"/>
  <c r="AQ62" i="145" s="1"/>
  <c r="S64" i="145"/>
  <c r="AQ64" i="145" s="1"/>
  <c r="S66" i="145"/>
  <c r="AQ66" i="145" s="1"/>
  <c r="S68" i="145"/>
  <c r="AQ68" i="145" s="1"/>
  <c r="T80" i="145"/>
  <c r="AR80" i="145" s="1"/>
  <c r="P80" i="145"/>
  <c r="AN80" i="145" s="1"/>
  <c r="U82" i="145"/>
  <c r="AS82" i="145" s="1"/>
  <c r="S85" i="145"/>
  <c r="AQ85" i="145" s="1"/>
  <c r="U103" i="145"/>
  <c r="T103" i="145"/>
  <c r="AR103" i="145" s="1"/>
  <c r="S103" i="145"/>
  <c r="AQ103" i="145" s="1"/>
  <c r="R103" i="145"/>
  <c r="Q103" i="145"/>
  <c r="AO103" i="145" s="1"/>
  <c r="P103" i="145"/>
  <c r="AN103" i="145" s="1"/>
  <c r="S106" i="145"/>
  <c r="AQ106" i="145" s="1"/>
  <c r="S127" i="145"/>
  <c r="AQ127" i="145" s="1"/>
  <c r="U140" i="145"/>
  <c r="T140" i="145"/>
  <c r="S140" i="145"/>
  <c r="AQ140" i="145" s="1"/>
  <c r="R140" i="145"/>
  <c r="Q140" i="145"/>
  <c r="P140" i="145"/>
  <c r="AN140" i="145" s="1"/>
  <c r="U162" i="145"/>
  <c r="AS162" i="145" s="1"/>
  <c r="T162" i="145"/>
  <c r="AR162" i="145" s="1"/>
  <c r="S162" i="145"/>
  <c r="AQ162" i="145" s="1"/>
  <c r="R162" i="145"/>
  <c r="AP162" i="145" s="1"/>
  <c r="Q162" i="145"/>
  <c r="AO162" i="145" s="1"/>
  <c r="P162" i="145"/>
  <c r="AN162" i="145" s="1"/>
  <c r="P6" i="145"/>
  <c r="AN6" i="145" s="1"/>
  <c r="T7" i="145"/>
  <c r="AR7" i="145" s="1"/>
  <c r="P8" i="145"/>
  <c r="AN8" i="145" s="1"/>
  <c r="T9" i="145"/>
  <c r="AR9" i="145" s="1"/>
  <c r="P10" i="145"/>
  <c r="AN10" i="145" s="1"/>
  <c r="T11" i="145"/>
  <c r="AR11" i="145" s="1"/>
  <c r="P12" i="145"/>
  <c r="AN12" i="145" s="1"/>
  <c r="T13" i="145"/>
  <c r="AR13" i="145" s="1"/>
  <c r="P14" i="145"/>
  <c r="AN14" i="145" s="1"/>
  <c r="T15" i="145"/>
  <c r="AR15" i="145" s="1"/>
  <c r="P16" i="145"/>
  <c r="AN16" i="145" s="1"/>
  <c r="T17" i="145"/>
  <c r="AR17" i="145" s="1"/>
  <c r="P18" i="145"/>
  <c r="AN18" i="145" s="1"/>
  <c r="T19" i="145"/>
  <c r="AR19" i="145" s="1"/>
  <c r="P20" i="145"/>
  <c r="AN20" i="145" s="1"/>
  <c r="T31" i="145"/>
  <c r="AR31" i="145" s="1"/>
  <c r="P32" i="145"/>
  <c r="AN32" i="145" s="1"/>
  <c r="T33" i="145"/>
  <c r="AR33" i="145" s="1"/>
  <c r="P34" i="145"/>
  <c r="AN34" i="145" s="1"/>
  <c r="T35" i="145"/>
  <c r="AR35" i="145" s="1"/>
  <c r="P36" i="145"/>
  <c r="AN36" i="145" s="1"/>
  <c r="T37" i="145"/>
  <c r="AR37" i="145" s="1"/>
  <c r="P38" i="145"/>
  <c r="AN38" i="145" s="1"/>
  <c r="T39" i="145"/>
  <c r="AR39" i="145" s="1"/>
  <c r="P40" i="145"/>
  <c r="AN40" i="145" s="1"/>
  <c r="T41" i="145"/>
  <c r="AR41" i="145" s="1"/>
  <c r="P42" i="145"/>
  <c r="AN42" i="145" s="1"/>
  <c r="T43" i="145"/>
  <c r="AR43" i="145" s="1"/>
  <c r="P44" i="145"/>
  <c r="AN44" i="145" s="1"/>
  <c r="T45" i="145"/>
  <c r="AR45" i="145" s="1"/>
  <c r="P55" i="145"/>
  <c r="AN55" i="145" s="1"/>
  <c r="T56" i="145"/>
  <c r="AR56" i="145" s="1"/>
  <c r="P57" i="145"/>
  <c r="AN57" i="145" s="1"/>
  <c r="T58" i="145"/>
  <c r="AR58" i="145" s="1"/>
  <c r="P59" i="145"/>
  <c r="AN59" i="145" s="1"/>
  <c r="T60" i="145"/>
  <c r="AR60" i="145" s="1"/>
  <c r="P61" i="145"/>
  <c r="AN61" i="145" s="1"/>
  <c r="T62" i="145"/>
  <c r="AR62" i="145" s="1"/>
  <c r="P63" i="145"/>
  <c r="AN63" i="145" s="1"/>
  <c r="T64" i="145"/>
  <c r="AR64" i="145" s="1"/>
  <c r="P65" i="145"/>
  <c r="AN65" i="145" s="1"/>
  <c r="T66" i="145"/>
  <c r="AR66" i="145" s="1"/>
  <c r="P67" i="145"/>
  <c r="AN67" i="145" s="1"/>
  <c r="T68" i="145"/>
  <c r="AR68" i="145" s="1"/>
  <c r="P69" i="145"/>
  <c r="AN69" i="145" s="1"/>
  <c r="U84" i="145"/>
  <c r="AS84" i="145" s="1"/>
  <c r="T84" i="145"/>
  <c r="AR84" i="145" s="1"/>
  <c r="S84" i="145"/>
  <c r="AQ84" i="145" s="1"/>
  <c r="R84" i="145"/>
  <c r="AP84" i="145" s="1"/>
  <c r="Q84" i="145"/>
  <c r="AO84" i="145" s="1"/>
  <c r="P84" i="145"/>
  <c r="AN84" i="145" s="1"/>
  <c r="S87" i="145"/>
  <c r="AQ87" i="145" s="1"/>
  <c r="U105" i="145"/>
  <c r="AS105" i="145" s="1"/>
  <c r="T105" i="145"/>
  <c r="AR105" i="145" s="1"/>
  <c r="S105" i="145"/>
  <c r="AQ105" i="145" s="1"/>
  <c r="R105" i="145"/>
  <c r="AP105" i="145" s="1"/>
  <c r="Q105" i="145"/>
  <c r="AO105" i="145" s="1"/>
  <c r="P105" i="145"/>
  <c r="AN105" i="145" s="1"/>
  <c r="S108" i="145"/>
  <c r="AQ108" i="145" s="1"/>
  <c r="S129" i="145"/>
  <c r="AQ129" i="145" s="1"/>
  <c r="R80" i="145"/>
  <c r="AP80" i="145" s="1"/>
  <c r="U86" i="145"/>
  <c r="T86" i="145"/>
  <c r="S86" i="145"/>
  <c r="R86" i="145"/>
  <c r="Q86" i="145"/>
  <c r="P86" i="145"/>
  <c r="AN86" i="145" s="1"/>
  <c r="S89" i="145"/>
  <c r="AQ89" i="145" s="1"/>
  <c r="U107" i="145"/>
  <c r="AS107" i="145" s="1"/>
  <c r="T107" i="145"/>
  <c r="AR107" i="145" s="1"/>
  <c r="S107" i="145"/>
  <c r="AQ107" i="145" s="1"/>
  <c r="R107" i="145"/>
  <c r="AP107" i="145" s="1"/>
  <c r="Q107" i="145"/>
  <c r="AO107" i="145" s="1"/>
  <c r="P107" i="145"/>
  <c r="AN107" i="145" s="1"/>
  <c r="S110" i="145"/>
  <c r="U128" i="145"/>
  <c r="AS128" i="145" s="1"/>
  <c r="T128" i="145"/>
  <c r="AR128" i="145" s="1"/>
  <c r="S128" i="145"/>
  <c r="AQ128" i="145" s="1"/>
  <c r="R128" i="145"/>
  <c r="AP128" i="145" s="1"/>
  <c r="Q128" i="145"/>
  <c r="AO128" i="145" s="1"/>
  <c r="P128" i="145"/>
  <c r="AN128" i="145" s="1"/>
  <c r="S131" i="145"/>
  <c r="AQ131" i="145" s="1"/>
  <c r="S152" i="145"/>
  <c r="AQ152" i="145" s="1"/>
  <c r="U158" i="145"/>
  <c r="P158" i="145"/>
  <c r="U181" i="145"/>
  <c r="AS181" i="145" s="1"/>
  <c r="T181" i="145"/>
  <c r="AR181" i="145" s="1"/>
  <c r="S181" i="145"/>
  <c r="AQ181" i="145" s="1"/>
  <c r="P181" i="145"/>
  <c r="AN181" i="145" s="1"/>
  <c r="U189" i="145"/>
  <c r="AS189" i="145" s="1"/>
  <c r="T189" i="145"/>
  <c r="AR189" i="145" s="1"/>
  <c r="S189" i="145"/>
  <c r="AQ189" i="145" s="1"/>
  <c r="P189" i="145"/>
  <c r="AN189" i="145" s="1"/>
  <c r="U200" i="145"/>
  <c r="AS200" i="145" s="1"/>
  <c r="T200" i="145"/>
  <c r="AR200" i="145" s="1"/>
  <c r="S200" i="145"/>
  <c r="AQ200" i="145" s="1"/>
  <c r="P200" i="145"/>
  <c r="AN200" i="145" s="1"/>
  <c r="U208" i="145"/>
  <c r="AS208" i="145" s="1"/>
  <c r="T208" i="145"/>
  <c r="AR208" i="145" s="1"/>
  <c r="S208" i="145"/>
  <c r="AQ208" i="145" s="1"/>
  <c r="P208" i="145"/>
  <c r="AN208" i="145" s="1"/>
  <c r="Q158" i="145"/>
  <c r="Q181" i="145"/>
  <c r="AO181" i="145" s="1"/>
  <c r="Q189" i="145"/>
  <c r="AO189" i="145" s="1"/>
  <c r="Q200" i="145"/>
  <c r="AO200" i="145" s="1"/>
  <c r="Q208" i="145"/>
  <c r="AO208" i="145" s="1"/>
  <c r="U210" i="145"/>
  <c r="AS210" i="145" s="1"/>
  <c r="T210" i="145"/>
  <c r="AR210" i="145" s="1"/>
  <c r="S210" i="145"/>
  <c r="AQ210" i="145" s="1"/>
  <c r="P210" i="145"/>
  <c r="AN210" i="145" s="1"/>
  <c r="R158" i="145"/>
  <c r="AP158" i="145" s="1"/>
  <c r="U164" i="145"/>
  <c r="AS164" i="145" s="1"/>
  <c r="T164" i="145"/>
  <c r="AR164" i="145" s="1"/>
  <c r="S164" i="145"/>
  <c r="AQ164" i="145" s="1"/>
  <c r="P164" i="145"/>
  <c r="AN164" i="145" s="1"/>
  <c r="U175" i="145"/>
  <c r="AS175" i="145" s="1"/>
  <c r="T175" i="145"/>
  <c r="AR175" i="145" s="1"/>
  <c r="S175" i="145"/>
  <c r="P175" i="145"/>
  <c r="AN175" i="145" s="1"/>
  <c r="R181" i="145"/>
  <c r="AP181" i="145" s="1"/>
  <c r="U183" i="145"/>
  <c r="AS183" i="145" s="1"/>
  <c r="T183" i="145"/>
  <c r="AR183" i="145" s="1"/>
  <c r="S183" i="145"/>
  <c r="AQ183" i="145" s="1"/>
  <c r="P183" i="145"/>
  <c r="AN183" i="145" s="1"/>
  <c r="R189" i="145"/>
  <c r="AP189" i="145" s="1"/>
  <c r="R200" i="145"/>
  <c r="AP200" i="145" s="1"/>
  <c r="U202" i="145"/>
  <c r="AS202" i="145" s="1"/>
  <c r="T202" i="145"/>
  <c r="AR202" i="145" s="1"/>
  <c r="S202" i="145"/>
  <c r="AQ202" i="145" s="1"/>
  <c r="P202" i="145"/>
  <c r="AN202" i="145" s="1"/>
  <c r="R208" i="145"/>
  <c r="AP208" i="145" s="1"/>
  <c r="Q210" i="145"/>
  <c r="AO210" i="145" s="1"/>
  <c r="U212" i="145"/>
  <c r="AS212" i="145" s="1"/>
  <c r="T212" i="145"/>
  <c r="S212" i="145"/>
  <c r="R212" i="145"/>
  <c r="AP212" i="145" s="1"/>
  <c r="Q212" i="145"/>
  <c r="AO212" i="145" s="1"/>
  <c r="P212" i="145"/>
  <c r="AN212" i="145" s="1"/>
  <c r="U225" i="145"/>
  <c r="AS225" i="145" s="1"/>
  <c r="T225" i="145"/>
  <c r="AR225" i="145" s="1"/>
  <c r="S225" i="145"/>
  <c r="AQ225" i="145" s="1"/>
  <c r="R225" i="145"/>
  <c r="AP225" i="145" s="1"/>
  <c r="Q225" i="145"/>
  <c r="AO225" i="145" s="1"/>
  <c r="P225" i="145"/>
  <c r="AN225" i="145" s="1"/>
  <c r="P79" i="145"/>
  <c r="AN79" i="145" s="1"/>
  <c r="P81" i="145"/>
  <c r="AN81" i="145" s="1"/>
  <c r="P83" i="145"/>
  <c r="AN83" i="145" s="1"/>
  <c r="P85" i="145"/>
  <c r="AN85" i="145" s="1"/>
  <c r="P87" i="145"/>
  <c r="AN87" i="145" s="1"/>
  <c r="P89" i="145"/>
  <c r="AN89" i="145" s="1"/>
  <c r="P91" i="145"/>
  <c r="AN91" i="145" s="1"/>
  <c r="P93" i="145"/>
  <c r="AN93" i="145" s="1"/>
  <c r="P104" i="145"/>
  <c r="AN104" i="145" s="1"/>
  <c r="P106" i="145"/>
  <c r="AN106" i="145" s="1"/>
  <c r="P108" i="145"/>
  <c r="AN108" i="145" s="1"/>
  <c r="P110" i="145"/>
  <c r="AN110" i="145" s="1"/>
  <c r="P112" i="145"/>
  <c r="AN112" i="145" s="1"/>
  <c r="P114" i="145"/>
  <c r="AN114" i="145" s="1"/>
  <c r="P116" i="145"/>
  <c r="AN116" i="145" s="1"/>
  <c r="P127" i="145"/>
  <c r="AN127" i="145" s="1"/>
  <c r="P129" i="145"/>
  <c r="AN129" i="145" s="1"/>
  <c r="P131" i="145"/>
  <c r="AN131" i="145" s="1"/>
  <c r="P133" i="145"/>
  <c r="AN133" i="145" s="1"/>
  <c r="P135" i="145"/>
  <c r="AN135" i="145" s="1"/>
  <c r="P137" i="145"/>
  <c r="AN137" i="145" s="1"/>
  <c r="P139" i="145"/>
  <c r="AN139" i="145" s="1"/>
  <c r="P141" i="145"/>
  <c r="AN141" i="145" s="1"/>
  <c r="P152" i="145"/>
  <c r="AN152" i="145" s="1"/>
  <c r="P154" i="145"/>
  <c r="AN154" i="145" s="1"/>
  <c r="U156" i="145"/>
  <c r="AS156" i="145" s="1"/>
  <c r="P156" i="145"/>
  <c r="AN156" i="145" s="1"/>
  <c r="S158" i="145"/>
  <c r="AQ158" i="145" s="1"/>
  <c r="S159" i="145"/>
  <c r="AQ159" i="145" s="1"/>
  <c r="Q159" i="145"/>
  <c r="AO159" i="145" s="1"/>
  <c r="P159" i="145"/>
  <c r="AN159" i="145" s="1"/>
  <c r="R159" i="145"/>
  <c r="AP159" i="145" s="1"/>
  <c r="Q164" i="145"/>
  <c r="AO164" i="145" s="1"/>
  <c r="S165" i="145"/>
  <c r="AQ165" i="145" s="1"/>
  <c r="Q175" i="145"/>
  <c r="AO175" i="145" s="1"/>
  <c r="S176" i="145"/>
  <c r="AQ176" i="145" s="1"/>
  <c r="Q183" i="145"/>
  <c r="AO183" i="145" s="1"/>
  <c r="S184" i="145"/>
  <c r="AQ184" i="145" s="1"/>
  <c r="Q202" i="145"/>
  <c r="AO202" i="145" s="1"/>
  <c r="S203" i="145"/>
  <c r="AQ203" i="145" s="1"/>
  <c r="R210" i="145"/>
  <c r="AP210" i="145" s="1"/>
  <c r="S224" i="145"/>
  <c r="AQ224" i="145" s="1"/>
  <c r="T158" i="145"/>
  <c r="AR158" i="145" s="1"/>
  <c r="U160" i="145"/>
  <c r="AS160" i="145" s="1"/>
  <c r="T160" i="145"/>
  <c r="AR160" i="145" s="1"/>
  <c r="P160" i="145"/>
  <c r="AN160" i="145" s="1"/>
  <c r="T165" i="145"/>
  <c r="AR165" i="145" s="1"/>
  <c r="U177" i="145"/>
  <c r="AS177" i="145" s="1"/>
  <c r="T177" i="145"/>
  <c r="AR177" i="145" s="1"/>
  <c r="S177" i="145"/>
  <c r="AQ177" i="145" s="1"/>
  <c r="P177" i="145"/>
  <c r="AN177" i="145" s="1"/>
  <c r="U185" i="145"/>
  <c r="AS185" i="145" s="1"/>
  <c r="T185" i="145"/>
  <c r="AR185" i="145" s="1"/>
  <c r="S185" i="145"/>
  <c r="AQ185" i="145" s="1"/>
  <c r="P185" i="145"/>
  <c r="AN185" i="145" s="1"/>
  <c r="U204" i="145"/>
  <c r="AS204" i="145" s="1"/>
  <c r="T204" i="145"/>
  <c r="AR204" i="145" s="1"/>
  <c r="S204" i="145"/>
  <c r="AQ204" i="145" s="1"/>
  <c r="P204" i="145"/>
  <c r="AN204" i="145" s="1"/>
  <c r="U223" i="145"/>
  <c r="AS223" i="145" s="1"/>
  <c r="T223" i="145"/>
  <c r="AR223" i="145" s="1"/>
  <c r="S223" i="145"/>
  <c r="AQ223" i="145" s="1"/>
  <c r="R223" i="145"/>
  <c r="AP223" i="145" s="1"/>
  <c r="Q223" i="145"/>
  <c r="AO223" i="145" s="1"/>
  <c r="P223" i="145"/>
  <c r="AN223" i="145" s="1"/>
  <c r="Q160" i="145"/>
  <c r="AO160" i="145" s="1"/>
  <c r="U165" i="145"/>
  <c r="AS165" i="145" s="1"/>
  <c r="Q177" i="145"/>
  <c r="AO177" i="145" s="1"/>
  <c r="S178" i="145"/>
  <c r="AQ178" i="145" s="1"/>
  <c r="Q185" i="145"/>
  <c r="AO185" i="145" s="1"/>
  <c r="S186" i="145"/>
  <c r="AQ186" i="145" s="1"/>
  <c r="Q204" i="145"/>
  <c r="AO204" i="145" s="1"/>
  <c r="S205" i="145"/>
  <c r="AQ205" i="145" s="1"/>
  <c r="S156" i="145"/>
  <c r="AQ156" i="145" s="1"/>
  <c r="S157" i="145"/>
  <c r="AQ157" i="145" s="1"/>
  <c r="Q157" i="145"/>
  <c r="AO157" i="145" s="1"/>
  <c r="P157" i="145"/>
  <c r="AN157" i="145" s="1"/>
  <c r="R160" i="145"/>
  <c r="AP160" i="145" s="1"/>
  <c r="S161" i="145"/>
  <c r="AQ161" i="145" s="1"/>
  <c r="R177" i="145"/>
  <c r="AP177" i="145" s="1"/>
  <c r="U179" i="145"/>
  <c r="AS179" i="145" s="1"/>
  <c r="T179" i="145"/>
  <c r="AR179" i="145" s="1"/>
  <c r="S179" i="145"/>
  <c r="AQ179" i="145" s="1"/>
  <c r="P179" i="145"/>
  <c r="AN179" i="145" s="1"/>
  <c r="R185" i="145"/>
  <c r="AP185" i="145" s="1"/>
  <c r="U187" i="145"/>
  <c r="AS187" i="145" s="1"/>
  <c r="T187" i="145"/>
  <c r="AR187" i="145" s="1"/>
  <c r="S187" i="145"/>
  <c r="AQ187" i="145" s="1"/>
  <c r="P187" i="145"/>
  <c r="AN187" i="145" s="1"/>
  <c r="R204" i="145"/>
  <c r="AP204" i="145" s="1"/>
  <c r="U206" i="145"/>
  <c r="T206" i="145"/>
  <c r="S206" i="145"/>
  <c r="P206" i="145"/>
  <c r="AN206" i="145" s="1"/>
  <c r="R235" i="145"/>
  <c r="AP235" i="145" s="1"/>
  <c r="Q235" i="145"/>
  <c r="AO235" i="145" s="1"/>
  <c r="P235" i="145"/>
  <c r="AN235" i="145" s="1"/>
  <c r="U235" i="145"/>
  <c r="AS235" i="145" s="1"/>
  <c r="T235" i="145"/>
  <c r="AR235" i="145" s="1"/>
  <c r="S235" i="145"/>
  <c r="AQ235" i="145" s="1"/>
  <c r="U213" i="145"/>
  <c r="AS213" i="145" s="1"/>
  <c r="P161" i="145"/>
  <c r="AN161" i="145" s="1"/>
  <c r="P163" i="145"/>
  <c r="AN163" i="145" s="1"/>
  <c r="P165" i="145"/>
  <c r="AN165" i="145" s="1"/>
  <c r="P176" i="145"/>
  <c r="AN176" i="145" s="1"/>
  <c r="P178" i="145"/>
  <c r="AN178" i="145" s="1"/>
  <c r="P180" i="145"/>
  <c r="AN180" i="145" s="1"/>
  <c r="P182" i="145"/>
  <c r="P184" i="145"/>
  <c r="AN184" i="145" s="1"/>
  <c r="P186" i="145"/>
  <c r="AN186" i="145" s="1"/>
  <c r="P188" i="145"/>
  <c r="AN188" i="145" s="1"/>
  <c r="P199" i="145"/>
  <c r="AN199" i="145" s="1"/>
  <c r="P201" i="145"/>
  <c r="AN201" i="145" s="1"/>
  <c r="P203" i="145"/>
  <c r="AN203" i="145" s="1"/>
  <c r="P205" i="145"/>
  <c r="AN205" i="145" s="1"/>
  <c r="P207" i="145"/>
  <c r="AN207" i="145" s="1"/>
  <c r="P209" i="145"/>
  <c r="AN209" i="145" s="1"/>
  <c r="P211" i="145"/>
  <c r="AN211" i="145" s="1"/>
  <c r="P213" i="145"/>
  <c r="AN213" i="145" s="1"/>
  <c r="P224" i="145"/>
  <c r="AN224" i="145" s="1"/>
  <c r="U226" i="145"/>
  <c r="AS226" i="145" s="1"/>
  <c r="S226" i="145"/>
  <c r="AQ226" i="145" s="1"/>
  <c r="R226" i="145"/>
  <c r="AP226" i="145" s="1"/>
  <c r="Q226" i="145"/>
  <c r="AO226" i="145" s="1"/>
  <c r="P226" i="145"/>
  <c r="AN226" i="145" s="1"/>
  <c r="R227" i="145"/>
  <c r="AP227" i="145" s="1"/>
  <c r="Q227" i="145"/>
  <c r="AO227" i="145" s="1"/>
  <c r="U227" i="145"/>
  <c r="AS227" i="145" s="1"/>
  <c r="P227" i="145"/>
  <c r="AN227" i="145" s="1"/>
  <c r="Q161" i="145"/>
  <c r="AO161" i="145" s="1"/>
  <c r="Q163" i="145"/>
  <c r="AO163" i="145" s="1"/>
  <c r="Q165" i="145"/>
  <c r="AO165" i="145" s="1"/>
  <c r="Q176" i="145"/>
  <c r="AO176" i="145" s="1"/>
  <c r="Q178" i="145"/>
  <c r="AO178" i="145" s="1"/>
  <c r="Q180" i="145"/>
  <c r="AO180" i="145" s="1"/>
  <c r="Q182" i="145"/>
  <c r="Q184" i="145"/>
  <c r="AO184" i="145" s="1"/>
  <c r="Q186" i="145"/>
  <c r="AO186" i="145" s="1"/>
  <c r="Q188" i="145"/>
  <c r="AO188" i="145" s="1"/>
  <c r="Q199" i="145"/>
  <c r="Q201" i="145"/>
  <c r="AO201" i="145" s="1"/>
  <c r="Q203" i="145"/>
  <c r="AO203" i="145" s="1"/>
  <c r="Q205" i="145"/>
  <c r="AO205" i="145" s="1"/>
  <c r="Q207" i="145"/>
  <c r="AO207" i="145" s="1"/>
  <c r="Q209" i="145"/>
  <c r="AO209" i="145" s="1"/>
  <c r="Q211" i="145"/>
  <c r="AO211" i="145" s="1"/>
  <c r="Q213" i="145"/>
  <c r="AO213" i="145" s="1"/>
  <c r="Q224" i="145"/>
  <c r="AO224" i="145" s="1"/>
  <c r="T226" i="145"/>
  <c r="AR226" i="145" s="1"/>
  <c r="S227" i="145"/>
  <c r="AQ227" i="145" s="1"/>
  <c r="U228" i="145"/>
  <c r="AS228" i="145" s="1"/>
  <c r="S228" i="145"/>
  <c r="AQ228" i="145" s="1"/>
  <c r="R228" i="145"/>
  <c r="AP228" i="145" s="1"/>
  <c r="Q228" i="145"/>
  <c r="AO228" i="145" s="1"/>
  <c r="P228" i="145"/>
  <c r="AN228" i="145" s="1"/>
  <c r="R229" i="145"/>
  <c r="AP229" i="145" s="1"/>
  <c r="Q229" i="145"/>
  <c r="AO229" i="145" s="1"/>
  <c r="U229" i="145"/>
  <c r="AS229" i="145" s="1"/>
  <c r="P229" i="145"/>
  <c r="AN229" i="145" s="1"/>
  <c r="R237" i="145"/>
  <c r="AP237" i="145" s="1"/>
  <c r="R258" i="145"/>
  <c r="AP258" i="145" s="1"/>
  <c r="R209" i="145"/>
  <c r="AP209" i="145" s="1"/>
  <c r="R211" i="145"/>
  <c r="AP211" i="145" s="1"/>
  <c r="R213" i="145"/>
  <c r="AP213" i="145" s="1"/>
  <c r="R224" i="145"/>
  <c r="AP224" i="145" s="1"/>
  <c r="T227" i="145"/>
  <c r="AR227" i="145" s="1"/>
  <c r="U230" i="145"/>
  <c r="S230" i="145"/>
  <c r="R230" i="145"/>
  <c r="AP230" i="145" s="1"/>
  <c r="Q230" i="145"/>
  <c r="P230" i="145"/>
  <c r="R231" i="145"/>
  <c r="AP231" i="145" s="1"/>
  <c r="Q231" i="145"/>
  <c r="AO231" i="145" s="1"/>
  <c r="U231" i="145"/>
  <c r="AS231" i="145" s="1"/>
  <c r="P231" i="145"/>
  <c r="AN231" i="145" s="1"/>
  <c r="R252" i="145"/>
  <c r="AP252" i="145" s="1"/>
  <c r="R273" i="145"/>
  <c r="AP273" i="145" s="1"/>
  <c r="R279" i="145"/>
  <c r="AP279" i="145" s="1"/>
  <c r="T230" i="145"/>
  <c r="AR230" i="145" s="1"/>
  <c r="S231" i="145"/>
  <c r="AQ231" i="145" s="1"/>
  <c r="U232" i="145"/>
  <c r="AS232" i="145" s="1"/>
  <c r="S232" i="145"/>
  <c r="AQ232" i="145" s="1"/>
  <c r="R232" i="145"/>
  <c r="AP232" i="145" s="1"/>
  <c r="Q232" i="145"/>
  <c r="AO232" i="145" s="1"/>
  <c r="P232" i="145"/>
  <c r="AN232" i="145" s="1"/>
  <c r="R233" i="145"/>
  <c r="AP233" i="145" s="1"/>
  <c r="Q233" i="145"/>
  <c r="AO233" i="145" s="1"/>
  <c r="U233" i="145"/>
  <c r="AS233" i="145" s="1"/>
  <c r="P233" i="145"/>
  <c r="AN233" i="145" s="1"/>
  <c r="P236" i="145"/>
  <c r="AN236" i="145" s="1"/>
  <c r="T237" i="145"/>
  <c r="AR237" i="145" s="1"/>
  <c r="P247" i="145"/>
  <c r="AN247" i="145" s="1"/>
  <c r="T248" i="145"/>
  <c r="AR248" i="145" s="1"/>
  <c r="P249" i="145"/>
  <c r="AN249" i="145" s="1"/>
  <c r="T250" i="145"/>
  <c r="AR250" i="145" s="1"/>
  <c r="P251" i="145"/>
  <c r="AN251" i="145" s="1"/>
  <c r="T252" i="145"/>
  <c r="AR252" i="145" s="1"/>
  <c r="P253" i="145"/>
  <c r="AN253" i="145" s="1"/>
  <c r="T254" i="145"/>
  <c r="AR254" i="145" s="1"/>
  <c r="P255" i="145"/>
  <c r="AN255" i="145" s="1"/>
  <c r="T256" i="145"/>
  <c r="AR256" i="145" s="1"/>
  <c r="P257" i="145"/>
  <c r="AN257" i="145" s="1"/>
  <c r="T258" i="145"/>
  <c r="AR258" i="145" s="1"/>
  <c r="P259" i="145"/>
  <c r="AN259" i="145" s="1"/>
  <c r="T260" i="145"/>
  <c r="AR260" i="145" s="1"/>
  <c r="P261" i="145"/>
  <c r="AN261" i="145" s="1"/>
  <c r="T271" i="145"/>
  <c r="AR271" i="145" s="1"/>
  <c r="P272" i="145"/>
  <c r="AN272" i="145" s="1"/>
  <c r="T273" i="145"/>
  <c r="AR273" i="145" s="1"/>
  <c r="P274" i="145"/>
  <c r="AN274" i="145" s="1"/>
  <c r="T275" i="145"/>
  <c r="AR275" i="145" s="1"/>
  <c r="P276" i="145"/>
  <c r="AN276" i="145" s="1"/>
  <c r="P278" i="145"/>
  <c r="AN278" i="145" s="1"/>
  <c r="P280" i="145"/>
  <c r="AN280" i="145" s="1"/>
  <c r="P282" i="145"/>
  <c r="AN282" i="145" s="1"/>
  <c r="P284" i="145"/>
  <c r="AN284" i="145" s="1"/>
  <c r="Q236" i="145"/>
  <c r="AO236" i="145" s="1"/>
  <c r="U237" i="145"/>
  <c r="AS237" i="145" s="1"/>
  <c r="Q247" i="145"/>
  <c r="AO247" i="145" s="1"/>
  <c r="U248" i="145"/>
  <c r="AS248" i="145" s="1"/>
  <c r="Q249" i="145"/>
  <c r="AO249" i="145" s="1"/>
  <c r="U250" i="145"/>
  <c r="AS250" i="145" s="1"/>
  <c r="Q251" i="145"/>
  <c r="AO251" i="145" s="1"/>
  <c r="U252" i="145"/>
  <c r="AS252" i="145" s="1"/>
  <c r="Q253" i="145"/>
  <c r="AO253" i="145" s="1"/>
  <c r="U254" i="145"/>
  <c r="Q255" i="145"/>
  <c r="AO255" i="145" s="1"/>
  <c r="U256" i="145"/>
  <c r="AS256" i="145" s="1"/>
  <c r="Q257" i="145"/>
  <c r="AO257" i="145" s="1"/>
  <c r="U258" i="145"/>
  <c r="AS258" i="145" s="1"/>
  <c r="Q259" i="145"/>
  <c r="AO259" i="145" s="1"/>
  <c r="U260" i="145"/>
  <c r="Q261" i="145"/>
  <c r="AO261" i="145" s="1"/>
  <c r="U271" i="145"/>
  <c r="Q272" i="145"/>
  <c r="AO272" i="145" s="1"/>
  <c r="U273" i="145"/>
  <c r="AS273" i="145" s="1"/>
  <c r="Q274" i="145"/>
  <c r="AO274" i="145" s="1"/>
  <c r="U275" i="145"/>
  <c r="AS275" i="145" s="1"/>
  <c r="Q276" i="145"/>
  <c r="AO276" i="145" s="1"/>
  <c r="U277" i="145"/>
  <c r="AS277" i="145" s="1"/>
  <c r="Q278" i="145"/>
  <c r="AO278" i="145" s="1"/>
  <c r="U279" i="145"/>
  <c r="AS279" i="145" s="1"/>
  <c r="Q280" i="145"/>
  <c r="AO280" i="145" s="1"/>
  <c r="U281" i="145"/>
  <c r="AS281" i="145" s="1"/>
  <c r="Q282" i="145"/>
  <c r="AO282" i="145" s="1"/>
  <c r="U283" i="145"/>
  <c r="AS283" i="145" s="1"/>
  <c r="Q284" i="145"/>
  <c r="AO284" i="145" s="1"/>
  <c r="R295" i="145"/>
  <c r="U319" i="145"/>
  <c r="AS319" i="145" s="1"/>
  <c r="U321" i="145"/>
  <c r="AS321" i="145" s="1"/>
  <c r="U323" i="145"/>
  <c r="AS323" i="145" s="1"/>
  <c r="U325" i="145"/>
  <c r="AS325" i="145" s="1"/>
  <c r="U327" i="145"/>
  <c r="AS327" i="145" s="1"/>
  <c r="U329" i="145"/>
  <c r="AS329" i="145" s="1"/>
  <c r="U331" i="145"/>
  <c r="AS331" i="145" s="1"/>
  <c r="U333" i="145"/>
  <c r="AS333" i="145" s="1"/>
  <c r="R236" i="145"/>
  <c r="AP236" i="145" s="1"/>
  <c r="R247" i="145"/>
  <c r="R249" i="145"/>
  <c r="AP249" i="145" s="1"/>
  <c r="R251" i="145"/>
  <c r="AP251" i="145" s="1"/>
  <c r="R253" i="145"/>
  <c r="AP253" i="145" s="1"/>
  <c r="R255" i="145"/>
  <c r="AP255" i="145" s="1"/>
  <c r="R257" i="145"/>
  <c r="AP257" i="145" s="1"/>
  <c r="R259" i="145"/>
  <c r="AP259" i="145" s="1"/>
  <c r="R261" i="145"/>
  <c r="AP261" i="145" s="1"/>
  <c r="R272" i="145"/>
  <c r="AP272" i="145" s="1"/>
  <c r="R274" i="145"/>
  <c r="AP274" i="145" s="1"/>
  <c r="R276" i="145"/>
  <c r="AP276" i="145" s="1"/>
  <c r="R278" i="145"/>
  <c r="R280" i="145"/>
  <c r="AP280" i="145" s="1"/>
  <c r="R282" i="145"/>
  <c r="AP282" i="145" s="1"/>
  <c r="R284" i="145"/>
  <c r="AP284" i="145" s="1"/>
  <c r="U296" i="145"/>
  <c r="AS296" i="145" s="1"/>
  <c r="T296" i="145"/>
  <c r="AR296" i="145" s="1"/>
  <c r="R296" i="145"/>
  <c r="AP296" i="145" s="1"/>
  <c r="Q296" i="145"/>
  <c r="AO296" i="145" s="1"/>
  <c r="P296" i="145"/>
  <c r="AN296" i="145" s="1"/>
  <c r="Q297" i="145"/>
  <c r="AO297" i="145" s="1"/>
  <c r="Q299" i="145"/>
  <c r="AO299" i="145" s="1"/>
  <c r="Q301" i="145"/>
  <c r="AO301" i="145" s="1"/>
  <c r="Q303" i="145"/>
  <c r="AO303" i="145" s="1"/>
  <c r="Q305" i="145"/>
  <c r="AO305" i="145" s="1"/>
  <c r="Q307" i="145"/>
  <c r="AO307" i="145" s="1"/>
  <c r="Q309" i="145"/>
  <c r="AO309" i="145" s="1"/>
  <c r="S236" i="145"/>
  <c r="S247" i="145"/>
  <c r="S249" i="145"/>
  <c r="AQ249" i="145" s="1"/>
  <c r="S251" i="145"/>
  <c r="AQ251" i="145" s="1"/>
  <c r="S253" i="145"/>
  <c r="AQ253" i="145" s="1"/>
  <c r="S255" i="145"/>
  <c r="AQ255" i="145" s="1"/>
  <c r="S257" i="145"/>
  <c r="AQ257" i="145" s="1"/>
  <c r="S259" i="145"/>
  <c r="AQ259" i="145" s="1"/>
  <c r="S261" i="145"/>
  <c r="AQ261" i="145" s="1"/>
  <c r="S272" i="145"/>
  <c r="AQ272" i="145" s="1"/>
  <c r="S274" i="145"/>
  <c r="AQ274" i="145" s="1"/>
  <c r="S276" i="145"/>
  <c r="AQ276" i="145" s="1"/>
  <c r="S278" i="145"/>
  <c r="S280" i="145"/>
  <c r="AQ280" i="145" s="1"/>
  <c r="S282" i="145"/>
  <c r="AQ282" i="145" s="1"/>
  <c r="S284" i="145"/>
  <c r="U298" i="145"/>
  <c r="AS298" i="145" s="1"/>
  <c r="T298" i="145"/>
  <c r="AR298" i="145" s="1"/>
  <c r="R298" i="145"/>
  <c r="AP298" i="145" s="1"/>
  <c r="Q298" i="145"/>
  <c r="AO298" i="145" s="1"/>
  <c r="P298" i="145"/>
  <c r="AN298" i="145" s="1"/>
  <c r="S298" i="145"/>
  <c r="AQ298" i="145" s="1"/>
  <c r="U300" i="145"/>
  <c r="AS300" i="145" s="1"/>
  <c r="U302" i="145"/>
  <c r="AS302" i="145" s="1"/>
  <c r="U304" i="145"/>
  <c r="AS304" i="145" s="1"/>
  <c r="U306" i="145"/>
  <c r="AS306" i="145" s="1"/>
  <c r="U308" i="145"/>
  <c r="AS308" i="145" s="1"/>
  <c r="T236" i="145"/>
  <c r="AR236" i="145" s="1"/>
  <c r="P237" i="145"/>
  <c r="AN237" i="145" s="1"/>
  <c r="T247" i="145"/>
  <c r="AR247" i="145" s="1"/>
  <c r="P248" i="145"/>
  <c r="AN248" i="145" s="1"/>
  <c r="T249" i="145"/>
  <c r="AR249" i="145" s="1"/>
  <c r="P250" i="145"/>
  <c r="AN250" i="145" s="1"/>
  <c r="T251" i="145"/>
  <c r="AR251" i="145" s="1"/>
  <c r="P252" i="145"/>
  <c r="AN252" i="145" s="1"/>
  <c r="T253" i="145"/>
  <c r="AR253" i="145" s="1"/>
  <c r="P254" i="145"/>
  <c r="T255" i="145"/>
  <c r="AR255" i="145" s="1"/>
  <c r="P256" i="145"/>
  <c r="AN256" i="145" s="1"/>
  <c r="T257" i="145"/>
  <c r="AR257" i="145" s="1"/>
  <c r="P258" i="145"/>
  <c r="AN258" i="145" s="1"/>
  <c r="T259" i="145"/>
  <c r="AR259" i="145" s="1"/>
  <c r="P260" i="145"/>
  <c r="AN260" i="145" s="1"/>
  <c r="T261" i="145"/>
  <c r="AR261" i="145" s="1"/>
  <c r="P271" i="145"/>
  <c r="AN271" i="145" s="1"/>
  <c r="T272" i="145"/>
  <c r="AR272" i="145" s="1"/>
  <c r="P273" i="145"/>
  <c r="AN273" i="145" s="1"/>
  <c r="T274" i="145"/>
  <c r="AR274" i="145" s="1"/>
  <c r="P275" i="145"/>
  <c r="AN275" i="145" s="1"/>
  <c r="T276" i="145"/>
  <c r="AR276" i="145" s="1"/>
  <c r="P277" i="145"/>
  <c r="AN277" i="145" s="1"/>
  <c r="T278" i="145"/>
  <c r="P279" i="145"/>
  <c r="AN279" i="145" s="1"/>
  <c r="T280" i="145"/>
  <c r="AR280" i="145" s="1"/>
  <c r="P281" i="145"/>
  <c r="AN281" i="145" s="1"/>
  <c r="T282" i="145"/>
  <c r="AR282" i="145" s="1"/>
  <c r="P283" i="145"/>
  <c r="AN283" i="145" s="1"/>
  <c r="T284" i="145"/>
  <c r="P285" i="145"/>
  <c r="AN285" i="145" s="1"/>
  <c r="Q237" i="145"/>
  <c r="AO237" i="145" s="1"/>
  <c r="Q248" i="145"/>
  <c r="AO248" i="145" s="1"/>
  <c r="Q250" i="145"/>
  <c r="AO250" i="145" s="1"/>
  <c r="Q252" i="145"/>
  <c r="AO252" i="145" s="1"/>
  <c r="Q254" i="145"/>
  <c r="Q256" i="145"/>
  <c r="AO256" i="145" s="1"/>
  <c r="Q258" i="145"/>
  <c r="AO258" i="145" s="1"/>
  <c r="Q260" i="145"/>
  <c r="AO260" i="145" s="1"/>
  <c r="Q271" i="145"/>
  <c r="AO271" i="145" s="1"/>
  <c r="Q273" i="145"/>
  <c r="AO273" i="145" s="1"/>
  <c r="Q275" i="145"/>
  <c r="AO275" i="145" s="1"/>
  <c r="Q277" i="145"/>
  <c r="AO277" i="145" s="1"/>
  <c r="Q279" i="145"/>
  <c r="AO279" i="145" s="1"/>
  <c r="Q281" i="145"/>
  <c r="AO281" i="145" s="1"/>
  <c r="Q283" i="145"/>
  <c r="AO283" i="145" s="1"/>
  <c r="Q285" i="145"/>
  <c r="AO285" i="145" s="1"/>
  <c r="T422" i="145"/>
  <c r="R285" i="145"/>
  <c r="AP285" i="145" s="1"/>
  <c r="U450" i="145"/>
  <c r="AS450" i="145" s="1"/>
  <c r="T450" i="145"/>
  <c r="AR450" i="145" s="1"/>
  <c r="S450" i="145"/>
  <c r="AQ450" i="145" s="1"/>
  <c r="R450" i="145"/>
  <c r="AP450" i="145" s="1"/>
  <c r="Q450" i="145"/>
  <c r="AO450" i="145" s="1"/>
  <c r="P450" i="145"/>
  <c r="AN450" i="145" s="1"/>
  <c r="U354" i="145"/>
  <c r="AS354" i="145" s="1"/>
  <c r="S354" i="145"/>
  <c r="AQ354" i="145" s="1"/>
  <c r="P354" i="145"/>
  <c r="AN354" i="145" s="1"/>
  <c r="U425" i="145"/>
  <c r="AS425" i="145" s="1"/>
  <c r="S425" i="145"/>
  <c r="AQ425" i="145" s="1"/>
  <c r="R425" i="145"/>
  <c r="AP425" i="145" s="1"/>
  <c r="T425" i="145"/>
  <c r="AR425" i="145" s="1"/>
  <c r="Q425" i="145"/>
  <c r="AO425" i="145" s="1"/>
  <c r="P425" i="145"/>
  <c r="AN425" i="145" s="1"/>
  <c r="U448" i="145"/>
  <c r="AS448" i="145" s="1"/>
  <c r="S448" i="145"/>
  <c r="AQ448" i="145" s="1"/>
  <c r="R448" i="145"/>
  <c r="AP448" i="145" s="1"/>
  <c r="T448" i="145"/>
  <c r="AR448" i="145" s="1"/>
  <c r="Q448" i="145"/>
  <c r="AO448" i="145" s="1"/>
  <c r="P448" i="145"/>
  <c r="AN448" i="145" s="1"/>
  <c r="S453" i="145"/>
  <c r="AQ453" i="145" s="1"/>
  <c r="P300" i="145"/>
  <c r="AN300" i="145" s="1"/>
  <c r="P302" i="145"/>
  <c r="AN302" i="145" s="1"/>
  <c r="P304" i="145"/>
  <c r="AN304" i="145" s="1"/>
  <c r="P306" i="145"/>
  <c r="AN306" i="145" s="1"/>
  <c r="P308" i="145"/>
  <c r="AN308" i="145" s="1"/>
  <c r="P319" i="145"/>
  <c r="AN319" i="145" s="1"/>
  <c r="P321" i="145"/>
  <c r="AN321" i="145" s="1"/>
  <c r="P323" i="145"/>
  <c r="AN323" i="145" s="1"/>
  <c r="P325" i="145"/>
  <c r="AN325" i="145" s="1"/>
  <c r="P327" i="145"/>
  <c r="AN327" i="145" s="1"/>
  <c r="P329" i="145"/>
  <c r="AN329" i="145" s="1"/>
  <c r="P331" i="145"/>
  <c r="AN331" i="145" s="1"/>
  <c r="P333" i="145"/>
  <c r="AN333" i="145" s="1"/>
  <c r="P344" i="145"/>
  <c r="AN344" i="145" s="1"/>
  <c r="P346" i="145"/>
  <c r="AN346" i="145" s="1"/>
  <c r="P348" i="145"/>
  <c r="AN348" i="145" s="1"/>
  <c r="P350" i="145"/>
  <c r="AN350" i="145" s="1"/>
  <c r="T351" i="145"/>
  <c r="AR351" i="145" s="1"/>
  <c r="P352" i="145"/>
  <c r="AN352" i="145" s="1"/>
  <c r="Q354" i="145"/>
  <c r="AO354" i="145" s="1"/>
  <c r="U423" i="145"/>
  <c r="AS423" i="145" s="1"/>
  <c r="S423" i="145"/>
  <c r="AQ423" i="145" s="1"/>
  <c r="R423" i="145"/>
  <c r="AP423" i="145" s="1"/>
  <c r="T423" i="145"/>
  <c r="AR423" i="145" s="1"/>
  <c r="Q423" i="145"/>
  <c r="AO423" i="145" s="1"/>
  <c r="P423" i="145"/>
  <c r="AN423" i="145" s="1"/>
  <c r="U295" i="145"/>
  <c r="AS295" i="145" s="1"/>
  <c r="U297" i="145"/>
  <c r="AS297" i="145" s="1"/>
  <c r="U299" i="145"/>
  <c r="AS299" i="145" s="1"/>
  <c r="Q300" i="145"/>
  <c r="AO300" i="145" s="1"/>
  <c r="U301" i="145"/>
  <c r="AS301" i="145" s="1"/>
  <c r="Q302" i="145"/>
  <c r="U303" i="145"/>
  <c r="AS303" i="145" s="1"/>
  <c r="Q304" i="145"/>
  <c r="AO304" i="145" s="1"/>
  <c r="U305" i="145"/>
  <c r="AS305" i="145" s="1"/>
  <c r="Q306" i="145"/>
  <c r="AO306" i="145" s="1"/>
  <c r="U307" i="145"/>
  <c r="AS307" i="145" s="1"/>
  <c r="Q308" i="145"/>
  <c r="AO308" i="145" s="1"/>
  <c r="U309" i="145"/>
  <c r="AS309" i="145" s="1"/>
  <c r="Q319" i="145"/>
  <c r="U320" i="145"/>
  <c r="AS320" i="145" s="1"/>
  <c r="Q321" i="145"/>
  <c r="AO321" i="145" s="1"/>
  <c r="U322" i="145"/>
  <c r="AS322" i="145" s="1"/>
  <c r="Q323" i="145"/>
  <c r="AO323" i="145" s="1"/>
  <c r="U324" i="145"/>
  <c r="AS324" i="145" s="1"/>
  <c r="Q325" i="145"/>
  <c r="AO325" i="145" s="1"/>
  <c r="U326" i="145"/>
  <c r="Q327" i="145"/>
  <c r="AO327" i="145" s="1"/>
  <c r="U328" i="145"/>
  <c r="AS328" i="145" s="1"/>
  <c r="Q329" i="145"/>
  <c r="AO329" i="145" s="1"/>
  <c r="U330" i="145"/>
  <c r="AS330" i="145" s="1"/>
  <c r="Q331" i="145"/>
  <c r="AO331" i="145" s="1"/>
  <c r="U332" i="145"/>
  <c r="AS332" i="145" s="1"/>
  <c r="Q333" i="145"/>
  <c r="AO333" i="145" s="1"/>
  <c r="U343" i="145"/>
  <c r="AS343" i="145" s="1"/>
  <c r="Q344" i="145"/>
  <c r="AO344" i="145" s="1"/>
  <c r="U345" i="145"/>
  <c r="AS345" i="145" s="1"/>
  <c r="Q346" i="145"/>
  <c r="AO346" i="145" s="1"/>
  <c r="Q348" i="145"/>
  <c r="AO348" i="145" s="1"/>
  <c r="Q350" i="145"/>
  <c r="U351" i="145"/>
  <c r="AS351" i="145" s="1"/>
  <c r="Q352" i="145"/>
  <c r="AO352" i="145" s="1"/>
  <c r="R354" i="145"/>
  <c r="AP354" i="145" s="1"/>
  <c r="S355" i="145"/>
  <c r="AQ355" i="145" s="1"/>
  <c r="Q355" i="145"/>
  <c r="AO355" i="145" s="1"/>
  <c r="P355" i="145"/>
  <c r="AN355" i="145" s="1"/>
  <c r="R355" i="145"/>
  <c r="AP355" i="145" s="1"/>
  <c r="T368" i="145"/>
  <c r="AR368" i="145" s="1"/>
  <c r="P369" i="145"/>
  <c r="AN369" i="145" s="1"/>
  <c r="P396" i="145"/>
  <c r="AN396" i="145" s="1"/>
  <c r="U398" i="145"/>
  <c r="R443" i="145"/>
  <c r="AP443" i="145" s="1"/>
  <c r="Q443" i="145"/>
  <c r="AO443" i="145" s="1"/>
  <c r="T443" i="145"/>
  <c r="AR443" i="145" s="1"/>
  <c r="S443" i="145"/>
  <c r="AQ443" i="145" s="1"/>
  <c r="P443" i="145"/>
  <c r="AN443" i="145" s="1"/>
  <c r="R445" i="145"/>
  <c r="AP445" i="145" s="1"/>
  <c r="Q445" i="145"/>
  <c r="AO445" i="145" s="1"/>
  <c r="U445" i="145"/>
  <c r="AS445" i="145" s="1"/>
  <c r="T445" i="145"/>
  <c r="AR445" i="145" s="1"/>
  <c r="S445" i="145"/>
  <c r="AQ445" i="145" s="1"/>
  <c r="P445" i="145"/>
  <c r="AN445" i="145" s="1"/>
  <c r="T470" i="145"/>
  <c r="AR470" i="145" s="1"/>
  <c r="R300" i="145"/>
  <c r="AP300" i="145" s="1"/>
  <c r="R302" i="145"/>
  <c r="AP302" i="145" s="1"/>
  <c r="R304" i="145"/>
  <c r="AP304" i="145" s="1"/>
  <c r="R306" i="145"/>
  <c r="AP306" i="145" s="1"/>
  <c r="R308" i="145"/>
  <c r="R319" i="145"/>
  <c r="AP319" i="145" s="1"/>
  <c r="R321" i="145"/>
  <c r="AP321" i="145" s="1"/>
  <c r="R323" i="145"/>
  <c r="AP323" i="145" s="1"/>
  <c r="R325" i="145"/>
  <c r="AP325" i="145" s="1"/>
  <c r="R327" i="145"/>
  <c r="AP327" i="145" s="1"/>
  <c r="R329" i="145"/>
  <c r="AP329" i="145" s="1"/>
  <c r="R331" i="145"/>
  <c r="AP331" i="145" s="1"/>
  <c r="R333" i="145"/>
  <c r="AP333" i="145" s="1"/>
  <c r="R344" i="145"/>
  <c r="AP344" i="145" s="1"/>
  <c r="R346" i="145"/>
  <c r="AP346" i="145" s="1"/>
  <c r="R348" i="145"/>
  <c r="AP348" i="145" s="1"/>
  <c r="R350" i="145"/>
  <c r="R352" i="145"/>
  <c r="AP352" i="145" s="1"/>
  <c r="T354" i="145"/>
  <c r="AR354" i="145" s="1"/>
  <c r="T355" i="145"/>
  <c r="AR355" i="145" s="1"/>
  <c r="P356" i="145"/>
  <c r="AN356" i="145" s="1"/>
  <c r="U356" i="145"/>
  <c r="T356" i="145"/>
  <c r="AR356" i="145" s="1"/>
  <c r="S356" i="145"/>
  <c r="AQ356" i="145" s="1"/>
  <c r="Q356" i="145"/>
  <c r="AO356" i="145" s="1"/>
  <c r="T370" i="145"/>
  <c r="AR370" i="145" s="1"/>
  <c r="P371" i="145"/>
  <c r="AN371" i="145" s="1"/>
  <c r="T397" i="145"/>
  <c r="AR397" i="145" s="1"/>
  <c r="R418" i="145"/>
  <c r="AP418" i="145" s="1"/>
  <c r="Q418" i="145"/>
  <c r="AO418" i="145" s="1"/>
  <c r="T418" i="145"/>
  <c r="AR418" i="145" s="1"/>
  <c r="S418" i="145"/>
  <c r="AQ418" i="145" s="1"/>
  <c r="P418" i="145"/>
  <c r="AN418" i="145" s="1"/>
  <c r="R420" i="145"/>
  <c r="AP420" i="145" s="1"/>
  <c r="Q420" i="145"/>
  <c r="AO420" i="145" s="1"/>
  <c r="U420" i="145"/>
  <c r="AS420" i="145" s="1"/>
  <c r="T420" i="145"/>
  <c r="AR420" i="145" s="1"/>
  <c r="S420" i="145"/>
  <c r="AQ420" i="145" s="1"/>
  <c r="P420" i="145"/>
  <c r="AN420" i="145" s="1"/>
  <c r="U443" i="145"/>
  <c r="AS443" i="145" s="1"/>
  <c r="U463" i="145"/>
  <c r="AS463" i="145" s="1"/>
  <c r="T463" i="145"/>
  <c r="AR463" i="145" s="1"/>
  <c r="S463" i="145"/>
  <c r="AQ463" i="145" s="1"/>
  <c r="R463" i="145"/>
  <c r="AP463" i="145" s="1"/>
  <c r="Q463" i="145"/>
  <c r="P463" i="145"/>
  <c r="AN463" i="145" s="1"/>
  <c r="U473" i="145"/>
  <c r="AS473" i="145" s="1"/>
  <c r="T473" i="145"/>
  <c r="AR473" i="145" s="1"/>
  <c r="S473" i="145"/>
  <c r="AQ473" i="145" s="1"/>
  <c r="R473" i="145"/>
  <c r="AP473" i="145" s="1"/>
  <c r="Q473" i="145"/>
  <c r="AO473" i="145" s="1"/>
  <c r="P473" i="145"/>
  <c r="AN473" i="145" s="1"/>
  <c r="P295" i="145"/>
  <c r="AN295" i="145" s="1"/>
  <c r="P297" i="145"/>
  <c r="AN297" i="145" s="1"/>
  <c r="P299" i="145"/>
  <c r="AN299" i="145" s="1"/>
  <c r="T300" i="145"/>
  <c r="AR300" i="145" s="1"/>
  <c r="P301" i="145"/>
  <c r="AN301" i="145" s="1"/>
  <c r="T302" i="145"/>
  <c r="P303" i="145"/>
  <c r="AN303" i="145" s="1"/>
  <c r="T304" i="145"/>
  <c r="AR304" i="145" s="1"/>
  <c r="P305" i="145"/>
  <c r="AN305" i="145" s="1"/>
  <c r="T306" i="145"/>
  <c r="AR306" i="145" s="1"/>
  <c r="P307" i="145"/>
  <c r="AN307" i="145" s="1"/>
  <c r="T308" i="145"/>
  <c r="P309" i="145"/>
  <c r="AN309" i="145" s="1"/>
  <c r="T319" i="145"/>
  <c r="P320" i="145"/>
  <c r="AN320" i="145" s="1"/>
  <c r="T321" i="145"/>
  <c r="AR321" i="145" s="1"/>
  <c r="P322" i="145"/>
  <c r="AN322" i="145" s="1"/>
  <c r="T323" i="145"/>
  <c r="AR323" i="145" s="1"/>
  <c r="P324" i="145"/>
  <c r="AN324" i="145" s="1"/>
  <c r="T325" i="145"/>
  <c r="AR325" i="145" s="1"/>
  <c r="P326" i="145"/>
  <c r="T327" i="145"/>
  <c r="AR327" i="145" s="1"/>
  <c r="P328" i="145"/>
  <c r="AN328" i="145" s="1"/>
  <c r="T329" i="145"/>
  <c r="AR329" i="145" s="1"/>
  <c r="P330" i="145"/>
  <c r="AN330" i="145" s="1"/>
  <c r="T331" i="145"/>
  <c r="AR331" i="145" s="1"/>
  <c r="P332" i="145"/>
  <c r="AN332" i="145" s="1"/>
  <c r="T333" i="145"/>
  <c r="AR333" i="145" s="1"/>
  <c r="P343" i="145"/>
  <c r="AN343" i="145" s="1"/>
  <c r="T344" i="145"/>
  <c r="AR344" i="145" s="1"/>
  <c r="P345" i="145"/>
  <c r="AN345" i="145" s="1"/>
  <c r="T346" i="145"/>
  <c r="AR346" i="145" s="1"/>
  <c r="P347" i="145"/>
  <c r="AN347" i="145" s="1"/>
  <c r="T348" i="145"/>
  <c r="AR348" i="145" s="1"/>
  <c r="P349" i="145"/>
  <c r="AN349" i="145" s="1"/>
  <c r="T350" i="145"/>
  <c r="P351" i="145"/>
  <c r="AN351" i="145" s="1"/>
  <c r="T352" i="145"/>
  <c r="AR352" i="145" s="1"/>
  <c r="Q353" i="145"/>
  <c r="AO353" i="145" s="1"/>
  <c r="P353" i="145"/>
  <c r="AN353" i="145" s="1"/>
  <c r="U350" i="145"/>
  <c r="AS350" i="145" s="1"/>
  <c r="R353" i="145"/>
  <c r="AP353" i="145" s="1"/>
  <c r="T376" i="145"/>
  <c r="AR376" i="145" s="1"/>
  <c r="P377" i="145"/>
  <c r="AN377" i="145" s="1"/>
  <c r="U381" i="145"/>
  <c r="AS381" i="145" s="1"/>
  <c r="P392" i="145"/>
  <c r="AN392" i="145" s="1"/>
  <c r="T401" i="145"/>
  <c r="AR401" i="145" s="1"/>
  <c r="P402" i="145"/>
  <c r="AN402" i="145" s="1"/>
  <c r="U415" i="145"/>
  <c r="AS415" i="145" s="1"/>
  <c r="S415" i="145"/>
  <c r="AQ415" i="145" s="1"/>
  <c r="R415" i="145"/>
  <c r="AP415" i="145" s="1"/>
  <c r="P415" i="145"/>
  <c r="AN415" i="145" s="1"/>
  <c r="R426" i="145"/>
  <c r="AP426" i="145" s="1"/>
  <c r="Q426" i="145"/>
  <c r="AO426" i="145" s="1"/>
  <c r="P426" i="145"/>
  <c r="AN426" i="145" s="1"/>
  <c r="U440" i="145"/>
  <c r="AS440" i="145" s="1"/>
  <c r="S440" i="145"/>
  <c r="AQ440" i="145" s="1"/>
  <c r="R440" i="145"/>
  <c r="AP440" i="145" s="1"/>
  <c r="P440" i="145"/>
  <c r="AN440" i="145" s="1"/>
  <c r="U452" i="145"/>
  <c r="AS452" i="145" s="1"/>
  <c r="T452" i="145"/>
  <c r="S452" i="145"/>
  <c r="AQ452" i="145" s="1"/>
  <c r="R452" i="145"/>
  <c r="AP452" i="145" s="1"/>
  <c r="P452" i="145"/>
  <c r="AN452" i="145" s="1"/>
  <c r="U465" i="145"/>
  <c r="AS465" i="145" s="1"/>
  <c r="T465" i="145"/>
  <c r="AR465" i="145" s="1"/>
  <c r="S465" i="145"/>
  <c r="AQ465" i="145" s="1"/>
  <c r="R465" i="145"/>
  <c r="AP465" i="145" s="1"/>
  <c r="P465" i="145"/>
  <c r="AN465" i="145" s="1"/>
  <c r="S367" i="145"/>
  <c r="AQ367" i="145" s="1"/>
  <c r="S369" i="145"/>
  <c r="AQ369" i="145" s="1"/>
  <c r="S371" i="145"/>
  <c r="AQ371" i="145" s="1"/>
  <c r="S373" i="145"/>
  <c r="AQ373" i="145" s="1"/>
  <c r="S375" i="145"/>
  <c r="AQ375" i="145" s="1"/>
  <c r="S377" i="145"/>
  <c r="AQ377" i="145" s="1"/>
  <c r="S379" i="145"/>
  <c r="AQ379" i="145" s="1"/>
  <c r="S381" i="145"/>
  <c r="AQ381" i="145" s="1"/>
  <c r="S392" i="145"/>
  <c r="AQ392" i="145" s="1"/>
  <c r="S394" i="145"/>
  <c r="AQ394" i="145" s="1"/>
  <c r="S396" i="145"/>
  <c r="AQ396" i="145" s="1"/>
  <c r="S398" i="145"/>
  <c r="S400" i="145"/>
  <c r="AQ400" i="145" s="1"/>
  <c r="S402" i="145"/>
  <c r="AQ402" i="145" s="1"/>
  <c r="S404" i="145"/>
  <c r="AQ404" i="145" s="1"/>
  <c r="Q415" i="145"/>
  <c r="AO415" i="145" s="1"/>
  <c r="R416" i="145"/>
  <c r="AP416" i="145" s="1"/>
  <c r="Q416" i="145"/>
  <c r="AO416" i="145" s="1"/>
  <c r="P416" i="145"/>
  <c r="AN416" i="145" s="1"/>
  <c r="U421" i="145"/>
  <c r="AS421" i="145" s="1"/>
  <c r="S421" i="145"/>
  <c r="AQ421" i="145" s="1"/>
  <c r="R421" i="145"/>
  <c r="AP421" i="145" s="1"/>
  <c r="P421" i="145"/>
  <c r="AN421" i="145" s="1"/>
  <c r="S426" i="145"/>
  <c r="AQ426" i="145" s="1"/>
  <c r="Q440" i="145"/>
  <c r="AO440" i="145" s="1"/>
  <c r="R441" i="145"/>
  <c r="AP441" i="145" s="1"/>
  <c r="Q441" i="145"/>
  <c r="AO441" i="145" s="1"/>
  <c r="P441" i="145"/>
  <c r="AN441" i="145" s="1"/>
  <c r="U446" i="145"/>
  <c r="S446" i="145"/>
  <c r="R446" i="145"/>
  <c r="P446" i="145"/>
  <c r="AN446" i="145" s="1"/>
  <c r="Q452" i="145"/>
  <c r="AO452" i="145" s="1"/>
  <c r="Q465" i="145"/>
  <c r="AO465" i="145" s="1"/>
  <c r="U467" i="145"/>
  <c r="AS467" i="145" s="1"/>
  <c r="T467" i="145"/>
  <c r="AR467" i="145" s="1"/>
  <c r="S467" i="145"/>
  <c r="AQ467" i="145" s="1"/>
  <c r="R467" i="145"/>
  <c r="AP467" i="145" s="1"/>
  <c r="P467" i="145"/>
  <c r="AN467" i="145" s="1"/>
  <c r="R468" i="145"/>
  <c r="AP468" i="145" s="1"/>
  <c r="P357" i="145"/>
  <c r="AN357" i="145" s="1"/>
  <c r="P368" i="145"/>
  <c r="AN368" i="145" s="1"/>
  <c r="P370" i="145"/>
  <c r="AN370" i="145" s="1"/>
  <c r="P372" i="145"/>
  <c r="AN372" i="145" s="1"/>
  <c r="P374" i="145"/>
  <c r="P376" i="145"/>
  <c r="AN376" i="145" s="1"/>
  <c r="P378" i="145"/>
  <c r="AN378" i="145" s="1"/>
  <c r="P380" i="145"/>
  <c r="AN380" i="145" s="1"/>
  <c r="P391" i="145"/>
  <c r="P393" i="145"/>
  <c r="AN393" i="145" s="1"/>
  <c r="P395" i="145"/>
  <c r="AN395" i="145" s="1"/>
  <c r="P397" i="145"/>
  <c r="AN397" i="145" s="1"/>
  <c r="P399" i="145"/>
  <c r="AN399" i="145" s="1"/>
  <c r="P401" i="145"/>
  <c r="AN401" i="145" s="1"/>
  <c r="P403" i="145"/>
  <c r="AN403" i="145" s="1"/>
  <c r="P405" i="145"/>
  <c r="AN405" i="145" s="1"/>
  <c r="T415" i="145"/>
  <c r="R422" i="145"/>
  <c r="AP422" i="145" s="1"/>
  <c r="Q422" i="145"/>
  <c r="AO422" i="145" s="1"/>
  <c r="P422" i="145"/>
  <c r="AN422" i="145" s="1"/>
  <c r="T426" i="145"/>
  <c r="AR426" i="145" s="1"/>
  <c r="U427" i="145"/>
  <c r="AS427" i="145" s="1"/>
  <c r="S427" i="145"/>
  <c r="AQ427" i="145" s="1"/>
  <c r="R427" i="145"/>
  <c r="AP427" i="145" s="1"/>
  <c r="P427" i="145"/>
  <c r="AN427" i="145" s="1"/>
  <c r="T440" i="145"/>
  <c r="AR440" i="145" s="1"/>
  <c r="R447" i="145"/>
  <c r="AP447" i="145" s="1"/>
  <c r="Q447" i="145"/>
  <c r="AO447" i="145" s="1"/>
  <c r="P447" i="145"/>
  <c r="AN447" i="145" s="1"/>
  <c r="U469" i="145"/>
  <c r="AS469" i="145" s="1"/>
  <c r="T469" i="145"/>
  <c r="AR469" i="145" s="1"/>
  <c r="S469" i="145"/>
  <c r="AQ469" i="145" s="1"/>
  <c r="R469" i="145"/>
  <c r="AP469" i="145" s="1"/>
  <c r="P469" i="145"/>
  <c r="AN469" i="145" s="1"/>
  <c r="Q357" i="145"/>
  <c r="AO357" i="145" s="1"/>
  <c r="Q368" i="145"/>
  <c r="AO368" i="145" s="1"/>
  <c r="Q370" i="145"/>
  <c r="AO370" i="145" s="1"/>
  <c r="Q372" i="145"/>
  <c r="AO372" i="145" s="1"/>
  <c r="Q374" i="145"/>
  <c r="Q376" i="145"/>
  <c r="AO376" i="145" s="1"/>
  <c r="Q378" i="145"/>
  <c r="AO378" i="145" s="1"/>
  <c r="Q380" i="145"/>
  <c r="Q391" i="145"/>
  <c r="Q393" i="145"/>
  <c r="AO393" i="145" s="1"/>
  <c r="Q395" i="145"/>
  <c r="AO395" i="145" s="1"/>
  <c r="Q397" i="145"/>
  <c r="AO397" i="145" s="1"/>
  <c r="Q399" i="145"/>
  <c r="AO399" i="145" s="1"/>
  <c r="Q401" i="145"/>
  <c r="AO401" i="145" s="1"/>
  <c r="Q403" i="145"/>
  <c r="AO403" i="145" s="1"/>
  <c r="Q405" i="145"/>
  <c r="AO405" i="145" s="1"/>
  <c r="U417" i="145"/>
  <c r="AS417" i="145" s="1"/>
  <c r="S417" i="145"/>
  <c r="AQ417" i="145" s="1"/>
  <c r="R417" i="145"/>
  <c r="AP417" i="145" s="1"/>
  <c r="P417" i="145"/>
  <c r="AN417" i="145" s="1"/>
  <c r="S422" i="145"/>
  <c r="U426" i="145"/>
  <c r="AS426" i="145" s="1"/>
  <c r="Q427" i="145"/>
  <c r="AO427" i="145" s="1"/>
  <c r="R428" i="145"/>
  <c r="AP428" i="145" s="1"/>
  <c r="Q428" i="145"/>
  <c r="AO428" i="145" s="1"/>
  <c r="P428" i="145"/>
  <c r="AN428" i="145" s="1"/>
  <c r="U442" i="145"/>
  <c r="AS442" i="145" s="1"/>
  <c r="S442" i="145"/>
  <c r="AQ442" i="145" s="1"/>
  <c r="R442" i="145"/>
  <c r="AP442" i="145" s="1"/>
  <c r="P442" i="145"/>
  <c r="AN442" i="145" s="1"/>
  <c r="S447" i="145"/>
  <c r="AQ447" i="145" s="1"/>
  <c r="Q469" i="145"/>
  <c r="AO469" i="145" s="1"/>
  <c r="U471" i="145"/>
  <c r="AS471" i="145" s="1"/>
  <c r="T471" i="145"/>
  <c r="AR471" i="145" s="1"/>
  <c r="S471" i="145"/>
  <c r="AQ471" i="145" s="1"/>
  <c r="R471" i="145"/>
  <c r="AP471" i="145" s="1"/>
  <c r="P471" i="145"/>
  <c r="AN471" i="145" s="1"/>
  <c r="S357" i="145"/>
  <c r="AQ357" i="145" s="1"/>
  <c r="S368" i="145"/>
  <c r="AQ368" i="145" s="1"/>
  <c r="S370" i="145"/>
  <c r="AQ370" i="145" s="1"/>
  <c r="S372" i="145"/>
  <c r="AQ372" i="145" s="1"/>
  <c r="S374" i="145"/>
  <c r="S376" i="145"/>
  <c r="AQ376" i="145" s="1"/>
  <c r="S378" i="145"/>
  <c r="AQ378" i="145" s="1"/>
  <c r="S380" i="145"/>
  <c r="AQ380" i="145" s="1"/>
  <c r="S399" i="145"/>
  <c r="AQ399" i="145" s="1"/>
  <c r="S401" i="145"/>
  <c r="AQ401" i="145" s="1"/>
  <c r="S405" i="145"/>
  <c r="AQ405" i="145" s="1"/>
  <c r="U422" i="145"/>
  <c r="R424" i="145"/>
  <c r="AP424" i="145" s="1"/>
  <c r="Q424" i="145"/>
  <c r="AO424" i="145" s="1"/>
  <c r="P424" i="145"/>
  <c r="AN424" i="145" s="1"/>
  <c r="U429" i="145"/>
  <c r="AS429" i="145" s="1"/>
  <c r="S429" i="145"/>
  <c r="AQ429" i="145" s="1"/>
  <c r="R429" i="145"/>
  <c r="AP429" i="145" s="1"/>
  <c r="P429" i="145"/>
  <c r="AN429" i="145" s="1"/>
  <c r="U447" i="145"/>
  <c r="AS447" i="145" s="1"/>
  <c r="R449" i="145"/>
  <c r="AP449" i="145" s="1"/>
  <c r="Q449" i="145"/>
  <c r="AO449" i="145" s="1"/>
  <c r="P449" i="145"/>
  <c r="AN449" i="145" s="1"/>
  <c r="U475" i="145"/>
  <c r="AS475" i="145" s="1"/>
  <c r="T475" i="145"/>
  <c r="AR475" i="145" s="1"/>
  <c r="S475" i="145"/>
  <c r="AQ475" i="145" s="1"/>
  <c r="R475" i="145"/>
  <c r="AP475" i="145" s="1"/>
  <c r="P475" i="145"/>
  <c r="AN475" i="145" s="1"/>
  <c r="R476" i="145"/>
  <c r="AP476" i="145" s="1"/>
  <c r="T357" i="145"/>
  <c r="AR357" i="145" s="1"/>
  <c r="T374" i="145"/>
  <c r="P381" i="145"/>
  <c r="AN381" i="145" s="1"/>
  <c r="U419" i="145"/>
  <c r="AS419" i="145" s="1"/>
  <c r="S419" i="145"/>
  <c r="AQ419" i="145" s="1"/>
  <c r="R419" i="145"/>
  <c r="AP419" i="145" s="1"/>
  <c r="P419" i="145"/>
  <c r="AN419" i="145" s="1"/>
  <c r="S424" i="145"/>
  <c r="AQ424" i="145" s="1"/>
  <c r="U428" i="145"/>
  <c r="AS428" i="145" s="1"/>
  <c r="Q429" i="145"/>
  <c r="AO429" i="145" s="1"/>
  <c r="R439" i="145"/>
  <c r="Q439" i="145"/>
  <c r="P439" i="145"/>
  <c r="AN439" i="145" s="1"/>
  <c r="U444" i="145"/>
  <c r="AS444" i="145" s="1"/>
  <c r="S444" i="145"/>
  <c r="AQ444" i="145" s="1"/>
  <c r="R444" i="145"/>
  <c r="AP444" i="145" s="1"/>
  <c r="P444" i="145"/>
  <c r="AN444" i="145" s="1"/>
  <c r="S449" i="145"/>
  <c r="AQ449" i="145" s="1"/>
  <c r="Q475" i="145"/>
  <c r="AO475" i="145" s="1"/>
  <c r="U477" i="145"/>
  <c r="AS477" i="145" s="1"/>
  <c r="T477" i="145"/>
  <c r="AR477" i="145" s="1"/>
  <c r="S477" i="145"/>
  <c r="AQ477" i="145" s="1"/>
  <c r="R477" i="145"/>
  <c r="AP477" i="145" s="1"/>
  <c r="P477" i="145"/>
  <c r="AN477" i="145" s="1"/>
  <c r="P451" i="145"/>
  <c r="AN451" i="145" s="1"/>
  <c r="P453" i="145"/>
  <c r="AN453" i="145" s="1"/>
  <c r="P464" i="145"/>
  <c r="AN464" i="145" s="1"/>
  <c r="P466" i="145"/>
  <c r="AN466" i="145" s="1"/>
  <c r="P468" i="145"/>
  <c r="AN468" i="145" s="1"/>
  <c r="P470" i="145"/>
  <c r="P472" i="145"/>
  <c r="AN472" i="145" s="1"/>
  <c r="P474" i="145"/>
  <c r="AN474" i="145" s="1"/>
  <c r="P476" i="145"/>
  <c r="AN476" i="145" s="1"/>
  <c r="Q451" i="145"/>
  <c r="AO451" i="145" s="1"/>
  <c r="Q453" i="145"/>
  <c r="AO453" i="145" s="1"/>
  <c r="Q464" i="145"/>
  <c r="AO464" i="145" s="1"/>
  <c r="Q466" i="145"/>
  <c r="AO466" i="145" s="1"/>
  <c r="Q468" i="145"/>
  <c r="AO468" i="145" s="1"/>
  <c r="Q470" i="145"/>
  <c r="Q472" i="145"/>
  <c r="AO472" i="145" s="1"/>
  <c r="Q474" i="145"/>
  <c r="AO474" i="145" s="1"/>
  <c r="Q476" i="145"/>
  <c r="C436" i="141" l="1" a="1"/>
  <c r="C484" i="141" a="1"/>
  <c r="C294" i="141" a="1"/>
  <c r="C626" i="141" a="1"/>
  <c r="C816" i="141" a="1"/>
  <c r="C669" i="141" a="1"/>
  <c r="C910" i="141" a="1"/>
  <c r="C247" i="141" a="1"/>
  <c r="C621" i="141" a="1"/>
  <c r="C716" i="141" a="1"/>
  <c r="C147" i="141" a="1"/>
  <c r="C768" i="141" a="1"/>
  <c r="C479" i="141" a="1"/>
  <c r="C289" i="141" a="1"/>
  <c r="C526" i="141" a="1"/>
  <c r="C863" i="141" a="1"/>
  <c r="C721" i="141" a="1"/>
  <c r="C341" i="141" a="1"/>
  <c r="C105" i="141" a="1"/>
  <c r="C431" i="141" a="1"/>
  <c r="C905" i="141" a="1"/>
  <c r="C858" i="141" a="1"/>
  <c r="C200" i="141" a="1"/>
  <c r="C5" i="141" a="1"/>
  <c r="C10" i="141" a="1"/>
  <c r="C763" i="141" a="1"/>
  <c r="C674" i="141" a="1"/>
  <c r="C152" i="141" a="1"/>
  <c r="C53" i="141" a="1"/>
  <c r="C336" i="141" a="1"/>
  <c r="C388" i="141" a="1"/>
  <c r="C531" i="141" a="1"/>
  <c r="C100" i="141" a="1"/>
  <c r="C195" i="141" a="1"/>
  <c r="C58" i="141" a="1"/>
  <c r="C242" i="141" a="1"/>
  <c r="C579" i="141" a="1"/>
  <c r="C383" i="141"/>
  <c r="AL385" i="146"/>
  <c r="AL387" i="146"/>
  <c r="AL383" i="146"/>
  <c r="AL386" i="146"/>
  <c r="AL384" i="146"/>
  <c r="C811" i="141" a="1"/>
  <c r="C574" i="141" a="1"/>
  <c r="Z37" i="146"/>
  <c r="W41" i="146"/>
  <c r="Q33" i="141"/>
  <c r="B13" i="69" a="1"/>
  <c r="B21" i="69" a="1"/>
  <c r="B351" i="69" a="1"/>
  <c r="B359" i="69" a="1"/>
  <c r="B325" i="69" a="1"/>
  <c r="B333" i="69" a="1"/>
  <c r="B299" i="69" a="1"/>
  <c r="B307" i="69" a="1"/>
  <c r="B273" i="69" a="1"/>
  <c r="B281" i="69" a="1"/>
  <c r="B255" i="69" a="1"/>
  <c r="B247" i="69" a="1"/>
  <c r="B221" i="69" a="1"/>
  <c r="B229" i="69" a="1"/>
  <c r="B195" i="69" a="1"/>
  <c r="B203" i="69" a="1"/>
  <c r="B169" i="69" a="1"/>
  <c r="B177" i="69" a="1"/>
  <c r="B143" i="69" a="1"/>
  <c r="B151" i="69" a="1"/>
  <c r="B117" i="69" a="1"/>
  <c r="B125" i="69" a="1"/>
  <c r="B91" i="69" a="1"/>
  <c r="B99" i="69" a="1"/>
  <c r="B65" i="69" a="1"/>
  <c r="B73" i="69" a="1"/>
  <c r="B47" i="69" a="1"/>
  <c r="B39" i="69" a="1"/>
  <c r="W211" i="146"/>
  <c r="W307" i="146"/>
  <c r="AC455" i="146"/>
  <c r="W122" i="146"/>
  <c r="AC447" i="146"/>
  <c r="W540" i="146"/>
  <c r="AC304" i="146"/>
  <c r="W636" i="146"/>
  <c r="W549" i="146"/>
  <c r="W454" i="146"/>
  <c r="W502" i="146"/>
  <c r="AC494" i="146"/>
  <c r="W455" i="146"/>
  <c r="AC407" i="146"/>
  <c r="W397" i="146"/>
  <c r="W306" i="146"/>
  <c r="W305" i="146"/>
  <c r="W263" i="146"/>
  <c r="AC263" i="146"/>
  <c r="W360" i="146"/>
  <c r="W359" i="146"/>
  <c r="AC123" i="146"/>
  <c r="AC72" i="146"/>
  <c r="AC216" i="146"/>
  <c r="W218" i="146"/>
  <c r="W212" i="146"/>
  <c r="AC218" i="146"/>
  <c r="W167" i="146"/>
  <c r="AC168" i="146"/>
  <c r="AC303" i="146"/>
  <c r="AC74" i="146"/>
  <c r="W588" i="146"/>
  <c r="AC311" i="146"/>
  <c r="AC257" i="146"/>
  <c r="AC596" i="146"/>
  <c r="W402" i="146"/>
  <c r="W500" i="146"/>
  <c r="W308" i="146"/>
  <c r="W541" i="146"/>
  <c r="AJ493" i="146"/>
  <c r="AC118" i="146"/>
  <c r="W219" i="146"/>
  <c r="W598" i="146"/>
  <c r="AC637" i="146"/>
  <c r="AC501" i="146"/>
  <c r="W494" i="146"/>
  <c r="W446" i="146"/>
  <c r="AC500" i="146"/>
  <c r="W447" i="146"/>
  <c r="W407" i="146"/>
  <c r="AC399" i="146"/>
  <c r="W313" i="146"/>
  <c r="AC357" i="146"/>
  <c r="W261" i="146"/>
  <c r="AC71" i="146"/>
  <c r="AC115" i="146"/>
  <c r="AC124" i="146"/>
  <c r="AC171" i="146"/>
  <c r="AJ161" i="146"/>
  <c r="W168" i="146"/>
  <c r="AC73" i="146"/>
  <c r="AC70" i="146"/>
  <c r="W67" i="146"/>
  <c r="W264" i="146"/>
  <c r="W548" i="146"/>
  <c r="AC262" i="146"/>
  <c r="W637" i="146"/>
  <c r="AC597" i="146"/>
  <c r="AC598" i="146"/>
  <c r="AJ540" i="146"/>
  <c r="AC546" i="146"/>
  <c r="AC545" i="146"/>
  <c r="AC493" i="146"/>
  <c r="AC445" i="146"/>
  <c r="AC446" i="146"/>
  <c r="AC406" i="146"/>
  <c r="W358" i="146"/>
  <c r="AJ350" i="146"/>
  <c r="AC260" i="146"/>
  <c r="W123" i="146"/>
  <c r="W117" i="146"/>
  <c r="AC209" i="146"/>
  <c r="AC212" i="146"/>
  <c r="AC170" i="146"/>
  <c r="W164" i="146"/>
  <c r="AC310" i="146"/>
  <c r="AC401" i="146"/>
  <c r="W71" i="146"/>
  <c r="W74" i="146"/>
  <c r="W400" i="146"/>
  <c r="AC313" i="146"/>
  <c r="AC636" i="146"/>
  <c r="W590" i="146"/>
  <c r="W591" i="146"/>
  <c r="AC644" i="146"/>
  <c r="W547" i="146"/>
  <c r="W546" i="146"/>
  <c r="W499" i="146"/>
  <c r="W399" i="146"/>
  <c r="W304" i="146"/>
  <c r="AC356" i="146"/>
  <c r="AC355" i="146"/>
  <c r="AC354" i="146"/>
  <c r="AC122" i="146"/>
  <c r="W77" i="146"/>
  <c r="AC116" i="146"/>
  <c r="W209" i="146"/>
  <c r="AC213" i="146"/>
  <c r="AC166" i="146"/>
  <c r="AC217" i="146"/>
  <c r="AJ588" i="146"/>
  <c r="Z605" i="146"/>
  <c r="AC121" i="146"/>
  <c r="W495" i="146"/>
  <c r="W501" i="146"/>
  <c r="AC359" i="146"/>
  <c r="W124" i="146"/>
  <c r="AC169" i="146"/>
  <c r="AC589" i="146"/>
  <c r="AC590" i="146"/>
  <c r="W635" i="146"/>
  <c r="AC642" i="146"/>
  <c r="W645" i="146"/>
  <c r="W640" i="146"/>
  <c r="AC544" i="146"/>
  <c r="AC498" i="146"/>
  <c r="W545" i="146"/>
  <c r="AC398" i="146"/>
  <c r="W401" i="146"/>
  <c r="W303" i="146"/>
  <c r="W312" i="146"/>
  <c r="W357" i="146"/>
  <c r="W356" i="146"/>
  <c r="W355" i="146"/>
  <c r="W115" i="146"/>
  <c r="AJ114" i="146"/>
  <c r="AC76" i="146"/>
  <c r="W210" i="146"/>
  <c r="AC214" i="146"/>
  <c r="AC167" i="146"/>
  <c r="AC162" i="146"/>
  <c r="W170" i="146"/>
  <c r="AJ209" i="146"/>
  <c r="W70" i="146"/>
  <c r="W452" i="146"/>
  <c r="W118" i="146"/>
  <c r="W493" i="146"/>
  <c r="AC588" i="146"/>
  <c r="AC69" i="146"/>
  <c r="W114" i="146"/>
  <c r="W398" i="146"/>
  <c r="AC404" i="146"/>
  <c r="AC211" i="146"/>
  <c r="W171" i="146"/>
  <c r="AC635" i="146"/>
  <c r="AC312" i="146"/>
  <c r="W350" i="146"/>
  <c r="W163" i="146"/>
  <c r="W642" i="146"/>
  <c r="AC639" i="146"/>
  <c r="AC543" i="146"/>
  <c r="W544" i="146"/>
  <c r="W404" i="146"/>
  <c r="AC400" i="146"/>
  <c r="AJ303" i="146"/>
  <c r="AC309" i="146"/>
  <c r="AC308" i="146"/>
  <c r="AC266" i="146"/>
  <c r="W311" i="146"/>
  <c r="W260" i="146"/>
  <c r="AC114" i="146"/>
  <c r="W76" i="146"/>
  <c r="W120" i="146"/>
  <c r="W69" i="146"/>
  <c r="AC215" i="146"/>
  <c r="W215" i="146"/>
  <c r="W166" i="146"/>
  <c r="AC595" i="146"/>
  <c r="W448" i="146"/>
  <c r="W597" i="146"/>
  <c r="AC448" i="146"/>
  <c r="AC496" i="146"/>
  <c r="W550" i="146"/>
  <c r="AC358" i="146"/>
  <c r="W73" i="146"/>
  <c r="AC641" i="146"/>
  <c r="AC645" i="146"/>
  <c r="AC502" i="146"/>
  <c r="W498" i="146"/>
  <c r="W450" i="146"/>
  <c r="W451" i="146"/>
  <c r="W496" i="146"/>
  <c r="AC403" i="146"/>
  <c r="W310" i="146"/>
  <c r="W309" i="146"/>
  <c r="W259" i="146"/>
  <c r="AC259" i="146"/>
  <c r="AC353" i="146"/>
  <c r="W265" i="146"/>
  <c r="AC75" i="146"/>
  <c r="AC119" i="146"/>
  <c r="AC68" i="146"/>
  <c r="W213" i="146"/>
  <c r="W216" i="146"/>
  <c r="W162" i="146"/>
  <c r="AC163" i="146"/>
  <c r="AC592" i="146"/>
  <c r="W266" i="146"/>
  <c r="AC591" i="146"/>
  <c r="W589" i="146"/>
  <c r="W497" i="146"/>
  <c r="AJ635" i="146"/>
  <c r="AC638" i="146"/>
  <c r="AC306" i="146"/>
  <c r="AC360" i="146"/>
  <c r="AC161" i="146"/>
  <c r="AC454" i="146"/>
  <c r="AC499" i="146"/>
  <c r="W256" i="146"/>
  <c r="W72" i="146"/>
  <c r="AC164" i="146"/>
  <c r="W641" i="146"/>
  <c r="AC542" i="146"/>
  <c r="AC541" i="146"/>
  <c r="W503" i="146"/>
  <c r="AC497" i="146"/>
  <c r="AC449" i="146"/>
  <c r="AC450" i="146"/>
  <c r="AC495" i="146"/>
  <c r="AC258" i="146"/>
  <c r="W354" i="146"/>
  <c r="AC264" i="146"/>
  <c r="W68" i="146"/>
  <c r="W121" i="146"/>
  <c r="W214" i="146"/>
  <c r="W169" i="146"/>
  <c r="W643" i="146"/>
  <c r="AJ445" i="146"/>
  <c r="W258" i="146"/>
  <c r="W449" i="146"/>
  <c r="AC261" i="146"/>
  <c r="AC265" i="146"/>
  <c r="W593" i="146"/>
  <c r="W75" i="146"/>
  <c r="AC548" i="146"/>
  <c r="AC640" i="146"/>
  <c r="W594" i="146"/>
  <c r="W595" i="146"/>
  <c r="AC643" i="146"/>
  <c r="W543" i="146"/>
  <c r="W542" i="146"/>
  <c r="AJ397" i="146"/>
  <c r="W403" i="146"/>
  <c r="AC352" i="146"/>
  <c r="AC351" i="146"/>
  <c r="AC350" i="146"/>
  <c r="W257" i="146"/>
  <c r="AJ256" i="146"/>
  <c r="AC67" i="146"/>
  <c r="AC120" i="146"/>
  <c r="W217" i="146"/>
  <c r="W165" i="146"/>
  <c r="W445" i="146"/>
  <c r="W453" i="146"/>
  <c r="W592" i="146"/>
  <c r="AC117" i="146"/>
  <c r="W262" i="146"/>
  <c r="AC305" i="146"/>
  <c r="W638" i="146"/>
  <c r="W116" i="146"/>
  <c r="AC219" i="146"/>
  <c r="AC593" i="146"/>
  <c r="AC594" i="146"/>
  <c r="W639" i="146"/>
  <c r="W644" i="146"/>
  <c r="AC550" i="146"/>
  <c r="AC549" i="146"/>
  <c r="AC503" i="146"/>
  <c r="AC540" i="146"/>
  <c r="AC402" i="146"/>
  <c r="W405" i="146"/>
  <c r="AC307" i="146"/>
  <c r="W353" i="146"/>
  <c r="W352" i="146"/>
  <c r="W351" i="146"/>
  <c r="AC256" i="146"/>
  <c r="W119" i="146"/>
  <c r="AC77" i="146"/>
  <c r="AC210" i="146"/>
  <c r="W161" i="146"/>
  <c r="AC165" i="146"/>
  <c r="AC452" i="146"/>
  <c r="AC397" i="146"/>
  <c r="W406" i="146"/>
  <c r="AC405" i="146"/>
  <c r="W596" i="146"/>
  <c r="AC451" i="146"/>
  <c r="AC547" i="146"/>
  <c r="W24" i="146"/>
  <c r="D42" i="146"/>
  <c r="AC19" i="146"/>
  <c r="W26" i="146"/>
  <c r="D44" i="146"/>
  <c r="AC21" i="146"/>
  <c r="W28" i="146"/>
  <c r="D46" i="146"/>
  <c r="AC23" i="146"/>
  <c r="AC25" i="146"/>
  <c r="W19" i="146"/>
  <c r="AC27" i="146"/>
  <c r="AC29" i="146"/>
  <c r="W23" i="146"/>
  <c r="D41" i="146"/>
  <c r="W27" i="146"/>
  <c r="D45" i="146"/>
  <c r="AC22" i="146"/>
  <c r="W21" i="146"/>
  <c r="D39" i="146"/>
  <c r="AC26" i="146"/>
  <c r="W25" i="146"/>
  <c r="D43" i="146"/>
  <c r="AC20" i="146"/>
  <c r="W29" i="146"/>
  <c r="D47" i="146"/>
  <c r="AC24" i="146"/>
  <c r="W20" i="146"/>
  <c r="D38" i="146"/>
  <c r="AC28" i="146"/>
  <c r="W22" i="146"/>
  <c r="D40" i="146"/>
  <c r="B345" i="69" a="1"/>
  <c r="B319" i="69" a="1"/>
  <c r="B293" i="69" a="1"/>
  <c r="B267" i="69" a="1"/>
  <c r="B241" i="69" a="1"/>
  <c r="B215" i="69" a="1"/>
  <c r="B189" i="69" a="1"/>
  <c r="B163" i="69" a="1"/>
  <c r="B137" i="69" a="1"/>
  <c r="B111" i="69" a="1"/>
  <c r="B85" i="69" a="1"/>
  <c r="B59" i="69" a="1"/>
  <c r="B33" i="69" a="1"/>
  <c r="Z47" i="146"/>
  <c r="AE636" i="146"/>
  <c r="AO319" i="145"/>
  <c r="AS326" i="145"/>
  <c r="AQ332" i="145"/>
  <c r="Z663" i="146"/>
  <c r="AJ645" i="146"/>
  <c r="AR319" i="145"/>
  <c r="Z662" i="146"/>
  <c r="AJ644" i="146"/>
  <c r="AJ639" i="146"/>
  <c r="AN326" i="145"/>
  <c r="AQ326" i="145"/>
  <c r="AJ643" i="146"/>
  <c r="Z660" i="146"/>
  <c r="AJ642" i="146"/>
  <c r="AJ636" i="146"/>
  <c r="Z655" i="146"/>
  <c r="AJ637" i="146"/>
  <c r="Z658" i="146"/>
  <c r="AJ640" i="146"/>
  <c r="H646" i="146"/>
  <c r="H648" i="146" s="1"/>
  <c r="AB636" i="146"/>
  <c r="Z659" i="146"/>
  <c r="AJ641" i="146"/>
  <c r="Z656" i="146"/>
  <c r="AJ638" i="146"/>
  <c r="AR302" i="145"/>
  <c r="AP308" i="145"/>
  <c r="AQ295" i="145"/>
  <c r="AJ592" i="146"/>
  <c r="AR308" i="145"/>
  <c r="K599" i="146"/>
  <c r="K601" i="146" s="1"/>
  <c r="AE590" i="146"/>
  <c r="AO302" i="145"/>
  <c r="AJ589" i="146"/>
  <c r="AJ590" i="146"/>
  <c r="AJ591" i="146"/>
  <c r="AD598" i="146"/>
  <c r="AJ593" i="146"/>
  <c r="Z611" i="146"/>
  <c r="AJ594" i="146"/>
  <c r="AJ595" i="146"/>
  <c r="AP295" i="145"/>
  <c r="AJ597" i="146"/>
  <c r="AJ598" i="146"/>
  <c r="G599" i="146"/>
  <c r="G601" i="146" s="1"/>
  <c r="AA588" i="146"/>
  <c r="F599" i="146"/>
  <c r="F601" i="146" s="1"/>
  <c r="Z588" i="146"/>
  <c r="AJ541" i="146"/>
  <c r="AJ544" i="146"/>
  <c r="AQ284" i="145"/>
  <c r="AS271" i="145"/>
  <c r="AJ543" i="146"/>
  <c r="Z566" i="146"/>
  <c r="AJ548" i="146"/>
  <c r="AJ542" i="146"/>
  <c r="AR278" i="145"/>
  <c r="AJ547" i="146"/>
  <c r="AQ278" i="145"/>
  <c r="AJ546" i="146"/>
  <c r="AR284" i="145"/>
  <c r="N551" i="146"/>
  <c r="N553" i="146" s="1"/>
  <c r="AH540" i="146"/>
  <c r="AJ549" i="146"/>
  <c r="AJ550" i="146"/>
  <c r="AP278" i="145"/>
  <c r="AJ545" i="146"/>
  <c r="AS260" i="145"/>
  <c r="AJ497" i="146"/>
  <c r="AJ500" i="146"/>
  <c r="AJ495" i="146"/>
  <c r="AQ247" i="145"/>
  <c r="K504" i="146"/>
  <c r="K506" i="146" s="1"/>
  <c r="AE494" i="146"/>
  <c r="AJ494" i="146"/>
  <c r="Z516" i="146"/>
  <c r="AJ499" i="146"/>
  <c r="AJ498" i="146"/>
  <c r="AP247" i="145"/>
  <c r="Z519" i="146"/>
  <c r="AJ502" i="146"/>
  <c r="Z520" i="146"/>
  <c r="AJ503" i="146"/>
  <c r="AO254" i="145"/>
  <c r="AN254" i="145"/>
  <c r="AS254" i="145"/>
  <c r="AJ501" i="146"/>
  <c r="Z513" i="146"/>
  <c r="AJ496" i="146"/>
  <c r="AJ453" i="146"/>
  <c r="AQ230" i="145"/>
  <c r="AE450" i="146"/>
  <c r="AJ454" i="146"/>
  <c r="Z468" i="146"/>
  <c r="AJ450" i="146"/>
  <c r="AJ451" i="146"/>
  <c r="AS230" i="145"/>
  <c r="AJ449" i="146"/>
  <c r="AD449" i="146"/>
  <c r="AC453" i="146"/>
  <c r="AJ455" i="146"/>
  <c r="AQ236" i="145"/>
  <c r="AD453" i="146"/>
  <c r="AJ448" i="146"/>
  <c r="Z465" i="146"/>
  <c r="AJ447" i="146"/>
  <c r="AN230" i="145"/>
  <c r="AJ452" i="146"/>
  <c r="M456" i="146"/>
  <c r="M458" i="146" s="1"/>
  <c r="AG447" i="146"/>
  <c r="AO230" i="145"/>
  <c r="H456" i="146"/>
  <c r="H458" i="146" s="1"/>
  <c r="AB452" i="146"/>
  <c r="N456" i="146"/>
  <c r="N458" i="146" s="1"/>
  <c r="AH447" i="146"/>
  <c r="Z464" i="146"/>
  <c r="AJ446" i="146"/>
  <c r="AO199" i="145"/>
  <c r="AQ206" i="145"/>
  <c r="AJ399" i="146"/>
  <c r="AJ400" i="146"/>
  <c r="AR206" i="145"/>
  <c r="Z421" i="146"/>
  <c r="AJ403" i="146"/>
  <c r="AJ404" i="146"/>
  <c r="AJ398" i="146"/>
  <c r="AJ407" i="146"/>
  <c r="AR199" i="145"/>
  <c r="AS206" i="145"/>
  <c r="AQ212" i="145"/>
  <c r="AJ402" i="146"/>
  <c r="M408" i="146"/>
  <c r="M410" i="146" s="1"/>
  <c r="AG397" i="146"/>
  <c r="AR212" i="145"/>
  <c r="AJ401" i="146"/>
  <c r="AJ406" i="146"/>
  <c r="AJ405" i="146"/>
  <c r="Z406" i="146"/>
  <c r="AP199" i="145"/>
  <c r="AJ360" i="146"/>
  <c r="Z373" i="146"/>
  <c r="AJ356" i="146"/>
  <c r="AJ358" i="146"/>
  <c r="AP182" i="145"/>
  <c r="Z369" i="146"/>
  <c r="AJ352" i="146"/>
  <c r="AJ354" i="146"/>
  <c r="AO182" i="145"/>
  <c r="AD353" i="146"/>
  <c r="Z370" i="146"/>
  <c r="AJ353" i="146"/>
  <c r="AN182" i="145"/>
  <c r="Z374" i="146"/>
  <c r="AJ357" i="146"/>
  <c r="AJ359" i="146"/>
  <c r="Z372" i="146"/>
  <c r="AJ355" i="146"/>
  <c r="AQ175" i="145"/>
  <c r="Z368" i="146"/>
  <c r="AJ351" i="146"/>
  <c r="AP151" i="145"/>
  <c r="AJ313" i="146"/>
  <c r="AN158" i="145"/>
  <c r="AO158" i="145"/>
  <c r="AD306" i="146"/>
  <c r="AJ312" i="146"/>
  <c r="Z324" i="146"/>
  <c r="AJ307" i="146"/>
  <c r="AS158" i="145"/>
  <c r="AJ308" i="146"/>
  <c r="Z323" i="146"/>
  <c r="AJ306" i="146"/>
  <c r="AJ304" i="146"/>
  <c r="Z328" i="146"/>
  <c r="AJ311" i="146"/>
  <c r="AJ305" i="146"/>
  <c r="Z327" i="146"/>
  <c r="AJ310" i="146"/>
  <c r="AJ309" i="146"/>
  <c r="AO134" i="145"/>
  <c r="Z275" i="146"/>
  <c r="AJ258" i="146"/>
  <c r="AO140" i="145"/>
  <c r="AP134" i="145"/>
  <c r="M267" i="146"/>
  <c r="M269" i="146" s="1"/>
  <c r="AG256" i="146"/>
  <c r="AJ262" i="146"/>
  <c r="Z277" i="146"/>
  <c r="AJ260" i="146"/>
  <c r="AP140" i="145"/>
  <c r="Z283" i="146"/>
  <c r="AJ266" i="146"/>
  <c r="Z281" i="146"/>
  <c r="AJ264" i="146"/>
  <c r="AR134" i="145"/>
  <c r="AJ259" i="146"/>
  <c r="AR140" i="145"/>
  <c r="Z280" i="146"/>
  <c r="AJ263" i="146"/>
  <c r="AS140" i="145"/>
  <c r="AS134" i="145"/>
  <c r="AJ257" i="146"/>
  <c r="AJ261" i="146"/>
  <c r="AJ265" i="146"/>
  <c r="AP103" i="145"/>
  <c r="AJ216" i="146"/>
  <c r="AS103" i="145"/>
  <c r="AJ217" i="146"/>
  <c r="AJ214" i="146"/>
  <c r="AQ110" i="145"/>
  <c r="AJ210" i="146"/>
  <c r="AJ219" i="146"/>
  <c r="AJ218" i="146"/>
  <c r="AJ215" i="146"/>
  <c r="AJ212" i="146"/>
  <c r="AJ211" i="146"/>
  <c r="AJ213" i="146"/>
  <c r="AJ169" i="146"/>
  <c r="AQ86" i="145"/>
  <c r="AJ165" i="146"/>
  <c r="AR86" i="145"/>
  <c r="Z186" i="146"/>
  <c r="AJ168" i="146"/>
  <c r="AP86" i="145"/>
  <c r="AS86" i="145"/>
  <c r="Z182" i="146"/>
  <c r="AJ164" i="146"/>
  <c r="AJ171" i="146"/>
  <c r="AJ162" i="146"/>
  <c r="AO92" i="145"/>
  <c r="Z185" i="146"/>
  <c r="AJ167" i="146"/>
  <c r="AS93" i="145"/>
  <c r="AP92" i="145"/>
  <c r="Z181" i="146"/>
  <c r="AJ163" i="146"/>
  <c r="AJ170" i="146"/>
  <c r="AO86" i="145"/>
  <c r="AQ92" i="145"/>
  <c r="AJ166" i="146"/>
  <c r="AD118" i="146"/>
  <c r="AJ117" i="146"/>
  <c r="AJ115" i="146"/>
  <c r="Z138" i="146"/>
  <c r="AJ121" i="146"/>
  <c r="AJ119" i="146"/>
  <c r="Z133" i="146"/>
  <c r="AJ116" i="146"/>
  <c r="AJ118" i="146"/>
  <c r="AJ123" i="146"/>
  <c r="AJ120" i="146"/>
  <c r="AJ122" i="146"/>
  <c r="Z141" i="146"/>
  <c r="AJ124" i="146"/>
  <c r="Z89" i="146"/>
  <c r="AJ72" i="146"/>
  <c r="Z86" i="146"/>
  <c r="AJ69" i="146"/>
  <c r="Z93" i="146"/>
  <c r="AJ76" i="146"/>
  <c r="AD75" i="146"/>
  <c r="AJ70" i="146"/>
  <c r="M78" i="146"/>
  <c r="M80" i="146" s="1"/>
  <c r="AG73" i="146"/>
  <c r="Z94" i="146"/>
  <c r="AJ77" i="146"/>
  <c r="AJ74" i="146"/>
  <c r="AE68" i="146"/>
  <c r="Z71" i="146"/>
  <c r="AJ67" i="146"/>
  <c r="Z90" i="146"/>
  <c r="AJ73" i="146"/>
  <c r="Z92" i="146"/>
  <c r="AJ75" i="146"/>
  <c r="L78" i="146"/>
  <c r="L80" i="146" s="1"/>
  <c r="AF68" i="146"/>
  <c r="D78" i="146"/>
  <c r="D80" i="146" s="1"/>
  <c r="X68" i="146"/>
  <c r="Z85" i="146"/>
  <c r="AJ68" i="146"/>
  <c r="Z88" i="146"/>
  <c r="AJ71" i="146"/>
  <c r="AJ928" i="146"/>
  <c r="Z920" i="146"/>
  <c r="AF920" i="146"/>
  <c r="AJ879" i="146"/>
  <c r="D788" i="146"/>
  <c r="X778" i="146"/>
  <c r="AJ686" i="146"/>
  <c r="AJ688" i="146"/>
  <c r="AO380" i="145"/>
  <c r="AO439" i="145"/>
  <c r="AQ446" i="145"/>
  <c r="AS356" i="145"/>
  <c r="AJ834" i="146"/>
  <c r="AJ828" i="146"/>
  <c r="AJ830" i="146"/>
  <c r="Z801" i="146"/>
  <c r="AJ783" i="146"/>
  <c r="AJ690" i="146"/>
  <c r="AJ737" i="146"/>
  <c r="AJ687" i="146"/>
  <c r="AJ738" i="146"/>
  <c r="AJ692" i="146"/>
  <c r="Z753" i="146"/>
  <c r="AJ736" i="146"/>
  <c r="AP439" i="145"/>
  <c r="AR374" i="145"/>
  <c r="AQ374" i="145"/>
  <c r="AQ398" i="145"/>
  <c r="AR452" i="145"/>
  <c r="G930" i="146"/>
  <c r="G932" i="146" s="1"/>
  <c r="AA919" i="146"/>
  <c r="AF928" i="146"/>
  <c r="X924" i="146"/>
  <c r="AJ878" i="146"/>
  <c r="AJ826" i="146"/>
  <c r="Z799" i="146"/>
  <c r="AJ781" i="146"/>
  <c r="AJ691" i="146"/>
  <c r="AJ734" i="146"/>
  <c r="AP381" i="145"/>
  <c r="AJ787" i="146"/>
  <c r="AO476" i="145"/>
  <c r="AO374" i="145"/>
  <c r="AS446" i="145"/>
  <c r="AO350" i="145"/>
  <c r="AJ786" i="146"/>
  <c r="O694" i="146"/>
  <c r="O696" i="146" s="1"/>
  <c r="AI688" i="146"/>
  <c r="AJ733" i="146"/>
  <c r="AJ832" i="146"/>
  <c r="AS422" i="145"/>
  <c r="AQ422" i="145"/>
  <c r="AR415" i="145"/>
  <c r="AN391" i="145"/>
  <c r="AO463" i="145"/>
  <c r="AR422" i="145"/>
  <c r="Z939" i="146"/>
  <c r="AJ922" i="146"/>
  <c r="AJ882" i="146"/>
  <c r="AJ876" i="146"/>
  <c r="AJ881" i="146"/>
  <c r="AJ784" i="146"/>
  <c r="AJ782" i="146"/>
  <c r="AS453" i="145"/>
  <c r="AJ927" i="146"/>
  <c r="AP446" i="145"/>
  <c r="AN374" i="145"/>
  <c r="Z938" i="146"/>
  <c r="AJ921" i="146"/>
  <c r="Z943" i="146"/>
  <c r="AJ926" i="146"/>
  <c r="AJ877" i="146"/>
  <c r="AJ831" i="146"/>
  <c r="AJ827" i="146"/>
  <c r="AJ780" i="146"/>
  <c r="AJ778" i="146"/>
  <c r="AJ739" i="146"/>
  <c r="AJ685" i="146"/>
  <c r="AP470" i="145"/>
  <c r="AR439" i="145"/>
  <c r="AS405" i="145"/>
  <c r="Z940" i="146"/>
  <c r="AJ923" i="146"/>
  <c r="AO470" i="145"/>
  <c r="AR350" i="145"/>
  <c r="AP350" i="145"/>
  <c r="AS398" i="145"/>
  <c r="AD925" i="146"/>
  <c r="AJ920" i="146"/>
  <c r="Z942" i="146"/>
  <c r="AJ925" i="146"/>
  <c r="AJ880" i="146"/>
  <c r="AJ875" i="146"/>
  <c r="Z890" i="146"/>
  <c r="AJ873" i="146"/>
  <c r="AJ833" i="146"/>
  <c r="AJ785" i="146"/>
  <c r="AJ735" i="146"/>
  <c r="AJ689" i="146"/>
  <c r="AN470" i="145"/>
  <c r="AO391" i="145"/>
  <c r="AJ924" i="146"/>
  <c r="AJ929" i="146"/>
  <c r="AJ874" i="146"/>
  <c r="AJ829" i="146"/>
  <c r="AJ779" i="146"/>
  <c r="AE782" i="146"/>
  <c r="Z757" i="146"/>
  <c r="AJ740" i="146"/>
  <c r="X689" i="146"/>
  <c r="AJ732" i="146"/>
  <c r="AJ731" i="146"/>
  <c r="AJ684" i="146"/>
  <c r="K694" i="146"/>
  <c r="K696" i="146" s="1"/>
  <c r="AE686" i="146"/>
  <c r="AJ693" i="146"/>
  <c r="AJ835" i="146"/>
  <c r="K883" i="146"/>
  <c r="K885" i="146" s="1"/>
  <c r="H504" i="146"/>
  <c r="H506" i="146" s="1"/>
  <c r="I408" i="146"/>
  <c r="E78" i="146"/>
  <c r="E80" i="146" s="1"/>
  <c r="AJ26" i="146"/>
  <c r="AE29" i="146"/>
  <c r="E30" i="146"/>
  <c r="E32" i="146" s="1"/>
  <c r="Y19" i="146"/>
  <c r="Z42" i="146"/>
  <c r="AJ24" i="146"/>
  <c r="I694" i="146"/>
  <c r="E711" i="146" s="1"/>
  <c r="G551" i="146"/>
  <c r="G553" i="146" s="1"/>
  <c r="C504" i="146"/>
  <c r="O267" i="146"/>
  <c r="O269" i="146" s="1"/>
  <c r="C78" i="146"/>
  <c r="F30" i="146"/>
  <c r="F32" i="146" s="1"/>
  <c r="Z21" i="146"/>
  <c r="AF21" i="146"/>
  <c r="AE22" i="146"/>
  <c r="Z46" i="146"/>
  <c r="AJ28" i="146"/>
  <c r="Z38" i="146"/>
  <c r="AJ20" i="146"/>
  <c r="F836" i="146"/>
  <c r="F838" i="146" s="1"/>
  <c r="G267" i="146"/>
  <c r="G269" i="146" s="1"/>
  <c r="I78" i="146"/>
  <c r="L30" i="146"/>
  <c r="L32" i="146" s="1"/>
  <c r="AF20" i="146"/>
  <c r="AE26" i="146"/>
  <c r="K930" i="146"/>
  <c r="K932" i="146" s="1"/>
  <c r="G694" i="146"/>
  <c r="G696" i="146" s="1"/>
  <c r="D551" i="146"/>
  <c r="E456" i="146"/>
  <c r="E458" i="146" s="1"/>
  <c r="D314" i="146"/>
  <c r="D316" i="146" s="1"/>
  <c r="I314" i="146"/>
  <c r="E331" i="146" s="1"/>
  <c r="D30" i="146"/>
  <c r="D32" i="146" s="1"/>
  <c r="X20" i="146"/>
  <c r="Z43" i="146"/>
  <c r="AJ25" i="146"/>
  <c r="F456" i="146"/>
  <c r="F458" i="146" s="1"/>
  <c r="O125" i="146"/>
  <c r="O127" i="146" s="1"/>
  <c r="AD24" i="146"/>
  <c r="N30" i="146"/>
  <c r="N32" i="146" s="1"/>
  <c r="I930" i="146"/>
  <c r="I599" i="146"/>
  <c r="H599" i="146"/>
  <c r="H601" i="146" s="1"/>
  <c r="L456" i="146"/>
  <c r="L458" i="146" s="1"/>
  <c r="K125" i="146"/>
  <c r="K127" i="146" s="1"/>
  <c r="H78" i="146"/>
  <c r="H80" i="146" s="1"/>
  <c r="Z41" i="146"/>
  <c r="AJ23" i="146"/>
  <c r="Z39" i="146"/>
  <c r="AJ21" i="146"/>
  <c r="H930" i="146"/>
  <c r="H932" i="146" s="1"/>
  <c r="L741" i="146"/>
  <c r="L743" i="146" s="1"/>
  <c r="D456" i="146"/>
  <c r="D458" i="146" s="1"/>
  <c r="AJ22" i="146"/>
  <c r="Z45" i="146"/>
  <c r="AJ27" i="146"/>
  <c r="AE25" i="146"/>
  <c r="I172" i="146"/>
  <c r="D694" i="146"/>
  <c r="D696" i="146" s="1"/>
  <c r="J883" i="146"/>
  <c r="D883" i="146"/>
  <c r="M883" i="146"/>
  <c r="M885" i="146" s="1"/>
  <c r="E836" i="146"/>
  <c r="E838" i="146" s="1"/>
  <c r="K788" i="146"/>
  <c r="K790" i="146" s="1"/>
  <c r="I788" i="146"/>
  <c r="J694" i="146"/>
  <c r="F741" i="146"/>
  <c r="F743" i="146" s="1"/>
  <c r="M694" i="146"/>
  <c r="M696" i="146" s="1"/>
  <c r="N646" i="146"/>
  <c r="N648" i="146" s="1"/>
  <c r="P551" i="146"/>
  <c r="O551" i="146"/>
  <c r="O553" i="146" s="1"/>
  <c r="P504" i="146"/>
  <c r="I456" i="146"/>
  <c r="E408" i="146"/>
  <c r="E410" i="146" s="1"/>
  <c r="M314" i="146"/>
  <c r="M316" i="146" s="1"/>
  <c r="E267" i="146"/>
  <c r="E269" i="146" s="1"/>
  <c r="K314" i="146"/>
  <c r="K316" i="146" s="1"/>
  <c r="F361" i="146"/>
  <c r="F363" i="146" s="1"/>
  <c r="I267" i="146"/>
  <c r="H125" i="146"/>
  <c r="H127" i="146" s="1"/>
  <c r="N78" i="146"/>
  <c r="N80" i="146" s="1"/>
  <c r="I220" i="146"/>
  <c r="E220" i="146"/>
  <c r="E222" i="146" s="1"/>
  <c r="H30" i="146"/>
  <c r="H32" i="146" s="1"/>
  <c r="O30" i="146"/>
  <c r="O32" i="146" s="1"/>
  <c r="J172" i="146"/>
  <c r="I883" i="146"/>
  <c r="P930" i="146"/>
  <c r="I741" i="146"/>
  <c r="N741" i="146"/>
  <c r="N743" i="146" s="1"/>
  <c r="E694" i="146"/>
  <c r="E696" i="146" s="1"/>
  <c r="C694" i="146"/>
  <c r="F646" i="146"/>
  <c r="F648" i="146" s="1"/>
  <c r="P646" i="146"/>
  <c r="E551" i="146"/>
  <c r="E553" i="146" s="1"/>
  <c r="J456" i="146"/>
  <c r="J551" i="146"/>
  <c r="O408" i="146"/>
  <c r="O410" i="146" s="1"/>
  <c r="C314" i="146"/>
  <c r="N267" i="146"/>
  <c r="N269" i="146" s="1"/>
  <c r="L314" i="146"/>
  <c r="L316" i="146" s="1"/>
  <c r="J267" i="146"/>
  <c r="D361" i="146"/>
  <c r="D363" i="146" s="1"/>
  <c r="N361" i="146"/>
  <c r="N363" i="146" s="1"/>
  <c r="I361" i="146"/>
  <c r="J78" i="146"/>
  <c r="O78" i="146"/>
  <c r="O80" i="146" s="1"/>
  <c r="F78" i="146"/>
  <c r="F80" i="146" s="1"/>
  <c r="K30" i="146"/>
  <c r="K32" i="146" s="1"/>
  <c r="F220" i="146"/>
  <c r="F222" i="146" s="1"/>
  <c r="N220" i="146"/>
  <c r="N222" i="146" s="1"/>
  <c r="M220" i="146"/>
  <c r="M222" i="146" s="1"/>
  <c r="G220" i="146"/>
  <c r="G222" i="146" s="1"/>
  <c r="K78" i="146"/>
  <c r="K80" i="146" s="1"/>
  <c r="K172" i="146"/>
  <c r="K174" i="146" s="1"/>
  <c r="G30" i="146"/>
  <c r="G32" i="146" s="1"/>
  <c r="F172" i="146"/>
  <c r="F174" i="146" s="1"/>
  <c r="P883" i="146"/>
  <c r="O883" i="146"/>
  <c r="O885" i="146" s="1"/>
  <c r="P836" i="146"/>
  <c r="P741" i="146"/>
  <c r="L883" i="146"/>
  <c r="L885" i="146" s="1"/>
  <c r="L836" i="146"/>
  <c r="L838" i="146" s="1"/>
  <c r="F788" i="146"/>
  <c r="F790" i="146" s="1"/>
  <c r="K741" i="146"/>
  <c r="K743" i="146" s="1"/>
  <c r="P788" i="146"/>
  <c r="O646" i="146"/>
  <c r="O648" i="146" s="1"/>
  <c r="M551" i="146"/>
  <c r="M553" i="146" s="1"/>
  <c r="J504" i="146"/>
  <c r="L551" i="146"/>
  <c r="L553" i="146" s="1"/>
  <c r="O456" i="146"/>
  <c r="O458" i="146" s="1"/>
  <c r="H551" i="146"/>
  <c r="H553" i="146" s="1"/>
  <c r="G408" i="146"/>
  <c r="G410" i="146" s="1"/>
  <c r="L408" i="146"/>
  <c r="L410" i="146" s="1"/>
  <c r="F267" i="146"/>
  <c r="F269" i="146" s="1"/>
  <c r="F314" i="146"/>
  <c r="F316" i="146" s="1"/>
  <c r="J361" i="146"/>
  <c r="L361" i="146"/>
  <c r="L363" i="146" s="1"/>
  <c r="J125" i="146"/>
  <c r="G78" i="146"/>
  <c r="G80" i="146" s="1"/>
  <c r="M125" i="146"/>
  <c r="M127" i="146" s="1"/>
  <c r="C30" i="146"/>
  <c r="O220" i="146"/>
  <c r="O222" i="146" s="1"/>
  <c r="P78" i="146"/>
  <c r="C172" i="146"/>
  <c r="N172" i="146"/>
  <c r="N174" i="146" s="1"/>
  <c r="P220" i="146"/>
  <c r="D599" i="146"/>
  <c r="F883" i="146"/>
  <c r="F885" i="146" s="1"/>
  <c r="G836" i="146"/>
  <c r="G838" i="146" s="1"/>
  <c r="K836" i="146"/>
  <c r="K838" i="146" s="1"/>
  <c r="M788" i="146"/>
  <c r="M790" i="146" s="1"/>
  <c r="N788" i="146"/>
  <c r="N790" i="146" s="1"/>
  <c r="H788" i="146"/>
  <c r="H790" i="146" s="1"/>
  <c r="D741" i="146"/>
  <c r="G741" i="146"/>
  <c r="G743" i="146" s="1"/>
  <c r="G646" i="146"/>
  <c r="G648" i="146" s="1"/>
  <c r="G456" i="146"/>
  <c r="G458" i="146" s="1"/>
  <c r="M504" i="146"/>
  <c r="M506" i="146" s="1"/>
  <c r="L504" i="146"/>
  <c r="L506" i="146" s="1"/>
  <c r="P408" i="146"/>
  <c r="D408" i="146"/>
  <c r="J408" i="146"/>
  <c r="J410" i="146" s="1"/>
  <c r="N314" i="146"/>
  <c r="N316" i="146" s="1"/>
  <c r="K267" i="146"/>
  <c r="K269" i="146" s="1"/>
  <c r="G361" i="146"/>
  <c r="G363" i="146" s="1"/>
  <c r="P267" i="146"/>
  <c r="I125" i="146"/>
  <c r="E142" i="146" s="1"/>
  <c r="K456" i="146"/>
  <c r="K458" i="146" s="1"/>
  <c r="G125" i="146"/>
  <c r="G127" i="146" s="1"/>
  <c r="N125" i="146"/>
  <c r="N127" i="146" s="1"/>
  <c r="E125" i="146"/>
  <c r="E127" i="146" s="1"/>
  <c r="L125" i="146"/>
  <c r="L127" i="146" s="1"/>
  <c r="J220" i="146"/>
  <c r="L172" i="146"/>
  <c r="L174" i="146" s="1"/>
  <c r="D172" i="146"/>
  <c r="D174" i="146" s="1"/>
  <c r="L788" i="146"/>
  <c r="L790" i="146" s="1"/>
  <c r="E646" i="146"/>
  <c r="E648" i="146" s="1"/>
  <c r="G504" i="146"/>
  <c r="G506" i="146" s="1"/>
  <c r="E314" i="146"/>
  <c r="E316" i="146" s="1"/>
  <c r="P125" i="146"/>
  <c r="C930" i="146"/>
  <c r="N883" i="146"/>
  <c r="N885" i="146" s="1"/>
  <c r="O836" i="146"/>
  <c r="O838" i="146" s="1"/>
  <c r="H836" i="146"/>
  <c r="H838" i="146" s="1"/>
  <c r="J741" i="146"/>
  <c r="P694" i="146"/>
  <c r="O741" i="146"/>
  <c r="O743" i="146" s="1"/>
  <c r="L646" i="146"/>
  <c r="L648" i="146" s="1"/>
  <c r="M599" i="146"/>
  <c r="M601" i="146" s="1"/>
  <c r="F551" i="146"/>
  <c r="F553" i="146" s="1"/>
  <c r="I504" i="146"/>
  <c r="E521" i="146" s="1"/>
  <c r="I551" i="146"/>
  <c r="N504" i="146"/>
  <c r="N506" i="146" s="1"/>
  <c r="E504" i="146"/>
  <c r="E506" i="146" s="1"/>
  <c r="D504" i="146"/>
  <c r="D506" i="146" s="1"/>
  <c r="H408" i="146"/>
  <c r="H410" i="146" s="1"/>
  <c r="P456" i="146"/>
  <c r="O361" i="146"/>
  <c r="O363" i="146" s="1"/>
  <c r="H267" i="146"/>
  <c r="H269" i="146" s="1"/>
  <c r="F125" i="146"/>
  <c r="F127" i="146" s="1"/>
  <c r="D125" i="146"/>
  <c r="D127" i="146" s="1"/>
  <c r="D220" i="146"/>
  <c r="D222" i="146" s="1"/>
  <c r="J30" i="146"/>
  <c r="M172" i="146"/>
  <c r="M174" i="146" s="1"/>
  <c r="E172" i="146"/>
  <c r="E174" i="146" s="1"/>
  <c r="J930" i="146"/>
  <c r="P361" i="146"/>
  <c r="N930" i="146"/>
  <c r="N932" i="146" s="1"/>
  <c r="M930" i="146"/>
  <c r="M932" i="146" s="1"/>
  <c r="H883" i="146"/>
  <c r="H885" i="146" s="1"/>
  <c r="E883" i="146"/>
  <c r="E885" i="146" s="1"/>
  <c r="N836" i="146"/>
  <c r="N838" i="146" s="1"/>
  <c r="G788" i="146"/>
  <c r="G790" i="146" s="1"/>
  <c r="H694" i="146"/>
  <c r="H696" i="146" s="1"/>
  <c r="E741" i="146"/>
  <c r="E743" i="146" s="1"/>
  <c r="N694" i="146"/>
  <c r="N696" i="146" s="1"/>
  <c r="D646" i="146"/>
  <c r="D648" i="146" s="1"/>
  <c r="E599" i="146"/>
  <c r="E601" i="146" s="1"/>
  <c r="K646" i="146"/>
  <c r="K648" i="146" s="1"/>
  <c r="J646" i="146"/>
  <c r="F504" i="146"/>
  <c r="F506" i="146" s="1"/>
  <c r="N408" i="146"/>
  <c r="N410" i="146" s="1"/>
  <c r="K408" i="146"/>
  <c r="K410" i="146" s="1"/>
  <c r="G314" i="146"/>
  <c r="G316" i="146" s="1"/>
  <c r="L267" i="146"/>
  <c r="L269" i="146" s="1"/>
  <c r="C361" i="146"/>
  <c r="E361" i="146"/>
  <c r="E363" i="146" s="1"/>
  <c r="H314" i="146"/>
  <c r="H316" i="146" s="1"/>
  <c r="C220" i="146"/>
  <c r="H220" i="146"/>
  <c r="H222" i="146" s="1"/>
  <c r="L220" i="146"/>
  <c r="L222" i="146" s="1"/>
  <c r="O172" i="146"/>
  <c r="O174" i="146" s="1"/>
  <c r="G172" i="146"/>
  <c r="G174" i="146" s="1"/>
  <c r="D930" i="146"/>
  <c r="D932" i="146" s="1"/>
  <c r="C456" i="146"/>
  <c r="P30" i="146"/>
  <c r="O930" i="146"/>
  <c r="O932" i="146" s="1"/>
  <c r="F930" i="146"/>
  <c r="F932" i="146" s="1"/>
  <c r="E930" i="146"/>
  <c r="E932" i="146" s="1"/>
  <c r="L930" i="146"/>
  <c r="L932" i="146" s="1"/>
  <c r="G883" i="146"/>
  <c r="G885" i="146" s="1"/>
  <c r="D836" i="146"/>
  <c r="M836" i="146"/>
  <c r="M838" i="146" s="1"/>
  <c r="I836" i="146"/>
  <c r="J836" i="146"/>
  <c r="O788" i="146"/>
  <c r="O790" i="146" s="1"/>
  <c r="J788" i="146"/>
  <c r="E788" i="146"/>
  <c r="E790" i="146" s="1"/>
  <c r="M741" i="146"/>
  <c r="M743" i="146" s="1"/>
  <c r="H741" i="146"/>
  <c r="H743" i="146" s="1"/>
  <c r="F694" i="146"/>
  <c r="F696" i="146" s="1"/>
  <c r="L694" i="146"/>
  <c r="L696" i="146" s="1"/>
  <c r="O599" i="146"/>
  <c r="O601" i="146" s="1"/>
  <c r="M646" i="146"/>
  <c r="M648" i="146" s="1"/>
  <c r="N599" i="146"/>
  <c r="N601" i="146" s="1"/>
  <c r="C646" i="146"/>
  <c r="L599" i="146"/>
  <c r="L601" i="146" s="1"/>
  <c r="I646" i="146"/>
  <c r="J599" i="146"/>
  <c r="K551" i="146"/>
  <c r="K553" i="146" s="1"/>
  <c r="O504" i="146"/>
  <c r="O506" i="146" s="1"/>
  <c r="P599" i="146"/>
  <c r="F408" i="146"/>
  <c r="F410" i="146" s="1"/>
  <c r="P314" i="146"/>
  <c r="O314" i="146"/>
  <c r="O316" i="146" s="1"/>
  <c r="D267" i="146"/>
  <c r="J314" i="146"/>
  <c r="K361" i="146"/>
  <c r="K363" i="146" s="1"/>
  <c r="M361" i="146"/>
  <c r="M363" i="146" s="1"/>
  <c r="H361" i="146"/>
  <c r="H363" i="146" s="1"/>
  <c r="K220" i="146"/>
  <c r="K222" i="146" s="1"/>
  <c r="I30" i="146"/>
  <c r="C125" i="146"/>
  <c r="P172" i="146"/>
  <c r="H172" i="146"/>
  <c r="H174" i="146" s="1"/>
  <c r="M30" i="146"/>
  <c r="M32" i="146" s="1"/>
  <c r="N30" i="141"/>
  <c r="N33" i="141" s="1"/>
  <c r="H30" i="141"/>
  <c r="H33" i="141" s="1"/>
  <c r="L172" i="141"/>
  <c r="L175" i="141" s="1"/>
  <c r="F30" i="141"/>
  <c r="F33" i="141" s="1"/>
  <c r="E30" i="141"/>
  <c r="E33" i="141" s="1"/>
  <c r="M30" i="141"/>
  <c r="M33" i="141" s="1"/>
  <c r="O30" i="141"/>
  <c r="O33" i="141" s="1"/>
  <c r="I30" i="141"/>
  <c r="L78" i="141"/>
  <c r="F78" i="141"/>
  <c r="N78" i="141"/>
  <c r="H78" i="141"/>
  <c r="H172" i="141"/>
  <c r="H175" i="141" s="1"/>
  <c r="F172" i="141"/>
  <c r="F175" i="141" s="1"/>
  <c r="K172" i="141"/>
  <c r="K175" i="141" s="1"/>
  <c r="I172" i="141"/>
  <c r="G172" i="141"/>
  <c r="G175" i="141" s="1"/>
  <c r="E78" i="141"/>
  <c r="M78" i="141"/>
  <c r="D125" i="141"/>
  <c r="L125" i="141"/>
  <c r="E125" i="141"/>
  <c r="M125" i="141"/>
  <c r="G125" i="141"/>
  <c r="O125" i="141"/>
  <c r="J267" i="141"/>
  <c r="F267" i="141"/>
  <c r="K267" i="141"/>
  <c r="L267" i="141"/>
  <c r="L269" i="141" s="1"/>
  <c r="L408" i="141"/>
  <c r="L411" i="141" s="1"/>
  <c r="K314" i="141"/>
  <c r="M314" i="141"/>
  <c r="M316" i="141" s="1"/>
  <c r="I314" i="141"/>
  <c r="E361" i="141"/>
  <c r="K361" i="141"/>
  <c r="H361" i="141"/>
  <c r="M361" i="141"/>
  <c r="N314" i="141"/>
  <c r="L361" i="141"/>
  <c r="F361" i="141"/>
  <c r="I551" i="141"/>
  <c r="I456" i="141"/>
  <c r="N456" i="141"/>
  <c r="N459" i="141" s="1"/>
  <c r="L456" i="141"/>
  <c r="Z613" i="146"/>
  <c r="H599" i="141"/>
  <c r="G599" i="141"/>
  <c r="M504" i="141"/>
  <c r="K504" i="141"/>
  <c r="G504" i="141"/>
  <c r="I504" i="141"/>
  <c r="E504" i="141"/>
  <c r="E506" i="141" s="1"/>
  <c r="G694" i="141"/>
  <c r="G696" i="141" s="1"/>
  <c r="O836" i="141"/>
  <c r="O838" i="141" s="1"/>
  <c r="D836" i="141"/>
  <c r="M836" i="141"/>
  <c r="J551" i="141"/>
  <c r="L646" i="141"/>
  <c r="N646" i="141"/>
  <c r="M646" i="141"/>
  <c r="N551" i="141"/>
  <c r="D551" i="141"/>
  <c r="E551" i="141"/>
  <c r="K551" i="141"/>
  <c r="F646" i="141"/>
  <c r="J883" i="141"/>
  <c r="F741" i="141"/>
  <c r="G741" i="141"/>
  <c r="M741" i="141"/>
  <c r="K741" i="141"/>
  <c r="K743" i="141" s="1"/>
  <c r="N741" i="141"/>
  <c r="D788" i="141"/>
  <c r="D791" i="141" s="1"/>
  <c r="D741" i="141"/>
  <c r="O741" i="141"/>
  <c r="L741" i="141"/>
  <c r="L743" i="141" s="1"/>
  <c r="K788" i="141"/>
  <c r="K791" i="141" s="1"/>
  <c r="J788" i="141"/>
  <c r="L788" i="141"/>
  <c r="E883" i="141"/>
  <c r="K883" i="141"/>
  <c r="K885" i="141" s="1"/>
  <c r="D883" i="141"/>
  <c r="G883" i="141"/>
  <c r="I930" i="141"/>
  <c r="D930" i="141"/>
  <c r="H930" i="141"/>
  <c r="H932" i="141" s="1"/>
  <c r="E930" i="141"/>
  <c r="K930" i="141"/>
  <c r="C73" i="76"/>
  <c r="C56" i="76"/>
  <c r="G73" i="76"/>
  <c r="G56" i="76"/>
  <c r="K73" i="76"/>
  <c r="K56" i="76"/>
  <c r="O73" i="76"/>
  <c r="O56" i="76"/>
  <c r="S73" i="76"/>
  <c r="S56" i="76"/>
  <c r="E426" i="146" l="1"/>
  <c r="C247" i="141"/>
  <c r="AL248" i="146"/>
  <c r="AL250" i="146"/>
  <c r="AL252" i="146"/>
  <c r="AL249" i="146"/>
  <c r="AL251" i="146"/>
  <c r="AL247" i="146"/>
  <c r="E900" i="146"/>
  <c r="E284" i="146"/>
  <c r="E95" i="146"/>
  <c r="C388" i="141"/>
  <c r="AL388" i="146"/>
  <c r="AL390" i="146"/>
  <c r="AL391" i="146"/>
  <c r="AL393" i="146"/>
  <c r="AL389" i="146"/>
  <c r="AL392" i="146"/>
  <c r="C200" i="141"/>
  <c r="AL203" i="146"/>
  <c r="AL200" i="146"/>
  <c r="AL201" i="146"/>
  <c r="AL202" i="146"/>
  <c r="AL204" i="146"/>
  <c r="AL205" i="146"/>
  <c r="C526" i="141"/>
  <c r="AL527" i="146"/>
  <c r="AL528" i="146"/>
  <c r="AL529" i="146"/>
  <c r="AL530" i="146"/>
  <c r="AL526" i="146"/>
  <c r="C910" i="141"/>
  <c r="W910" i="146" s="1"/>
  <c r="AL911" i="146"/>
  <c r="AL910" i="146"/>
  <c r="AL913" i="146"/>
  <c r="AL915" i="146"/>
  <c r="AL912" i="146"/>
  <c r="AL914" i="146"/>
  <c r="C863" i="141"/>
  <c r="AL863" i="146"/>
  <c r="AL864" i="146"/>
  <c r="AL866" i="146"/>
  <c r="AL868" i="146"/>
  <c r="AL867" i="146"/>
  <c r="AL865" i="146"/>
  <c r="C237" i="146"/>
  <c r="C947" i="146"/>
  <c r="C336" i="141"/>
  <c r="AL340" i="146"/>
  <c r="AL336" i="146"/>
  <c r="AL338" i="146"/>
  <c r="AL337" i="146"/>
  <c r="AL339" i="146"/>
  <c r="C858" i="141"/>
  <c r="AL862" i="146"/>
  <c r="AL858" i="146"/>
  <c r="AL859" i="146"/>
  <c r="AL861" i="146"/>
  <c r="AL860" i="146"/>
  <c r="C289" i="141"/>
  <c r="AL289" i="146"/>
  <c r="AL290" i="146"/>
  <c r="AL291" i="146"/>
  <c r="AL293" i="146"/>
  <c r="AL292" i="146"/>
  <c r="C669" i="141"/>
  <c r="AL669" i="146"/>
  <c r="AL672" i="146"/>
  <c r="AL670" i="146"/>
  <c r="AL671" i="146"/>
  <c r="AL673" i="146"/>
  <c r="C531" i="141"/>
  <c r="AL534" i="146"/>
  <c r="AL536" i="146"/>
  <c r="AL535" i="146"/>
  <c r="AL533" i="146"/>
  <c r="AL531" i="146"/>
  <c r="AL532" i="146"/>
  <c r="E853" i="146"/>
  <c r="D885" i="146"/>
  <c r="D900" i="146"/>
  <c r="C900" i="146"/>
  <c r="C574" i="141"/>
  <c r="AL574" i="146"/>
  <c r="AL575" i="146"/>
  <c r="AL576" i="146"/>
  <c r="AL578" i="146"/>
  <c r="AL577" i="146"/>
  <c r="C579" i="141"/>
  <c r="AL582" i="146"/>
  <c r="AL580" i="146"/>
  <c r="AL584" i="146"/>
  <c r="AL579" i="146"/>
  <c r="AL583" i="146"/>
  <c r="AL581" i="146"/>
  <c r="C53" i="141"/>
  <c r="AL53" i="146"/>
  <c r="AL57" i="146"/>
  <c r="AL56" i="146"/>
  <c r="AL55" i="146"/>
  <c r="AL54" i="146"/>
  <c r="C905" i="141"/>
  <c r="AL907" i="146"/>
  <c r="AL905" i="146"/>
  <c r="AL906" i="146"/>
  <c r="AL909" i="146"/>
  <c r="AL908" i="146"/>
  <c r="C479" i="141"/>
  <c r="AL479" i="146"/>
  <c r="AL480" i="146"/>
  <c r="AL482" i="146"/>
  <c r="AL481" i="146"/>
  <c r="AL483" i="146"/>
  <c r="C816" i="141"/>
  <c r="AL818" i="146"/>
  <c r="AL816" i="146"/>
  <c r="AL819" i="146"/>
  <c r="AL817" i="146"/>
  <c r="AL820" i="146"/>
  <c r="AL821" i="146"/>
  <c r="D601" i="146"/>
  <c r="C616" i="146"/>
  <c r="D711" i="146"/>
  <c r="C711" i="146"/>
  <c r="C95" i="146"/>
  <c r="C811" i="141"/>
  <c r="AL811" i="146"/>
  <c r="AL812" i="146"/>
  <c r="AL813" i="146"/>
  <c r="AL815" i="146"/>
  <c r="AL814" i="146"/>
  <c r="C242" i="141"/>
  <c r="AL246" i="146"/>
  <c r="AL243" i="146"/>
  <c r="AL244" i="146"/>
  <c r="AL242" i="146"/>
  <c r="AL245" i="146"/>
  <c r="C152" i="141"/>
  <c r="AL154" i="146"/>
  <c r="AL152" i="146"/>
  <c r="AL153" i="146"/>
  <c r="AL157" i="146"/>
  <c r="AL156" i="146"/>
  <c r="AL155" i="146"/>
  <c r="C431" i="141"/>
  <c r="AL431" i="146"/>
  <c r="AL434" i="146"/>
  <c r="AL432" i="146"/>
  <c r="AL433" i="146"/>
  <c r="AL435" i="146"/>
  <c r="C768" i="141"/>
  <c r="W768" i="146" s="1"/>
  <c r="AL770" i="146"/>
  <c r="AL769" i="146"/>
  <c r="AL772" i="146"/>
  <c r="AL771" i="146"/>
  <c r="AL773" i="146"/>
  <c r="AL768" i="146"/>
  <c r="C626" i="141"/>
  <c r="AL631" i="146"/>
  <c r="AL627" i="146"/>
  <c r="AL629" i="146"/>
  <c r="AL626" i="146"/>
  <c r="AL630" i="146"/>
  <c r="AL628" i="146"/>
  <c r="C5" i="141"/>
  <c r="AL9" i="146"/>
  <c r="AL6" i="146"/>
  <c r="AL8" i="146"/>
  <c r="AL5" i="146"/>
  <c r="AL7" i="146"/>
  <c r="D269" i="146"/>
  <c r="C284" i="146"/>
  <c r="D284" i="146"/>
  <c r="D838" i="146"/>
  <c r="C853" i="146"/>
  <c r="D853" i="146"/>
  <c r="C378" i="146"/>
  <c r="D743" i="146"/>
  <c r="D758" i="146"/>
  <c r="C758" i="146"/>
  <c r="D331" i="146"/>
  <c r="C331" i="146"/>
  <c r="C58" i="141"/>
  <c r="AL59" i="146"/>
  <c r="AL58" i="146"/>
  <c r="AL62" i="146"/>
  <c r="AL61" i="146"/>
  <c r="AL63" i="146"/>
  <c r="AL60" i="146"/>
  <c r="C674" i="141"/>
  <c r="W674" i="146" s="1"/>
  <c r="AL675" i="146"/>
  <c r="AL674" i="146"/>
  <c r="AL676" i="146"/>
  <c r="AL678" i="146"/>
  <c r="AL677" i="146"/>
  <c r="AL679" i="146"/>
  <c r="C105" i="141"/>
  <c r="AL105" i="146"/>
  <c r="AL107" i="146"/>
  <c r="AL108" i="146"/>
  <c r="AL106" i="146"/>
  <c r="AL109" i="146"/>
  <c r="AL110" i="146"/>
  <c r="C147" i="141"/>
  <c r="AL151" i="146"/>
  <c r="AL148" i="146"/>
  <c r="AL147" i="146"/>
  <c r="AL149" i="146"/>
  <c r="AL150" i="146"/>
  <c r="C294" i="141"/>
  <c r="AL295" i="146"/>
  <c r="AL294" i="146"/>
  <c r="AL296" i="146"/>
  <c r="AL298" i="146"/>
  <c r="AL297" i="146"/>
  <c r="AL299" i="146"/>
  <c r="D142" i="146"/>
  <c r="C142" i="146"/>
  <c r="E237" i="146"/>
  <c r="D521" i="146"/>
  <c r="C521" i="146"/>
  <c r="C195" i="141"/>
  <c r="AL195" i="146"/>
  <c r="AL198" i="146"/>
  <c r="AL197" i="146"/>
  <c r="AL199" i="146"/>
  <c r="AL196" i="146"/>
  <c r="C763" i="141"/>
  <c r="AL767" i="146"/>
  <c r="AL766" i="146"/>
  <c r="AL763" i="146"/>
  <c r="AL764" i="146"/>
  <c r="AL765" i="146"/>
  <c r="C341" i="141"/>
  <c r="AL342" i="146"/>
  <c r="AL341" i="146"/>
  <c r="AL345" i="146"/>
  <c r="AL346" i="146"/>
  <c r="AL343" i="146"/>
  <c r="AL344" i="146"/>
  <c r="C716" i="141"/>
  <c r="AL716" i="146"/>
  <c r="AL718" i="146"/>
  <c r="AL720" i="146"/>
  <c r="AL717" i="146"/>
  <c r="AL719" i="146"/>
  <c r="C484" i="141"/>
  <c r="AL485" i="146"/>
  <c r="AL486" i="146"/>
  <c r="AL484" i="146"/>
  <c r="AL489" i="146"/>
  <c r="AL488" i="146"/>
  <c r="AL487" i="146"/>
  <c r="E616" i="146"/>
  <c r="E378" i="146"/>
  <c r="E758" i="146"/>
  <c r="E474" i="146"/>
  <c r="E947" i="146"/>
  <c r="AK531" i="146"/>
  <c r="C100" i="141"/>
  <c r="AL100" i="146"/>
  <c r="AL101" i="146"/>
  <c r="AL102" i="146"/>
  <c r="AL104" i="146"/>
  <c r="AL103" i="146"/>
  <c r="AL10" i="146"/>
  <c r="AL13" i="146"/>
  <c r="C10" i="141"/>
  <c r="AL14" i="146"/>
  <c r="AL15" i="146"/>
  <c r="AL11" i="146"/>
  <c r="AL12" i="146"/>
  <c r="C721" i="141"/>
  <c r="AL722" i="146"/>
  <c r="AL723" i="146"/>
  <c r="AL726" i="146"/>
  <c r="AL724" i="146"/>
  <c r="AL721" i="146"/>
  <c r="AL725" i="146"/>
  <c r="C621" i="141"/>
  <c r="AL622" i="146"/>
  <c r="AL621" i="146"/>
  <c r="AL623" i="146"/>
  <c r="AL624" i="146"/>
  <c r="AL625" i="146"/>
  <c r="C436" i="141"/>
  <c r="AL439" i="146"/>
  <c r="AL437" i="146"/>
  <c r="AL440" i="146"/>
  <c r="AL441" i="146"/>
  <c r="AL438" i="146"/>
  <c r="AL436" i="146"/>
  <c r="E48" i="146"/>
  <c r="C474" i="146"/>
  <c r="D410" i="146"/>
  <c r="C426" i="146"/>
  <c r="E569" i="146"/>
  <c r="C190" i="146"/>
  <c r="D190" i="146"/>
  <c r="E806" i="146"/>
  <c r="C664" i="146"/>
  <c r="D664" i="146"/>
  <c r="D553" i="146"/>
  <c r="C569" i="146"/>
  <c r="D790" i="146"/>
  <c r="C806" i="146"/>
  <c r="D806" i="146"/>
  <c r="E664" i="146"/>
  <c r="E190" i="146"/>
  <c r="C48" i="146"/>
  <c r="AK197" i="146"/>
  <c r="Z198" i="146"/>
  <c r="AC195" i="146"/>
  <c r="AH198" i="146"/>
  <c r="AF199" i="146"/>
  <c r="AB199" i="146"/>
  <c r="AA197" i="146"/>
  <c r="X195" i="146"/>
  <c r="AI195" i="146"/>
  <c r="AE199" i="146"/>
  <c r="AG199" i="146"/>
  <c r="X199" i="146"/>
  <c r="AF196" i="146"/>
  <c r="AH196" i="146"/>
  <c r="Y198" i="146"/>
  <c r="AE433" i="146"/>
  <c r="AC435" i="146"/>
  <c r="AA434" i="146"/>
  <c r="AG434" i="146"/>
  <c r="Z435" i="146"/>
  <c r="Y432" i="146"/>
  <c r="AK199" i="146"/>
  <c r="AG196" i="146"/>
  <c r="AA199" i="146"/>
  <c r="AD195" i="146"/>
  <c r="Y433" i="146"/>
  <c r="Y195" i="146"/>
  <c r="W199" i="146"/>
  <c r="AH195" i="146"/>
  <c r="AE197" i="146"/>
  <c r="AI432" i="146"/>
  <c r="AH435" i="146"/>
  <c r="AI433" i="146"/>
  <c r="AG435" i="146"/>
  <c r="AE435" i="146"/>
  <c r="AF435" i="146"/>
  <c r="AB432" i="146"/>
  <c r="X434" i="146"/>
  <c r="X532" i="146"/>
  <c r="AJ535" i="146"/>
  <c r="AB533" i="146"/>
  <c r="W100" i="146"/>
  <c r="AJ531" i="146"/>
  <c r="Z102" i="146"/>
  <c r="AG102" i="146"/>
  <c r="AJ104" i="146"/>
  <c r="AD102" i="146"/>
  <c r="AG103" i="146"/>
  <c r="AI535" i="146"/>
  <c r="AB101" i="146"/>
  <c r="AK100" i="146"/>
  <c r="Z532" i="146"/>
  <c r="AK102" i="146"/>
  <c r="AD100" i="146"/>
  <c r="AK535" i="146"/>
  <c r="AI102" i="146"/>
  <c r="AK101" i="146"/>
  <c r="Z534" i="146"/>
  <c r="AB532" i="146"/>
  <c r="AF534" i="146"/>
  <c r="AD532" i="146"/>
  <c r="AG534" i="146"/>
  <c r="Y536" i="146"/>
  <c r="AI434" i="146"/>
  <c r="AI435" i="146"/>
  <c r="AD434" i="146"/>
  <c r="AD197" i="146"/>
  <c r="AC196" i="146"/>
  <c r="AJ198" i="146"/>
  <c r="AJ196" i="146"/>
  <c r="AE196" i="146"/>
  <c r="AF197" i="146"/>
  <c r="AI199" i="146"/>
  <c r="X196" i="146"/>
  <c r="AH197" i="146"/>
  <c r="AD196" i="146"/>
  <c r="AF198" i="146"/>
  <c r="AK198" i="146"/>
  <c r="Y196" i="146"/>
  <c r="AB197" i="146"/>
  <c r="AK195" i="146"/>
  <c r="AJ195" i="146"/>
  <c r="AK103" i="146"/>
  <c r="AA104" i="146"/>
  <c r="AF100" i="146"/>
  <c r="P410" i="146"/>
  <c r="Y531" i="146"/>
  <c r="AC534" i="146"/>
  <c r="AE531" i="146"/>
  <c r="X531" i="146"/>
  <c r="AA532" i="146"/>
  <c r="AC536" i="146"/>
  <c r="AF533" i="146"/>
  <c r="AD531" i="146"/>
  <c r="AC531" i="146"/>
  <c r="AH535" i="146"/>
  <c r="Y534" i="146"/>
  <c r="W534" i="146"/>
  <c r="W535" i="146"/>
  <c r="AG101" i="146"/>
  <c r="Y102" i="146"/>
  <c r="AI104" i="146"/>
  <c r="AB103" i="146"/>
  <c r="AH103" i="146"/>
  <c r="Y101" i="146"/>
  <c r="AC104" i="146"/>
  <c r="AA100" i="146"/>
  <c r="AD104" i="146"/>
  <c r="AE101" i="146"/>
  <c r="AC101" i="146"/>
  <c r="AJ100" i="146"/>
  <c r="W102" i="146"/>
  <c r="AE102" i="146"/>
  <c r="AJ533" i="146"/>
  <c r="AB536" i="146"/>
  <c r="AH533" i="146"/>
  <c r="AB535" i="146"/>
  <c r="AE536" i="146"/>
  <c r="AJ534" i="146"/>
  <c r="AE533" i="146"/>
  <c r="AG536" i="146"/>
  <c r="AF536" i="146"/>
  <c r="AD534" i="146"/>
  <c r="AC532" i="146"/>
  <c r="AK532" i="146"/>
  <c r="AB102" i="146"/>
  <c r="AH102" i="146"/>
  <c r="AJ101" i="146"/>
  <c r="AE104" i="146"/>
  <c r="AI103" i="146"/>
  <c r="AC102" i="146"/>
  <c r="X101" i="146"/>
  <c r="Z103" i="146"/>
  <c r="W104" i="146"/>
  <c r="Z104" i="146"/>
  <c r="X103" i="146"/>
  <c r="AG104" i="146"/>
  <c r="AE103" i="146"/>
  <c r="W101" i="146"/>
  <c r="AA534" i="146"/>
  <c r="AG531" i="146"/>
  <c r="AC535" i="146"/>
  <c r="Y533" i="146"/>
  <c r="AI533" i="146"/>
  <c r="Y532" i="146"/>
  <c r="AE535" i="146"/>
  <c r="W532" i="146"/>
  <c r="AC533" i="146"/>
  <c r="AA531" i="146"/>
  <c r="AG535" i="146"/>
  <c r="X535" i="146"/>
  <c r="X536" i="146"/>
  <c r="AF101" i="146"/>
  <c r="AA101" i="146"/>
  <c r="AD103" i="146"/>
  <c r="AA103" i="146"/>
  <c r="X100" i="146"/>
  <c r="AB104" i="146"/>
  <c r="Y100" i="146"/>
  <c r="Z100" i="146"/>
  <c r="X102" i="146"/>
  <c r="AD101" i="146"/>
  <c r="W103" i="146"/>
  <c r="AF103" i="146"/>
  <c r="AB100" i="146"/>
  <c r="X432" i="146"/>
  <c r="AK435" i="146"/>
  <c r="AG431" i="146"/>
  <c r="AG432" i="146"/>
  <c r="AG433" i="146"/>
  <c r="AJ432" i="146"/>
  <c r="AB433" i="146"/>
  <c r="AB434" i="146"/>
  <c r="AB435" i="146"/>
  <c r="AE431" i="146"/>
  <c r="AK434" i="146"/>
  <c r="AA433" i="146"/>
  <c r="Y435" i="146"/>
  <c r="AD433" i="146"/>
  <c r="AC432" i="146"/>
  <c r="AK431" i="146"/>
  <c r="AE434" i="146"/>
  <c r="Y434" i="146"/>
  <c r="W434" i="146"/>
  <c r="AF431" i="146"/>
  <c r="AD435" i="146"/>
  <c r="Z431" i="146"/>
  <c r="Z432" i="146"/>
  <c r="Z433" i="146"/>
  <c r="Z434" i="146"/>
  <c r="AC433" i="146"/>
  <c r="AJ433" i="146"/>
  <c r="AJ434" i="146"/>
  <c r="X431" i="146"/>
  <c r="W435" i="146"/>
  <c r="AA432" i="146"/>
  <c r="AB431" i="146"/>
  <c r="X433" i="146"/>
  <c r="AF434" i="146"/>
  <c r="AF433" i="146"/>
  <c r="W433" i="146"/>
  <c r="AK432" i="146"/>
  <c r="AD432" i="146"/>
  <c r="Y431" i="146"/>
  <c r="AF432" i="146"/>
  <c r="AA431" i="146"/>
  <c r="AH431" i="146"/>
  <c r="AH432" i="146"/>
  <c r="AH433" i="146"/>
  <c r="AH434" i="146"/>
  <c r="AK433" i="146"/>
  <c r="AC434" i="146"/>
  <c r="AJ435" i="146"/>
  <c r="AA435" i="146"/>
  <c r="AI431" i="146"/>
  <c r="X435" i="146"/>
  <c r="AE432" i="146"/>
  <c r="W432" i="146"/>
  <c r="AJ431" i="146"/>
  <c r="AD431" i="146"/>
  <c r="AC431" i="146"/>
  <c r="AC198" i="146"/>
  <c r="AG195" i="146"/>
  <c r="AJ197" i="146"/>
  <c r="AI198" i="146"/>
  <c r="AF195" i="146"/>
  <c r="AJ199" i="146"/>
  <c r="Y197" i="146"/>
  <c r="AB196" i="146"/>
  <c r="AI196" i="146"/>
  <c r="AI197" i="146"/>
  <c r="AA198" i="146"/>
  <c r="AH199" i="146"/>
  <c r="W197" i="146"/>
  <c r="AG198" i="146"/>
  <c r="X198" i="146"/>
  <c r="AK196" i="146"/>
  <c r="Z199" i="146"/>
  <c r="X197" i="146"/>
  <c r="AA102" i="146"/>
  <c r="AE100" i="146"/>
  <c r="AJ102" i="146"/>
  <c r="AH101" i="146"/>
  <c r="AC103" i="146"/>
  <c r="AI101" i="146"/>
  <c r="AH100" i="146"/>
  <c r="AJ103" i="146"/>
  <c r="AI100" i="146"/>
  <c r="AK104" i="146"/>
  <c r="Z101" i="146"/>
  <c r="Y104" i="146"/>
  <c r="AF104" i="146"/>
  <c r="Y103" i="146"/>
  <c r="AH104" i="146"/>
  <c r="AF102" i="146"/>
  <c r="AC100" i="146"/>
  <c r="D95" i="146"/>
  <c r="W905" i="146"/>
  <c r="Y908" i="146"/>
  <c r="AE907" i="146"/>
  <c r="AF908" i="146"/>
  <c r="AC906" i="146"/>
  <c r="AH909" i="146"/>
  <c r="W906" i="146"/>
  <c r="AG908" i="146"/>
  <c r="X907" i="146"/>
  <c r="AC905" i="146"/>
  <c r="AK905" i="146"/>
  <c r="Y909" i="146"/>
  <c r="X908" i="146"/>
  <c r="AE908" i="146"/>
  <c r="AD905" i="146"/>
  <c r="AG909" i="146"/>
  <c r="AE906" i="146"/>
  <c r="AF907" i="146"/>
  <c r="AD906" i="146"/>
  <c r="AB905" i="146"/>
  <c r="AF909" i="146"/>
  <c r="W907" i="146"/>
  <c r="X909" i="146"/>
  <c r="AD909" i="146"/>
  <c r="AB908" i="146"/>
  <c r="Z907" i="146"/>
  <c r="X906" i="146"/>
  <c r="AI908" i="146"/>
  <c r="AK908" i="146"/>
  <c r="AI907" i="146"/>
  <c r="AG906" i="146"/>
  <c r="AE905" i="146"/>
  <c r="AB906" i="146"/>
  <c r="AC909" i="146"/>
  <c r="AJ908" i="146"/>
  <c r="AC908" i="146"/>
  <c r="AA907" i="146"/>
  <c r="Y906" i="146"/>
  <c r="Y907" i="146"/>
  <c r="AH907" i="146"/>
  <c r="Z909" i="146"/>
  <c r="AE909" i="146"/>
  <c r="AJ907" i="146"/>
  <c r="AH906" i="146"/>
  <c r="AI905" i="146"/>
  <c r="AA905" i="146"/>
  <c r="AK906" i="146"/>
  <c r="AD907" i="146"/>
  <c r="W909" i="146"/>
  <c r="AB907" i="146"/>
  <c r="Z906" i="146"/>
  <c r="X905" i="146"/>
  <c r="AD908" i="146"/>
  <c r="AI906" i="146"/>
  <c r="AG905" i="146"/>
  <c r="AI909" i="146"/>
  <c r="AG907" i="146"/>
  <c r="W908" i="146"/>
  <c r="AK907" i="146"/>
  <c r="Y905" i="146"/>
  <c r="AA909" i="146"/>
  <c r="AK909" i="146"/>
  <c r="AA908" i="146"/>
  <c r="AC907" i="146"/>
  <c r="AH905" i="146"/>
  <c r="AJ909" i="146"/>
  <c r="AH908" i="146"/>
  <c r="AJ905" i="146"/>
  <c r="AJ906" i="146"/>
  <c r="Z905" i="146"/>
  <c r="AB909" i="146"/>
  <c r="Z908" i="146"/>
  <c r="AF906" i="146"/>
  <c r="AA816" i="146"/>
  <c r="AG819" i="146"/>
  <c r="W816" i="146"/>
  <c r="Z821" i="146"/>
  <c r="Z820" i="146"/>
  <c r="AJ817" i="146"/>
  <c r="AE818" i="146"/>
  <c r="X819" i="146"/>
  <c r="AD816" i="146"/>
  <c r="AD819" i="146"/>
  <c r="AE820" i="146"/>
  <c r="Y819" i="146"/>
  <c r="W820" i="146"/>
  <c r="AH821" i="146"/>
  <c r="W818" i="146"/>
  <c r="AG820" i="146"/>
  <c r="AA821" i="146"/>
  <c r="AI816" i="146"/>
  <c r="AB817" i="146"/>
  <c r="AD817" i="146"/>
  <c r="X818" i="146"/>
  <c r="AF818" i="146"/>
  <c r="AE817" i="146"/>
  <c r="AF819" i="146"/>
  <c r="Y820" i="146"/>
  <c r="AK816" i="146"/>
  <c r="AK817" i="146"/>
  <c r="AA817" i="146"/>
  <c r="AG816" i="146"/>
  <c r="AF816" i="146"/>
  <c r="AE816" i="146"/>
  <c r="AJ818" i="146"/>
  <c r="AB818" i="146"/>
  <c r="Z817" i="146"/>
  <c r="AC818" i="146"/>
  <c r="AC817" i="146"/>
  <c r="AH816" i="146"/>
  <c r="Y816" i="146"/>
  <c r="X816" i="146"/>
  <c r="Y818" i="146"/>
  <c r="AH817" i="146"/>
  <c r="W817" i="146"/>
  <c r="AJ816" i="146"/>
  <c r="Z816" i="146"/>
  <c r="AK821" i="146"/>
  <c r="AJ821" i="146"/>
  <c r="AG817" i="146"/>
  <c r="X821" i="146"/>
  <c r="AF821" i="146"/>
  <c r="AB816" i="146"/>
  <c r="AD821" i="146"/>
  <c r="AC821" i="146"/>
  <c r="AB821" i="146"/>
  <c r="AC816" i="146"/>
  <c r="AF817" i="146"/>
  <c r="AE821" i="146"/>
  <c r="AK820" i="146"/>
  <c r="AJ820" i="146"/>
  <c r="AI820" i="146"/>
  <c r="AG821" i="146"/>
  <c r="W821" i="146"/>
  <c r="AC820" i="146"/>
  <c r="AB820" i="146"/>
  <c r="AA820" i="146"/>
  <c r="AH820" i="146"/>
  <c r="AK818" i="146"/>
  <c r="AE819" i="146"/>
  <c r="W819" i="146"/>
  <c r="X817" i="146"/>
  <c r="AI821" i="146"/>
  <c r="Y821" i="146"/>
  <c r="AD820" i="146"/>
  <c r="AJ819" i="146"/>
  <c r="AI819" i="146"/>
  <c r="AH819" i="146"/>
  <c r="Z818" i="146"/>
  <c r="AD818" i="146"/>
  <c r="AF820" i="146"/>
  <c r="AK819" i="146"/>
  <c r="AB819" i="146"/>
  <c r="AA819" i="146"/>
  <c r="Z819" i="146"/>
  <c r="AA818" i="146"/>
  <c r="AI817" i="146"/>
  <c r="X820" i="146"/>
  <c r="AC819" i="146"/>
  <c r="AI818" i="146"/>
  <c r="AH818" i="146"/>
  <c r="AG818" i="146"/>
  <c r="Y817" i="146"/>
  <c r="I410" i="146"/>
  <c r="D426" i="146"/>
  <c r="C410" i="146"/>
  <c r="W721" i="146"/>
  <c r="AI726" i="146"/>
  <c r="AF724" i="146"/>
  <c r="AA721" i="146"/>
  <c r="AK721" i="146"/>
  <c r="AK722" i="146"/>
  <c r="AG725" i="146"/>
  <c r="AC722" i="146"/>
  <c r="X723" i="146"/>
  <c r="AJ721" i="146"/>
  <c r="AF725" i="146"/>
  <c r="X726" i="146"/>
  <c r="Y724" i="146"/>
  <c r="AF723" i="146"/>
  <c r="W725" i="146"/>
  <c r="AB722" i="146"/>
  <c r="AG726" i="146"/>
  <c r="AK723" i="146"/>
  <c r="AG724" i="146"/>
  <c r="AJ722" i="146"/>
  <c r="AC723" i="146"/>
  <c r="AI721" i="146"/>
  <c r="AH726" i="146"/>
  <c r="AC721" i="146"/>
  <c r="Z726" i="146"/>
  <c r="AD721" i="146"/>
  <c r="AA726" i="146"/>
  <c r="W726" i="146"/>
  <c r="AC725" i="146"/>
  <c r="AB725" i="146"/>
  <c r="AA725" i="146"/>
  <c r="AK726" i="146"/>
  <c r="Z725" i="146"/>
  <c r="AD724" i="146"/>
  <c r="AE725" i="146"/>
  <c r="AE724" i="146"/>
  <c r="AD725" i="146"/>
  <c r="AJ724" i="146"/>
  <c r="AI724" i="146"/>
  <c r="AH724" i="146"/>
  <c r="AI723" i="146"/>
  <c r="AH723" i="146"/>
  <c r="AG723" i="146"/>
  <c r="W724" i="146"/>
  <c r="Z721" i="146"/>
  <c r="AI725" i="146"/>
  <c r="AE722" i="146"/>
  <c r="AK724" i="146"/>
  <c r="AB724" i="146"/>
  <c r="AA724" i="146"/>
  <c r="Z724" i="146"/>
  <c r="AC724" i="146"/>
  <c r="AJ726" i="146"/>
  <c r="AD726" i="146"/>
  <c r="AE723" i="146"/>
  <c r="AD723" i="146"/>
  <c r="AB726" i="146"/>
  <c r="AD722" i="146"/>
  <c r="AJ723" i="146"/>
  <c r="AA723" i="146"/>
  <c r="Z723" i="146"/>
  <c r="Y723" i="146"/>
  <c r="AB723" i="146"/>
  <c r="AH722" i="146"/>
  <c r="AG722" i="146"/>
  <c r="AF722" i="146"/>
  <c r="AE726" i="146"/>
  <c r="AH725" i="146"/>
  <c r="AF726" i="146"/>
  <c r="AI722" i="146"/>
  <c r="Z722" i="146"/>
  <c r="Y722" i="146"/>
  <c r="X722" i="146"/>
  <c r="X721" i="146"/>
  <c r="W723" i="146"/>
  <c r="AC726" i="146"/>
  <c r="W722" i="146"/>
  <c r="AB721" i="146"/>
  <c r="Y725" i="146"/>
  <c r="Y726" i="146"/>
  <c r="AA722" i="146"/>
  <c r="AG721" i="146"/>
  <c r="AF721" i="146"/>
  <c r="AE721" i="146"/>
  <c r="Y721" i="146"/>
  <c r="AK725" i="146"/>
  <c r="X724" i="146"/>
  <c r="X725" i="146"/>
  <c r="AH721" i="146"/>
  <c r="AJ725" i="146"/>
  <c r="D569" i="146"/>
  <c r="AD536" i="146"/>
  <c r="AK534" i="146"/>
  <c r="AA533" i="146"/>
  <c r="AB534" i="146"/>
  <c r="AI536" i="146"/>
  <c r="X533" i="146"/>
  <c r="Z536" i="146"/>
  <c r="AK533" i="146"/>
  <c r="W863" i="146"/>
  <c r="AE864" i="146"/>
  <c r="AC864" i="146"/>
  <c r="AB863" i="146"/>
  <c r="AE865" i="146"/>
  <c r="X865" i="146"/>
  <c r="W866" i="146"/>
  <c r="W864" i="146"/>
  <c r="X867" i="146"/>
  <c r="W865" i="146"/>
  <c r="AG867" i="146"/>
  <c r="AD864" i="146"/>
  <c r="AH868" i="146"/>
  <c r="AD863" i="146"/>
  <c r="Y866" i="146"/>
  <c r="AF866" i="146"/>
  <c r="AK864" i="146"/>
  <c r="AA868" i="146"/>
  <c r="AG866" i="146"/>
  <c r="AK863" i="146"/>
  <c r="AC863" i="146"/>
  <c r="AI868" i="146"/>
  <c r="AD866" i="146"/>
  <c r="AJ865" i="146"/>
  <c r="AA865" i="146"/>
  <c r="Z865" i="146"/>
  <c r="Y865" i="146"/>
  <c r="AD867" i="146"/>
  <c r="AJ863" i="146"/>
  <c r="AC866" i="146"/>
  <c r="AF867" i="146"/>
  <c r="AG868" i="146"/>
  <c r="AK865" i="146"/>
  <c r="AB865" i="146"/>
  <c r="AH864" i="146"/>
  <c r="AG864" i="146"/>
  <c r="AF864" i="146"/>
  <c r="Y868" i="146"/>
  <c r="AI866" i="146"/>
  <c r="AE867" i="146"/>
  <c r="X866" i="146"/>
  <c r="Y867" i="146"/>
  <c r="AC865" i="146"/>
  <c r="AI864" i="146"/>
  <c r="Z864" i="146"/>
  <c r="Y864" i="146"/>
  <c r="X864" i="146"/>
  <c r="AA866" i="146"/>
  <c r="AF865" i="146"/>
  <c r="AJ864" i="146"/>
  <c r="AA864" i="146"/>
  <c r="AG863" i="146"/>
  <c r="AF863" i="146"/>
  <c r="AE863" i="146"/>
  <c r="AB866" i="146"/>
  <c r="AB864" i="146"/>
  <c r="AH863" i="146"/>
  <c r="Y863" i="146"/>
  <c r="X863" i="146"/>
  <c r="AI863" i="146"/>
  <c r="Z863" i="146"/>
  <c r="AK868" i="146"/>
  <c r="Z868" i="146"/>
  <c r="X868" i="146"/>
  <c r="AE866" i="146"/>
  <c r="AK866" i="146"/>
  <c r="AG865" i="146"/>
  <c r="AA863" i="146"/>
  <c r="AD868" i="146"/>
  <c r="AC868" i="146"/>
  <c r="AB868" i="146"/>
  <c r="AH866" i="146"/>
  <c r="Z866" i="146"/>
  <c r="AH867" i="146"/>
  <c r="AE868" i="146"/>
  <c r="AK867" i="146"/>
  <c r="AJ867" i="146"/>
  <c r="AI867" i="146"/>
  <c r="AJ866" i="146"/>
  <c r="W867" i="146"/>
  <c r="Z867" i="146"/>
  <c r="AD865" i="146"/>
  <c r="AF868" i="146"/>
  <c r="W868" i="146"/>
  <c r="AC867" i="146"/>
  <c r="AB867" i="146"/>
  <c r="AA867" i="146"/>
  <c r="AH865" i="146"/>
  <c r="W716" i="146"/>
  <c r="Y720" i="146"/>
  <c r="X720" i="146"/>
  <c r="W718" i="146"/>
  <c r="AD716" i="146"/>
  <c r="AJ716" i="146"/>
  <c r="AE719" i="146"/>
  <c r="AC717" i="146"/>
  <c r="AG720" i="146"/>
  <c r="Y719" i="146"/>
  <c r="AF720" i="146"/>
  <c r="AF719" i="146"/>
  <c r="AH720" i="146"/>
  <c r="AK717" i="146"/>
  <c r="X719" i="146"/>
  <c r="AD717" i="146"/>
  <c r="AF718" i="146"/>
  <c r="AC716" i="146"/>
  <c r="AE717" i="146"/>
  <c r="AD718" i="146"/>
  <c r="AK716" i="146"/>
  <c r="AB716" i="146"/>
  <c r="X718" i="146"/>
  <c r="AC718" i="146"/>
  <c r="AH716" i="146"/>
  <c r="AJ720" i="146"/>
  <c r="AH719" i="146"/>
  <c r="AJ717" i="146"/>
  <c r="Z716" i="146"/>
  <c r="AB720" i="146"/>
  <c r="Z719" i="146"/>
  <c r="AI716" i="146"/>
  <c r="AC720" i="146"/>
  <c r="AA719" i="146"/>
  <c r="Y718" i="146"/>
  <c r="X716" i="146"/>
  <c r="AB717" i="146"/>
  <c r="AK720" i="146"/>
  <c r="AI719" i="146"/>
  <c r="AG718" i="146"/>
  <c r="AI717" i="146"/>
  <c r="Y716" i="146"/>
  <c r="AI720" i="146"/>
  <c r="AK718" i="146"/>
  <c r="W719" i="146"/>
  <c r="AA716" i="146"/>
  <c r="AJ719" i="146"/>
  <c r="AH718" i="146"/>
  <c r="AF717" i="146"/>
  <c r="AG719" i="146"/>
  <c r="AE718" i="146"/>
  <c r="W717" i="146"/>
  <c r="AD720" i="146"/>
  <c r="AB719" i="146"/>
  <c r="Z718" i="146"/>
  <c r="X717" i="146"/>
  <c r="AF716" i="146"/>
  <c r="Z717" i="146"/>
  <c r="AD719" i="146"/>
  <c r="AK719" i="146"/>
  <c r="AI718" i="146"/>
  <c r="AG717" i="146"/>
  <c r="AE716" i="146"/>
  <c r="AB718" i="146"/>
  <c r="AG716" i="146"/>
  <c r="Z720" i="146"/>
  <c r="AC719" i="146"/>
  <c r="AA718" i="146"/>
  <c r="Y717" i="146"/>
  <c r="W720" i="146"/>
  <c r="AA717" i="146"/>
  <c r="AE720" i="146"/>
  <c r="AJ718" i="146"/>
  <c r="AH717" i="146"/>
  <c r="AA720" i="146"/>
  <c r="D378" i="146"/>
  <c r="D947" i="146"/>
  <c r="AF532" i="146"/>
  <c r="AJ536" i="146"/>
  <c r="AH531" i="146"/>
  <c r="AI532" i="146"/>
  <c r="AH536" i="146"/>
  <c r="AB531" i="146"/>
  <c r="Y535" i="146"/>
  <c r="AJ532" i="146"/>
  <c r="AK769" i="146"/>
  <c r="AH773" i="146"/>
  <c r="AH772" i="146"/>
  <c r="AE769" i="146"/>
  <c r="AG772" i="146"/>
  <c r="AD768" i="146"/>
  <c r="W771" i="146"/>
  <c r="Z772" i="146"/>
  <c r="Y771" i="146"/>
  <c r="AC768" i="146"/>
  <c r="X770" i="146"/>
  <c r="AJ769" i="146"/>
  <c r="AA769" i="146"/>
  <c r="AG768" i="146"/>
  <c r="AF768" i="146"/>
  <c r="AE768" i="146"/>
  <c r="Y770" i="146"/>
  <c r="Z769" i="146"/>
  <c r="AD769" i="146"/>
  <c r="AB769" i="146"/>
  <c r="AH768" i="146"/>
  <c r="Y768" i="146"/>
  <c r="X768" i="146"/>
  <c r="AJ770" i="146"/>
  <c r="AK770" i="146"/>
  <c r="AF769" i="146"/>
  <c r="AI768" i="146"/>
  <c r="Z768" i="146"/>
  <c r="AK773" i="146"/>
  <c r="AJ773" i="146"/>
  <c r="AF770" i="146"/>
  <c r="Z770" i="146"/>
  <c r="AE771" i="146"/>
  <c r="AB768" i="146"/>
  <c r="AH769" i="146"/>
  <c r="Z773" i="146"/>
  <c r="AA768" i="146"/>
  <c r="AD773" i="146"/>
  <c r="AC773" i="146"/>
  <c r="AB773" i="146"/>
  <c r="W770" i="146"/>
  <c r="AG771" i="146"/>
  <c r="AE773" i="146"/>
  <c r="AK772" i="146"/>
  <c r="AJ772" i="146"/>
  <c r="AI772" i="146"/>
  <c r="AF771" i="146"/>
  <c r="AA773" i="146"/>
  <c r="AD770" i="146"/>
  <c r="AF773" i="146"/>
  <c r="W773" i="146"/>
  <c r="AC772" i="146"/>
  <c r="AB772" i="146"/>
  <c r="AA772" i="146"/>
  <c r="AF772" i="146"/>
  <c r="AA770" i="146"/>
  <c r="AJ768" i="146"/>
  <c r="X772" i="146"/>
  <c r="AK768" i="146"/>
  <c r="X773" i="146"/>
  <c r="AD772" i="146"/>
  <c r="AJ771" i="146"/>
  <c r="AI771" i="146"/>
  <c r="AH771" i="146"/>
  <c r="AD771" i="146"/>
  <c r="AC769" i="146"/>
  <c r="AG769" i="146"/>
  <c r="AI769" i="146"/>
  <c r="AG773" i="146"/>
  <c r="AE770" i="146"/>
  <c r="AE772" i="146"/>
  <c r="AK771" i="146"/>
  <c r="AB771" i="146"/>
  <c r="AA771" i="146"/>
  <c r="Z771" i="146"/>
  <c r="Y769" i="146"/>
  <c r="AI773" i="146"/>
  <c r="Y772" i="146"/>
  <c r="W769" i="146"/>
  <c r="W772" i="146"/>
  <c r="AC771" i="146"/>
  <c r="AI770" i="146"/>
  <c r="AH770" i="146"/>
  <c r="AG770" i="146"/>
  <c r="AB770" i="146"/>
  <c r="Y773" i="146"/>
  <c r="AC770" i="146"/>
  <c r="X769" i="146"/>
  <c r="C601" i="146"/>
  <c r="D616" i="146"/>
  <c r="W10" i="146"/>
  <c r="W13" i="146"/>
  <c r="Z14" i="146"/>
  <c r="AB10" i="146"/>
  <c r="Z15" i="146"/>
  <c r="AE13" i="146"/>
  <c r="W14" i="146"/>
  <c r="AC13" i="146"/>
  <c r="AI12" i="146"/>
  <c r="AH12" i="146"/>
  <c r="AG12" i="146"/>
  <c r="AI11" i="146"/>
  <c r="Z11" i="146"/>
  <c r="AC14" i="146"/>
  <c r="AK13" i="146"/>
  <c r="AG13" i="146"/>
  <c r="W12" i="146"/>
  <c r="AD13" i="146"/>
  <c r="AJ12" i="146"/>
  <c r="AA12" i="146"/>
  <c r="Z12" i="146"/>
  <c r="Y12" i="146"/>
  <c r="X11" i="146"/>
  <c r="X13" i="146"/>
  <c r="X15" i="146"/>
  <c r="AG15" i="146"/>
  <c r="AD12" i="146"/>
  <c r="AD10" i="146"/>
  <c r="AK12" i="146"/>
  <c r="AB12" i="146"/>
  <c r="AH11" i="146"/>
  <c r="AG11" i="146"/>
  <c r="AF11" i="146"/>
  <c r="AC12" i="146"/>
  <c r="Y11" i="146"/>
  <c r="AE12" i="146"/>
  <c r="W15" i="146"/>
  <c r="AD14" i="146"/>
  <c r="AE11" i="146"/>
  <c r="Z13" i="146"/>
  <c r="AH15" i="146"/>
  <c r="Y14" i="146"/>
  <c r="AK10" i="146"/>
  <c r="AG14" i="146"/>
  <c r="AH13" i="146"/>
  <c r="AF12" i="146"/>
  <c r="Y13" i="146"/>
  <c r="AJ11" i="146"/>
  <c r="AA11" i="146"/>
  <c r="AG10" i="146"/>
  <c r="AF10" i="146"/>
  <c r="AE10" i="146"/>
  <c r="AI14" i="146"/>
  <c r="W11" i="146"/>
  <c r="AD11" i="146"/>
  <c r="AC11" i="146"/>
  <c r="Y15" i="146"/>
  <c r="AK11" i="146"/>
  <c r="AB11" i="146"/>
  <c r="AH10" i="146"/>
  <c r="Y10" i="146"/>
  <c r="X10" i="146"/>
  <c r="AE15" i="146"/>
  <c r="AF15" i="146"/>
  <c r="AA14" i="146"/>
  <c r="AF13" i="146"/>
  <c r="AC10" i="146"/>
  <c r="AI10" i="146"/>
  <c r="Z10" i="146"/>
  <c r="AK15" i="146"/>
  <c r="AJ15" i="146"/>
  <c r="AJ14" i="146"/>
  <c r="AF14" i="146"/>
  <c r="AB14" i="146"/>
  <c r="AI13" i="146"/>
  <c r="AA15" i="146"/>
  <c r="X12" i="146"/>
  <c r="AA10" i="146"/>
  <c r="AD15" i="146"/>
  <c r="AC15" i="146"/>
  <c r="AB15" i="146"/>
  <c r="AK14" i="146"/>
  <c r="AE14" i="146"/>
  <c r="AA13" i="146"/>
  <c r="AI15" i="146"/>
  <c r="X14" i="146"/>
  <c r="AJ10" i="146"/>
  <c r="AJ13" i="146"/>
  <c r="AH14" i="146"/>
  <c r="AB13" i="146"/>
  <c r="AB811" i="146"/>
  <c r="AG815" i="146"/>
  <c r="Y815" i="146"/>
  <c r="Z815" i="146"/>
  <c r="AE813" i="146"/>
  <c r="AE812" i="146"/>
  <c r="AE814" i="146"/>
  <c r="AD812" i="146"/>
  <c r="AH815" i="146"/>
  <c r="AJ811" i="146"/>
  <c r="AF815" i="146"/>
  <c r="X813" i="146"/>
  <c r="AF813" i="146"/>
  <c r="W812" i="146"/>
  <c r="AF814" i="146"/>
  <c r="W811" i="146"/>
  <c r="AK811" i="146"/>
  <c r="W814" i="146"/>
  <c r="AC814" i="146"/>
  <c r="AA813" i="146"/>
  <c r="Y812" i="146"/>
  <c r="AH813" i="146"/>
  <c r="AE815" i="146"/>
  <c r="AJ813" i="146"/>
  <c r="AH812" i="146"/>
  <c r="AF811" i="146"/>
  <c r="AB814" i="146"/>
  <c r="AK814" i="146"/>
  <c r="AC812" i="146"/>
  <c r="W815" i="146"/>
  <c r="AB813" i="146"/>
  <c r="Z812" i="146"/>
  <c r="X811" i="146"/>
  <c r="AA811" i="146"/>
  <c r="Z813" i="146"/>
  <c r="AG812" i="146"/>
  <c r="AC811" i="146"/>
  <c r="AD814" i="146"/>
  <c r="AI812" i="146"/>
  <c r="AG811" i="146"/>
  <c r="AI815" i="146"/>
  <c r="X812" i="146"/>
  <c r="AI813" i="146"/>
  <c r="AK812" i="146"/>
  <c r="AK813" i="146"/>
  <c r="AA812" i="146"/>
  <c r="Y811" i="146"/>
  <c r="AA815" i="146"/>
  <c r="Y814" i="146"/>
  <c r="AC813" i="146"/>
  <c r="AH811" i="146"/>
  <c r="AJ815" i="146"/>
  <c r="AH814" i="146"/>
  <c r="AJ814" i="146"/>
  <c r="W813" i="146"/>
  <c r="AJ812" i="146"/>
  <c r="Z811" i="146"/>
  <c r="AB815" i="146"/>
  <c r="Z814" i="146"/>
  <c r="AD815" i="146"/>
  <c r="AD813" i="146"/>
  <c r="AB812" i="146"/>
  <c r="AK815" i="146"/>
  <c r="AI814" i="146"/>
  <c r="AG813" i="146"/>
  <c r="AF812" i="146"/>
  <c r="AE811" i="146"/>
  <c r="X815" i="146"/>
  <c r="AG814" i="146"/>
  <c r="AI811" i="146"/>
  <c r="AC815" i="146"/>
  <c r="AA814" i="146"/>
  <c r="Y813" i="146"/>
  <c r="AI534" i="146"/>
  <c r="AH532" i="146"/>
  <c r="W536" i="146"/>
  <c r="AH534" i="146"/>
  <c r="AF535" i="146"/>
  <c r="AA536" i="146"/>
  <c r="X534" i="146"/>
  <c r="AI531" i="146"/>
  <c r="X669" i="146"/>
  <c r="AC670" i="146"/>
  <c r="AB669" i="146"/>
  <c r="AA669" i="146"/>
  <c r="AI670" i="146"/>
  <c r="AC672" i="146"/>
  <c r="AE672" i="146"/>
  <c r="AI669" i="146"/>
  <c r="AF671" i="146"/>
  <c r="AA670" i="146"/>
  <c r="AH672" i="146"/>
  <c r="AF672" i="146"/>
  <c r="AI673" i="146"/>
  <c r="AD669" i="146"/>
  <c r="AG673" i="146"/>
  <c r="W669" i="146"/>
  <c r="AB671" i="146"/>
  <c r="Y673" i="146"/>
  <c r="W673" i="146"/>
  <c r="Y671" i="146"/>
  <c r="AE673" i="146"/>
  <c r="AK669" i="146"/>
  <c r="AD672" i="146"/>
  <c r="Z672" i="146"/>
  <c r="AC671" i="146"/>
  <c r="Y672" i="146"/>
  <c r="AG671" i="146"/>
  <c r="AE671" i="146"/>
  <c r="X671" i="146"/>
  <c r="AK672" i="146"/>
  <c r="W671" i="146"/>
  <c r="AJ670" i="146"/>
  <c r="AJ669" i="146"/>
  <c r="AC669" i="146"/>
  <c r="AH670" i="146"/>
  <c r="AF669" i="146"/>
  <c r="AI671" i="146"/>
  <c r="Z670" i="146"/>
  <c r="Y669" i="146"/>
  <c r="AF670" i="146"/>
  <c r="AG670" i="146"/>
  <c r="X670" i="146"/>
  <c r="AG669" i="146"/>
  <c r="X672" i="146"/>
  <c r="Z669" i="146"/>
  <c r="AB670" i="146"/>
  <c r="AH669" i="146"/>
  <c r="AA673" i="146"/>
  <c r="AE669" i="146"/>
  <c r="AH673" i="146"/>
  <c r="AJ673" i="146"/>
  <c r="AK671" i="146"/>
  <c r="X673" i="146"/>
  <c r="AB673" i="146"/>
  <c r="AD670" i="146"/>
  <c r="Z671" i="146"/>
  <c r="AA671" i="146"/>
  <c r="AF673" i="146"/>
  <c r="AE670" i="146"/>
  <c r="AK670" i="146"/>
  <c r="AK673" i="146"/>
  <c r="AI672" i="146"/>
  <c r="AD671" i="146"/>
  <c r="AB672" i="146"/>
  <c r="W670" i="146"/>
  <c r="AC673" i="146"/>
  <c r="AA672" i="146"/>
  <c r="W672" i="146"/>
  <c r="Y670" i="146"/>
  <c r="AD673" i="146"/>
  <c r="AJ671" i="146"/>
  <c r="Z673" i="146"/>
  <c r="AJ672" i="146"/>
  <c r="AH671" i="146"/>
  <c r="Z531" i="146"/>
  <c r="AD535" i="146"/>
  <c r="AG533" i="146"/>
  <c r="AG532" i="146"/>
  <c r="Z535" i="146"/>
  <c r="AE534" i="146"/>
  <c r="W533" i="146"/>
  <c r="W531" i="146"/>
  <c r="W763" i="146"/>
  <c r="AF767" i="146"/>
  <c r="AE766" i="146"/>
  <c r="AE767" i="146"/>
  <c r="AA763" i="146"/>
  <c r="AD766" i="146"/>
  <c r="AC765" i="146"/>
  <c r="AB764" i="146"/>
  <c r="AC764" i="146"/>
  <c r="Y767" i="146"/>
  <c r="X766" i="146"/>
  <c r="AJ763" i="146"/>
  <c r="W765" i="146"/>
  <c r="X767" i="146"/>
  <c r="AH767" i="146"/>
  <c r="AE765" i="146"/>
  <c r="AJ766" i="146"/>
  <c r="AH765" i="146"/>
  <c r="AF764" i="146"/>
  <c r="AD765" i="146"/>
  <c r="W766" i="146"/>
  <c r="AG766" i="146"/>
  <c r="AD764" i="146"/>
  <c r="AD767" i="146"/>
  <c r="AB766" i="146"/>
  <c r="Z765" i="146"/>
  <c r="X764" i="146"/>
  <c r="W764" i="146"/>
  <c r="Z766" i="146"/>
  <c r="Y765" i="146"/>
  <c r="AK764" i="146"/>
  <c r="AF765" i="146"/>
  <c r="AC763" i="146"/>
  <c r="AK766" i="146"/>
  <c r="AI765" i="146"/>
  <c r="AG764" i="146"/>
  <c r="AE763" i="146"/>
  <c r="AI766" i="146"/>
  <c r="W767" i="146"/>
  <c r="AE764" i="146"/>
  <c r="AC766" i="146"/>
  <c r="AA765" i="146"/>
  <c r="Y764" i="146"/>
  <c r="AK767" i="146"/>
  <c r="AF766" i="146"/>
  <c r="AA766" i="146"/>
  <c r="AK765" i="146"/>
  <c r="AD763" i="146"/>
  <c r="AJ765" i="146"/>
  <c r="AH764" i="146"/>
  <c r="AF763" i="146"/>
  <c r="AJ764" i="146"/>
  <c r="AB765" i="146"/>
  <c r="Z764" i="146"/>
  <c r="X763" i="146"/>
  <c r="AB763" i="146"/>
  <c r="AG767" i="146"/>
  <c r="AG765" i="146"/>
  <c r="AC767" i="146"/>
  <c r="Z767" i="146"/>
  <c r="AI763" i="146"/>
  <c r="AI764" i="146"/>
  <c r="AG763" i="146"/>
  <c r="AI767" i="146"/>
  <c r="AB767" i="146"/>
  <c r="X765" i="146"/>
  <c r="AK763" i="146"/>
  <c r="AA764" i="146"/>
  <c r="Y763" i="146"/>
  <c r="AA767" i="146"/>
  <c r="Z763" i="146"/>
  <c r="Y766" i="146"/>
  <c r="AH763" i="146"/>
  <c r="AJ767" i="146"/>
  <c r="AH766" i="146"/>
  <c r="C506" i="146"/>
  <c r="AD674" i="146"/>
  <c r="AD675" i="146"/>
  <c r="AC674" i="146"/>
  <c r="AF678" i="146"/>
  <c r="Y678" i="146"/>
  <c r="AH678" i="146"/>
  <c r="X676" i="146"/>
  <c r="AD676" i="146"/>
  <c r="X677" i="146"/>
  <c r="AF676" i="146"/>
  <c r="W676" i="146"/>
  <c r="AE677" i="146"/>
  <c r="Z679" i="146"/>
  <c r="AB674" i="146"/>
  <c r="AK674" i="146"/>
  <c r="W677" i="146"/>
  <c r="AH679" i="146"/>
  <c r="AJ674" i="146"/>
  <c r="Z678" i="146"/>
  <c r="AF677" i="146"/>
  <c r="AE676" i="146"/>
  <c r="Y679" i="146"/>
  <c r="W675" i="146"/>
  <c r="AG677" i="146"/>
  <c r="Y677" i="146"/>
  <c r="AE678" i="146"/>
  <c r="AK677" i="146"/>
  <c r="AB677" i="146"/>
  <c r="AA677" i="146"/>
  <c r="Z677" i="146"/>
  <c r="AJ678" i="146"/>
  <c r="AI677" i="146"/>
  <c r="AK675" i="146"/>
  <c r="AG679" i="146"/>
  <c r="W678" i="146"/>
  <c r="AC677" i="146"/>
  <c r="AI676" i="146"/>
  <c r="AH676" i="146"/>
  <c r="AG676" i="146"/>
  <c r="AK676" i="146"/>
  <c r="AB676" i="146"/>
  <c r="AH675" i="146"/>
  <c r="AG675" i="146"/>
  <c r="AK678" i="146"/>
  <c r="AF679" i="146"/>
  <c r="AC675" i="146"/>
  <c r="AD677" i="146"/>
  <c r="AJ676" i="146"/>
  <c r="AA676" i="146"/>
  <c r="Z676" i="146"/>
  <c r="Y676" i="146"/>
  <c r="AF675" i="146"/>
  <c r="AI678" i="146"/>
  <c r="AA679" i="146"/>
  <c r="AB678" i="146"/>
  <c r="X679" i="146"/>
  <c r="AA678" i="146"/>
  <c r="AC676" i="146"/>
  <c r="AI675" i="146"/>
  <c r="Z675" i="146"/>
  <c r="Y675" i="146"/>
  <c r="X675" i="146"/>
  <c r="AI679" i="146"/>
  <c r="AJ675" i="146"/>
  <c r="AA675" i="146"/>
  <c r="AG674" i="146"/>
  <c r="AF674" i="146"/>
  <c r="AE674" i="146"/>
  <c r="AE679" i="146"/>
  <c r="W679" i="146"/>
  <c r="AE675" i="146"/>
  <c r="AB675" i="146"/>
  <c r="AH674" i="146"/>
  <c r="Y674" i="146"/>
  <c r="X674" i="146"/>
  <c r="AC678" i="146"/>
  <c r="AJ677" i="146"/>
  <c r="X678" i="146"/>
  <c r="AI674" i="146"/>
  <c r="Z674" i="146"/>
  <c r="AK679" i="146"/>
  <c r="AJ679" i="146"/>
  <c r="AD678" i="146"/>
  <c r="AA674" i="146"/>
  <c r="AD679" i="146"/>
  <c r="AC679" i="146"/>
  <c r="AB679" i="146"/>
  <c r="AG678" i="146"/>
  <c r="AH677" i="146"/>
  <c r="D237" i="146"/>
  <c r="W858" i="146"/>
  <c r="Z862" i="146"/>
  <c r="AD859" i="146"/>
  <c r="AF862" i="146"/>
  <c r="Y861" i="146"/>
  <c r="AE859" i="146"/>
  <c r="AC858" i="146"/>
  <c r="AH862" i="146"/>
  <c r="AB858" i="146"/>
  <c r="AD858" i="146"/>
  <c r="W861" i="146"/>
  <c r="X860" i="146"/>
  <c r="W860" i="146"/>
  <c r="AE861" i="146"/>
  <c r="AG862" i="146"/>
  <c r="Y862" i="146"/>
  <c r="AG861" i="146"/>
  <c r="AK859" i="146"/>
  <c r="AF860" i="146"/>
  <c r="AD860" i="146"/>
  <c r="AF861" i="146"/>
  <c r="AC859" i="146"/>
  <c r="AK858" i="146"/>
  <c r="W859" i="146"/>
  <c r="AA858" i="146"/>
  <c r="AJ861" i="146"/>
  <c r="AH860" i="146"/>
  <c r="AF859" i="146"/>
  <c r="AB862" i="146"/>
  <c r="AD862" i="146"/>
  <c r="AB861" i="146"/>
  <c r="Z860" i="146"/>
  <c r="X859" i="146"/>
  <c r="X862" i="146"/>
  <c r="AB859" i="146"/>
  <c r="AG860" i="146"/>
  <c r="AI858" i="146"/>
  <c r="AK861" i="146"/>
  <c r="AI860" i="146"/>
  <c r="AG859" i="146"/>
  <c r="AE858" i="146"/>
  <c r="AJ859" i="146"/>
  <c r="AK862" i="146"/>
  <c r="AA861" i="146"/>
  <c r="AC861" i="146"/>
  <c r="AA860" i="146"/>
  <c r="Y859" i="146"/>
  <c r="AI861" i="146"/>
  <c r="AE860" i="146"/>
  <c r="AE862" i="146"/>
  <c r="AJ860" i="146"/>
  <c r="AH859" i="146"/>
  <c r="AF858" i="146"/>
  <c r="W862" i="146"/>
  <c r="AB860" i="146"/>
  <c r="Z859" i="146"/>
  <c r="X858" i="146"/>
  <c r="Z858" i="146"/>
  <c r="AJ858" i="146"/>
  <c r="AD861" i="146"/>
  <c r="AI859" i="146"/>
  <c r="AG858" i="146"/>
  <c r="AI862" i="146"/>
  <c r="AC862" i="146"/>
  <c r="AK860" i="146"/>
  <c r="AA859" i="146"/>
  <c r="Y858" i="146"/>
  <c r="AA862" i="146"/>
  <c r="Z861" i="146"/>
  <c r="Y860" i="146"/>
  <c r="X861" i="146"/>
  <c r="AC860" i="146"/>
  <c r="AH858" i="146"/>
  <c r="AJ862" i="146"/>
  <c r="AH861" i="146"/>
  <c r="D474" i="146"/>
  <c r="AA535" i="146"/>
  <c r="Z533" i="146"/>
  <c r="AF531" i="146"/>
  <c r="AK536" i="146"/>
  <c r="AD533" i="146"/>
  <c r="AE532" i="146"/>
  <c r="AH914" i="146"/>
  <c r="AD910" i="146"/>
  <c r="X914" i="146"/>
  <c r="AG913" i="146"/>
  <c r="AF912" i="146"/>
  <c r="AK911" i="146"/>
  <c r="AD911" i="146"/>
  <c r="W913" i="146"/>
  <c r="AG914" i="146"/>
  <c r="AF915" i="146"/>
  <c r="AC910" i="146"/>
  <c r="Z914" i="146"/>
  <c r="AF913" i="146"/>
  <c r="AG915" i="146"/>
  <c r="AE914" i="146"/>
  <c r="X912" i="146"/>
  <c r="AE912" i="146"/>
  <c r="AF914" i="146"/>
  <c r="AD913" i="146"/>
  <c r="AC911" i="146"/>
  <c r="AE913" i="146"/>
  <c r="AC912" i="146"/>
  <c r="Z915" i="146"/>
  <c r="X913" i="146"/>
  <c r="AA915" i="146"/>
  <c r="X915" i="146"/>
  <c r="AD912" i="146"/>
  <c r="AK910" i="146"/>
  <c r="Y913" i="146"/>
  <c r="W914" i="146"/>
  <c r="W911" i="146"/>
  <c r="AB912" i="146"/>
  <c r="AH911" i="146"/>
  <c r="AG911" i="146"/>
  <c r="AF911" i="146"/>
  <c r="AB913" i="146"/>
  <c r="AH915" i="146"/>
  <c r="AI911" i="146"/>
  <c r="Z911" i="146"/>
  <c r="Y911" i="146"/>
  <c r="X911" i="146"/>
  <c r="AH912" i="146"/>
  <c r="AJ910" i="146"/>
  <c r="AJ911" i="146"/>
  <c r="AA911" i="146"/>
  <c r="AG910" i="146"/>
  <c r="AF910" i="146"/>
  <c r="AE910" i="146"/>
  <c r="AK913" i="146"/>
  <c r="AG912" i="146"/>
  <c r="AK912" i="146"/>
  <c r="AB911" i="146"/>
  <c r="AH910" i="146"/>
  <c r="Y910" i="146"/>
  <c r="X910" i="146"/>
  <c r="AE911" i="146"/>
  <c r="AI910" i="146"/>
  <c r="Z910" i="146"/>
  <c r="AK915" i="146"/>
  <c r="AJ915" i="146"/>
  <c r="AI915" i="146"/>
  <c r="AB910" i="146"/>
  <c r="AA910" i="146"/>
  <c r="AD915" i="146"/>
  <c r="AC915" i="146"/>
  <c r="AB915" i="146"/>
  <c r="AA913" i="146"/>
  <c r="AI912" i="146"/>
  <c r="Z912" i="146"/>
  <c r="AE915" i="146"/>
  <c r="AK914" i="146"/>
  <c r="AJ914" i="146"/>
  <c r="AI914" i="146"/>
  <c r="AC913" i="146"/>
  <c r="AA912" i="146"/>
  <c r="Y914" i="146"/>
  <c r="W915" i="146"/>
  <c r="AC914" i="146"/>
  <c r="AB914" i="146"/>
  <c r="AA914" i="146"/>
  <c r="Y915" i="146"/>
  <c r="Z913" i="146"/>
  <c r="Y912" i="146"/>
  <c r="W912" i="146"/>
  <c r="AD914" i="146"/>
  <c r="AJ913" i="146"/>
  <c r="AI913" i="146"/>
  <c r="AH913" i="146"/>
  <c r="AJ912" i="146"/>
  <c r="W5" i="146"/>
  <c r="Y9" i="146"/>
  <c r="AJ5" i="146"/>
  <c r="AB5" i="146"/>
  <c r="AI5" i="146"/>
  <c r="AC9" i="146"/>
  <c r="AA8" i="146"/>
  <c r="Y7" i="146"/>
  <c r="AK8" i="146"/>
  <c r="AE5" i="146"/>
  <c r="AK5" i="146"/>
  <c r="AH5" i="146"/>
  <c r="W6" i="146"/>
  <c r="Z8" i="146"/>
  <c r="X7" i="146"/>
  <c r="AF7" i="146"/>
  <c r="AH9" i="146"/>
  <c r="AA5" i="146"/>
  <c r="AJ8" i="146"/>
  <c r="AH7" i="146"/>
  <c r="AF6" i="146"/>
  <c r="AG6" i="146"/>
  <c r="Z9" i="146"/>
  <c r="AH8" i="146"/>
  <c r="Z5" i="146"/>
  <c r="AD6" i="146"/>
  <c r="AK9" i="146"/>
  <c r="W8" i="146"/>
  <c r="AE8" i="146"/>
  <c r="AD9" i="146"/>
  <c r="AB8" i="146"/>
  <c r="Z7" i="146"/>
  <c r="X6" i="146"/>
  <c r="AI7" i="146"/>
  <c r="AF8" i="146"/>
  <c r="AB9" i="146"/>
  <c r="W7" i="146"/>
  <c r="X8" i="146"/>
  <c r="AC6" i="146"/>
  <c r="AD5" i="146"/>
  <c r="AC8" i="146"/>
  <c r="AA7" i="146"/>
  <c r="Y6" i="146"/>
  <c r="AA9" i="146"/>
  <c r="AG9" i="146"/>
  <c r="AE9" i="146"/>
  <c r="AJ7" i="146"/>
  <c r="AH6" i="146"/>
  <c r="AF5" i="146"/>
  <c r="AK7" i="146"/>
  <c r="AJ9" i="146"/>
  <c r="AJ6" i="146"/>
  <c r="AE6" i="146"/>
  <c r="AG7" i="146"/>
  <c r="AE7" i="146"/>
  <c r="Y8" i="146"/>
  <c r="W9" i="146"/>
  <c r="AB7" i="146"/>
  <c r="Z6" i="146"/>
  <c r="X5" i="146"/>
  <c r="Y5" i="146"/>
  <c r="X9" i="146"/>
  <c r="AG8" i="146"/>
  <c r="AK6" i="146"/>
  <c r="AD8" i="146"/>
  <c r="AI6" i="146"/>
  <c r="AG5" i="146"/>
  <c r="AI9" i="146"/>
  <c r="AA6" i="146"/>
  <c r="AF9" i="146"/>
  <c r="AC7" i="146"/>
  <c r="AI8" i="146"/>
  <c r="AD7" i="146"/>
  <c r="AC5" i="146"/>
  <c r="AB6" i="146"/>
  <c r="W579" i="146"/>
  <c r="AB579" i="146"/>
  <c r="AE580" i="146"/>
  <c r="X582" i="146"/>
  <c r="AF583" i="146"/>
  <c r="AI584" i="146"/>
  <c r="AC579" i="146"/>
  <c r="AK580" i="146"/>
  <c r="Y582" i="146"/>
  <c r="AG583" i="146"/>
  <c r="AD579" i="146"/>
  <c r="W581" i="146"/>
  <c r="AE582" i="146"/>
  <c r="AH583" i="146"/>
  <c r="AC580" i="146"/>
  <c r="AF581" i="146"/>
  <c r="Y583" i="146"/>
  <c r="AG584" i="146"/>
  <c r="W582" i="146"/>
  <c r="AH584" i="146"/>
  <c r="AJ579" i="146"/>
  <c r="AF582" i="146"/>
  <c r="AK579" i="146"/>
  <c r="AG582" i="146"/>
  <c r="W580" i="146"/>
  <c r="X583" i="146"/>
  <c r="AD580" i="146"/>
  <c r="Z583" i="146"/>
  <c r="X581" i="146"/>
  <c r="Y584" i="146"/>
  <c r="AD581" i="146"/>
  <c r="AE581" i="146"/>
  <c r="Z584" i="146"/>
  <c r="AA584" i="146"/>
  <c r="W583" i="146"/>
  <c r="AE584" i="146"/>
  <c r="AA580" i="146"/>
  <c r="AI581" i="146"/>
  <c r="AJ583" i="146"/>
  <c r="AF579" i="146"/>
  <c r="AG581" i="146"/>
  <c r="AD582" i="146"/>
  <c r="W584" i="146"/>
  <c r="AH579" i="146"/>
  <c r="AA581" i="146"/>
  <c r="AB583" i="146"/>
  <c r="X579" i="146"/>
  <c r="Y581" i="146"/>
  <c r="AK581" i="146"/>
  <c r="AD583" i="146"/>
  <c r="Z579" i="146"/>
  <c r="AH580" i="146"/>
  <c r="AI582" i="146"/>
  <c r="AJ584" i="146"/>
  <c r="AF580" i="146"/>
  <c r="AC581" i="146"/>
  <c r="AK582" i="146"/>
  <c r="AD584" i="146"/>
  <c r="Z580" i="146"/>
  <c r="AA582" i="146"/>
  <c r="AB584" i="146"/>
  <c r="X580" i="146"/>
  <c r="AJ580" i="146"/>
  <c r="AC582" i="146"/>
  <c r="AK583" i="146"/>
  <c r="AG579" i="146"/>
  <c r="AH581" i="146"/>
  <c r="AB581" i="146"/>
  <c r="Z581" i="146"/>
  <c r="AF584" i="146"/>
  <c r="AI580" i="146"/>
  <c r="AG580" i="146"/>
  <c r="X584" i="146"/>
  <c r="AC583" i="146"/>
  <c r="Y580" i="146"/>
  <c r="AE583" i="146"/>
  <c r="AJ582" i="146"/>
  <c r="AI583" i="146"/>
  <c r="AB580" i="146"/>
  <c r="AB582" i="146"/>
  <c r="AA583" i="146"/>
  <c r="AI579" i="146"/>
  <c r="Y579" i="146"/>
  <c r="AH582" i="146"/>
  <c r="AA579" i="146"/>
  <c r="AK584" i="146"/>
  <c r="Z582" i="146"/>
  <c r="AE579" i="146"/>
  <c r="AJ581" i="146"/>
  <c r="AC584" i="146"/>
  <c r="W242" i="146"/>
  <c r="AJ242" i="146"/>
  <c r="X244" i="146"/>
  <c r="AF245" i="146"/>
  <c r="AE243" i="146"/>
  <c r="Y245" i="146"/>
  <c r="AH246" i="146"/>
  <c r="AB242" i="146"/>
  <c r="AK243" i="146"/>
  <c r="AE245" i="146"/>
  <c r="AK242" i="146"/>
  <c r="AE244" i="146"/>
  <c r="Y246" i="146"/>
  <c r="AD244" i="146"/>
  <c r="AG246" i="146"/>
  <c r="AF244" i="146"/>
  <c r="AC242" i="146"/>
  <c r="W245" i="146"/>
  <c r="AD242" i="146"/>
  <c r="X245" i="146"/>
  <c r="W243" i="146"/>
  <c r="AG245" i="146"/>
  <c r="AC243" i="146"/>
  <c r="AD243" i="146"/>
  <c r="W244" i="146"/>
  <c r="X246" i="146"/>
  <c r="Z246" i="146"/>
  <c r="AF246" i="146"/>
  <c r="AE246" i="146"/>
  <c r="AA242" i="146"/>
  <c r="AH242" i="146"/>
  <c r="AH243" i="146"/>
  <c r="AH244" i="146"/>
  <c r="AH245" i="146"/>
  <c r="W246" i="146"/>
  <c r="AK245" i="146"/>
  <c r="AC246" i="146"/>
  <c r="AJ246" i="146"/>
  <c r="X242" i="146"/>
  <c r="AE242" i="146"/>
  <c r="AD245" i="146"/>
  <c r="AC245" i="146"/>
  <c r="AJ245" i="146"/>
  <c r="AB246" i="146"/>
  <c r="AI246" i="146"/>
  <c r="AK244" i="146"/>
  <c r="AJ244" i="146"/>
  <c r="AB245" i="146"/>
  <c r="AI245" i="146"/>
  <c r="AA246" i="146"/>
  <c r="AB244" i="146"/>
  <c r="AG242" i="146"/>
  <c r="AG244" i="146"/>
  <c r="AA244" i="146"/>
  <c r="AD246" i="146"/>
  <c r="AI243" i="146"/>
  <c r="Y242" i="146"/>
  <c r="Y244" i="146"/>
  <c r="AI244" i="146"/>
  <c r="AF242" i="146"/>
  <c r="AA243" i="146"/>
  <c r="AA245" i="146"/>
  <c r="AF243" i="146"/>
  <c r="Y243" i="146"/>
  <c r="Z243" i="146"/>
  <c r="AC244" i="146"/>
  <c r="Z242" i="146"/>
  <c r="Z244" i="146"/>
  <c r="X243" i="146"/>
  <c r="AB243" i="146"/>
  <c r="AI242" i="146"/>
  <c r="Z245" i="146"/>
  <c r="AJ243" i="146"/>
  <c r="AK246" i="146"/>
  <c r="AG243" i="146"/>
  <c r="W484" i="146"/>
  <c r="AC484" i="146"/>
  <c r="AK485" i="146"/>
  <c r="Y487" i="146"/>
  <c r="AC485" i="146"/>
  <c r="W487" i="146"/>
  <c r="AF488" i="146"/>
  <c r="AI489" i="146"/>
  <c r="AD485" i="146"/>
  <c r="X487" i="146"/>
  <c r="AG488" i="146"/>
  <c r="AE485" i="146"/>
  <c r="AE487" i="146"/>
  <c r="AH488" i="146"/>
  <c r="AB484" i="146"/>
  <c r="W486" i="146"/>
  <c r="AF487" i="146"/>
  <c r="Y489" i="146"/>
  <c r="AE486" i="146"/>
  <c r="AG489" i="146"/>
  <c r="AF486" i="146"/>
  <c r="AH489" i="146"/>
  <c r="AD484" i="146"/>
  <c r="AG487" i="146"/>
  <c r="AJ484" i="146"/>
  <c r="X488" i="146"/>
  <c r="W485" i="146"/>
  <c r="X486" i="146"/>
  <c r="AD486" i="146"/>
  <c r="Y488" i="146"/>
  <c r="Z488" i="146"/>
  <c r="AK484" i="146"/>
  <c r="Z489" i="146"/>
  <c r="AA489" i="146"/>
  <c r="X489" i="146"/>
  <c r="AI484" i="146"/>
  <c r="AB486" i="146"/>
  <c r="AJ487" i="146"/>
  <c r="AK489" i="146"/>
  <c r="AG485" i="146"/>
  <c r="AH487" i="146"/>
  <c r="AE488" i="146"/>
  <c r="AA484" i="146"/>
  <c r="AI485" i="146"/>
  <c r="AB487" i="146"/>
  <c r="AC489" i="146"/>
  <c r="Y485" i="146"/>
  <c r="Z487" i="146"/>
  <c r="W488" i="146"/>
  <c r="AE489" i="146"/>
  <c r="AA485" i="146"/>
  <c r="AI486" i="146"/>
  <c r="AJ488" i="146"/>
  <c r="AF484" i="146"/>
  <c r="AG486" i="146"/>
  <c r="AD487" i="146"/>
  <c r="W489" i="146"/>
  <c r="AH484" i="146"/>
  <c r="AA486" i="146"/>
  <c r="AB488" i="146"/>
  <c r="X484" i="146"/>
  <c r="Y486" i="146"/>
  <c r="AC487" i="146"/>
  <c r="AG484" i="146"/>
  <c r="AI488" i="146"/>
  <c r="AF489" i="146"/>
  <c r="AJ486" i="146"/>
  <c r="Y484" i="146"/>
  <c r="AA488" i="146"/>
  <c r="AK486" i="146"/>
  <c r="Z484" i="146"/>
  <c r="AI487" i="146"/>
  <c r="AF485" i="146"/>
  <c r="AC486" i="146"/>
  <c r="AD489" i="146"/>
  <c r="AA487" i="146"/>
  <c r="X485" i="146"/>
  <c r="AJ485" i="146"/>
  <c r="AK488" i="146"/>
  <c r="AH486" i="146"/>
  <c r="AE484" i="146"/>
  <c r="AB485" i="146"/>
  <c r="AC488" i="146"/>
  <c r="Z486" i="146"/>
  <c r="AD488" i="146"/>
  <c r="AH485" i="146"/>
  <c r="AJ489" i="146"/>
  <c r="AK487" i="146"/>
  <c r="Z485" i="146"/>
  <c r="AB489" i="146"/>
  <c r="W383" i="146"/>
  <c r="AC383" i="146"/>
  <c r="AD384" i="146"/>
  <c r="AE385" i="146"/>
  <c r="AF386" i="146"/>
  <c r="AG387" i="146"/>
  <c r="AB383" i="146"/>
  <c r="AE384" i="146"/>
  <c r="AK385" i="146"/>
  <c r="X387" i="146"/>
  <c r="AD383" i="146"/>
  <c r="AJ384" i="146"/>
  <c r="W386" i="146"/>
  <c r="Y387" i="146"/>
  <c r="AI383" i="146"/>
  <c r="AK384" i="146"/>
  <c r="X386" i="146"/>
  <c r="Z387" i="146"/>
  <c r="AJ383" i="146"/>
  <c r="W385" i="146"/>
  <c r="Y386" i="146"/>
  <c r="AE387" i="146"/>
  <c r="AK383" i="146"/>
  <c r="AD386" i="146"/>
  <c r="W384" i="146"/>
  <c r="AE386" i="146"/>
  <c r="AB384" i="146"/>
  <c r="AG386" i="146"/>
  <c r="AC384" i="146"/>
  <c r="W387" i="146"/>
  <c r="X385" i="146"/>
  <c r="AF387" i="146"/>
  <c r="AC385" i="146"/>
  <c r="AD385" i="146"/>
  <c r="AF385" i="146"/>
  <c r="AH387" i="146"/>
  <c r="AA383" i="146"/>
  <c r="AJ385" i="146"/>
  <c r="AJ386" i="146"/>
  <c r="AJ387" i="146"/>
  <c r="AF383" i="146"/>
  <c r="AF384" i="146"/>
  <c r="AK386" i="146"/>
  <c r="AC387" i="146"/>
  <c r="AB387" i="146"/>
  <c r="AI387" i="146"/>
  <c r="AC386" i="146"/>
  <c r="AB386" i="146"/>
  <c r="AI386" i="146"/>
  <c r="AA387" i="146"/>
  <c r="AB385" i="146"/>
  <c r="AI385" i="146"/>
  <c r="AA386" i="146"/>
  <c r="AH386" i="146"/>
  <c r="AI384" i="146"/>
  <c r="AA385" i="146"/>
  <c r="AH385" i="146"/>
  <c r="Z386" i="146"/>
  <c r="AA384" i="146"/>
  <c r="AH383" i="146"/>
  <c r="Z384" i="146"/>
  <c r="AG384" i="146"/>
  <c r="Y385" i="146"/>
  <c r="AD387" i="146"/>
  <c r="X383" i="146"/>
  <c r="Z385" i="146"/>
  <c r="Z383" i="146"/>
  <c r="AG385" i="146"/>
  <c r="Y383" i="146"/>
  <c r="Y384" i="146"/>
  <c r="AK387" i="146"/>
  <c r="X384" i="146"/>
  <c r="AH384" i="146"/>
  <c r="AE383" i="146"/>
  <c r="AG383" i="146"/>
  <c r="W294" i="146"/>
  <c r="AD294" i="146"/>
  <c r="AE295" i="146"/>
  <c r="AF296" i="146"/>
  <c r="AG297" i="146"/>
  <c r="AH298" i="146"/>
  <c r="AI299" i="146"/>
  <c r="AI294" i="146"/>
  <c r="AJ295" i="146"/>
  <c r="AK296" i="146"/>
  <c r="W298" i="146"/>
  <c r="X299" i="146"/>
  <c r="AK294" i="146"/>
  <c r="W296" i="146"/>
  <c r="X297" i="146"/>
  <c r="Y298" i="146"/>
  <c r="Z299" i="146"/>
  <c r="AB295" i="146"/>
  <c r="W297" i="146"/>
  <c r="AF298" i="146"/>
  <c r="AC295" i="146"/>
  <c r="Y297" i="146"/>
  <c r="AG298" i="146"/>
  <c r="AD295" i="146"/>
  <c r="AD297" i="146"/>
  <c r="Y299" i="146"/>
  <c r="AA294" i="146"/>
  <c r="AK295" i="146"/>
  <c r="AE297" i="146"/>
  <c r="AA299" i="146"/>
  <c r="AB294" i="146"/>
  <c r="X296" i="146"/>
  <c r="AF297" i="146"/>
  <c r="AF299" i="146"/>
  <c r="Z298" i="146"/>
  <c r="AC294" i="146"/>
  <c r="AE298" i="146"/>
  <c r="AJ294" i="146"/>
  <c r="AG299" i="146"/>
  <c r="W295" i="146"/>
  <c r="AH299" i="146"/>
  <c r="AC296" i="146"/>
  <c r="AD296" i="146"/>
  <c r="AE296" i="146"/>
  <c r="X298" i="146"/>
  <c r="AC297" i="146"/>
  <c r="AK298" i="146"/>
  <c r="AG294" i="146"/>
  <c r="AH296" i="146"/>
  <c r="AI298" i="146"/>
  <c r="AE294" i="146"/>
  <c r="AD298" i="146"/>
  <c r="AD299" i="146"/>
  <c r="Y294" i="146"/>
  <c r="AG295" i="146"/>
  <c r="Z297" i="146"/>
  <c r="AK297" i="146"/>
  <c r="AC298" i="146"/>
  <c r="AK299" i="146"/>
  <c r="Y295" i="146"/>
  <c r="AG296" i="146"/>
  <c r="AJ296" i="146"/>
  <c r="AJ297" i="146"/>
  <c r="AC299" i="146"/>
  <c r="AF294" i="146"/>
  <c r="Y296" i="146"/>
  <c r="AB297" i="146"/>
  <c r="AA297" i="146"/>
  <c r="X295" i="146"/>
  <c r="AA298" i="146"/>
  <c r="AH297" i="146"/>
  <c r="Z294" i="146"/>
  <c r="AE299" i="146"/>
  <c r="AI296" i="146"/>
  <c r="Z296" i="146"/>
  <c r="AJ298" i="146"/>
  <c r="AH294" i="146"/>
  <c r="AI297" i="146"/>
  <c r="W299" i="146"/>
  <c r="AA296" i="146"/>
  <c r="X294" i="146"/>
  <c r="AA295" i="146"/>
  <c r="AB298" i="146"/>
  <c r="AB296" i="146"/>
  <c r="AH295" i="146"/>
  <c r="AJ299" i="146"/>
  <c r="AF295" i="146"/>
  <c r="AI295" i="146"/>
  <c r="Z295" i="146"/>
  <c r="AB299" i="146"/>
  <c r="W621" i="146"/>
  <c r="AJ621" i="146"/>
  <c r="X623" i="146"/>
  <c r="AF624" i="146"/>
  <c r="AK621" i="146"/>
  <c r="AD623" i="146"/>
  <c r="AG624" i="146"/>
  <c r="W622" i="146"/>
  <c r="AE623" i="146"/>
  <c r="X625" i="146"/>
  <c r="AC622" i="146"/>
  <c r="AF623" i="146"/>
  <c r="Y625" i="146"/>
  <c r="AC621" i="146"/>
  <c r="AK622" i="146"/>
  <c r="Y624" i="146"/>
  <c r="AG625" i="146"/>
  <c r="AD621" i="146"/>
  <c r="W623" i="146"/>
  <c r="AE624" i="146"/>
  <c r="AH625" i="146"/>
  <c r="AB621" i="146"/>
  <c r="AD622" i="146"/>
  <c r="AE622" i="146"/>
  <c r="W624" i="146"/>
  <c r="X624" i="146"/>
  <c r="AF625" i="146"/>
  <c r="Z625" i="146"/>
  <c r="AB622" i="146"/>
  <c r="AI622" i="146"/>
  <c r="AI623" i="146"/>
  <c r="AI624" i="146"/>
  <c r="AI625" i="146"/>
  <c r="AE621" i="146"/>
  <c r="AI621" i="146"/>
  <c r="AA622" i="146"/>
  <c r="AA623" i="146"/>
  <c r="AA624" i="146"/>
  <c r="AA625" i="146"/>
  <c r="AE625" i="146"/>
  <c r="AA621" i="146"/>
  <c r="AH621" i="146"/>
  <c r="AH622" i="146"/>
  <c r="AH623" i="146"/>
  <c r="AH624" i="146"/>
  <c r="W625" i="146"/>
  <c r="AD625" i="146"/>
  <c r="Z621" i="146"/>
  <c r="Z622" i="146"/>
  <c r="Z623" i="146"/>
  <c r="Z624" i="146"/>
  <c r="AD624" i="146"/>
  <c r="AK624" i="146"/>
  <c r="AK625" i="146"/>
  <c r="AG621" i="146"/>
  <c r="AG622" i="146"/>
  <c r="AG623" i="146"/>
  <c r="AB623" i="146"/>
  <c r="AF621" i="146"/>
  <c r="AC625" i="146"/>
  <c r="X621" i="146"/>
  <c r="AJ624" i="146"/>
  <c r="Y623" i="146"/>
  <c r="AK623" i="146"/>
  <c r="AB624" i="146"/>
  <c r="AF622" i="146"/>
  <c r="AC623" i="146"/>
  <c r="Y621" i="146"/>
  <c r="X622" i="146"/>
  <c r="AJ622" i="146"/>
  <c r="AJ625" i="146"/>
  <c r="AC624" i="146"/>
  <c r="AB625" i="146"/>
  <c r="AJ623" i="146"/>
  <c r="Y622" i="146"/>
  <c r="W436" i="146"/>
  <c r="AC436" i="146"/>
  <c r="AK437" i="146"/>
  <c r="Y439" i="146"/>
  <c r="AG440" i="146"/>
  <c r="AJ436" i="146"/>
  <c r="X438" i="146"/>
  <c r="AF439" i="146"/>
  <c r="Y441" i="146"/>
  <c r="AK436" i="146"/>
  <c r="AD438" i="146"/>
  <c r="AG439" i="146"/>
  <c r="Z441" i="146"/>
  <c r="W438" i="146"/>
  <c r="Z440" i="146"/>
  <c r="AE438" i="146"/>
  <c r="AF440" i="146"/>
  <c r="AB436" i="146"/>
  <c r="AF438" i="146"/>
  <c r="AH440" i="146"/>
  <c r="AD436" i="146"/>
  <c r="W439" i="146"/>
  <c r="AA441" i="146"/>
  <c r="X439" i="146"/>
  <c r="AE439" i="146"/>
  <c r="X440" i="146"/>
  <c r="Y440" i="146"/>
  <c r="W437" i="146"/>
  <c r="AG441" i="146"/>
  <c r="AH441" i="146"/>
  <c r="AI441" i="146"/>
  <c r="AC437" i="146"/>
  <c r="AD437" i="146"/>
  <c r="AE437" i="146"/>
  <c r="AJ437" i="146"/>
  <c r="AC439" i="146"/>
  <c r="AK440" i="146"/>
  <c r="AG436" i="146"/>
  <c r="AH438" i="146"/>
  <c r="AI440" i="146"/>
  <c r="AE436" i="146"/>
  <c r="X441" i="146"/>
  <c r="AI436" i="146"/>
  <c r="AF441" i="146"/>
  <c r="AE441" i="146"/>
  <c r="AH436" i="146"/>
  <c r="AH437" i="146"/>
  <c r="AA439" i="146"/>
  <c r="AA440" i="146"/>
  <c r="AE440" i="146"/>
  <c r="W441" i="146"/>
  <c r="Z436" i="146"/>
  <c r="Z437" i="146"/>
  <c r="Z438" i="146"/>
  <c r="AH439" i="146"/>
  <c r="W440" i="146"/>
  <c r="AD440" i="146"/>
  <c r="AD441" i="146"/>
  <c r="Y436" i="146"/>
  <c r="AG437" i="146"/>
  <c r="Z439" i="146"/>
  <c r="AD439" i="146"/>
  <c r="AK439" i="146"/>
  <c r="AC440" i="146"/>
  <c r="AK441" i="146"/>
  <c r="Y437" i="146"/>
  <c r="AG438" i="146"/>
  <c r="AK438" i="146"/>
  <c r="AJ438" i="146"/>
  <c r="AJ439" i="146"/>
  <c r="AC441" i="146"/>
  <c r="AF436" i="146"/>
  <c r="Y438" i="146"/>
  <c r="AC438" i="146"/>
  <c r="AB438" i="146"/>
  <c r="AB439" i="146"/>
  <c r="AJ440" i="146"/>
  <c r="X436" i="146"/>
  <c r="AF437" i="146"/>
  <c r="AB437" i="146"/>
  <c r="AI437" i="146"/>
  <c r="AI438" i="146"/>
  <c r="AB440" i="146"/>
  <c r="AJ441" i="146"/>
  <c r="X437" i="146"/>
  <c r="AA436" i="146"/>
  <c r="AI439" i="146"/>
  <c r="AA437" i="146"/>
  <c r="AB441" i="146"/>
  <c r="AA438" i="146"/>
  <c r="W526" i="146"/>
  <c r="AB526" i="146"/>
  <c r="AE527" i="146"/>
  <c r="X529" i="146"/>
  <c r="AF530" i="146"/>
  <c r="AC526" i="146"/>
  <c r="AK527" i="146"/>
  <c r="Y529" i="146"/>
  <c r="AG530" i="146"/>
  <c r="AJ526" i="146"/>
  <c r="AE528" i="146"/>
  <c r="Z530" i="146"/>
  <c r="AK526" i="146"/>
  <c r="AF528" i="146"/>
  <c r="AH530" i="146"/>
  <c r="W527" i="146"/>
  <c r="W529" i="146"/>
  <c r="AC527" i="146"/>
  <c r="AE529" i="146"/>
  <c r="AF529" i="146"/>
  <c r="AG529" i="146"/>
  <c r="X530" i="146"/>
  <c r="AD526" i="146"/>
  <c r="Y530" i="146"/>
  <c r="AD527" i="146"/>
  <c r="W528" i="146"/>
  <c r="X528" i="146"/>
  <c r="AD528" i="146"/>
  <c r="W530" i="146"/>
  <c r="AD530" i="146"/>
  <c r="Z526" i="146"/>
  <c r="Z527" i="146"/>
  <c r="Z528" i="146"/>
  <c r="Z529" i="146"/>
  <c r="AD529" i="146"/>
  <c r="AK529" i="146"/>
  <c r="AK530" i="146"/>
  <c r="AG526" i="146"/>
  <c r="AG527" i="146"/>
  <c r="AG528" i="146"/>
  <c r="AK528" i="146"/>
  <c r="AC529" i="146"/>
  <c r="AC530" i="146"/>
  <c r="Y526" i="146"/>
  <c r="Y527" i="146"/>
  <c r="Y528" i="146"/>
  <c r="AC528" i="146"/>
  <c r="AJ528" i="146"/>
  <c r="AJ529" i="146"/>
  <c r="AJ530" i="146"/>
  <c r="AF526" i="146"/>
  <c r="AF527" i="146"/>
  <c r="AA527" i="146"/>
  <c r="AA529" i="146"/>
  <c r="AE530" i="146"/>
  <c r="AH526" i="146"/>
  <c r="AH528" i="146"/>
  <c r="AJ527" i="146"/>
  <c r="AB529" i="146"/>
  <c r="X526" i="146"/>
  <c r="AB527" i="146"/>
  <c r="AI528" i="146"/>
  <c r="AI530" i="146"/>
  <c r="AI526" i="146"/>
  <c r="AA528" i="146"/>
  <c r="AA530" i="146"/>
  <c r="AA526" i="146"/>
  <c r="AH527" i="146"/>
  <c r="AH529" i="146"/>
  <c r="AB528" i="146"/>
  <c r="AB530" i="146"/>
  <c r="X527" i="146"/>
  <c r="AI527" i="146"/>
  <c r="AE526" i="146"/>
  <c r="AI529" i="146"/>
  <c r="W152" i="146"/>
  <c r="AC153" i="146"/>
  <c r="AF154" i="146"/>
  <c r="Y156" i="146"/>
  <c r="AG157" i="146"/>
  <c r="AB152" i="146"/>
  <c r="AK153" i="146"/>
  <c r="AE155" i="146"/>
  <c r="Y157" i="146"/>
  <c r="AC152" i="146"/>
  <c r="W154" i="146"/>
  <c r="AF155" i="146"/>
  <c r="Z157" i="146"/>
  <c r="AK152" i="146"/>
  <c r="AE154" i="146"/>
  <c r="Z156" i="146"/>
  <c r="AI157" i="146"/>
  <c r="W155" i="146"/>
  <c r="AA157" i="146"/>
  <c r="AD152" i="146"/>
  <c r="X155" i="146"/>
  <c r="AH157" i="146"/>
  <c r="AJ152" i="146"/>
  <c r="Y155" i="146"/>
  <c r="W153" i="146"/>
  <c r="AG155" i="146"/>
  <c r="AD153" i="146"/>
  <c r="X156" i="146"/>
  <c r="AH156" i="146"/>
  <c r="AE153" i="146"/>
  <c r="X154" i="146"/>
  <c r="AD154" i="146"/>
  <c r="AF156" i="146"/>
  <c r="AG156" i="146"/>
  <c r="AK154" i="146"/>
  <c r="AD156" i="146"/>
  <c r="Z152" i="146"/>
  <c r="AH153" i="146"/>
  <c r="AI155" i="146"/>
  <c r="AJ157" i="146"/>
  <c r="AF153" i="146"/>
  <c r="AB153" i="146"/>
  <c r="AB154" i="146"/>
  <c r="AB155" i="146"/>
  <c r="AJ156" i="146"/>
  <c r="X152" i="146"/>
  <c r="X153" i="146"/>
  <c r="AF157" i="146"/>
  <c r="AI152" i="146"/>
  <c r="AI153" i="146"/>
  <c r="AI154" i="146"/>
  <c r="AB156" i="146"/>
  <c r="AB157" i="146"/>
  <c r="AE152" i="146"/>
  <c r="X157" i="146"/>
  <c r="AA152" i="146"/>
  <c r="AA153" i="146"/>
  <c r="AA154" i="146"/>
  <c r="AA155" i="146"/>
  <c r="AI156" i="146"/>
  <c r="AE157" i="146"/>
  <c r="AC156" i="146"/>
  <c r="Z154" i="146"/>
  <c r="Y154" i="146"/>
  <c r="AD155" i="146"/>
  <c r="AC157" i="146"/>
  <c r="AK156" i="146"/>
  <c r="W157" i="146"/>
  <c r="AJ155" i="146"/>
  <c r="AG153" i="146"/>
  <c r="AK157" i="146"/>
  <c r="AD157" i="146"/>
  <c r="AJ153" i="146"/>
  <c r="AH154" i="146"/>
  <c r="AK155" i="146"/>
  <c r="Z153" i="146"/>
  <c r="Y153" i="146"/>
  <c r="AC154" i="146"/>
  <c r="AE156" i="146"/>
  <c r="AC155" i="146"/>
  <c r="AG152" i="146"/>
  <c r="AF152" i="146"/>
  <c r="AH152" i="146"/>
  <c r="Z155" i="146"/>
  <c r="AG154" i="146"/>
  <c r="W156" i="146"/>
  <c r="AJ154" i="146"/>
  <c r="Y152" i="146"/>
  <c r="AA156" i="146"/>
  <c r="W105" i="146"/>
  <c r="AD106" i="146"/>
  <c r="W108" i="146"/>
  <c r="Z109" i="146"/>
  <c r="AH110" i="146"/>
  <c r="AC106" i="146"/>
  <c r="X108" i="146"/>
  <c r="AG109" i="146"/>
  <c r="AE106" i="146"/>
  <c r="Y108" i="146"/>
  <c r="AH109" i="146"/>
  <c r="AB105" i="146"/>
  <c r="X107" i="146"/>
  <c r="Y109" i="146"/>
  <c r="AC105" i="146"/>
  <c r="AD107" i="146"/>
  <c r="AF109" i="146"/>
  <c r="AD105" i="146"/>
  <c r="AE107" i="146"/>
  <c r="Y110" i="146"/>
  <c r="AJ105" i="146"/>
  <c r="AF107" i="146"/>
  <c r="Z110" i="146"/>
  <c r="AK105" i="146"/>
  <c r="AE108" i="146"/>
  <c r="AA110" i="146"/>
  <c r="X109" i="146"/>
  <c r="AG110" i="146"/>
  <c r="AI110" i="146"/>
  <c r="W106" i="146"/>
  <c r="AK106" i="146"/>
  <c r="W107" i="146"/>
  <c r="AF108" i="146"/>
  <c r="AG108" i="146"/>
  <c r="X110" i="146"/>
  <c r="AI105" i="146"/>
  <c r="AB107" i="146"/>
  <c r="AJ108" i="146"/>
  <c r="AK110" i="146"/>
  <c r="AG106" i="146"/>
  <c r="AH108" i="146"/>
  <c r="AF110" i="146"/>
  <c r="AA105" i="146"/>
  <c r="AA106" i="146"/>
  <c r="AA107" i="146"/>
  <c r="AI108" i="146"/>
  <c r="AB110" i="146"/>
  <c r="AE105" i="146"/>
  <c r="AE109" i="146"/>
  <c r="W110" i="146"/>
  <c r="AD110" i="146"/>
  <c r="Y105" i="146"/>
  <c r="AF105" i="146"/>
  <c r="AF106" i="146"/>
  <c r="AD109" i="146"/>
  <c r="AH106" i="146"/>
  <c r="AB106" i="146"/>
  <c r="AG107" i="146"/>
  <c r="AG105" i="146"/>
  <c r="W109" i="146"/>
  <c r="AK109" i="146"/>
  <c r="AC110" i="146"/>
  <c r="X105" i="146"/>
  <c r="X106" i="146"/>
  <c r="AI106" i="146"/>
  <c r="AH107" i="146"/>
  <c r="Z107" i="146"/>
  <c r="AD108" i="146"/>
  <c r="AK108" i="146"/>
  <c r="AC109" i="146"/>
  <c r="AJ109" i="146"/>
  <c r="AJ110" i="146"/>
  <c r="AH105" i="146"/>
  <c r="Z105" i="146"/>
  <c r="Y106" i="146"/>
  <c r="AK107" i="146"/>
  <c r="AC108" i="146"/>
  <c r="AB108" i="146"/>
  <c r="AB109" i="146"/>
  <c r="AI109" i="146"/>
  <c r="AJ106" i="146"/>
  <c r="Z108" i="146"/>
  <c r="Z106" i="146"/>
  <c r="AE110" i="146"/>
  <c r="Y107" i="146"/>
  <c r="AC107" i="146"/>
  <c r="AJ107" i="146"/>
  <c r="AI107" i="146"/>
  <c r="AA108" i="146"/>
  <c r="AA109" i="146"/>
  <c r="W200" i="146"/>
  <c r="W201" i="146"/>
  <c r="AE202" i="146"/>
  <c r="X204" i="146"/>
  <c r="AA205" i="146"/>
  <c r="AD200" i="146"/>
  <c r="X202" i="146"/>
  <c r="AG203" i="146"/>
  <c r="AG205" i="146"/>
  <c r="AD202" i="146"/>
  <c r="Y204" i="146"/>
  <c r="AH205" i="146"/>
  <c r="AD201" i="146"/>
  <c r="X203" i="146"/>
  <c r="AG204" i="146"/>
  <c r="AK200" i="146"/>
  <c r="AE203" i="146"/>
  <c r="AC201" i="146"/>
  <c r="AF203" i="146"/>
  <c r="AE201" i="146"/>
  <c r="Z204" i="146"/>
  <c r="AK201" i="146"/>
  <c r="AF204" i="146"/>
  <c r="W202" i="146"/>
  <c r="AH204" i="146"/>
  <c r="Z205" i="146"/>
  <c r="AI205" i="146"/>
  <c r="AB200" i="146"/>
  <c r="AC200" i="146"/>
  <c r="AF202" i="146"/>
  <c r="W203" i="146"/>
  <c r="Y203" i="146"/>
  <c r="Y205" i="146"/>
  <c r="AJ201" i="146"/>
  <c r="AC203" i="146"/>
  <c r="AK204" i="146"/>
  <c r="AG200" i="146"/>
  <c r="AH202" i="146"/>
  <c r="AI204" i="146"/>
  <c r="AE200" i="146"/>
  <c r="AK202" i="146"/>
  <c r="AK203" i="146"/>
  <c r="AC204" i="146"/>
  <c r="AK205" i="146"/>
  <c r="Y201" i="146"/>
  <c r="AG202" i="146"/>
  <c r="AC202" i="146"/>
  <c r="AJ202" i="146"/>
  <c r="AJ203" i="146"/>
  <c r="AC205" i="146"/>
  <c r="AF200" i="146"/>
  <c r="Y202" i="146"/>
  <c r="AB201" i="146"/>
  <c r="AB202" i="146"/>
  <c r="AB203" i="146"/>
  <c r="AJ204" i="146"/>
  <c r="X200" i="146"/>
  <c r="AF201" i="146"/>
  <c r="AE204" i="146"/>
  <c r="AI201" i="146"/>
  <c r="Z201" i="146"/>
  <c r="AB205" i="146"/>
  <c r="Y200" i="146"/>
  <c r="AG201" i="146"/>
  <c r="X205" i="146"/>
  <c r="AJ205" i="146"/>
  <c r="W204" i="146"/>
  <c r="AA201" i="146"/>
  <c r="AA204" i="146"/>
  <c r="AE205" i="146"/>
  <c r="AF205" i="146"/>
  <c r="AA202" i="146"/>
  <c r="AD204" i="146"/>
  <c r="AD203" i="146"/>
  <c r="AH200" i="146"/>
  <c r="AB204" i="146"/>
  <c r="AH203" i="146"/>
  <c r="AI202" i="146"/>
  <c r="W205" i="146"/>
  <c r="AH201" i="146"/>
  <c r="AI200" i="146"/>
  <c r="Z200" i="146"/>
  <c r="AI203" i="146"/>
  <c r="Z203" i="146"/>
  <c r="Z202" i="146"/>
  <c r="AA200" i="146"/>
  <c r="AD205" i="146"/>
  <c r="AA203" i="146"/>
  <c r="X201" i="146"/>
  <c r="W341" i="146"/>
  <c r="AC341" i="146"/>
  <c r="AD342" i="146"/>
  <c r="AE343" i="146"/>
  <c r="AF344" i="146"/>
  <c r="AG345" i="146"/>
  <c r="AH346" i="146"/>
  <c r="AJ341" i="146"/>
  <c r="W343" i="146"/>
  <c r="Y344" i="146"/>
  <c r="AE345" i="146"/>
  <c r="AG346" i="146"/>
  <c r="AK341" i="146"/>
  <c r="X343" i="146"/>
  <c r="AD344" i="146"/>
  <c r="AF345" i="146"/>
  <c r="AI346" i="146"/>
  <c r="W342" i="146"/>
  <c r="AC343" i="146"/>
  <c r="AE344" i="146"/>
  <c r="AH345" i="146"/>
  <c r="AB342" i="146"/>
  <c r="AD343" i="146"/>
  <c r="AG344" i="146"/>
  <c r="X346" i="146"/>
  <c r="AK342" i="146"/>
  <c r="Z345" i="146"/>
  <c r="AA341" i="146"/>
  <c r="AF343" i="146"/>
  <c r="Y346" i="146"/>
  <c r="AB341" i="146"/>
  <c r="AK343" i="146"/>
  <c r="Z346" i="146"/>
  <c r="AD341" i="146"/>
  <c r="W344" i="146"/>
  <c r="AA346" i="146"/>
  <c r="AI341" i="146"/>
  <c r="X344" i="146"/>
  <c r="AF346" i="146"/>
  <c r="Y345" i="146"/>
  <c r="AC342" i="146"/>
  <c r="AE342" i="146"/>
  <c r="AJ342" i="146"/>
  <c r="W345" i="146"/>
  <c r="X345" i="146"/>
  <c r="AC344" i="146"/>
  <c r="AK345" i="146"/>
  <c r="AG341" i="146"/>
  <c r="AH343" i="146"/>
  <c r="AI345" i="146"/>
  <c r="AE341" i="146"/>
  <c r="AA342" i="146"/>
  <c r="AA343" i="146"/>
  <c r="AI344" i="146"/>
  <c r="AB346" i="146"/>
  <c r="AE346" i="146"/>
  <c r="AH341" i="146"/>
  <c r="AH342" i="146"/>
  <c r="AA344" i="146"/>
  <c r="AA345" i="146"/>
  <c r="W346" i="146"/>
  <c r="Z341" i="146"/>
  <c r="Z342" i="146"/>
  <c r="Z343" i="146"/>
  <c r="AH344" i="146"/>
  <c r="AD345" i="146"/>
  <c r="AD346" i="146"/>
  <c r="Y341" i="146"/>
  <c r="AG342" i="146"/>
  <c r="Z344" i="146"/>
  <c r="AJ343" i="146"/>
  <c r="AJ344" i="146"/>
  <c r="AC346" i="146"/>
  <c r="AF341" i="146"/>
  <c r="Y343" i="146"/>
  <c r="AC345" i="146"/>
  <c r="AJ346" i="146"/>
  <c r="AK344" i="146"/>
  <c r="AB344" i="146"/>
  <c r="AG343" i="146"/>
  <c r="Y342" i="146"/>
  <c r="AI342" i="146"/>
  <c r="AI343" i="146"/>
  <c r="AF342" i="146"/>
  <c r="AB345" i="146"/>
  <c r="AB343" i="146"/>
  <c r="AK346" i="146"/>
  <c r="X342" i="146"/>
  <c r="X341" i="146"/>
  <c r="AJ345" i="146"/>
  <c r="W53" i="146"/>
  <c r="AC54" i="146"/>
  <c r="AF55" i="146"/>
  <c r="Y57" i="146"/>
  <c r="AB53" i="146"/>
  <c r="AK54" i="146"/>
  <c r="AE56" i="146"/>
  <c r="AC53" i="146"/>
  <c r="W55" i="146"/>
  <c r="AF56" i="146"/>
  <c r="AD53" i="146"/>
  <c r="X55" i="146"/>
  <c r="AG56" i="146"/>
  <c r="AJ53" i="146"/>
  <c r="AD55" i="146"/>
  <c r="X57" i="146"/>
  <c r="AK53" i="146"/>
  <c r="AE55" i="146"/>
  <c r="Z57" i="146"/>
  <c r="AD54" i="146"/>
  <c r="AE54" i="146"/>
  <c r="W56" i="146"/>
  <c r="X56" i="146"/>
  <c r="Y56" i="146"/>
  <c r="W54" i="146"/>
  <c r="AF57" i="146"/>
  <c r="AG57" i="146"/>
  <c r="AH57" i="146"/>
  <c r="AJ54" i="146"/>
  <c r="AB55" i="146"/>
  <c r="AB56" i="146"/>
  <c r="AB57" i="146"/>
  <c r="X53" i="146"/>
  <c r="X54" i="146"/>
  <c r="AE57" i="146"/>
  <c r="AD57" i="146"/>
  <c r="AK57" i="146"/>
  <c r="Y53" i="146"/>
  <c r="AF53" i="146"/>
  <c r="AE53" i="146"/>
  <c r="AK55" i="146"/>
  <c r="AI54" i="146"/>
  <c r="AH54" i="146"/>
  <c r="AG54" i="146"/>
  <c r="AF54" i="146"/>
  <c r="AC55" i="146"/>
  <c r="Z54" i="146"/>
  <c r="Y54" i="146"/>
  <c r="AJ56" i="146"/>
  <c r="W57" i="146"/>
  <c r="AG55" i="146"/>
  <c r="AA55" i="146"/>
  <c r="Y55" i="146"/>
  <c r="AA54" i="146"/>
  <c r="AK56" i="146"/>
  <c r="AC56" i="146"/>
  <c r="AH55" i="146"/>
  <c r="Z55" i="146"/>
  <c r="AB54" i="146"/>
  <c r="AH53" i="146"/>
  <c r="AG53" i="146"/>
  <c r="AI57" i="146"/>
  <c r="Z56" i="146"/>
  <c r="AI55" i="146"/>
  <c r="AJ55" i="146"/>
  <c r="AI53" i="146"/>
  <c r="Z53" i="146"/>
  <c r="AJ57" i="146"/>
  <c r="AA57" i="146"/>
  <c r="AA56" i="146"/>
  <c r="AD56" i="146"/>
  <c r="AA53" i="146"/>
  <c r="AC57" i="146"/>
  <c r="AI56" i="146"/>
  <c r="AH56" i="146"/>
  <c r="W289" i="146"/>
  <c r="AC290" i="146"/>
  <c r="AF291" i="146"/>
  <c r="Y293" i="146"/>
  <c r="AD290" i="146"/>
  <c r="W292" i="146"/>
  <c r="Z293" i="146"/>
  <c r="AC289" i="146"/>
  <c r="AK290" i="146"/>
  <c r="Y292" i="146"/>
  <c r="AG293" i="146"/>
  <c r="AD289" i="146"/>
  <c r="AE291" i="146"/>
  <c r="AJ289" i="146"/>
  <c r="X292" i="146"/>
  <c r="AK289" i="146"/>
  <c r="AE292" i="146"/>
  <c r="W290" i="146"/>
  <c r="AF292" i="146"/>
  <c r="AE290" i="146"/>
  <c r="AG292" i="146"/>
  <c r="X293" i="146"/>
  <c r="AF293" i="146"/>
  <c r="AH293" i="146"/>
  <c r="AB289" i="146"/>
  <c r="W291" i="146"/>
  <c r="X291" i="146"/>
  <c r="AD291" i="146"/>
  <c r="AI289" i="146"/>
  <c r="AA290" i="146"/>
  <c r="AA291" i="146"/>
  <c r="AA292" i="146"/>
  <c r="AA293" i="146"/>
  <c r="AK291" i="146"/>
  <c r="AJ291" i="146"/>
  <c r="AB292" i="146"/>
  <c r="AI292" i="146"/>
  <c r="AH292" i="146"/>
  <c r="AC291" i="146"/>
  <c r="AB291" i="146"/>
  <c r="AI291" i="146"/>
  <c r="AH291" i="146"/>
  <c r="Z292" i="146"/>
  <c r="AJ290" i="146"/>
  <c r="AI290" i="146"/>
  <c r="AH290" i="146"/>
  <c r="Z291" i="146"/>
  <c r="AG291" i="146"/>
  <c r="AC292" i="146"/>
  <c r="Y289" i="146"/>
  <c r="Y291" i="146"/>
  <c r="AK292" i="146"/>
  <c r="AI293" i="146"/>
  <c r="AE293" i="146"/>
  <c r="AH289" i="146"/>
  <c r="AJ293" i="146"/>
  <c r="AF290" i="146"/>
  <c r="AJ292" i="146"/>
  <c r="AD293" i="146"/>
  <c r="W293" i="146"/>
  <c r="Z289" i="146"/>
  <c r="AB293" i="146"/>
  <c r="X290" i="146"/>
  <c r="AA289" i="146"/>
  <c r="Z290" i="146"/>
  <c r="AG289" i="146"/>
  <c r="AD292" i="146"/>
  <c r="AK293" i="146"/>
  <c r="AG290" i="146"/>
  <c r="AE289" i="146"/>
  <c r="AF289" i="146"/>
  <c r="X289" i="146"/>
  <c r="AB290" i="146"/>
  <c r="AC293" i="146"/>
  <c r="Y290" i="146"/>
  <c r="W247" i="146"/>
  <c r="W248" i="146"/>
  <c r="AE249" i="146"/>
  <c r="X251" i="146"/>
  <c r="AA252" i="146"/>
  <c r="AC248" i="146"/>
  <c r="W250" i="146"/>
  <c r="AF251" i="146"/>
  <c r="AD248" i="146"/>
  <c r="X250" i="146"/>
  <c r="AG251" i="146"/>
  <c r="AC247" i="146"/>
  <c r="W249" i="146"/>
  <c r="AF250" i="146"/>
  <c r="Z252" i="146"/>
  <c r="AD247" i="146"/>
  <c r="Y250" i="146"/>
  <c r="AH252" i="146"/>
  <c r="AJ247" i="146"/>
  <c r="AE250" i="146"/>
  <c r="AI252" i="146"/>
  <c r="AK247" i="146"/>
  <c r="AG250" i="146"/>
  <c r="AE248" i="146"/>
  <c r="Y251" i="146"/>
  <c r="AK248" i="146"/>
  <c r="Z251" i="146"/>
  <c r="AB247" i="146"/>
  <c r="X249" i="146"/>
  <c r="AD249" i="146"/>
  <c r="AF249" i="146"/>
  <c r="AH251" i="146"/>
  <c r="Y252" i="146"/>
  <c r="AG252" i="146"/>
  <c r="AF252" i="146"/>
  <c r="AB248" i="146"/>
  <c r="AJ249" i="146"/>
  <c r="AC251" i="146"/>
  <c r="Y247" i="146"/>
  <c r="Z249" i="146"/>
  <c r="AA251" i="146"/>
  <c r="AE251" i="146"/>
  <c r="AE252" i="146"/>
  <c r="AH247" i="146"/>
  <c r="AH248" i="146"/>
  <c r="AA250" i="146"/>
  <c r="AI251" i="146"/>
  <c r="W252" i="146"/>
  <c r="W251" i="146"/>
  <c r="Z247" i="146"/>
  <c r="Z248" i="146"/>
  <c r="AH249" i="146"/>
  <c r="AH250" i="146"/>
  <c r="AD250" i="146"/>
  <c r="AD251" i="146"/>
  <c r="AD252" i="146"/>
  <c r="AG247" i="146"/>
  <c r="AG248" i="146"/>
  <c r="Z250" i="146"/>
  <c r="AI247" i="146"/>
  <c r="AJ250" i="146"/>
  <c r="AI250" i="146"/>
  <c r="AF248" i="146"/>
  <c r="AI248" i="146"/>
  <c r="AA248" i="146"/>
  <c r="AK251" i="146"/>
  <c r="AA247" i="146"/>
  <c r="AB250" i="146"/>
  <c r="Y248" i="146"/>
  <c r="X248" i="146"/>
  <c r="AC252" i="146"/>
  <c r="AC249" i="146"/>
  <c r="AJ251" i="146"/>
  <c r="AG249" i="146"/>
  <c r="Y249" i="146"/>
  <c r="AK250" i="146"/>
  <c r="AI249" i="146"/>
  <c r="AF247" i="146"/>
  <c r="AE247" i="146"/>
  <c r="AK249" i="146"/>
  <c r="AB252" i="146"/>
  <c r="AJ248" i="146"/>
  <c r="AC250" i="146"/>
  <c r="AA249" i="146"/>
  <c r="X247" i="146"/>
  <c r="AB251" i="146"/>
  <c r="X252" i="146"/>
  <c r="AB249" i="146"/>
  <c r="AK252" i="146"/>
  <c r="AJ252" i="146"/>
  <c r="W58" i="146"/>
  <c r="AB58" i="146"/>
  <c r="AE59" i="146"/>
  <c r="X61" i="146"/>
  <c r="AF62" i="146"/>
  <c r="AI63" i="146"/>
  <c r="AC58" i="146"/>
  <c r="AK59" i="146"/>
  <c r="Y61" i="146"/>
  <c r="AG62" i="146"/>
  <c r="AD58" i="146"/>
  <c r="AD60" i="146"/>
  <c r="Y62" i="146"/>
  <c r="AJ58" i="146"/>
  <c r="AE60" i="146"/>
  <c r="Z62" i="146"/>
  <c r="AK58" i="146"/>
  <c r="AF60" i="146"/>
  <c r="AH62" i="146"/>
  <c r="W59" i="146"/>
  <c r="W61" i="146"/>
  <c r="Y63" i="146"/>
  <c r="AC59" i="146"/>
  <c r="AE61" i="146"/>
  <c r="Z63" i="146"/>
  <c r="X60" i="146"/>
  <c r="AF61" i="146"/>
  <c r="AG61" i="146"/>
  <c r="X62" i="146"/>
  <c r="AA63" i="146"/>
  <c r="W60" i="146"/>
  <c r="AG63" i="146"/>
  <c r="AH63" i="146"/>
  <c r="AD59" i="146"/>
  <c r="AK60" i="146"/>
  <c r="AD62" i="146"/>
  <c r="Z58" i="146"/>
  <c r="AH59" i="146"/>
  <c r="AI61" i="146"/>
  <c r="AJ63" i="146"/>
  <c r="AF59" i="146"/>
  <c r="X63" i="146"/>
  <c r="AA58" i="146"/>
  <c r="AA59" i="146"/>
  <c r="AA60" i="146"/>
  <c r="AA61" i="146"/>
  <c r="AI62" i="146"/>
  <c r="AJ59" i="146"/>
  <c r="AB60" i="146"/>
  <c r="AI60" i="146"/>
  <c r="AH60" i="146"/>
  <c r="AH61" i="146"/>
  <c r="AB59" i="146"/>
  <c r="Z59" i="146"/>
  <c r="Z60" i="146"/>
  <c r="Z61" i="146"/>
  <c r="W62" i="146"/>
  <c r="X58" i="146"/>
  <c r="AD61" i="146"/>
  <c r="AJ60" i="146"/>
  <c r="AA62" i="146"/>
  <c r="AI59" i="146"/>
  <c r="AC62" i="146"/>
  <c r="AJ61" i="146"/>
  <c r="AC60" i="146"/>
  <c r="AB62" i="146"/>
  <c r="AI58" i="146"/>
  <c r="AH58" i="146"/>
  <c r="AG58" i="146"/>
  <c r="AG59" i="146"/>
  <c r="AG60" i="146"/>
  <c r="AK61" i="146"/>
  <c r="AE58" i="146"/>
  <c r="AC61" i="146"/>
  <c r="AB63" i="146"/>
  <c r="AB61" i="146"/>
  <c r="AF63" i="146"/>
  <c r="AE63" i="146"/>
  <c r="AD63" i="146"/>
  <c r="Y58" i="146"/>
  <c r="Y59" i="146"/>
  <c r="Y60" i="146"/>
  <c r="AC63" i="146"/>
  <c r="AJ62" i="146"/>
  <c r="AE62" i="146"/>
  <c r="W63" i="146"/>
  <c r="AK62" i="146"/>
  <c r="AK63" i="146"/>
  <c r="AF58" i="146"/>
  <c r="X59" i="146"/>
  <c r="W336" i="146"/>
  <c r="W337" i="146"/>
  <c r="AE338" i="146"/>
  <c r="AC337" i="146"/>
  <c r="W339" i="146"/>
  <c r="Z340" i="146"/>
  <c r="AD337" i="146"/>
  <c r="X339" i="146"/>
  <c r="AF340" i="146"/>
  <c r="AE337" i="146"/>
  <c r="Y339" i="146"/>
  <c r="AG340" i="146"/>
  <c r="AB336" i="146"/>
  <c r="AK337" i="146"/>
  <c r="AE339" i="146"/>
  <c r="AH340" i="146"/>
  <c r="AK336" i="146"/>
  <c r="Y340" i="146"/>
  <c r="W338" i="146"/>
  <c r="X338" i="146"/>
  <c r="AD338" i="146"/>
  <c r="AF338" i="146"/>
  <c r="AC336" i="146"/>
  <c r="AD336" i="146"/>
  <c r="AJ336" i="146"/>
  <c r="AF339" i="146"/>
  <c r="AG339" i="146"/>
  <c r="X340" i="146"/>
  <c r="AI336" i="146"/>
  <c r="AA337" i="146"/>
  <c r="AA338" i="146"/>
  <c r="AA339" i="146"/>
  <c r="AA340" i="146"/>
  <c r="AE340" i="146"/>
  <c r="AD340" i="146"/>
  <c r="AK340" i="146"/>
  <c r="Y336" i="146"/>
  <c r="AF336" i="146"/>
  <c r="X337" i="146"/>
  <c r="W340" i="146"/>
  <c r="AK339" i="146"/>
  <c r="AC340" i="146"/>
  <c r="AJ340" i="146"/>
  <c r="X336" i="146"/>
  <c r="AE336" i="146"/>
  <c r="AD339" i="146"/>
  <c r="AC339" i="146"/>
  <c r="AJ339" i="146"/>
  <c r="AB340" i="146"/>
  <c r="AI340" i="146"/>
  <c r="AK338" i="146"/>
  <c r="AJ338" i="146"/>
  <c r="AB339" i="146"/>
  <c r="AJ337" i="146"/>
  <c r="AI337" i="146"/>
  <c r="AH337" i="146"/>
  <c r="Z338" i="146"/>
  <c r="AG338" i="146"/>
  <c r="AH336" i="146"/>
  <c r="Y337" i="146"/>
  <c r="AH338" i="146"/>
  <c r="AB338" i="146"/>
  <c r="Z336" i="146"/>
  <c r="AH339" i="146"/>
  <c r="AI339" i="146"/>
  <c r="AI338" i="146"/>
  <c r="Z339" i="146"/>
  <c r="AG337" i="146"/>
  <c r="Z337" i="146"/>
  <c r="Y338" i="146"/>
  <c r="AB337" i="146"/>
  <c r="AA336" i="146"/>
  <c r="AC338" i="146"/>
  <c r="AG336" i="146"/>
  <c r="AF337" i="146"/>
  <c r="W147" i="146"/>
  <c r="AK147" i="146"/>
  <c r="AD149" i="146"/>
  <c r="AG150" i="146"/>
  <c r="AD147" i="146"/>
  <c r="X149" i="146"/>
  <c r="X151" i="146"/>
  <c r="AJ147" i="146"/>
  <c r="AE149" i="146"/>
  <c r="Y151" i="146"/>
  <c r="AD148" i="146"/>
  <c r="X150" i="146"/>
  <c r="AG151" i="146"/>
  <c r="AK148" i="146"/>
  <c r="AF151" i="146"/>
  <c r="W149" i="146"/>
  <c r="AH151" i="146"/>
  <c r="AF149" i="146"/>
  <c r="AB147" i="146"/>
  <c r="W150" i="146"/>
  <c r="AC147" i="146"/>
  <c r="Y150" i="146"/>
  <c r="W148" i="146"/>
  <c r="AC148" i="146"/>
  <c r="AE148" i="146"/>
  <c r="AE150" i="146"/>
  <c r="AF150" i="146"/>
  <c r="Z151" i="146"/>
  <c r="AJ148" i="146"/>
  <c r="AB149" i="146"/>
  <c r="AB150" i="146"/>
  <c r="AB151" i="146"/>
  <c r="X147" i="146"/>
  <c r="X148" i="146"/>
  <c r="AI147" i="146"/>
  <c r="AH147" i="146"/>
  <c r="Z148" i="146"/>
  <c r="AG148" i="146"/>
  <c r="Y149" i="146"/>
  <c r="AA147" i="146"/>
  <c r="Z147" i="146"/>
  <c r="Y148" i="146"/>
  <c r="AF148" i="146"/>
  <c r="AE151" i="146"/>
  <c r="AD151" i="146"/>
  <c r="AK151" i="146"/>
  <c r="Y147" i="146"/>
  <c r="AF147" i="146"/>
  <c r="AE147" i="146"/>
  <c r="AJ149" i="146"/>
  <c r="AG147" i="146"/>
  <c r="AH150" i="146"/>
  <c r="AJ151" i="146"/>
  <c r="AB148" i="146"/>
  <c r="AI151" i="146"/>
  <c r="AC150" i="146"/>
  <c r="W151" i="146"/>
  <c r="AI148" i="146"/>
  <c r="Z150" i="146"/>
  <c r="Z149" i="146"/>
  <c r="AA149" i="146"/>
  <c r="AH148" i="146"/>
  <c r="AD150" i="146"/>
  <c r="AA148" i="146"/>
  <c r="AI150" i="146"/>
  <c r="AG149" i="146"/>
  <c r="AK150" i="146"/>
  <c r="AA151" i="146"/>
  <c r="AK149" i="146"/>
  <c r="AC151" i="146"/>
  <c r="AA150" i="146"/>
  <c r="AI149" i="146"/>
  <c r="AC149" i="146"/>
  <c r="AJ150" i="146"/>
  <c r="AH149" i="146"/>
  <c r="W479" i="146"/>
  <c r="AC480" i="146"/>
  <c r="AF481" i="146"/>
  <c r="Y483" i="146"/>
  <c r="AD480" i="146"/>
  <c r="W482" i="146"/>
  <c r="Z483" i="146"/>
  <c r="AB479" i="146"/>
  <c r="AE480" i="146"/>
  <c r="X482" i="146"/>
  <c r="AF483" i="146"/>
  <c r="AC479" i="146"/>
  <c r="AK480" i="146"/>
  <c r="Y482" i="146"/>
  <c r="AG483" i="146"/>
  <c r="AD481" i="146"/>
  <c r="AE481" i="146"/>
  <c r="AD479" i="146"/>
  <c r="AE482" i="146"/>
  <c r="AJ479" i="146"/>
  <c r="AF482" i="146"/>
  <c r="W480" i="146"/>
  <c r="W481" i="146"/>
  <c r="X481" i="146"/>
  <c r="AG482" i="146"/>
  <c r="X483" i="146"/>
  <c r="AK479" i="146"/>
  <c r="AH483" i="146"/>
  <c r="W483" i="146"/>
  <c r="AD483" i="146"/>
  <c r="Z479" i="146"/>
  <c r="Z480" i="146"/>
  <c r="Z481" i="146"/>
  <c r="Z482" i="146"/>
  <c r="AD482" i="146"/>
  <c r="AK482" i="146"/>
  <c r="AK483" i="146"/>
  <c r="AG479" i="146"/>
  <c r="AG480" i="146"/>
  <c r="AG481" i="146"/>
  <c r="AK481" i="146"/>
  <c r="AC482" i="146"/>
  <c r="AC483" i="146"/>
  <c r="Y479" i="146"/>
  <c r="Y480" i="146"/>
  <c r="Y481" i="146"/>
  <c r="AC481" i="146"/>
  <c r="AJ481" i="146"/>
  <c r="AJ482" i="146"/>
  <c r="AJ483" i="146"/>
  <c r="AF479" i="146"/>
  <c r="AI479" i="146"/>
  <c r="AA481" i="146"/>
  <c r="AA483" i="146"/>
  <c r="AA479" i="146"/>
  <c r="AH480" i="146"/>
  <c r="AH482" i="146"/>
  <c r="AB481" i="146"/>
  <c r="AB483" i="146"/>
  <c r="AF480" i="146"/>
  <c r="AI480" i="146"/>
  <c r="AI482" i="146"/>
  <c r="X480" i="146"/>
  <c r="AA480" i="146"/>
  <c r="AA482" i="146"/>
  <c r="AE479" i="146"/>
  <c r="AE483" i="146"/>
  <c r="AH479" i="146"/>
  <c r="AH481" i="146"/>
  <c r="AJ480" i="146"/>
  <c r="AB482" i="146"/>
  <c r="X479" i="146"/>
  <c r="AI481" i="146"/>
  <c r="AI483" i="146"/>
  <c r="AB480" i="146"/>
  <c r="W626" i="146"/>
  <c r="W627" i="146"/>
  <c r="AE628" i="146"/>
  <c r="AK629" i="146"/>
  <c r="AA631" i="146"/>
  <c r="AA627" i="146"/>
  <c r="AF628" i="146"/>
  <c r="Y630" i="146"/>
  <c r="AE631" i="146"/>
  <c r="AD627" i="146"/>
  <c r="AJ628" i="146"/>
  <c r="Z630" i="146"/>
  <c r="AH631" i="146"/>
  <c r="Z626" i="146"/>
  <c r="AE627" i="146"/>
  <c r="X629" i="146"/>
  <c r="AD630" i="146"/>
  <c r="AI631" i="146"/>
  <c r="AC626" i="146"/>
  <c r="AI627" i="146"/>
  <c r="Y629" i="146"/>
  <c r="AG630" i="146"/>
  <c r="AH626" i="146"/>
  <c r="X628" i="146"/>
  <c r="AF629" i="146"/>
  <c r="W631" i="146"/>
  <c r="AK626" i="146"/>
  <c r="AB628" i="146"/>
  <c r="AG629" i="146"/>
  <c r="Z631" i="146"/>
  <c r="AH630" i="146"/>
  <c r="AD626" i="146"/>
  <c r="W628" i="146"/>
  <c r="AC629" i="146"/>
  <c r="AD628" i="146"/>
  <c r="W630" i="146"/>
  <c r="AD631" i="146"/>
  <c r="Z627" i="146"/>
  <c r="AA629" i="146"/>
  <c r="AB631" i="146"/>
  <c r="X627" i="146"/>
  <c r="AK627" i="146"/>
  <c r="AD629" i="146"/>
  <c r="AK630" i="146"/>
  <c r="AG626" i="146"/>
  <c r="AH628" i="146"/>
  <c r="AI630" i="146"/>
  <c r="AE626" i="146"/>
  <c r="AG631" i="146"/>
  <c r="AC627" i="146"/>
  <c r="AK628" i="146"/>
  <c r="AC630" i="146"/>
  <c r="Y626" i="146"/>
  <c r="Z628" i="146"/>
  <c r="AA630" i="146"/>
  <c r="Y631" i="146"/>
  <c r="AJ626" i="146"/>
  <c r="AC628" i="146"/>
  <c r="AJ629" i="146"/>
  <c r="AK631" i="146"/>
  <c r="AG627" i="146"/>
  <c r="AH629" i="146"/>
  <c r="AF630" i="146"/>
  <c r="AB626" i="146"/>
  <c r="AJ627" i="146"/>
  <c r="AB629" i="146"/>
  <c r="AC631" i="146"/>
  <c r="Y627" i="146"/>
  <c r="Z629" i="146"/>
  <c r="W629" i="146"/>
  <c r="AA628" i="146"/>
  <c r="AG628" i="146"/>
  <c r="AF631" i="146"/>
  <c r="AH627" i="146"/>
  <c r="Y628" i="146"/>
  <c r="X631" i="146"/>
  <c r="AJ630" i="146"/>
  <c r="AF627" i="146"/>
  <c r="AE630" i="146"/>
  <c r="AB630" i="146"/>
  <c r="AB627" i="146"/>
  <c r="AI629" i="146"/>
  <c r="AI626" i="146"/>
  <c r="AF626" i="146"/>
  <c r="X630" i="146"/>
  <c r="AA626" i="146"/>
  <c r="X626" i="146"/>
  <c r="AI628" i="146"/>
  <c r="AJ631" i="146"/>
  <c r="AE629" i="146"/>
  <c r="W388" i="146"/>
  <c r="AK388" i="146"/>
  <c r="AD390" i="146"/>
  <c r="AG391" i="146"/>
  <c r="Z393" i="146"/>
  <c r="AC389" i="146"/>
  <c r="AF390" i="146"/>
  <c r="Y392" i="146"/>
  <c r="AG393" i="146"/>
  <c r="AJ388" i="146"/>
  <c r="W391" i="146"/>
  <c r="AG392" i="146"/>
  <c r="W389" i="146"/>
  <c r="X391" i="146"/>
  <c r="AH392" i="146"/>
  <c r="AD389" i="146"/>
  <c r="Y391" i="146"/>
  <c r="Y393" i="146"/>
  <c r="AE389" i="146"/>
  <c r="AE391" i="146"/>
  <c r="AA393" i="146"/>
  <c r="AF391" i="146"/>
  <c r="AB388" i="146"/>
  <c r="X392" i="146"/>
  <c r="AC388" i="146"/>
  <c r="Z392" i="146"/>
  <c r="AD388" i="146"/>
  <c r="AF392" i="146"/>
  <c r="AK389" i="146"/>
  <c r="AH393" i="146"/>
  <c r="W390" i="146"/>
  <c r="X390" i="146"/>
  <c r="AE390" i="146"/>
  <c r="AI393" i="146"/>
  <c r="W392" i="146"/>
  <c r="AE393" i="146"/>
  <c r="AA389" i="146"/>
  <c r="AI390" i="146"/>
  <c r="AJ392" i="146"/>
  <c r="AF388" i="146"/>
  <c r="AG390" i="146"/>
  <c r="AE392" i="146"/>
  <c r="W393" i="146"/>
  <c r="Z388" i="146"/>
  <c r="Z389" i="146"/>
  <c r="AH390" i="146"/>
  <c r="AA392" i="146"/>
  <c r="AD391" i="146"/>
  <c r="AD392" i="146"/>
  <c r="AD393" i="146"/>
  <c r="AG388" i="146"/>
  <c r="Z390" i="146"/>
  <c r="AH391" i="146"/>
  <c r="AK390" i="146"/>
  <c r="AK391" i="146"/>
  <c r="AK392" i="146"/>
  <c r="Y388" i="146"/>
  <c r="AG389" i="146"/>
  <c r="Z391" i="146"/>
  <c r="AC390" i="146"/>
  <c r="AC391" i="146"/>
  <c r="AC392" i="146"/>
  <c r="AK393" i="146"/>
  <c r="Y389" i="146"/>
  <c r="Y390" i="146"/>
  <c r="AJ389" i="146"/>
  <c r="AJ390" i="146"/>
  <c r="AJ391" i="146"/>
  <c r="AC393" i="146"/>
  <c r="X388" i="146"/>
  <c r="AF389" i="146"/>
  <c r="AB389" i="146"/>
  <c r="AB390" i="146"/>
  <c r="AB391" i="146"/>
  <c r="AB392" i="146"/>
  <c r="AJ393" i="146"/>
  <c r="X389" i="146"/>
  <c r="AF393" i="146"/>
  <c r="AI388" i="146"/>
  <c r="AI389" i="146"/>
  <c r="AA390" i="146"/>
  <c r="AI391" i="146"/>
  <c r="AB393" i="146"/>
  <c r="AE388" i="146"/>
  <c r="AI392" i="146"/>
  <c r="AA391" i="146"/>
  <c r="X393" i="146"/>
  <c r="AH389" i="146"/>
  <c r="AA388" i="146"/>
  <c r="AH388" i="146"/>
  <c r="W574" i="146"/>
  <c r="AK574" i="146"/>
  <c r="W576" i="146"/>
  <c r="X577" i="146"/>
  <c r="Y578" i="146"/>
  <c r="W575" i="146"/>
  <c r="X576" i="146"/>
  <c r="Y577" i="146"/>
  <c r="Z578" i="146"/>
  <c r="AA574" i="146"/>
  <c r="AB575" i="146"/>
  <c r="AC576" i="146"/>
  <c r="AD577" i="146"/>
  <c r="AE578" i="146"/>
  <c r="AI574" i="146"/>
  <c r="AJ575" i="146"/>
  <c r="AK576" i="146"/>
  <c r="W578" i="146"/>
  <c r="AK575" i="146"/>
  <c r="X578" i="146"/>
  <c r="AB574" i="146"/>
  <c r="AD576" i="146"/>
  <c r="AF578" i="146"/>
  <c r="AC574" i="146"/>
  <c r="AE576" i="146"/>
  <c r="AG578" i="146"/>
  <c r="AD574" i="146"/>
  <c r="AF576" i="146"/>
  <c r="AH578" i="146"/>
  <c r="AJ574" i="146"/>
  <c r="W577" i="146"/>
  <c r="AC575" i="146"/>
  <c r="AE577" i="146"/>
  <c r="AG577" i="146"/>
  <c r="AD575" i="146"/>
  <c r="AE575" i="146"/>
  <c r="AF577" i="146"/>
  <c r="AJ576" i="146"/>
  <c r="AJ577" i="146"/>
  <c r="AJ578" i="146"/>
  <c r="AF574" i="146"/>
  <c r="AF575" i="146"/>
  <c r="AB576" i="146"/>
  <c r="AB577" i="146"/>
  <c r="AB578" i="146"/>
  <c r="X574" i="146"/>
  <c r="X575" i="146"/>
  <c r="AI575" i="146"/>
  <c r="AI576" i="146"/>
  <c r="AI577" i="146"/>
  <c r="AI578" i="146"/>
  <c r="AE574" i="146"/>
  <c r="AA575" i="146"/>
  <c r="AA576" i="146"/>
  <c r="AA577" i="146"/>
  <c r="AA578" i="146"/>
  <c r="AD578" i="146"/>
  <c r="Z575" i="146"/>
  <c r="Z577" i="146"/>
  <c r="AK577" i="146"/>
  <c r="AG574" i="146"/>
  <c r="AG576" i="146"/>
  <c r="AC577" i="146"/>
  <c r="Y574" i="146"/>
  <c r="Y576" i="146"/>
  <c r="AH574" i="146"/>
  <c r="AH576" i="146"/>
  <c r="Z574" i="146"/>
  <c r="Z576" i="146"/>
  <c r="AK578" i="146"/>
  <c r="AG575" i="146"/>
  <c r="AC578" i="146"/>
  <c r="Y575" i="146"/>
  <c r="AH575" i="146"/>
  <c r="AH577" i="146"/>
  <c r="K554" i="141"/>
  <c r="M649" i="141"/>
  <c r="K269" i="141"/>
  <c r="L363" i="141"/>
  <c r="D127" i="141"/>
  <c r="H601" i="141"/>
  <c r="N316" i="141"/>
  <c r="B21" i="69"/>
  <c r="E26" i="69"/>
  <c r="C22" i="69"/>
  <c r="D27" i="69"/>
  <c r="B27" i="69"/>
  <c r="B24" i="69"/>
  <c r="B23" i="69"/>
  <c r="B22" i="69"/>
  <c r="D24" i="69"/>
  <c r="E27" i="69"/>
  <c r="C27" i="69"/>
  <c r="E23" i="69"/>
  <c r="E24" i="69"/>
  <c r="B26" i="69"/>
  <c r="D25" i="69"/>
  <c r="B25" i="69"/>
  <c r="D23" i="69"/>
  <c r="D21" i="69"/>
  <c r="C21" i="69"/>
  <c r="E22" i="69"/>
  <c r="D26" i="69"/>
  <c r="C25" i="69"/>
  <c r="E21" i="69"/>
  <c r="D22" i="69"/>
  <c r="E25" i="69"/>
  <c r="C26" i="69"/>
  <c r="C23" i="69"/>
  <c r="C24" i="69"/>
  <c r="C13" i="69"/>
  <c r="E15" i="69"/>
  <c r="B15" i="69"/>
  <c r="B18" i="69"/>
  <c r="D19" i="69"/>
  <c r="E18" i="69"/>
  <c r="D16" i="69"/>
  <c r="E16" i="69"/>
  <c r="C18" i="69"/>
  <c r="D15" i="69"/>
  <c r="E14" i="69"/>
  <c r="B17" i="69"/>
  <c r="E13" i="69"/>
  <c r="B13" i="69"/>
  <c r="B14" i="69"/>
  <c r="E17" i="69"/>
  <c r="D17" i="69"/>
  <c r="C19" i="69"/>
  <c r="C17" i="69"/>
  <c r="D13" i="69"/>
  <c r="D14" i="69"/>
  <c r="C16" i="69"/>
  <c r="C15" i="69"/>
  <c r="B19" i="69"/>
  <c r="E19" i="69"/>
  <c r="C14" i="69"/>
  <c r="D18" i="69"/>
  <c r="B16" i="69"/>
  <c r="B359" i="69"/>
  <c r="D362" i="69"/>
  <c r="E364" i="69"/>
  <c r="E360" i="69"/>
  <c r="B365" i="69"/>
  <c r="C362" i="69"/>
  <c r="C359" i="69"/>
  <c r="B362" i="69"/>
  <c r="E362" i="69"/>
  <c r="D365" i="69"/>
  <c r="E363" i="69"/>
  <c r="C365" i="69"/>
  <c r="E361" i="69"/>
  <c r="C363" i="69"/>
  <c r="D359" i="69"/>
  <c r="C360" i="69"/>
  <c r="C364" i="69"/>
  <c r="D364" i="69"/>
  <c r="B363" i="69"/>
  <c r="B364" i="69"/>
  <c r="B361" i="69"/>
  <c r="B360" i="69"/>
  <c r="E365" i="69"/>
  <c r="D360" i="69"/>
  <c r="D363" i="69"/>
  <c r="D361" i="69"/>
  <c r="E359" i="69"/>
  <c r="C361" i="69"/>
  <c r="B351" i="69"/>
  <c r="D357" i="69"/>
  <c r="E355" i="69"/>
  <c r="B352" i="69"/>
  <c r="D353" i="69"/>
  <c r="E353" i="69"/>
  <c r="D351" i="69"/>
  <c r="B357" i="69"/>
  <c r="D352" i="69"/>
  <c r="C351" i="69"/>
  <c r="D356" i="69"/>
  <c r="B353" i="69"/>
  <c r="C352" i="69"/>
  <c r="E351" i="69"/>
  <c r="C354" i="69"/>
  <c r="D355" i="69"/>
  <c r="C357" i="69"/>
  <c r="E357" i="69"/>
  <c r="C355" i="69"/>
  <c r="E352" i="69"/>
  <c r="C353" i="69"/>
  <c r="E354" i="69"/>
  <c r="B355" i="69"/>
  <c r="C356" i="69"/>
  <c r="E356" i="69"/>
  <c r="B354" i="69"/>
  <c r="D354" i="69"/>
  <c r="B356" i="69"/>
  <c r="B333" i="69"/>
  <c r="C336" i="69"/>
  <c r="D336" i="69"/>
  <c r="C333" i="69"/>
  <c r="B335" i="69"/>
  <c r="B337" i="69"/>
  <c r="E339" i="69"/>
  <c r="C338" i="69"/>
  <c r="D338" i="69"/>
  <c r="B336" i="69"/>
  <c r="B338" i="69"/>
  <c r="E333" i="69"/>
  <c r="D333" i="69"/>
  <c r="D339" i="69"/>
  <c r="E334" i="69"/>
  <c r="D335" i="69"/>
  <c r="E338" i="69"/>
  <c r="B339" i="69"/>
  <c r="D334" i="69"/>
  <c r="E337" i="69"/>
  <c r="C339" i="69"/>
  <c r="C337" i="69"/>
  <c r="E336" i="69"/>
  <c r="E335" i="69"/>
  <c r="D337" i="69"/>
  <c r="B334" i="69"/>
  <c r="C334" i="69"/>
  <c r="C335" i="69"/>
  <c r="B325" i="69"/>
  <c r="E325" i="69"/>
  <c r="C330" i="69"/>
  <c r="C326" i="69"/>
  <c r="E328" i="69"/>
  <c r="E326" i="69"/>
  <c r="B330" i="69"/>
  <c r="B331" i="69"/>
  <c r="D330" i="69"/>
  <c r="B328" i="69"/>
  <c r="C331" i="69"/>
  <c r="B329" i="69"/>
  <c r="D329" i="69"/>
  <c r="C327" i="69"/>
  <c r="C325" i="69"/>
  <c r="D325" i="69"/>
  <c r="D326" i="69"/>
  <c r="B326" i="69"/>
  <c r="D327" i="69"/>
  <c r="E329" i="69"/>
  <c r="E330" i="69"/>
  <c r="E327" i="69"/>
  <c r="C328" i="69"/>
  <c r="D331" i="69"/>
  <c r="C329" i="69"/>
  <c r="B327" i="69"/>
  <c r="E331" i="69"/>
  <c r="D328" i="69"/>
  <c r="B307" i="69"/>
  <c r="D307" i="69"/>
  <c r="E308" i="69"/>
  <c r="E313" i="69"/>
  <c r="C313" i="69"/>
  <c r="E311" i="69"/>
  <c r="C311" i="69"/>
  <c r="D311" i="69"/>
  <c r="D312" i="69"/>
  <c r="B312" i="69"/>
  <c r="B310" i="69"/>
  <c r="D308" i="69"/>
  <c r="E309" i="69"/>
  <c r="C309" i="69"/>
  <c r="C308" i="69"/>
  <c r="B309" i="69"/>
  <c r="D309" i="69"/>
  <c r="B308" i="69"/>
  <c r="D310" i="69"/>
  <c r="C310" i="69"/>
  <c r="E307" i="69"/>
  <c r="B313" i="69"/>
  <c r="C312" i="69"/>
  <c r="D313" i="69"/>
  <c r="B311" i="69"/>
  <c r="C307" i="69"/>
  <c r="E312" i="69"/>
  <c r="E310" i="69"/>
  <c r="B299" i="69"/>
  <c r="C302" i="69"/>
  <c r="D300" i="69"/>
  <c r="D303" i="69"/>
  <c r="B301" i="69"/>
  <c r="C300" i="69"/>
  <c r="D301" i="69"/>
  <c r="E304" i="69"/>
  <c r="C301" i="69"/>
  <c r="E302" i="69"/>
  <c r="B305" i="69"/>
  <c r="C304" i="69"/>
  <c r="B304" i="69"/>
  <c r="E301" i="69"/>
  <c r="E299" i="69"/>
  <c r="D302" i="69"/>
  <c r="B300" i="69"/>
  <c r="B302" i="69"/>
  <c r="D299" i="69"/>
  <c r="E303" i="69"/>
  <c r="B303" i="69"/>
  <c r="C299" i="69"/>
  <c r="E305" i="69"/>
  <c r="C305" i="69"/>
  <c r="C303" i="69"/>
  <c r="E300" i="69"/>
  <c r="D304" i="69"/>
  <c r="D305" i="69"/>
  <c r="B281" i="69"/>
  <c r="C286" i="69"/>
  <c r="E281" i="69"/>
  <c r="C283" i="69"/>
  <c r="B284" i="69"/>
  <c r="B283" i="69"/>
  <c r="E286" i="69"/>
  <c r="E283" i="69"/>
  <c r="C284" i="69"/>
  <c r="D287" i="69"/>
  <c r="C281" i="69"/>
  <c r="E285" i="69"/>
  <c r="E284" i="69"/>
  <c r="C282" i="69"/>
  <c r="D285" i="69"/>
  <c r="B287" i="69"/>
  <c r="D282" i="69"/>
  <c r="B286" i="69"/>
  <c r="D283" i="69"/>
  <c r="B285" i="69"/>
  <c r="B282" i="69"/>
  <c r="D281" i="69"/>
  <c r="E287" i="69"/>
  <c r="C287" i="69"/>
  <c r="D284" i="69"/>
  <c r="E282" i="69"/>
  <c r="C285" i="69"/>
  <c r="D286" i="69"/>
  <c r="B273" i="69"/>
  <c r="E279" i="69"/>
  <c r="D278" i="69"/>
  <c r="B274" i="69"/>
  <c r="C276" i="69"/>
  <c r="C274" i="69"/>
  <c r="C275" i="69"/>
  <c r="B278" i="69"/>
  <c r="B276" i="69"/>
  <c r="E277" i="69"/>
  <c r="D276" i="69"/>
  <c r="D279" i="69"/>
  <c r="D273" i="69"/>
  <c r="C279" i="69"/>
  <c r="C273" i="69"/>
  <c r="E276" i="69"/>
  <c r="B275" i="69"/>
  <c r="E275" i="69"/>
  <c r="D274" i="69"/>
  <c r="D277" i="69"/>
  <c r="E273" i="69"/>
  <c r="C278" i="69"/>
  <c r="D275" i="69"/>
  <c r="C277" i="69"/>
  <c r="B279" i="69"/>
  <c r="E274" i="69"/>
  <c r="B277" i="69"/>
  <c r="E278" i="69"/>
  <c r="B247" i="69"/>
  <c r="B252" i="69"/>
  <c r="E251" i="69"/>
  <c r="C251" i="69"/>
  <c r="B248" i="69"/>
  <c r="E249" i="69"/>
  <c r="C249" i="69"/>
  <c r="D250" i="69"/>
  <c r="E247" i="69"/>
  <c r="C247" i="69"/>
  <c r="B251" i="69"/>
  <c r="C248" i="69"/>
  <c r="E253" i="69"/>
  <c r="D247" i="69"/>
  <c r="D252" i="69"/>
  <c r="E252" i="69"/>
  <c r="C252" i="69"/>
  <c r="D253" i="69"/>
  <c r="B253" i="69"/>
  <c r="C250" i="69"/>
  <c r="E248" i="69"/>
  <c r="B249" i="69"/>
  <c r="E250" i="69"/>
  <c r="D251" i="69"/>
  <c r="D249" i="69"/>
  <c r="B250" i="69"/>
  <c r="D248" i="69"/>
  <c r="C253" i="69"/>
  <c r="B255" i="69"/>
  <c r="E261" i="69"/>
  <c r="D260" i="69"/>
  <c r="B256" i="69"/>
  <c r="B261" i="69"/>
  <c r="D261" i="69"/>
  <c r="D258" i="69"/>
  <c r="D259" i="69"/>
  <c r="B259" i="69"/>
  <c r="D256" i="69"/>
  <c r="D257" i="69"/>
  <c r="B257" i="69"/>
  <c r="C256" i="69"/>
  <c r="C257" i="69"/>
  <c r="C259" i="69"/>
  <c r="C255" i="69"/>
  <c r="E259" i="69"/>
  <c r="E256" i="69"/>
  <c r="E257" i="69"/>
  <c r="C260" i="69"/>
  <c r="D255" i="69"/>
  <c r="B260" i="69"/>
  <c r="B258" i="69"/>
  <c r="E255" i="69"/>
  <c r="C258" i="69"/>
  <c r="C261" i="69"/>
  <c r="E260" i="69"/>
  <c r="E258" i="69"/>
  <c r="B229" i="69"/>
  <c r="E230" i="69"/>
  <c r="C234" i="69"/>
  <c r="D233" i="69"/>
  <c r="B231" i="69"/>
  <c r="D232" i="69"/>
  <c r="D229" i="69"/>
  <c r="C235" i="69"/>
  <c r="D234" i="69"/>
  <c r="C232" i="69"/>
  <c r="D231" i="69"/>
  <c r="C230" i="69"/>
  <c r="E235" i="69"/>
  <c r="B234" i="69"/>
  <c r="B232" i="69"/>
  <c r="E233" i="69"/>
  <c r="C233" i="69"/>
  <c r="B230" i="69"/>
  <c r="E231" i="69"/>
  <c r="C231" i="69"/>
  <c r="E234" i="69"/>
  <c r="B233" i="69"/>
  <c r="C229" i="69"/>
  <c r="E232" i="69"/>
  <c r="E229" i="69"/>
  <c r="B235" i="69"/>
  <c r="D230" i="69"/>
  <c r="D235" i="69"/>
  <c r="B221" i="69"/>
  <c r="B224" i="69"/>
  <c r="D223" i="69"/>
  <c r="D222" i="69"/>
  <c r="E227" i="69"/>
  <c r="B225" i="69"/>
  <c r="D224" i="69"/>
  <c r="C225" i="69"/>
  <c r="E224" i="69"/>
  <c r="B222" i="69"/>
  <c r="D221" i="69"/>
  <c r="B227" i="69"/>
  <c r="D226" i="69"/>
  <c r="C227" i="69"/>
  <c r="E225" i="69"/>
  <c r="C226" i="69"/>
  <c r="E223" i="69"/>
  <c r="C223" i="69"/>
  <c r="C224" i="69"/>
  <c r="E221" i="69"/>
  <c r="C221" i="69"/>
  <c r="D225" i="69"/>
  <c r="C222" i="69"/>
  <c r="D227" i="69"/>
  <c r="E226" i="69"/>
  <c r="B226" i="69"/>
  <c r="E222" i="69"/>
  <c r="B223" i="69"/>
  <c r="B203" i="69"/>
  <c r="C204" i="69"/>
  <c r="D207" i="69"/>
  <c r="E204" i="69"/>
  <c r="C209" i="69"/>
  <c r="B209" i="69"/>
  <c r="C205" i="69"/>
  <c r="D206" i="69"/>
  <c r="B208" i="69"/>
  <c r="D205" i="69"/>
  <c r="D204" i="69"/>
  <c r="B204" i="69"/>
  <c r="C207" i="69"/>
  <c r="E205" i="69"/>
  <c r="B205" i="69"/>
  <c r="D209" i="69"/>
  <c r="B206" i="69"/>
  <c r="D203" i="69"/>
  <c r="C206" i="69"/>
  <c r="E207" i="69"/>
  <c r="C203" i="69"/>
  <c r="E208" i="69"/>
  <c r="E209" i="69"/>
  <c r="D208" i="69"/>
  <c r="E203" i="69"/>
  <c r="C208" i="69"/>
  <c r="E206" i="69"/>
  <c r="B207" i="69"/>
  <c r="B195" i="69"/>
  <c r="D200" i="69"/>
  <c r="C196" i="69"/>
  <c r="D201" i="69"/>
  <c r="B199" i="69"/>
  <c r="E196" i="69"/>
  <c r="D195" i="69"/>
  <c r="D198" i="69"/>
  <c r="C197" i="69"/>
  <c r="C200" i="69"/>
  <c r="C201" i="69"/>
  <c r="B201" i="69"/>
  <c r="E200" i="69"/>
  <c r="B200" i="69"/>
  <c r="D199" i="69"/>
  <c r="B197" i="69"/>
  <c r="B196" i="69"/>
  <c r="E201" i="69"/>
  <c r="E199" i="69"/>
  <c r="E195" i="69"/>
  <c r="E198" i="69"/>
  <c r="B198" i="69"/>
  <c r="D197" i="69"/>
  <c r="C199" i="69"/>
  <c r="C195" i="69"/>
  <c r="D196" i="69"/>
  <c r="E197" i="69"/>
  <c r="C198" i="69"/>
  <c r="B177" i="69"/>
  <c r="C180" i="69"/>
  <c r="E177" i="69"/>
  <c r="D177" i="69"/>
  <c r="D183" i="69"/>
  <c r="E181" i="69"/>
  <c r="C182" i="69"/>
  <c r="E182" i="69"/>
  <c r="C178" i="69"/>
  <c r="C183" i="69"/>
  <c r="B183" i="69"/>
  <c r="E180" i="69"/>
  <c r="B182" i="69"/>
  <c r="C181" i="69"/>
  <c r="B181" i="69"/>
  <c r="E178" i="69"/>
  <c r="B180" i="69"/>
  <c r="C179" i="69"/>
  <c r="B179" i="69"/>
  <c r="D180" i="69"/>
  <c r="D178" i="69"/>
  <c r="D179" i="69"/>
  <c r="D182" i="69"/>
  <c r="B178" i="69"/>
  <c r="C177" i="69"/>
  <c r="E183" i="69"/>
  <c r="D181" i="69"/>
  <c r="E179" i="69"/>
  <c r="B169" i="69"/>
  <c r="D172" i="69"/>
  <c r="E175" i="69"/>
  <c r="C175" i="69"/>
  <c r="B173" i="69"/>
  <c r="E170" i="69"/>
  <c r="D171" i="69"/>
  <c r="D170" i="69"/>
  <c r="E173" i="69"/>
  <c r="C173" i="69"/>
  <c r="D173" i="69"/>
  <c r="D174" i="69"/>
  <c r="C174" i="69"/>
  <c r="E171" i="69"/>
  <c r="C171" i="69"/>
  <c r="B170" i="69"/>
  <c r="C172" i="69"/>
  <c r="E169" i="69"/>
  <c r="C169" i="69"/>
  <c r="E172" i="69"/>
  <c r="D169" i="69"/>
  <c r="E174" i="69"/>
  <c r="C170" i="69"/>
  <c r="D175" i="69"/>
  <c r="B175" i="69"/>
  <c r="B174" i="69"/>
  <c r="B172" i="69"/>
  <c r="B171" i="69"/>
  <c r="B151" i="69"/>
  <c r="E154" i="69"/>
  <c r="C152" i="69"/>
  <c r="D157" i="69"/>
  <c r="B157" i="69"/>
  <c r="D154" i="69"/>
  <c r="E153" i="69"/>
  <c r="E156" i="69"/>
  <c r="B156" i="69"/>
  <c r="D155" i="69"/>
  <c r="B155" i="69"/>
  <c r="E157" i="69"/>
  <c r="C153" i="69"/>
  <c r="E151" i="69"/>
  <c r="E152" i="69"/>
  <c r="B154" i="69"/>
  <c r="D153" i="69"/>
  <c r="B153" i="69"/>
  <c r="D156" i="69"/>
  <c r="B152" i="69"/>
  <c r="D151" i="69"/>
  <c r="C157" i="69"/>
  <c r="C154" i="69"/>
  <c r="C151" i="69"/>
  <c r="D152" i="69"/>
  <c r="E155" i="69"/>
  <c r="C155" i="69"/>
  <c r="C156" i="69"/>
  <c r="B143" i="69"/>
  <c r="E146" i="69"/>
  <c r="B148" i="69"/>
  <c r="C147" i="69"/>
  <c r="E147" i="69"/>
  <c r="E143" i="69"/>
  <c r="C149" i="69"/>
  <c r="E144" i="69"/>
  <c r="B146" i="69"/>
  <c r="C145" i="69"/>
  <c r="B147" i="69"/>
  <c r="D148" i="69"/>
  <c r="B144" i="69"/>
  <c r="C143" i="69"/>
  <c r="D149" i="69"/>
  <c r="C144" i="69"/>
  <c r="E148" i="69"/>
  <c r="D146" i="69"/>
  <c r="E149" i="69"/>
  <c r="B149" i="69"/>
  <c r="C146" i="69"/>
  <c r="D144" i="69"/>
  <c r="D147" i="69"/>
  <c r="C148" i="69"/>
  <c r="E145" i="69"/>
  <c r="B145" i="69"/>
  <c r="D145" i="69"/>
  <c r="D143" i="69"/>
  <c r="B125" i="69"/>
  <c r="E130" i="69"/>
  <c r="C126" i="69"/>
  <c r="D131" i="69"/>
  <c r="B127" i="69"/>
  <c r="B130" i="69"/>
  <c r="D129" i="69"/>
  <c r="B128" i="69"/>
  <c r="D127" i="69"/>
  <c r="D130" i="69"/>
  <c r="B129" i="69"/>
  <c r="E128" i="69"/>
  <c r="D125" i="69"/>
  <c r="E126" i="69"/>
  <c r="C125" i="69"/>
  <c r="B126" i="69"/>
  <c r="D128" i="69"/>
  <c r="E131" i="69"/>
  <c r="C131" i="69"/>
  <c r="D126" i="69"/>
  <c r="E129" i="69"/>
  <c r="C127" i="69"/>
  <c r="C128" i="69"/>
  <c r="C129" i="69"/>
  <c r="C130" i="69"/>
  <c r="E127" i="69"/>
  <c r="B131" i="69"/>
  <c r="E125" i="69"/>
  <c r="C117" i="69"/>
  <c r="C118" i="69"/>
  <c r="B117" i="69"/>
  <c r="D117" i="69"/>
  <c r="B121" i="69"/>
  <c r="B120" i="69"/>
  <c r="E120" i="69"/>
  <c r="C123" i="69"/>
  <c r="B119" i="69"/>
  <c r="B118" i="69"/>
  <c r="D120" i="69"/>
  <c r="C121" i="69"/>
  <c r="E122" i="69"/>
  <c r="E123" i="69"/>
  <c r="C120" i="69"/>
  <c r="C119" i="69"/>
  <c r="B123" i="69"/>
  <c r="B122" i="69"/>
  <c r="D119" i="69"/>
  <c r="E118" i="69"/>
  <c r="E121" i="69"/>
  <c r="C122" i="69"/>
  <c r="D122" i="69"/>
  <c r="E119" i="69"/>
  <c r="D123" i="69"/>
  <c r="D118" i="69"/>
  <c r="E117" i="69"/>
  <c r="D121" i="69"/>
  <c r="B99" i="69"/>
  <c r="E102" i="69"/>
  <c r="D104" i="69"/>
  <c r="D103" i="69"/>
  <c r="B105" i="69"/>
  <c r="E104" i="69"/>
  <c r="D102" i="69"/>
  <c r="D100" i="69"/>
  <c r="D101" i="69"/>
  <c r="B103" i="69"/>
  <c r="C99" i="69"/>
  <c r="C104" i="69"/>
  <c r="C102" i="69"/>
  <c r="D99" i="69"/>
  <c r="B101" i="69"/>
  <c r="C100" i="69"/>
  <c r="B104" i="69"/>
  <c r="C105" i="69"/>
  <c r="E103" i="69"/>
  <c r="E100" i="69"/>
  <c r="E105" i="69"/>
  <c r="B102" i="69"/>
  <c r="C103" i="69"/>
  <c r="E101" i="69"/>
  <c r="B100" i="69"/>
  <c r="C101" i="69"/>
  <c r="E99" i="69"/>
  <c r="D105" i="69"/>
  <c r="B91" i="69"/>
  <c r="D94" i="69"/>
  <c r="E93" i="69"/>
  <c r="C97" i="69"/>
  <c r="B95" i="69"/>
  <c r="E96" i="69"/>
  <c r="C94" i="69"/>
  <c r="E91" i="69"/>
  <c r="C95" i="69"/>
  <c r="B93" i="69"/>
  <c r="C92" i="69"/>
  <c r="D91" i="69"/>
  <c r="C93" i="69"/>
  <c r="B96" i="69"/>
  <c r="E94" i="69"/>
  <c r="C91" i="69"/>
  <c r="E97" i="69"/>
  <c r="C96" i="69"/>
  <c r="E95" i="69"/>
  <c r="B94" i="69"/>
  <c r="D92" i="69"/>
  <c r="E92" i="69"/>
  <c r="B97" i="69"/>
  <c r="B92" i="69"/>
  <c r="D97" i="69"/>
  <c r="D96" i="69"/>
  <c r="D95" i="69"/>
  <c r="D93" i="69"/>
  <c r="B73" i="69"/>
  <c r="B78" i="69"/>
  <c r="E76" i="69"/>
  <c r="C79" i="69"/>
  <c r="D76" i="69"/>
  <c r="E75" i="69"/>
  <c r="B74" i="69"/>
  <c r="D78" i="69"/>
  <c r="C77" i="69"/>
  <c r="E79" i="69"/>
  <c r="B79" i="69"/>
  <c r="E77" i="69"/>
  <c r="D74" i="69"/>
  <c r="C75" i="69"/>
  <c r="B77" i="69"/>
  <c r="E73" i="69"/>
  <c r="C78" i="69"/>
  <c r="C73" i="69"/>
  <c r="D75" i="69"/>
  <c r="D73" i="69"/>
  <c r="E78" i="69"/>
  <c r="D79" i="69"/>
  <c r="C74" i="69"/>
  <c r="B75" i="69"/>
  <c r="C76" i="69"/>
  <c r="E74" i="69"/>
  <c r="D77" i="69"/>
  <c r="B76" i="69"/>
  <c r="B65" i="69"/>
  <c r="D70" i="69"/>
  <c r="B66" i="69"/>
  <c r="D65" i="69"/>
  <c r="B70" i="69"/>
  <c r="D68" i="69"/>
  <c r="E71" i="69"/>
  <c r="C71" i="69"/>
  <c r="B69" i="69"/>
  <c r="E68" i="69"/>
  <c r="D66" i="69"/>
  <c r="E69" i="69"/>
  <c r="C69" i="69"/>
  <c r="B68" i="69"/>
  <c r="C70" i="69"/>
  <c r="E67" i="69"/>
  <c r="C67" i="69"/>
  <c r="D69" i="69"/>
  <c r="B67" i="69"/>
  <c r="C68" i="69"/>
  <c r="E65" i="69"/>
  <c r="C65" i="69"/>
  <c r="E70" i="69"/>
  <c r="D67" i="69"/>
  <c r="E66" i="69"/>
  <c r="C66" i="69"/>
  <c r="D71" i="69"/>
  <c r="B71" i="69"/>
  <c r="B39" i="69"/>
  <c r="D40" i="69"/>
  <c r="E43" i="69"/>
  <c r="C43" i="69"/>
  <c r="C44" i="69"/>
  <c r="E41" i="69"/>
  <c r="C41" i="69"/>
  <c r="D43" i="69"/>
  <c r="B42" i="69"/>
  <c r="B41" i="69"/>
  <c r="D42" i="69"/>
  <c r="C42" i="69"/>
  <c r="E39" i="69"/>
  <c r="C39" i="69"/>
  <c r="B43" i="69"/>
  <c r="D44" i="69"/>
  <c r="D39" i="69"/>
  <c r="E45" i="69"/>
  <c r="C45" i="69"/>
  <c r="E44" i="69"/>
  <c r="C40" i="69"/>
  <c r="D45" i="69"/>
  <c r="B45" i="69"/>
  <c r="B44" i="69"/>
  <c r="D41" i="69"/>
  <c r="E42" i="69"/>
  <c r="E40" i="69"/>
  <c r="B40" i="69"/>
  <c r="B47" i="69"/>
  <c r="D51" i="69"/>
  <c r="D48" i="69"/>
  <c r="B53" i="69"/>
  <c r="D50" i="69"/>
  <c r="E53" i="69"/>
  <c r="E52" i="69"/>
  <c r="D49" i="69"/>
  <c r="C50" i="69"/>
  <c r="B51" i="69"/>
  <c r="E51" i="69"/>
  <c r="E49" i="69"/>
  <c r="C53" i="69"/>
  <c r="E48" i="69"/>
  <c r="D47" i="69"/>
  <c r="C48" i="69"/>
  <c r="B49" i="69"/>
  <c r="C47" i="69"/>
  <c r="B48" i="69"/>
  <c r="E47" i="69"/>
  <c r="D53" i="69"/>
  <c r="C51" i="69"/>
  <c r="C52" i="69"/>
  <c r="C49" i="69"/>
  <c r="B52" i="69"/>
  <c r="B50" i="69"/>
  <c r="E50" i="69"/>
  <c r="D52" i="69"/>
  <c r="I790" i="146"/>
  <c r="I932" i="146"/>
  <c r="I696" i="146"/>
  <c r="I743" i="146"/>
  <c r="I458" i="146"/>
  <c r="I553" i="146"/>
  <c r="I222" i="146"/>
  <c r="I838" i="146"/>
  <c r="M80" i="141"/>
  <c r="I506" i="146"/>
  <c r="I127" i="146"/>
  <c r="I363" i="146"/>
  <c r="F649" i="141"/>
  <c r="H363" i="141"/>
  <c r="N649" i="141"/>
  <c r="I269" i="146"/>
  <c r="C80" i="146"/>
  <c r="F80" i="141"/>
  <c r="I174" i="146"/>
  <c r="I648" i="146"/>
  <c r="I885" i="146"/>
  <c r="I80" i="146"/>
  <c r="I316" i="146"/>
  <c r="I601" i="146"/>
  <c r="I32" i="146"/>
  <c r="D48" i="146"/>
  <c r="D348" i="69"/>
  <c r="C347" i="69"/>
  <c r="D345" i="69"/>
  <c r="C345" i="69"/>
  <c r="E347" i="69"/>
  <c r="D347" i="69"/>
  <c r="D349" i="69"/>
  <c r="B346" i="69"/>
  <c r="C346" i="69"/>
  <c r="E349" i="69"/>
  <c r="C348" i="69"/>
  <c r="D346" i="69"/>
  <c r="B347" i="69"/>
  <c r="E348" i="69"/>
  <c r="B348" i="69"/>
  <c r="B349" i="69"/>
  <c r="E345" i="69"/>
  <c r="E346" i="69"/>
  <c r="C349" i="69"/>
  <c r="B345" i="69"/>
  <c r="D322" i="69"/>
  <c r="E323" i="69"/>
  <c r="C322" i="69"/>
  <c r="C319" i="69"/>
  <c r="D319" i="69"/>
  <c r="C321" i="69"/>
  <c r="D321" i="69"/>
  <c r="B323" i="69"/>
  <c r="C323" i="69"/>
  <c r="D323" i="69"/>
  <c r="D320" i="69"/>
  <c r="E321" i="69"/>
  <c r="B319" i="69"/>
  <c r="E322" i="69"/>
  <c r="B321" i="69"/>
  <c r="B322" i="69"/>
  <c r="B320" i="69"/>
  <c r="E320" i="69"/>
  <c r="E319" i="69"/>
  <c r="C320" i="69"/>
  <c r="D296" i="69"/>
  <c r="E294" i="69"/>
  <c r="E293" i="69"/>
  <c r="C296" i="69"/>
  <c r="C295" i="69"/>
  <c r="B293" i="69"/>
  <c r="B295" i="69"/>
  <c r="E296" i="69"/>
  <c r="B294" i="69"/>
  <c r="E295" i="69"/>
  <c r="B296" i="69"/>
  <c r="E297" i="69"/>
  <c r="D297" i="69"/>
  <c r="C293" i="69"/>
  <c r="D293" i="69"/>
  <c r="D294" i="69"/>
  <c r="B297" i="69"/>
  <c r="C294" i="69"/>
  <c r="D295" i="69"/>
  <c r="C297" i="69"/>
  <c r="D270" i="69"/>
  <c r="E268" i="69"/>
  <c r="C270" i="69"/>
  <c r="E269" i="69"/>
  <c r="C271" i="69"/>
  <c r="E270" i="69"/>
  <c r="D267" i="69"/>
  <c r="C267" i="69"/>
  <c r="D268" i="69"/>
  <c r="E271" i="69"/>
  <c r="B267" i="69"/>
  <c r="E267" i="69"/>
  <c r="D269" i="69"/>
  <c r="D271" i="69"/>
  <c r="C269" i="69"/>
  <c r="B268" i="69"/>
  <c r="B269" i="69"/>
  <c r="B270" i="69"/>
  <c r="B271" i="69"/>
  <c r="C268" i="69"/>
  <c r="D244" i="69"/>
  <c r="C241" i="69"/>
  <c r="C244" i="69"/>
  <c r="B245" i="69"/>
  <c r="D243" i="69"/>
  <c r="E244" i="69"/>
  <c r="C245" i="69"/>
  <c r="C243" i="69"/>
  <c r="E241" i="69"/>
  <c r="D242" i="69"/>
  <c r="C242" i="69"/>
  <c r="D241" i="69"/>
  <c r="E245" i="69"/>
  <c r="E243" i="69"/>
  <c r="E242" i="69"/>
  <c r="D245" i="69"/>
  <c r="B242" i="69"/>
  <c r="B243" i="69"/>
  <c r="B244" i="69"/>
  <c r="B241" i="69"/>
  <c r="D218" i="69"/>
  <c r="C217" i="69"/>
  <c r="E215" i="69"/>
  <c r="C218" i="69"/>
  <c r="D219" i="69"/>
  <c r="E217" i="69"/>
  <c r="E219" i="69"/>
  <c r="B217" i="69"/>
  <c r="E216" i="69"/>
  <c r="D216" i="69"/>
  <c r="C215" i="69"/>
  <c r="D217" i="69"/>
  <c r="B219" i="69"/>
  <c r="E218" i="69"/>
  <c r="C219" i="69"/>
  <c r="B216" i="69"/>
  <c r="D215" i="69"/>
  <c r="B218" i="69"/>
  <c r="B215" i="69"/>
  <c r="C216" i="69"/>
  <c r="D192" i="69"/>
  <c r="B191" i="69"/>
  <c r="E189" i="69"/>
  <c r="B192" i="69"/>
  <c r="E191" i="69"/>
  <c r="D189" i="69"/>
  <c r="D190" i="69"/>
  <c r="B193" i="69"/>
  <c r="E190" i="69"/>
  <c r="C191" i="69"/>
  <c r="C189" i="69"/>
  <c r="E193" i="69"/>
  <c r="B190" i="69"/>
  <c r="D191" i="69"/>
  <c r="D193" i="69"/>
  <c r="C193" i="69"/>
  <c r="B189" i="69"/>
  <c r="E192" i="69"/>
  <c r="C190" i="69"/>
  <c r="C192" i="69"/>
  <c r="E167" i="69"/>
  <c r="E165" i="69"/>
  <c r="B164" i="69"/>
  <c r="D165" i="69"/>
  <c r="E163" i="69"/>
  <c r="C164" i="69"/>
  <c r="D166" i="69"/>
  <c r="E164" i="69"/>
  <c r="D163" i="69"/>
  <c r="B163" i="69"/>
  <c r="C167" i="69"/>
  <c r="B165" i="69"/>
  <c r="E166" i="69"/>
  <c r="B166" i="69"/>
  <c r="D167" i="69"/>
  <c r="C163" i="69"/>
  <c r="C166" i="69"/>
  <c r="C165" i="69"/>
  <c r="D164" i="69"/>
  <c r="B167" i="69"/>
  <c r="D140" i="69"/>
  <c r="C137" i="69"/>
  <c r="E137" i="69"/>
  <c r="C141" i="69"/>
  <c r="B138" i="69"/>
  <c r="B137" i="69"/>
  <c r="D137" i="69"/>
  <c r="E139" i="69"/>
  <c r="D138" i="69"/>
  <c r="D139" i="69"/>
  <c r="E141" i="69"/>
  <c r="B139" i="69"/>
  <c r="E140" i="69"/>
  <c r="C139" i="69"/>
  <c r="D141" i="69"/>
  <c r="C138" i="69"/>
  <c r="B141" i="69"/>
  <c r="C140" i="69"/>
  <c r="E138" i="69"/>
  <c r="B140" i="69"/>
  <c r="D114" i="69"/>
  <c r="C111" i="69"/>
  <c r="E113" i="69"/>
  <c r="C115" i="69"/>
  <c r="E115" i="69"/>
  <c r="E112" i="69"/>
  <c r="D111" i="69"/>
  <c r="D112" i="69"/>
  <c r="C113" i="69"/>
  <c r="B113" i="69"/>
  <c r="B115" i="69"/>
  <c r="D113" i="69"/>
  <c r="C114" i="69"/>
  <c r="D115" i="69"/>
  <c r="B112" i="69"/>
  <c r="E114" i="69"/>
  <c r="E111" i="69"/>
  <c r="B111" i="69"/>
  <c r="B114" i="69"/>
  <c r="C112" i="69"/>
  <c r="D88" i="69"/>
  <c r="C89" i="69"/>
  <c r="E87" i="69"/>
  <c r="D89" i="69"/>
  <c r="E89" i="69"/>
  <c r="E85" i="69"/>
  <c r="E86" i="69"/>
  <c r="E88" i="69"/>
  <c r="D86" i="69"/>
  <c r="C87" i="69"/>
  <c r="C86" i="69"/>
  <c r="C85" i="69"/>
  <c r="B87" i="69"/>
  <c r="B89" i="69"/>
  <c r="B86" i="69"/>
  <c r="B85" i="69"/>
  <c r="D85" i="69"/>
  <c r="B88" i="69"/>
  <c r="D87" i="69"/>
  <c r="C88" i="69"/>
  <c r="D62" i="69"/>
  <c r="B61" i="69"/>
  <c r="B59" i="69"/>
  <c r="D59" i="69"/>
  <c r="E61" i="69"/>
  <c r="B63" i="69"/>
  <c r="D61" i="69"/>
  <c r="E63" i="69"/>
  <c r="D63" i="69"/>
  <c r="D60" i="69"/>
  <c r="B60" i="69"/>
  <c r="E62" i="69"/>
  <c r="C59" i="69"/>
  <c r="C60" i="69"/>
  <c r="C63" i="69"/>
  <c r="E60" i="69"/>
  <c r="C62" i="69"/>
  <c r="C61" i="69"/>
  <c r="E59" i="69"/>
  <c r="B62" i="69"/>
  <c r="B33" i="69"/>
  <c r="E34" i="69"/>
  <c r="D35" i="69"/>
  <c r="D34" i="69"/>
  <c r="D33" i="69"/>
  <c r="C37" i="69"/>
  <c r="E33" i="69"/>
  <c r="B34" i="69"/>
  <c r="C35" i="69"/>
  <c r="D37" i="69"/>
  <c r="B36" i="69"/>
  <c r="C34" i="69"/>
  <c r="E37" i="69"/>
  <c r="C33" i="69"/>
  <c r="E36" i="69"/>
  <c r="E35" i="69"/>
  <c r="B37" i="69"/>
  <c r="D36" i="69"/>
  <c r="C36" i="69"/>
  <c r="B35" i="69"/>
  <c r="I316" i="141"/>
  <c r="E554" i="141"/>
  <c r="I33" i="141"/>
  <c r="K363" i="141"/>
  <c r="D554" i="141"/>
  <c r="I932" i="141"/>
  <c r="M127" i="141"/>
  <c r="I175" i="141"/>
  <c r="G127" i="141"/>
  <c r="E127" i="141"/>
  <c r="L459" i="141"/>
  <c r="F269" i="141"/>
  <c r="AJ200" i="146"/>
  <c r="AF905" i="146"/>
  <c r="AA906" i="146"/>
  <c r="W431" i="146"/>
  <c r="AJ868" i="146"/>
  <c r="AI865" i="146"/>
  <c r="X771" i="146"/>
  <c r="Y134" i="146"/>
  <c r="Z320" i="146"/>
  <c r="Y657" i="146"/>
  <c r="W91" i="146"/>
  <c r="Y561" i="146"/>
  <c r="X515" i="146"/>
  <c r="Y802" i="146"/>
  <c r="Y510" i="146"/>
  <c r="W754" i="146"/>
  <c r="X47" i="146"/>
  <c r="Y43" i="146"/>
  <c r="Y661" i="146"/>
  <c r="Y610" i="146"/>
  <c r="W39" i="146"/>
  <c r="Y90" i="146"/>
  <c r="Y513" i="146"/>
  <c r="W615" i="146"/>
  <c r="X749" i="146"/>
  <c r="X805" i="146"/>
  <c r="Y895" i="146"/>
  <c r="Y369" i="146"/>
  <c r="Y749" i="146"/>
  <c r="Y373" i="146"/>
  <c r="W374" i="146"/>
  <c r="X567" i="146"/>
  <c r="Y276" i="146"/>
  <c r="X321" i="146"/>
  <c r="Y473" i="146"/>
  <c r="W468" i="146"/>
  <c r="W43" i="146"/>
  <c r="Y86" i="146"/>
  <c r="W516" i="146"/>
  <c r="Y897" i="146"/>
  <c r="Y185" i="146"/>
  <c r="W371" i="146"/>
  <c r="X517" i="146"/>
  <c r="W375" i="146"/>
  <c r="X40" i="146"/>
  <c r="Y324" i="146"/>
  <c r="Y608" i="146"/>
  <c r="Y38" i="146"/>
  <c r="W330" i="146"/>
  <c r="W653" i="146"/>
  <c r="X181" i="146"/>
  <c r="Y321" i="146"/>
  <c r="Y852" i="146"/>
  <c r="Y188" i="146"/>
  <c r="X371" i="146"/>
  <c r="W44" i="146"/>
  <c r="X375" i="146"/>
  <c r="Y516" i="146"/>
  <c r="Y753" i="146"/>
  <c r="W46" i="146"/>
  <c r="Y186" i="146"/>
  <c r="Y325" i="146"/>
  <c r="W133" i="146"/>
  <c r="X329" i="146"/>
  <c r="Y44" i="146"/>
  <c r="Y938" i="146"/>
  <c r="Y39" i="146"/>
  <c r="Z44" i="146"/>
  <c r="X184" i="146"/>
  <c r="Y234" i="146"/>
  <c r="Y374" i="146"/>
  <c r="Y797" i="146"/>
  <c r="Y181" i="146"/>
  <c r="Y801" i="146"/>
  <c r="X513" i="146"/>
  <c r="Y282" i="146"/>
  <c r="Y330" i="146"/>
  <c r="Y705" i="146"/>
  <c r="X370" i="146"/>
  <c r="W183" i="146"/>
  <c r="X282" i="146"/>
  <c r="Y273" i="146"/>
  <c r="W472" i="146"/>
  <c r="Y944" i="146"/>
  <c r="X133" i="146"/>
  <c r="Z40" i="146"/>
  <c r="Y94" i="146"/>
  <c r="Y464" i="146"/>
  <c r="Z852" i="146"/>
  <c r="Z748" i="146"/>
  <c r="Y800" i="146"/>
  <c r="Z946" i="146"/>
  <c r="Z850" i="146"/>
  <c r="X653" i="146"/>
  <c r="Y518" i="146"/>
  <c r="Y328" i="146"/>
  <c r="W273" i="146"/>
  <c r="Y663" i="146"/>
  <c r="Y710" i="146"/>
  <c r="W326" i="146"/>
  <c r="W566" i="146"/>
  <c r="Y612" i="146"/>
  <c r="Y896" i="146"/>
  <c r="X188" i="146"/>
  <c r="Y41" i="146"/>
  <c r="W463" i="146"/>
  <c r="Y709" i="146"/>
  <c r="Y899" i="146"/>
  <c r="X185" i="146"/>
  <c r="W87" i="146"/>
  <c r="X326" i="146"/>
  <c r="Y372" i="146"/>
  <c r="Y277" i="146"/>
  <c r="Y137" i="146"/>
  <c r="Y280" i="146"/>
  <c r="X322" i="146"/>
  <c r="Y376" i="146"/>
  <c r="X662" i="146"/>
  <c r="Y184" i="146"/>
  <c r="W325" i="146"/>
  <c r="W515" i="146"/>
  <c r="Y892" i="146"/>
  <c r="Y329" i="146"/>
  <c r="W605" i="146"/>
  <c r="Y367" i="146"/>
  <c r="Y520" i="146"/>
  <c r="Y750" i="146"/>
  <c r="X320" i="146"/>
  <c r="W47" i="146"/>
  <c r="W514" i="146"/>
  <c r="Y656" i="146"/>
  <c r="Y87" i="146"/>
  <c r="Z796" i="146"/>
  <c r="Z894" i="146"/>
  <c r="Z849" i="146"/>
  <c r="Z751" i="146"/>
  <c r="Z895" i="146"/>
  <c r="Z709" i="146"/>
  <c r="Z707" i="146"/>
  <c r="Z851" i="146"/>
  <c r="Z91" i="146"/>
  <c r="Z135" i="146"/>
  <c r="Z188" i="146"/>
  <c r="Z322" i="146"/>
  <c r="Z375" i="146"/>
  <c r="Z422" i="146"/>
  <c r="Z417" i="146"/>
  <c r="Z470" i="146"/>
  <c r="Y467" i="146"/>
  <c r="Z471" i="146"/>
  <c r="Z514" i="146"/>
  <c r="Z568" i="146"/>
  <c r="Z559" i="146"/>
  <c r="Z614" i="146"/>
  <c r="Z610" i="146"/>
  <c r="Z606" i="146"/>
  <c r="Z609" i="146"/>
  <c r="Y91" i="146"/>
  <c r="Z846" i="146"/>
  <c r="Z752" i="146"/>
  <c r="Z892" i="146"/>
  <c r="Z802" i="146"/>
  <c r="Z896" i="146"/>
  <c r="Z230" i="146"/>
  <c r="Z325" i="146"/>
  <c r="Z330" i="146"/>
  <c r="Z564" i="146"/>
  <c r="X751" i="146"/>
  <c r="X755" i="146"/>
  <c r="Y472" i="146"/>
  <c r="Y377" i="146"/>
  <c r="Y136" i="146"/>
  <c r="Y47" i="146"/>
  <c r="Z798" i="146"/>
  <c r="Z750" i="146"/>
  <c r="Z708" i="146"/>
  <c r="X941" i="146"/>
  <c r="Z755" i="146"/>
  <c r="Z84" i="146"/>
  <c r="Z139" i="146"/>
  <c r="Z132" i="146"/>
  <c r="Z184" i="146"/>
  <c r="Z235" i="146"/>
  <c r="Z282" i="146"/>
  <c r="Z276" i="146"/>
  <c r="Z326" i="146"/>
  <c r="Z371" i="146"/>
  <c r="Z423" i="146"/>
  <c r="Z467" i="146"/>
  <c r="Z472" i="146"/>
  <c r="Z515" i="146"/>
  <c r="Z567" i="146"/>
  <c r="Z654" i="146"/>
  <c r="AG672" i="146"/>
  <c r="AG100" i="146"/>
  <c r="X104" i="146"/>
  <c r="Y46" i="146"/>
  <c r="X468" i="146"/>
  <c r="Y748" i="146"/>
  <c r="W755" i="146"/>
  <c r="Y465" i="146"/>
  <c r="X940" i="146"/>
  <c r="Z701" i="146"/>
  <c r="Z891" i="146"/>
  <c r="Z803" i="146"/>
  <c r="Z897" i="146"/>
  <c r="Z944" i="146"/>
  <c r="Z898" i="146"/>
  <c r="Z705" i="146"/>
  <c r="Y937" i="146"/>
  <c r="Z183" i="146"/>
  <c r="Z228" i="146"/>
  <c r="Z231" i="146"/>
  <c r="Z560" i="146"/>
  <c r="Z702" i="146"/>
  <c r="Z844" i="146"/>
  <c r="Z805" i="146"/>
  <c r="Y945" i="146"/>
  <c r="Z704" i="146"/>
  <c r="Z847" i="146"/>
  <c r="Z137" i="146"/>
  <c r="Z134" i="146"/>
  <c r="Z180" i="146"/>
  <c r="Z236" i="146"/>
  <c r="Z278" i="146"/>
  <c r="Z321" i="146"/>
  <c r="Z377" i="146"/>
  <c r="Z424" i="146"/>
  <c r="Z420" i="146"/>
  <c r="Z425" i="146"/>
  <c r="Z473" i="146"/>
  <c r="Z518" i="146"/>
  <c r="Z512" i="146"/>
  <c r="Z563" i="146"/>
  <c r="Z612" i="146"/>
  <c r="Z608" i="146"/>
  <c r="Z893" i="146"/>
  <c r="Z703" i="146"/>
  <c r="Z136" i="146"/>
  <c r="Z229" i="146"/>
  <c r="Z234" i="146"/>
  <c r="Z233" i="146"/>
  <c r="Z376" i="146"/>
  <c r="Z657" i="146"/>
  <c r="W195" i="146"/>
  <c r="Z197" i="146"/>
  <c r="AE198" i="146"/>
  <c r="W196" i="146"/>
  <c r="W198" i="146"/>
  <c r="AD198" i="146"/>
  <c r="AA196" i="146"/>
  <c r="AC199" i="146"/>
  <c r="Z195" i="146"/>
  <c r="AD199" i="146"/>
  <c r="AG197" i="146"/>
  <c r="AA195" i="146"/>
  <c r="AB195" i="146"/>
  <c r="Y199" i="146"/>
  <c r="AB198" i="146"/>
  <c r="AC197" i="146"/>
  <c r="Z196" i="146"/>
  <c r="AE195" i="146"/>
  <c r="X814" i="146"/>
  <c r="AD811" i="146"/>
  <c r="X187" i="146"/>
  <c r="W322" i="146"/>
  <c r="Y798" i="146"/>
  <c r="Y606" i="146"/>
  <c r="Y660" i="146"/>
  <c r="Z756" i="146"/>
  <c r="Z848" i="146"/>
  <c r="Z804" i="146"/>
  <c r="Z843" i="146"/>
  <c r="Z754" i="146"/>
  <c r="Z845" i="146"/>
  <c r="Y85" i="146"/>
  <c r="Z87" i="146"/>
  <c r="Z140" i="146"/>
  <c r="Z189" i="146"/>
  <c r="Z227" i="146"/>
  <c r="Z279" i="146"/>
  <c r="Y370" i="146"/>
  <c r="Z419" i="146"/>
  <c r="Z416" i="146"/>
  <c r="Z418" i="146"/>
  <c r="Z466" i="146"/>
  <c r="Z469" i="146"/>
  <c r="Z511" i="146"/>
  <c r="Z517" i="146"/>
  <c r="Z565" i="146"/>
  <c r="Z562" i="146"/>
  <c r="Z615" i="146"/>
  <c r="Z607" i="146"/>
  <c r="AH155" i="146"/>
  <c r="Y889" i="146"/>
  <c r="W419" i="146"/>
  <c r="Y187" i="146"/>
  <c r="Y279" i="146"/>
  <c r="Y375" i="146"/>
  <c r="Y42" i="146"/>
  <c r="Z710" i="146"/>
  <c r="Z749" i="146"/>
  <c r="Z797" i="146"/>
  <c r="Z941" i="146"/>
  <c r="Z706" i="146"/>
  <c r="Z937" i="146"/>
  <c r="Z800" i="146"/>
  <c r="Z899" i="146"/>
  <c r="Z945" i="146"/>
  <c r="Y135" i="146"/>
  <c r="Z187" i="146"/>
  <c r="Z232" i="146"/>
  <c r="Z274" i="146"/>
  <c r="Z561" i="146"/>
  <c r="Z661" i="146"/>
  <c r="L649" i="141"/>
  <c r="G601" i="141"/>
  <c r="N554" i="141"/>
  <c r="I506" i="141"/>
  <c r="K506" i="141"/>
  <c r="G506" i="141"/>
  <c r="M506" i="141"/>
  <c r="I459" i="141"/>
  <c r="E363" i="141"/>
  <c r="M363" i="141"/>
  <c r="F363" i="141"/>
  <c r="L127" i="141"/>
  <c r="O127" i="141"/>
  <c r="H80" i="141"/>
  <c r="N80" i="141"/>
  <c r="E80" i="141"/>
  <c r="L80" i="141"/>
  <c r="D743" i="141"/>
  <c r="D932" i="141"/>
  <c r="K932" i="141"/>
  <c r="E885" i="141"/>
  <c r="M743" i="141"/>
  <c r="D885" i="141"/>
  <c r="E932" i="141"/>
  <c r="G743" i="141"/>
  <c r="F743" i="141"/>
  <c r="N743" i="141"/>
  <c r="D838" i="141"/>
  <c r="G885" i="141"/>
  <c r="L791" i="141"/>
  <c r="O743" i="141"/>
  <c r="P174" i="146"/>
  <c r="J316" i="146"/>
  <c r="J838" i="146"/>
  <c r="C932" i="146"/>
  <c r="J127" i="146"/>
  <c r="P743" i="146"/>
  <c r="C316" i="146"/>
  <c r="J458" i="146"/>
  <c r="P316" i="146"/>
  <c r="J790" i="146"/>
  <c r="C458" i="146"/>
  <c r="C222" i="146"/>
  <c r="J932" i="146"/>
  <c r="P648" i="146"/>
  <c r="C885" i="146"/>
  <c r="J885" i="146"/>
  <c r="C553" i="146"/>
  <c r="C363" i="146"/>
  <c r="C838" i="146"/>
  <c r="J32" i="146"/>
  <c r="J222" i="146"/>
  <c r="J363" i="146"/>
  <c r="C696" i="146"/>
  <c r="P363" i="146"/>
  <c r="P458" i="146"/>
  <c r="J506" i="146"/>
  <c r="P885" i="146"/>
  <c r="J80" i="146"/>
  <c r="P932" i="146"/>
  <c r="J601" i="146"/>
  <c r="C174" i="146"/>
  <c r="P553" i="146"/>
  <c r="P601" i="146"/>
  <c r="J648" i="146"/>
  <c r="P696" i="146"/>
  <c r="C790" i="146"/>
  <c r="C32" i="146"/>
  <c r="J553" i="146"/>
  <c r="J174" i="146"/>
  <c r="P506" i="146"/>
  <c r="C127" i="146"/>
  <c r="C648" i="146"/>
  <c r="P32" i="146"/>
  <c r="P127" i="146"/>
  <c r="P269" i="146"/>
  <c r="P222" i="146"/>
  <c r="P838" i="146"/>
  <c r="C743" i="146"/>
  <c r="J743" i="146"/>
  <c r="P80" i="146"/>
  <c r="P790" i="146"/>
  <c r="J269" i="146"/>
  <c r="J696" i="146"/>
  <c r="J269" i="141"/>
  <c r="J554" i="141"/>
  <c r="J791" i="141"/>
  <c r="O930" i="141"/>
  <c r="O932" i="141" s="1"/>
  <c r="X946" i="146"/>
  <c r="W946" i="146"/>
  <c r="X893" i="146"/>
  <c r="W893" i="146"/>
  <c r="Z795" i="146"/>
  <c r="P788" i="141"/>
  <c r="I788" i="141"/>
  <c r="X756" i="146"/>
  <c r="W756" i="146"/>
  <c r="J930" i="141"/>
  <c r="E947" i="141" s="1"/>
  <c r="W751" i="146"/>
  <c r="H551" i="141"/>
  <c r="H554" i="141" s="1"/>
  <c r="Z558" i="146"/>
  <c r="P551" i="141"/>
  <c r="Y700" i="146"/>
  <c r="J694" i="141"/>
  <c r="F551" i="141"/>
  <c r="F554" i="141" s="1"/>
  <c r="W660" i="146"/>
  <c r="X660" i="146"/>
  <c r="Y654" i="146"/>
  <c r="L551" i="141"/>
  <c r="L554" i="141" s="1"/>
  <c r="M838" i="141"/>
  <c r="F836" i="141"/>
  <c r="F838" i="141" s="1"/>
  <c r="X708" i="146"/>
  <c r="W708" i="146"/>
  <c r="N694" i="141"/>
  <c r="N696" i="141" s="1"/>
  <c r="Y517" i="146"/>
  <c r="Z463" i="146"/>
  <c r="P456" i="141"/>
  <c r="C646" i="141"/>
  <c r="Y607" i="146"/>
  <c r="X465" i="146"/>
  <c r="W465" i="146"/>
  <c r="Y469" i="146"/>
  <c r="I554" i="141"/>
  <c r="W471" i="146"/>
  <c r="X471" i="146"/>
  <c r="Y470" i="146"/>
  <c r="Y415" i="146"/>
  <c r="J408" i="141"/>
  <c r="X369" i="146"/>
  <c r="W369" i="146"/>
  <c r="G314" i="141"/>
  <c r="G316" i="141" s="1"/>
  <c r="X367" i="146"/>
  <c r="Y327" i="146"/>
  <c r="J504" i="141"/>
  <c r="E521" i="141" s="1"/>
  <c r="X424" i="146"/>
  <c r="Y417" i="146"/>
  <c r="O408" i="141"/>
  <c r="O411" i="141" s="1"/>
  <c r="W425" i="146"/>
  <c r="X425" i="146"/>
  <c r="J314" i="141"/>
  <c r="E331" i="141" s="1"/>
  <c r="Y278" i="146"/>
  <c r="W230" i="146"/>
  <c r="X230" i="146"/>
  <c r="J125" i="141"/>
  <c r="Y131" i="146"/>
  <c r="X41" i="146"/>
  <c r="W329" i="146"/>
  <c r="Y182" i="146"/>
  <c r="Y140" i="146"/>
  <c r="X42" i="146"/>
  <c r="W42" i="146"/>
  <c r="Y37" i="146"/>
  <c r="J30" i="141"/>
  <c r="W187" i="146"/>
  <c r="X90" i="146"/>
  <c r="W90" i="146"/>
  <c r="L220" i="141"/>
  <c r="L222" i="141" s="1"/>
  <c r="W228" i="146"/>
  <c r="X228" i="146"/>
  <c r="H220" i="141"/>
  <c r="H222" i="141" s="1"/>
  <c r="Y235" i="146"/>
  <c r="X325" i="146"/>
  <c r="W185" i="146"/>
  <c r="X942" i="146"/>
  <c r="W942" i="146"/>
  <c r="W940" i="146"/>
  <c r="X889" i="146"/>
  <c r="W889" i="146"/>
  <c r="C883" i="141"/>
  <c r="O883" i="141"/>
  <c r="O885" i="141" s="1"/>
  <c r="X798" i="146"/>
  <c r="W798" i="146"/>
  <c r="X797" i="146"/>
  <c r="W797" i="146"/>
  <c r="Y796" i="146"/>
  <c r="X796" i="146"/>
  <c r="W796" i="146"/>
  <c r="W801" i="146"/>
  <c r="X801" i="146"/>
  <c r="X750" i="146"/>
  <c r="W750" i="146"/>
  <c r="I741" i="141"/>
  <c r="X752" i="146"/>
  <c r="W752" i="146"/>
  <c r="J885" i="141"/>
  <c r="Y936" i="146"/>
  <c r="K646" i="141"/>
  <c r="K649" i="141" s="1"/>
  <c r="W661" i="146"/>
  <c r="X661" i="146"/>
  <c r="W558" i="146"/>
  <c r="C551" i="141"/>
  <c r="X558" i="146"/>
  <c r="X851" i="146"/>
  <c r="W851" i="146"/>
  <c r="H836" i="141"/>
  <c r="H838" i="141" s="1"/>
  <c r="Y795" i="146"/>
  <c r="X700" i="146"/>
  <c r="W700" i="146"/>
  <c r="H456" i="141"/>
  <c r="H459" i="141" s="1"/>
  <c r="X511" i="146"/>
  <c r="W511" i="146"/>
  <c r="X519" i="146"/>
  <c r="W519" i="146"/>
  <c r="O504" i="141"/>
  <c r="O506" i="141" s="1"/>
  <c r="D456" i="141"/>
  <c r="D459" i="141" s="1"/>
  <c r="X607" i="146"/>
  <c r="W607" i="146"/>
  <c r="W613" i="146"/>
  <c r="X613" i="146"/>
  <c r="E599" i="141"/>
  <c r="E601" i="141" s="1"/>
  <c r="W513" i="146"/>
  <c r="W517" i="146"/>
  <c r="P361" i="141"/>
  <c r="Z367" i="146"/>
  <c r="X420" i="146"/>
  <c r="W420" i="146"/>
  <c r="K316" i="141"/>
  <c r="Y423" i="146"/>
  <c r="W421" i="146"/>
  <c r="X421" i="146"/>
  <c r="C456" i="141"/>
  <c r="X278" i="146"/>
  <c r="W278" i="146"/>
  <c r="N267" i="141"/>
  <c r="N269" i="141" s="1"/>
  <c r="X131" i="146"/>
  <c r="C125" i="141"/>
  <c r="W131" i="146"/>
  <c r="X180" i="146"/>
  <c r="W180" i="146"/>
  <c r="P172" i="141"/>
  <c r="Z179" i="146"/>
  <c r="X45" i="146"/>
  <c r="W45" i="146"/>
  <c r="W189" i="146"/>
  <c r="X189" i="146"/>
  <c r="X37" i="146"/>
  <c r="W37" i="146"/>
  <c r="C30" i="141"/>
  <c r="Y139" i="146"/>
  <c r="X94" i="146"/>
  <c r="W94" i="146"/>
  <c r="O78" i="141"/>
  <c r="O80" i="141" s="1"/>
  <c r="X229" i="146"/>
  <c r="W229" i="146"/>
  <c r="K220" i="141"/>
  <c r="K222" i="141" s="1"/>
  <c r="Y233" i="146"/>
  <c r="Z226" i="146"/>
  <c r="P220" i="141"/>
  <c r="Y231" i="146"/>
  <c r="D30" i="141"/>
  <c r="D33" i="141" s="1"/>
  <c r="M930" i="141"/>
  <c r="M932" i="141" s="1"/>
  <c r="W938" i="146"/>
  <c r="X938" i="146"/>
  <c r="Z936" i="146"/>
  <c r="P930" i="141"/>
  <c r="L930" i="141"/>
  <c r="L932" i="141" s="1"/>
  <c r="N883" i="141"/>
  <c r="N885" i="141" s="1"/>
  <c r="X895" i="146"/>
  <c r="X803" i="146"/>
  <c r="W803" i="146"/>
  <c r="W749" i="146"/>
  <c r="Y804" i="146"/>
  <c r="X748" i="146"/>
  <c r="W748" i="146"/>
  <c r="E646" i="141"/>
  <c r="E649" i="141" s="1"/>
  <c r="Y563" i="146"/>
  <c r="Y568" i="146"/>
  <c r="X563" i="146"/>
  <c r="X844" i="146"/>
  <c r="W844" i="146"/>
  <c r="Z842" i="146"/>
  <c r="P836" i="141"/>
  <c r="Y847" i="146"/>
  <c r="Y851" i="146"/>
  <c r="X849" i="146"/>
  <c r="W849" i="146"/>
  <c r="X709" i="146"/>
  <c r="W709" i="146"/>
  <c r="X704" i="146"/>
  <c r="W704" i="146"/>
  <c r="X703" i="146"/>
  <c r="W703" i="146"/>
  <c r="O694" i="141"/>
  <c r="O696" i="141" s="1"/>
  <c r="Y613" i="146"/>
  <c r="D504" i="141"/>
  <c r="D506" i="141" s="1"/>
  <c r="W510" i="146"/>
  <c r="X510" i="146"/>
  <c r="C504" i="141"/>
  <c r="Y468" i="146"/>
  <c r="X606" i="146"/>
  <c r="W606" i="146"/>
  <c r="W611" i="146"/>
  <c r="X611" i="146"/>
  <c r="M599" i="141"/>
  <c r="M601" i="141" s="1"/>
  <c r="E456" i="141"/>
  <c r="E459" i="141" s="1"/>
  <c r="X615" i="146"/>
  <c r="X516" i="146"/>
  <c r="J456" i="141"/>
  <c r="E474" i="141" s="1"/>
  <c r="Y463" i="146"/>
  <c r="Y322" i="146"/>
  <c r="Y368" i="146"/>
  <c r="X376" i="146"/>
  <c r="W376" i="146"/>
  <c r="E314" i="141"/>
  <c r="E316" i="141" s="1"/>
  <c r="E408" i="141"/>
  <c r="E411" i="141" s="1"/>
  <c r="Y419" i="146"/>
  <c r="W417" i="146"/>
  <c r="X417" i="146"/>
  <c r="H408" i="141"/>
  <c r="H411" i="141" s="1"/>
  <c r="Y424" i="146"/>
  <c r="X280" i="146"/>
  <c r="W280" i="146"/>
  <c r="X274" i="146"/>
  <c r="W274" i="146"/>
  <c r="H267" i="141"/>
  <c r="H269" i="141" s="1"/>
  <c r="Y283" i="146"/>
  <c r="Y274" i="146"/>
  <c r="Y228" i="146"/>
  <c r="W227" i="146"/>
  <c r="X227" i="146"/>
  <c r="X140" i="146"/>
  <c r="W140" i="146"/>
  <c r="E172" i="141"/>
  <c r="E175" i="141" s="1"/>
  <c r="Y180" i="146"/>
  <c r="D78" i="141"/>
  <c r="D80" i="141" s="1"/>
  <c r="W321" i="146"/>
  <c r="W234" i="146"/>
  <c r="X234" i="146"/>
  <c r="Y45" i="146"/>
  <c r="W370" i="146"/>
  <c r="X139" i="146"/>
  <c r="W139" i="146"/>
  <c r="X134" i="146"/>
  <c r="G78" i="141"/>
  <c r="G80" i="141" s="1"/>
  <c r="Y227" i="146"/>
  <c r="Y40" i="146"/>
  <c r="X944" i="146"/>
  <c r="W944" i="146"/>
  <c r="C930" i="141"/>
  <c r="W936" i="146"/>
  <c r="X936" i="146"/>
  <c r="Y943" i="146"/>
  <c r="X891" i="146"/>
  <c r="W891" i="146"/>
  <c r="H883" i="141"/>
  <c r="H885" i="141" s="1"/>
  <c r="Y898" i="146"/>
  <c r="Y893" i="146"/>
  <c r="E788" i="141"/>
  <c r="E791" i="141" s="1"/>
  <c r="X800" i="146"/>
  <c r="W800" i="146"/>
  <c r="W804" i="146"/>
  <c r="X804" i="146"/>
  <c r="X799" i="146"/>
  <c r="W799" i="146"/>
  <c r="Y754" i="146"/>
  <c r="Y755" i="146"/>
  <c r="X562" i="146"/>
  <c r="W562" i="146"/>
  <c r="D646" i="141"/>
  <c r="D649" i="141" s="1"/>
  <c r="Y564" i="146"/>
  <c r="G551" i="141"/>
  <c r="G554" i="141" s="1"/>
  <c r="W657" i="146"/>
  <c r="X657" i="146"/>
  <c r="G646" i="141"/>
  <c r="G649" i="141" s="1"/>
  <c r="Y562" i="146"/>
  <c r="X845" i="146"/>
  <c r="W845" i="146"/>
  <c r="G836" i="141"/>
  <c r="G838" i="141" s="1"/>
  <c r="Y843" i="146"/>
  <c r="I836" i="141"/>
  <c r="E853" i="141" s="1"/>
  <c r="X847" i="146"/>
  <c r="W847" i="146"/>
  <c r="Y706" i="146"/>
  <c r="Y702" i="146"/>
  <c r="Y707" i="146"/>
  <c r="H694" i="141"/>
  <c r="H696" i="141" s="1"/>
  <c r="X705" i="146"/>
  <c r="W705" i="146"/>
  <c r="X754" i="146"/>
  <c r="Y655" i="146"/>
  <c r="O599" i="141"/>
  <c r="O601" i="141" s="1"/>
  <c r="L504" i="141"/>
  <c r="L506" i="141" s="1"/>
  <c r="F504" i="141"/>
  <c r="F506" i="141" s="1"/>
  <c r="W520" i="146"/>
  <c r="X520" i="146"/>
  <c r="Y519" i="146"/>
  <c r="X464" i="146"/>
  <c r="W464" i="146"/>
  <c r="Y609" i="146"/>
  <c r="K599" i="141"/>
  <c r="K601" i="141" s="1"/>
  <c r="M456" i="141"/>
  <c r="M459" i="141" s="1"/>
  <c r="X514" i="146"/>
  <c r="D361" i="141"/>
  <c r="D363" i="141" s="1"/>
  <c r="Y326" i="146"/>
  <c r="I361" i="141"/>
  <c r="X372" i="146"/>
  <c r="W372" i="146"/>
  <c r="W324" i="146"/>
  <c r="X324" i="146"/>
  <c r="Z415" i="146"/>
  <c r="P408" i="141"/>
  <c r="P411" i="141" s="1"/>
  <c r="Y420" i="146"/>
  <c r="E267" i="141"/>
  <c r="E269" i="141" s="1"/>
  <c r="G267" i="141"/>
  <c r="G269" i="141" s="1"/>
  <c r="K78" i="141"/>
  <c r="K80" i="141" s="1"/>
  <c r="M172" i="141"/>
  <c r="M175" i="141" s="1"/>
  <c r="J78" i="141"/>
  <c r="G30" i="141"/>
  <c r="G33" i="141" s="1"/>
  <c r="O172" i="141"/>
  <c r="O175" i="141" s="1"/>
  <c r="Y138" i="146"/>
  <c r="Y133" i="146"/>
  <c r="X419" i="146"/>
  <c r="J220" i="141"/>
  <c r="Y226" i="146"/>
  <c r="Y232" i="146"/>
  <c r="X91" i="146"/>
  <c r="X44" i="146"/>
  <c r="X46" i="146"/>
  <c r="X39" i="146"/>
  <c r="X899" i="146"/>
  <c r="W899" i="146"/>
  <c r="F930" i="141"/>
  <c r="F932" i="141" s="1"/>
  <c r="X897" i="146"/>
  <c r="W897" i="146"/>
  <c r="F883" i="141"/>
  <c r="F885" i="141" s="1"/>
  <c r="Z889" i="146"/>
  <c r="P883" i="141"/>
  <c r="Y894" i="146"/>
  <c r="Y891" i="146"/>
  <c r="M788" i="141"/>
  <c r="M791" i="141" s="1"/>
  <c r="Y803" i="146"/>
  <c r="E741" i="141"/>
  <c r="E743" i="141" s="1"/>
  <c r="X757" i="146"/>
  <c r="W757" i="146"/>
  <c r="X747" i="146"/>
  <c r="W747" i="146"/>
  <c r="C741" i="141"/>
  <c r="Y751" i="146"/>
  <c r="W805" i="146"/>
  <c r="Y567" i="146"/>
  <c r="X561" i="146"/>
  <c r="W561" i="146"/>
  <c r="Y560" i="146"/>
  <c r="O551" i="141"/>
  <c r="O554" i="141" s="1"/>
  <c r="X568" i="146"/>
  <c r="W568" i="146"/>
  <c r="I694" i="141"/>
  <c r="X656" i="146"/>
  <c r="W656" i="146"/>
  <c r="O646" i="141"/>
  <c r="O649" i="141" s="1"/>
  <c r="W663" i="146"/>
  <c r="X663" i="146"/>
  <c r="N836" i="141"/>
  <c r="N838" i="141" s="1"/>
  <c r="E836" i="141"/>
  <c r="E838" i="141" s="1"/>
  <c r="X846" i="146"/>
  <c r="W846" i="146"/>
  <c r="X848" i="146"/>
  <c r="W848" i="146"/>
  <c r="X843" i="146"/>
  <c r="W843" i="146"/>
  <c r="X702" i="146"/>
  <c r="W702" i="146"/>
  <c r="P694" i="141"/>
  <c r="Z700" i="146"/>
  <c r="Y708" i="146"/>
  <c r="N504" i="141"/>
  <c r="N506" i="141" s="1"/>
  <c r="H504" i="141"/>
  <c r="H506" i="141" s="1"/>
  <c r="F456" i="141"/>
  <c r="F459" i="141" s="1"/>
  <c r="Y614" i="146"/>
  <c r="F599" i="141"/>
  <c r="F601" i="141" s="1"/>
  <c r="X472" i="146"/>
  <c r="W662" i="146"/>
  <c r="Y558" i="146"/>
  <c r="H314" i="141"/>
  <c r="H316" i="141" s="1"/>
  <c r="N361" i="141"/>
  <c r="N363" i="141" s="1"/>
  <c r="X368" i="146"/>
  <c r="W368" i="146"/>
  <c r="L314" i="141"/>
  <c r="L316" i="141" s="1"/>
  <c r="W328" i="146"/>
  <c r="X328" i="146"/>
  <c r="D408" i="141"/>
  <c r="D411" i="141" s="1"/>
  <c r="F408" i="141"/>
  <c r="F411" i="141" s="1"/>
  <c r="Y416" i="146"/>
  <c r="Y281" i="146"/>
  <c r="W282" i="146"/>
  <c r="X276" i="146"/>
  <c r="W276" i="146"/>
  <c r="Y275" i="146"/>
  <c r="O267" i="141"/>
  <c r="O269" i="141" s="1"/>
  <c r="X283" i="146"/>
  <c r="W283" i="146"/>
  <c r="X132" i="146"/>
  <c r="W132" i="146"/>
  <c r="Y88" i="146"/>
  <c r="X84" i="146"/>
  <c r="C78" i="141"/>
  <c r="W84" i="146"/>
  <c r="X231" i="146"/>
  <c r="W231" i="146"/>
  <c r="W179" i="146"/>
  <c r="C172" i="141"/>
  <c r="X179" i="146"/>
  <c r="Y89" i="146"/>
  <c r="X85" i="146"/>
  <c r="W85" i="146"/>
  <c r="J361" i="141"/>
  <c r="W235" i="146"/>
  <c r="X235" i="146"/>
  <c r="J172" i="141"/>
  <c r="X183" i="146"/>
  <c r="P30" i="141"/>
  <c r="X43" i="146"/>
  <c r="L30" i="141"/>
  <c r="L33" i="141" s="1"/>
  <c r="X943" i="146"/>
  <c r="W943" i="146"/>
  <c r="N930" i="141"/>
  <c r="N932" i="141" s="1"/>
  <c r="Y941" i="146"/>
  <c r="L883" i="141"/>
  <c r="L885" i="141" s="1"/>
  <c r="X896" i="146"/>
  <c r="W896" i="146"/>
  <c r="Y890" i="146"/>
  <c r="X898" i="146"/>
  <c r="W898" i="146"/>
  <c r="F788" i="141"/>
  <c r="F791" i="141" s="1"/>
  <c r="Y799" i="146"/>
  <c r="X753" i="146"/>
  <c r="W753" i="146"/>
  <c r="Y747" i="146"/>
  <c r="J741" i="141"/>
  <c r="X564" i="146"/>
  <c r="W564" i="146"/>
  <c r="X658" i="146"/>
  <c r="W658" i="146"/>
  <c r="Y653" i="146"/>
  <c r="J646" i="141"/>
  <c r="Y659" i="146"/>
  <c r="W659" i="146"/>
  <c r="X659" i="146"/>
  <c r="Y844" i="146"/>
  <c r="Y845" i="146"/>
  <c r="X852" i="146"/>
  <c r="W852" i="146"/>
  <c r="C836" i="141"/>
  <c r="X842" i="146"/>
  <c r="W842" i="146"/>
  <c r="Y846" i="146"/>
  <c r="E694" i="141"/>
  <c r="E696" i="141" s="1"/>
  <c r="X710" i="146"/>
  <c r="W710" i="146"/>
  <c r="Y701" i="146"/>
  <c r="Y704" i="146"/>
  <c r="X706" i="146"/>
  <c r="W706" i="146"/>
  <c r="Z510" i="146"/>
  <c r="P504" i="141"/>
  <c r="Y515" i="146"/>
  <c r="D599" i="141"/>
  <c r="D601" i="141" s="1"/>
  <c r="Y514" i="146"/>
  <c r="X610" i="146"/>
  <c r="W610" i="146"/>
  <c r="Y605" i="146"/>
  <c r="J599" i="141"/>
  <c r="X612" i="146"/>
  <c r="W612" i="146"/>
  <c r="N599" i="141"/>
  <c r="N601" i="141" s="1"/>
  <c r="G456" i="141"/>
  <c r="G459" i="141" s="1"/>
  <c r="X605" i="146"/>
  <c r="K456" i="141"/>
  <c r="K459" i="141" s="1"/>
  <c r="Y418" i="146"/>
  <c r="G361" i="141"/>
  <c r="G363" i="141" s="1"/>
  <c r="X323" i="146"/>
  <c r="W323" i="146"/>
  <c r="I408" i="141"/>
  <c r="D314" i="141"/>
  <c r="D316" i="141" s="1"/>
  <c r="X422" i="146"/>
  <c r="W422" i="146"/>
  <c r="N408" i="141"/>
  <c r="N411" i="141" s="1"/>
  <c r="M408" i="141"/>
  <c r="M411" i="141" s="1"/>
  <c r="X281" i="146"/>
  <c r="W281" i="146"/>
  <c r="W279" i="146"/>
  <c r="X279" i="146"/>
  <c r="K125" i="141"/>
  <c r="K127" i="141" s="1"/>
  <c r="C267" i="141"/>
  <c r="W181" i="146"/>
  <c r="X138" i="146"/>
  <c r="W138" i="146"/>
  <c r="X88" i="146"/>
  <c r="W88" i="146"/>
  <c r="M220" i="141"/>
  <c r="M222" i="141" s="1"/>
  <c r="X136" i="146"/>
  <c r="W136" i="146"/>
  <c r="I125" i="141"/>
  <c r="Y92" i="146"/>
  <c r="C314" i="141"/>
  <c r="Y132" i="146"/>
  <c r="Y93" i="146"/>
  <c r="X89" i="146"/>
  <c r="W89" i="146"/>
  <c r="I78" i="141"/>
  <c r="P314" i="141"/>
  <c r="F220" i="141"/>
  <c r="F222" i="141" s="1"/>
  <c r="W137" i="146"/>
  <c r="X87" i="146"/>
  <c r="Y230" i="146"/>
  <c r="Y236" i="146"/>
  <c r="G220" i="141"/>
  <c r="G222" i="141" s="1"/>
  <c r="P78" i="141"/>
  <c r="W40" i="146"/>
  <c r="Y179" i="146"/>
  <c r="W184" i="146"/>
  <c r="X137" i="146"/>
  <c r="X945" i="146"/>
  <c r="W945" i="146"/>
  <c r="X937" i="146"/>
  <c r="W937" i="146"/>
  <c r="X939" i="146"/>
  <c r="W939" i="146"/>
  <c r="Y946" i="146"/>
  <c r="Y940" i="146"/>
  <c r="I883" i="141"/>
  <c r="W894" i="146"/>
  <c r="X894" i="146"/>
  <c r="X802" i="146"/>
  <c r="W802" i="146"/>
  <c r="N788" i="141"/>
  <c r="N791" i="141" s="1"/>
  <c r="G788" i="141"/>
  <c r="G791" i="141" s="1"/>
  <c r="H741" i="141"/>
  <c r="H743" i="141" s="1"/>
  <c r="Y756" i="146"/>
  <c r="W941" i="146"/>
  <c r="Y566" i="146"/>
  <c r="Y703" i="146"/>
  <c r="X566" i="146"/>
  <c r="X560" i="146"/>
  <c r="W560" i="146"/>
  <c r="L836" i="141"/>
  <c r="L838" i="141" s="1"/>
  <c r="X654" i="146"/>
  <c r="W654" i="146"/>
  <c r="W655" i="146"/>
  <c r="X655" i="146"/>
  <c r="H646" i="141"/>
  <c r="H649" i="141" s="1"/>
  <c r="Y662" i="146"/>
  <c r="Y848" i="146"/>
  <c r="K836" i="141"/>
  <c r="K838" i="141" s="1"/>
  <c r="W850" i="146"/>
  <c r="X850" i="146"/>
  <c r="J836" i="141"/>
  <c r="Y842" i="146"/>
  <c r="M694" i="141"/>
  <c r="M696" i="141" s="1"/>
  <c r="X707" i="146"/>
  <c r="W707" i="146"/>
  <c r="L599" i="141"/>
  <c r="L601" i="141" s="1"/>
  <c r="Y511" i="146"/>
  <c r="W567" i="146"/>
  <c r="Y471" i="146"/>
  <c r="W609" i="146"/>
  <c r="X609" i="146"/>
  <c r="X614" i="146"/>
  <c r="W614" i="146"/>
  <c r="X608" i="146"/>
  <c r="W608" i="146"/>
  <c r="Y615" i="146"/>
  <c r="X470" i="146"/>
  <c r="W470" i="146"/>
  <c r="O456" i="141"/>
  <c r="O459" i="141" s="1"/>
  <c r="X473" i="146"/>
  <c r="W473" i="146"/>
  <c r="C599" i="141"/>
  <c r="Y466" i="146"/>
  <c r="K408" i="141"/>
  <c r="K411" i="141" s="1"/>
  <c r="F314" i="141"/>
  <c r="F316" i="141" s="1"/>
  <c r="O361" i="141"/>
  <c r="O363" i="141" s="1"/>
  <c r="X377" i="146"/>
  <c r="W377" i="146"/>
  <c r="X327" i="146"/>
  <c r="W327" i="146"/>
  <c r="Y422" i="146"/>
  <c r="X416" i="146"/>
  <c r="W416" i="146"/>
  <c r="X418" i="146"/>
  <c r="W418" i="146"/>
  <c r="Y425" i="146"/>
  <c r="W415" i="146"/>
  <c r="C408" i="141"/>
  <c r="X415" i="146"/>
  <c r="X330" i="146"/>
  <c r="Y320" i="146"/>
  <c r="X277" i="146"/>
  <c r="W277" i="146"/>
  <c r="X374" i="146"/>
  <c r="Z273" i="146"/>
  <c r="P267" i="141"/>
  <c r="X275" i="146"/>
  <c r="W275" i="146"/>
  <c r="X273" i="146"/>
  <c r="W233" i="146"/>
  <c r="X233" i="146"/>
  <c r="D172" i="141"/>
  <c r="D175" i="141" s="1"/>
  <c r="X92" i="146"/>
  <c r="W92" i="146"/>
  <c r="X186" i="146"/>
  <c r="W186" i="146"/>
  <c r="N172" i="141"/>
  <c r="N175" i="141" s="1"/>
  <c r="K30" i="141"/>
  <c r="K33" i="141" s="1"/>
  <c r="W320" i="146"/>
  <c r="P125" i="141"/>
  <c r="W93" i="146"/>
  <c r="X93" i="146"/>
  <c r="W188" i="146"/>
  <c r="N125" i="141"/>
  <c r="N127" i="141" s="1"/>
  <c r="D220" i="141"/>
  <c r="D222" i="141" s="1"/>
  <c r="O220" i="141"/>
  <c r="O222" i="141" s="1"/>
  <c r="W236" i="146"/>
  <c r="X236" i="146"/>
  <c r="W134" i="146"/>
  <c r="Y942" i="146"/>
  <c r="G930" i="141"/>
  <c r="G932" i="141" s="1"/>
  <c r="Y939" i="146"/>
  <c r="M883" i="141"/>
  <c r="M885" i="141" s="1"/>
  <c r="W892" i="146"/>
  <c r="X892" i="146"/>
  <c r="X890" i="146"/>
  <c r="O788" i="141"/>
  <c r="O791" i="141" s="1"/>
  <c r="H788" i="141"/>
  <c r="H791" i="141" s="1"/>
  <c r="Y805" i="146"/>
  <c r="Y757" i="146"/>
  <c r="P741" i="141"/>
  <c r="Z747" i="146"/>
  <c r="Y752" i="146"/>
  <c r="X565" i="146"/>
  <c r="W565" i="146"/>
  <c r="X559" i="146"/>
  <c r="W559" i="146"/>
  <c r="X701" i="146"/>
  <c r="W701" i="146"/>
  <c r="M551" i="141"/>
  <c r="M554" i="141" s="1"/>
  <c r="I646" i="141"/>
  <c r="P646" i="141"/>
  <c r="Z653" i="146"/>
  <c r="Y658" i="146"/>
  <c r="Y565" i="146"/>
  <c r="Y559" i="146"/>
  <c r="Y850" i="146"/>
  <c r="Y849" i="146"/>
  <c r="D694" i="141"/>
  <c r="K694" i="141"/>
  <c r="K696" i="141" s="1"/>
  <c r="L694" i="141"/>
  <c r="L696" i="141" s="1"/>
  <c r="F694" i="141"/>
  <c r="F696" i="141" s="1"/>
  <c r="W512" i="146"/>
  <c r="X512" i="146"/>
  <c r="W518" i="146"/>
  <c r="X518" i="146"/>
  <c r="Y512" i="146"/>
  <c r="X467" i="146"/>
  <c r="W467" i="146"/>
  <c r="I599" i="141"/>
  <c r="Y611" i="146"/>
  <c r="W563" i="146"/>
  <c r="X466" i="146"/>
  <c r="W466" i="146"/>
  <c r="X469" i="146"/>
  <c r="W469" i="146"/>
  <c r="P599" i="141"/>
  <c r="C361" i="141"/>
  <c r="X373" i="146"/>
  <c r="W373" i="146"/>
  <c r="O314" i="141"/>
  <c r="O316" i="141" s="1"/>
  <c r="W423" i="146"/>
  <c r="X423" i="146"/>
  <c r="W367" i="146"/>
  <c r="Y323" i="146"/>
  <c r="Y421" i="146"/>
  <c r="G408" i="141"/>
  <c r="G411" i="141" s="1"/>
  <c r="X463" i="146"/>
  <c r="I267" i="141"/>
  <c r="E284" i="141" s="1"/>
  <c r="D267" i="141"/>
  <c r="D269" i="141" s="1"/>
  <c r="M267" i="141"/>
  <c r="M269" i="141" s="1"/>
  <c r="X135" i="146"/>
  <c r="W135" i="146"/>
  <c r="Y141" i="146"/>
  <c r="X182" i="146"/>
  <c r="W182" i="146"/>
  <c r="Y189" i="146"/>
  <c r="I220" i="141"/>
  <c r="Y183" i="146"/>
  <c r="H125" i="141"/>
  <c r="H127" i="141" s="1"/>
  <c r="X38" i="146"/>
  <c r="W38" i="146"/>
  <c r="E220" i="141"/>
  <c r="E222" i="141" s="1"/>
  <c r="X141" i="146"/>
  <c r="W141" i="146"/>
  <c r="F125" i="141"/>
  <c r="F127" i="141" s="1"/>
  <c r="X86" i="146"/>
  <c r="W86" i="146"/>
  <c r="Y229" i="146"/>
  <c r="W226" i="146"/>
  <c r="X226" i="146"/>
  <c r="C220" i="141"/>
  <c r="N220" i="141"/>
  <c r="N222" i="141" s="1"/>
  <c r="W232" i="146"/>
  <c r="X232" i="146"/>
  <c r="W37" i="76"/>
  <c r="S37" i="76"/>
  <c r="O37" i="76"/>
  <c r="K37" i="76"/>
  <c r="G37" i="76"/>
  <c r="D696" i="141" l="1"/>
  <c r="C711" i="141"/>
  <c r="E664" i="141"/>
  <c r="E142" i="141"/>
  <c r="C900" i="141"/>
  <c r="E237" i="141"/>
  <c r="E95" i="141"/>
  <c r="C284" i="141"/>
  <c r="W284" i="146" s="1"/>
  <c r="C95" i="141"/>
  <c r="C521" i="141"/>
  <c r="C853" i="141"/>
  <c r="E711" i="141"/>
  <c r="D142" i="141"/>
  <c r="C142" i="141"/>
  <c r="E758" i="141"/>
  <c r="E900" i="141"/>
  <c r="Y900" i="146" s="1"/>
  <c r="I411" i="141"/>
  <c r="E426" i="141"/>
  <c r="Y426" i="146" s="1"/>
  <c r="E190" i="141"/>
  <c r="C758" i="141"/>
  <c r="D758" i="141"/>
  <c r="C237" i="141"/>
  <c r="C378" i="141"/>
  <c r="E616" i="141"/>
  <c r="Y616" i="146" s="1"/>
  <c r="C616" i="141"/>
  <c r="C331" i="141"/>
  <c r="E378" i="141"/>
  <c r="C947" i="141"/>
  <c r="E48" i="141"/>
  <c r="C48" i="141"/>
  <c r="W48" i="146" s="1"/>
  <c r="E806" i="141"/>
  <c r="Y806" i="146" s="1"/>
  <c r="C664" i="141"/>
  <c r="W664" i="146" s="1"/>
  <c r="C569" i="141"/>
  <c r="E569" i="141"/>
  <c r="C474" i="141"/>
  <c r="C411" i="141"/>
  <c r="C426" i="141"/>
  <c r="W426" i="146" s="1"/>
  <c r="J411" i="141"/>
  <c r="C190" i="141"/>
  <c r="Y48" i="146"/>
  <c r="Y947" i="146"/>
  <c r="D947" i="141"/>
  <c r="X947" i="146" s="1"/>
  <c r="W947" i="146"/>
  <c r="D711" i="141"/>
  <c r="X711" i="146" s="1"/>
  <c r="W711" i="146"/>
  <c r="Y853" i="146"/>
  <c r="Y758" i="146"/>
  <c r="Y284" i="146"/>
  <c r="D853" i="141"/>
  <c r="X853" i="146" s="1"/>
  <c r="W853" i="146"/>
  <c r="Y711" i="146"/>
  <c r="Y521" i="146"/>
  <c r="X758" i="146"/>
  <c r="W758" i="146"/>
  <c r="Y331" i="146"/>
  <c r="D900" i="141"/>
  <c r="X900" i="146" s="1"/>
  <c r="W900" i="146"/>
  <c r="Y474" i="146"/>
  <c r="W142" i="146"/>
  <c r="X142" i="146"/>
  <c r="D378" i="141"/>
  <c r="X378" i="146" s="1"/>
  <c r="W378" i="146"/>
  <c r="D426" i="141"/>
  <c r="X426" i="146" s="1"/>
  <c r="D616" i="141"/>
  <c r="X616" i="146" s="1"/>
  <c r="W616" i="146"/>
  <c r="Y569" i="146"/>
  <c r="D521" i="141"/>
  <c r="X521" i="146" s="1"/>
  <c r="W521" i="146"/>
  <c r="D190" i="141"/>
  <c r="X190" i="146" s="1"/>
  <c r="W190" i="146"/>
  <c r="D331" i="141"/>
  <c r="X331" i="146" s="1"/>
  <c r="W331" i="146"/>
  <c r="Y664" i="146"/>
  <c r="Y378" i="146"/>
  <c r="D569" i="141"/>
  <c r="X569" i="146" s="1"/>
  <c r="W569" i="146"/>
  <c r="D237" i="141"/>
  <c r="X237" i="146" s="1"/>
  <c r="W237" i="146"/>
  <c r="Y237" i="146"/>
  <c r="Y142" i="146"/>
  <c r="W474" i="146"/>
  <c r="D474" i="141"/>
  <c r="X474" i="146" s="1"/>
  <c r="D664" i="141"/>
  <c r="X664" i="146" s="1"/>
  <c r="Y95" i="146"/>
  <c r="D284" i="141"/>
  <c r="X284" i="146" s="1"/>
  <c r="D95" i="141"/>
  <c r="X95" i="146" s="1"/>
  <c r="W95" i="146"/>
  <c r="W895" i="146"/>
  <c r="W890" i="146"/>
  <c r="Y190" i="146"/>
  <c r="I80" i="141"/>
  <c r="I363" i="141"/>
  <c r="I838" i="141"/>
  <c r="I743" i="141"/>
  <c r="I269" i="141"/>
  <c r="I885" i="141"/>
  <c r="I127" i="141"/>
  <c r="D48" i="141"/>
  <c r="X48" i="146" s="1"/>
  <c r="I649" i="141"/>
  <c r="I696" i="141"/>
  <c r="I791" i="141"/>
  <c r="I222" i="141"/>
  <c r="I601" i="141"/>
  <c r="Z95" i="146"/>
  <c r="P80" i="141"/>
  <c r="C269" i="141"/>
  <c r="C80" i="141"/>
  <c r="Z426" i="146"/>
  <c r="C459" i="141"/>
  <c r="Z378" i="146"/>
  <c r="P363" i="141"/>
  <c r="J127" i="141"/>
  <c r="J649" i="141"/>
  <c r="P33" i="141"/>
  <c r="Z48" i="146"/>
  <c r="P696" i="141"/>
  <c r="Z711" i="146"/>
  <c r="J80" i="141"/>
  <c r="C506" i="141"/>
  <c r="Z853" i="146"/>
  <c r="P838" i="141"/>
  <c r="J696" i="141"/>
  <c r="C222" i="141"/>
  <c r="J838" i="141"/>
  <c r="C363" i="141"/>
  <c r="Z616" i="146"/>
  <c r="P601" i="141"/>
  <c r="J175" i="141"/>
  <c r="C175" i="141"/>
  <c r="C743" i="141"/>
  <c r="J222" i="141"/>
  <c r="C127" i="141"/>
  <c r="J506" i="141"/>
  <c r="C649" i="141"/>
  <c r="Z569" i="146"/>
  <c r="P554" i="141"/>
  <c r="Z806" i="146"/>
  <c r="P791" i="141"/>
  <c r="Z664" i="146"/>
  <c r="P649" i="141"/>
  <c r="Z284" i="146"/>
  <c r="P269" i="141"/>
  <c r="C601" i="141"/>
  <c r="J316" i="141"/>
  <c r="Z474" i="146"/>
  <c r="P459" i="141"/>
  <c r="Z142" i="146"/>
  <c r="P127" i="141"/>
  <c r="C316" i="141"/>
  <c r="Z521" i="146"/>
  <c r="P506" i="141"/>
  <c r="P885" i="141"/>
  <c r="Z237" i="146"/>
  <c r="P222" i="141"/>
  <c r="J601" i="141"/>
  <c r="J363" i="141"/>
  <c r="C932" i="141"/>
  <c r="Z947" i="146"/>
  <c r="P932" i="141"/>
  <c r="C885" i="141"/>
  <c r="J33" i="141"/>
  <c r="C838" i="141"/>
  <c r="Z758" i="146"/>
  <c r="P743" i="141"/>
  <c r="P316" i="141"/>
  <c r="Z331" i="146"/>
  <c r="J743" i="141"/>
  <c r="J459" i="141"/>
  <c r="C33" i="141"/>
  <c r="Z190" i="146"/>
  <c r="P175" i="141"/>
  <c r="C696" i="141"/>
  <c r="C554" i="141"/>
  <c r="J932" i="141"/>
  <c r="C37" i="76"/>
  <c r="G885" i="15"/>
  <c r="G886" i="15"/>
  <c r="G887" i="15"/>
  <c r="G888" i="15"/>
  <c r="G889" i="15"/>
  <c r="G890" i="15"/>
  <c r="G891" i="15"/>
  <c r="G892" i="15"/>
  <c r="G893" i="15"/>
  <c r="G894" i="15"/>
  <c r="G895" i="15"/>
  <c r="G896" i="15"/>
  <c r="G897" i="15"/>
  <c r="F885" i="15"/>
  <c r="F886" i="15"/>
  <c r="F887" i="15"/>
  <c r="F888" i="15"/>
  <c r="F889" i="15"/>
  <c r="F890" i="15"/>
  <c r="F891" i="15"/>
  <c r="F892" i="15"/>
  <c r="F893" i="15"/>
  <c r="F894" i="15"/>
  <c r="F895" i="15"/>
  <c r="F896" i="15"/>
  <c r="F897" i="15"/>
  <c r="G884" i="15"/>
  <c r="E885" i="15"/>
  <c r="E886" i="15"/>
  <c r="E887" i="15"/>
  <c r="E888" i="15"/>
  <c r="E889" i="15"/>
  <c r="E890" i="15"/>
  <c r="E891" i="15"/>
  <c r="E892" i="15"/>
  <c r="E893" i="15"/>
  <c r="E894" i="15"/>
  <c r="E895" i="15"/>
  <c r="E896" i="15"/>
  <c r="E897" i="15"/>
  <c r="F884" i="15"/>
  <c r="D885" i="15"/>
  <c r="D886" i="15"/>
  <c r="D887" i="15"/>
  <c r="D888" i="15"/>
  <c r="D889" i="15"/>
  <c r="D890" i="15"/>
  <c r="D891" i="15"/>
  <c r="D892" i="15"/>
  <c r="D893" i="15"/>
  <c r="D894" i="15"/>
  <c r="D895" i="15"/>
  <c r="D896" i="15"/>
  <c r="D897" i="15"/>
  <c r="E884" i="15"/>
  <c r="C885" i="15"/>
  <c r="C886" i="15"/>
  <c r="C887" i="15"/>
  <c r="C888" i="15"/>
  <c r="C889" i="15"/>
  <c r="C890" i="15"/>
  <c r="C891" i="15"/>
  <c r="C892" i="15"/>
  <c r="C893" i="15"/>
  <c r="C894" i="15"/>
  <c r="C895" i="15"/>
  <c r="C896" i="15"/>
  <c r="C897" i="15"/>
  <c r="D884" i="15"/>
  <c r="B885" i="15"/>
  <c r="B886" i="15"/>
  <c r="B887" i="15"/>
  <c r="B888" i="15"/>
  <c r="B889" i="15"/>
  <c r="B890" i="15"/>
  <c r="B891" i="15"/>
  <c r="B892" i="15"/>
  <c r="B893" i="15"/>
  <c r="B894" i="15"/>
  <c r="B895" i="15"/>
  <c r="B896" i="15"/>
  <c r="B897" i="15"/>
  <c r="C884" i="15"/>
  <c r="G863" i="15"/>
  <c r="G864" i="15"/>
  <c r="G865" i="15"/>
  <c r="G866" i="15"/>
  <c r="G867" i="15"/>
  <c r="G868" i="15"/>
  <c r="G869" i="15"/>
  <c r="G870" i="15"/>
  <c r="G871" i="15"/>
  <c r="G872" i="15"/>
  <c r="G873" i="15"/>
  <c r="G874" i="15"/>
  <c r="G875" i="15"/>
  <c r="F863" i="15"/>
  <c r="F864" i="15"/>
  <c r="F865" i="15"/>
  <c r="F866" i="15"/>
  <c r="F867" i="15"/>
  <c r="F868" i="15"/>
  <c r="F869" i="15"/>
  <c r="F870" i="15"/>
  <c r="F871" i="15"/>
  <c r="F872" i="15"/>
  <c r="F873" i="15"/>
  <c r="F874" i="15"/>
  <c r="F875" i="15"/>
  <c r="G862" i="15"/>
  <c r="E863" i="15"/>
  <c r="E864" i="15"/>
  <c r="E865" i="15"/>
  <c r="E866" i="15"/>
  <c r="E867" i="15"/>
  <c r="E868" i="15"/>
  <c r="E869" i="15"/>
  <c r="E870" i="15"/>
  <c r="E871" i="15"/>
  <c r="E872" i="15"/>
  <c r="E873" i="15"/>
  <c r="E874" i="15"/>
  <c r="E875" i="15"/>
  <c r="F862" i="15"/>
  <c r="D863" i="15"/>
  <c r="D864" i="15"/>
  <c r="D865" i="15"/>
  <c r="D866" i="15"/>
  <c r="D867" i="15"/>
  <c r="D868" i="15"/>
  <c r="D869" i="15"/>
  <c r="D870" i="15"/>
  <c r="D871" i="15"/>
  <c r="D872" i="15"/>
  <c r="D873" i="15"/>
  <c r="D874" i="15"/>
  <c r="D875" i="15"/>
  <c r="E862" i="15"/>
  <c r="C863" i="15"/>
  <c r="C864" i="15"/>
  <c r="C865" i="15"/>
  <c r="C866" i="15"/>
  <c r="C867" i="15"/>
  <c r="C868" i="15"/>
  <c r="C869" i="15"/>
  <c r="C870" i="15"/>
  <c r="C871" i="15"/>
  <c r="C872" i="15"/>
  <c r="C873" i="15"/>
  <c r="C874" i="15"/>
  <c r="C875" i="15"/>
  <c r="D862" i="15"/>
  <c r="B863" i="15"/>
  <c r="B864" i="15"/>
  <c r="B865" i="15"/>
  <c r="B866" i="15"/>
  <c r="B867" i="15"/>
  <c r="B868" i="15"/>
  <c r="B869" i="15"/>
  <c r="B870" i="15"/>
  <c r="B871" i="15"/>
  <c r="B872" i="15"/>
  <c r="B873" i="15"/>
  <c r="B874" i="15"/>
  <c r="B875" i="15"/>
  <c r="C862" i="15"/>
  <c r="B884" i="15"/>
  <c r="B862" i="15"/>
  <c r="G841" i="15"/>
  <c r="G842" i="15"/>
  <c r="G843" i="15"/>
  <c r="G844" i="15"/>
  <c r="G845" i="15"/>
  <c r="G846" i="15"/>
  <c r="G847" i="15"/>
  <c r="G848" i="15"/>
  <c r="G849" i="15"/>
  <c r="G850" i="15"/>
  <c r="G851" i="15"/>
  <c r="G852" i="15"/>
  <c r="G853" i="15"/>
  <c r="F841" i="15"/>
  <c r="F842" i="15"/>
  <c r="F843" i="15"/>
  <c r="F844" i="15"/>
  <c r="F845" i="15"/>
  <c r="F846" i="15"/>
  <c r="F847" i="15"/>
  <c r="F848" i="15"/>
  <c r="F849" i="15"/>
  <c r="F850" i="15"/>
  <c r="F851" i="15"/>
  <c r="F852" i="15"/>
  <c r="F853" i="15"/>
  <c r="G840" i="15"/>
  <c r="E841" i="15"/>
  <c r="E842" i="15"/>
  <c r="E843" i="15"/>
  <c r="E844" i="15"/>
  <c r="E845" i="15"/>
  <c r="E846" i="15"/>
  <c r="E847" i="15"/>
  <c r="E848" i="15"/>
  <c r="E849" i="15"/>
  <c r="E850" i="15"/>
  <c r="E851" i="15"/>
  <c r="E852" i="15"/>
  <c r="E853" i="15"/>
  <c r="F840" i="15"/>
  <c r="D841" i="15"/>
  <c r="D842" i="15"/>
  <c r="D843" i="15"/>
  <c r="D844" i="15"/>
  <c r="D845" i="15"/>
  <c r="D846" i="15"/>
  <c r="D847" i="15"/>
  <c r="D848" i="15"/>
  <c r="D849" i="15"/>
  <c r="D850" i="15"/>
  <c r="D851" i="15"/>
  <c r="D852" i="15"/>
  <c r="D853" i="15"/>
  <c r="E840" i="15"/>
  <c r="C841" i="15"/>
  <c r="C842" i="15"/>
  <c r="C843" i="15"/>
  <c r="C844" i="15"/>
  <c r="C845" i="15"/>
  <c r="C846" i="15"/>
  <c r="C847" i="15"/>
  <c r="C848" i="15"/>
  <c r="C849" i="15"/>
  <c r="C850" i="15"/>
  <c r="C851" i="15"/>
  <c r="C852" i="15"/>
  <c r="C853" i="15"/>
  <c r="D840" i="15"/>
  <c r="B841" i="15"/>
  <c r="B842" i="15"/>
  <c r="B843" i="15"/>
  <c r="B844" i="15"/>
  <c r="B845" i="15"/>
  <c r="B846" i="15"/>
  <c r="B847" i="15"/>
  <c r="B848" i="15"/>
  <c r="B849" i="15"/>
  <c r="B850" i="15"/>
  <c r="B851" i="15"/>
  <c r="B852" i="15"/>
  <c r="B853" i="15"/>
  <c r="C840" i="15"/>
  <c r="B840" i="15"/>
  <c r="G819" i="15"/>
  <c r="G820" i="15"/>
  <c r="G821" i="15"/>
  <c r="G822" i="15"/>
  <c r="G823" i="15"/>
  <c r="G824" i="15"/>
  <c r="G825" i="15"/>
  <c r="G826" i="15"/>
  <c r="G827" i="15"/>
  <c r="G828" i="15"/>
  <c r="G829" i="15"/>
  <c r="G830" i="15"/>
  <c r="G831" i="15"/>
  <c r="F819" i="15"/>
  <c r="F820" i="15"/>
  <c r="F821" i="15"/>
  <c r="F822" i="15"/>
  <c r="F823" i="15"/>
  <c r="F824" i="15"/>
  <c r="F825" i="15"/>
  <c r="F826" i="15"/>
  <c r="F827" i="15"/>
  <c r="F828" i="15"/>
  <c r="F829" i="15"/>
  <c r="F830" i="15"/>
  <c r="F831" i="15"/>
  <c r="G818" i="15"/>
  <c r="E819" i="15"/>
  <c r="E820" i="15"/>
  <c r="E821" i="15"/>
  <c r="E822" i="15"/>
  <c r="E823" i="15"/>
  <c r="E824" i="15"/>
  <c r="E825" i="15"/>
  <c r="E826" i="15"/>
  <c r="E827" i="15"/>
  <c r="E828" i="15"/>
  <c r="E829" i="15"/>
  <c r="E830" i="15"/>
  <c r="E831" i="15"/>
  <c r="F818" i="15"/>
  <c r="D819" i="15"/>
  <c r="D820" i="15"/>
  <c r="D821" i="15"/>
  <c r="D822" i="15"/>
  <c r="D823" i="15"/>
  <c r="D824" i="15"/>
  <c r="D825" i="15"/>
  <c r="D826" i="15"/>
  <c r="D827" i="15"/>
  <c r="D828" i="15"/>
  <c r="D829" i="15"/>
  <c r="D830" i="15"/>
  <c r="D831" i="15"/>
  <c r="E818" i="15"/>
  <c r="C819" i="15"/>
  <c r="C820" i="15"/>
  <c r="C821" i="15"/>
  <c r="C822" i="15"/>
  <c r="C823" i="15"/>
  <c r="C824" i="15"/>
  <c r="C825" i="15"/>
  <c r="C826" i="15"/>
  <c r="C827" i="15"/>
  <c r="C828" i="15"/>
  <c r="C829" i="15"/>
  <c r="C830" i="15"/>
  <c r="C831" i="15"/>
  <c r="D818" i="15"/>
  <c r="B819" i="15"/>
  <c r="B820" i="15"/>
  <c r="B821" i="15"/>
  <c r="B822" i="15"/>
  <c r="B823" i="15"/>
  <c r="B824" i="15"/>
  <c r="B825" i="15"/>
  <c r="B826" i="15"/>
  <c r="B827" i="15"/>
  <c r="B828" i="15"/>
  <c r="B829" i="15"/>
  <c r="B830" i="15"/>
  <c r="B831" i="15"/>
  <c r="C818" i="15"/>
  <c r="B818" i="15"/>
  <c r="G797" i="15"/>
  <c r="G798" i="15"/>
  <c r="G799" i="15"/>
  <c r="G800" i="15"/>
  <c r="G801" i="15"/>
  <c r="G802" i="15"/>
  <c r="G803" i="15"/>
  <c r="G804" i="15"/>
  <c r="G805" i="15"/>
  <c r="G806" i="15"/>
  <c r="G807" i="15"/>
  <c r="G808" i="15"/>
  <c r="G809" i="15"/>
  <c r="F797" i="15"/>
  <c r="F798" i="15"/>
  <c r="F799" i="15"/>
  <c r="F800" i="15"/>
  <c r="F801" i="15"/>
  <c r="F802" i="15"/>
  <c r="F803" i="15"/>
  <c r="F804" i="15"/>
  <c r="F805" i="15"/>
  <c r="F806" i="15"/>
  <c r="F807" i="15"/>
  <c r="F808" i="15"/>
  <c r="F809" i="15"/>
  <c r="G796" i="15"/>
  <c r="E797" i="15"/>
  <c r="E798" i="15"/>
  <c r="E799" i="15"/>
  <c r="E800" i="15"/>
  <c r="E801" i="15"/>
  <c r="E802" i="15"/>
  <c r="E803" i="15"/>
  <c r="E804" i="15"/>
  <c r="E805" i="15"/>
  <c r="E806" i="15"/>
  <c r="E807" i="15"/>
  <c r="E808" i="15"/>
  <c r="E809" i="15"/>
  <c r="F796" i="15"/>
  <c r="D797" i="15"/>
  <c r="D798" i="15"/>
  <c r="D799" i="15"/>
  <c r="D800" i="15"/>
  <c r="D801" i="15"/>
  <c r="D802" i="15"/>
  <c r="D803" i="15"/>
  <c r="D804" i="15"/>
  <c r="D805" i="15"/>
  <c r="D806" i="15"/>
  <c r="D807" i="15"/>
  <c r="D808" i="15"/>
  <c r="D809" i="15"/>
  <c r="E796" i="15"/>
  <c r="C797" i="15"/>
  <c r="C798" i="15"/>
  <c r="C799" i="15"/>
  <c r="C800" i="15"/>
  <c r="C801" i="15"/>
  <c r="C802" i="15"/>
  <c r="C803" i="15"/>
  <c r="C804" i="15"/>
  <c r="C805" i="15"/>
  <c r="C806" i="15"/>
  <c r="C807" i="15"/>
  <c r="C808" i="15"/>
  <c r="C809" i="15"/>
  <c r="D796" i="15"/>
  <c r="B797" i="15"/>
  <c r="B798" i="15"/>
  <c r="B799" i="15"/>
  <c r="B800" i="15"/>
  <c r="B801" i="15"/>
  <c r="B802" i="15"/>
  <c r="B803" i="15"/>
  <c r="B804" i="15"/>
  <c r="B805" i="15"/>
  <c r="B806" i="15"/>
  <c r="B807" i="15"/>
  <c r="B808" i="15"/>
  <c r="B809" i="15"/>
  <c r="C796" i="15"/>
  <c r="B796" i="15"/>
  <c r="N772" i="15"/>
  <c r="AC570" i="144" s="1"/>
  <c r="N773" i="15"/>
  <c r="AC571" i="144" s="1"/>
  <c r="N774" i="15"/>
  <c r="AC572" i="144" s="1"/>
  <c r="N775" i="15"/>
  <c r="AC573" i="144" s="1"/>
  <c r="N776" i="15"/>
  <c r="AC574" i="144" s="1"/>
  <c r="N777" i="15"/>
  <c r="AC575" i="144" s="1"/>
  <c r="N778" i="15"/>
  <c r="AC576" i="144" s="1"/>
  <c r="N779" i="15"/>
  <c r="AC577" i="144" s="1"/>
  <c r="N780" i="15"/>
  <c r="AC578" i="144" s="1"/>
  <c r="N781" i="15"/>
  <c r="AC579" i="144" s="1"/>
  <c r="N782" i="15"/>
  <c r="AC580" i="144" s="1"/>
  <c r="N783" i="15"/>
  <c r="AC581" i="144" s="1"/>
  <c r="N784" i="15"/>
  <c r="AC582" i="144" s="1"/>
  <c r="M772" i="15"/>
  <c r="AB570" i="144" s="1"/>
  <c r="M773" i="15"/>
  <c r="AB571" i="144" s="1"/>
  <c r="M774" i="15"/>
  <c r="AB572" i="144" s="1"/>
  <c r="M775" i="15"/>
  <c r="AB573" i="144" s="1"/>
  <c r="M776" i="15"/>
  <c r="AB574" i="144" s="1"/>
  <c r="M777" i="15"/>
  <c r="AB575" i="144" s="1"/>
  <c r="M778" i="15"/>
  <c r="AB576" i="144" s="1"/>
  <c r="M779" i="15"/>
  <c r="AB577" i="144" s="1"/>
  <c r="M780" i="15"/>
  <c r="AB578" i="144" s="1"/>
  <c r="M781" i="15"/>
  <c r="AB579" i="144" s="1"/>
  <c r="M782" i="15"/>
  <c r="AB580" i="144" s="1"/>
  <c r="M783" i="15"/>
  <c r="AB581" i="144" s="1"/>
  <c r="M784" i="15"/>
  <c r="AB582" i="144" s="1"/>
  <c r="N771" i="15"/>
  <c r="L772" i="15"/>
  <c r="AA570" i="144" s="1"/>
  <c r="L773" i="15"/>
  <c r="AA571" i="144" s="1"/>
  <c r="L774" i="15"/>
  <c r="AA572" i="144" s="1"/>
  <c r="L775" i="15"/>
  <c r="AA573" i="144" s="1"/>
  <c r="L776" i="15"/>
  <c r="AA574" i="144" s="1"/>
  <c r="L777" i="15"/>
  <c r="AA575" i="144" s="1"/>
  <c r="L778" i="15"/>
  <c r="AA576" i="144" s="1"/>
  <c r="L779" i="15"/>
  <c r="AA577" i="144" s="1"/>
  <c r="L780" i="15"/>
  <c r="AA578" i="144" s="1"/>
  <c r="L781" i="15"/>
  <c r="AA579" i="144" s="1"/>
  <c r="L782" i="15"/>
  <c r="AA580" i="144" s="1"/>
  <c r="L783" i="15"/>
  <c r="AA581" i="144" s="1"/>
  <c r="L784" i="15"/>
  <c r="AA582" i="144" s="1"/>
  <c r="M771" i="15"/>
  <c r="K772" i="15"/>
  <c r="Z570" i="144" s="1"/>
  <c r="K773" i="15"/>
  <c r="Z571" i="144" s="1"/>
  <c r="K774" i="15"/>
  <c r="Z572" i="144" s="1"/>
  <c r="K775" i="15"/>
  <c r="Z573" i="144" s="1"/>
  <c r="K776" i="15"/>
  <c r="Z574" i="144" s="1"/>
  <c r="K777" i="15"/>
  <c r="Z575" i="144" s="1"/>
  <c r="K778" i="15"/>
  <c r="Z576" i="144" s="1"/>
  <c r="K779" i="15"/>
  <c r="Z577" i="144" s="1"/>
  <c r="K780" i="15"/>
  <c r="Z578" i="144" s="1"/>
  <c r="K781" i="15"/>
  <c r="Z579" i="144" s="1"/>
  <c r="K782" i="15"/>
  <c r="Z580" i="144" s="1"/>
  <c r="K783" i="15"/>
  <c r="Z581" i="144" s="1"/>
  <c r="K784" i="15"/>
  <c r="Z582" i="144" s="1"/>
  <c r="L771" i="15"/>
  <c r="J772" i="15"/>
  <c r="Y570" i="144" s="1"/>
  <c r="J773" i="15"/>
  <c r="Y571" i="144" s="1"/>
  <c r="J774" i="15"/>
  <c r="Y572" i="144" s="1"/>
  <c r="J775" i="15"/>
  <c r="Y573" i="144" s="1"/>
  <c r="J776" i="15"/>
  <c r="Y574" i="144" s="1"/>
  <c r="J777" i="15"/>
  <c r="Y575" i="144" s="1"/>
  <c r="J778" i="15"/>
  <c r="Y576" i="144" s="1"/>
  <c r="J779" i="15"/>
  <c r="Y577" i="144" s="1"/>
  <c r="J780" i="15"/>
  <c r="Y578" i="144" s="1"/>
  <c r="J781" i="15"/>
  <c r="Y579" i="144" s="1"/>
  <c r="J782" i="15"/>
  <c r="Y580" i="144" s="1"/>
  <c r="J783" i="15"/>
  <c r="Y581" i="144" s="1"/>
  <c r="J784" i="15"/>
  <c r="Y582" i="144" s="1"/>
  <c r="K771" i="15"/>
  <c r="I772" i="15"/>
  <c r="X570" i="144" s="1"/>
  <c r="I773" i="15"/>
  <c r="X571" i="144" s="1"/>
  <c r="I774" i="15"/>
  <c r="X572" i="144" s="1"/>
  <c r="I775" i="15"/>
  <c r="X573" i="144" s="1"/>
  <c r="I776" i="15"/>
  <c r="X574" i="144" s="1"/>
  <c r="I777" i="15"/>
  <c r="X575" i="144" s="1"/>
  <c r="I778" i="15"/>
  <c r="X576" i="144" s="1"/>
  <c r="I779" i="15"/>
  <c r="X577" i="144" s="1"/>
  <c r="I780" i="15"/>
  <c r="X578" i="144" s="1"/>
  <c r="I781" i="15"/>
  <c r="X579" i="144" s="1"/>
  <c r="I782" i="15"/>
  <c r="X580" i="144" s="1"/>
  <c r="I783" i="15"/>
  <c r="X581" i="144" s="1"/>
  <c r="I784" i="15"/>
  <c r="X582" i="144" s="1"/>
  <c r="J771" i="15"/>
  <c r="H772" i="15"/>
  <c r="W570" i="144" s="1"/>
  <c r="H773" i="15"/>
  <c r="W571" i="144" s="1"/>
  <c r="H774" i="15"/>
  <c r="W572" i="144" s="1"/>
  <c r="H775" i="15"/>
  <c r="W573" i="144" s="1"/>
  <c r="H776" i="15"/>
  <c r="W574" i="144" s="1"/>
  <c r="H777" i="15"/>
  <c r="W575" i="144" s="1"/>
  <c r="H778" i="15"/>
  <c r="W576" i="144" s="1"/>
  <c r="H779" i="15"/>
  <c r="W577" i="144" s="1"/>
  <c r="H780" i="15"/>
  <c r="W578" i="144" s="1"/>
  <c r="H781" i="15"/>
  <c r="W579" i="144" s="1"/>
  <c r="H782" i="15"/>
  <c r="W580" i="144" s="1"/>
  <c r="H783" i="15"/>
  <c r="W581" i="144" s="1"/>
  <c r="H784" i="15"/>
  <c r="W582" i="144" s="1"/>
  <c r="I771" i="15"/>
  <c r="H771" i="15"/>
  <c r="N748" i="15"/>
  <c r="AC550" i="144" s="1"/>
  <c r="N749" i="15"/>
  <c r="AC551" i="144" s="1"/>
  <c r="N750" i="15"/>
  <c r="AC552" i="144" s="1"/>
  <c r="N751" i="15"/>
  <c r="AC553" i="144" s="1"/>
  <c r="N752" i="15"/>
  <c r="AC554" i="144" s="1"/>
  <c r="N753" i="15"/>
  <c r="AC555" i="144" s="1"/>
  <c r="N754" i="15"/>
  <c r="AC556" i="144" s="1"/>
  <c r="N755" i="15"/>
  <c r="AC557" i="144" s="1"/>
  <c r="N756" i="15"/>
  <c r="AC558" i="144" s="1"/>
  <c r="N757" i="15"/>
  <c r="AC559" i="144" s="1"/>
  <c r="N758" i="15"/>
  <c r="AC560" i="144" s="1"/>
  <c r="N759" i="15"/>
  <c r="AC561" i="144" s="1"/>
  <c r="N760" i="15"/>
  <c r="M748" i="15"/>
  <c r="AB550" i="144" s="1"/>
  <c r="M749" i="15"/>
  <c r="AB551" i="144" s="1"/>
  <c r="M750" i="15"/>
  <c r="AB552" i="144" s="1"/>
  <c r="M751" i="15"/>
  <c r="AB553" i="144" s="1"/>
  <c r="M752" i="15"/>
  <c r="AB554" i="144" s="1"/>
  <c r="M753" i="15"/>
  <c r="AB555" i="144" s="1"/>
  <c r="M754" i="15"/>
  <c r="AB556" i="144" s="1"/>
  <c r="M755" i="15"/>
  <c r="AB557" i="144" s="1"/>
  <c r="M756" i="15"/>
  <c r="AB558" i="144" s="1"/>
  <c r="M757" i="15"/>
  <c r="AB559" i="144" s="1"/>
  <c r="M758" i="15"/>
  <c r="AB560" i="144" s="1"/>
  <c r="M759" i="15"/>
  <c r="AB561" i="144" s="1"/>
  <c r="M760" i="15"/>
  <c r="N747" i="15"/>
  <c r="L748" i="15"/>
  <c r="AA550" i="144" s="1"/>
  <c r="L749" i="15"/>
  <c r="AA551" i="144" s="1"/>
  <c r="L750" i="15"/>
  <c r="AA552" i="144" s="1"/>
  <c r="L751" i="15"/>
  <c r="AA553" i="144" s="1"/>
  <c r="L752" i="15"/>
  <c r="AA554" i="144" s="1"/>
  <c r="L753" i="15"/>
  <c r="AA555" i="144" s="1"/>
  <c r="L754" i="15"/>
  <c r="AA556" i="144" s="1"/>
  <c r="L755" i="15"/>
  <c r="AA557" i="144" s="1"/>
  <c r="L756" i="15"/>
  <c r="AA558" i="144" s="1"/>
  <c r="L757" i="15"/>
  <c r="AA559" i="144" s="1"/>
  <c r="L758" i="15"/>
  <c r="AA560" i="144" s="1"/>
  <c r="L759" i="15"/>
  <c r="AA561" i="144" s="1"/>
  <c r="L760" i="15"/>
  <c r="M747" i="15"/>
  <c r="K748" i="15"/>
  <c r="Z550" i="144" s="1"/>
  <c r="K749" i="15"/>
  <c r="Z551" i="144" s="1"/>
  <c r="K750" i="15"/>
  <c r="Z552" i="144" s="1"/>
  <c r="K751" i="15"/>
  <c r="Z553" i="144" s="1"/>
  <c r="K752" i="15"/>
  <c r="Z554" i="144" s="1"/>
  <c r="K753" i="15"/>
  <c r="Z555" i="144" s="1"/>
  <c r="K754" i="15"/>
  <c r="Z556" i="144" s="1"/>
  <c r="K755" i="15"/>
  <c r="Z557" i="144" s="1"/>
  <c r="K756" i="15"/>
  <c r="Z558" i="144" s="1"/>
  <c r="K757" i="15"/>
  <c r="Z559" i="144" s="1"/>
  <c r="K758" i="15"/>
  <c r="Z560" i="144" s="1"/>
  <c r="K759" i="15"/>
  <c r="Z561" i="144" s="1"/>
  <c r="K760" i="15"/>
  <c r="L747" i="15"/>
  <c r="J748" i="15"/>
  <c r="Y550" i="144" s="1"/>
  <c r="J749" i="15"/>
  <c r="Y551" i="144" s="1"/>
  <c r="J750" i="15"/>
  <c r="Y552" i="144" s="1"/>
  <c r="J751" i="15"/>
  <c r="Y553" i="144" s="1"/>
  <c r="J752" i="15"/>
  <c r="Y554" i="144" s="1"/>
  <c r="J753" i="15"/>
  <c r="Y555" i="144" s="1"/>
  <c r="J754" i="15"/>
  <c r="Y556" i="144" s="1"/>
  <c r="J755" i="15"/>
  <c r="Y557" i="144" s="1"/>
  <c r="J756" i="15"/>
  <c r="Y558" i="144" s="1"/>
  <c r="J757" i="15"/>
  <c r="Y559" i="144" s="1"/>
  <c r="J758" i="15"/>
  <c r="Y560" i="144" s="1"/>
  <c r="J759" i="15"/>
  <c r="Y561" i="144" s="1"/>
  <c r="J760" i="15"/>
  <c r="K747" i="15"/>
  <c r="I748" i="15"/>
  <c r="X550" i="144" s="1"/>
  <c r="I749" i="15"/>
  <c r="X551" i="144" s="1"/>
  <c r="I750" i="15"/>
  <c r="X552" i="144" s="1"/>
  <c r="I751" i="15"/>
  <c r="X553" i="144" s="1"/>
  <c r="I752" i="15"/>
  <c r="X554" i="144" s="1"/>
  <c r="I753" i="15"/>
  <c r="X555" i="144" s="1"/>
  <c r="I754" i="15"/>
  <c r="X556" i="144" s="1"/>
  <c r="I755" i="15"/>
  <c r="X557" i="144" s="1"/>
  <c r="I756" i="15"/>
  <c r="X558" i="144" s="1"/>
  <c r="I757" i="15"/>
  <c r="X559" i="144" s="1"/>
  <c r="I758" i="15"/>
  <c r="X560" i="144" s="1"/>
  <c r="I759" i="15"/>
  <c r="X561" i="144" s="1"/>
  <c r="I760" i="15"/>
  <c r="J747" i="15"/>
  <c r="I747" i="15"/>
  <c r="H748" i="15"/>
  <c r="W550" i="144" s="1"/>
  <c r="H749" i="15"/>
  <c r="W551" i="144" s="1"/>
  <c r="H750" i="15"/>
  <c r="W552" i="144" s="1"/>
  <c r="H751" i="15"/>
  <c r="W553" i="144" s="1"/>
  <c r="H752" i="15"/>
  <c r="W554" i="144" s="1"/>
  <c r="H753" i="15"/>
  <c r="W555" i="144" s="1"/>
  <c r="H754" i="15"/>
  <c r="W556" i="144" s="1"/>
  <c r="H755" i="15"/>
  <c r="W557" i="144" s="1"/>
  <c r="H756" i="15"/>
  <c r="W558" i="144" s="1"/>
  <c r="H757" i="15"/>
  <c r="W559" i="144" s="1"/>
  <c r="H758" i="15"/>
  <c r="W560" i="144" s="1"/>
  <c r="H759" i="15"/>
  <c r="W561" i="144" s="1"/>
  <c r="H760" i="15"/>
  <c r="H747" i="15"/>
  <c r="N727" i="15"/>
  <c r="AC530" i="144" s="1"/>
  <c r="N728" i="15"/>
  <c r="AC531" i="144" s="1"/>
  <c r="N729" i="15"/>
  <c r="AC532" i="144" s="1"/>
  <c r="N730" i="15"/>
  <c r="AC533" i="144" s="1"/>
  <c r="N731" i="15"/>
  <c r="AC534" i="144" s="1"/>
  <c r="N732" i="15"/>
  <c r="AC535" i="144" s="1"/>
  <c r="N733" i="15"/>
  <c r="AC536" i="144" s="1"/>
  <c r="N734" i="15"/>
  <c r="AC537" i="144" s="1"/>
  <c r="N735" i="15"/>
  <c r="AC538" i="144" s="1"/>
  <c r="N736" i="15"/>
  <c r="AC539" i="144" s="1"/>
  <c r="N737" i="15"/>
  <c r="AC540" i="144" s="1"/>
  <c r="N738" i="15"/>
  <c r="AC541" i="144" s="1"/>
  <c r="N739" i="15"/>
  <c r="AC542" i="144" s="1"/>
  <c r="M727" i="15"/>
  <c r="AB530" i="144" s="1"/>
  <c r="M728" i="15"/>
  <c r="AB531" i="144" s="1"/>
  <c r="M729" i="15"/>
  <c r="AB532" i="144" s="1"/>
  <c r="M730" i="15"/>
  <c r="AB533" i="144" s="1"/>
  <c r="M731" i="15"/>
  <c r="AB534" i="144" s="1"/>
  <c r="M732" i="15"/>
  <c r="AB535" i="144" s="1"/>
  <c r="M733" i="15"/>
  <c r="AB536" i="144" s="1"/>
  <c r="M734" i="15"/>
  <c r="AB537" i="144" s="1"/>
  <c r="M735" i="15"/>
  <c r="AB538" i="144" s="1"/>
  <c r="M736" i="15"/>
  <c r="AB539" i="144" s="1"/>
  <c r="M737" i="15"/>
  <c r="AB540" i="144" s="1"/>
  <c r="M738" i="15"/>
  <c r="AB541" i="144" s="1"/>
  <c r="M739" i="15"/>
  <c r="AB542" i="144" s="1"/>
  <c r="N726" i="15"/>
  <c r="AC529" i="144" s="1"/>
  <c r="L727" i="15"/>
  <c r="AA530" i="144" s="1"/>
  <c r="L728" i="15"/>
  <c r="AA531" i="144" s="1"/>
  <c r="L729" i="15"/>
  <c r="AA532" i="144" s="1"/>
  <c r="L730" i="15"/>
  <c r="AA533" i="144" s="1"/>
  <c r="L731" i="15"/>
  <c r="AA534" i="144" s="1"/>
  <c r="L732" i="15"/>
  <c r="AA535" i="144" s="1"/>
  <c r="L733" i="15"/>
  <c r="AA536" i="144" s="1"/>
  <c r="L734" i="15"/>
  <c r="AA537" i="144" s="1"/>
  <c r="L735" i="15"/>
  <c r="AA538" i="144" s="1"/>
  <c r="L736" i="15"/>
  <c r="AA539" i="144" s="1"/>
  <c r="L737" i="15"/>
  <c r="AA540" i="144" s="1"/>
  <c r="L738" i="15"/>
  <c r="AA541" i="144" s="1"/>
  <c r="L739" i="15"/>
  <c r="AA542" i="144" s="1"/>
  <c r="M726" i="15"/>
  <c r="AB529" i="144" s="1"/>
  <c r="K727" i="15"/>
  <c r="Z530" i="144" s="1"/>
  <c r="K728" i="15"/>
  <c r="Z531" i="144" s="1"/>
  <c r="K729" i="15"/>
  <c r="Z532" i="144" s="1"/>
  <c r="K730" i="15"/>
  <c r="Z533" i="144" s="1"/>
  <c r="K731" i="15"/>
  <c r="Z534" i="144" s="1"/>
  <c r="K732" i="15"/>
  <c r="Z535" i="144" s="1"/>
  <c r="K733" i="15"/>
  <c r="Z536" i="144" s="1"/>
  <c r="K734" i="15"/>
  <c r="Z537" i="144" s="1"/>
  <c r="K735" i="15"/>
  <c r="Z538" i="144" s="1"/>
  <c r="K736" i="15"/>
  <c r="Z539" i="144" s="1"/>
  <c r="K737" i="15"/>
  <c r="Z540" i="144" s="1"/>
  <c r="K738" i="15"/>
  <c r="Z541" i="144" s="1"/>
  <c r="K739" i="15"/>
  <c r="Z542" i="144" s="1"/>
  <c r="L726" i="15"/>
  <c r="AA529" i="144" s="1"/>
  <c r="J727" i="15"/>
  <c r="Y530" i="144" s="1"/>
  <c r="J728" i="15"/>
  <c r="Y531" i="144" s="1"/>
  <c r="J729" i="15"/>
  <c r="Y532" i="144" s="1"/>
  <c r="J730" i="15"/>
  <c r="Y533" i="144" s="1"/>
  <c r="J731" i="15"/>
  <c r="Y534" i="144" s="1"/>
  <c r="J732" i="15"/>
  <c r="Y535" i="144" s="1"/>
  <c r="J733" i="15"/>
  <c r="Y536" i="144" s="1"/>
  <c r="J734" i="15"/>
  <c r="Y537" i="144" s="1"/>
  <c r="J735" i="15"/>
  <c r="Y538" i="144" s="1"/>
  <c r="J736" i="15"/>
  <c r="Y539" i="144" s="1"/>
  <c r="J737" i="15"/>
  <c r="Y540" i="144" s="1"/>
  <c r="J738" i="15"/>
  <c r="Y541" i="144" s="1"/>
  <c r="J739" i="15"/>
  <c r="Y542" i="144" s="1"/>
  <c r="K726" i="15"/>
  <c r="Z529" i="144" s="1"/>
  <c r="I727" i="15"/>
  <c r="X530" i="144" s="1"/>
  <c r="I728" i="15"/>
  <c r="X531" i="144" s="1"/>
  <c r="I729" i="15"/>
  <c r="X532" i="144" s="1"/>
  <c r="I730" i="15"/>
  <c r="X533" i="144" s="1"/>
  <c r="I731" i="15"/>
  <c r="X534" i="144" s="1"/>
  <c r="I732" i="15"/>
  <c r="X535" i="144" s="1"/>
  <c r="I733" i="15"/>
  <c r="X536" i="144" s="1"/>
  <c r="I734" i="15"/>
  <c r="X537" i="144" s="1"/>
  <c r="I735" i="15"/>
  <c r="X538" i="144" s="1"/>
  <c r="I736" i="15"/>
  <c r="X539" i="144" s="1"/>
  <c r="I737" i="15"/>
  <c r="X540" i="144" s="1"/>
  <c r="I738" i="15"/>
  <c r="X541" i="144" s="1"/>
  <c r="I739" i="15"/>
  <c r="X542" i="144" s="1"/>
  <c r="J726" i="15"/>
  <c r="Y529" i="144" s="1"/>
  <c r="H727" i="15"/>
  <c r="W530" i="144" s="1"/>
  <c r="H728" i="15"/>
  <c r="W531" i="144" s="1"/>
  <c r="H729" i="15"/>
  <c r="W532" i="144" s="1"/>
  <c r="H730" i="15"/>
  <c r="W533" i="144" s="1"/>
  <c r="H731" i="15"/>
  <c r="W534" i="144" s="1"/>
  <c r="H732" i="15"/>
  <c r="W535" i="144" s="1"/>
  <c r="H733" i="15"/>
  <c r="W536" i="144" s="1"/>
  <c r="H734" i="15"/>
  <c r="W537" i="144" s="1"/>
  <c r="H735" i="15"/>
  <c r="W538" i="144" s="1"/>
  <c r="H736" i="15"/>
  <c r="W539" i="144" s="1"/>
  <c r="H737" i="15"/>
  <c r="W540" i="144" s="1"/>
  <c r="H738" i="15"/>
  <c r="W541" i="144" s="1"/>
  <c r="H739" i="15"/>
  <c r="W542" i="144" s="1"/>
  <c r="I726" i="15"/>
  <c r="X529" i="144" s="1"/>
  <c r="H726" i="15"/>
  <c r="W529" i="144" s="1"/>
  <c r="N706" i="15"/>
  <c r="AC510" i="144" s="1"/>
  <c r="N707" i="15"/>
  <c r="AC511" i="144" s="1"/>
  <c r="N708" i="15"/>
  <c r="AC512" i="144" s="1"/>
  <c r="N709" i="15"/>
  <c r="AC513" i="144" s="1"/>
  <c r="N710" i="15"/>
  <c r="AC514" i="144" s="1"/>
  <c r="N711" i="15"/>
  <c r="AC515" i="144" s="1"/>
  <c r="N712" i="15"/>
  <c r="AC516" i="144" s="1"/>
  <c r="N713" i="15"/>
  <c r="AC517" i="144" s="1"/>
  <c r="N714" i="15"/>
  <c r="AC518" i="144" s="1"/>
  <c r="N715" i="15"/>
  <c r="AC519" i="144" s="1"/>
  <c r="N716" i="15"/>
  <c r="AC520" i="144" s="1"/>
  <c r="N717" i="15"/>
  <c r="AC521" i="144" s="1"/>
  <c r="N718" i="15"/>
  <c r="AC522" i="144" s="1"/>
  <c r="AC523" i="144"/>
  <c r="M706" i="15"/>
  <c r="AB510" i="144" s="1"/>
  <c r="M707" i="15"/>
  <c r="AB511" i="144" s="1"/>
  <c r="M708" i="15"/>
  <c r="AB512" i="144" s="1"/>
  <c r="M709" i="15"/>
  <c r="AB513" i="144" s="1"/>
  <c r="M710" i="15"/>
  <c r="AB514" i="144" s="1"/>
  <c r="M711" i="15"/>
  <c r="AB515" i="144" s="1"/>
  <c r="M712" i="15"/>
  <c r="AB516" i="144" s="1"/>
  <c r="M713" i="15"/>
  <c r="AB517" i="144" s="1"/>
  <c r="M714" i="15"/>
  <c r="AB518" i="144" s="1"/>
  <c r="M715" i="15"/>
  <c r="AB519" i="144" s="1"/>
  <c r="M716" i="15"/>
  <c r="AB520" i="144" s="1"/>
  <c r="M717" i="15"/>
  <c r="AB521" i="144" s="1"/>
  <c r="M718" i="15"/>
  <c r="AB522" i="144" s="1"/>
  <c r="AB523" i="144"/>
  <c r="N705" i="15"/>
  <c r="AC509" i="144" s="1"/>
  <c r="L706" i="15"/>
  <c r="AA510" i="144" s="1"/>
  <c r="L707" i="15"/>
  <c r="AA511" i="144" s="1"/>
  <c r="L708" i="15"/>
  <c r="AA512" i="144" s="1"/>
  <c r="L709" i="15"/>
  <c r="AA513" i="144" s="1"/>
  <c r="L710" i="15"/>
  <c r="AA514" i="144" s="1"/>
  <c r="L711" i="15"/>
  <c r="AA515" i="144" s="1"/>
  <c r="L712" i="15"/>
  <c r="AA516" i="144" s="1"/>
  <c r="L713" i="15"/>
  <c r="AA517" i="144" s="1"/>
  <c r="L714" i="15"/>
  <c r="AA518" i="144" s="1"/>
  <c r="L715" i="15"/>
  <c r="AA519" i="144" s="1"/>
  <c r="L716" i="15"/>
  <c r="AA520" i="144" s="1"/>
  <c r="L717" i="15"/>
  <c r="AA521" i="144" s="1"/>
  <c r="L718" i="15"/>
  <c r="AA522" i="144" s="1"/>
  <c r="AA523" i="144"/>
  <c r="M705" i="15"/>
  <c r="AB509" i="144" s="1"/>
  <c r="K706" i="15"/>
  <c r="Z510" i="144" s="1"/>
  <c r="K707" i="15"/>
  <c r="Z511" i="144" s="1"/>
  <c r="K708" i="15"/>
  <c r="Z512" i="144" s="1"/>
  <c r="K709" i="15"/>
  <c r="Z513" i="144" s="1"/>
  <c r="K710" i="15"/>
  <c r="Z514" i="144" s="1"/>
  <c r="K711" i="15"/>
  <c r="Z515" i="144" s="1"/>
  <c r="K712" i="15"/>
  <c r="Z516" i="144" s="1"/>
  <c r="K713" i="15"/>
  <c r="Z517" i="144" s="1"/>
  <c r="K714" i="15"/>
  <c r="Z518" i="144" s="1"/>
  <c r="K715" i="15"/>
  <c r="Z519" i="144" s="1"/>
  <c r="K716" i="15"/>
  <c r="Z520" i="144" s="1"/>
  <c r="K717" i="15"/>
  <c r="Z521" i="144" s="1"/>
  <c r="K718" i="15"/>
  <c r="Z522" i="144" s="1"/>
  <c r="Z523" i="144"/>
  <c r="L705" i="15"/>
  <c r="AA509" i="144" s="1"/>
  <c r="J706" i="15"/>
  <c r="Y510" i="144" s="1"/>
  <c r="J707" i="15"/>
  <c r="Y511" i="144" s="1"/>
  <c r="J708" i="15"/>
  <c r="Y512" i="144" s="1"/>
  <c r="J709" i="15"/>
  <c r="Y513" i="144" s="1"/>
  <c r="J710" i="15"/>
  <c r="Y514" i="144" s="1"/>
  <c r="J711" i="15"/>
  <c r="Y515" i="144" s="1"/>
  <c r="J712" i="15"/>
  <c r="Y516" i="144" s="1"/>
  <c r="J713" i="15"/>
  <c r="Y517" i="144" s="1"/>
  <c r="J714" i="15"/>
  <c r="Y518" i="144" s="1"/>
  <c r="J715" i="15"/>
  <c r="Y519" i="144" s="1"/>
  <c r="J716" i="15"/>
  <c r="Y520" i="144" s="1"/>
  <c r="J717" i="15"/>
  <c r="Y521" i="144" s="1"/>
  <c r="J718" i="15"/>
  <c r="Y522" i="144" s="1"/>
  <c r="Y523" i="144"/>
  <c r="K705" i="15"/>
  <c r="Z509" i="144" s="1"/>
  <c r="I706" i="15"/>
  <c r="X510" i="144" s="1"/>
  <c r="I707" i="15"/>
  <c r="X511" i="144" s="1"/>
  <c r="I708" i="15"/>
  <c r="X512" i="144" s="1"/>
  <c r="I709" i="15"/>
  <c r="X513" i="144" s="1"/>
  <c r="I710" i="15"/>
  <c r="X514" i="144" s="1"/>
  <c r="I711" i="15"/>
  <c r="X515" i="144" s="1"/>
  <c r="I712" i="15"/>
  <c r="X516" i="144" s="1"/>
  <c r="I713" i="15"/>
  <c r="X517" i="144" s="1"/>
  <c r="I714" i="15"/>
  <c r="X518" i="144" s="1"/>
  <c r="I715" i="15"/>
  <c r="X519" i="144" s="1"/>
  <c r="I716" i="15"/>
  <c r="X520" i="144" s="1"/>
  <c r="I717" i="15"/>
  <c r="X521" i="144" s="1"/>
  <c r="I718" i="15"/>
  <c r="X522" i="144" s="1"/>
  <c r="X523" i="144"/>
  <c r="J705" i="15"/>
  <c r="Y509" i="144" s="1"/>
  <c r="H706" i="15"/>
  <c r="W510" i="144" s="1"/>
  <c r="H707" i="15"/>
  <c r="W511" i="144" s="1"/>
  <c r="H708" i="15"/>
  <c r="W512" i="144" s="1"/>
  <c r="H709" i="15"/>
  <c r="W513" i="144" s="1"/>
  <c r="H710" i="15"/>
  <c r="W514" i="144" s="1"/>
  <c r="H711" i="15"/>
  <c r="W515" i="144" s="1"/>
  <c r="H712" i="15"/>
  <c r="W516" i="144" s="1"/>
  <c r="H713" i="15"/>
  <c r="W517" i="144" s="1"/>
  <c r="H714" i="15"/>
  <c r="W518" i="144" s="1"/>
  <c r="H715" i="15"/>
  <c r="W519" i="144" s="1"/>
  <c r="H716" i="15"/>
  <c r="W520" i="144" s="1"/>
  <c r="H717" i="15"/>
  <c r="W521" i="144" s="1"/>
  <c r="H718" i="15"/>
  <c r="W522" i="144" s="1"/>
  <c r="W523" i="144"/>
  <c r="I705" i="15"/>
  <c r="X509" i="144" s="1"/>
  <c r="H705" i="15"/>
  <c r="W509" i="144" s="1"/>
  <c r="N682" i="15"/>
  <c r="AC490" i="144" s="1"/>
  <c r="N683" i="15"/>
  <c r="AC491" i="144" s="1"/>
  <c r="N684" i="15"/>
  <c r="AC492" i="144" s="1"/>
  <c r="N685" i="15"/>
  <c r="AC493" i="144" s="1"/>
  <c r="N686" i="15"/>
  <c r="AC494" i="144" s="1"/>
  <c r="N687" i="15"/>
  <c r="AC495" i="144" s="1"/>
  <c r="N688" i="15"/>
  <c r="AC496" i="144" s="1"/>
  <c r="N689" i="15"/>
  <c r="AC497" i="144" s="1"/>
  <c r="N690" i="15"/>
  <c r="AC498" i="144" s="1"/>
  <c r="N691" i="15"/>
  <c r="AC499" i="144" s="1"/>
  <c r="N692" i="15"/>
  <c r="AC500" i="144" s="1"/>
  <c r="N693" i="15"/>
  <c r="AC501" i="144" s="1"/>
  <c r="N694" i="15"/>
  <c r="AC502" i="144" s="1"/>
  <c r="M682" i="15"/>
  <c r="AB490" i="144" s="1"/>
  <c r="M683" i="15"/>
  <c r="AB491" i="144" s="1"/>
  <c r="M684" i="15"/>
  <c r="AB492" i="144" s="1"/>
  <c r="M685" i="15"/>
  <c r="AB493" i="144" s="1"/>
  <c r="M686" i="15"/>
  <c r="AB494" i="144" s="1"/>
  <c r="M687" i="15"/>
  <c r="AB495" i="144" s="1"/>
  <c r="M688" i="15"/>
  <c r="AB496" i="144" s="1"/>
  <c r="M689" i="15"/>
  <c r="AB497" i="144" s="1"/>
  <c r="M690" i="15"/>
  <c r="AB498" i="144" s="1"/>
  <c r="M691" i="15"/>
  <c r="AB499" i="144" s="1"/>
  <c r="M692" i="15"/>
  <c r="AB500" i="144" s="1"/>
  <c r="M693" i="15"/>
  <c r="AB501" i="144" s="1"/>
  <c r="M694" i="15"/>
  <c r="AB502" i="144" s="1"/>
  <c r="N681" i="15"/>
  <c r="L682" i="15"/>
  <c r="AA490" i="144" s="1"/>
  <c r="L683" i="15"/>
  <c r="AA491" i="144" s="1"/>
  <c r="L684" i="15"/>
  <c r="AA492" i="144" s="1"/>
  <c r="L685" i="15"/>
  <c r="AA493" i="144" s="1"/>
  <c r="L686" i="15"/>
  <c r="AA494" i="144" s="1"/>
  <c r="L687" i="15"/>
  <c r="AA495" i="144" s="1"/>
  <c r="L688" i="15"/>
  <c r="AA496" i="144" s="1"/>
  <c r="L689" i="15"/>
  <c r="AA497" i="144" s="1"/>
  <c r="L690" i="15"/>
  <c r="AA498" i="144" s="1"/>
  <c r="L691" i="15"/>
  <c r="AA499" i="144" s="1"/>
  <c r="L692" i="15"/>
  <c r="AA500" i="144" s="1"/>
  <c r="L693" i="15"/>
  <c r="AA501" i="144" s="1"/>
  <c r="L694" i="15"/>
  <c r="AA502" i="144" s="1"/>
  <c r="M681" i="15"/>
  <c r="K682" i="15"/>
  <c r="Z490" i="144" s="1"/>
  <c r="K683" i="15"/>
  <c r="Z491" i="144" s="1"/>
  <c r="K684" i="15"/>
  <c r="Z492" i="144" s="1"/>
  <c r="K685" i="15"/>
  <c r="Z493" i="144" s="1"/>
  <c r="K686" i="15"/>
  <c r="Z494" i="144" s="1"/>
  <c r="K687" i="15"/>
  <c r="Z495" i="144" s="1"/>
  <c r="K688" i="15"/>
  <c r="Z496" i="144" s="1"/>
  <c r="K689" i="15"/>
  <c r="Z497" i="144" s="1"/>
  <c r="K690" i="15"/>
  <c r="Z498" i="144" s="1"/>
  <c r="K691" i="15"/>
  <c r="Z499" i="144" s="1"/>
  <c r="K692" i="15"/>
  <c r="Z500" i="144" s="1"/>
  <c r="K693" i="15"/>
  <c r="Z501" i="144" s="1"/>
  <c r="K694" i="15"/>
  <c r="Z502" i="144" s="1"/>
  <c r="L681" i="15"/>
  <c r="J682" i="15"/>
  <c r="Y490" i="144" s="1"/>
  <c r="J683" i="15"/>
  <c r="Y491" i="144" s="1"/>
  <c r="J684" i="15"/>
  <c r="Y492" i="144" s="1"/>
  <c r="J685" i="15"/>
  <c r="Y493" i="144" s="1"/>
  <c r="J686" i="15"/>
  <c r="Y494" i="144" s="1"/>
  <c r="J687" i="15"/>
  <c r="Y495" i="144" s="1"/>
  <c r="J688" i="15"/>
  <c r="Y496" i="144" s="1"/>
  <c r="J689" i="15"/>
  <c r="Y497" i="144" s="1"/>
  <c r="J690" i="15"/>
  <c r="Y498" i="144" s="1"/>
  <c r="J691" i="15"/>
  <c r="Y499" i="144" s="1"/>
  <c r="J692" i="15"/>
  <c r="Y500" i="144" s="1"/>
  <c r="J693" i="15"/>
  <c r="Y501" i="144" s="1"/>
  <c r="J694" i="15"/>
  <c r="Y502" i="144" s="1"/>
  <c r="K681" i="15"/>
  <c r="I682" i="15"/>
  <c r="X490" i="144" s="1"/>
  <c r="I683" i="15"/>
  <c r="X491" i="144" s="1"/>
  <c r="I684" i="15"/>
  <c r="X492" i="144" s="1"/>
  <c r="I685" i="15"/>
  <c r="X493" i="144" s="1"/>
  <c r="I686" i="15"/>
  <c r="X494" i="144" s="1"/>
  <c r="I687" i="15"/>
  <c r="X495" i="144" s="1"/>
  <c r="I688" i="15"/>
  <c r="X496" i="144" s="1"/>
  <c r="I689" i="15"/>
  <c r="X497" i="144" s="1"/>
  <c r="I690" i="15"/>
  <c r="X498" i="144" s="1"/>
  <c r="I691" i="15"/>
  <c r="X499" i="144" s="1"/>
  <c r="I692" i="15"/>
  <c r="X500" i="144" s="1"/>
  <c r="I693" i="15"/>
  <c r="X501" i="144" s="1"/>
  <c r="I694" i="15"/>
  <c r="X502" i="144" s="1"/>
  <c r="J681" i="15"/>
  <c r="H682" i="15"/>
  <c r="W490" i="144" s="1"/>
  <c r="H683" i="15"/>
  <c r="W491" i="144" s="1"/>
  <c r="H684" i="15"/>
  <c r="W492" i="144" s="1"/>
  <c r="H685" i="15"/>
  <c r="W493" i="144" s="1"/>
  <c r="H686" i="15"/>
  <c r="W494" i="144" s="1"/>
  <c r="H687" i="15"/>
  <c r="W495" i="144" s="1"/>
  <c r="H688" i="15"/>
  <c r="W496" i="144" s="1"/>
  <c r="H689" i="15"/>
  <c r="W497" i="144" s="1"/>
  <c r="H690" i="15"/>
  <c r="W498" i="144" s="1"/>
  <c r="H691" i="15"/>
  <c r="W499" i="144" s="1"/>
  <c r="H692" i="15"/>
  <c r="W500" i="144" s="1"/>
  <c r="H693" i="15"/>
  <c r="W501" i="144" s="1"/>
  <c r="H694" i="15"/>
  <c r="W502" i="144" s="1"/>
  <c r="I681" i="15"/>
  <c r="H681" i="15"/>
  <c r="X489" i="144" l="1"/>
  <c r="AB489" i="144"/>
  <c r="W489" i="144"/>
  <c r="AA489" i="144"/>
  <c r="Z489" i="144"/>
  <c r="Y489" i="144"/>
  <c r="AC489" i="144"/>
  <c r="I764" i="15"/>
  <c r="I788" i="15"/>
  <c r="M788" i="15"/>
  <c r="L764" i="15"/>
  <c r="K764" i="15"/>
  <c r="L788" i="15"/>
  <c r="J764" i="15"/>
  <c r="N764" i="15"/>
  <c r="K788" i="15"/>
  <c r="H764" i="15"/>
  <c r="M764" i="15"/>
  <c r="J788" i="15"/>
  <c r="N788" i="15"/>
  <c r="H788" i="15"/>
  <c r="AC569" i="144"/>
  <c r="AB569" i="144"/>
  <c r="AA569" i="144"/>
  <c r="Z569" i="144"/>
  <c r="W569" i="144"/>
  <c r="Y569" i="144"/>
  <c r="X569" i="144"/>
  <c r="AA549" i="144"/>
  <c r="AB549" i="144"/>
  <c r="X549" i="144"/>
  <c r="Z549" i="144"/>
  <c r="W549" i="144"/>
  <c r="Y549" i="144"/>
  <c r="AC549" i="144"/>
  <c r="W583" i="144"/>
  <c r="AC583" i="144"/>
  <c r="AB583" i="144"/>
  <c r="AA583" i="144"/>
  <c r="Z583" i="144"/>
  <c r="Y583" i="144"/>
  <c r="X583" i="144"/>
  <c r="AC562" i="144"/>
  <c r="AB562" i="144"/>
  <c r="AA562" i="144"/>
  <c r="Z562" i="144"/>
  <c r="Y562" i="144"/>
  <c r="W562" i="144"/>
  <c r="X562" i="144"/>
  <c r="AC563" i="144"/>
  <c r="AB563" i="144"/>
  <c r="AA563" i="144"/>
  <c r="Z563" i="144"/>
  <c r="Y563" i="144"/>
  <c r="W563" i="144"/>
  <c r="X563" i="144"/>
  <c r="Z900" i="146"/>
  <c r="K19" i="76" l="1"/>
  <c r="G19" i="76"/>
  <c r="C19" i="76"/>
  <c r="G772" i="15" l="1"/>
  <c r="V570" i="144" s="1"/>
  <c r="G773" i="15"/>
  <c r="V571" i="144" s="1"/>
  <c r="G774" i="15"/>
  <c r="V572" i="144" s="1"/>
  <c r="G775" i="15"/>
  <c r="V573" i="144" s="1"/>
  <c r="G776" i="15"/>
  <c r="V574" i="144" s="1"/>
  <c r="G777" i="15"/>
  <c r="V575" i="144" s="1"/>
  <c r="G778" i="15"/>
  <c r="V576" i="144" s="1"/>
  <c r="G779" i="15"/>
  <c r="V577" i="144" s="1"/>
  <c r="G780" i="15"/>
  <c r="V578" i="144" s="1"/>
  <c r="G781" i="15"/>
  <c r="V579" i="144" s="1"/>
  <c r="G782" i="15"/>
  <c r="V580" i="144" s="1"/>
  <c r="G783" i="15"/>
  <c r="V581" i="144" s="1"/>
  <c r="G784" i="15"/>
  <c r="V582" i="144" s="1"/>
  <c r="F772" i="15"/>
  <c r="U570" i="144" s="1"/>
  <c r="F773" i="15"/>
  <c r="U571" i="144" s="1"/>
  <c r="F774" i="15"/>
  <c r="U572" i="144" s="1"/>
  <c r="F775" i="15"/>
  <c r="U573" i="144" s="1"/>
  <c r="F776" i="15"/>
  <c r="U574" i="144" s="1"/>
  <c r="F777" i="15"/>
  <c r="U575" i="144" s="1"/>
  <c r="F778" i="15"/>
  <c r="U576" i="144" s="1"/>
  <c r="F779" i="15"/>
  <c r="U577" i="144" s="1"/>
  <c r="F780" i="15"/>
  <c r="U578" i="144" s="1"/>
  <c r="F781" i="15"/>
  <c r="U579" i="144" s="1"/>
  <c r="F782" i="15"/>
  <c r="U580" i="144" s="1"/>
  <c r="F783" i="15"/>
  <c r="U581" i="144" s="1"/>
  <c r="F784" i="15"/>
  <c r="U582" i="144" s="1"/>
  <c r="G771" i="15"/>
  <c r="E772" i="15"/>
  <c r="T570" i="144" s="1"/>
  <c r="E773" i="15"/>
  <c r="T571" i="144" s="1"/>
  <c r="E774" i="15"/>
  <c r="T572" i="144" s="1"/>
  <c r="E775" i="15"/>
  <c r="T573" i="144" s="1"/>
  <c r="E776" i="15"/>
  <c r="T574" i="144" s="1"/>
  <c r="E777" i="15"/>
  <c r="T575" i="144" s="1"/>
  <c r="E778" i="15"/>
  <c r="T576" i="144" s="1"/>
  <c r="E779" i="15"/>
  <c r="T577" i="144" s="1"/>
  <c r="E780" i="15"/>
  <c r="T578" i="144" s="1"/>
  <c r="E781" i="15"/>
  <c r="T579" i="144" s="1"/>
  <c r="E782" i="15"/>
  <c r="T580" i="144" s="1"/>
  <c r="E783" i="15"/>
  <c r="T581" i="144" s="1"/>
  <c r="E784" i="15"/>
  <c r="T582" i="144" s="1"/>
  <c r="F771" i="15"/>
  <c r="D772" i="15"/>
  <c r="S570" i="144" s="1"/>
  <c r="D773" i="15"/>
  <c r="S571" i="144" s="1"/>
  <c r="D774" i="15"/>
  <c r="S572" i="144" s="1"/>
  <c r="D775" i="15"/>
  <c r="S573" i="144" s="1"/>
  <c r="D776" i="15"/>
  <c r="S574" i="144" s="1"/>
  <c r="D777" i="15"/>
  <c r="S575" i="144" s="1"/>
  <c r="D778" i="15"/>
  <c r="S576" i="144" s="1"/>
  <c r="D779" i="15"/>
  <c r="S577" i="144" s="1"/>
  <c r="D780" i="15"/>
  <c r="S578" i="144" s="1"/>
  <c r="D781" i="15"/>
  <c r="S579" i="144" s="1"/>
  <c r="D782" i="15"/>
  <c r="S580" i="144" s="1"/>
  <c r="D783" i="15"/>
  <c r="S581" i="144" s="1"/>
  <c r="D784" i="15"/>
  <c r="S582" i="144" s="1"/>
  <c r="E771" i="15"/>
  <c r="C772" i="15"/>
  <c r="R570" i="144" s="1"/>
  <c r="C773" i="15"/>
  <c r="R571" i="144" s="1"/>
  <c r="C774" i="15"/>
  <c r="R572" i="144" s="1"/>
  <c r="C775" i="15"/>
  <c r="R573" i="144" s="1"/>
  <c r="C776" i="15"/>
  <c r="R574" i="144" s="1"/>
  <c r="C777" i="15"/>
  <c r="R575" i="144" s="1"/>
  <c r="C778" i="15"/>
  <c r="R576" i="144" s="1"/>
  <c r="C779" i="15"/>
  <c r="R577" i="144" s="1"/>
  <c r="C780" i="15"/>
  <c r="R578" i="144" s="1"/>
  <c r="C781" i="15"/>
  <c r="R579" i="144" s="1"/>
  <c r="C782" i="15"/>
  <c r="R580" i="144" s="1"/>
  <c r="C783" i="15"/>
  <c r="R581" i="144" s="1"/>
  <c r="C784" i="15"/>
  <c r="R582" i="144" s="1"/>
  <c r="D771" i="15"/>
  <c r="B772" i="15"/>
  <c r="B773" i="15"/>
  <c r="B774" i="15"/>
  <c r="B775" i="15"/>
  <c r="B776" i="15"/>
  <c r="B777" i="15"/>
  <c r="B778" i="15"/>
  <c r="B779" i="15"/>
  <c r="B780" i="15"/>
  <c r="B781" i="15"/>
  <c r="B782" i="15"/>
  <c r="B783" i="15"/>
  <c r="B784" i="15"/>
  <c r="C771" i="15"/>
  <c r="B771" i="15"/>
  <c r="G748" i="15"/>
  <c r="V550" i="144" s="1"/>
  <c r="G749" i="15"/>
  <c r="V551" i="144" s="1"/>
  <c r="G750" i="15"/>
  <c r="V552" i="144" s="1"/>
  <c r="G751" i="15"/>
  <c r="V553" i="144" s="1"/>
  <c r="G752" i="15"/>
  <c r="V554" i="144" s="1"/>
  <c r="G753" i="15"/>
  <c r="V555" i="144" s="1"/>
  <c r="G754" i="15"/>
  <c r="V556" i="144" s="1"/>
  <c r="G755" i="15"/>
  <c r="V557" i="144" s="1"/>
  <c r="G756" i="15"/>
  <c r="V558" i="144" s="1"/>
  <c r="G757" i="15"/>
  <c r="V559" i="144" s="1"/>
  <c r="G758" i="15"/>
  <c r="V560" i="144" s="1"/>
  <c r="G759" i="15"/>
  <c r="V561" i="144" s="1"/>
  <c r="G760" i="15"/>
  <c r="F748" i="15"/>
  <c r="U550" i="144" s="1"/>
  <c r="F749" i="15"/>
  <c r="U551" i="144" s="1"/>
  <c r="F750" i="15"/>
  <c r="U552" i="144" s="1"/>
  <c r="F751" i="15"/>
  <c r="U553" i="144" s="1"/>
  <c r="F752" i="15"/>
  <c r="U554" i="144" s="1"/>
  <c r="F753" i="15"/>
  <c r="U555" i="144" s="1"/>
  <c r="F754" i="15"/>
  <c r="U556" i="144" s="1"/>
  <c r="F755" i="15"/>
  <c r="U557" i="144" s="1"/>
  <c r="F756" i="15"/>
  <c r="U558" i="144" s="1"/>
  <c r="F757" i="15"/>
  <c r="U559" i="144" s="1"/>
  <c r="F758" i="15"/>
  <c r="U560" i="144" s="1"/>
  <c r="F759" i="15"/>
  <c r="U561" i="144" s="1"/>
  <c r="F760" i="15"/>
  <c r="G747" i="15"/>
  <c r="E748" i="15"/>
  <c r="T550" i="144" s="1"/>
  <c r="E749" i="15"/>
  <c r="T551" i="144" s="1"/>
  <c r="E750" i="15"/>
  <c r="T552" i="144" s="1"/>
  <c r="E751" i="15"/>
  <c r="T553" i="144" s="1"/>
  <c r="E752" i="15"/>
  <c r="T554" i="144" s="1"/>
  <c r="E753" i="15"/>
  <c r="T555" i="144" s="1"/>
  <c r="E754" i="15"/>
  <c r="T556" i="144" s="1"/>
  <c r="E755" i="15"/>
  <c r="T557" i="144" s="1"/>
  <c r="E756" i="15"/>
  <c r="T558" i="144" s="1"/>
  <c r="E757" i="15"/>
  <c r="T559" i="144" s="1"/>
  <c r="E758" i="15"/>
  <c r="T560" i="144" s="1"/>
  <c r="E759" i="15"/>
  <c r="T561" i="144" s="1"/>
  <c r="E760" i="15"/>
  <c r="F747" i="15"/>
  <c r="D748" i="15"/>
  <c r="S550" i="144" s="1"/>
  <c r="D749" i="15"/>
  <c r="S551" i="144" s="1"/>
  <c r="D750" i="15"/>
  <c r="S552" i="144" s="1"/>
  <c r="D751" i="15"/>
  <c r="S553" i="144" s="1"/>
  <c r="D752" i="15"/>
  <c r="S554" i="144" s="1"/>
  <c r="D753" i="15"/>
  <c r="S555" i="144" s="1"/>
  <c r="D754" i="15"/>
  <c r="S556" i="144" s="1"/>
  <c r="D755" i="15"/>
  <c r="S557" i="144" s="1"/>
  <c r="D756" i="15"/>
  <c r="S558" i="144" s="1"/>
  <c r="D757" i="15"/>
  <c r="S559" i="144" s="1"/>
  <c r="D758" i="15"/>
  <c r="S560" i="144" s="1"/>
  <c r="D759" i="15"/>
  <c r="S561" i="144" s="1"/>
  <c r="D760" i="15"/>
  <c r="E747" i="15"/>
  <c r="C748" i="15"/>
  <c r="R550" i="144" s="1"/>
  <c r="C749" i="15"/>
  <c r="R551" i="144" s="1"/>
  <c r="C750" i="15"/>
  <c r="R552" i="144" s="1"/>
  <c r="C751" i="15"/>
  <c r="R553" i="144" s="1"/>
  <c r="C752" i="15"/>
  <c r="R554" i="144" s="1"/>
  <c r="C753" i="15"/>
  <c r="R555" i="144" s="1"/>
  <c r="C754" i="15"/>
  <c r="R556" i="144" s="1"/>
  <c r="C755" i="15"/>
  <c r="R557" i="144" s="1"/>
  <c r="C756" i="15"/>
  <c r="R558" i="144" s="1"/>
  <c r="C757" i="15"/>
  <c r="R559" i="144" s="1"/>
  <c r="C758" i="15"/>
  <c r="R560" i="144" s="1"/>
  <c r="C759" i="15"/>
  <c r="R561" i="144" s="1"/>
  <c r="C760" i="15"/>
  <c r="D747" i="15"/>
  <c r="B748" i="15"/>
  <c r="B749" i="15"/>
  <c r="B750" i="15"/>
  <c r="B751" i="15"/>
  <c r="B752" i="15"/>
  <c r="B753" i="15"/>
  <c r="B754" i="15"/>
  <c r="B755" i="15"/>
  <c r="B756" i="15"/>
  <c r="B757" i="15"/>
  <c r="B758" i="15"/>
  <c r="B759" i="15"/>
  <c r="B760" i="15"/>
  <c r="C747" i="15"/>
  <c r="B747" i="15"/>
  <c r="G727" i="15"/>
  <c r="V530" i="144" s="1"/>
  <c r="G728" i="15"/>
  <c r="V531" i="144" s="1"/>
  <c r="G729" i="15"/>
  <c r="V532" i="144" s="1"/>
  <c r="G730" i="15"/>
  <c r="V533" i="144" s="1"/>
  <c r="G731" i="15"/>
  <c r="V534" i="144" s="1"/>
  <c r="G732" i="15"/>
  <c r="V535" i="144" s="1"/>
  <c r="G733" i="15"/>
  <c r="V536" i="144" s="1"/>
  <c r="G734" i="15"/>
  <c r="V537" i="144" s="1"/>
  <c r="G735" i="15"/>
  <c r="V538" i="144" s="1"/>
  <c r="G736" i="15"/>
  <c r="V539" i="144" s="1"/>
  <c r="G737" i="15"/>
  <c r="V540" i="144" s="1"/>
  <c r="G738" i="15"/>
  <c r="V541" i="144" s="1"/>
  <c r="G739" i="15"/>
  <c r="V542" i="144" s="1"/>
  <c r="G726" i="15"/>
  <c r="V529" i="144" s="1"/>
  <c r="G706" i="15"/>
  <c r="V510" i="144" s="1"/>
  <c r="G707" i="15"/>
  <c r="V511" i="144" s="1"/>
  <c r="G708" i="15"/>
  <c r="V512" i="144" s="1"/>
  <c r="G709" i="15"/>
  <c r="V513" i="144" s="1"/>
  <c r="G710" i="15"/>
  <c r="V514" i="144" s="1"/>
  <c r="G711" i="15"/>
  <c r="V515" i="144" s="1"/>
  <c r="G712" i="15"/>
  <c r="V516" i="144" s="1"/>
  <c r="G713" i="15"/>
  <c r="V517" i="144" s="1"/>
  <c r="G714" i="15"/>
  <c r="V518" i="144" s="1"/>
  <c r="G715" i="15"/>
  <c r="V519" i="144" s="1"/>
  <c r="G716" i="15"/>
  <c r="V520" i="144" s="1"/>
  <c r="G717" i="15"/>
  <c r="V521" i="144" s="1"/>
  <c r="G718" i="15"/>
  <c r="V522" i="144" s="1"/>
  <c r="V523" i="144"/>
  <c r="G705" i="15"/>
  <c r="V509" i="144" s="1"/>
  <c r="C706" i="15"/>
  <c r="R510" i="144" s="1"/>
  <c r="C707" i="15"/>
  <c r="R511" i="144" s="1"/>
  <c r="C708" i="15"/>
  <c r="R512" i="144" s="1"/>
  <c r="C709" i="15"/>
  <c r="R513" i="144" s="1"/>
  <c r="C710" i="15"/>
  <c r="R514" i="144" s="1"/>
  <c r="C711" i="15"/>
  <c r="R515" i="144" s="1"/>
  <c r="C712" i="15"/>
  <c r="R516" i="144" s="1"/>
  <c r="C713" i="15"/>
  <c r="R517" i="144" s="1"/>
  <c r="C714" i="15"/>
  <c r="R518" i="144" s="1"/>
  <c r="C715" i="15"/>
  <c r="R519" i="144" s="1"/>
  <c r="C716" i="15"/>
  <c r="R520" i="144" s="1"/>
  <c r="C717" i="15"/>
  <c r="R521" i="144" s="1"/>
  <c r="C718" i="15"/>
  <c r="R522" i="144" s="1"/>
  <c r="R523" i="144"/>
  <c r="G682" i="15"/>
  <c r="V490" i="144" s="1"/>
  <c r="G683" i="15"/>
  <c r="V491" i="144" s="1"/>
  <c r="G684" i="15"/>
  <c r="V492" i="144" s="1"/>
  <c r="G685" i="15"/>
  <c r="V493" i="144" s="1"/>
  <c r="G686" i="15"/>
  <c r="V494" i="144" s="1"/>
  <c r="G687" i="15"/>
  <c r="V495" i="144" s="1"/>
  <c r="G688" i="15"/>
  <c r="V496" i="144" s="1"/>
  <c r="G689" i="15"/>
  <c r="V497" i="144" s="1"/>
  <c r="G690" i="15"/>
  <c r="V498" i="144" s="1"/>
  <c r="G691" i="15"/>
  <c r="V499" i="144" s="1"/>
  <c r="G692" i="15"/>
  <c r="V500" i="144" s="1"/>
  <c r="G693" i="15"/>
  <c r="V501" i="144" s="1"/>
  <c r="G694" i="15"/>
  <c r="V502" i="144" s="1"/>
  <c r="F682" i="15"/>
  <c r="U490" i="144" s="1"/>
  <c r="F683" i="15"/>
  <c r="U491" i="144" s="1"/>
  <c r="F684" i="15"/>
  <c r="U492" i="144" s="1"/>
  <c r="F685" i="15"/>
  <c r="U493" i="144" s="1"/>
  <c r="F686" i="15"/>
  <c r="U494" i="144" s="1"/>
  <c r="F687" i="15"/>
  <c r="U495" i="144" s="1"/>
  <c r="F688" i="15"/>
  <c r="U496" i="144" s="1"/>
  <c r="F689" i="15"/>
  <c r="U497" i="144" s="1"/>
  <c r="F690" i="15"/>
  <c r="U498" i="144" s="1"/>
  <c r="F691" i="15"/>
  <c r="U499" i="144" s="1"/>
  <c r="F692" i="15"/>
  <c r="U500" i="144" s="1"/>
  <c r="F693" i="15"/>
  <c r="U501" i="144" s="1"/>
  <c r="F694" i="15"/>
  <c r="U502" i="144" s="1"/>
  <c r="G681" i="15"/>
  <c r="E682" i="15"/>
  <c r="T490" i="144" s="1"/>
  <c r="E683" i="15"/>
  <c r="T491" i="144" s="1"/>
  <c r="E684" i="15"/>
  <c r="T492" i="144" s="1"/>
  <c r="E685" i="15"/>
  <c r="T493" i="144" s="1"/>
  <c r="E686" i="15"/>
  <c r="T494" i="144" s="1"/>
  <c r="E687" i="15"/>
  <c r="T495" i="144" s="1"/>
  <c r="E688" i="15"/>
  <c r="T496" i="144" s="1"/>
  <c r="E689" i="15"/>
  <c r="T497" i="144" s="1"/>
  <c r="E690" i="15"/>
  <c r="T498" i="144" s="1"/>
  <c r="E691" i="15"/>
  <c r="T499" i="144" s="1"/>
  <c r="E692" i="15"/>
  <c r="T500" i="144" s="1"/>
  <c r="E693" i="15"/>
  <c r="T501" i="144" s="1"/>
  <c r="E694" i="15"/>
  <c r="T502" i="144" s="1"/>
  <c r="D682" i="15"/>
  <c r="S490" i="144" s="1"/>
  <c r="D683" i="15"/>
  <c r="S491" i="144" s="1"/>
  <c r="D684" i="15"/>
  <c r="S492" i="144" s="1"/>
  <c r="D685" i="15"/>
  <c r="S493" i="144" s="1"/>
  <c r="D686" i="15"/>
  <c r="S494" i="144" s="1"/>
  <c r="D687" i="15"/>
  <c r="S495" i="144" s="1"/>
  <c r="D688" i="15"/>
  <c r="S496" i="144" s="1"/>
  <c r="D689" i="15"/>
  <c r="S497" i="144" s="1"/>
  <c r="D690" i="15"/>
  <c r="S498" i="144" s="1"/>
  <c r="D691" i="15"/>
  <c r="S499" i="144" s="1"/>
  <c r="D692" i="15"/>
  <c r="S500" i="144" s="1"/>
  <c r="D693" i="15"/>
  <c r="S501" i="144" s="1"/>
  <c r="D694" i="15"/>
  <c r="S502" i="144" s="1"/>
  <c r="C682" i="15"/>
  <c r="R490" i="144" s="1"/>
  <c r="C683" i="15"/>
  <c r="R491" i="144" s="1"/>
  <c r="C684" i="15"/>
  <c r="R492" i="144" s="1"/>
  <c r="C685" i="15"/>
  <c r="R493" i="144" s="1"/>
  <c r="C686" i="15"/>
  <c r="R494" i="144" s="1"/>
  <c r="C687" i="15"/>
  <c r="R495" i="144" s="1"/>
  <c r="C688" i="15"/>
  <c r="R496" i="144" s="1"/>
  <c r="C689" i="15"/>
  <c r="R497" i="144" s="1"/>
  <c r="C690" i="15"/>
  <c r="R498" i="144" s="1"/>
  <c r="C691" i="15"/>
  <c r="R499" i="144" s="1"/>
  <c r="C692" i="15"/>
  <c r="R500" i="144" s="1"/>
  <c r="C693" i="15"/>
  <c r="R501" i="144" s="1"/>
  <c r="C694" i="15"/>
  <c r="R502" i="144" s="1"/>
  <c r="B682" i="15"/>
  <c r="Q490" i="144" s="1"/>
  <c r="B683" i="15"/>
  <c r="Q491" i="144" s="1"/>
  <c r="B684" i="15"/>
  <c r="Q492" i="144" s="1"/>
  <c r="B685" i="15"/>
  <c r="Q493" i="144" s="1"/>
  <c r="B686" i="15"/>
  <c r="Q494" i="144" s="1"/>
  <c r="B687" i="15"/>
  <c r="Q495" i="144" s="1"/>
  <c r="B688" i="15"/>
  <c r="Q496" i="144" s="1"/>
  <c r="B689" i="15"/>
  <c r="Q497" i="144" s="1"/>
  <c r="B690" i="15"/>
  <c r="Q498" i="144" s="1"/>
  <c r="B691" i="15"/>
  <c r="Q499" i="144" s="1"/>
  <c r="B692" i="15"/>
  <c r="Q500" i="144" s="1"/>
  <c r="B693" i="15"/>
  <c r="Q501" i="144" s="1"/>
  <c r="B694" i="15"/>
  <c r="Q502" i="144" s="1"/>
  <c r="B681" i="15"/>
  <c r="C681" i="15"/>
  <c r="D681" i="15"/>
  <c r="E681" i="15"/>
  <c r="F681" i="15"/>
  <c r="B502" i="15"/>
  <c r="Q464" i="144" s="1"/>
  <c r="C502" i="15"/>
  <c r="R464" i="144" s="1"/>
  <c r="D502" i="15"/>
  <c r="E502" i="15"/>
  <c r="F502" i="15"/>
  <c r="B503" i="15"/>
  <c r="Q465" i="144" s="1"/>
  <c r="C503" i="15"/>
  <c r="R465" i="144" s="1"/>
  <c r="D503" i="15"/>
  <c r="E503" i="15"/>
  <c r="F503" i="15"/>
  <c r="B504" i="15"/>
  <c r="Q466" i="144" s="1"/>
  <c r="C504" i="15"/>
  <c r="R466" i="144" s="1"/>
  <c r="D504" i="15"/>
  <c r="E504" i="15"/>
  <c r="F504" i="15"/>
  <c r="B505" i="15"/>
  <c r="Q467" i="144" s="1"/>
  <c r="C505" i="15"/>
  <c r="R467" i="144" s="1"/>
  <c r="D505" i="15"/>
  <c r="E505" i="15"/>
  <c r="F505" i="15"/>
  <c r="B506" i="15"/>
  <c r="Q468" i="144" s="1"/>
  <c r="C506" i="15"/>
  <c r="R468" i="144" s="1"/>
  <c r="D506" i="15"/>
  <c r="E506" i="15"/>
  <c r="F506" i="15"/>
  <c r="B507" i="15"/>
  <c r="C507" i="15"/>
  <c r="D507" i="15"/>
  <c r="E507" i="15"/>
  <c r="F507" i="15"/>
  <c r="B508" i="15"/>
  <c r="Q470" i="144" s="1"/>
  <c r="C508" i="15"/>
  <c r="R470" i="144" s="1"/>
  <c r="D508" i="15"/>
  <c r="E508" i="15"/>
  <c r="F508" i="15"/>
  <c r="B509" i="15"/>
  <c r="Q471" i="144" s="1"/>
  <c r="C509" i="15"/>
  <c r="R471" i="144" s="1"/>
  <c r="D509" i="15"/>
  <c r="E509" i="15"/>
  <c r="F509" i="15"/>
  <c r="B510" i="15"/>
  <c r="Q472" i="144" s="1"/>
  <c r="C510" i="15"/>
  <c r="R472" i="144" s="1"/>
  <c r="D510" i="15"/>
  <c r="E510" i="15"/>
  <c r="F510" i="15"/>
  <c r="B511" i="15"/>
  <c r="Q473" i="144" s="1"/>
  <c r="C511" i="15"/>
  <c r="R473" i="144" s="1"/>
  <c r="D511" i="15"/>
  <c r="E511" i="15"/>
  <c r="F511" i="15"/>
  <c r="B512" i="15"/>
  <c r="Q474" i="144" s="1"/>
  <c r="C512" i="15"/>
  <c r="R474" i="144" s="1"/>
  <c r="D512" i="15"/>
  <c r="E512" i="15"/>
  <c r="F512" i="15"/>
  <c r="B513" i="15"/>
  <c r="Q475" i="144" s="1"/>
  <c r="C513" i="15"/>
  <c r="R475" i="144" s="1"/>
  <c r="D513" i="15"/>
  <c r="E513" i="15"/>
  <c r="F513" i="15"/>
  <c r="B514" i="15"/>
  <c r="Q476" i="144" s="1"/>
  <c r="C514" i="15"/>
  <c r="R476" i="144" s="1"/>
  <c r="D514" i="15"/>
  <c r="E514" i="15"/>
  <c r="G667" i="15" s="1"/>
  <c r="F514" i="15"/>
  <c r="C501" i="15"/>
  <c r="C518" i="15" s="1"/>
  <c r="D501" i="15"/>
  <c r="D518" i="15" s="1"/>
  <c r="E501" i="15"/>
  <c r="E518" i="15" s="1"/>
  <c r="F501" i="15"/>
  <c r="F518" i="15" s="1"/>
  <c r="B501" i="15"/>
  <c r="B518" i="15" s="1"/>
  <c r="B476" i="15"/>
  <c r="Q440" i="144" s="1"/>
  <c r="C476" i="15"/>
  <c r="R440" i="144" s="1"/>
  <c r="D476" i="15"/>
  <c r="E476" i="15"/>
  <c r="F476" i="15"/>
  <c r="B477" i="15"/>
  <c r="Q441" i="144" s="1"/>
  <c r="C477" i="15"/>
  <c r="R441" i="144" s="1"/>
  <c r="D477" i="15"/>
  <c r="E477" i="15"/>
  <c r="F477" i="15"/>
  <c r="B478" i="15"/>
  <c r="Q442" i="144" s="1"/>
  <c r="C478" i="15"/>
  <c r="R442" i="144" s="1"/>
  <c r="D478" i="15"/>
  <c r="E478" i="15"/>
  <c r="F478" i="15"/>
  <c r="B479" i="15"/>
  <c r="Q443" i="144" s="1"/>
  <c r="C479" i="15"/>
  <c r="R443" i="144" s="1"/>
  <c r="D479" i="15"/>
  <c r="E479" i="15"/>
  <c r="F479" i="15"/>
  <c r="B480" i="15"/>
  <c r="Q444" i="144" s="1"/>
  <c r="C480" i="15"/>
  <c r="R444" i="144" s="1"/>
  <c r="D480" i="15"/>
  <c r="E480" i="15"/>
  <c r="F480" i="15"/>
  <c r="B481" i="15"/>
  <c r="C481" i="15"/>
  <c r="D481" i="15"/>
  <c r="E481" i="15"/>
  <c r="F481" i="15"/>
  <c r="B482" i="15"/>
  <c r="Q446" i="144" s="1"/>
  <c r="C482" i="15"/>
  <c r="R446" i="144" s="1"/>
  <c r="D482" i="15"/>
  <c r="E482" i="15"/>
  <c r="F482" i="15"/>
  <c r="B483" i="15"/>
  <c r="Q447" i="144" s="1"/>
  <c r="C483" i="15"/>
  <c r="R447" i="144" s="1"/>
  <c r="D483" i="15"/>
  <c r="E483" i="15"/>
  <c r="F483" i="15"/>
  <c r="B484" i="15"/>
  <c r="Q448" i="144" s="1"/>
  <c r="C484" i="15"/>
  <c r="R448" i="144" s="1"/>
  <c r="D484" i="15"/>
  <c r="E484" i="15"/>
  <c r="F484" i="15"/>
  <c r="B485" i="15"/>
  <c r="Q449" i="144" s="1"/>
  <c r="C485" i="15"/>
  <c r="R449" i="144" s="1"/>
  <c r="D485" i="15"/>
  <c r="E485" i="15"/>
  <c r="F485" i="15"/>
  <c r="B486" i="15"/>
  <c r="Q450" i="144" s="1"/>
  <c r="C486" i="15"/>
  <c r="R450" i="144" s="1"/>
  <c r="D486" i="15"/>
  <c r="E486" i="15"/>
  <c r="F486" i="15"/>
  <c r="B487" i="15"/>
  <c r="Q451" i="144" s="1"/>
  <c r="C487" i="15"/>
  <c r="R451" i="144" s="1"/>
  <c r="D487" i="15"/>
  <c r="E487" i="15"/>
  <c r="F487" i="15"/>
  <c r="B488" i="15"/>
  <c r="Q452" i="144" s="1"/>
  <c r="C488" i="15"/>
  <c r="R452" i="144" s="1"/>
  <c r="D488" i="15"/>
  <c r="E488" i="15"/>
  <c r="F667" i="15" s="1"/>
  <c r="F488" i="15"/>
  <c r="C475" i="15"/>
  <c r="C492" i="15" s="1"/>
  <c r="D475" i="15"/>
  <c r="D492" i="15" s="1"/>
  <c r="E475" i="15"/>
  <c r="E492" i="15" s="1"/>
  <c r="F475" i="15"/>
  <c r="F492" i="15" s="1"/>
  <c r="B475" i="15"/>
  <c r="B492" i="15" s="1"/>
  <c r="U489" i="144" l="1"/>
  <c r="F700" i="15"/>
  <c r="F702" i="15" s="1"/>
  <c r="T489" i="144"/>
  <c r="E700" i="15"/>
  <c r="E702" i="15" s="1"/>
  <c r="V489" i="144"/>
  <c r="G700" i="15"/>
  <c r="G702" i="15" s="1"/>
  <c r="S489" i="144"/>
  <c r="D700" i="15"/>
  <c r="D702" i="15" s="1"/>
  <c r="R489" i="144"/>
  <c r="C700" i="15"/>
  <c r="C702" i="15" s="1"/>
  <c r="B700" i="15"/>
  <c r="B702" i="15" s="1"/>
  <c r="I700" i="15"/>
  <c r="I702" i="15" s="1"/>
  <c r="K700" i="15"/>
  <c r="K702" i="15" s="1"/>
  <c r="M700" i="15"/>
  <c r="M702" i="15" s="1"/>
  <c r="J700" i="15"/>
  <c r="J702" i="15" s="1"/>
  <c r="H700" i="15"/>
  <c r="H702" i="15" s="1"/>
  <c r="N700" i="15"/>
  <c r="N702" i="15" s="1"/>
  <c r="L700" i="15"/>
  <c r="L702" i="15" s="1"/>
  <c r="B764" i="15"/>
  <c r="F519" i="15"/>
  <c r="F520" i="15"/>
  <c r="G648" i="15" s="1"/>
  <c r="F764" i="15"/>
  <c r="D788" i="15"/>
  <c r="E519" i="15"/>
  <c r="G672" i="15" s="1"/>
  <c r="E520" i="15"/>
  <c r="B788" i="15"/>
  <c r="C493" i="15"/>
  <c r="C494" i="15"/>
  <c r="B493" i="15"/>
  <c r="B494" i="15"/>
  <c r="G764" i="15"/>
  <c r="F493" i="15"/>
  <c r="F647" i="15" s="1"/>
  <c r="F494" i="15"/>
  <c r="F648" i="15" s="1"/>
  <c r="D519" i="15"/>
  <c r="G622" i="15" s="1"/>
  <c r="D520" i="15"/>
  <c r="G623" i="15" s="1"/>
  <c r="P681" i="15"/>
  <c r="E764" i="15"/>
  <c r="C788" i="15"/>
  <c r="G788" i="15"/>
  <c r="C764" i="15"/>
  <c r="E493" i="15"/>
  <c r="F672" i="15" s="1"/>
  <c r="E494" i="15"/>
  <c r="F673" i="15" s="1"/>
  <c r="C519" i="15"/>
  <c r="C520" i="15"/>
  <c r="E788" i="15"/>
  <c r="D493" i="15"/>
  <c r="F622" i="15" s="1"/>
  <c r="D494" i="15"/>
  <c r="F623" i="15" s="1"/>
  <c r="B519" i="15"/>
  <c r="B520" i="15"/>
  <c r="D764" i="15"/>
  <c r="F788" i="15"/>
  <c r="G647" i="15"/>
  <c r="G673" i="15"/>
  <c r="Q463" i="144"/>
  <c r="R463" i="144"/>
  <c r="R439" i="144"/>
  <c r="Q439" i="144"/>
  <c r="P690" i="15"/>
  <c r="P682" i="15"/>
  <c r="V569" i="144"/>
  <c r="U569" i="144"/>
  <c r="T569" i="144"/>
  <c r="S569" i="144"/>
  <c r="R569" i="144"/>
  <c r="P687" i="15"/>
  <c r="P689" i="15"/>
  <c r="P694" i="15"/>
  <c r="P686" i="15"/>
  <c r="P693" i="15"/>
  <c r="P685" i="15"/>
  <c r="P688" i="15"/>
  <c r="P692" i="15"/>
  <c r="P684" i="15"/>
  <c r="P691" i="15"/>
  <c r="P683" i="15"/>
  <c r="U549" i="144"/>
  <c r="V549" i="144"/>
  <c r="T549" i="144"/>
  <c r="S549" i="144"/>
  <c r="R549" i="144"/>
  <c r="V583" i="144"/>
  <c r="U583" i="144"/>
  <c r="T583" i="144"/>
  <c r="S583" i="144"/>
  <c r="R583" i="144"/>
  <c r="V562" i="144"/>
  <c r="U562" i="144"/>
  <c r="T562" i="144"/>
  <c r="S562" i="144"/>
  <c r="R562" i="144"/>
  <c r="O690" i="15"/>
  <c r="O682" i="15"/>
  <c r="Q561" i="144"/>
  <c r="O759" i="15"/>
  <c r="Q553" i="144"/>
  <c r="O751" i="15"/>
  <c r="V563" i="144"/>
  <c r="Q583" i="144"/>
  <c r="Q575" i="144"/>
  <c r="O777" i="15"/>
  <c r="O689" i="15"/>
  <c r="Q560" i="144"/>
  <c r="O758" i="15"/>
  <c r="Q552" i="144"/>
  <c r="O750" i="15"/>
  <c r="Q582" i="144"/>
  <c r="O784" i="15"/>
  <c r="Q574" i="144"/>
  <c r="O776" i="15"/>
  <c r="Q489" i="144"/>
  <c r="O681" i="15"/>
  <c r="O688" i="15"/>
  <c r="Q559" i="144"/>
  <c r="O757" i="15"/>
  <c r="Q551" i="144"/>
  <c r="O749" i="15"/>
  <c r="U563" i="144"/>
  <c r="Q581" i="144"/>
  <c r="O783" i="15"/>
  <c r="Q573" i="144"/>
  <c r="O775" i="15"/>
  <c r="O687" i="15"/>
  <c r="Q558" i="144"/>
  <c r="O756" i="15"/>
  <c r="Q550" i="144"/>
  <c r="O748" i="15"/>
  <c r="T563" i="144"/>
  <c r="Q580" i="144"/>
  <c r="O782" i="15"/>
  <c r="Q572" i="144"/>
  <c r="O774" i="15"/>
  <c r="O694" i="15"/>
  <c r="O686" i="15"/>
  <c r="Q549" i="144"/>
  <c r="O747" i="15"/>
  <c r="Q557" i="144"/>
  <c r="O755" i="15"/>
  <c r="S563" i="144"/>
  <c r="Q579" i="144"/>
  <c r="O781" i="15"/>
  <c r="Q571" i="144"/>
  <c r="O773" i="15"/>
  <c r="O693" i="15"/>
  <c r="O685" i="15"/>
  <c r="Q556" i="144"/>
  <c r="O754" i="15"/>
  <c r="R563" i="144"/>
  <c r="Q578" i="144"/>
  <c r="O780" i="15"/>
  <c r="Q570" i="144"/>
  <c r="O772" i="15"/>
  <c r="O692" i="15"/>
  <c r="O684" i="15"/>
  <c r="Q563" i="144"/>
  <c r="Q555" i="144"/>
  <c r="O753" i="15"/>
  <c r="Q569" i="144"/>
  <c r="O771" i="15"/>
  <c r="Q577" i="144"/>
  <c r="O779" i="15"/>
  <c r="O691" i="15"/>
  <c r="O683" i="15"/>
  <c r="Q562" i="144"/>
  <c r="O760" i="15"/>
  <c r="Q554" i="144"/>
  <c r="O752" i="15"/>
  <c r="Q576" i="144"/>
  <c r="O778" i="15"/>
  <c r="F666" i="15"/>
  <c r="T451" i="144"/>
  <c r="F658" i="15"/>
  <c r="T443" i="144"/>
  <c r="F605" i="15"/>
  <c r="S440" i="144"/>
  <c r="G649" i="15"/>
  <c r="G646" i="15"/>
  <c r="G665" i="15"/>
  <c r="T474" i="144"/>
  <c r="G612" i="15"/>
  <c r="S471" i="144"/>
  <c r="G635" i="15"/>
  <c r="U469" i="144"/>
  <c r="G657" i="15"/>
  <c r="T466" i="144"/>
  <c r="Q445" i="144"/>
  <c r="U441" i="144"/>
  <c r="AT465" i="145"/>
  <c r="G674" i="15"/>
  <c r="G671" i="15"/>
  <c r="G615" i="15"/>
  <c r="S474" i="144"/>
  <c r="G638" i="15"/>
  <c r="U472" i="144"/>
  <c r="G660" i="15"/>
  <c r="T469" i="144"/>
  <c r="G607" i="15"/>
  <c r="S466" i="144"/>
  <c r="G630" i="15"/>
  <c r="U464" i="144"/>
  <c r="U449" i="144"/>
  <c r="AT473" i="145"/>
  <c r="F661" i="15"/>
  <c r="T446" i="144"/>
  <c r="F664" i="15"/>
  <c r="T449" i="144"/>
  <c r="F611" i="15"/>
  <c r="S446" i="144"/>
  <c r="U444" i="144"/>
  <c r="AT468" i="145"/>
  <c r="F656" i="15"/>
  <c r="T441" i="144"/>
  <c r="G624" i="15"/>
  <c r="G621" i="15"/>
  <c r="G641" i="15"/>
  <c r="U475" i="144"/>
  <c r="G663" i="15"/>
  <c r="T472" i="144"/>
  <c r="G610" i="15"/>
  <c r="S469" i="144"/>
  <c r="G633" i="15"/>
  <c r="U467" i="144"/>
  <c r="G655" i="15"/>
  <c r="T464" i="144"/>
  <c r="F616" i="15"/>
  <c r="S451" i="144"/>
  <c r="F608" i="15"/>
  <c r="S443" i="144"/>
  <c r="F654" i="15"/>
  <c r="T439" i="144"/>
  <c r="U452" i="144"/>
  <c r="AT476" i="145"/>
  <c r="F604" i="15"/>
  <c r="S439" i="144"/>
  <c r="T452" i="144"/>
  <c r="F614" i="15"/>
  <c r="S449" i="144"/>
  <c r="U447" i="144"/>
  <c r="AT471" i="145"/>
  <c r="F659" i="15"/>
  <c r="T444" i="144"/>
  <c r="F606" i="15"/>
  <c r="S441" i="144"/>
  <c r="G666" i="15"/>
  <c r="T475" i="144"/>
  <c r="G613" i="15"/>
  <c r="S472" i="144"/>
  <c r="G636" i="15"/>
  <c r="U470" i="144"/>
  <c r="R469" i="144"/>
  <c r="G658" i="15"/>
  <c r="T467" i="144"/>
  <c r="G605" i="15"/>
  <c r="S464" i="144"/>
  <c r="F613" i="15"/>
  <c r="S448" i="144"/>
  <c r="U439" i="144"/>
  <c r="AT463" i="145"/>
  <c r="F617" i="15"/>
  <c r="S452" i="144"/>
  <c r="F662" i="15"/>
  <c r="T447" i="144"/>
  <c r="G616" i="15"/>
  <c r="S475" i="144"/>
  <c r="G639" i="15"/>
  <c r="U473" i="144"/>
  <c r="G661" i="15"/>
  <c r="T470" i="144"/>
  <c r="Q469" i="144"/>
  <c r="G608" i="15"/>
  <c r="S467" i="144"/>
  <c r="G631" i="15"/>
  <c r="U465" i="144"/>
  <c r="U442" i="144"/>
  <c r="AT466" i="145"/>
  <c r="F649" i="15"/>
  <c r="F646" i="15"/>
  <c r="F665" i="15"/>
  <c r="T450" i="144"/>
  <c r="F612" i="15"/>
  <c r="S447" i="144"/>
  <c r="U445" i="144"/>
  <c r="AT469" i="145"/>
  <c r="F657" i="15"/>
  <c r="T442" i="144"/>
  <c r="G654" i="15"/>
  <c r="T463" i="144"/>
  <c r="G642" i="15"/>
  <c r="U476" i="144"/>
  <c r="G664" i="15"/>
  <c r="T473" i="144"/>
  <c r="G611" i="15"/>
  <c r="S470" i="144"/>
  <c r="G634" i="15"/>
  <c r="U468" i="144"/>
  <c r="G656" i="15"/>
  <c r="T465" i="144"/>
  <c r="U446" i="144"/>
  <c r="U450" i="144"/>
  <c r="AT474" i="145"/>
  <c r="F609" i="15"/>
  <c r="S444" i="144"/>
  <c r="F674" i="15"/>
  <c r="F671" i="15"/>
  <c r="F615" i="15"/>
  <c r="S450" i="144"/>
  <c r="U448" i="144"/>
  <c r="AT472" i="145"/>
  <c r="F660" i="15"/>
  <c r="T445" i="144"/>
  <c r="F607" i="15"/>
  <c r="S442" i="144"/>
  <c r="U440" i="144"/>
  <c r="AT464" i="145"/>
  <c r="G604" i="15"/>
  <c r="S463" i="144"/>
  <c r="T476" i="144"/>
  <c r="G614" i="15"/>
  <c r="S473" i="144"/>
  <c r="G637" i="15"/>
  <c r="U471" i="144"/>
  <c r="G659" i="15"/>
  <c r="T468" i="144"/>
  <c r="G606" i="15"/>
  <c r="S465" i="144"/>
  <c r="R445" i="144"/>
  <c r="G629" i="15"/>
  <c r="U463" i="144"/>
  <c r="F621" i="15"/>
  <c r="F624" i="15"/>
  <c r="U451" i="144"/>
  <c r="AT475" i="145"/>
  <c r="F663" i="15"/>
  <c r="T448" i="144"/>
  <c r="F610" i="15"/>
  <c r="S445" i="144"/>
  <c r="U443" i="144"/>
  <c r="AT467" i="145"/>
  <c r="F655" i="15"/>
  <c r="T440" i="144"/>
  <c r="G617" i="15"/>
  <c r="S476" i="144"/>
  <c r="G640" i="15"/>
  <c r="U474" i="144"/>
  <c r="G662" i="15"/>
  <c r="T471" i="144"/>
  <c r="G609" i="15"/>
  <c r="S468" i="144"/>
  <c r="G632" i="15"/>
  <c r="U466" i="144"/>
  <c r="F641" i="15"/>
  <c r="F633" i="15"/>
  <c r="F636" i="15"/>
  <c r="F629" i="15"/>
  <c r="F639" i="15"/>
  <c r="F631" i="15"/>
  <c r="F642" i="15"/>
  <c r="F634" i="15"/>
  <c r="F637" i="15"/>
  <c r="F638" i="15"/>
  <c r="F630" i="15"/>
  <c r="F640" i="15"/>
  <c r="F632" i="15"/>
  <c r="F635" i="15"/>
  <c r="B450" i="15"/>
  <c r="Q416" i="144" s="1"/>
  <c r="C450" i="15"/>
  <c r="R416" i="144" s="1"/>
  <c r="D450" i="15"/>
  <c r="E450" i="15"/>
  <c r="F450" i="15"/>
  <c r="B451" i="15"/>
  <c r="Q417" i="144" s="1"/>
  <c r="C451" i="15"/>
  <c r="R417" i="144" s="1"/>
  <c r="D451" i="15"/>
  <c r="E451" i="15"/>
  <c r="F451" i="15"/>
  <c r="B452" i="15"/>
  <c r="Q418" i="144" s="1"/>
  <c r="C452" i="15"/>
  <c r="R418" i="144" s="1"/>
  <c r="D452" i="15"/>
  <c r="E452" i="15"/>
  <c r="F452" i="15"/>
  <c r="B453" i="15"/>
  <c r="Q419" i="144" s="1"/>
  <c r="C453" i="15"/>
  <c r="R419" i="144" s="1"/>
  <c r="D453" i="15"/>
  <c r="E453" i="15"/>
  <c r="F453" i="15"/>
  <c r="B454" i="15"/>
  <c r="Q420" i="144" s="1"/>
  <c r="C454" i="15"/>
  <c r="R420" i="144" s="1"/>
  <c r="D454" i="15"/>
  <c r="E454" i="15"/>
  <c r="F454" i="15"/>
  <c r="B455" i="15"/>
  <c r="C455" i="15"/>
  <c r="D455" i="15"/>
  <c r="E455" i="15"/>
  <c r="F455" i="15"/>
  <c r="B456" i="15"/>
  <c r="Q422" i="144" s="1"/>
  <c r="C456" i="15"/>
  <c r="R422" i="144" s="1"/>
  <c r="D456" i="15"/>
  <c r="E456" i="15"/>
  <c r="F456" i="15"/>
  <c r="B457" i="15"/>
  <c r="Q423" i="144" s="1"/>
  <c r="C457" i="15"/>
  <c r="R423" i="144" s="1"/>
  <c r="D457" i="15"/>
  <c r="E457" i="15"/>
  <c r="F457" i="15"/>
  <c r="B458" i="15"/>
  <c r="Q424" i="144" s="1"/>
  <c r="C458" i="15"/>
  <c r="R424" i="144" s="1"/>
  <c r="D458" i="15"/>
  <c r="E458" i="15"/>
  <c r="F458" i="15"/>
  <c r="B459" i="15"/>
  <c r="Q425" i="144" s="1"/>
  <c r="C459" i="15"/>
  <c r="R425" i="144" s="1"/>
  <c r="D459" i="15"/>
  <c r="E459" i="15"/>
  <c r="F459" i="15"/>
  <c r="B460" i="15"/>
  <c r="Q426" i="144" s="1"/>
  <c r="C460" i="15"/>
  <c r="R426" i="144" s="1"/>
  <c r="D460" i="15"/>
  <c r="E460" i="15"/>
  <c r="F460" i="15"/>
  <c r="B461" i="15"/>
  <c r="Q427" i="144" s="1"/>
  <c r="C461" i="15"/>
  <c r="R427" i="144" s="1"/>
  <c r="D461" i="15"/>
  <c r="E461" i="15"/>
  <c r="F461" i="15"/>
  <c r="B462" i="15"/>
  <c r="Q428" i="144" s="1"/>
  <c r="C462" i="15"/>
  <c r="R428" i="144" s="1"/>
  <c r="D462" i="15"/>
  <c r="E462" i="15"/>
  <c r="E667" i="15" s="1"/>
  <c r="F462" i="15"/>
  <c r="C449" i="15"/>
  <c r="C466" i="15" s="1"/>
  <c r="D449" i="15"/>
  <c r="D466" i="15" s="1"/>
  <c r="E449" i="15"/>
  <c r="E466" i="15" s="1"/>
  <c r="F449" i="15"/>
  <c r="F466" i="15" s="1"/>
  <c r="B449" i="15"/>
  <c r="B466" i="15" s="1"/>
  <c r="B424" i="15"/>
  <c r="Q392" i="144" s="1"/>
  <c r="C424" i="15"/>
  <c r="R392" i="144" s="1"/>
  <c r="D424" i="15"/>
  <c r="E424" i="15"/>
  <c r="F424" i="15"/>
  <c r="B425" i="15"/>
  <c r="Q393" i="144" s="1"/>
  <c r="C425" i="15"/>
  <c r="R393" i="144" s="1"/>
  <c r="D425" i="15"/>
  <c r="E425" i="15"/>
  <c r="F425" i="15"/>
  <c r="B426" i="15"/>
  <c r="Q394" i="144" s="1"/>
  <c r="C426" i="15"/>
  <c r="R394" i="144" s="1"/>
  <c r="D426" i="15"/>
  <c r="E426" i="15"/>
  <c r="F426" i="15"/>
  <c r="B427" i="15"/>
  <c r="Q395" i="144" s="1"/>
  <c r="C427" i="15"/>
  <c r="R395" i="144" s="1"/>
  <c r="D427" i="15"/>
  <c r="E427" i="15"/>
  <c r="F427" i="15"/>
  <c r="B428" i="15"/>
  <c r="Q396" i="144" s="1"/>
  <c r="C428" i="15"/>
  <c r="R396" i="144" s="1"/>
  <c r="D428" i="15"/>
  <c r="E428" i="15"/>
  <c r="F428" i="15"/>
  <c r="B429" i="15"/>
  <c r="C429" i="15"/>
  <c r="D429" i="15"/>
  <c r="E429" i="15"/>
  <c r="F429" i="15"/>
  <c r="B430" i="15"/>
  <c r="Q398" i="144" s="1"/>
  <c r="C430" i="15"/>
  <c r="R398" i="144" s="1"/>
  <c r="D430" i="15"/>
  <c r="E430" i="15"/>
  <c r="F430" i="15"/>
  <c r="B431" i="15"/>
  <c r="Q399" i="144" s="1"/>
  <c r="C431" i="15"/>
  <c r="R399" i="144" s="1"/>
  <c r="D431" i="15"/>
  <c r="E431" i="15"/>
  <c r="F431" i="15"/>
  <c r="B432" i="15"/>
  <c r="Q400" i="144" s="1"/>
  <c r="C432" i="15"/>
  <c r="R400" i="144" s="1"/>
  <c r="D432" i="15"/>
  <c r="E432" i="15"/>
  <c r="F432" i="15"/>
  <c r="B433" i="15"/>
  <c r="Q401" i="144" s="1"/>
  <c r="C433" i="15"/>
  <c r="R401" i="144" s="1"/>
  <c r="D433" i="15"/>
  <c r="E433" i="15"/>
  <c r="F433" i="15"/>
  <c r="B434" i="15"/>
  <c r="Q402" i="144" s="1"/>
  <c r="C434" i="15"/>
  <c r="R402" i="144" s="1"/>
  <c r="D434" i="15"/>
  <c r="E434" i="15"/>
  <c r="F434" i="15"/>
  <c r="B435" i="15"/>
  <c r="Q403" i="144" s="1"/>
  <c r="C435" i="15"/>
  <c r="R403" i="144" s="1"/>
  <c r="D435" i="15"/>
  <c r="E435" i="15"/>
  <c r="F435" i="15"/>
  <c r="Q404" i="144"/>
  <c r="R404" i="144"/>
  <c r="C423" i="15"/>
  <c r="C440" i="15" s="1"/>
  <c r="D423" i="15"/>
  <c r="D440" i="15" s="1"/>
  <c r="E423" i="15"/>
  <c r="E440" i="15" s="1"/>
  <c r="F423" i="15"/>
  <c r="F440" i="15" s="1"/>
  <c r="B423" i="15"/>
  <c r="B440" i="15" s="1"/>
  <c r="B398" i="15"/>
  <c r="Q368" i="144" s="1"/>
  <c r="C398" i="15"/>
  <c r="R368" i="144" s="1"/>
  <c r="D398" i="15"/>
  <c r="E398" i="15"/>
  <c r="F398" i="15"/>
  <c r="B399" i="15"/>
  <c r="Q369" i="144" s="1"/>
  <c r="C399" i="15"/>
  <c r="R369" i="144" s="1"/>
  <c r="D399" i="15"/>
  <c r="E399" i="15"/>
  <c r="F399" i="15"/>
  <c r="B400" i="15"/>
  <c r="Q370" i="144" s="1"/>
  <c r="C400" i="15"/>
  <c r="R370" i="144" s="1"/>
  <c r="D400" i="15"/>
  <c r="E400" i="15"/>
  <c r="F400" i="15"/>
  <c r="B401" i="15"/>
  <c r="Q371" i="144" s="1"/>
  <c r="C401" i="15"/>
  <c r="R371" i="144" s="1"/>
  <c r="D401" i="15"/>
  <c r="E401" i="15"/>
  <c r="F401" i="15"/>
  <c r="B402" i="15"/>
  <c r="Q372" i="144" s="1"/>
  <c r="C402" i="15"/>
  <c r="R372" i="144" s="1"/>
  <c r="D402" i="15"/>
  <c r="E402" i="15"/>
  <c r="F402" i="15"/>
  <c r="B403" i="15"/>
  <c r="C403" i="15"/>
  <c r="D403" i="15"/>
  <c r="E403" i="15"/>
  <c r="F403" i="15"/>
  <c r="B404" i="15"/>
  <c r="Q374" i="144" s="1"/>
  <c r="C404" i="15"/>
  <c r="R374" i="144" s="1"/>
  <c r="D404" i="15"/>
  <c r="E404" i="15"/>
  <c r="F404" i="15"/>
  <c r="B405" i="15"/>
  <c r="Q375" i="144" s="1"/>
  <c r="C405" i="15"/>
  <c r="R375" i="144" s="1"/>
  <c r="D405" i="15"/>
  <c r="E405" i="15"/>
  <c r="F405" i="15"/>
  <c r="B406" i="15"/>
  <c r="Q376" i="144" s="1"/>
  <c r="C406" i="15"/>
  <c r="R376" i="144" s="1"/>
  <c r="D406" i="15"/>
  <c r="E406" i="15"/>
  <c r="F406" i="15"/>
  <c r="B407" i="15"/>
  <c r="Q377" i="144" s="1"/>
  <c r="C407" i="15"/>
  <c r="R377" i="144" s="1"/>
  <c r="D407" i="15"/>
  <c r="E407" i="15"/>
  <c r="F407" i="15"/>
  <c r="B408" i="15"/>
  <c r="Q378" i="144" s="1"/>
  <c r="C408" i="15"/>
  <c r="R378" i="144" s="1"/>
  <c r="D408" i="15"/>
  <c r="E408" i="15"/>
  <c r="F408" i="15"/>
  <c r="B409" i="15"/>
  <c r="Q379" i="144" s="1"/>
  <c r="C409" i="15"/>
  <c r="R379" i="144" s="1"/>
  <c r="D409" i="15"/>
  <c r="E409" i="15"/>
  <c r="F409" i="15"/>
  <c r="B410" i="15"/>
  <c r="Q380" i="144" s="1"/>
  <c r="C410" i="15"/>
  <c r="R380" i="144" s="1"/>
  <c r="D410" i="15"/>
  <c r="E410" i="15"/>
  <c r="C667" i="15" s="1"/>
  <c r="F410" i="15"/>
  <c r="C397" i="15"/>
  <c r="C414" i="15" s="1"/>
  <c r="D397" i="15"/>
  <c r="D414" i="15" s="1"/>
  <c r="E397" i="15"/>
  <c r="E414" i="15" s="1"/>
  <c r="F397" i="15"/>
  <c r="F414" i="15" s="1"/>
  <c r="B397" i="15"/>
  <c r="B414" i="15" s="1"/>
  <c r="C371" i="15"/>
  <c r="C388" i="15" s="1"/>
  <c r="D371" i="15"/>
  <c r="D388" i="15" s="1"/>
  <c r="E371" i="15"/>
  <c r="E388" i="15" s="1"/>
  <c r="F371" i="15"/>
  <c r="F388" i="15" s="1"/>
  <c r="C372" i="15"/>
  <c r="R344" i="144" s="1"/>
  <c r="D372" i="15"/>
  <c r="E372" i="15"/>
  <c r="F372" i="15"/>
  <c r="C373" i="15"/>
  <c r="R345" i="144" s="1"/>
  <c r="D373" i="15"/>
  <c r="E373" i="15"/>
  <c r="F373" i="15"/>
  <c r="C374" i="15"/>
  <c r="R346" i="144" s="1"/>
  <c r="D374" i="15"/>
  <c r="E374" i="15"/>
  <c r="F374" i="15"/>
  <c r="C375" i="15"/>
  <c r="R347" i="144" s="1"/>
  <c r="D375" i="15"/>
  <c r="E375" i="15"/>
  <c r="F375" i="15"/>
  <c r="C376" i="15"/>
  <c r="R348" i="144" s="1"/>
  <c r="D376" i="15"/>
  <c r="E376" i="15"/>
  <c r="F376" i="15"/>
  <c r="C377" i="15"/>
  <c r="D377" i="15"/>
  <c r="E377" i="15"/>
  <c r="F377" i="15"/>
  <c r="C378" i="15"/>
  <c r="R350" i="144" s="1"/>
  <c r="D378" i="15"/>
  <c r="E378" i="15"/>
  <c r="F378" i="15"/>
  <c r="C379" i="15"/>
  <c r="R351" i="144" s="1"/>
  <c r="D379" i="15"/>
  <c r="E379" i="15"/>
  <c r="F379" i="15"/>
  <c r="C380" i="15"/>
  <c r="R352" i="144" s="1"/>
  <c r="D380" i="15"/>
  <c r="E380" i="15"/>
  <c r="F380" i="15"/>
  <c r="C381" i="15"/>
  <c r="R353" i="144" s="1"/>
  <c r="D381" i="15"/>
  <c r="E381" i="15"/>
  <c r="F381" i="15"/>
  <c r="C382" i="15"/>
  <c r="R354" i="144" s="1"/>
  <c r="D382" i="15"/>
  <c r="E382" i="15"/>
  <c r="F382" i="15"/>
  <c r="C383" i="15"/>
  <c r="R355" i="144" s="1"/>
  <c r="D383" i="15"/>
  <c r="E383" i="15"/>
  <c r="F383" i="15"/>
  <c r="C384" i="15"/>
  <c r="R356" i="144" s="1"/>
  <c r="D384" i="15"/>
  <c r="E384" i="15"/>
  <c r="B667" i="15" s="1"/>
  <c r="F384" i="15"/>
  <c r="B372" i="15"/>
  <c r="Q344" i="144" s="1"/>
  <c r="B373" i="15"/>
  <c r="Q345" i="144" s="1"/>
  <c r="B374" i="15"/>
  <c r="Q346" i="144" s="1"/>
  <c r="B375" i="15"/>
  <c r="Q347" i="144" s="1"/>
  <c r="B376" i="15"/>
  <c r="Q348" i="144" s="1"/>
  <c r="B377" i="15"/>
  <c r="B378" i="15"/>
  <c r="Q350" i="144" s="1"/>
  <c r="B379" i="15"/>
  <c r="Q351" i="144" s="1"/>
  <c r="B380" i="15"/>
  <c r="Q352" i="144" s="1"/>
  <c r="B381" i="15"/>
  <c r="Q353" i="144" s="1"/>
  <c r="B382" i="15"/>
  <c r="Q354" i="144" s="1"/>
  <c r="B383" i="15"/>
  <c r="Q355" i="144" s="1"/>
  <c r="B384" i="15"/>
  <c r="Q356" i="144" s="1"/>
  <c r="B371" i="15"/>
  <c r="B388" i="15" s="1"/>
  <c r="B346" i="15"/>
  <c r="Q320" i="144" s="1"/>
  <c r="C346" i="15"/>
  <c r="R320" i="144" s="1"/>
  <c r="D346" i="15"/>
  <c r="E346" i="15"/>
  <c r="F346" i="15"/>
  <c r="B347" i="15"/>
  <c r="Q321" i="144" s="1"/>
  <c r="C347" i="15"/>
  <c r="R321" i="144" s="1"/>
  <c r="D347" i="15"/>
  <c r="E347" i="15"/>
  <c r="F347" i="15"/>
  <c r="B348" i="15"/>
  <c r="Q322" i="144" s="1"/>
  <c r="C348" i="15"/>
  <c r="R322" i="144" s="1"/>
  <c r="D348" i="15"/>
  <c r="E348" i="15"/>
  <c r="F348" i="15"/>
  <c r="B349" i="15"/>
  <c r="Q323" i="144" s="1"/>
  <c r="C349" i="15"/>
  <c r="R323" i="144" s="1"/>
  <c r="D349" i="15"/>
  <c r="E349" i="15"/>
  <c r="F349" i="15"/>
  <c r="B350" i="15"/>
  <c r="Q324" i="144" s="1"/>
  <c r="C350" i="15"/>
  <c r="R324" i="144" s="1"/>
  <c r="D350" i="15"/>
  <c r="E350" i="15"/>
  <c r="F350" i="15"/>
  <c r="B351" i="15"/>
  <c r="C351" i="15"/>
  <c r="D351" i="15"/>
  <c r="E351" i="15"/>
  <c r="F351" i="15"/>
  <c r="B352" i="15"/>
  <c r="Q326" i="144" s="1"/>
  <c r="C352" i="15"/>
  <c r="R326" i="144" s="1"/>
  <c r="D352" i="15"/>
  <c r="E352" i="15"/>
  <c r="F352" i="15"/>
  <c r="B353" i="15"/>
  <c r="Q327" i="144" s="1"/>
  <c r="C353" i="15"/>
  <c r="R327" i="144" s="1"/>
  <c r="D353" i="15"/>
  <c r="E353" i="15"/>
  <c r="F353" i="15"/>
  <c r="B354" i="15"/>
  <c r="Q328" i="144" s="1"/>
  <c r="C354" i="15"/>
  <c r="R328" i="144" s="1"/>
  <c r="D354" i="15"/>
  <c r="E354" i="15"/>
  <c r="F354" i="15"/>
  <c r="B355" i="15"/>
  <c r="Q329" i="144" s="1"/>
  <c r="C355" i="15"/>
  <c r="R329" i="144" s="1"/>
  <c r="D355" i="15"/>
  <c r="E355" i="15"/>
  <c r="F355" i="15"/>
  <c r="B356" i="15"/>
  <c r="Q330" i="144" s="1"/>
  <c r="C356" i="15"/>
  <c r="R330" i="144" s="1"/>
  <c r="D356" i="15"/>
  <c r="E356" i="15"/>
  <c r="F356" i="15"/>
  <c r="B357" i="15"/>
  <c r="Q331" i="144" s="1"/>
  <c r="C357" i="15"/>
  <c r="R331" i="144" s="1"/>
  <c r="D357" i="15"/>
  <c r="E357" i="15"/>
  <c r="F357" i="15"/>
  <c r="B358" i="15"/>
  <c r="Q332" i="144" s="1"/>
  <c r="C358" i="15"/>
  <c r="R332" i="144" s="1"/>
  <c r="D358" i="15"/>
  <c r="E358" i="15"/>
  <c r="H667" i="15" s="1"/>
  <c r="F358" i="15"/>
  <c r="C345" i="15"/>
  <c r="C362" i="15" s="1"/>
  <c r="D345" i="15"/>
  <c r="D362" i="15" s="1"/>
  <c r="E345" i="15"/>
  <c r="E362" i="15" s="1"/>
  <c r="F345" i="15"/>
  <c r="F362" i="15" s="1"/>
  <c r="B345" i="15"/>
  <c r="B362" i="15" s="1"/>
  <c r="D363" i="15" l="1"/>
  <c r="D364" i="15"/>
  <c r="D415" i="15"/>
  <c r="D416" i="15"/>
  <c r="E467" i="15"/>
  <c r="E468" i="15"/>
  <c r="E673" i="15" s="1"/>
  <c r="C415" i="15"/>
  <c r="C416" i="15"/>
  <c r="F441" i="15"/>
  <c r="D647" i="15" s="1"/>
  <c r="F442" i="15"/>
  <c r="D648" i="15" s="1"/>
  <c r="D467" i="15"/>
  <c r="D468" i="15"/>
  <c r="F363" i="15"/>
  <c r="H647" i="15" s="1"/>
  <c r="F364" i="15"/>
  <c r="H648" i="15" s="1"/>
  <c r="F389" i="15"/>
  <c r="B647" i="15" s="1"/>
  <c r="F390" i="15"/>
  <c r="B415" i="15"/>
  <c r="B416" i="15"/>
  <c r="E441" i="15"/>
  <c r="E442" i="15"/>
  <c r="C467" i="15"/>
  <c r="C468" i="15"/>
  <c r="E363" i="15"/>
  <c r="E364" i="15"/>
  <c r="E389" i="15"/>
  <c r="B672" i="15" s="1"/>
  <c r="E390" i="15"/>
  <c r="B673" i="15" s="1"/>
  <c r="D441" i="15"/>
  <c r="D442" i="15"/>
  <c r="B467" i="15"/>
  <c r="B468" i="15"/>
  <c r="H623" i="15"/>
  <c r="D389" i="15"/>
  <c r="B622" i="15" s="1"/>
  <c r="D390" i="15"/>
  <c r="B623" i="15" s="1"/>
  <c r="C441" i="15"/>
  <c r="C442" i="15"/>
  <c r="E415" i="15"/>
  <c r="E416" i="15"/>
  <c r="C673" i="15" s="1"/>
  <c r="F467" i="15"/>
  <c r="F468" i="15"/>
  <c r="B389" i="15"/>
  <c r="B390" i="15"/>
  <c r="C363" i="15"/>
  <c r="C364" i="15"/>
  <c r="C389" i="15"/>
  <c r="C390" i="15"/>
  <c r="B441" i="15"/>
  <c r="B442" i="15"/>
  <c r="B363" i="15"/>
  <c r="B364" i="15"/>
  <c r="F415" i="15"/>
  <c r="C647" i="15" s="1"/>
  <c r="F416" i="15"/>
  <c r="C648" i="15" s="1"/>
  <c r="R415" i="144"/>
  <c r="Q415" i="144"/>
  <c r="E647" i="15"/>
  <c r="E648" i="15"/>
  <c r="E672" i="15"/>
  <c r="E623" i="15"/>
  <c r="E622" i="15"/>
  <c r="R391" i="144"/>
  <c r="D672" i="15"/>
  <c r="D673" i="15"/>
  <c r="D623" i="15"/>
  <c r="D622" i="15"/>
  <c r="Q391" i="144"/>
  <c r="R367" i="144"/>
  <c r="C672" i="15"/>
  <c r="C622" i="15"/>
  <c r="C623" i="15"/>
  <c r="Q367" i="144"/>
  <c r="R343" i="144"/>
  <c r="Q343" i="144"/>
  <c r="B648" i="15"/>
  <c r="R319" i="144"/>
  <c r="Q319" i="144"/>
  <c r="S328" i="144"/>
  <c r="S320" i="144"/>
  <c r="S332" i="144"/>
  <c r="S324" i="144"/>
  <c r="S330" i="144"/>
  <c r="S322" i="144"/>
  <c r="S331" i="144"/>
  <c r="S323" i="144"/>
  <c r="S327" i="144"/>
  <c r="S326" i="144"/>
  <c r="S329" i="144"/>
  <c r="S321" i="144"/>
  <c r="S749" i="15" a="1"/>
  <c r="S750" i="15" s="1"/>
  <c r="H659" i="15"/>
  <c r="T324" i="144"/>
  <c r="B674" i="15"/>
  <c r="B671" i="15"/>
  <c r="B666" i="15"/>
  <c r="T355" i="144"/>
  <c r="B664" i="15"/>
  <c r="T353" i="144"/>
  <c r="B662" i="15"/>
  <c r="T351" i="144"/>
  <c r="B660" i="15"/>
  <c r="T349" i="144"/>
  <c r="B658" i="15"/>
  <c r="T347" i="144"/>
  <c r="B656" i="15"/>
  <c r="T345" i="144"/>
  <c r="B654" i="15"/>
  <c r="T343" i="144"/>
  <c r="C646" i="15"/>
  <c r="C649" i="15"/>
  <c r="C665" i="15"/>
  <c r="T378" i="144"/>
  <c r="C612" i="15"/>
  <c r="S375" i="144"/>
  <c r="U373" i="144"/>
  <c r="AT397" i="145"/>
  <c r="C657" i="15"/>
  <c r="T370" i="144"/>
  <c r="D654" i="15"/>
  <c r="T391" i="144"/>
  <c r="U404" i="144"/>
  <c r="AT428" i="145"/>
  <c r="D664" i="15"/>
  <c r="T401" i="144"/>
  <c r="D611" i="15"/>
  <c r="S398" i="144"/>
  <c r="U396" i="144"/>
  <c r="AT420" i="145"/>
  <c r="D656" i="15"/>
  <c r="T393" i="144"/>
  <c r="E621" i="15"/>
  <c r="E624" i="15"/>
  <c r="U427" i="144"/>
  <c r="AT451" i="145"/>
  <c r="E663" i="15"/>
  <c r="T424" i="144"/>
  <c r="E610" i="15"/>
  <c r="S421" i="144"/>
  <c r="U419" i="144"/>
  <c r="AT443" i="145"/>
  <c r="E655" i="15"/>
  <c r="T416" i="144"/>
  <c r="U322" i="144"/>
  <c r="AT346" i="145"/>
  <c r="V9" i="145"/>
  <c r="AT9" i="145" s="1"/>
  <c r="Q349" i="144"/>
  <c r="B621" i="15"/>
  <c r="B616" i="15"/>
  <c r="S355" i="144"/>
  <c r="B614" i="15"/>
  <c r="S353" i="144"/>
  <c r="B612" i="15"/>
  <c r="S351" i="144"/>
  <c r="B610" i="15"/>
  <c r="S349" i="144"/>
  <c r="B608" i="15"/>
  <c r="S347" i="144"/>
  <c r="B606" i="15"/>
  <c r="S345" i="144"/>
  <c r="B604" i="15"/>
  <c r="S343" i="144"/>
  <c r="C671" i="15"/>
  <c r="C674" i="15"/>
  <c r="C615" i="15"/>
  <c r="S378" i="144"/>
  <c r="U376" i="144"/>
  <c r="AT400" i="145"/>
  <c r="C660" i="15"/>
  <c r="T373" i="144"/>
  <c r="C607" i="15"/>
  <c r="S370" i="144"/>
  <c r="U368" i="144"/>
  <c r="AT392" i="145"/>
  <c r="D604" i="15"/>
  <c r="S391" i="144"/>
  <c r="T404" i="144"/>
  <c r="D614" i="15"/>
  <c r="S401" i="144"/>
  <c r="U399" i="144"/>
  <c r="AT423" i="145"/>
  <c r="D659" i="15"/>
  <c r="T396" i="144"/>
  <c r="D606" i="15"/>
  <c r="S393" i="144"/>
  <c r="E666" i="15"/>
  <c r="T427" i="144"/>
  <c r="E613" i="15"/>
  <c r="S424" i="144"/>
  <c r="U422" i="144"/>
  <c r="R421" i="144"/>
  <c r="E658" i="15"/>
  <c r="T419" i="144"/>
  <c r="E605" i="15"/>
  <c r="S416" i="144"/>
  <c r="U327" i="144"/>
  <c r="AT351" i="145"/>
  <c r="V14" i="145"/>
  <c r="AT14" i="145" s="1"/>
  <c r="H665" i="15"/>
  <c r="T330" i="144"/>
  <c r="U325" i="144"/>
  <c r="V12" i="145"/>
  <c r="AT12" i="145" s="1"/>
  <c r="AT349" i="145"/>
  <c r="H657" i="15"/>
  <c r="T322" i="144"/>
  <c r="R349" i="144"/>
  <c r="C621" i="15"/>
  <c r="U379" i="144"/>
  <c r="AT403" i="145"/>
  <c r="C663" i="15"/>
  <c r="T376" i="144"/>
  <c r="C610" i="15"/>
  <c r="S373" i="144"/>
  <c r="U371" i="144"/>
  <c r="AT395" i="145"/>
  <c r="C655" i="15"/>
  <c r="T368" i="144"/>
  <c r="D617" i="15"/>
  <c r="S404" i="144"/>
  <c r="U402" i="144"/>
  <c r="AT426" i="145"/>
  <c r="D662" i="15"/>
  <c r="T399" i="144"/>
  <c r="D609" i="15"/>
  <c r="S396" i="144"/>
  <c r="U394" i="144"/>
  <c r="AT418" i="145"/>
  <c r="U415" i="144"/>
  <c r="AT439" i="145"/>
  <c r="E616" i="15"/>
  <c r="S427" i="144"/>
  <c r="U425" i="144"/>
  <c r="AT449" i="145"/>
  <c r="E661" i="15"/>
  <c r="T422" i="144"/>
  <c r="Q421" i="144"/>
  <c r="E608" i="15"/>
  <c r="S419" i="144"/>
  <c r="U417" i="144"/>
  <c r="AT441" i="145"/>
  <c r="H662" i="15"/>
  <c r="T327" i="144"/>
  <c r="H674" i="15"/>
  <c r="U328" i="144"/>
  <c r="AT352" i="145"/>
  <c r="V15" i="145"/>
  <c r="AT15" i="145" s="1"/>
  <c r="H660" i="15"/>
  <c r="T325" i="144"/>
  <c r="U320" i="144"/>
  <c r="AT344" i="145"/>
  <c r="V7" i="145"/>
  <c r="AT7" i="145" s="1"/>
  <c r="U356" i="144"/>
  <c r="AT380" i="145"/>
  <c r="U354" i="144"/>
  <c r="AT378" i="145"/>
  <c r="U352" i="144"/>
  <c r="AT376" i="145"/>
  <c r="U350" i="144"/>
  <c r="U348" i="144"/>
  <c r="AT372" i="145"/>
  <c r="U346" i="144"/>
  <c r="AT370" i="145"/>
  <c r="U344" i="144"/>
  <c r="AT368" i="145"/>
  <c r="C666" i="15"/>
  <c r="T379" i="144"/>
  <c r="C613" i="15"/>
  <c r="S376" i="144"/>
  <c r="U374" i="144"/>
  <c r="R373" i="144"/>
  <c r="C658" i="15"/>
  <c r="T371" i="144"/>
  <c r="C605" i="15"/>
  <c r="S368" i="144"/>
  <c r="D649" i="15"/>
  <c r="D646" i="15"/>
  <c r="D665" i="15"/>
  <c r="T402" i="144"/>
  <c r="D612" i="15"/>
  <c r="S399" i="144"/>
  <c r="U397" i="144"/>
  <c r="AT421" i="145"/>
  <c r="D657" i="15"/>
  <c r="T394" i="144"/>
  <c r="E654" i="15"/>
  <c r="T415" i="144"/>
  <c r="U428" i="144"/>
  <c r="AT452" i="145"/>
  <c r="E664" i="15"/>
  <c r="T425" i="144"/>
  <c r="E611" i="15"/>
  <c r="S422" i="144"/>
  <c r="U420" i="144"/>
  <c r="AT444" i="145"/>
  <c r="E656" i="15"/>
  <c r="T417" i="144"/>
  <c r="H604" i="15"/>
  <c r="S319" i="144"/>
  <c r="U331" i="144"/>
  <c r="AT355" i="145"/>
  <c r="V18" i="145"/>
  <c r="AT18" i="145" s="1"/>
  <c r="S325" i="144"/>
  <c r="U323" i="144"/>
  <c r="AT347" i="145"/>
  <c r="V10" i="145"/>
  <c r="AT10" i="145" s="1"/>
  <c r="H655" i="15"/>
  <c r="T320" i="144"/>
  <c r="T356" i="144"/>
  <c r="B665" i="15"/>
  <c r="T354" i="144"/>
  <c r="B663" i="15"/>
  <c r="T352" i="144"/>
  <c r="B661" i="15"/>
  <c r="T350" i="144"/>
  <c r="B659" i="15"/>
  <c r="T348" i="144"/>
  <c r="B657" i="15"/>
  <c r="T346" i="144"/>
  <c r="B655" i="15"/>
  <c r="T344" i="144"/>
  <c r="U367" i="144"/>
  <c r="AT391" i="145"/>
  <c r="C616" i="15"/>
  <c r="S379" i="144"/>
  <c r="U377" i="144"/>
  <c r="AT401" i="145"/>
  <c r="C661" i="15"/>
  <c r="T374" i="144"/>
  <c r="Q373" i="144"/>
  <c r="C608" i="15"/>
  <c r="S371" i="144"/>
  <c r="U369" i="144"/>
  <c r="AT393" i="145"/>
  <c r="D671" i="15"/>
  <c r="D674" i="15"/>
  <c r="D615" i="15"/>
  <c r="S402" i="144"/>
  <c r="U400" i="144"/>
  <c r="AT424" i="145"/>
  <c r="D660" i="15"/>
  <c r="T397" i="144"/>
  <c r="D607" i="15"/>
  <c r="S394" i="144"/>
  <c r="U392" i="144"/>
  <c r="AT416" i="145"/>
  <c r="E604" i="15"/>
  <c r="S415" i="144"/>
  <c r="T428" i="144"/>
  <c r="E614" i="15"/>
  <c r="S425" i="144"/>
  <c r="U423" i="144"/>
  <c r="AT447" i="145"/>
  <c r="E659" i="15"/>
  <c r="T420" i="144"/>
  <c r="E606" i="15"/>
  <c r="S417" i="144"/>
  <c r="H663" i="15"/>
  <c r="T328" i="144"/>
  <c r="H666" i="15"/>
  <c r="T331" i="144"/>
  <c r="U326" i="144"/>
  <c r="V13" i="145"/>
  <c r="AT13" i="145" s="1"/>
  <c r="R325" i="144"/>
  <c r="H658" i="15"/>
  <c r="T323" i="144"/>
  <c r="B617" i="15"/>
  <c r="S356" i="144"/>
  <c r="B615" i="15"/>
  <c r="S354" i="144"/>
  <c r="B613" i="15"/>
  <c r="S352" i="144"/>
  <c r="B611" i="15"/>
  <c r="S350" i="144"/>
  <c r="B609" i="15"/>
  <c r="S348" i="144"/>
  <c r="B607" i="15"/>
  <c r="S346" i="144"/>
  <c r="B605" i="15"/>
  <c r="S344" i="144"/>
  <c r="C654" i="15"/>
  <c r="T367" i="144"/>
  <c r="U380" i="144"/>
  <c r="AT404" i="145"/>
  <c r="C664" i="15"/>
  <c r="T377" i="144"/>
  <c r="C611" i="15"/>
  <c r="S374" i="144"/>
  <c r="U372" i="144"/>
  <c r="AT396" i="145"/>
  <c r="C656" i="15"/>
  <c r="T369" i="144"/>
  <c r="D621" i="15"/>
  <c r="D624" i="15"/>
  <c r="U403" i="144"/>
  <c r="AT427" i="145"/>
  <c r="D663" i="15"/>
  <c r="T400" i="144"/>
  <c r="D610" i="15"/>
  <c r="S397" i="144"/>
  <c r="U395" i="144"/>
  <c r="AT419" i="145"/>
  <c r="D655" i="15"/>
  <c r="T392" i="144"/>
  <c r="E617" i="15"/>
  <c r="S428" i="144"/>
  <c r="U426" i="144"/>
  <c r="AT450" i="145"/>
  <c r="E662" i="15"/>
  <c r="T423" i="144"/>
  <c r="E609" i="15"/>
  <c r="S420" i="144"/>
  <c r="U418" i="144"/>
  <c r="AT442" i="145"/>
  <c r="H661" i="15"/>
  <c r="T326" i="144"/>
  <c r="Q325" i="144"/>
  <c r="U321" i="144"/>
  <c r="V8" i="145"/>
  <c r="AT8" i="145" s="1"/>
  <c r="AT345" i="145"/>
  <c r="C604" i="15"/>
  <c r="S367" i="144"/>
  <c r="T380" i="144"/>
  <c r="C614" i="15"/>
  <c r="S377" i="144"/>
  <c r="U375" i="144"/>
  <c r="AT399" i="145"/>
  <c r="C659" i="15"/>
  <c r="T372" i="144"/>
  <c r="C606" i="15"/>
  <c r="S369" i="144"/>
  <c r="D666" i="15"/>
  <c r="T403" i="144"/>
  <c r="D613" i="15"/>
  <c r="S400" i="144"/>
  <c r="U398" i="144"/>
  <c r="R397" i="144"/>
  <c r="D658" i="15"/>
  <c r="T395" i="144"/>
  <c r="D605" i="15"/>
  <c r="S392" i="144"/>
  <c r="E649" i="15"/>
  <c r="E646" i="15"/>
  <c r="E665" i="15"/>
  <c r="T426" i="144"/>
  <c r="E612" i="15"/>
  <c r="S423" i="144"/>
  <c r="U421" i="144"/>
  <c r="AT445" i="145"/>
  <c r="E657" i="15"/>
  <c r="T418" i="144"/>
  <c r="T332" i="144"/>
  <c r="U330" i="144"/>
  <c r="AT354" i="145"/>
  <c r="V17" i="145"/>
  <c r="AT17" i="145" s="1"/>
  <c r="H649" i="15"/>
  <c r="V20" i="145"/>
  <c r="AT20" i="145" s="1"/>
  <c r="U319" i="144"/>
  <c r="AT343" i="145"/>
  <c r="V6" i="145"/>
  <c r="AT6" i="145" s="1"/>
  <c r="U329" i="144"/>
  <c r="V16" i="145"/>
  <c r="AT16" i="145" s="1"/>
  <c r="AT353" i="145"/>
  <c r="H654" i="15"/>
  <c r="T319" i="144"/>
  <c r="U332" i="144"/>
  <c r="AT356" i="145"/>
  <c r="V19" i="145"/>
  <c r="AT19" i="145" s="1"/>
  <c r="H664" i="15"/>
  <c r="T329" i="144"/>
  <c r="U324" i="144"/>
  <c r="AT348" i="145"/>
  <c r="V11" i="145"/>
  <c r="AT11" i="145" s="1"/>
  <c r="H656" i="15"/>
  <c r="T321" i="144"/>
  <c r="B649" i="15"/>
  <c r="B646" i="15"/>
  <c r="U355" i="144"/>
  <c r="AT379" i="145"/>
  <c r="U353" i="144"/>
  <c r="AT377" i="145"/>
  <c r="U351" i="144"/>
  <c r="AT375" i="145"/>
  <c r="U349" i="144"/>
  <c r="AT373" i="145"/>
  <c r="U347" i="144"/>
  <c r="AT371" i="145"/>
  <c r="U345" i="144"/>
  <c r="AT369" i="145"/>
  <c r="U343" i="144"/>
  <c r="AT367" i="145"/>
  <c r="C617" i="15"/>
  <c r="S380" i="144"/>
  <c r="U378" i="144"/>
  <c r="AT402" i="145"/>
  <c r="C662" i="15"/>
  <c r="T375" i="144"/>
  <c r="C609" i="15"/>
  <c r="S372" i="144"/>
  <c r="U370" i="144"/>
  <c r="AT394" i="145"/>
  <c r="U391" i="144"/>
  <c r="AT415" i="145"/>
  <c r="D616" i="15"/>
  <c r="S403" i="144"/>
  <c r="U401" i="144"/>
  <c r="AT425" i="145"/>
  <c r="D661" i="15"/>
  <c r="T398" i="144"/>
  <c r="Q397" i="144"/>
  <c r="D608" i="15"/>
  <c r="S395" i="144"/>
  <c r="U393" i="144"/>
  <c r="AT417" i="145"/>
  <c r="E671" i="15"/>
  <c r="E674" i="15"/>
  <c r="E615" i="15"/>
  <c r="S426" i="144"/>
  <c r="U424" i="144"/>
  <c r="AT448" i="145"/>
  <c r="E660" i="15"/>
  <c r="T421" i="144"/>
  <c r="E607" i="15"/>
  <c r="S418" i="144"/>
  <c r="U416" i="144"/>
  <c r="AT440" i="145"/>
  <c r="AT470" i="145"/>
  <c r="AT477" i="145"/>
  <c r="D630" i="15"/>
  <c r="C635" i="15"/>
  <c r="D641" i="15"/>
  <c r="D633" i="15"/>
  <c r="E629" i="15"/>
  <c r="E639" i="15"/>
  <c r="E631" i="15"/>
  <c r="E636" i="15"/>
  <c r="C638" i="15"/>
  <c r="C630" i="15"/>
  <c r="D636" i="15"/>
  <c r="E642" i="15"/>
  <c r="E634" i="15"/>
  <c r="C632" i="15"/>
  <c r="C633" i="15"/>
  <c r="D629" i="15"/>
  <c r="D639" i="15"/>
  <c r="E637" i="15"/>
  <c r="D631" i="15"/>
  <c r="C636" i="15"/>
  <c r="D642" i="15"/>
  <c r="D634" i="15"/>
  <c r="E640" i="15"/>
  <c r="E632" i="15"/>
  <c r="D638" i="15"/>
  <c r="C629" i="15"/>
  <c r="C639" i="15"/>
  <c r="C631" i="15"/>
  <c r="D637" i="15"/>
  <c r="E635" i="15"/>
  <c r="C640" i="15"/>
  <c r="C642" i="15"/>
  <c r="C634" i="15"/>
  <c r="D640" i="15"/>
  <c r="D632" i="15"/>
  <c r="E638" i="15"/>
  <c r="E630" i="15"/>
  <c r="C641" i="15"/>
  <c r="C637" i="15"/>
  <c r="D635" i="15"/>
  <c r="E641" i="15"/>
  <c r="E633" i="15"/>
  <c r="H641" i="15"/>
  <c r="H633" i="15"/>
  <c r="H636" i="15"/>
  <c r="H635" i="15"/>
  <c r="H629" i="15"/>
  <c r="H639" i="15"/>
  <c r="H631" i="15"/>
  <c r="B642" i="15"/>
  <c r="B640" i="15"/>
  <c r="B638" i="15"/>
  <c r="B636" i="15"/>
  <c r="B634" i="15"/>
  <c r="B632" i="15"/>
  <c r="B630" i="15"/>
  <c r="H634" i="15"/>
  <c r="H637" i="15"/>
  <c r="H642" i="15"/>
  <c r="H640" i="15"/>
  <c r="H632" i="15"/>
  <c r="B641" i="15"/>
  <c r="B639" i="15"/>
  <c r="B637" i="15"/>
  <c r="B635" i="15"/>
  <c r="B633" i="15"/>
  <c r="B631" i="15"/>
  <c r="B629" i="15"/>
  <c r="H638" i="15"/>
  <c r="H630" i="15"/>
  <c r="H612" i="15"/>
  <c r="H609" i="15"/>
  <c r="H615" i="15"/>
  <c r="H607" i="15"/>
  <c r="H610" i="15"/>
  <c r="H616" i="15"/>
  <c r="H608" i="15"/>
  <c r="H617" i="15"/>
  <c r="H613" i="15"/>
  <c r="H611" i="15"/>
  <c r="H605" i="15"/>
  <c r="H614" i="15"/>
  <c r="H606" i="15"/>
  <c r="S756" i="15" l="1"/>
  <c r="S755" i="15"/>
  <c r="S753" i="15"/>
  <c r="S758" i="15"/>
  <c r="S749" i="15"/>
  <c r="S754" i="15"/>
  <c r="S752" i="15"/>
  <c r="S760" i="15"/>
  <c r="S751" i="15"/>
  <c r="S759" i="15"/>
  <c r="S757" i="15"/>
  <c r="S761" i="15"/>
  <c r="AT453" i="145"/>
  <c r="AT422" i="145"/>
  <c r="AT429" i="145"/>
  <c r="AT398" i="145"/>
  <c r="AT374" i="145"/>
  <c r="AT357" i="145"/>
  <c r="AT350" i="145"/>
  <c r="AT446" i="145"/>
  <c r="AT381" i="145"/>
  <c r="AT405" i="145"/>
  <c r="H673" i="15"/>
  <c r="H622" i="15"/>
  <c r="H672" i="15"/>
  <c r="H621" i="15"/>
  <c r="H671" i="15"/>
  <c r="H646" i="15"/>
  <c r="H624" i="15"/>
  <c r="C319" i="15"/>
  <c r="C336" i="15" s="1"/>
  <c r="D319" i="15"/>
  <c r="D336" i="15" s="1"/>
  <c r="E319" i="15"/>
  <c r="E336" i="15" s="1"/>
  <c r="F319" i="15"/>
  <c r="F336" i="15" s="1"/>
  <c r="C320" i="15"/>
  <c r="R296" i="144" s="1"/>
  <c r="D320" i="15"/>
  <c r="E320" i="15"/>
  <c r="F320" i="15"/>
  <c r="C321" i="15"/>
  <c r="R297" i="144" s="1"/>
  <c r="D321" i="15"/>
  <c r="E321" i="15"/>
  <c r="F321" i="15"/>
  <c r="C322" i="15"/>
  <c r="R298" i="144" s="1"/>
  <c r="D322" i="15"/>
  <c r="E322" i="15"/>
  <c r="F322" i="15"/>
  <c r="C323" i="15"/>
  <c r="R299" i="144" s="1"/>
  <c r="D323" i="15"/>
  <c r="E323" i="15"/>
  <c r="F323" i="15"/>
  <c r="C324" i="15"/>
  <c r="R300" i="144" s="1"/>
  <c r="D324" i="15"/>
  <c r="E324" i="15"/>
  <c r="F324" i="15"/>
  <c r="C325" i="15"/>
  <c r="D325" i="15"/>
  <c r="E325" i="15"/>
  <c r="F325" i="15"/>
  <c r="C326" i="15"/>
  <c r="R302" i="144" s="1"/>
  <c r="D326" i="15"/>
  <c r="E326" i="15"/>
  <c r="F326" i="15"/>
  <c r="C327" i="15"/>
  <c r="R303" i="144" s="1"/>
  <c r="D327" i="15"/>
  <c r="E327" i="15"/>
  <c r="F327" i="15"/>
  <c r="C328" i="15"/>
  <c r="R304" i="144" s="1"/>
  <c r="D328" i="15"/>
  <c r="E328" i="15"/>
  <c r="F328" i="15"/>
  <c r="C329" i="15"/>
  <c r="R305" i="144" s="1"/>
  <c r="D329" i="15"/>
  <c r="E329" i="15"/>
  <c r="F329" i="15"/>
  <c r="C330" i="15"/>
  <c r="R306" i="144" s="1"/>
  <c r="D330" i="15"/>
  <c r="E330" i="15"/>
  <c r="F330" i="15"/>
  <c r="C331" i="15"/>
  <c r="R307" i="144" s="1"/>
  <c r="D331" i="15"/>
  <c r="E331" i="15"/>
  <c r="F331" i="15"/>
  <c r="R308" i="144"/>
  <c r="B320" i="15"/>
  <c r="Q296" i="144" s="1"/>
  <c r="B321" i="15"/>
  <c r="Q297" i="144" s="1"/>
  <c r="B322" i="15"/>
  <c r="Q298" i="144" s="1"/>
  <c r="B323" i="15"/>
  <c r="Q299" i="144" s="1"/>
  <c r="B324" i="15"/>
  <c r="Q300" i="144" s="1"/>
  <c r="B325" i="15"/>
  <c r="B326" i="15"/>
  <c r="Q302" i="144" s="1"/>
  <c r="B327" i="15"/>
  <c r="Q303" i="144" s="1"/>
  <c r="B328" i="15"/>
  <c r="Q304" i="144" s="1"/>
  <c r="B329" i="15"/>
  <c r="Q305" i="144" s="1"/>
  <c r="B330" i="15"/>
  <c r="Q306" i="144" s="1"/>
  <c r="B331" i="15"/>
  <c r="Q307" i="144" s="1"/>
  <c r="Q308" i="144"/>
  <c r="B319" i="15"/>
  <c r="B336" i="15" s="1"/>
  <c r="C293" i="15"/>
  <c r="C310" i="15" s="1"/>
  <c r="D293" i="15"/>
  <c r="D310" i="15" s="1"/>
  <c r="E293" i="15"/>
  <c r="E310" i="15" s="1"/>
  <c r="F293" i="15"/>
  <c r="F310" i="15" s="1"/>
  <c r="C294" i="15"/>
  <c r="R272" i="144" s="1"/>
  <c r="D294" i="15"/>
  <c r="E294" i="15"/>
  <c r="F294" i="15"/>
  <c r="C295" i="15"/>
  <c r="R273" i="144" s="1"/>
  <c r="D295" i="15"/>
  <c r="E295" i="15"/>
  <c r="F295" i="15"/>
  <c r="C296" i="15"/>
  <c r="R274" i="144" s="1"/>
  <c r="D296" i="15"/>
  <c r="E296" i="15"/>
  <c r="F296" i="15"/>
  <c r="C297" i="15"/>
  <c r="R275" i="144" s="1"/>
  <c r="D297" i="15"/>
  <c r="E297" i="15"/>
  <c r="F297" i="15"/>
  <c r="C298" i="15"/>
  <c r="R276" i="144" s="1"/>
  <c r="D298" i="15"/>
  <c r="E298" i="15"/>
  <c r="F298" i="15"/>
  <c r="C299" i="15"/>
  <c r="D299" i="15"/>
  <c r="E299" i="15"/>
  <c r="F299" i="15"/>
  <c r="C300" i="15"/>
  <c r="R278" i="144" s="1"/>
  <c r="D300" i="15"/>
  <c r="E300" i="15"/>
  <c r="F300" i="15"/>
  <c r="C301" i="15"/>
  <c r="R279" i="144" s="1"/>
  <c r="D301" i="15"/>
  <c r="E301" i="15"/>
  <c r="F301" i="15"/>
  <c r="C302" i="15"/>
  <c r="R280" i="144" s="1"/>
  <c r="D302" i="15"/>
  <c r="E302" i="15"/>
  <c r="F302" i="15"/>
  <c r="C303" i="15"/>
  <c r="R281" i="144" s="1"/>
  <c r="D303" i="15"/>
  <c r="E303" i="15"/>
  <c r="F303" i="15"/>
  <c r="C304" i="15"/>
  <c r="R282" i="144" s="1"/>
  <c r="D304" i="15"/>
  <c r="E304" i="15"/>
  <c r="F304" i="15"/>
  <c r="C305" i="15"/>
  <c r="R283" i="144" s="1"/>
  <c r="D305" i="15"/>
  <c r="E305" i="15"/>
  <c r="F305" i="15"/>
  <c r="C306" i="15"/>
  <c r="R284" i="144" s="1"/>
  <c r="D306" i="15"/>
  <c r="E306" i="15"/>
  <c r="M591" i="15" s="1"/>
  <c r="F306" i="15"/>
  <c r="B294" i="15"/>
  <c r="Q272" i="144" s="1"/>
  <c r="B295" i="15"/>
  <c r="Q273" i="144" s="1"/>
  <c r="B296" i="15"/>
  <c r="Q274" i="144" s="1"/>
  <c r="B297" i="15"/>
  <c r="Q275" i="144" s="1"/>
  <c r="B298" i="15"/>
  <c r="Q276" i="144" s="1"/>
  <c r="B299" i="15"/>
  <c r="B300" i="15"/>
  <c r="Q278" i="144" s="1"/>
  <c r="B301" i="15"/>
  <c r="Q279" i="144" s="1"/>
  <c r="B302" i="15"/>
  <c r="Q280" i="144" s="1"/>
  <c r="B303" i="15"/>
  <c r="Q281" i="144" s="1"/>
  <c r="B304" i="15"/>
  <c r="Q282" i="144" s="1"/>
  <c r="B305" i="15"/>
  <c r="Q283" i="144" s="1"/>
  <c r="B306" i="15"/>
  <c r="Q284" i="144" s="1"/>
  <c r="B293" i="15"/>
  <c r="B310" i="15" s="1"/>
  <c r="C267" i="15"/>
  <c r="C284" i="15" s="1"/>
  <c r="D267" i="15"/>
  <c r="D284" i="15" s="1"/>
  <c r="E267" i="15"/>
  <c r="E284" i="15" s="1"/>
  <c r="F267" i="15"/>
  <c r="F284" i="15" s="1"/>
  <c r="C268" i="15"/>
  <c r="R248" i="144" s="1"/>
  <c r="D268" i="15"/>
  <c r="E268" i="15"/>
  <c r="F268" i="15"/>
  <c r="C269" i="15"/>
  <c r="R249" i="144" s="1"/>
  <c r="D269" i="15"/>
  <c r="E269" i="15"/>
  <c r="F269" i="15"/>
  <c r="C270" i="15"/>
  <c r="R250" i="144" s="1"/>
  <c r="D270" i="15"/>
  <c r="E270" i="15"/>
  <c r="F270" i="15"/>
  <c r="C271" i="15"/>
  <c r="R251" i="144" s="1"/>
  <c r="D271" i="15"/>
  <c r="E271" i="15"/>
  <c r="F271" i="15"/>
  <c r="C272" i="15"/>
  <c r="R252" i="144" s="1"/>
  <c r="D272" i="15"/>
  <c r="E272" i="15"/>
  <c r="F272" i="15"/>
  <c r="C273" i="15"/>
  <c r="D273" i="15"/>
  <c r="E273" i="15"/>
  <c r="F273" i="15"/>
  <c r="C274" i="15"/>
  <c r="R254" i="144" s="1"/>
  <c r="D274" i="15"/>
  <c r="E274" i="15"/>
  <c r="F274" i="15"/>
  <c r="C275" i="15"/>
  <c r="R255" i="144" s="1"/>
  <c r="D275" i="15"/>
  <c r="E275" i="15"/>
  <c r="F275" i="15"/>
  <c r="C276" i="15"/>
  <c r="R256" i="144" s="1"/>
  <c r="D276" i="15"/>
  <c r="E276" i="15"/>
  <c r="F276" i="15"/>
  <c r="C277" i="15"/>
  <c r="R257" i="144" s="1"/>
  <c r="D277" i="15"/>
  <c r="E277" i="15"/>
  <c r="F277" i="15"/>
  <c r="C278" i="15"/>
  <c r="R258" i="144" s="1"/>
  <c r="D278" i="15"/>
  <c r="E278" i="15"/>
  <c r="F278" i="15"/>
  <c r="R259" i="144"/>
  <c r="R260" i="144"/>
  <c r="B268" i="15"/>
  <c r="Q248" i="144" s="1"/>
  <c r="B269" i="15"/>
  <c r="Q249" i="144" s="1"/>
  <c r="B270" i="15"/>
  <c r="Q250" i="144" s="1"/>
  <c r="B271" i="15"/>
  <c r="Q251" i="144" s="1"/>
  <c r="B272" i="15"/>
  <c r="Q252" i="144" s="1"/>
  <c r="B273" i="15"/>
  <c r="B274" i="15"/>
  <c r="Q254" i="144" s="1"/>
  <c r="B275" i="15"/>
  <c r="Q255" i="144" s="1"/>
  <c r="B276" i="15"/>
  <c r="Q256" i="144" s="1"/>
  <c r="B277" i="15"/>
  <c r="Q257" i="144" s="1"/>
  <c r="B278" i="15"/>
  <c r="Q258" i="144" s="1"/>
  <c r="Q259" i="144"/>
  <c r="Q260" i="144"/>
  <c r="B267" i="15"/>
  <c r="B284" i="15" s="1"/>
  <c r="B242" i="15"/>
  <c r="Q224" i="144" s="1"/>
  <c r="C242" i="15"/>
  <c r="R224" i="144" s="1"/>
  <c r="D242" i="15"/>
  <c r="E242" i="15"/>
  <c r="F242" i="15"/>
  <c r="B243" i="15"/>
  <c r="Q225" i="144" s="1"/>
  <c r="C243" i="15"/>
  <c r="R225" i="144" s="1"/>
  <c r="D243" i="15"/>
  <c r="E243" i="15"/>
  <c r="F243" i="15"/>
  <c r="B244" i="15"/>
  <c r="Q226" i="144" s="1"/>
  <c r="C244" i="15"/>
  <c r="R226" i="144" s="1"/>
  <c r="D244" i="15"/>
  <c r="E244" i="15"/>
  <c r="F244" i="15"/>
  <c r="B245" i="15"/>
  <c r="Q227" i="144" s="1"/>
  <c r="C245" i="15"/>
  <c r="R227" i="144" s="1"/>
  <c r="D245" i="15"/>
  <c r="E245" i="15"/>
  <c r="F245" i="15"/>
  <c r="B246" i="15"/>
  <c r="Q228" i="144" s="1"/>
  <c r="C246" i="15"/>
  <c r="R228" i="144" s="1"/>
  <c r="D246" i="15"/>
  <c r="E246" i="15"/>
  <c r="F246" i="15"/>
  <c r="B247" i="15"/>
  <c r="C247" i="15"/>
  <c r="D247" i="15"/>
  <c r="E247" i="15"/>
  <c r="F247" i="15"/>
  <c r="B248" i="15"/>
  <c r="Q230" i="144" s="1"/>
  <c r="C248" i="15"/>
  <c r="R230" i="144" s="1"/>
  <c r="D248" i="15"/>
  <c r="E248" i="15"/>
  <c r="F248" i="15"/>
  <c r="B249" i="15"/>
  <c r="Q231" i="144" s="1"/>
  <c r="C249" i="15"/>
  <c r="R231" i="144" s="1"/>
  <c r="D249" i="15"/>
  <c r="E249" i="15"/>
  <c r="F249" i="15"/>
  <c r="B250" i="15"/>
  <c r="Q232" i="144" s="1"/>
  <c r="C250" i="15"/>
  <c r="R232" i="144" s="1"/>
  <c r="D250" i="15"/>
  <c r="E250" i="15"/>
  <c r="F250" i="15"/>
  <c r="B251" i="15"/>
  <c r="Q233" i="144" s="1"/>
  <c r="C251" i="15"/>
  <c r="R233" i="144" s="1"/>
  <c r="D251" i="15"/>
  <c r="E251" i="15"/>
  <c r="F251" i="15"/>
  <c r="B252" i="15"/>
  <c r="Q234" i="144" s="1"/>
  <c r="C252" i="15"/>
  <c r="R234" i="144" s="1"/>
  <c r="D252" i="15"/>
  <c r="E252" i="15"/>
  <c r="F252" i="15"/>
  <c r="B253" i="15"/>
  <c r="Q235" i="144" s="1"/>
  <c r="C253" i="15"/>
  <c r="R235" i="144" s="1"/>
  <c r="D253" i="15"/>
  <c r="E253" i="15"/>
  <c r="F253" i="15"/>
  <c r="Q236" i="144"/>
  <c r="R236" i="144"/>
  <c r="S236" i="144"/>
  <c r="C241" i="15"/>
  <c r="C258" i="15" s="1"/>
  <c r="D241" i="15"/>
  <c r="D258" i="15" s="1"/>
  <c r="E241" i="15"/>
  <c r="E258" i="15" s="1"/>
  <c r="F241" i="15"/>
  <c r="F258" i="15" s="1"/>
  <c r="B241" i="15"/>
  <c r="B258" i="15" s="1"/>
  <c r="C215" i="15"/>
  <c r="C232" i="15" s="1"/>
  <c r="D215" i="15"/>
  <c r="D232" i="15" s="1"/>
  <c r="E215" i="15"/>
  <c r="E232" i="15" s="1"/>
  <c r="F215" i="15"/>
  <c r="F232" i="15" s="1"/>
  <c r="C216" i="15"/>
  <c r="R200" i="144" s="1"/>
  <c r="D216" i="15"/>
  <c r="E216" i="15"/>
  <c r="F216" i="15"/>
  <c r="C217" i="15"/>
  <c r="R201" i="144" s="1"/>
  <c r="D217" i="15"/>
  <c r="E217" i="15"/>
  <c r="F217" i="15"/>
  <c r="C218" i="15"/>
  <c r="R202" i="144" s="1"/>
  <c r="D218" i="15"/>
  <c r="E218" i="15"/>
  <c r="F218" i="15"/>
  <c r="C219" i="15"/>
  <c r="R203" i="144" s="1"/>
  <c r="D219" i="15"/>
  <c r="E219" i="15"/>
  <c r="F219" i="15"/>
  <c r="C220" i="15"/>
  <c r="R204" i="144" s="1"/>
  <c r="D220" i="15"/>
  <c r="E220" i="15"/>
  <c r="F220" i="15"/>
  <c r="C221" i="15"/>
  <c r="D221" i="15"/>
  <c r="E221" i="15"/>
  <c r="F221" i="15"/>
  <c r="C222" i="15"/>
  <c r="R206" i="144" s="1"/>
  <c r="D222" i="15"/>
  <c r="E222" i="15"/>
  <c r="F222" i="15"/>
  <c r="C223" i="15"/>
  <c r="R207" i="144" s="1"/>
  <c r="D223" i="15"/>
  <c r="E223" i="15"/>
  <c r="F223" i="15"/>
  <c r="C224" i="15"/>
  <c r="R208" i="144" s="1"/>
  <c r="D224" i="15"/>
  <c r="E224" i="15"/>
  <c r="F224" i="15"/>
  <c r="C225" i="15"/>
  <c r="R209" i="144" s="1"/>
  <c r="D225" i="15"/>
  <c r="E225" i="15"/>
  <c r="F225" i="15"/>
  <c r="R210" i="144"/>
  <c r="R211" i="144"/>
  <c r="R212" i="144"/>
  <c r="B216" i="15"/>
  <c r="Q200" i="144" s="1"/>
  <c r="B217" i="15"/>
  <c r="Q201" i="144" s="1"/>
  <c r="B218" i="15"/>
  <c r="Q202" i="144" s="1"/>
  <c r="B219" i="15"/>
  <c r="Q203" i="144" s="1"/>
  <c r="B220" i="15"/>
  <c r="Q204" i="144" s="1"/>
  <c r="B221" i="15"/>
  <c r="B222" i="15"/>
  <c r="Q206" i="144" s="1"/>
  <c r="B223" i="15"/>
  <c r="Q207" i="144" s="1"/>
  <c r="B224" i="15"/>
  <c r="Q208" i="144" s="1"/>
  <c r="B225" i="15"/>
  <c r="Q209" i="144" s="1"/>
  <c r="Q210" i="144"/>
  <c r="Q211" i="144"/>
  <c r="Q212" i="144"/>
  <c r="B215" i="15"/>
  <c r="B232" i="15" s="1"/>
  <c r="C189" i="15"/>
  <c r="C206" i="15" s="1"/>
  <c r="D189" i="15"/>
  <c r="D206" i="15" s="1"/>
  <c r="E189" i="15"/>
  <c r="E206" i="15" s="1"/>
  <c r="F189" i="15"/>
  <c r="F206" i="15" s="1"/>
  <c r="C190" i="15"/>
  <c r="R176" i="144" s="1"/>
  <c r="D190" i="15"/>
  <c r="E190" i="15"/>
  <c r="F190" i="15"/>
  <c r="C191" i="15"/>
  <c r="R177" i="144" s="1"/>
  <c r="D191" i="15"/>
  <c r="E191" i="15"/>
  <c r="F191" i="15"/>
  <c r="C192" i="15"/>
  <c r="R178" i="144" s="1"/>
  <c r="D192" i="15"/>
  <c r="E192" i="15"/>
  <c r="F192" i="15"/>
  <c r="C193" i="15"/>
  <c r="R179" i="144" s="1"/>
  <c r="D193" i="15"/>
  <c r="E193" i="15"/>
  <c r="F193" i="15"/>
  <c r="C194" i="15"/>
  <c r="R180" i="144" s="1"/>
  <c r="D194" i="15"/>
  <c r="E194" i="15"/>
  <c r="F194" i="15"/>
  <c r="C195" i="15"/>
  <c r="D195" i="15"/>
  <c r="E195" i="15"/>
  <c r="F195" i="15"/>
  <c r="C196" i="15"/>
  <c r="R182" i="144" s="1"/>
  <c r="D196" i="15"/>
  <c r="E196" i="15"/>
  <c r="F196" i="15"/>
  <c r="C197" i="15"/>
  <c r="R183" i="144" s="1"/>
  <c r="D197" i="15"/>
  <c r="E197" i="15"/>
  <c r="F197" i="15"/>
  <c r="C198" i="15"/>
  <c r="R184" i="144" s="1"/>
  <c r="D198" i="15"/>
  <c r="E198" i="15"/>
  <c r="F198" i="15"/>
  <c r="C199" i="15"/>
  <c r="R185" i="144" s="1"/>
  <c r="D199" i="15"/>
  <c r="E199" i="15"/>
  <c r="F199" i="15"/>
  <c r="C200" i="15"/>
  <c r="R186" i="144" s="1"/>
  <c r="D200" i="15"/>
  <c r="E200" i="15"/>
  <c r="F200" i="15"/>
  <c r="C201" i="15"/>
  <c r="R187" i="144" s="1"/>
  <c r="D201" i="15"/>
  <c r="E201" i="15"/>
  <c r="F201" i="15"/>
  <c r="R188" i="144"/>
  <c r="B190" i="15"/>
  <c r="Q176" i="144" s="1"/>
  <c r="B191" i="15"/>
  <c r="Q177" i="144" s="1"/>
  <c r="B192" i="15"/>
  <c r="Q178" i="144" s="1"/>
  <c r="B193" i="15"/>
  <c r="Q179" i="144" s="1"/>
  <c r="B194" i="15"/>
  <c r="Q180" i="144" s="1"/>
  <c r="B195" i="15"/>
  <c r="B196" i="15"/>
  <c r="Q182" i="144" s="1"/>
  <c r="B197" i="15"/>
  <c r="Q183" i="144" s="1"/>
  <c r="B198" i="15"/>
  <c r="Q184" i="144" s="1"/>
  <c r="B199" i="15"/>
  <c r="Q185" i="144" s="1"/>
  <c r="B200" i="15"/>
  <c r="Q186" i="144" s="1"/>
  <c r="B201" i="15"/>
  <c r="Q187" i="144" s="1"/>
  <c r="Q188" i="144"/>
  <c r="B189" i="15"/>
  <c r="B206" i="15" s="1"/>
  <c r="B164" i="15"/>
  <c r="Q152" i="144" s="1"/>
  <c r="C164" i="15"/>
  <c r="R152" i="144" s="1"/>
  <c r="D164" i="15"/>
  <c r="E164" i="15"/>
  <c r="F164" i="15"/>
  <c r="B165" i="15"/>
  <c r="Q153" i="144" s="1"/>
  <c r="C165" i="15"/>
  <c r="R153" i="144" s="1"/>
  <c r="D165" i="15"/>
  <c r="E165" i="15"/>
  <c r="F165" i="15"/>
  <c r="B166" i="15"/>
  <c r="Q154" i="144" s="1"/>
  <c r="C166" i="15"/>
  <c r="R154" i="144" s="1"/>
  <c r="D166" i="15"/>
  <c r="E166" i="15"/>
  <c r="F166" i="15"/>
  <c r="B167" i="15"/>
  <c r="Q155" i="144" s="1"/>
  <c r="C167" i="15"/>
  <c r="R155" i="144" s="1"/>
  <c r="D167" i="15"/>
  <c r="E167" i="15"/>
  <c r="F167" i="15"/>
  <c r="B168" i="15"/>
  <c r="Q156" i="144" s="1"/>
  <c r="C168" i="15"/>
  <c r="R156" i="144" s="1"/>
  <c r="D168" i="15"/>
  <c r="E168" i="15"/>
  <c r="F168" i="15"/>
  <c r="B169" i="15"/>
  <c r="C169" i="15"/>
  <c r="D169" i="15"/>
  <c r="E169" i="15"/>
  <c r="F169" i="15"/>
  <c r="B170" i="15"/>
  <c r="Q158" i="144" s="1"/>
  <c r="C170" i="15"/>
  <c r="R158" i="144" s="1"/>
  <c r="D170" i="15"/>
  <c r="E170" i="15"/>
  <c r="F170" i="15"/>
  <c r="B171" i="15"/>
  <c r="Q159" i="144" s="1"/>
  <c r="C171" i="15"/>
  <c r="R159" i="144" s="1"/>
  <c r="D171" i="15"/>
  <c r="E171" i="15"/>
  <c r="F171" i="15"/>
  <c r="B172" i="15"/>
  <c r="Q160" i="144" s="1"/>
  <c r="C172" i="15"/>
  <c r="R160" i="144" s="1"/>
  <c r="D172" i="15"/>
  <c r="E172" i="15"/>
  <c r="F172" i="15"/>
  <c r="Q161" i="144"/>
  <c r="R161" i="144"/>
  <c r="Q162" i="144"/>
  <c r="R162" i="144"/>
  <c r="Q163" i="144"/>
  <c r="R163" i="144"/>
  <c r="Q164" i="144"/>
  <c r="R164" i="144"/>
  <c r="C163" i="15"/>
  <c r="C180" i="15" s="1"/>
  <c r="D163" i="15"/>
  <c r="D180" i="15" s="1"/>
  <c r="E163" i="15"/>
  <c r="E180" i="15" s="1"/>
  <c r="F163" i="15"/>
  <c r="F180" i="15" s="1"/>
  <c r="B163" i="15"/>
  <c r="B180" i="15" s="1"/>
  <c r="C137" i="15"/>
  <c r="D137" i="15"/>
  <c r="E137" i="15"/>
  <c r="F137" i="15"/>
  <c r="C138" i="15"/>
  <c r="R128" i="144" s="1"/>
  <c r="D138" i="15"/>
  <c r="E138" i="15"/>
  <c r="F138" i="15"/>
  <c r="C139" i="15"/>
  <c r="R129" i="144" s="1"/>
  <c r="D139" i="15"/>
  <c r="E139" i="15"/>
  <c r="F139" i="15"/>
  <c r="C140" i="15"/>
  <c r="R130" i="144" s="1"/>
  <c r="D140" i="15"/>
  <c r="E140" i="15"/>
  <c r="F140" i="15"/>
  <c r="C141" i="15"/>
  <c r="R131" i="144" s="1"/>
  <c r="D141" i="15"/>
  <c r="E141" i="15"/>
  <c r="F141" i="15"/>
  <c r="R132" i="144"/>
  <c r="R134" i="144"/>
  <c r="R135" i="144"/>
  <c r="R136" i="144"/>
  <c r="R137" i="144"/>
  <c r="R138" i="144"/>
  <c r="R139" i="144"/>
  <c r="R140" i="144"/>
  <c r="B138" i="15"/>
  <c r="Q128" i="144" s="1"/>
  <c r="B139" i="15"/>
  <c r="Q129" i="144" s="1"/>
  <c r="B140" i="15"/>
  <c r="Q130" i="144" s="1"/>
  <c r="B141" i="15"/>
  <c r="Q131" i="144" s="1"/>
  <c r="Q132" i="144"/>
  <c r="Q134" i="144"/>
  <c r="Q135" i="144"/>
  <c r="Q136" i="144"/>
  <c r="Q137" i="144"/>
  <c r="Q138" i="144"/>
  <c r="Q139" i="144"/>
  <c r="Q140" i="144"/>
  <c r="B137" i="15"/>
  <c r="C111" i="15"/>
  <c r="D111" i="15"/>
  <c r="E111" i="15"/>
  <c r="F111" i="15"/>
  <c r="C112" i="15"/>
  <c r="R104" i="144" s="1"/>
  <c r="D112" i="15"/>
  <c r="S104" i="144" s="1"/>
  <c r="E112" i="15"/>
  <c r="T104" i="144" s="1"/>
  <c r="F112" i="15"/>
  <c r="C113" i="15"/>
  <c r="R105" i="144" s="1"/>
  <c r="D113" i="15"/>
  <c r="S105" i="144" s="1"/>
  <c r="E113" i="15"/>
  <c r="T105" i="144" s="1"/>
  <c r="F113" i="15"/>
  <c r="R106" i="144"/>
  <c r="S106" i="144"/>
  <c r="T106" i="144"/>
  <c r="R107" i="144"/>
  <c r="S107" i="144"/>
  <c r="T107" i="144"/>
  <c r="R108" i="144"/>
  <c r="S108" i="144"/>
  <c r="T108" i="144"/>
  <c r="R110" i="144"/>
  <c r="S110" i="144"/>
  <c r="T110" i="144"/>
  <c r="R111" i="144"/>
  <c r="S111" i="144"/>
  <c r="T111" i="144"/>
  <c r="R112" i="144"/>
  <c r="S112" i="144"/>
  <c r="T112" i="144"/>
  <c r="R113" i="144"/>
  <c r="S113" i="144"/>
  <c r="T113" i="144"/>
  <c r="R114" i="144"/>
  <c r="S114" i="144"/>
  <c r="T114" i="144"/>
  <c r="R115" i="144"/>
  <c r="S115" i="144"/>
  <c r="T115" i="144"/>
  <c r="R116" i="144"/>
  <c r="S116" i="144"/>
  <c r="T116" i="144"/>
  <c r="B112" i="15"/>
  <c r="Q104" i="144" s="1"/>
  <c r="B113" i="15"/>
  <c r="Q105" i="144" s="1"/>
  <c r="Q106" i="144"/>
  <c r="Q107" i="144"/>
  <c r="Q108" i="144"/>
  <c r="Q110" i="144"/>
  <c r="Q111" i="144"/>
  <c r="Q112" i="144"/>
  <c r="Q113" i="144"/>
  <c r="Q114" i="144"/>
  <c r="Q115" i="144"/>
  <c r="Q116" i="144"/>
  <c r="B111" i="15"/>
  <c r="C85" i="15"/>
  <c r="D85" i="15"/>
  <c r="E85" i="15"/>
  <c r="F85" i="15"/>
  <c r="C86" i="15"/>
  <c r="R80" i="144" s="1"/>
  <c r="D86" i="15"/>
  <c r="S80" i="144" s="1"/>
  <c r="E86" i="15"/>
  <c r="T80" i="144" s="1"/>
  <c r="F86" i="15"/>
  <c r="R81" i="144"/>
  <c r="S81" i="144"/>
  <c r="T81" i="144"/>
  <c r="R82" i="144"/>
  <c r="S82" i="144"/>
  <c r="T82" i="144"/>
  <c r="R83" i="144"/>
  <c r="S83" i="144"/>
  <c r="T83" i="144"/>
  <c r="R84" i="144"/>
  <c r="S84" i="144"/>
  <c r="T84" i="144"/>
  <c r="R86" i="144"/>
  <c r="S86" i="144"/>
  <c r="T86" i="144"/>
  <c r="R87" i="144"/>
  <c r="S87" i="144"/>
  <c r="T87" i="144"/>
  <c r="R88" i="144"/>
  <c r="S88" i="144"/>
  <c r="T88" i="144"/>
  <c r="R89" i="144"/>
  <c r="S89" i="144"/>
  <c r="T89" i="144"/>
  <c r="R90" i="144"/>
  <c r="S90" i="144"/>
  <c r="T90" i="144"/>
  <c r="R91" i="144"/>
  <c r="S91" i="144"/>
  <c r="T91" i="144"/>
  <c r="R92" i="144"/>
  <c r="S92" i="144"/>
  <c r="T92" i="144"/>
  <c r="B86" i="15"/>
  <c r="Q80" i="144" s="1"/>
  <c r="Q81" i="144"/>
  <c r="Q82" i="144"/>
  <c r="Q83" i="144"/>
  <c r="Q84" i="144"/>
  <c r="Q86" i="144"/>
  <c r="Q87" i="144"/>
  <c r="Q88" i="144"/>
  <c r="Q89" i="144"/>
  <c r="Q90" i="144"/>
  <c r="Q91" i="144"/>
  <c r="Q92" i="144"/>
  <c r="B85" i="15"/>
  <c r="C59" i="15"/>
  <c r="D59" i="15"/>
  <c r="E59" i="15"/>
  <c r="F59" i="15"/>
  <c r="R56" i="144"/>
  <c r="T56" i="144"/>
  <c r="R57" i="144"/>
  <c r="T57" i="144"/>
  <c r="R58" i="144"/>
  <c r="T58" i="144"/>
  <c r="R59" i="144"/>
  <c r="T59" i="144"/>
  <c r="R60" i="144"/>
  <c r="T60" i="144"/>
  <c r="R62" i="144"/>
  <c r="T62" i="144"/>
  <c r="R63" i="144"/>
  <c r="T63" i="144"/>
  <c r="R64" i="144"/>
  <c r="T64" i="144"/>
  <c r="R65" i="144"/>
  <c r="T65" i="144"/>
  <c r="R66" i="144"/>
  <c r="T66" i="144"/>
  <c r="R67" i="144"/>
  <c r="T67" i="144"/>
  <c r="R68" i="144"/>
  <c r="T68" i="144"/>
  <c r="Q56" i="144"/>
  <c r="Q57" i="144"/>
  <c r="Q58" i="144"/>
  <c r="Q59" i="144"/>
  <c r="Q60" i="144"/>
  <c r="Q62" i="144"/>
  <c r="Q63" i="144"/>
  <c r="Q64" i="144"/>
  <c r="Q65" i="144"/>
  <c r="Q66" i="144"/>
  <c r="Q67" i="144"/>
  <c r="Q68" i="144"/>
  <c r="B59" i="15"/>
  <c r="C33" i="15"/>
  <c r="D33" i="15"/>
  <c r="E33" i="15"/>
  <c r="F33" i="15"/>
  <c r="R32" i="144"/>
  <c r="T32" i="144"/>
  <c r="R33" i="144"/>
  <c r="T33" i="144"/>
  <c r="R34" i="144"/>
  <c r="T34" i="144"/>
  <c r="R35" i="144"/>
  <c r="T35" i="144"/>
  <c r="R36" i="144"/>
  <c r="T36" i="144"/>
  <c r="R38" i="144"/>
  <c r="T38" i="144"/>
  <c r="R39" i="144"/>
  <c r="T39" i="144"/>
  <c r="R40" i="144"/>
  <c r="T40" i="144"/>
  <c r="R41" i="144"/>
  <c r="T41" i="144"/>
  <c r="R42" i="144"/>
  <c r="T42" i="144"/>
  <c r="R43" i="144"/>
  <c r="T43" i="144"/>
  <c r="R44" i="144"/>
  <c r="T44" i="144"/>
  <c r="Q32" i="144"/>
  <c r="Q33" i="144"/>
  <c r="Q34" i="144"/>
  <c r="Q35" i="144"/>
  <c r="Q36" i="144"/>
  <c r="Q38" i="144"/>
  <c r="Q39" i="144"/>
  <c r="Q40" i="144"/>
  <c r="Q41" i="144"/>
  <c r="Q42" i="144"/>
  <c r="Q43" i="144"/>
  <c r="Q44" i="144"/>
  <c r="B33" i="15"/>
  <c r="C7" i="15"/>
  <c r="C24" i="15" s="1"/>
  <c r="D7" i="15"/>
  <c r="D24" i="15" s="1"/>
  <c r="B545" i="15" s="1"/>
  <c r="E7" i="15"/>
  <c r="E24" i="15" s="1"/>
  <c r="B595" i="15" s="1"/>
  <c r="F7" i="15"/>
  <c r="F24" i="15" s="1"/>
  <c r="R8" i="144"/>
  <c r="S8" i="144"/>
  <c r="T8" i="144"/>
  <c r="R9" i="144"/>
  <c r="S9" i="144"/>
  <c r="T9" i="144"/>
  <c r="R10" i="144"/>
  <c r="S10" i="144"/>
  <c r="T10" i="144"/>
  <c r="R11" i="144"/>
  <c r="S11" i="144"/>
  <c r="T11" i="144"/>
  <c r="R12" i="144"/>
  <c r="S12" i="144"/>
  <c r="T12" i="144"/>
  <c r="R14" i="144"/>
  <c r="S14" i="144"/>
  <c r="T14" i="144"/>
  <c r="R15" i="144"/>
  <c r="S15" i="144"/>
  <c r="T15" i="144"/>
  <c r="R16" i="144"/>
  <c r="S16" i="144"/>
  <c r="T16" i="144"/>
  <c r="R17" i="144"/>
  <c r="S17" i="144"/>
  <c r="T17" i="144"/>
  <c r="R18" i="144"/>
  <c r="S18" i="144"/>
  <c r="T18" i="144"/>
  <c r="R19" i="144"/>
  <c r="S19" i="144"/>
  <c r="T19" i="144"/>
  <c r="R20" i="144"/>
  <c r="S20" i="144"/>
  <c r="T20" i="144"/>
  <c r="Q8" i="144"/>
  <c r="Q9" i="144"/>
  <c r="Q10" i="144"/>
  <c r="Q11" i="144"/>
  <c r="Q12" i="144"/>
  <c r="Q14" i="144"/>
  <c r="Q15" i="144"/>
  <c r="Q16" i="144"/>
  <c r="Q17" i="144"/>
  <c r="Q18" i="144"/>
  <c r="Q19" i="144"/>
  <c r="Q20" i="144"/>
  <c r="B7" i="15"/>
  <c r="E128" i="15" l="1"/>
  <c r="E129" i="15"/>
  <c r="B259" i="15"/>
  <c r="B260" i="15"/>
  <c r="E337" i="15"/>
  <c r="N596" i="15" s="1"/>
  <c r="E338" i="15"/>
  <c r="E50" i="15"/>
  <c r="E51" i="15"/>
  <c r="F76" i="15"/>
  <c r="F77" i="15"/>
  <c r="D102" i="15"/>
  <c r="D103" i="15"/>
  <c r="C128" i="15"/>
  <c r="C129" i="15"/>
  <c r="D154" i="15"/>
  <c r="D155" i="15"/>
  <c r="D181" i="15"/>
  <c r="D182" i="15"/>
  <c r="F233" i="15"/>
  <c r="F234" i="15"/>
  <c r="B285" i="15"/>
  <c r="B286" i="15"/>
  <c r="B311" i="15"/>
  <c r="B312" i="15"/>
  <c r="C337" i="15"/>
  <c r="C338" i="15"/>
  <c r="F102" i="15"/>
  <c r="F103" i="15"/>
  <c r="D285" i="15"/>
  <c r="L546" i="15" s="1"/>
  <c r="D286" i="15"/>
  <c r="D128" i="15"/>
  <c r="D129" i="15"/>
  <c r="D50" i="15"/>
  <c r="D51" i="15"/>
  <c r="E76" i="15"/>
  <c r="E77" i="15"/>
  <c r="C102" i="15"/>
  <c r="C103" i="15"/>
  <c r="B154" i="15"/>
  <c r="B155" i="15"/>
  <c r="C154" i="15"/>
  <c r="C155" i="15"/>
  <c r="C181" i="15"/>
  <c r="C182" i="15"/>
  <c r="E233" i="15"/>
  <c r="J596" i="15" s="1"/>
  <c r="E234" i="15"/>
  <c r="F50" i="15"/>
  <c r="F51" i="15"/>
  <c r="E102" i="15"/>
  <c r="E103" i="15"/>
  <c r="B233" i="15"/>
  <c r="B234" i="15"/>
  <c r="B50" i="15"/>
  <c r="B51" i="15"/>
  <c r="C50" i="15"/>
  <c r="C51" i="15"/>
  <c r="D76" i="15"/>
  <c r="D77" i="15"/>
  <c r="B128" i="15"/>
  <c r="B129" i="15"/>
  <c r="B181" i="15"/>
  <c r="B182" i="15"/>
  <c r="D233" i="15"/>
  <c r="J546" i="15" s="1"/>
  <c r="D234" i="15"/>
  <c r="J547" i="15" s="1"/>
  <c r="F259" i="15"/>
  <c r="F260" i="15"/>
  <c r="K572" i="15" s="1"/>
  <c r="F311" i="15"/>
  <c r="F312" i="15"/>
  <c r="F154" i="15"/>
  <c r="F155" i="15"/>
  <c r="Q55" i="144"/>
  <c r="B76" i="15"/>
  <c r="B77" i="15"/>
  <c r="C76" i="15"/>
  <c r="C77" i="15"/>
  <c r="F207" i="15"/>
  <c r="F208" i="15"/>
  <c r="I572" i="15" s="1"/>
  <c r="C233" i="15"/>
  <c r="C234" i="15"/>
  <c r="E259" i="15"/>
  <c r="K596" i="15" s="1"/>
  <c r="E260" i="15"/>
  <c r="E311" i="15"/>
  <c r="E312" i="15"/>
  <c r="F181" i="15"/>
  <c r="F182" i="15"/>
  <c r="H572" i="15" s="1"/>
  <c r="C207" i="15"/>
  <c r="C208" i="15"/>
  <c r="C285" i="15"/>
  <c r="C286" i="15"/>
  <c r="D337" i="15"/>
  <c r="D338" i="15"/>
  <c r="B102" i="15"/>
  <c r="B103" i="15"/>
  <c r="B207" i="15"/>
  <c r="B208" i="15"/>
  <c r="E207" i="15"/>
  <c r="I596" i="15" s="1"/>
  <c r="E208" i="15"/>
  <c r="D259" i="15"/>
  <c r="D260" i="15"/>
  <c r="F285" i="15"/>
  <c r="F286" i="15"/>
  <c r="L572" i="15" s="1"/>
  <c r="D311" i="15"/>
  <c r="D312" i="15"/>
  <c r="M547" i="15" s="1"/>
  <c r="B337" i="15"/>
  <c r="B338" i="15"/>
  <c r="E154" i="15"/>
  <c r="E155" i="15"/>
  <c r="E181" i="15"/>
  <c r="E182" i="15"/>
  <c r="H597" i="15" s="1"/>
  <c r="B24" i="15"/>
  <c r="B25" i="15"/>
  <c r="F128" i="15"/>
  <c r="F129" i="15"/>
  <c r="D207" i="15"/>
  <c r="D208" i="15"/>
  <c r="C259" i="15"/>
  <c r="C260" i="15"/>
  <c r="E285" i="15"/>
  <c r="L596" i="15" s="1"/>
  <c r="E286" i="15"/>
  <c r="L597" i="15" s="1"/>
  <c r="C311" i="15"/>
  <c r="C312" i="15"/>
  <c r="F337" i="15"/>
  <c r="F338" i="15"/>
  <c r="N547" i="15"/>
  <c r="N546" i="15"/>
  <c r="R295" i="144"/>
  <c r="N571" i="15"/>
  <c r="N572" i="15"/>
  <c r="Q295" i="144"/>
  <c r="N597" i="15"/>
  <c r="Q271" i="144"/>
  <c r="M572" i="15"/>
  <c r="M571" i="15"/>
  <c r="M596" i="15"/>
  <c r="M597" i="15"/>
  <c r="M546" i="15"/>
  <c r="R271" i="144"/>
  <c r="L547" i="15"/>
  <c r="R247" i="144"/>
  <c r="L571" i="15"/>
  <c r="Q247" i="144"/>
  <c r="R223" i="144"/>
  <c r="K571" i="15"/>
  <c r="K597" i="15"/>
  <c r="Q223" i="144"/>
  <c r="K546" i="15"/>
  <c r="Q199" i="144"/>
  <c r="J571" i="15"/>
  <c r="J572" i="15"/>
  <c r="J597" i="15"/>
  <c r="R199" i="144"/>
  <c r="Q175" i="144"/>
  <c r="I597" i="15"/>
  <c r="I547" i="15"/>
  <c r="I546" i="15"/>
  <c r="R175" i="144"/>
  <c r="I571" i="15"/>
  <c r="R151" i="144"/>
  <c r="H571" i="15"/>
  <c r="H596" i="15"/>
  <c r="H547" i="15"/>
  <c r="Q151" i="144"/>
  <c r="Q127" i="144"/>
  <c r="R127" i="144"/>
  <c r="S79" i="144"/>
  <c r="R103" i="144"/>
  <c r="T55" i="144"/>
  <c r="R79" i="144"/>
  <c r="T79" i="144"/>
  <c r="S55" i="144"/>
  <c r="Q103" i="144"/>
  <c r="R55" i="144"/>
  <c r="Q79" i="144"/>
  <c r="S103" i="144"/>
  <c r="T103" i="144"/>
  <c r="Q31" i="144"/>
  <c r="R31" i="144"/>
  <c r="T31" i="144"/>
  <c r="S31" i="144"/>
  <c r="Q7" i="144"/>
  <c r="T7" i="144"/>
  <c r="E25" i="15"/>
  <c r="S7" i="144"/>
  <c r="D25" i="15"/>
  <c r="R7" i="144"/>
  <c r="C25" i="15"/>
  <c r="F25" i="15"/>
  <c r="S68" i="144"/>
  <c r="S65" i="144"/>
  <c r="S62" i="144"/>
  <c r="S59" i="144"/>
  <c r="S56" i="144"/>
  <c r="S67" i="144"/>
  <c r="S64" i="144"/>
  <c r="S58" i="144"/>
  <c r="S66" i="144"/>
  <c r="S63" i="144"/>
  <c r="S60" i="144"/>
  <c r="S57" i="144"/>
  <c r="S43" i="144"/>
  <c r="S41" i="144"/>
  <c r="S39" i="144"/>
  <c r="S35" i="144"/>
  <c r="S33" i="144"/>
  <c r="S44" i="144"/>
  <c r="S42" i="144"/>
  <c r="S40" i="144"/>
  <c r="S38" i="144"/>
  <c r="S36" i="144"/>
  <c r="S34" i="144"/>
  <c r="S32" i="144"/>
  <c r="R37" i="144"/>
  <c r="V93" i="145"/>
  <c r="U67" i="144"/>
  <c r="V91" i="145"/>
  <c r="AT91" i="145" s="1"/>
  <c r="U65" i="144"/>
  <c r="V89" i="145"/>
  <c r="AT89" i="145" s="1"/>
  <c r="U63" i="144"/>
  <c r="V87" i="145"/>
  <c r="AT87" i="145" s="1"/>
  <c r="U61" i="144"/>
  <c r="V85" i="145"/>
  <c r="AT85" i="145" s="1"/>
  <c r="U59" i="144"/>
  <c r="V83" i="145"/>
  <c r="AT83" i="145" s="1"/>
  <c r="U57" i="144"/>
  <c r="V81" i="145"/>
  <c r="AT81" i="145" s="1"/>
  <c r="U55" i="144"/>
  <c r="V79" i="145"/>
  <c r="AT79" i="145" s="1"/>
  <c r="Q109" i="144"/>
  <c r="S109" i="144"/>
  <c r="H528" i="15"/>
  <c r="S151" i="144"/>
  <c r="T164" i="144"/>
  <c r="H538" i="15"/>
  <c r="S161" i="144"/>
  <c r="U159" i="144"/>
  <c r="V183" i="145"/>
  <c r="AT183" i="145" s="1"/>
  <c r="H583" i="15"/>
  <c r="T156" i="144"/>
  <c r="H530" i="15"/>
  <c r="S153" i="144"/>
  <c r="I595" i="15"/>
  <c r="I590" i="15"/>
  <c r="T187" i="144"/>
  <c r="I588" i="15"/>
  <c r="T185" i="144"/>
  <c r="I586" i="15"/>
  <c r="T183" i="144"/>
  <c r="I584" i="15"/>
  <c r="T181" i="144"/>
  <c r="I582" i="15"/>
  <c r="T179" i="144"/>
  <c r="I580" i="15"/>
  <c r="T177" i="144"/>
  <c r="I578" i="15"/>
  <c r="T175" i="144"/>
  <c r="J541" i="15"/>
  <c r="S212" i="144"/>
  <c r="J539" i="15"/>
  <c r="S210" i="144"/>
  <c r="J537" i="15"/>
  <c r="S208" i="144"/>
  <c r="J535" i="15"/>
  <c r="S206" i="144"/>
  <c r="J533" i="15"/>
  <c r="S204" i="144"/>
  <c r="J531" i="15"/>
  <c r="S202" i="144"/>
  <c r="J529" i="15"/>
  <c r="S200" i="144"/>
  <c r="K578" i="15"/>
  <c r="T223" i="144"/>
  <c r="U236" i="144"/>
  <c r="V260" i="145"/>
  <c r="AT260" i="145" s="1"/>
  <c r="K588" i="15"/>
  <c r="T233" i="144"/>
  <c r="K535" i="15"/>
  <c r="S230" i="144"/>
  <c r="U228" i="144"/>
  <c r="V252" i="145"/>
  <c r="AT252" i="145" s="1"/>
  <c r="K580" i="15"/>
  <c r="T225" i="144"/>
  <c r="V285" i="145"/>
  <c r="U259" i="144"/>
  <c r="V283" i="145"/>
  <c r="AT283" i="145" s="1"/>
  <c r="U257" i="144"/>
  <c r="V281" i="145"/>
  <c r="AT281" i="145" s="1"/>
  <c r="U255" i="144"/>
  <c r="V279" i="145"/>
  <c r="AT279" i="145" s="1"/>
  <c r="U253" i="144"/>
  <c r="V277" i="145"/>
  <c r="AT277" i="145" s="1"/>
  <c r="U251" i="144"/>
  <c r="V275" i="145"/>
  <c r="AT275" i="145" s="1"/>
  <c r="U249" i="144"/>
  <c r="V273" i="145"/>
  <c r="AT273" i="145" s="1"/>
  <c r="U247" i="144"/>
  <c r="V271" i="145"/>
  <c r="AT271" i="145" s="1"/>
  <c r="T284" i="144"/>
  <c r="M589" i="15"/>
  <c r="T282" i="144"/>
  <c r="M587" i="15"/>
  <c r="T280" i="144"/>
  <c r="M585" i="15"/>
  <c r="T278" i="144"/>
  <c r="M583" i="15"/>
  <c r="T276" i="144"/>
  <c r="M581" i="15"/>
  <c r="T274" i="144"/>
  <c r="M579" i="15"/>
  <c r="T272" i="144"/>
  <c r="Q301" i="144"/>
  <c r="N542" i="15"/>
  <c r="N545" i="15"/>
  <c r="N540" i="15"/>
  <c r="S307" i="144"/>
  <c r="N538" i="15"/>
  <c r="S305" i="144"/>
  <c r="N536" i="15"/>
  <c r="S303" i="144"/>
  <c r="N534" i="15"/>
  <c r="S301" i="144"/>
  <c r="N532" i="15"/>
  <c r="S299" i="144"/>
  <c r="N530" i="15"/>
  <c r="S297" i="144"/>
  <c r="N528" i="15"/>
  <c r="S295" i="144"/>
  <c r="U44" i="144"/>
  <c r="V68" i="145"/>
  <c r="AT68" i="145" s="1"/>
  <c r="U42" i="144"/>
  <c r="V66" i="145"/>
  <c r="AT66" i="145" s="1"/>
  <c r="U40" i="144"/>
  <c r="V64" i="145"/>
  <c r="AT64" i="145" s="1"/>
  <c r="U38" i="144"/>
  <c r="V62" i="145"/>
  <c r="AT62" i="145" s="1"/>
  <c r="U36" i="144"/>
  <c r="V60" i="145"/>
  <c r="AT60" i="145" s="1"/>
  <c r="U34" i="144"/>
  <c r="V58" i="145"/>
  <c r="AT58" i="145" s="1"/>
  <c r="U32" i="144"/>
  <c r="V56" i="145"/>
  <c r="AT56" i="145" s="1"/>
  <c r="T61" i="144"/>
  <c r="R109" i="144"/>
  <c r="V165" i="145"/>
  <c r="U139" i="144"/>
  <c r="V163" i="145"/>
  <c r="AT163" i="145" s="1"/>
  <c r="U137" i="144"/>
  <c r="V161" i="145"/>
  <c r="AT161" i="145" s="1"/>
  <c r="U135" i="144"/>
  <c r="V159" i="145"/>
  <c r="AT159" i="145" s="1"/>
  <c r="U133" i="144"/>
  <c r="V157" i="145"/>
  <c r="AT157" i="145" s="1"/>
  <c r="U131" i="144"/>
  <c r="V155" i="145"/>
  <c r="AT155" i="145" s="1"/>
  <c r="U129" i="144"/>
  <c r="V153" i="145"/>
  <c r="AT153" i="145" s="1"/>
  <c r="U127" i="144"/>
  <c r="V151" i="145"/>
  <c r="AT151" i="145" s="1"/>
  <c r="H541" i="15"/>
  <c r="S164" i="144"/>
  <c r="U162" i="144"/>
  <c r="V186" i="145"/>
  <c r="AT186" i="145" s="1"/>
  <c r="H586" i="15"/>
  <c r="T159" i="144"/>
  <c r="H533" i="15"/>
  <c r="S156" i="144"/>
  <c r="U154" i="144"/>
  <c r="V178" i="145"/>
  <c r="AT178" i="145" s="1"/>
  <c r="Q181" i="144"/>
  <c r="I542" i="15"/>
  <c r="I545" i="15"/>
  <c r="I540" i="15"/>
  <c r="S187" i="144"/>
  <c r="I538" i="15"/>
  <c r="S185" i="144"/>
  <c r="I536" i="15"/>
  <c r="S183" i="144"/>
  <c r="I534" i="15"/>
  <c r="S181" i="144"/>
  <c r="I532" i="15"/>
  <c r="S179" i="144"/>
  <c r="I530" i="15"/>
  <c r="S177" i="144"/>
  <c r="I528" i="15"/>
  <c r="S175" i="144"/>
  <c r="K528" i="15"/>
  <c r="S223" i="144"/>
  <c r="T236" i="144"/>
  <c r="K538" i="15"/>
  <c r="S233" i="144"/>
  <c r="U231" i="144"/>
  <c r="V255" i="145"/>
  <c r="AT255" i="145" s="1"/>
  <c r="K583" i="15"/>
  <c r="T228" i="144"/>
  <c r="K530" i="15"/>
  <c r="S225" i="144"/>
  <c r="L595" i="15"/>
  <c r="L590" i="15"/>
  <c r="T259" i="144"/>
  <c r="L588" i="15"/>
  <c r="T257" i="144"/>
  <c r="L586" i="15"/>
  <c r="T255" i="144"/>
  <c r="L584" i="15"/>
  <c r="T253" i="144"/>
  <c r="L582" i="15"/>
  <c r="T251" i="144"/>
  <c r="L580" i="15"/>
  <c r="T249" i="144"/>
  <c r="L578" i="15"/>
  <c r="T247" i="144"/>
  <c r="M541" i="15"/>
  <c r="S284" i="144"/>
  <c r="M539" i="15"/>
  <c r="S282" i="144"/>
  <c r="M537" i="15"/>
  <c r="S280" i="144"/>
  <c r="M535" i="15"/>
  <c r="S278" i="144"/>
  <c r="M533" i="15"/>
  <c r="S276" i="144"/>
  <c r="M531" i="15"/>
  <c r="S274" i="144"/>
  <c r="M529" i="15"/>
  <c r="S272" i="144"/>
  <c r="R301" i="144"/>
  <c r="Q61" i="144"/>
  <c r="S61" i="144"/>
  <c r="U116" i="144"/>
  <c r="V140" i="145"/>
  <c r="AT140" i="145" s="1"/>
  <c r="U114" i="144"/>
  <c r="V138" i="145"/>
  <c r="AT138" i="145" s="1"/>
  <c r="U112" i="144"/>
  <c r="V136" i="145"/>
  <c r="AT136" i="145" s="1"/>
  <c r="U110" i="144"/>
  <c r="V134" i="145"/>
  <c r="U108" i="144"/>
  <c r="V132" i="145"/>
  <c r="AT132" i="145" s="1"/>
  <c r="U106" i="144"/>
  <c r="V130" i="145"/>
  <c r="AT130" i="145" s="1"/>
  <c r="U104" i="144"/>
  <c r="V128" i="145"/>
  <c r="AT128" i="145" s="1"/>
  <c r="G590" i="15"/>
  <c r="T139" i="144"/>
  <c r="G588" i="15"/>
  <c r="T137" i="144"/>
  <c r="G586" i="15"/>
  <c r="T135" i="144"/>
  <c r="G584" i="15"/>
  <c r="T133" i="144"/>
  <c r="G582" i="15"/>
  <c r="T131" i="144"/>
  <c r="G580" i="15"/>
  <c r="T129" i="144"/>
  <c r="G578" i="15"/>
  <c r="T127" i="144"/>
  <c r="H570" i="15"/>
  <c r="V189" i="145"/>
  <c r="H589" i="15"/>
  <c r="T162" i="144"/>
  <c r="H536" i="15"/>
  <c r="S159" i="144"/>
  <c r="U157" i="144"/>
  <c r="V181" i="145"/>
  <c r="AT181" i="145" s="1"/>
  <c r="H581" i="15"/>
  <c r="T154" i="144"/>
  <c r="R181" i="144"/>
  <c r="V237" i="145"/>
  <c r="J570" i="15"/>
  <c r="U211" i="144"/>
  <c r="V235" i="145"/>
  <c r="AT235" i="145" s="1"/>
  <c r="U209" i="144"/>
  <c r="V233" i="145"/>
  <c r="AT233" i="145" s="1"/>
  <c r="U207" i="144"/>
  <c r="V231" i="145"/>
  <c r="AT231" i="145" s="1"/>
  <c r="U205" i="144"/>
  <c r="V229" i="145"/>
  <c r="AT229" i="145" s="1"/>
  <c r="U203" i="144"/>
  <c r="V227" i="145"/>
  <c r="AT227" i="145" s="1"/>
  <c r="U201" i="144"/>
  <c r="V225" i="145"/>
  <c r="AT225" i="145" s="1"/>
  <c r="U199" i="144"/>
  <c r="V223" i="145"/>
  <c r="AT223" i="145" s="1"/>
  <c r="U234" i="144"/>
  <c r="V258" i="145"/>
  <c r="AT258" i="145" s="1"/>
  <c r="K586" i="15"/>
  <c r="T231" i="144"/>
  <c r="K533" i="15"/>
  <c r="S228" i="144"/>
  <c r="U226" i="144"/>
  <c r="V250" i="145"/>
  <c r="AT250" i="145" s="1"/>
  <c r="Q253" i="144"/>
  <c r="L542" i="15"/>
  <c r="L545" i="15"/>
  <c r="L540" i="15"/>
  <c r="S259" i="144"/>
  <c r="L538" i="15"/>
  <c r="S257" i="144"/>
  <c r="L536" i="15"/>
  <c r="S255" i="144"/>
  <c r="L534" i="15"/>
  <c r="S253" i="144"/>
  <c r="L532" i="15"/>
  <c r="S251" i="144"/>
  <c r="L530" i="15"/>
  <c r="S249" i="144"/>
  <c r="L528" i="15"/>
  <c r="S247" i="144"/>
  <c r="U308" i="144"/>
  <c r="V332" i="145"/>
  <c r="AT332" i="145" s="1"/>
  <c r="U306" i="144"/>
  <c r="V330" i="145"/>
  <c r="AT330" i="145" s="1"/>
  <c r="U304" i="144"/>
  <c r="V328" i="145"/>
  <c r="AT328" i="145" s="1"/>
  <c r="U302" i="144"/>
  <c r="V326" i="145"/>
  <c r="U300" i="144"/>
  <c r="V324" i="145"/>
  <c r="AT324" i="145" s="1"/>
  <c r="U298" i="144"/>
  <c r="V322" i="145"/>
  <c r="AT322" i="145" s="1"/>
  <c r="U296" i="144"/>
  <c r="V320" i="145"/>
  <c r="AT320" i="145" s="1"/>
  <c r="R61" i="144"/>
  <c r="V117" i="145"/>
  <c r="U91" i="144"/>
  <c r="V115" i="145"/>
  <c r="AT115" i="145" s="1"/>
  <c r="U89" i="144"/>
  <c r="V113" i="145"/>
  <c r="AT113" i="145" s="1"/>
  <c r="U87" i="144"/>
  <c r="V111" i="145"/>
  <c r="AT111" i="145" s="1"/>
  <c r="U85" i="144"/>
  <c r="V109" i="145"/>
  <c r="AT109" i="145" s="1"/>
  <c r="U83" i="144"/>
  <c r="V107" i="145"/>
  <c r="AT107" i="145" s="1"/>
  <c r="U81" i="144"/>
  <c r="V105" i="145"/>
  <c r="AT105" i="145" s="1"/>
  <c r="U79" i="144"/>
  <c r="V103" i="145"/>
  <c r="AT103" i="145" s="1"/>
  <c r="Q133" i="144"/>
  <c r="G542" i="15"/>
  <c r="G540" i="15"/>
  <c r="S139" i="144"/>
  <c r="G538" i="15"/>
  <c r="S137" i="144"/>
  <c r="G536" i="15"/>
  <c r="S135" i="144"/>
  <c r="G534" i="15"/>
  <c r="S133" i="144"/>
  <c r="G532" i="15"/>
  <c r="S131" i="144"/>
  <c r="G530" i="15"/>
  <c r="S129" i="144"/>
  <c r="G528" i="15"/>
  <c r="S127" i="144"/>
  <c r="H595" i="15"/>
  <c r="H539" i="15"/>
  <c r="S162" i="144"/>
  <c r="U160" i="144"/>
  <c r="V184" i="145"/>
  <c r="AT184" i="145" s="1"/>
  <c r="H584" i="15"/>
  <c r="T157" i="144"/>
  <c r="H531" i="15"/>
  <c r="S154" i="144"/>
  <c r="U152" i="144"/>
  <c r="V176" i="145"/>
  <c r="AT176" i="145" s="1"/>
  <c r="U188" i="144"/>
  <c r="V212" i="145"/>
  <c r="AT212" i="145" s="1"/>
  <c r="U186" i="144"/>
  <c r="V210" i="145"/>
  <c r="AT210" i="145" s="1"/>
  <c r="U184" i="144"/>
  <c r="V208" i="145"/>
  <c r="AT208" i="145" s="1"/>
  <c r="U182" i="144"/>
  <c r="V206" i="145"/>
  <c r="AT206" i="145" s="1"/>
  <c r="U180" i="144"/>
  <c r="V204" i="145"/>
  <c r="AT204" i="145" s="1"/>
  <c r="U178" i="144"/>
  <c r="V202" i="145"/>
  <c r="AT202" i="145" s="1"/>
  <c r="U176" i="144"/>
  <c r="V200" i="145"/>
  <c r="AT200" i="145" s="1"/>
  <c r="J595" i="15"/>
  <c r="J590" i="15"/>
  <c r="T211" i="144"/>
  <c r="J588" i="15"/>
  <c r="T209" i="144"/>
  <c r="J586" i="15"/>
  <c r="T207" i="144"/>
  <c r="J584" i="15"/>
  <c r="T205" i="144"/>
  <c r="J582" i="15"/>
  <c r="T203" i="144"/>
  <c r="J580" i="15"/>
  <c r="T201" i="144"/>
  <c r="J578" i="15"/>
  <c r="T199" i="144"/>
  <c r="V261" i="145"/>
  <c r="K570" i="15"/>
  <c r="K589" i="15"/>
  <c r="T234" i="144"/>
  <c r="K536" i="15"/>
  <c r="S231" i="144"/>
  <c r="U229" i="144"/>
  <c r="V253" i="145"/>
  <c r="AT253" i="145" s="1"/>
  <c r="K581" i="15"/>
  <c r="T226" i="144"/>
  <c r="R253" i="144"/>
  <c r="V309" i="145"/>
  <c r="M570" i="15"/>
  <c r="U283" i="144"/>
  <c r="V307" i="145"/>
  <c r="AT307" i="145" s="1"/>
  <c r="U281" i="144"/>
  <c r="V305" i="145"/>
  <c r="AT305" i="145" s="1"/>
  <c r="U279" i="144"/>
  <c r="V303" i="145"/>
  <c r="AT303" i="145" s="1"/>
  <c r="U277" i="144"/>
  <c r="V301" i="145"/>
  <c r="AT301" i="145" s="1"/>
  <c r="U275" i="144"/>
  <c r="V299" i="145"/>
  <c r="AT299" i="145" s="1"/>
  <c r="U273" i="144"/>
  <c r="V297" i="145"/>
  <c r="AT297" i="145" s="1"/>
  <c r="U271" i="144"/>
  <c r="V295" i="145"/>
  <c r="AT295" i="145" s="1"/>
  <c r="T308" i="144"/>
  <c r="N589" i="15"/>
  <c r="T306" i="144"/>
  <c r="N587" i="15"/>
  <c r="T304" i="144"/>
  <c r="N585" i="15"/>
  <c r="T302" i="144"/>
  <c r="N583" i="15"/>
  <c r="T300" i="144"/>
  <c r="N581" i="15"/>
  <c r="T298" i="144"/>
  <c r="N579" i="15"/>
  <c r="T296" i="144"/>
  <c r="U68" i="144"/>
  <c r="V92" i="145"/>
  <c r="AT92" i="145" s="1"/>
  <c r="U66" i="144"/>
  <c r="V90" i="145"/>
  <c r="AT90" i="145" s="1"/>
  <c r="U64" i="144"/>
  <c r="V88" i="145"/>
  <c r="AT88" i="145" s="1"/>
  <c r="U62" i="144"/>
  <c r="V86" i="145"/>
  <c r="U60" i="144"/>
  <c r="V84" i="145"/>
  <c r="AT84" i="145" s="1"/>
  <c r="U58" i="144"/>
  <c r="V82" i="145"/>
  <c r="AT82" i="145" s="1"/>
  <c r="U56" i="144"/>
  <c r="V80" i="145"/>
  <c r="AT80" i="145" s="1"/>
  <c r="T85" i="144"/>
  <c r="R133" i="144"/>
  <c r="H542" i="15"/>
  <c r="H545" i="15"/>
  <c r="U163" i="144"/>
  <c r="V187" i="145"/>
  <c r="AT187" i="145" s="1"/>
  <c r="H587" i="15"/>
  <c r="T160" i="144"/>
  <c r="H534" i="15"/>
  <c r="S157" i="144"/>
  <c r="H546" i="15"/>
  <c r="U155" i="144"/>
  <c r="V179" i="145"/>
  <c r="AT179" i="145" s="1"/>
  <c r="H579" i="15"/>
  <c r="T152" i="144"/>
  <c r="T188" i="144"/>
  <c r="I589" i="15"/>
  <c r="T186" i="144"/>
  <c r="I587" i="15"/>
  <c r="T184" i="144"/>
  <c r="I585" i="15"/>
  <c r="T182" i="144"/>
  <c r="I583" i="15"/>
  <c r="T180" i="144"/>
  <c r="I581" i="15"/>
  <c r="T178" i="144"/>
  <c r="I579" i="15"/>
  <c r="T176" i="144"/>
  <c r="Q205" i="144"/>
  <c r="J542" i="15"/>
  <c r="J545" i="15"/>
  <c r="J540" i="15"/>
  <c r="S211" i="144"/>
  <c r="J538" i="15"/>
  <c r="S209" i="144"/>
  <c r="J536" i="15"/>
  <c r="S207" i="144"/>
  <c r="J534" i="15"/>
  <c r="S205" i="144"/>
  <c r="J532" i="15"/>
  <c r="S203" i="144"/>
  <c r="J530" i="15"/>
  <c r="S201" i="144"/>
  <c r="J528" i="15"/>
  <c r="S199" i="144"/>
  <c r="K595" i="15"/>
  <c r="K539" i="15"/>
  <c r="S234" i="144"/>
  <c r="U232" i="144"/>
  <c r="V256" i="145"/>
  <c r="AT256" i="145" s="1"/>
  <c r="K584" i="15"/>
  <c r="T229" i="144"/>
  <c r="K531" i="15"/>
  <c r="S226" i="144"/>
  <c r="U224" i="144"/>
  <c r="V248" i="145"/>
  <c r="AT248" i="145" s="1"/>
  <c r="U260" i="144"/>
  <c r="V284" i="145"/>
  <c r="AT284" i="145" s="1"/>
  <c r="U258" i="144"/>
  <c r="V282" i="145"/>
  <c r="AT282" i="145" s="1"/>
  <c r="U256" i="144"/>
  <c r="V280" i="145"/>
  <c r="AT280" i="145" s="1"/>
  <c r="U254" i="144"/>
  <c r="V278" i="145"/>
  <c r="U252" i="144"/>
  <c r="V276" i="145"/>
  <c r="AT276" i="145" s="1"/>
  <c r="U250" i="144"/>
  <c r="V274" i="145"/>
  <c r="AT274" i="145" s="1"/>
  <c r="U248" i="144"/>
  <c r="V272" i="145"/>
  <c r="AT272" i="145" s="1"/>
  <c r="M595" i="15"/>
  <c r="M590" i="15"/>
  <c r="T283" i="144"/>
  <c r="M588" i="15"/>
  <c r="T281" i="144"/>
  <c r="M586" i="15"/>
  <c r="T279" i="144"/>
  <c r="M584" i="15"/>
  <c r="T277" i="144"/>
  <c r="M582" i="15"/>
  <c r="T275" i="144"/>
  <c r="M580" i="15"/>
  <c r="T273" i="144"/>
  <c r="M578" i="15"/>
  <c r="T271" i="144"/>
  <c r="N541" i="15"/>
  <c r="S308" i="144"/>
  <c r="N539" i="15"/>
  <c r="S306" i="144"/>
  <c r="N537" i="15"/>
  <c r="S304" i="144"/>
  <c r="N535" i="15"/>
  <c r="S302" i="144"/>
  <c r="N533" i="15"/>
  <c r="S300" i="144"/>
  <c r="N531" i="15"/>
  <c r="S298" i="144"/>
  <c r="N529" i="15"/>
  <c r="S296" i="144"/>
  <c r="V69" i="145"/>
  <c r="AT69" i="145" s="1"/>
  <c r="U43" i="144"/>
  <c r="V67" i="145"/>
  <c r="AT67" i="145" s="1"/>
  <c r="U41" i="144"/>
  <c r="V65" i="145"/>
  <c r="AT65" i="145" s="1"/>
  <c r="U39" i="144"/>
  <c r="V63" i="145"/>
  <c r="AT63" i="145" s="1"/>
  <c r="U37" i="144"/>
  <c r="V61" i="145"/>
  <c r="AT61" i="145" s="1"/>
  <c r="U35" i="144"/>
  <c r="V59" i="145"/>
  <c r="AT59" i="145" s="1"/>
  <c r="U33" i="144"/>
  <c r="V57" i="145"/>
  <c r="AT57" i="145" s="1"/>
  <c r="U31" i="144"/>
  <c r="V55" i="145"/>
  <c r="AT55" i="145" s="1"/>
  <c r="Q85" i="144"/>
  <c r="S85" i="144"/>
  <c r="U140" i="144"/>
  <c r="V164" i="145"/>
  <c r="AT164" i="145" s="1"/>
  <c r="U138" i="144"/>
  <c r="V162" i="145"/>
  <c r="AT162" i="145" s="1"/>
  <c r="U136" i="144"/>
  <c r="V160" i="145"/>
  <c r="AT160" i="145" s="1"/>
  <c r="U134" i="144"/>
  <c r="V158" i="145"/>
  <c r="U132" i="144"/>
  <c r="V156" i="145"/>
  <c r="AT156" i="145" s="1"/>
  <c r="U130" i="144"/>
  <c r="V154" i="145"/>
  <c r="AT154" i="145" s="1"/>
  <c r="U128" i="144"/>
  <c r="V152" i="145"/>
  <c r="AT152" i="145" s="1"/>
  <c r="H590" i="15"/>
  <c r="T163" i="144"/>
  <c r="H537" i="15"/>
  <c r="S160" i="144"/>
  <c r="U158" i="144"/>
  <c r="V182" i="145"/>
  <c r="R157" i="144"/>
  <c r="H582" i="15"/>
  <c r="T155" i="144"/>
  <c r="H529" i="15"/>
  <c r="S152" i="144"/>
  <c r="I541" i="15"/>
  <c r="S188" i="144"/>
  <c r="I539" i="15"/>
  <c r="S186" i="144"/>
  <c r="I537" i="15"/>
  <c r="S184" i="144"/>
  <c r="I535" i="15"/>
  <c r="S182" i="144"/>
  <c r="I533" i="15"/>
  <c r="S180" i="144"/>
  <c r="I531" i="15"/>
  <c r="S178" i="144"/>
  <c r="I529" i="15"/>
  <c r="S176" i="144"/>
  <c r="R205" i="144"/>
  <c r="K542" i="15"/>
  <c r="K545" i="15"/>
  <c r="K547" i="15"/>
  <c r="U235" i="144"/>
  <c r="V259" i="145"/>
  <c r="AT259" i="145" s="1"/>
  <c r="K587" i="15"/>
  <c r="T232" i="144"/>
  <c r="K534" i="15"/>
  <c r="S229" i="144"/>
  <c r="U227" i="144"/>
  <c r="V251" i="145"/>
  <c r="AT251" i="145" s="1"/>
  <c r="K579" i="15"/>
  <c r="T224" i="144"/>
  <c r="T260" i="144"/>
  <c r="L589" i="15"/>
  <c r="T258" i="144"/>
  <c r="L587" i="15"/>
  <c r="T256" i="144"/>
  <c r="L585" i="15"/>
  <c r="T254" i="144"/>
  <c r="L583" i="15"/>
  <c r="T252" i="144"/>
  <c r="L581" i="15"/>
  <c r="T250" i="144"/>
  <c r="L579" i="15"/>
  <c r="T248" i="144"/>
  <c r="Q277" i="144"/>
  <c r="M542" i="15"/>
  <c r="M545" i="15"/>
  <c r="M540" i="15"/>
  <c r="S283" i="144"/>
  <c r="M538" i="15"/>
  <c r="S281" i="144"/>
  <c r="M536" i="15"/>
  <c r="S279" i="144"/>
  <c r="M534" i="15"/>
  <c r="S277" i="144"/>
  <c r="M532" i="15"/>
  <c r="S275" i="144"/>
  <c r="M530" i="15"/>
  <c r="S273" i="144"/>
  <c r="M528" i="15"/>
  <c r="S271" i="144"/>
  <c r="T37" i="144"/>
  <c r="R85" i="144"/>
  <c r="V141" i="145"/>
  <c r="U115" i="144"/>
  <c r="V139" i="145"/>
  <c r="AT139" i="145" s="1"/>
  <c r="U113" i="144"/>
  <c r="V137" i="145"/>
  <c r="AT137" i="145" s="1"/>
  <c r="U111" i="144"/>
  <c r="V135" i="145"/>
  <c r="AT135" i="145" s="1"/>
  <c r="U109" i="144"/>
  <c r="V133" i="145"/>
  <c r="AT133" i="145" s="1"/>
  <c r="U107" i="144"/>
  <c r="V131" i="145"/>
  <c r="AT131" i="145" s="1"/>
  <c r="U105" i="144"/>
  <c r="V129" i="145"/>
  <c r="AT129" i="145" s="1"/>
  <c r="U103" i="144"/>
  <c r="V127" i="145"/>
  <c r="AT127" i="145" s="1"/>
  <c r="T140" i="144"/>
  <c r="G589" i="15"/>
  <c r="T138" i="144"/>
  <c r="G587" i="15"/>
  <c r="T136" i="144"/>
  <c r="G585" i="15"/>
  <c r="T134" i="144"/>
  <c r="G583" i="15"/>
  <c r="T132" i="144"/>
  <c r="G581" i="15"/>
  <c r="T130" i="144"/>
  <c r="G579" i="15"/>
  <c r="T128" i="144"/>
  <c r="U151" i="144"/>
  <c r="V175" i="145"/>
  <c r="AT175" i="145" s="1"/>
  <c r="H540" i="15"/>
  <c r="S163" i="144"/>
  <c r="U161" i="144"/>
  <c r="V185" i="145"/>
  <c r="AT185" i="145" s="1"/>
  <c r="H585" i="15"/>
  <c r="T158" i="144"/>
  <c r="Q157" i="144"/>
  <c r="H532" i="15"/>
  <c r="S155" i="144"/>
  <c r="U153" i="144"/>
  <c r="V177" i="145"/>
  <c r="AT177" i="145" s="1"/>
  <c r="U212" i="144"/>
  <c r="V236" i="145"/>
  <c r="AT236" i="145" s="1"/>
  <c r="U210" i="144"/>
  <c r="V234" i="145"/>
  <c r="AT234" i="145" s="1"/>
  <c r="U208" i="144"/>
  <c r="V232" i="145"/>
  <c r="AT232" i="145" s="1"/>
  <c r="U206" i="144"/>
  <c r="V230" i="145"/>
  <c r="U204" i="144"/>
  <c r="V228" i="145"/>
  <c r="AT228" i="145" s="1"/>
  <c r="U202" i="144"/>
  <c r="V226" i="145"/>
  <c r="AT226" i="145" s="1"/>
  <c r="U200" i="144"/>
  <c r="V224" i="145"/>
  <c r="AT224" i="145" s="1"/>
  <c r="K590" i="15"/>
  <c r="T235" i="144"/>
  <c r="K537" i="15"/>
  <c r="S232" i="144"/>
  <c r="U230" i="144"/>
  <c r="V254" i="145"/>
  <c r="R229" i="144"/>
  <c r="K582" i="15"/>
  <c r="T227" i="144"/>
  <c r="K529" i="15"/>
  <c r="S224" i="144"/>
  <c r="L541" i="15"/>
  <c r="S260" i="144"/>
  <c r="L539" i="15"/>
  <c r="S258" i="144"/>
  <c r="L537" i="15"/>
  <c r="S256" i="144"/>
  <c r="L535" i="15"/>
  <c r="S254" i="144"/>
  <c r="L533" i="15"/>
  <c r="S252" i="144"/>
  <c r="L531" i="15"/>
  <c r="S250" i="144"/>
  <c r="L529" i="15"/>
  <c r="S248" i="144"/>
  <c r="R277" i="144"/>
  <c r="N570" i="15"/>
  <c r="V333" i="145"/>
  <c r="U307" i="144"/>
  <c r="V331" i="145"/>
  <c r="AT331" i="145" s="1"/>
  <c r="U305" i="144"/>
  <c r="V329" i="145"/>
  <c r="AT329" i="145" s="1"/>
  <c r="U303" i="144"/>
  <c r="V327" i="145"/>
  <c r="AT327" i="145" s="1"/>
  <c r="U301" i="144"/>
  <c r="V325" i="145"/>
  <c r="AT325" i="145" s="1"/>
  <c r="U299" i="144"/>
  <c r="V323" i="145"/>
  <c r="AT323" i="145" s="1"/>
  <c r="U297" i="144"/>
  <c r="V321" i="145"/>
  <c r="AT321" i="145" s="1"/>
  <c r="U295" i="144"/>
  <c r="V319" i="145"/>
  <c r="AT319" i="145" s="1"/>
  <c r="Q37" i="144"/>
  <c r="S37" i="144"/>
  <c r="U92" i="144"/>
  <c r="V116" i="145"/>
  <c r="AT116" i="145" s="1"/>
  <c r="U90" i="144"/>
  <c r="V114" i="145"/>
  <c r="AT114" i="145" s="1"/>
  <c r="U88" i="144"/>
  <c r="V112" i="145"/>
  <c r="AT112" i="145" s="1"/>
  <c r="U86" i="144"/>
  <c r="V110" i="145"/>
  <c r="U84" i="144"/>
  <c r="V108" i="145"/>
  <c r="AT108" i="145" s="1"/>
  <c r="U82" i="144"/>
  <c r="V106" i="145"/>
  <c r="AT106" i="145" s="1"/>
  <c r="U80" i="144"/>
  <c r="V104" i="145"/>
  <c r="AT104" i="145" s="1"/>
  <c r="T109" i="144"/>
  <c r="G541" i="15"/>
  <c r="S140" i="144"/>
  <c r="G539" i="15"/>
  <c r="S138" i="144"/>
  <c r="G537" i="15"/>
  <c r="S136" i="144"/>
  <c r="G535" i="15"/>
  <c r="S134" i="144"/>
  <c r="G533" i="15"/>
  <c r="S132" i="144"/>
  <c r="G531" i="15"/>
  <c r="S130" i="144"/>
  <c r="G529" i="15"/>
  <c r="S128" i="144"/>
  <c r="H578" i="15"/>
  <c r="T151" i="144"/>
  <c r="U164" i="144"/>
  <c r="V188" i="145"/>
  <c r="AT188" i="145" s="1"/>
  <c r="H588" i="15"/>
  <c r="T161" i="144"/>
  <c r="H535" i="15"/>
  <c r="S158" i="144"/>
  <c r="U156" i="144"/>
  <c r="V180" i="145"/>
  <c r="AT180" i="145" s="1"/>
  <c r="H580" i="15"/>
  <c r="T153" i="144"/>
  <c r="I570" i="15"/>
  <c r="V213" i="145"/>
  <c r="U187" i="144"/>
  <c r="V211" i="145"/>
  <c r="AT211" i="145" s="1"/>
  <c r="U185" i="144"/>
  <c r="V209" i="145"/>
  <c r="AT209" i="145" s="1"/>
  <c r="U183" i="144"/>
  <c r="V207" i="145"/>
  <c r="AT207" i="145" s="1"/>
  <c r="U181" i="144"/>
  <c r="V205" i="145"/>
  <c r="AT205" i="145" s="1"/>
  <c r="U179" i="144"/>
  <c r="V203" i="145"/>
  <c r="AT203" i="145" s="1"/>
  <c r="U177" i="144"/>
  <c r="V201" i="145"/>
  <c r="AT201" i="145" s="1"/>
  <c r="U175" i="144"/>
  <c r="V199" i="145"/>
  <c r="T212" i="144"/>
  <c r="J589" i="15"/>
  <c r="T210" i="144"/>
  <c r="J587" i="15"/>
  <c r="T208" i="144"/>
  <c r="J585" i="15"/>
  <c r="T206" i="144"/>
  <c r="J583" i="15"/>
  <c r="T204" i="144"/>
  <c r="J581" i="15"/>
  <c r="T202" i="144"/>
  <c r="J579" i="15"/>
  <c r="T200" i="144"/>
  <c r="U223" i="144"/>
  <c r="V247" i="145"/>
  <c r="AT247" i="145" s="1"/>
  <c r="K540" i="15"/>
  <c r="S235" i="144"/>
  <c r="U233" i="144"/>
  <c r="V257" i="145"/>
  <c r="AT257" i="145" s="1"/>
  <c r="K585" i="15"/>
  <c r="T230" i="144"/>
  <c r="Q229" i="144"/>
  <c r="K532" i="15"/>
  <c r="S227" i="144"/>
  <c r="U225" i="144"/>
  <c r="V249" i="145"/>
  <c r="AT249" i="145" s="1"/>
  <c r="U284" i="144"/>
  <c r="V308" i="145"/>
  <c r="AT308" i="145" s="1"/>
  <c r="U282" i="144"/>
  <c r="V306" i="145"/>
  <c r="AT306" i="145" s="1"/>
  <c r="U280" i="144"/>
  <c r="V304" i="145"/>
  <c r="AT304" i="145" s="1"/>
  <c r="U278" i="144"/>
  <c r="V302" i="145"/>
  <c r="U276" i="144"/>
  <c r="V300" i="145"/>
  <c r="AT300" i="145" s="1"/>
  <c r="U274" i="144"/>
  <c r="V298" i="145"/>
  <c r="AT298" i="145" s="1"/>
  <c r="U272" i="144"/>
  <c r="V296" i="145"/>
  <c r="AT296" i="145" s="1"/>
  <c r="N595" i="15"/>
  <c r="N590" i="15"/>
  <c r="T307" i="144"/>
  <c r="N588" i="15"/>
  <c r="T305" i="144"/>
  <c r="N586" i="15"/>
  <c r="T303" i="144"/>
  <c r="N584" i="15"/>
  <c r="T301" i="144"/>
  <c r="N582" i="15"/>
  <c r="T299" i="144"/>
  <c r="N580" i="15"/>
  <c r="T297" i="144"/>
  <c r="N578" i="15"/>
  <c r="T295" i="144"/>
  <c r="U9" i="144"/>
  <c r="V33" i="145"/>
  <c r="AT33" i="145" s="1"/>
  <c r="U13" i="144"/>
  <c r="V37" i="145"/>
  <c r="AT37" i="145" s="1"/>
  <c r="U15" i="144"/>
  <c r="V39" i="145"/>
  <c r="AT39" i="145" s="1"/>
  <c r="Q13" i="144"/>
  <c r="U20" i="144"/>
  <c r="V44" i="145"/>
  <c r="AT44" i="145" s="1"/>
  <c r="U18" i="144"/>
  <c r="V42" i="145"/>
  <c r="AT42" i="145" s="1"/>
  <c r="U16" i="144"/>
  <c r="V40" i="145"/>
  <c r="AT40" i="145" s="1"/>
  <c r="U14" i="144"/>
  <c r="V38" i="145"/>
  <c r="AT38" i="145" s="1"/>
  <c r="U12" i="144"/>
  <c r="V36" i="145"/>
  <c r="AT36" i="145" s="1"/>
  <c r="U10" i="144"/>
  <c r="V34" i="145"/>
  <c r="AT34" i="145" s="1"/>
  <c r="U8" i="144"/>
  <c r="V32" i="145"/>
  <c r="AT32" i="145" s="1"/>
  <c r="U21" i="144"/>
  <c r="V45" i="145"/>
  <c r="AT45" i="145" s="1"/>
  <c r="U11" i="144"/>
  <c r="V35" i="145"/>
  <c r="AT35" i="145" s="1"/>
  <c r="Q21" i="144"/>
  <c r="S21" i="144"/>
  <c r="R21" i="144"/>
  <c r="U17" i="144"/>
  <c r="V41" i="145"/>
  <c r="AT41" i="145" s="1"/>
  <c r="T13" i="144"/>
  <c r="R13" i="144"/>
  <c r="U19" i="144"/>
  <c r="V43" i="145"/>
  <c r="AT43" i="145" s="1"/>
  <c r="U7" i="144"/>
  <c r="V31" i="145"/>
  <c r="AT31" i="145" s="1"/>
  <c r="T21" i="144"/>
  <c r="S13" i="144"/>
  <c r="N561" i="15"/>
  <c r="K564" i="15"/>
  <c r="K556" i="15"/>
  <c r="M566" i="15"/>
  <c r="M564" i="15"/>
  <c r="M562" i="15"/>
  <c r="M560" i="15"/>
  <c r="M558" i="15"/>
  <c r="M556" i="15"/>
  <c r="M554" i="15"/>
  <c r="N565" i="15"/>
  <c r="N553" i="15"/>
  <c r="K559" i="15"/>
  <c r="K562" i="15"/>
  <c r="K554" i="15"/>
  <c r="L566" i="15"/>
  <c r="L564" i="15"/>
  <c r="L562" i="15"/>
  <c r="L560" i="15"/>
  <c r="L558" i="15"/>
  <c r="L556" i="15"/>
  <c r="L554" i="15"/>
  <c r="N563" i="15"/>
  <c r="N557" i="15"/>
  <c r="K565" i="15"/>
  <c r="K557" i="15"/>
  <c r="N566" i="15"/>
  <c r="N564" i="15"/>
  <c r="N562" i="15"/>
  <c r="N560" i="15"/>
  <c r="N558" i="15"/>
  <c r="N556" i="15"/>
  <c r="N554" i="15"/>
  <c r="N559" i="15"/>
  <c r="K560" i="15"/>
  <c r="M565" i="15"/>
  <c r="M563" i="15"/>
  <c r="M561" i="15"/>
  <c r="M559" i="15"/>
  <c r="M557" i="15"/>
  <c r="M555" i="15"/>
  <c r="M553" i="15"/>
  <c r="K561" i="15"/>
  <c r="N555" i="15"/>
  <c r="K553" i="15"/>
  <c r="K563" i="15"/>
  <c r="K555" i="15"/>
  <c r="K566" i="15"/>
  <c r="K558" i="15"/>
  <c r="L565" i="15"/>
  <c r="L563" i="15"/>
  <c r="L561" i="15"/>
  <c r="L559" i="15"/>
  <c r="L557" i="15"/>
  <c r="L555" i="15"/>
  <c r="L553" i="15"/>
  <c r="J566" i="15"/>
  <c r="J564" i="15"/>
  <c r="J562" i="15"/>
  <c r="J560" i="15"/>
  <c r="J558" i="15"/>
  <c r="J556" i="15"/>
  <c r="J554" i="15"/>
  <c r="J565" i="15"/>
  <c r="J563" i="15"/>
  <c r="J561" i="15"/>
  <c r="J559" i="15"/>
  <c r="J557" i="15"/>
  <c r="J555" i="15"/>
  <c r="J553" i="15"/>
  <c r="I565" i="15"/>
  <c r="I563" i="15"/>
  <c r="I561" i="15"/>
  <c r="I559" i="15"/>
  <c r="I557" i="15"/>
  <c r="I555" i="15"/>
  <c r="I553" i="15"/>
  <c r="I566" i="15"/>
  <c r="I564" i="15"/>
  <c r="I562" i="15"/>
  <c r="I560" i="15"/>
  <c r="I558" i="15"/>
  <c r="I556" i="15"/>
  <c r="I554" i="15"/>
  <c r="H555" i="15"/>
  <c r="H563" i="15"/>
  <c r="H566" i="15"/>
  <c r="H558" i="15"/>
  <c r="H561" i="15"/>
  <c r="H553" i="15"/>
  <c r="H564" i="15"/>
  <c r="H556" i="15"/>
  <c r="H559" i="15"/>
  <c r="H562" i="15"/>
  <c r="H554" i="15"/>
  <c r="H565" i="15"/>
  <c r="H557" i="15"/>
  <c r="H560" i="15"/>
  <c r="G565" i="15"/>
  <c r="G563" i="15"/>
  <c r="G561" i="15"/>
  <c r="G559" i="15"/>
  <c r="G557" i="15"/>
  <c r="G555" i="15"/>
  <c r="G553" i="15"/>
  <c r="G566" i="15"/>
  <c r="G564" i="15"/>
  <c r="G562" i="15"/>
  <c r="G560" i="15"/>
  <c r="G558" i="15"/>
  <c r="G556" i="15"/>
  <c r="G554" i="15"/>
  <c r="K541" i="15"/>
  <c r="L570" i="15"/>
  <c r="B706" i="15"/>
  <c r="Q510" i="144" s="1"/>
  <c r="B727" i="15"/>
  <c r="Q530" i="144" s="1"/>
  <c r="B707" i="15"/>
  <c r="Q511" i="144" s="1"/>
  <c r="B728" i="15"/>
  <c r="Q531" i="144" s="1"/>
  <c r="B708" i="15"/>
  <c r="Q512" i="144" s="1"/>
  <c r="B729" i="15"/>
  <c r="Q532" i="144" s="1"/>
  <c r="B709" i="15"/>
  <c r="Q513" i="144" s="1"/>
  <c r="B730" i="15"/>
  <c r="Q533" i="144" s="1"/>
  <c r="B710" i="15"/>
  <c r="Q514" i="144" s="1"/>
  <c r="B731" i="15"/>
  <c r="Q534" i="144" s="1"/>
  <c r="B711" i="15"/>
  <c r="Q515" i="144" s="1"/>
  <c r="B732" i="15"/>
  <c r="Q535" i="144" s="1"/>
  <c r="B712" i="15"/>
  <c r="Q516" i="144" s="1"/>
  <c r="B733" i="15"/>
  <c r="Q536" i="144" s="1"/>
  <c r="B713" i="15"/>
  <c r="Q517" i="144" s="1"/>
  <c r="B734" i="15"/>
  <c r="Q537" i="144" s="1"/>
  <c r="B714" i="15"/>
  <c r="Q518" i="144" s="1"/>
  <c r="B735" i="15"/>
  <c r="Q538" i="144" s="1"/>
  <c r="B715" i="15"/>
  <c r="Q519" i="144" s="1"/>
  <c r="B736" i="15"/>
  <c r="Q539" i="144" s="1"/>
  <c r="B716" i="15"/>
  <c r="Q520" i="144" s="1"/>
  <c r="B737" i="15"/>
  <c r="Q540" i="144" s="1"/>
  <c r="B717" i="15"/>
  <c r="Q521" i="144" s="1"/>
  <c r="B738" i="15"/>
  <c r="Q541" i="144" s="1"/>
  <c r="B718" i="15"/>
  <c r="Q522" i="144" s="1"/>
  <c r="B739" i="15"/>
  <c r="Q542" i="144" s="1"/>
  <c r="Q523" i="144"/>
  <c r="C705" i="15"/>
  <c r="R509" i="144" s="1"/>
  <c r="C726" i="15"/>
  <c r="R529" i="144" s="1"/>
  <c r="C727" i="15"/>
  <c r="R530" i="144" s="1"/>
  <c r="C728" i="15"/>
  <c r="R531" i="144" s="1"/>
  <c r="C729" i="15"/>
  <c r="R532" i="144" s="1"/>
  <c r="C730" i="15"/>
  <c r="R533" i="144" s="1"/>
  <c r="C731" i="15"/>
  <c r="R534" i="144" s="1"/>
  <c r="C732" i="15"/>
  <c r="R535" i="144" s="1"/>
  <c r="C733" i="15"/>
  <c r="R536" i="144" s="1"/>
  <c r="C734" i="15"/>
  <c r="R537" i="144" s="1"/>
  <c r="C735" i="15"/>
  <c r="R538" i="144" s="1"/>
  <c r="C736" i="15"/>
  <c r="R539" i="144" s="1"/>
  <c r="C737" i="15"/>
  <c r="R540" i="144" s="1"/>
  <c r="C738" i="15"/>
  <c r="R541" i="144" s="1"/>
  <c r="C739" i="15"/>
  <c r="R542" i="144" s="1"/>
  <c r="D705" i="15"/>
  <c r="S509" i="144" s="1"/>
  <c r="D726" i="15"/>
  <c r="S529" i="144" s="1"/>
  <c r="D706" i="15"/>
  <c r="S510" i="144" s="1"/>
  <c r="D727" i="15"/>
  <c r="S530" i="144" s="1"/>
  <c r="D707" i="15"/>
  <c r="S511" i="144" s="1"/>
  <c r="D728" i="15"/>
  <c r="S531" i="144" s="1"/>
  <c r="D708" i="15"/>
  <c r="S512" i="144" s="1"/>
  <c r="D729" i="15"/>
  <c r="S532" i="144" s="1"/>
  <c r="D709" i="15"/>
  <c r="S513" i="144" s="1"/>
  <c r="D730" i="15"/>
  <c r="S533" i="144" s="1"/>
  <c r="D710" i="15"/>
  <c r="S514" i="144" s="1"/>
  <c r="D731" i="15"/>
  <c r="S534" i="144" s="1"/>
  <c r="D711" i="15"/>
  <c r="S515" i="144" s="1"/>
  <c r="D732" i="15"/>
  <c r="S535" i="144" s="1"/>
  <c r="D712" i="15"/>
  <c r="S516" i="144" s="1"/>
  <c r="D733" i="15"/>
  <c r="S536" i="144" s="1"/>
  <c r="D713" i="15"/>
  <c r="S517" i="144" s="1"/>
  <c r="D734" i="15"/>
  <c r="S537" i="144" s="1"/>
  <c r="D714" i="15"/>
  <c r="S518" i="144" s="1"/>
  <c r="D735" i="15"/>
  <c r="S538" i="144" s="1"/>
  <c r="D715" i="15"/>
  <c r="S519" i="144" s="1"/>
  <c r="D736" i="15"/>
  <c r="S539" i="144" s="1"/>
  <c r="D716" i="15"/>
  <c r="S520" i="144" s="1"/>
  <c r="D737" i="15"/>
  <c r="S540" i="144" s="1"/>
  <c r="D717" i="15"/>
  <c r="S521" i="144" s="1"/>
  <c r="D738" i="15"/>
  <c r="S541" i="144" s="1"/>
  <c r="D718" i="15"/>
  <c r="S522" i="144" s="1"/>
  <c r="D739" i="15"/>
  <c r="S542" i="144" s="1"/>
  <c r="S523" i="144"/>
  <c r="E705" i="15"/>
  <c r="T509" i="144" s="1"/>
  <c r="E726" i="15"/>
  <c r="T529" i="144" s="1"/>
  <c r="E706" i="15"/>
  <c r="T510" i="144" s="1"/>
  <c r="E727" i="15"/>
  <c r="T530" i="144" s="1"/>
  <c r="E707" i="15"/>
  <c r="T511" i="144" s="1"/>
  <c r="E728" i="15"/>
  <c r="T531" i="144" s="1"/>
  <c r="E708" i="15"/>
  <c r="T512" i="144" s="1"/>
  <c r="E729" i="15"/>
  <c r="T532" i="144" s="1"/>
  <c r="E709" i="15"/>
  <c r="T513" i="144" s="1"/>
  <c r="E730" i="15"/>
  <c r="T533" i="144" s="1"/>
  <c r="E710" i="15"/>
  <c r="T514" i="144" s="1"/>
  <c r="E731" i="15"/>
  <c r="T534" i="144" s="1"/>
  <c r="E711" i="15"/>
  <c r="T515" i="144" s="1"/>
  <c r="E732" i="15"/>
  <c r="T535" i="144" s="1"/>
  <c r="E712" i="15"/>
  <c r="T516" i="144" s="1"/>
  <c r="E733" i="15"/>
  <c r="T536" i="144" s="1"/>
  <c r="E713" i="15"/>
  <c r="T517" i="144" s="1"/>
  <c r="E734" i="15"/>
  <c r="T537" i="144" s="1"/>
  <c r="E714" i="15"/>
  <c r="T518" i="144" s="1"/>
  <c r="E735" i="15"/>
  <c r="T538" i="144" s="1"/>
  <c r="E715" i="15"/>
  <c r="T519" i="144" s="1"/>
  <c r="E736" i="15"/>
  <c r="T539" i="144" s="1"/>
  <c r="E716" i="15"/>
  <c r="T520" i="144" s="1"/>
  <c r="E737" i="15"/>
  <c r="T540" i="144" s="1"/>
  <c r="E717" i="15"/>
  <c r="T521" i="144" s="1"/>
  <c r="E738" i="15"/>
  <c r="T541" i="144" s="1"/>
  <c r="E718" i="15"/>
  <c r="T522" i="144" s="1"/>
  <c r="E739" i="15"/>
  <c r="T542" i="144" s="1"/>
  <c r="T523" i="144"/>
  <c r="F705" i="15"/>
  <c r="U509" i="144" s="1"/>
  <c r="F726" i="15"/>
  <c r="U529" i="144" s="1"/>
  <c r="F706" i="15"/>
  <c r="U510" i="144" s="1"/>
  <c r="F727" i="15"/>
  <c r="U530" i="144" s="1"/>
  <c r="F707" i="15"/>
  <c r="U511" i="144" s="1"/>
  <c r="F728" i="15"/>
  <c r="U531" i="144" s="1"/>
  <c r="F708" i="15"/>
  <c r="U512" i="144" s="1"/>
  <c r="F729" i="15"/>
  <c r="U532" i="144" s="1"/>
  <c r="F709" i="15"/>
  <c r="U513" i="144" s="1"/>
  <c r="F730" i="15"/>
  <c r="U533" i="144" s="1"/>
  <c r="F710" i="15"/>
  <c r="U514" i="144" s="1"/>
  <c r="F731" i="15"/>
  <c r="U534" i="144" s="1"/>
  <c r="F711" i="15"/>
  <c r="U515" i="144" s="1"/>
  <c r="F732" i="15"/>
  <c r="U535" i="144" s="1"/>
  <c r="F712" i="15"/>
  <c r="U516" i="144" s="1"/>
  <c r="F733" i="15"/>
  <c r="U536" i="144" s="1"/>
  <c r="F713" i="15"/>
  <c r="U517" i="144" s="1"/>
  <c r="F734" i="15"/>
  <c r="U537" i="144" s="1"/>
  <c r="F714" i="15"/>
  <c r="U518" i="144" s="1"/>
  <c r="F735" i="15"/>
  <c r="U538" i="144" s="1"/>
  <c r="F715" i="15"/>
  <c r="U519" i="144" s="1"/>
  <c r="F736" i="15"/>
  <c r="U539" i="144" s="1"/>
  <c r="F716" i="15"/>
  <c r="U520" i="144" s="1"/>
  <c r="F737" i="15"/>
  <c r="U540" i="144" s="1"/>
  <c r="F717" i="15"/>
  <c r="U521" i="144" s="1"/>
  <c r="F738" i="15"/>
  <c r="U541" i="144" s="1"/>
  <c r="F718" i="15"/>
  <c r="U522" i="144" s="1"/>
  <c r="F739" i="15"/>
  <c r="U542" i="144" s="1"/>
  <c r="U523" i="144"/>
  <c r="B705" i="15"/>
  <c r="Q509" i="144" s="1"/>
  <c r="B726" i="15"/>
  <c r="Q529" i="144" s="1"/>
  <c r="AT254" i="145" l="1"/>
  <c r="AT230" i="145"/>
  <c r="AT93" i="145"/>
  <c r="AT141" i="145"/>
  <c r="AT237" i="145"/>
  <c r="AT333" i="145"/>
  <c r="AT182" i="145"/>
  <c r="AT158" i="145"/>
  <c r="AT278" i="145"/>
  <c r="AT134" i="145"/>
  <c r="AT309" i="145"/>
  <c r="AT302" i="145"/>
  <c r="AT199" i="145"/>
  <c r="AT213" i="145"/>
  <c r="AT86" i="145"/>
  <c r="AT189" i="145"/>
  <c r="AT285" i="145"/>
  <c r="AT110" i="145"/>
  <c r="AT326" i="145"/>
  <c r="AT261" i="145"/>
  <c r="AT117" i="145"/>
  <c r="AT165" i="145"/>
  <c r="C579" i="15"/>
  <c r="C580" i="15"/>
  <c r="C581" i="15"/>
  <c r="C582" i="15"/>
  <c r="C583" i="15"/>
  <c r="C584" i="15"/>
  <c r="C585" i="15"/>
  <c r="C586" i="15"/>
  <c r="C587" i="15"/>
  <c r="C588" i="15"/>
  <c r="C589" i="15"/>
  <c r="C590" i="15"/>
  <c r="C578" i="15"/>
  <c r="B579" i="15"/>
  <c r="B580" i="15"/>
  <c r="B581" i="15"/>
  <c r="B582" i="15"/>
  <c r="B583" i="15"/>
  <c r="B584" i="15"/>
  <c r="B585" i="15"/>
  <c r="B586" i="15"/>
  <c r="B587" i="15"/>
  <c r="B588" i="15"/>
  <c r="B589" i="15"/>
  <c r="B590" i="15"/>
  <c r="B578" i="15"/>
  <c r="D528" i="15"/>
  <c r="B7" i="69" l="1" a="1"/>
  <c r="C572" i="15"/>
  <c r="F547" i="15"/>
  <c r="F597" i="15"/>
  <c r="F572" i="15"/>
  <c r="B572" i="15"/>
  <c r="B547" i="15"/>
  <c r="C547" i="15"/>
  <c r="D597" i="15"/>
  <c r="G597" i="15"/>
  <c r="B597" i="15"/>
  <c r="C597" i="15"/>
  <c r="G572" i="15"/>
  <c r="D547" i="15"/>
  <c r="G547" i="15"/>
  <c r="E572" i="15"/>
  <c r="D572" i="15"/>
  <c r="E597" i="15"/>
  <c r="E547" i="15"/>
  <c r="E589" i="15"/>
  <c r="E559" i="15"/>
  <c r="F564" i="15"/>
  <c r="F561" i="15"/>
  <c r="F558" i="15"/>
  <c r="F555" i="15"/>
  <c r="E554" i="15"/>
  <c r="F583" i="15"/>
  <c r="E566" i="15"/>
  <c r="E584" i="15"/>
  <c r="F586" i="15"/>
  <c r="D565" i="15"/>
  <c r="D562" i="15"/>
  <c r="D559" i="15"/>
  <c r="D556" i="15"/>
  <c r="D553" i="15"/>
  <c r="E561" i="15"/>
  <c r="E579" i="15"/>
  <c r="F580" i="15"/>
  <c r="E553" i="15"/>
  <c r="E563" i="15"/>
  <c r="E581" i="15"/>
  <c r="F566" i="15"/>
  <c r="F563" i="15"/>
  <c r="F560" i="15"/>
  <c r="F557" i="15"/>
  <c r="F554" i="15"/>
  <c r="E556" i="15"/>
  <c r="E578" i="15"/>
  <c r="E588" i="15"/>
  <c r="E558" i="15"/>
  <c r="F588" i="15"/>
  <c r="F585" i="15"/>
  <c r="F582" i="15"/>
  <c r="F579" i="15"/>
  <c r="E564" i="15"/>
  <c r="D564" i="15"/>
  <c r="D561" i="15"/>
  <c r="D558" i="15"/>
  <c r="D555" i="15"/>
  <c r="E565" i="15"/>
  <c r="E583" i="15"/>
  <c r="E582" i="15"/>
  <c r="F589" i="15"/>
  <c r="E586" i="15"/>
  <c r="E590" i="15"/>
  <c r="E560" i="15"/>
  <c r="F565" i="15"/>
  <c r="F556" i="15"/>
  <c r="E562" i="15"/>
  <c r="E580" i="15"/>
  <c r="F590" i="15"/>
  <c r="F587" i="15"/>
  <c r="F584" i="15"/>
  <c r="F581" i="15"/>
  <c r="F578" i="15"/>
  <c r="E585" i="15"/>
  <c r="E555" i="15"/>
  <c r="F562" i="15"/>
  <c r="F559" i="15"/>
  <c r="F553" i="15"/>
  <c r="D566" i="15"/>
  <c r="D563" i="15"/>
  <c r="D560" i="15"/>
  <c r="D557" i="15"/>
  <c r="D554" i="15"/>
  <c r="E587" i="15"/>
  <c r="E557" i="15"/>
  <c r="D584" i="15"/>
  <c r="D590" i="15"/>
  <c r="D582" i="15"/>
  <c r="D589" i="15"/>
  <c r="D585" i="15"/>
  <c r="D583" i="15"/>
  <c r="D579" i="15"/>
  <c r="D588" i="15"/>
  <c r="D578" i="15"/>
  <c r="D587" i="15"/>
  <c r="D581" i="15"/>
  <c r="D586" i="15"/>
  <c r="D580" i="15"/>
  <c r="B561" i="15"/>
  <c r="C553" i="15"/>
  <c r="C563" i="15"/>
  <c r="C555" i="15"/>
  <c r="B562" i="15"/>
  <c r="B554" i="15"/>
  <c r="C566" i="15"/>
  <c r="C558" i="15"/>
  <c r="C565" i="15"/>
  <c r="C557" i="15"/>
  <c r="B556" i="15"/>
  <c r="B559" i="15"/>
  <c r="B565" i="15"/>
  <c r="B557" i="15"/>
  <c r="C561" i="15"/>
  <c r="B560" i="15"/>
  <c r="C564" i="15"/>
  <c r="C556" i="15"/>
  <c r="B564" i="15"/>
  <c r="B553" i="15"/>
  <c r="B563" i="15"/>
  <c r="B555" i="15"/>
  <c r="C559" i="15"/>
  <c r="C560" i="15"/>
  <c r="B566" i="15"/>
  <c r="B558" i="15"/>
  <c r="C562" i="15"/>
  <c r="C554" i="15"/>
  <c r="B540" i="15"/>
  <c r="B532" i="15"/>
  <c r="C536" i="15"/>
  <c r="E542" i="15"/>
  <c r="E534" i="15"/>
  <c r="F540" i="15"/>
  <c r="F538" i="15"/>
  <c r="F536" i="15"/>
  <c r="F534" i="15"/>
  <c r="F532" i="15"/>
  <c r="F530" i="15"/>
  <c r="F528" i="15"/>
  <c r="B535" i="15"/>
  <c r="C539" i="15"/>
  <c r="C531" i="15"/>
  <c r="E537" i="15"/>
  <c r="E529" i="15"/>
  <c r="B537" i="15"/>
  <c r="B529" i="15"/>
  <c r="C533" i="15"/>
  <c r="E539" i="15"/>
  <c r="E531" i="15"/>
  <c r="D542" i="15"/>
  <c r="D536" i="15"/>
  <c r="B528" i="15"/>
  <c r="B538" i="15"/>
  <c r="B530" i="15"/>
  <c r="C542" i="15"/>
  <c r="C534" i="15"/>
  <c r="E540" i="15"/>
  <c r="E532" i="15"/>
  <c r="D540" i="15"/>
  <c r="D538" i="15"/>
  <c r="D534" i="15"/>
  <c r="D532" i="15"/>
  <c r="D530" i="15"/>
  <c r="B541" i="15"/>
  <c r="B533" i="15"/>
  <c r="C537" i="15"/>
  <c r="C529" i="15"/>
  <c r="E535" i="15"/>
  <c r="C541" i="15"/>
  <c r="B536" i="15"/>
  <c r="C540" i="15"/>
  <c r="C532" i="15"/>
  <c r="E528" i="15"/>
  <c r="E538" i="15"/>
  <c r="E530" i="15"/>
  <c r="F541" i="15"/>
  <c r="F539" i="15"/>
  <c r="F537" i="15"/>
  <c r="F535" i="15"/>
  <c r="F533" i="15"/>
  <c r="F531" i="15"/>
  <c r="F529" i="15"/>
  <c r="B539" i="15"/>
  <c r="B531" i="15"/>
  <c r="C535" i="15"/>
  <c r="E541" i="15"/>
  <c r="E533" i="15"/>
  <c r="D541" i="15"/>
  <c r="D539" i="15"/>
  <c r="D537" i="15"/>
  <c r="D535" i="15"/>
  <c r="D533" i="15"/>
  <c r="D531" i="15"/>
  <c r="D529" i="15"/>
  <c r="B542" i="15"/>
  <c r="B534" i="15"/>
  <c r="C528" i="15"/>
  <c r="C538" i="15"/>
  <c r="C530" i="15"/>
  <c r="E536" i="15"/>
  <c r="E571" i="15"/>
  <c r="F571" i="15"/>
  <c r="F596" i="15"/>
  <c r="F542" i="15"/>
  <c r="G546" i="15"/>
  <c r="F595" i="15"/>
  <c r="F570" i="15"/>
  <c r="C596" i="15"/>
  <c r="E596" i="15"/>
  <c r="E595" i="15"/>
  <c r="E570" i="15"/>
  <c r="C546" i="15"/>
  <c r="B571" i="15"/>
  <c r="B570" i="15"/>
  <c r="B596" i="15"/>
  <c r="C571" i="15"/>
  <c r="G571" i="15"/>
  <c r="C595" i="15"/>
  <c r="C570" i="15"/>
  <c r="G570" i="15"/>
  <c r="G596" i="15"/>
  <c r="D571" i="15"/>
  <c r="D596" i="15"/>
  <c r="G545" i="15"/>
  <c r="G595" i="15"/>
  <c r="D546" i="15"/>
  <c r="D570" i="15"/>
  <c r="D595" i="15"/>
  <c r="C7" i="69" l="1"/>
  <c r="D11" i="69"/>
  <c r="B8" i="69"/>
  <c r="B7" i="69"/>
  <c r="E10" i="69"/>
  <c r="B11" i="69"/>
  <c r="E7" i="69"/>
  <c r="B10" i="69"/>
  <c r="D10" i="69"/>
  <c r="D8" i="69"/>
  <c r="E9" i="69"/>
  <c r="D7" i="69"/>
  <c r="D9" i="69"/>
  <c r="C10" i="69"/>
  <c r="C9" i="69"/>
  <c r="B9" i="69"/>
  <c r="E8" i="69"/>
  <c r="C11" i="69"/>
  <c r="C8" i="69"/>
  <c r="E11" i="69"/>
  <c r="D545" i="15"/>
  <c r="C545" i="15"/>
  <c r="E546" i="15"/>
  <c r="F546" i="15"/>
  <c r="B546" i="15"/>
  <c r="E545" i="15"/>
  <c r="F545" i="15"/>
  <c r="T760" i="15" l="1"/>
  <c r="T750" i="15" l="1"/>
  <c r="T753" i="15"/>
  <c r="T758" i="15"/>
  <c r="T755" i="15"/>
  <c r="T751" i="15"/>
  <c r="T756" i="15"/>
  <c r="T754" i="15"/>
  <c r="T761" i="15"/>
  <c r="T759" i="15"/>
  <c r="T752" i="15"/>
  <c r="T757" i="15"/>
  <c r="T749" i="15"/>
  <c r="C795" i="141" l="1"/>
  <c r="W795" i="146" s="1"/>
  <c r="D795" i="141"/>
  <c r="X795" i="146" s="1"/>
  <c r="C788" i="141"/>
  <c r="C806" i="141" s="1"/>
  <c r="W806" i="146" s="1"/>
  <c r="W777" i="146"/>
  <c r="D806" i="141" l="1"/>
  <c r="X806" i="146" s="1"/>
  <c r="C791" i="14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<sst xmlns="http://schemas.openxmlformats.org/spreadsheetml/2006/main" count="12626" uniqueCount="606">
  <si>
    <t>CCDOI</t>
  </si>
  <si>
    <t>CCDII</t>
  </si>
  <si>
    <t>CCDTFP</t>
  </si>
  <si>
    <t>TFP</t>
  </si>
  <si>
    <t>Output index</t>
  </si>
  <si>
    <t>Input index</t>
  </si>
  <si>
    <t>TFP index</t>
  </si>
  <si>
    <t>Year</t>
  </si>
  <si>
    <t>Output</t>
  </si>
  <si>
    <t>Input</t>
  </si>
  <si>
    <t>Opex</t>
  </si>
  <si>
    <t>Capital</t>
  </si>
  <si>
    <t>Variable Labels &amp; Codes</t>
  </si>
  <si>
    <t>Customers</t>
  </si>
  <si>
    <t>yrs</t>
  </si>
  <si>
    <t>OUTIND</t>
  </si>
  <si>
    <t>INPIND</t>
  </si>
  <si>
    <t>PRODIND</t>
  </si>
  <si>
    <t>PP1</t>
  </si>
  <si>
    <t>PPK</t>
  </si>
  <si>
    <t>IND</t>
  </si>
  <si>
    <t>Output Index</t>
  </si>
  <si>
    <t>Input Index</t>
  </si>
  <si>
    <t>TFP Index</t>
  </si>
  <si>
    <t>Opex PFP Index</t>
  </si>
  <si>
    <t>Capital PFP Index</t>
  </si>
  <si>
    <t>Index</t>
  </si>
  <si>
    <t>PFP Index</t>
  </si>
  <si>
    <t>Energy (GWh)</t>
  </si>
  <si>
    <t>Ratcheted Max Demand (MVA)</t>
  </si>
  <si>
    <t>Customer Numbers</t>
  </si>
  <si>
    <t>Circuit Length (km)</t>
  </si>
  <si>
    <t>Inputs:</t>
  </si>
  <si>
    <t>Real Opex ($'000 2006)</t>
  </si>
  <si>
    <t>Transformers (MVA)</t>
  </si>
  <si>
    <t>IND output &amp; input growth rates</t>
  </si>
  <si>
    <t>Individual Outputs &amp; Inputs Indexes</t>
  </si>
  <si>
    <t>Energy</t>
  </si>
  <si>
    <t>Circuit length</t>
  </si>
  <si>
    <t>Rat. max demand</t>
  </si>
  <si>
    <t>Real Opex</t>
  </si>
  <si>
    <t>Trans-formers</t>
  </si>
  <si>
    <t>Max Demand</t>
  </si>
  <si>
    <t>Total Output</t>
  </si>
  <si>
    <t>Total Input</t>
  </si>
  <si>
    <t>Individual MTFP Results - Side-by-side</t>
  </si>
  <si>
    <t>Shazam Pooled MTFP Index Results</t>
  </si>
  <si>
    <t>Pooled MTFP Output, Input &amp; TFP Indexes</t>
  </si>
  <si>
    <t>Output, Input &amp; TFP Indexes</t>
  </si>
  <si>
    <t>PFP Indexes</t>
  </si>
  <si>
    <t>Key to acronyms used in sheet: "Shazam MTFP Index Results"</t>
  </si>
  <si>
    <t>Opex partial factor productivity (PFP)</t>
  </si>
  <si>
    <t>Capital partial factor productivity (PFP)</t>
  </si>
  <si>
    <t>Outputs:</t>
  </si>
  <si>
    <t>Output / Real Opex</t>
  </si>
  <si>
    <t>Output / Transformers</t>
  </si>
  <si>
    <t>Partial productivity:</t>
  </si>
  <si>
    <t>ACT</t>
  </si>
  <si>
    <t>Evoenergy</t>
  </si>
  <si>
    <t>AGD</t>
  </si>
  <si>
    <t>Ausgrid</t>
  </si>
  <si>
    <t>CIT</t>
  </si>
  <si>
    <t>Citipower</t>
  </si>
  <si>
    <t>END</t>
  </si>
  <si>
    <t>Endeaviour Energy</t>
  </si>
  <si>
    <t>ENX</t>
  </si>
  <si>
    <t>PCR</t>
  </si>
  <si>
    <t>Energex</t>
  </si>
  <si>
    <t>Ergon Energy</t>
  </si>
  <si>
    <t>Essential Energy</t>
  </si>
  <si>
    <t>Jemena</t>
  </si>
  <si>
    <t>Powercor</t>
  </si>
  <si>
    <t>SA Power Networks</t>
  </si>
  <si>
    <t>AusNet Distribution</t>
  </si>
  <si>
    <t>TasNetworks Distribution</t>
  </si>
  <si>
    <t>United Energy</t>
  </si>
  <si>
    <t>ESS</t>
  </si>
  <si>
    <t>JEN</t>
  </si>
  <si>
    <t>SAP</t>
  </si>
  <si>
    <t>AND</t>
  </si>
  <si>
    <t>TND</t>
  </si>
  <si>
    <t>UED</t>
  </si>
  <si>
    <t>IDYEAR</t>
  </si>
  <si>
    <t>ERG</t>
  </si>
  <si>
    <t>TAS</t>
  </si>
  <si>
    <t>TFP Results by DNSP</t>
  </si>
  <si>
    <t>DIND</t>
  </si>
  <si>
    <t>DACT</t>
  </si>
  <si>
    <t>DNSW</t>
  </si>
  <si>
    <t>DVIC</t>
  </si>
  <si>
    <t>DQLD</t>
  </si>
  <si>
    <t>DSA</t>
  </si>
  <si>
    <t>DTAS</t>
  </si>
  <si>
    <t>EVO</t>
  </si>
  <si>
    <t>NSW</t>
  </si>
  <si>
    <t>VIC</t>
  </si>
  <si>
    <t>QLD</t>
  </si>
  <si>
    <t>SA</t>
  </si>
  <si>
    <t>PP2</t>
  </si>
  <si>
    <t>PP3</t>
  </si>
  <si>
    <t>PP4</t>
  </si>
  <si>
    <t>PP5</t>
  </si>
  <si>
    <t>PP6</t>
  </si>
  <si>
    <t>dnsp</t>
  </si>
  <si>
    <t>year</t>
  </si>
  <si>
    <t>tfpdelta</t>
  </si>
  <si>
    <t>outdelta</t>
  </si>
  <si>
    <t>indelta</t>
  </si>
  <si>
    <t>outdelta1</t>
  </si>
  <si>
    <t>outdelta2</t>
  </si>
  <si>
    <t>outdelta3</t>
  </si>
  <si>
    <t>outdelta4</t>
  </si>
  <si>
    <t>outdelta5</t>
  </si>
  <si>
    <t>indelta1</t>
  </si>
  <si>
    <t>indelta2</t>
  </si>
  <si>
    <t>indelta3</t>
  </si>
  <si>
    <t>indelta4</t>
  </si>
  <si>
    <t>indelta5</t>
  </si>
  <si>
    <t>indelta6</t>
  </si>
  <si>
    <t>odelta</t>
  </si>
  <si>
    <t>kdelta</t>
  </si>
  <si>
    <t>outx</t>
  </si>
  <si>
    <t>inx</t>
  </si>
  <si>
    <t>tfpx</t>
  </si>
  <si>
    <t>opinx</t>
  </si>
  <si>
    <t>kinx</t>
  </si>
  <si>
    <t>opfpx</t>
  </si>
  <si>
    <t>kpfpx</t>
  </si>
  <si>
    <t>1.ACT: Evoenergy</t>
  </si>
  <si>
    <t>2.AGD: Ausgrid</t>
  </si>
  <si>
    <t>3.CIT: CitiPower</t>
  </si>
  <si>
    <t>4.END: Endeavour Energy</t>
  </si>
  <si>
    <t>5.ENX: Energex</t>
  </si>
  <si>
    <t>6.ERG: Ergon Energy</t>
  </si>
  <si>
    <t>7.ESS: Essential Energy</t>
  </si>
  <si>
    <t>8.JEN: Jemena</t>
  </si>
  <si>
    <t>9.PCR: Powercor</t>
  </si>
  <si>
    <t>10.SAP: SA Power Networks</t>
  </si>
  <si>
    <t>11.AND: AusNet Dist.</t>
  </si>
  <si>
    <t>12.TND: TasNetworks Dist.</t>
  </si>
  <si>
    <t>13.UED: United Energy</t>
  </si>
  <si>
    <t>14.Total Industry</t>
  </si>
  <si>
    <t>q1x</t>
  </si>
  <si>
    <t>q2x</t>
  </si>
  <si>
    <t>q3x</t>
  </si>
  <si>
    <t>q4x</t>
  </si>
  <si>
    <t>q5x</t>
  </si>
  <si>
    <t>x1x</t>
  </si>
  <si>
    <t>x2x</t>
  </si>
  <si>
    <t>x3x</t>
  </si>
  <si>
    <t>x4x</t>
  </si>
  <si>
    <t>x5x</t>
  </si>
  <si>
    <t>x6x</t>
  </si>
  <si>
    <t>Output Indexes</t>
  </si>
  <si>
    <t>Input Indexes</t>
  </si>
  <si>
    <t>Partial Productivity Indexes</t>
  </si>
  <si>
    <t>CMOS</t>
  </si>
  <si>
    <t>O/H Distr. lines</t>
  </si>
  <si>
    <t>O/H Sub-tran. lines</t>
  </si>
  <si>
    <t>U/G Sub-tran. lines</t>
  </si>
  <si>
    <t>U/G Distr. lines</t>
  </si>
  <si>
    <t>Ratcheted Max Demand</t>
  </si>
  <si>
    <t>Circuit Length</t>
  </si>
  <si>
    <t>O/H Subtransmission Lines</t>
  </si>
  <si>
    <t>O/H Distribution Lines</t>
  </si>
  <si>
    <t xml:space="preserve">U/G Subtransmission </t>
  </si>
  <si>
    <t>U/G Distribution Cables</t>
  </si>
  <si>
    <t>Transformers</t>
  </si>
  <si>
    <t>TFP Change</t>
  </si>
  <si>
    <t>DIND: contributions to TFP growth</t>
  </si>
  <si>
    <t>Contributions of outputs and inputs to TFP growth</t>
  </si>
  <si>
    <t>DIND: Output and input growth rates</t>
  </si>
  <si>
    <t>DIND: Output and input contributions</t>
  </si>
  <si>
    <t>outgrth1</t>
  </si>
  <si>
    <t>outgrth2</t>
  </si>
  <si>
    <t>outgrth3</t>
  </si>
  <si>
    <t>outgrth4</t>
  </si>
  <si>
    <t>outgrth5</t>
  </si>
  <si>
    <t>ingrth1</t>
  </si>
  <si>
    <t>ingrth2</t>
  </si>
  <si>
    <t>ingrth3</t>
  </si>
  <si>
    <t>ingrth4</t>
  </si>
  <si>
    <t>ingrth5</t>
  </si>
  <si>
    <t>ingrth6</t>
  </si>
  <si>
    <t>check</t>
  </si>
  <si>
    <t>1.ACT/EVO: Output and input growth rates</t>
  </si>
  <si>
    <t>1.ACT/EVO: Output and input contributions</t>
  </si>
  <si>
    <t>1.ACT/EVO:  Contributions to TFP growth</t>
  </si>
  <si>
    <t>2.AGD: Output and input growth rates</t>
  </si>
  <si>
    <t>2.AGD: Output and input contributions</t>
  </si>
  <si>
    <t>2.AGD: Contributions to TFP growth</t>
  </si>
  <si>
    <t>3.CIT: Output and input growth rates</t>
  </si>
  <si>
    <t>3.CIT: Output and input contributions</t>
  </si>
  <si>
    <t>3.CIT:  Contributions to TFP growth</t>
  </si>
  <si>
    <t>4.END: Output and input growth rates</t>
  </si>
  <si>
    <t>4.END: Output and input contributions</t>
  </si>
  <si>
    <t>4.END:  Contributions to TFP growth</t>
  </si>
  <si>
    <t>5.ENX: Output and input growth rates</t>
  </si>
  <si>
    <t>5.ENX: Output and input contributions</t>
  </si>
  <si>
    <t>5.ENX:  Contributions to TFP growth</t>
  </si>
  <si>
    <t>6.ERG: Output and input growth rates</t>
  </si>
  <si>
    <t>6.ERG: Output and input contributions</t>
  </si>
  <si>
    <t>6.ERG:  Contributions to TFP growth</t>
  </si>
  <si>
    <t>7.ESS: Output and input growth rates</t>
  </si>
  <si>
    <t>7.ESS: Output and input contributions</t>
  </si>
  <si>
    <t>7.ESS:  Contributions to TFP growth</t>
  </si>
  <si>
    <t>8.JEN: Output and input growth rates</t>
  </si>
  <si>
    <t>8.JEN: Output and input contributions</t>
  </si>
  <si>
    <t>8.JEN:  Contributions to TFP growth</t>
  </si>
  <si>
    <t>9.PCR: Output and input growth rates</t>
  </si>
  <si>
    <t>9.PCR: Output and input contributions</t>
  </si>
  <si>
    <t>9.PCR:  Contributions to TFP growth</t>
  </si>
  <si>
    <t>10.SAP: Output and input growth rates</t>
  </si>
  <si>
    <t>10.SAP: Output and input contributions</t>
  </si>
  <si>
    <t>10.SAP:  Contributions to TFP growth</t>
  </si>
  <si>
    <t>11.AND: Output and input growth rates</t>
  </si>
  <si>
    <t>11.AND: Output and input contributions</t>
  </si>
  <si>
    <t>11.AND:  Contributions to TFP growth</t>
  </si>
  <si>
    <t>12.TND: Output and input growth rates</t>
  </si>
  <si>
    <t>12.TND: Output and input contributions</t>
  </si>
  <si>
    <t>12.TND:  Contributions to TFP growth</t>
  </si>
  <si>
    <t>13.UED: Output and input growth rates</t>
  </si>
  <si>
    <t>13.UED: Output and input contributions</t>
  </si>
  <si>
    <t>13.UED: Contributions to TFP growth</t>
  </si>
  <si>
    <t>state</t>
  </si>
  <si>
    <t>Pooled MTFP Output, Input &amp; TFP Indexes by State</t>
  </si>
  <si>
    <t>41.ACT: Output and input growth rates</t>
  </si>
  <si>
    <t>41.ACT: Output and input contributions</t>
  </si>
  <si>
    <t>41.ACT: Contributions to TFP growth</t>
  </si>
  <si>
    <t>42.NSW: Output and input growth rates</t>
  </si>
  <si>
    <t>42.NSW: Output and input contributions</t>
  </si>
  <si>
    <t>42.NSW: Contributions to TFP growth</t>
  </si>
  <si>
    <t>43.VIC: Output and input growth rates</t>
  </si>
  <si>
    <t>43.VIC: Output and input contributions</t>
  </si>
  <si>
    <t>43.VIC: Contributions to TFP growth</t>
  </si>
  <si>
    <t>44.QLD: Output and input growth rates</t>
  </si>
  <si>
    <t>44.QLD: Output and input contributions</t>
  </si>
  <si>
    <t>44.QLD: Contributions to TFP growth</t>
  </si>
  <si>
    <t>45.SA: Output and input growth rates</t>
  </si>
  <si>
    <t>45.SA: Output and input contributions</t>
  </si>
  <si>
    <t>45.SA: Contributions to TFP growth</t>
  </si>
  <si>
    <t>46.TAS: Output and input growth rates</t>
  </si>
  <si>
    <t>46.TAS: Output and input contributions</t>
  </si>
  <si>
    <t>46.TAS: Contributions to TFP growth</t>
  </si>
  <si>
    <t>States: contributions to TFP growth</t>
  </si>
  <si>
    <t>DNSPs: contributions to TFP growth</t>
  </si>
  <si>
    <t>Output, Input &amp; PFP Indexes</t>
  </si>
  <si>
    <t>QB1</t>
  </si>
  <si>
    <t>QB2</t>
  </si>
  <si>
    <t>QB3</t>
  </si>
  <si>
    <t>QB4</t>
  </si>
  <si>
    <t>QB5</t>
  </si>
  <si>
    <t>MDINDEX</t>
  </si>
  <si>
    <t>XB1</t>
  </si>
  <si>
    <t>XB2</t>
  </si>
  <si>
    <t>XB3</t>
  </si>
  <si>
    <t>XB4</t>
  </si>
  <si>
    <t>XB5</t>
  </si>
  <si>
    <t>XB6</t>
  </si>
  <si>
    <t>KIND</t>
  </si>
  <si>
    <t>OC1</t>
  </si>
  <si>
    <t>OC2</t>
  </si>
  <si>
    <t>OC3</t>
  </si>
  <si>
    <t>OC4</t>
  </si>
  <si>
    <t>OC5</t>
  </si>
  <si>
    <t>IC1</t>
  </si>
  <si>
    <t>IC2</t>
  </si>
  <si>
    <t>IC3</t>
  </si>
  <si>
    <t>IC4</t>
  </si>
  <si>
    <t>IC5</t>
  </si>
  <si>
    <t>IC6</t>
  </si>
  <si>
    <t>Contributions</t>
  </si>
  <si>
    <t>Growth Rate 2006-2012</t>
  </si>
  <si>
    <t>Growth Rates</t>
  </si>
  <si>
    <t>Partial productivity indexes</t>
  </si>
  <si>
    <t>Capital inputs</t>
  </si>
  <si>
    <t>industry</t>
  </si>
  <si>
    <t>2006 to 2012</t>
  </si>
  <si>
    <t>|_OLS</t>
  </si>
  <si>
    <t>LQO</t>
  </si>
  <si>
    <t>T</t>
  </si>
  <si>
    <t>PERIOD</t>
  </si>
  <si>
    <t>VARIABLE</t>
  </si>
  <si>
    <t>ESTIMATED</t>
  </si>
  <si>
    <t>STANDARD</t>
  </si>
  <si>
    <t>T-RATIO</t>
  </si>
  <si>
    <t>COEFFICIENT</t>
  </si>
  <si>
    <t>ERROR</t>
  </si>
  <si>
    <t>CONSTANT</t>
  </si>
  <si>
    <t>LQI</t>
  </si>
  <si>
    <t>LTFP</t>
  </si>
  <si>
    <t>LPP1</t>
  </si>
  <si>
    <t>LPPK</t>
  </si>
  <si>
    <t>2006-2012</t>
  </si>
  <si>
    <t>EVO/ACT</t>
  </si>
  <si>
    <t>Period</t>
  </si>
  <si>
    <t>Industry</t>
  </si>
  <si>
    <t>Growth Rate 2006–12</t>
  </si>
  <si>
    <t>TND/TAS</t>
  </si>
  <si>
    <t>AVG</t>
  </si>
  <si>
    <t>DNSP</t>
  </si>
  <si>
    <t>Scaled Opex MPFP</t>
  </si>
  <si>
    <t>Av. Opex MPFP</t>
  </si>
  <si>
    <t>Average</t>
  </si>
  <si>
    <t>Overview of Workbook</t>
  </si>
  <si>
    <t>1. Basic structure</t>
  </si>
  <si>
    <t>Input sheets</t>
  </si>
  <si>
    <t>Formatted Outputs</t>
  </si>
  <si>
    <t>2. Discussion</t>
  </si>
  <si>
    <t>3. Input sheets</t>
  </si>
  <si>
    <t>Opex input index</t>
  </si>
  <si>
    <t>Capital input index</t>
  </si>
  <si>
    <t>Opex PFP index</t>
  </si>
  <si>
    <t>Capital PFP index</t>
  </si>
  <si>
    <t>TFP growth rate (log-difference)</t>
  </si>
  <si>
    <t>Output growth rate</t>
  </si>
  <si>
    <t>Input growth rate</t>
  </si>
  <si>
    <t>Contribution of output 1 to TFP change</t>
  </si>
  <si>
    <t>Contribution of output 2 to TFP change</t>
  </si>
  <si>
    <t>Contribution of output 3 to TFP change</t>
  </si>
  <si>
    <t>Contribution of output 4 to TFP change</t>
  </si>
  <si>
    <t>Contribution of output 5 to TFP change</t>
  </si>
  <si>
    <t>Contribution of input 1 to TFP change</t>
  </si>
  <si>
    <t>Contribution of input 2 to TFP change</t>
  </si>
  <si>
    <t>Contribution of input 3 to TFP change</t>
  </si>
  <si>
    <t>Contribution of input 4 to TFP change</t>
  </si>
  <si>
    <t>Contribution of non-capital inputs to TFP change</t>
  </si>
  <si>
    <t>Contribution of capital inputs to TFP change</t>
  </si>
  <si>
    <t>Quantity index of output 1</t>
  </si>
  <si>
    <t>Quantity index of output 2</t>
  </si>
  <si>
    <t>Quantity index of output 3</t>
  </si>
  <si>
    <t>Quantity index of output 4</t>
  </si>
  <si>
    <t>Quantity index of output 5</t>
  </si>
  <si>
    <t>mdindex</t>
  </si>
  <si>
    <t>Qunatity index of Max. demand</t>
  </si>
  <si>
    <t>Quantity index of input 1</t>
  </si>
  <si>
    <t>Quantity index of input 2</t>
  </si>
  <si>
    <t>Quantity index of input 3</t>
  </si>
  <si>
    <t>Quantity index of input 4</t>
  </si>
  <si>
    <t>Growth rate of output 1</t>
  </si>
  <si>
    <t>Growth rate of output 2</t>
  </si>
  <si>
    <t>Growth rate of output 3</t>
  </si>
  <si>
    <t>Growth rate of output 4</t>
  </si>
  <si>
    <t>Growth rate of output 5</t>
  </si>
  <si>
    <t>Growth rate of input 1</t>
  </si>
  <si>
    <t>Growth rate of input 2</t>
  </si>
  <si>
    <t>Growth rate of input 3</t>
  </si>
  <si>
    <t>Growth rate of input 4</t>
  </si>
  <si>
    <t>Output / Capital</t>
  </si>
  <si>
    <t>All Capital inputs</t>
  </si>
  <si>
    <t>1.EVO output &amp; input growth rates</t>
  </si>
  <si>
    <t>2.AGD output &amp; input growth rates</t>
  </si>
  <si>
    <t>3.CIT output &amp; input growth rates</t>
  </si>
  <si>
    <t>4.END output &amp; input growth rates</t>
  </si>
  <si>
    <t>5.ENX output &amp; input growth rates</t>
  </si>
  <si>
    <t>6.ERG output &amp; input growth rates</t>
  </si>
  <si>
    <t>7.ESS output &amp; input growth rates</t>
  </si>
  <si>
    <t>8.JEN output &amp; input growth rates</t>
  </si>
  <si>
    <t>9.PCR output &amp; input growth rates</t>
  </si>
  <si>
    <t>10.SAP output &amp; input growth rates</t>
  </si>
  <si>
    <t>11.AND output &amp; input growth rates</t>
  </si>
  <si>
    <t>12.TND output &amp; input growth rates</t>
  </si>
  <si>
    <t>13.UED output &amp; input growth rates</t>
  </si>
  <si>
    <t>Contribution of input 5 to TFP change</t>
  </si>
  <si>
    <t>Contribution of input 6 to TFP change</t>
  </si>
  <si>
    <t>Quantity index of input 5</t>
  </si>
  <si>
    <t>Quantity index of input 6</t>
  </si>
  <si>
    <t>Growth rate of input 5</t>
  </si>
  <si>
    <t>Growth rate of input 6</t>
  </si>
  <si>
    <t>5. Tables sheets</t>
  </si>
  <si>
    <t>6. Charts</t>
  </si>
  <si>
    <t>4. Cross-checking sheets sheets</t>
  </si>
  <si>
    <t>Key to acronyms used in sheet: "1.Shazam DNSP&amp;State"</t>
  </si>
  <si>
    <t>DNSP industry (NEM-wide)</t>
  </si>
  <si>
    <t>DNSP industry in ACT</t>
  </si>
  <si>
    <t>DNSP industry in NSW</t>
  </si>
  <si>
    <t>DNSP industry in VIC</t>
  </si>
  <si>
    <t>DNSP industry in QLD</t>
  </si>
  <si>
    <t>DNSP industry in SA</t>
  </si>
  <si>
    <t>DNSP industry in TAS</t>
  </si>
  <si>
    <t>Partial productivity of input 2</t>
  </si>
  <si>
    <t>Partial productivity of input 3</t>
  </si>
  <si>
    <t>Partial productivity of input 4</t>
  </si>
  <si>
    <t>Partial productivity of input 5</t>
  </si>
  <si>
    <t>Partial productivity of input 6</t>
  </si>
  <si>
    <t>Quantity index for output 1</t>
  </si>
  <si>
    <t>Quantity index for output 2</t>
  </si>
  <si>
    <t>Quantity index for output 3</t>
  </si>
  <si>
    <t>Quantity index for output 4</t>
  </si>
  <si>
    <t>Quantity index for output 5</t>
  </si>
  <si>
    <t>Index for Maximum Demand</t>
  </si>
  <si>
    <t>Quantity index for input 1</t>
  </si>
  <si>
    <t>Quantity index for input 2</t>
  </si>
  <si>
    <t>Quantity index for input 3</t>
  </si>
  <si>
    <t>Quantity index for input 4</t>
  </si>
  <si>
    <t>Quantity index for input 5</t>
  </si>
  <si>
    <t>Quantity index for input 6</t>
  </si>
  <si>
    <t>Index for capital inputs</t>
  </si>
  <si>
    <t xml:space="preserve">Contribution to TFP change of output 1 </t>
  </si>
  <si>
    <t>Contribution to TFP change of output 2</t>
  </si>
  <si>
    <t>Contribution to TFP change of output 3</t>
  </si>
  <si>
    <t>Contribution to TFP change of output 4</t>
  </si>
  <si>
    <t>Contribution to TFP change of output 5</t>
  </si>
  <si>
    <t>Contribution to TFP change of input 1</t>
  </si>
  <si>
    <t>Contribution to TFP change of input 2</t>
  </si>
  <si>
    <t>Contribution to TFP change of input 3</t>
  </si>
  <si>
    <t>Contribution to TFP change of input 4</t>
  </si>
  <si>
    <t>Contribution to TFP change of input 5</t>
  </si>
  <si>
    <t>Contribution to TFP change of input 6</t>
  </si>
  <si>
    <t>Output numeric codes</t>
  </si>
  <si>
    <t>Input numeric codes</t>
  </si>
  <si>
    <t>Output and Input Growth Rates by DNSP</t>
  </si>
  <si>
    <t>DNSP code</t>
  </si>
  <si>
    <t>Shazam MTFP Index Results for Individual DNSPs and Industry Average</t>
  </si>
  <si>
    <t>O/H Sub-tran. Lines (MVA-kms)</t>
  </si>
  <si>
    <t>O/H Distr. Lines (MVA-kms)</t>
  </si>
  <si>
    <t>U/G Sub-tran. Lines (MVA-kms)</t>
  </si>
  <si>
    <t>Output / OH Sub-tran. Lines</t>
  </si>
  <si>
    <t>Output / OH Distr. Lines</t>
  </si>
  <si>
    <t>Output / UG Sub-tran. Lines</t>
  </si>
  <si>
    <t>Output / UG Distr. Lines</t>
  </si>
  <si>
    <t>max - min</t>
  </si>
  <si>
    <t>2006 to 2021</t>
  </si>
  <si>
    <t>2012 to 2021</t>
  </si>
  <si>
    <t>2020 to 2021</t>
  </si>
  <si>
    <t>Total</t>
  </si>
  <si>
    <t>DIND: individual output &amp; input indexes, 2006-2021</t>
  </si>
  <si>
    <t>1.EVO: individual output &amp; input indexes, 2006-2021</t>
  </si>
  <si>
    <t>2.AGD: individual output &amp; input indexes, 2006-2021</t>
  </si>
  <si>
    <t>3.CIT: individual output &amp; input indexes, 2006-2021</t>
  </si>
  <si>
    <t>4.END: individual output &amp; input indexes, 2006-2021</t>
  </si>
  <si>
    <t>5.ENX: individual output &amp; input indexes, 2006-2021</t>
  </si>
  <si>
    <t>6.ERG: individual output &amp; input indexes, 2006-2021</t>
  </si>
  <si>
    <t>7.ESS: individual output &amp; input indexes, 2006-2021</t>
  </si>
  <si>
    <t>8.JEN: individual output &amp; input indexes, 2006-2021</t>
  </si>
  <si>
    <t>9.PCR: individual output &amp; input indexes, 2006-2021</t>
  </si>
  <si>
    <t>10.SAP: individual output &amp; input indexes, 2006-2021</t>
  </si>
  <si>
    <t>11.AND: individual output &amp; input indexes, 2006-2021</t>
  </si>
  <si>
    <t>13.UED: individual output &amp; input indexes, 2006-2021</t>
  </si>
  <si>
    <t>41.ACT: individual output &amp; input indexes, 2006-2021</t>
  </si>
  <si>
    <t>42.NSW: individual output &amp; input indexes, 2006-2021</t>
  </si>
  <si>
    <t>43.VIC: individual output &amp; input indexes, 2006-2021</t>
  </si>
  <si>
    <t>44.QLD: individual output &amp; input indexes, 2006-2021</t>
  </si>
  <si>
    <t>45.SA: individual output &amp; input indexes, 2006-2021</t>
  </si>
  <si>
    <t>46.TAS: individual output &amp; input indexes, 2006-2021</t>
  </si>
  <si>
    <t>Key to Stata variable names</t>
  </si>
  <si>
    <t>DB numeric codes</t>
  </si>
  <si>
    <t>8.JEN: Contributions to TFP growth</t>
  </si>
  <si>
    <t>9.PCR: Contributions to TFP growth</t>
  </si>
  <si>
    <t>10.SAP: Contributions to TFP growth</t>
  </si>
  <si>
    <t>11.AND: Contributions to TFP growth</t>
  </si>
  <si>
    <t>12.TND: Contributions to TFP growth</t>
  </si>
  <si>
    <t>DIND: Contributions to TFP growth</t>
  </si>
  <si>
    <t>Contributions of Outputs and Inputs to TFP growth</t>
  </si>
  <si>
    <t>5.ENX: Contributions to TFP growth</t>
  </si>
  <si>
    <t>Electricity Network Economic Benchmarking 2023</t>
  </si>
  <si>
    <t>2006-2022</t>
  </si>
  <si>
    <t>2012-2022</t>
  </si>
  <si>
    <t>-0.1554E</t>
  </si>
  <si>
    <t>1.EVO productivity indexes 2006-2022</t>
  </si>
  <si>
    <t>2.AGD productivity indexes, 2006-2022</t>
  </si>
  <si>
    <t>3.CIT productivity indexes 2006-2022</t>
  </si>
  <si>
    <t>4.END productivity indexes, 2006-2022</t>
  </si>
  <si>
    <t>5.ENX productivity indexes, 2006-2022</t>
  </si>
  <si>
    <t>6.ERG productivity indexes, 2006-2022</t>
  </si>
  <si>
    <t>7.ESS productivity indexes 2006-2022</t>
  </si>
  <si>
    <t>8.JEN productivity indexes, 2006-2022</t>
  </si>
  <si>
    <t>9.PCR productivity indexes 2006-2022</t>
  </si>
  <si>
    <t>10.SAP productivity indexes, 2006-2022</t>
  </si>
  <si>
    <t>11.AND productivity indexes, 2006-2022</t>
  </si>
  <si>
    <t>12.TND productivity indexes, 2006-2022</t>
  </si>
  <si>
    <t>13.UED productivity indexes, 2006-2022</t>
  </si>
  <si>
    <t>40.DIND productivity indexes, 2006-2022</t>
  </si>
  <si>
    <t>41.DACT productivity indexes, 2006-2022</t>
  </si>
  <si>
    <t>42.DNSW productivity indexes, 2006-2022</t>
  </si>
  <si>
    <t>43.DVIC productivity indexes, 2006-2022</t>
  </si>
  <si>
    <t>44.DQLD productivity indexes, 2006-2022</t>
  </si>
  <si>
    <t>45.DSA productivity indexes, 2006-2022</t>
  </si>
  <si>
    <t>46.DTAS productivity indexes, 2006-2022</t>
  </si>
  <si>
    <t>DNSP Multilateral TFP indexes, 2006-2022</t>
  </si>
  <si>
    <t>DNSP Multilateral Output indexes, 2006-2022</t>
  </si>
  <si>
    <t>DNSP Multilateral Input indexes, 2006-2022</t>
  </si>
  <si>
    <t>DNSP Multilateral Opex PFP indexes, 2006-2022</t>
  </si>
  <si>
    <t>DNSP Multilateral Capital PFP indexes, 2006-2022</t>
  </si>
  <si>
    <t>2006 to 2022</t>
  </si>
  <si>
    <t>2012 to 2022</t>
  </si>
  <si>
    <t>2020 to 2022</t>
  </si>
  <si>
    <t>2021 to 2022</t>
  </si>
  <si>
    <t>Growth Rate 2006-2022</t>
  </si>
  <si>
    <t>Growth Rate 2012-2022</t>
  </si>
  <si>
    <t>Growth Rate 2022</t>
  </si>
  <si>
    <t>12.TAS/TND productivity indexes, 2006-2022</t>
  </si>
  <si>
    <t>DNSP Multilateral TFP indexes, States &amp; Industry, 2006-2022</t>
  </si>
  <si>
    <t>DNSP Multilateral Capital PFP indexes, States &amp; Industry, 2006-2022</t>
  </si>
  <si>
    <t>DNSP Multilateral Opex PFP indexes, States &amp; Industry, 2006-2022</t>
  </si>
  <si>
    <t>increase 2022</t>
  </si>
  <si>
    <t>Increase 2022</t>
  </si>
  <si>
    <t>DIND: individual output &amp; input indexes, 2006-2022</t>
  </si>
  <si>
    <t>1.EVO: individual output &amp; input indexes, 2006-2022</t>
  </si>
  <si>
    <t>2.AGD: individual output &amp; input indexes, 2006-2022</t>
  </si>
  <si>
    <t>3.CIT: individual output &amp; input indexes, 2006-2022</t>
  </si>
  <si>
    <t>4.END: individual output &amp; input indexes, 2006-2022</t>
  </si>
  <si>
    <t>5.ENX: individual output &amp; input indexes, 2006-2022</t>
  </si>
  <si>
    <t>6.ERG: individual output &amp; input indexes, 2006-2022</t>
  </si>
  <si>
    <t>7.ESS: individual output &amp; input indexes, 2006-2022</t>
  </si>
  <si>
    <t>8.JEN: individual output &amp; input indexes, 2006-2022</t>
  </si>
  <si>
    <t>9.PCR: individual output &amp; input indexes, 2006-2022</t>
  </si>
  <si>
    <t>10.SAP: individual output &amp; input indexes, 2006-2022</t>
  </si>
  <si>
    <t>11.AND: individual output &amp; input indexes, 2006-2022</t>
  </si>
  <si>
    <t>12.TND: individual output &amp; input indexes, 2006-2022</t>
  </si>
  <si>
    <t>13.UED: individual output &amp; input indexes, 2006-2022</t>
  </si>
  <si>
    <t>41.ACT: individual output &amp; input indexes, 2006-2022</t>
  </si>
  <si>
    <t>42.NSW: individual output &amp; input indexes, 2006-2022</t>
  </si>
  <si>
    <t>43.VIC: individual output &amp; input indexes, 2006-2022</t>
  </si>
  <si>
    <t>44.QLD: individual output &amp; input indexes, 2006-2022</t>
  </si>
  <si>
    <t>45.SA: individual output &amp; input indexes, 2006-2022</t>
  </si>
  <si>
    <t>46.TAS: individual output &amp; input indexes, 2006-2022</t>
  </si>
  <si>
    <t>2021-2022</t>
  </si>
  <si>
    <t>ACT 2021-2022</t>
  </si>
  <si>
    <t>NSW 2021-2022</t>
  </si>
  <si>
    <t>VIC 2021-2022</t>
  </si>
  <si>
    <t>QLD 2021-2022</t>
  </si>
  <si>
    <t>SA 2021-2022</t>
  </si>
  <si>
    <t>TAS 2021-2022</t>
  </si>
  <si>
    <t>AGD 2021-2022</t>
  </si>
  <si>
    <t>CIT 2021-2022</t>
  </si>
  <si>
    <t>END 2021-2022</t>
  </si>
  <si>
    <t>ENX 2021-2022</t>
  </si>
  <si>
    <t>ERG 2021-2022</t>
  </si>
  <si>
    <t>ESS 2021-2022</t>
  </si>
  <si>
    <t>JEN 2021-2022</t>
  </si>
  <si>
    <t>PCR 2021-2022</t>
  </si>
  <si>
    <t>AND 2021-2022</t>
  </si>
  <si>
    <t>UED 2021-2022</t>
  </si>
  <si>
    <t>Growth Rate 2006–22</t>
  </si>
  <si>
    <t>Growth Rate 2012–22</t>
  </si>
  <si>
    <t>rank 22</t>
  </si>
  <si>
    <t>rank 21</t>
  </si>
  <si>
    <t>rank 06</t>
  </si>
  <si>
    <t>2022 - 2006</t>
  </si>
  <si>
    <t>2022 - 2021</t>
  </si>
  <si>
    <t>2006-2021</t>
  </si>
  <si>
    <t>Growth Rate 2020-2021</t>
  </si>
  <si>
    <t>years</t>
  </si>
  <si>
    <t>RANK 21</t>
  </si>
  <si>
    <t>rank 2022</t>
  </si>
  <si>
    <t>RANK 2021</t>
  </si>
  <si>
    <t>cs1</t>
  </si>
  <si>
    <t>cs2</t>
  </si>
  <si>
    <t>cs3</t>
  </si>
  <si>
    <t>cs4</t>
  </si>
  <si>
    <t>cs5</t>
  </si>
  <si>
    <t>cs6</t>
  </si>
  <si>
    <t>vs1</t>
  </si>
  <si>
    <t>vs2</t>
  </si>
  <si>
    <t>vs3</t>
  </si>
  <si>
    <t>vs4</t>
  </si>
  <si>
    <t>vs5</t>
  </si>
  <si>
    <t>Cost share weights of input 1</t>
  </si>
  <si>
    <t>Cost share weights of input 2</t>
  </si>
  <si>
    <t>Cost share weights of input 3</t>
  </si>
  <si>
    <t>Cost share weights of input 4</t>
  </si>
  <si>
    <t>Cost share weights of input 5</t>
  </si>
  <si>
    <t>Cost share weights of input 6</t>
  </si>
  <si>
    <t>Cost share weights of output 1</t>
  </si>
  <si>
    <t>Cost share weights of output 2</t>
  </si>
  <si>
    <t>Cost share weights of output 3</t>
  </si>
  <si>
    <t>Cost share weights of output 4</t>
  </si>
  <si>
    <t>Cost share weights of output 5</t>
  </si>
  <si>
    <t>ind_pooled</t>
  </si>
  <si>
    <t>Shares of gross revenue (%)</t>
  </si>
  <si>
    <t>Shares of revenue (%)</t>
  </si>
  <si>
    <t>Energy throughput</t>
  </si>
  <si>
    <t>Ratcheted max. demand</t>
  </si>
  <si>
    <t>Customer numbers</t>
  </si>
  <si>
    <t xml:space="preserve">CMOS </t>
  </si>
  <si>
    <t>Table A.1</t>
  </si>
  <si>
    <t xml:space="preserve">Output cost-based weights (industry </t>
  </si>
  <si>
    <t>Table A.2</t>
  </si>
  <si>
    <t>Output cost share weights by DNSP (%, average 2006 to 2022)</t>
  </si>
  <si>
    <t>Industry*</t>
  </si>
  <si>
    <t>Table A.3</t>
  </si>
  <si>
    <r>
      <t>Input cost share weights by DNSP (%, average 2006 to 2022</t>
    </r>
    <r>
      <rPr>
        <sz val="8"/>
        <rFont val="Calisto MT"/>
        <family val="1"/>
      </rPr>
      <t> </t>
    </r>
    <r>
      <rPr>
        <b/>
        <sz val="12"/>
        <rFont val="Calibri Light"/>
        <family val="2"/>
      </rPr>
      <t>)</t>
    </r>
  </si>
  <si>
    <t>Real opex</t>
  </si>
  <si>
    <t>O/H Subtrans. lines</t>
  </si>
  <si>
    <t>O/H Distribution lines</t>
  </si>
  <si>
    <t>U/G Subtrans. cables</t>
  </si>
  <si>
    <t>U/G Distribution cables</t>
  </si>
  <si>
    <t>STATES</t>
  </si>
  <si>
    <t>1 ACT</t>
  </si>
  <si>
    <t>2 NSW</t>
  </si>
  <si>
    <t>3 VIC</t>
  </si>
  <si>
    <t>4 QLD</t>
  </si>
  <si>
    <t>5 SA</t>
  </si>
  <si>
    <t>6 TAS</t>
  </si>
  <si>
    <t>gvs1</t>
  </si>
  <si>
    <t>gvs2</t>
  </si>
  <si>
    <t>gvs3</t>
  </si>
  <si>
    <t>gvs4</t>
  </si>
  <si>
    <t>gvs5</t>
  </si>
  <si>
    <t>Cost share of gross revenue of output 1</t>
  </si>
  <si>
    <t>Cost share of gross revenue of output 2</t>
  </si>
  <si>
    <t>Cost share of gross revenue of output 3</t>
  </si>
  <si>
    <t>Cost share of gross revenue of output 4</t>
  </si>
  <si>
    <t>Cost share of gross revenue of output 5</t>
  </si>
  <si>
    <t>Input cost-based weights on average (used in section 1.4 of the report)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</si>
</sst>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0.000"/>
    <numFmt numFmtId="165" formatCode="0.0%"/>
    <numFmt numFmtId="166" formatCode="0.00000"/>
    <numFmt numFmtId="167" formatCode="0.0000"/>
    <numFmt numFmtId="168" formatCode="0.000000"/>
    <numFmt numFmtId="169" formatCode="0.0"/>
    <numFmt numFmtId="170" formatCode="0.0000000"/>
  </numFmts>
  <fonts count="63" x14ac:knownFonts="1">
    <font>
      <sz val="10"/>
      <name val="Arial"/>
    </font>
    <font>
      <b/>
      <sz val="10"/>
      <name val="Arial"/>
      <family val="2"/>
    </font>
    <font>
      <sz val="10"/>
      <name val="Arial"/>
      <family val="2"/>
    </font>
    <font>
      <sz val="10"/>
      <name val="Times New Roman"/>
      <family val="1"/>
    </font>
    <font>
      <b/>
      <sz val="12"/>
      <name val="Arial"/>
      <family val="2"/>
    </font>
    <font>
      <b/>
      <sz val="12"/>
      <color theme="1"/>
      <name val="Calibri"/>
      <family val="2"/>
      <scheme val="minor"/>
    </font>
    <font>
      <u/>
      <sz val="10"/>
      <color theme="10"/>
      <name val="Arial"/>
      <family val="2"/>
    </font>
    <font>
      <u/>
      <sz val="10"/>
      <color theme="11"/>
      <name val="Arial"/>
      <family val="2"/>
    </font>
    <font>
      <sz val="11"/>
      <name val="Times New Roman"/>
      <family val="1"/>
    </font>
    <font>
      <sz val="10"/>
      <color theme="1"/>
      <name val="Arial"/>
      <family val="2"/>
    </font>
    <font>
      <sz val="10"/>
      <color rgb="FFC00000"/>
      <name val="Arial"/>
      <family val="2"/>
    </font>
    <font>
      <sz val="8"/>
      <name val="Arial"/>
      <family val="2"/>
    </font>
    <font>
      <b/>
      <sz val="14"/>
      <name val="Arial"/>
      <family val="2"/>
    </font>
    <font>
      <b/>
      <sz val="14"/>
      <color theme="0"/>
      <name val="Arial"/>
      <family val="2"/>
    </font>
    <font>
      <sz val="10"/>
      <color theme="0"/>
      <name val="Arial"/>
      <family val="2"/>
    </font>
    <font>
      <sz val="14"/>
      <name val="Arial"/>
      <family val="2"/>
    </font>
    <font>
      <i/>
      <sz val="11"/>
      <name val="Times New Roman"/>
      <family val="1"/>
    </font>
    <font>
      <sz val="11"/>
      <name val="Arial"/>
      <family val="2"/>
    </font>
    <font>
      <i/>
      <u/>
      <sz val="11"/>
      <name val="Times New Roman"/>
      <family val="1"/>
    </font>
    <font>
      <sz val="11"/>
      <color rgb="FFFF0000"/>
      <name val="Times New Roman"/>
      <family val="1"/>
    </font>
    <font>
      <b/>
      <sz val="10"/>
      <color rgb="FFFF0000"/>
      <name val="Arial"/>
      <family val="2"/>
    </font>
    <font>
      <sz val="10"/>
      <color rgb="FFFF0000"/>
      <name val="Arial"/>
      <family val="2"/>
    </font>
    <font>
      <b/>
      <sz val="10"/>
      <color theme="1"/>
      <name val="Arial"/>
      <family val="2"/>
    </font>
    <font>
      <sz val="11"/>
      <color theme="1"/>
      <name val="Times New Roman"/>
      <family val="1"/>
    </font>
    <font>
      <i/>
      <sz val="10"/>
      <color theme="1"/>
      <name val="Times New Roman"/>
      <family val="1"/>
    </font>
    <font>
      <i/>
      <sz val="11"/>
      <color theme="1"/>
      <name val="Times New Roman"/>
      <family val="1"/>
    </font>
    <font>
      <i/>
      <sz val="10"/>
      <name val="Times New Roman"/>
      <family val="1"/>
    </font>
    <font>
      <sz val="11"/>
      <color theme="5"/>
      <name val="Times New Roman"/>
      <family val="1"/>
    </font>
    <font>
      <sz val="11"/>
      <color theme="3"/>
      <name val="Times New Roman"/>
      <family val="1"/>
    </font>
    <font>
      <sz val="10"/>
      <color theme="1"/>
      <name val="Times New Roman"/>
      <family val="1"/>
    </font>
    <font>
      <i/>
      <sz val="11"/>
      <color rgb="FF000000"/>
      <name val="Times New Roman"/>
      <family val="1"/>
    </font>
    <font>
      <sz val="11"/>
      <color rgb="FF000000"/>
      <name val="Times New Roman"/>
      <family val="1"/>
    </font>
    <font>
      <sz val="11"/>
      <color rgb="FF4472C4"/>
      <name val="Times New Roman"/>
      <family val="1"/>
    </font>
    <font>
      <b/>
      <sz val="22"/>
      <name val="Helvetica"/>
      <family val="2"/>
    </font>
    <font>
      <sz val="12"/>
      <name val="Helvetica"/>
      <family val="2"/>
    </font>
    <font>
      <b/>
      <sz val="16"/>
      <name val="Helvetica"/>
      <family val="2"/>
    </font>
    <font>
      <b/>
      <sz val="12"/>
      <name val="Helvetica"/>
      <family val="2"/>
    </font>
    <font>
      <sz val="12"/>
      <name val="Arial"/>
      <family val="2"/>
    </font>
    <font>
      <sz val="11"/>
      <color rgb="FF0432FF"/>
      <name val="Times New Roman"/>
      <family val="1"/>
    </font>
    <font>
      <sz val="10"/>
      <color rgb="FF0432FF"/>
      <name val="Arial"/>
      <family val="2"/>
    </font>
    <font>
      <sz val="11"/>
      <color theme="9" tint="-0.249977111117893"/>
      <name val="Times New Roman"/>
      <family val="1"/>
    </font>
    <font>
      <sz val="10"/>
      <color theme="9" tint="-0.249977111117893"/>
      <name val="Times New Roman"/>
      <family val="1"/>
    </font>
    <font>
      <sz val="10"/>
      <color rgb="FF0432FF"/>
      <name val="Times New Roman"/>
      <family val="1"/>
    </font>
    <font>
      <sz val="10"/>
      <color theme="6" tint="-0.499984740745262"/>
      <name val="Arial"/>
      <family val="2"/>
    </font>
    <font>
      <sz val="10"/>
      <color theme="1"/>
      <name val="Calibri"/>
      <family val="2"/>
      <scheme val="minor"/>
    </font>
    <font>
      <sz val="11"/>
      <color theme="1"/>
      <name val="Calibri"/>
      <family val="2"/>
      <scheme val="minor"/>
    </font>
    <font>
      <b/>
      <sz val="20"/>
      <color theme="0"/>
      <name val="Arial"/>
      <family val="2"/>
    </font>
    <font>
      <b/>
      <sz val="20"/>
      <color theme="1"/>
      <name val="Arial"/>
      <family val="2"/>
    </font>
    <font>
      <sz val="11"/>
      <color theme="0"/>
      <name val="Arial"/>
      <family val="2"/>
    </font>
    <font>
      <sz val="11"/>
      <color theme="1"/>
      <name val="Arial"/>
      <family val="2"/>
    </font>
    <font>
      <b/>
      <sz val="11"/>
      <color theme="1"/>
      <name val="Arial"/>
      <family val="2"/>
    </font>
    <font>
      <sz val="11"/>
      <color rgb="FFC00000"/>
      <name val="Arial"/>
      <family val="2"/>
    </font>
    <font>
      <i/>
      <sz val="11"/>
      <color rgb="FF0432FF"/>
      <name val="Times New Roman"/>
      <family val="1"/>
    </font>
    <font>
      <i/>
      <sz val="11"/>
      <color theme="5" tint="-0.249977111117893"/>
      <name val="Times New Roman"/>
      <family val="1"/>
    </font>
    <font>
      <sz val="10"/>
      <color theme="7" tint="-0.249977111117893"/>
      <name val="Arial"/>
      <family val="2"/>
    </font>
    <font>
      <i/>
      <sz val="10"/>
      <color theme="7" tint="-0.499984740745262"/>
      <name val="Arial"/>
      <family val="2"/>
    </font>
    <font>
      <i/>
      <sz val="10"/>
      <name val="Calisto MT"/>
      <family val="1"/>
    </font>
    <font>
      <sz val="10"/>
      <name val="Calisto MT"/>
      <family val="1"/>
    </font>
    <font>
      <sz val="8"/>
      <name val="Calisto MT"/>
      <family val="1"/>
    </font>
    <font>
      <b/>
      <sz val="12"/>
      <name val="Calibri Light"/>
      <family val="2"/>
    </font>
    <font>
      <b/>
      <sz val="11.5"/>
      <name val="Calisto MT"/>
      <family val="1"/>
    </font>
    <font>
      <sz val="10"/>
      <color rgb="FF000000"/>
      <name val="Calisto MT"/>
      <family val="1"/>
    </font>
    <font>
      <sz val="5"/>
      <name val="Calisto MT"/>
      <family val="1"/>
    </font>
  </fonts>
  <fills count="21">
    <fill>
      <patternFill patternType="none"/>
    </fill>
    <fill>
      <patternFill patternType="gray125"/>
    </fill>
    <fill>
      <patternFill patternType="solid">
        <fgColor theme="6" tint="0.39997558519241921"/>
        <bgColor indexed="64"/>
      </patternFill>
    </fill>
    <fill>
      <patternFill patternType="solid">
        <fgColor theme="4" tint="0.79998168889431442"/>
        <bgColor indexed="64"/>
      </patternFill>
    </fill>
    <fill>
      <patternFill patternType="solid">
        <fgColor theme="3"/>
        <bgColor indexed="64"/>
      </patternFill>
    </fill>
    <fill>
      <patternFill patternType="solid">
        <fgColor theme="6" tint="0.59999389629810485"/>
        <bgColor indexed="64"/>
      </patternFill>
    </fill>
    <fill>
      <patternFill patternType="solid">
        <fgColor theme="5" tint="0.59999389629810485"/>
        <bgColor indexed="64"/>
      </patternFill>
    </fill>
    <fill>
      <patternFill patternType="solid">
        <fgColor theme="2"/>
        <bgColor indexed="64"/>
      </patternFill>
    </fill>
    <fill>
      <patternFill patternType="solid">
        <fgColor theme="1"/>
        <bgColor indexed="64"/>
      </patternFill>
    </fill>
    <fill>
      <patternFill patternType="solid">
        <fgColor rgb="FF000000"/>
        <bgColor rgb="FF000000"/>
      </patternFill>
    </fill>
    <fill>
      <patternFill patternType="solid">
        <fgColor theme="0"/>
        <bgColor indexed="64"/>
      </patternFill>
    </fill>
    <fill>
      <patternFill patternType="solid">
        <fgColor rgb="FFFFFD78"/>
        <bgColor indexed="64"/>
      </patternFill>
    </fill>
    <fill>
      <patternFill patternType="solid">
        <fgColor theme="6" tint="0.79998168889431442"/>
        <bgColor indexed="64"/>
      </patternFill>
    </fill>
    <fill>
      <patternFill patternType="solid">
        <fgColor rgb="FFFFC000"/>
        <bgColor indexed="64"/>
      </patternFill>
    </fill>
    <fill>
      <patternFill patternType="solid">
        <fgColor rgb="FFD8E4BD"/>
        <bgColor indexed="64"/>
      </patternFill>
    </fill>
    <fill>
      <patternFill patternType="solid">
        <fgColor rgb="FFDCE6F2"/>
        <bgColor indexed="64"/>
      </patternFill>
    </fill>
    <fill>
      <patternFill patternType="solid">
        <fgColor theme="9" tint="0.79998168889431442"/>
        <bgColor indexed="64"/>
      </patternFill>
    </fill>
    <fill>
      <patternFill patternType="solid">
        <fgColor theme="5" tint="0.39997558519241921"/>
        <bgColor indexed="64"/>
      </patternFill>
    </fill>
    <fill>
      <patternFill patternType="solid">
        <fgColor theme="5" tint="0.79998168889431442"/>
        <bgColor indexed="64"/>
      </patternFill>
    </fill>
    <fill>
      <patternFill patternType="solid">
        <fgColor theme="7" tint="0.59999389629810485"/>
        <bgColor indexed="64"/>
      </patternFill>
    </fill>
    <fill>
      <patternFill patternType="solid">
        <fgColor theme="0" tint="-4.9989318521683403E-2"/>
        <bgColor indexed="64"/>
      </patternFill>
    </fill>
  </fills>
  <borders count="25">
    <border>
      <left/>
      <right/>
      <top/>
      <bottom/>
      <diagonal/>
    </border>
    <border>
      <left/>
      <right/>
      <top/>
      <bottom style="thin">
        <color auto="1"/>
      </bottom>
      <diagonal/>
    </border>
    <border>
      <left/>
      <right/>
      <top style="thin">
        <color auto="1"/>
      </top>
      <bottom style="thin">
        <color auto="1"/>
      </bottom>
      <diagonal/>
    </border>
    <border>
      <left/>
      <right/>
      <top style="thin">
        <color auto="1"/>
      </top>
      <bottom style="thin">
        <color auto="1"/>
      </bottom>
      <diagonal/>
    </border>
    <border>
      <left/>
      <right/>
      <top style="thin">
        <color indexed="64"/>
      </top>
      <bottom/>
      <diagonal/>
    </border>
    <border>
      <left/>
      <right style="thin">
        <color indexed="64"/>
      </right>
      <top style="thin">
        <color auto="1"/>
      </top>
      <bottom style="thin">
        <color auto="1"/>
      </bottom>
      <diagonal/>
    </border>
    <border>
      <left/>
      <right style="thin">
        <color indexed="64"/>
      </right>
      <top/>
      <bottom style="thin">
        <color auto="1"/>
      </bottom>
      <diagonal/>
    </border>
    <border>
      <left/>
      <right style="thin">
        <color indexed="64"/>
      </right>
      <top/>
      <bottom/>
      <diagonal/>
    </border>
    <border>
      <left style="thin">
        <color indexed="64"/>
      </left>
      <right/>
      <top/>
      <bottom style="thin">
        <color auto="1"/>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top style="thin">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right/>
      <top style="thin">
        <color indexed="64"/>
      </top>
      <bottom style="thin">
        <color theme="1"/>
      </bottom>
      <diagonal/>
    </border>
    <border>
      <left style="thin">
        <color indexed="64"/>
      </left>
      <right style="thin">
        <color indexed="64"/>
      </right>
      <top style="thin">
        <color indexed="64"/>
      </top>
      <bottom/>
      <diagonal/>
    </border>
    <border>
      <left/>
      <right/>
      <top style="medium">
        <color indexed="64"/>
      </top>
      <bottom style="medium">
        <color indexed="64"/>
      </bottom>
      <diagonal/>
    </border>
    <border>
      <left/>
      <right/>
      <top/>
      <bottom style="medium">
        <color indexed="64"/>
      </bottom>
      <diagonal/>
    </border>
  </borders>
  <cellStyleXfs count="758">
    <xf numFmtId="0" fontId="0" fillId="0" borderId="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9" fontId="2" fillId="0" borderId="0" applyFon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cellStyleXfs>
  <cellXfs count="399">
    <xf numFmtId="0" fontId="0" fillId="0" borderId="0" xfId="0"/>
    <xf numFmtId="0" fontId="0" fillId="0" borderId="0" xfId="0" applyAlignment="1">
      <alignment horizontal="center"/>
    </xf>
    <xf numFmtId="0" fontId="3" fillId="0" borderId="0" xfId="0" applyFont="1" applyAlignment="1">
      <alignment horizontal="center" vertical="center" wrapText="1"/>
    </xf>
    <xf numFmtId="164" fontId="3" fillId="0" borderId="0" xfId="0" applyNumberFormat="1" applyFont="1" applyAlignment="1">
      <alignment horizontal="right" vertical="center" wrapText="1"/>
    </xf>
    <xf numFmtId="0" fontId="8" fillId="0" borderId="0" xfId="0" applyFont="1"/>
    <xf numFmtId="0" fontId="1" fillId="3" borderId="0" xfId="0" applyFont="1" applyFill="1" applyAlignment="1">
      <alignment horizontal="left"/>
    </xf>
    <xf numFmtId="0" fontId="0" fillId="3" borderId="0" xfId="0" applyFill="1"/>
    <xf numFmtId="0" fontId="5" fillId="2" borderId="0" xfId="0" applyFont="1" applyFill="1"/>
    <xf numFmtId="0" fontId="10" fillId="0" borderId="0" xfId="0" applyFont="1"/>
    <xf numFmtId="0" fontId="9" fillId="0" borderId="0" xfId="0" applyFont="1"/>
    <xf numFmtId="11" fontId="0" fillId="0" borderId="0" xfId="0" applyNumberFormat="1"/>
    <xf numFmtId="0" fontId="12" fillId="0" borderId="0" xfId="0" applyFont="1"/>
    <xf numFmtId="0" fontId="15" fillId="0" borderId="0" xfId="0" applyFont="1"/>
    <xf numFmtId="0" fontId="8" fillId="0" borderId="4" xfId="0" applyFont="1" applyBorder="1" applyAlignment="1">
      <alignment horizontal="center" vertical="center" wrapText="1"/>
    </xf>
    <xf numFmtId="0" fontId="16" fillId="0" borderId="4" xfId="0" applyFont="1" applyBorder="1" applyAlignment="1">
      <alignment horizontal="right" vertical="center" wrapText="1"/>
    </xf>
    <xf numFmtId="0" fontId="16" fillId="0" borderId="4" xfId="0" applyFont="1" applyBorder="1" applyAlignment="1">
      <alignment horizontal="right" vertical="center"/>
    </xf>
    <xf numFmtId="0" fontId="17" fillId="0" borderId="0" xfId="0" applyFont="1"/>
    <xf numFmtId="0" fontId="16" fillId="0" borderId="1" xfId="0" applyFont="1" applyBorder="1" applyAlignment="1">
      <alignment horizontal="left" vertical="center" wrapText="1"/>
    </xf>
    <xf numFmtId="0" fontId="16" fillId="0" borderId="1" xfId="0" applyFont="1" applyBorder="1" applyAlignment="1">
      <alignment horizontal="right" vertical="center" wrapText="1"/>
    </xf>
    <xf numFmtId="0" fontId="16" fillId="0" borderId="1" xfId="0" applyFont="1" applyBorder="1" applyAlignment="1">
      <alignment horizontal="right" vertical="center"/>
    </xf>
    <xf numFmtId="0" fontId="8" fillId="0" borderId="0" xfId="0" applyFont="1" applyAlignment="1">
      <alignment horizontal="left" vertical="center" wrapText="1"/>
    </xf>
    <xf numFmtId="164" fontId="8" fillId="0" borderId="0" xfId="0" applyNumberFormat="1" applyFont="1" applyAlignment="1">
      <alignment horizontal="right" vertical="center" wrapText="1"/>
    </xf>
    <xf numFmtId="0" fontId="8" fillId="0" borderId="1" xfId="0" applyFont="1" applyBorder="1" applyAlignment="1">
      <alignment horizontal="left" vertical="center" wrapText="1"/>
    </xf>
    <xf numFmtId="165" fontId="8" fillId="0" borderId="0" xfId="0" applyNumberFormat="1" applyFont="1" applyAlignment="1">
      <alignment horizontal="right" vertical="center" wrapText="1"/>
    </xf>
    <xf numFmtId="165" fontId="8" fillId="0" borderId="1" xfId="0" applyNumberFormat="1" applyFont="1" applyBorder="1" applyAlignment="1">
      <alignment horizontal="right" vertical="center" wrapText="1"/>
    </xf>
    <xf numFmtId="0" fontId="8" fillId="0" borderId="2" xfId="0" applyFont="1" applyBorder="1" applyAlignment="1">
      <alignment horizontal="center" vertical="center" wrapText="1"/>
    </xf>
    <xf numFmtId="0" fontId="8" fillId="0" borderId="2" xfId="0" applyFont="1" applyBorder="1" applyAlignment="1">
      <alignment horizontal="right" vertical="center" wrapText="1"/>
    </xf>
    <xf numFmtId="0" fontId="8" fillId="0" borderId="2" xfId="0" applyFont="1" applyBorder="1" applyAlignment="1">
      <alignment horizontal="right" vertical="center"/>
    </xf>
    <xf numFmtId="165" fontId="8" fillId="0" borderId="0" xfId="397" applyNumberFormat="1" applyFont="1" applyFill="1" applyBorder="1" applyAlignment="1">
      <alignment horizontal="right" vertical="center" wrapText="1"/>
    </xf>
    <xf numFmtId="165" fontId="8" fillId="0" borderId="1" xfId="397" applyNumberFormat="1" applyFont="1" applyFill="1" applyBorder="1" applyAlignment="1">
      <alignment horizontal="right" vertical="center" wrapText="1"/>
    </xf>
    <xf numFmtId="165" fontId="0" fillId="0" borderId="0" xfId="397" applyNumberFormat="1" applyFont="1"/>
    <xf numFmtId="0" fontId="16" fillId="0" borderId="3" xfId="0" applyFont="1" applyBorder="1" applyAlignment="1">
      <alignment horizontal="left" vertical="center" wrapText="1"/>
    </xf>
    <xf numFmtId="0" fontId="16" fillId="0" borderId="3" xfId="0" applyFont="1" applyBorder="1" applyAlignment="1">
      <alignment horizontal="right" vertical="center" wrapText="1"/>
    </xf>
    <xf numFmtId="0" fontId="16" fillId="0" borderId="3" xfId="0" applyFont="1" applyBorder="1" applyAlignment="1">
      <alignment horizontal="right" vertical="center"/>
    </xf>
    <xf numFmtId="0" fontId="16" fillId="0" borderId="0" xfId="0" applyFont="1" applyAlignment="1">
      <alignment horizontal="right" vertical="center" wrapText="1"/>
    </xf>
    <xf numFmtId="0" fontId="16" fillId="0" borderId="0" xfId="0" applyFont="1" applyAlignment="1">
      <alignment horizontal="right" vertical="center"/>
    </xf>
    <xf numFmtId="0" fontId="18" fillId="0" borderId="0" xfId="0" applyFont="1" applyAlignment="1">
      <alignment horizontal="left" vertical="center" wrapText="1"/>
    </xf>
    <xf numFmtId="0" fontId="8" fillId="0" borderId="0" xfId="0" applyFont="1" applyAlignment="1">
      <alignment horizontal="left" vertical="center" wrapText="1" indent="1"/>
    </xf>
    <xf numFmtId="164" fontId="19" fillId="0" borderId="0" xfId="0" applyNumberFormat="1" applyFont="1" applyAlignment="1">
      <alignment horizontal="right" vertical="center" wrapText="1"/>
    </xf>
    <xf numFmtId="0" fontId="8" fillId="0" borderId="1" xfId="0" applyFont="1" applyBorder="1" applyAlignment="1">
      <alignment horizontal="left" vertical="center" wrapText="1" indent="1"/>
    </xf>
    <xf numFmtId="165" fontId="0" fillId="0" borderId="0" xfId="0" applyNumberFormat="1"/>
    <xf numFmtId="0" fontId="13" fillId="4" borderId="0" xfId="0" applyFont="1" applyFill="1"/>
    <xf numFmtId="0" fontId="14" fillId="4" borderId="0" xfId="0" applyFont="1" applyFill="1"/>
    <xf numFmtId="0" fontId="1" fillId="0" borderId="0" xfId="0" applyFont="1" applyAlignment="1">
      <alignment horizontal="center"/>
    </xf>
    <xf numFmtId="0" fontId="20" fillId="0" borderId="0" xfId="0" applyFont="1"/>
    <xf numFmtId="0" fontId="8" fillId="0" borderId="4" xfId="0" applyFont="1" applyBorder="1" applyAlignment="1">
      <alignment horizontal="right" vertical="center" wrapText="1"/>
    </xf>
    <xf numFmtId="0" fontId="8" fillId="0" borderId="4" xfId="0" applyFont="1" applyBorder="1" applyAlignment="1">
      <alignment horizontal="right" vertical="center"/>
    </xf>
    <xf numFmtId="164" fontId="8" fillId="0" borderId="4" xfId="0" applyNumberFormat="1" applyFont="1" applyBorder="1" applyAlignment="1">
      <alignment horizontal="right" vertical="center" wrapText="1"/>
    </xf>
    <xf numFmtId="0" fontId="21" fillId="0" borderId="0" xfId="0" applyFont="1"/>
    <xf numFmtId="0" fontId="19" fillId="0" borderId="0" xfId="0" applyFont="1" applyAlignment="1">
      <alignment horizontal="left" vertical="center" wrapText="1"/>
    </xf>
    <xf numFmtId="165" fontId="19" fillId="0" borderId="0" xfId="0" applyNumberFormat="1" applyFont="1" applyAlignment="1">
      <alignment horizontal="right" vertical="center" wrapText="1"/>
    </xf>
    <xf numFmtId="0" fontId="21" fillId="0" borderId="0" xfId="0" applyFont="1" applyAlignment="1">
      <alignment horizontal="center"/>
    </xf>
    <xf numFmtId="164" fontId="0" fillId="0" borderId="0" xfId="0" applyNumberFormat="1"/>
    <xf numFmtId="0" fontId="22" fillId="5" borderId="0" xfId="0" applyFont="1" applyFill="1" applyAlignment="1">
      <alignment horizontal="right"/>
    </xf>
    <xf numFmtId="0" fontId="22" fillId="5" borderId="0" xfId="0" applyFont="1" applyFill="1" applyAlignment="1">
      <alignment horizontal="left"/>
    </xf>
    <xf numFmtId="0" fontId="1" fillId="6" borderId="0" xfId="0" applyFont="1" applyFill="1"/>
    <xf numFmtId="0" fontId="1" fillId="6" borderId="0" xfId="0" applyFont="1" applyFill="1" applyAlignment="1">
      <alignment horizontal="right"/>
    </xf>
    <xf numFmtId="0" fontId="3" fillId="0" borderId="0" xfId="0" applyFont="1"/>
    <xf numFmtId="0" fontId="23" fillId="0" borderId="0" xfId="0" applyFont="1"/>
    <xf numFmtId="0" fontId="22" fillId="3" borderId="0" xfId="0" applyFont="1" applyFill="1" applyAlignment="1">
      <alignment horizontal="left"/>
    </xf>
    <xf numFmtId="0" fontId="9" fillId="3" borderId="0" xfId="0" applyFont="1" applyFill="1"/>
    <xf numFmtId="0" fontId="22" fillId="0" borderId="4" xfId="0" applyFont="1" applyBorder="1" applyAlignment="1">
      <alignment horizontal="left"/>
    </xf>
    <xf numFmtId="0" fontId="25" fillId="0" borderId="1" xfId="0" applyFont="1" applyBorder="1" applyAlignment="1">
      <alignment horizontal="left" vertical="center" wrapText="1"/>
    </xf>
    <xf numFmtId="0" fontId="25" fillId="0" borderId="1" xfId="0" applyFont="1" applyBorder="1" applyAlignment="1">
      <alignment horizontal="center" vertical="center" wrapText="1"/>
    </xf>
    <xf numFmtId="0" fontId="25" fillId="0" borderId="6" xfId="0" applyFont="1" applyBorder="1" applyAlignment="1">
      <alignment horizontal="center" vertical="center" wrapText="1"/>
    </xf>
    <xf numFmtId="0" fontId="25" fillId="0" borderId="9" xfId="0" applyFont="1" applyBorder="1" applyAlignment="1">
      <alignment horizontal="right" vertical="center" wrapText="1"/>
    </xf>
    <xf numFmtId="0" fontId="25" fillId="0" borderId="3" xfId="0" applyFont="1" applyBorder="1" applyAlignment="1">
      <alignment horizontal="right" vertical="center" wrapText="1"/>
    </xf>
    <xf numFmtId="0" fontId="25" fillId="0" borderId="5" xfId="0" applyFont="1" applyBorder="1" applyAlignment="1">
      <alignment horizontal="center" vertical="center" wrapText="1"/>
    </xf>
    <xf numFmtId="0" fontId="25" fillId="0" borderId="5" xfId="0" applyFont="1" applyBorder="1" applyAlignment="1">
      <alignment horizontal="right" vertical="center" wrapText="1"/>
    </xf>
    <xf numFmtId="0" fontId="23" fillId="0" borderId="0" xfId="0" applyFont="1" applyAlignment="1">
      <alignment horizontal="left" vertical="center" wrapText="1"/>
    </xf>
    <xf numFmtId="164" fontId="23" fillId="0" borderId="0" xfId="0" applyNumberFormat="1" applyFont="1" applyAlignment="1">
      <alignment horizontal="right" vertical="center" wrapText="1"/>
    </xf>
    <xf numFmtId="164" fontId="23" fillId="0" borderId="7" xfId="0" applyNumberFormat="1" applyFont="1" applyBorder="1" applyAlignment="1">
      <alignment horizontal="right" vertical="center" wrapText="1"/>
    </xf>
    <xf numFmtId="164" fontId="23" fillId="0" borderId="10" xfId="0" applyNumberFormat="1" applyFont="1" applyBorder="1" applyAlignment="1">
      <alignment horizontal="right" vertical="center" wrapText="1"/>
    </xf>
    <xf numFmtId="164" fontId="23" fillId="0" borderId="12" xfId="0" applyNumberFormat="1" applyFont="1" applyBorder="1" applyAlignment="1">
      <alignment horizontal="right" vertical="center" wrapText="1"/>
    </xf>
    <xf numFmtId="165" fontId="23" fillId="0" borderId="0" xfId="0" applyNumberFormat="1" applyFont="1" applyAlignment="1">
      <alignment horizontal="right" vertical="center" wrapText="1"/>
    </xf>
    <xf numFmtId="164" fontId="23" fillId="0" borderId="4" xfId="0" applyNumberFormat="1" applyFont="1" applyBorder="1" applyAlignment="1">
      <alignment horizontal="right" vertical="center" wrapText="1"/>
    </xf>
    <xf numFmtId="164" fontId="23" fillId="0" borderId="11" xfId="0" applyNumberFormat="1" applyFont="1" applyBorder="1" applyAlignment="1">
      <alignment horizontal="right" vertical="center" wrapText="1"/>
    </xf>
    <xf numFmtId="0" fontId="8" fillId="0" borderId="0" xfId="0" applyFont="1" applyAlignment="1">
      <alignment vertical="center" wrapText="1"/>
    </xf>
    <xf numFmtId="10" fontId="0" fillId="0" borderId="0" xfId="0" applyNumberFormat="1"/>
    <xf numFmtId="0" fontId="25" fillId="0" borderId="0" xfId="0" applyFont="1" applyAlignment="1">
      <alignment horizontal="center" vertical="center" wrapText="1"/>
    </xf>
    <xf numFmtId="0" fontId="25" fillId="0" borderId="7" xfId="0" applyFont="1" applyBorder="1" applyAlignment="1">
      <alignment horizontal="center" vertical="center" wrapText="1"/>
    </xf>
    <xf numFmtId="0" fontId="25" fillId="0" borderId="3" xfId="0" applyFont="1" applyBorder="1" applyAlignment="1">
      <alignment horizontal="left" vertical="center" wrapText="1"/>
    </xf>
    <xf numFmtId="0" fontId="25" fillId="0" borderId="10" xfId="0" applyFont="1" applyBorder="1" applyAlignment="1">
      <alignment horizontal="right" vertical="center" wrapText="1"/>
    </xf>
    <xf numFmtId="0" fontId="25" fillId="0" borderId="4" xfId="0" applyFont="1" applyBorder="1" applyAlignment="1">
      <alignment horizontal="right" vertical="center" wrapText="1"/>
    </xf>
    <xf numFmtId="0" fontId="25" fillId="0" borderId="11" xfId="0" applyFont="1" applyBorder="1" applyAlignment="1">
      <alignment horizontal="center" vertical="center" wrapText="1"/>
    </xf>
    <xf numFmtId="0" fontId="2" fillId="0" borderId="0" xfId="0" applyFont="1"/>
    <xf numFmtId="10" fontId="8" fillId="0" borderId="0" xfId="397" applyNumberFormat="1" applyFont="1" applyAlignment="1">
      <alignment horizontal="right" vertical="center" wrapText="1"/>
    </xf>
    <xf numFmtId="0" fontId="16" fillId="0" borderId="3" xfId="0" applyFont="1" applyBorder="1" applyAlignment="1">
      <alignment vertical="center" wrapText="1"/>
    </xf>
    <xf numFmtId="10" fontId="8" fillId="0" borderId="0" xfId="397" applyNumberFormat="1" applyFont="1" applyBorder="1" applyAlignment="1">
      <alignment horizontal="right" vertical="center" wrapText="1"/>
    </xf>
    <xf numFmtId="0" fontId="8" fillId="0" borderId="3" xfId="0" applyFont="1" applyBorder="1" applyAlignment="1">
      <alignment vertical="center" wrapText="1"/>
    </xf>
    <xf numFmtId="10" fontId="8" fillId="0" borderId="3" xfId="397" applyNumberFormat="1" applyFont="1" applyBorder="1" applyAlignment="1">
      <alignment horizontal="right" vertical="center" wrapText="1"/>
    </xf>
    <xf numFmtId="166" fontId="0" fillId="0" borderId="0" xfId="0" applyNumberFormat="1"/>
    <xf numFmtId="0" fontId="1" fillId="0" borderId="3" xfId="0" applyFont="1" applyBorder="1"/>
    <xf numFmtId="0" fontId="0" fillId="0" borderId="3" xfId="0" applyBorder="1"/>
    <xf numFmtId="0" fontId="3" fillId="0" borderId="0" xfId="0" applyFont="1" applyAlignment="1">
      <alignment vertical="center" wrapText="1"/>
    </xf>
    <xf numFmtId="10" fontId="3" fillId="0" borderId="0" xfId="397" applyNumberFormat="1" applyFont="1"/>
    <xf numFmtId="0" fontId="3" fillId="0" borderId="1" xfId="0" applyFont="1" applyBorder="1" applyAlignment="1">
      <alignment vertical="center" wrapText="1"/>
    </xf>
    <xf numFmtId="0" fontId="2" fillId="0" borderId="1" xfId="0" applyFont="1" applyBorder="1"/>
    <xf numFmtId="10" fontId="3" fillId="0" borderId="1" xfId="397" applyNumberFormat="1" applyFont="1" applyBorder="1"/>
    <xf numFmtId="10" fontId="3" fillId="0" borderId="3" xfId="397" applyNumberFormat="1" applyFont="1" applyBorder="1"/>
    <xf numFmtId="0" fontId="5" fillId="0" borderId="0" xfId="0" applyFont="1"/>
    <xf numFmtId="0" fontId="22" fillId="0" borderId="0" xfId="0" applyFont="1" applyAlignment="1">
      <alignment horizontal="left"/>
    </xf>
    <xf numFmtId="0" fontId="25" fillId="0" borderId="0" xfId="0" applyFont="1" applyAlignment="1">
      <alignment horizontal="left" vertical="center" wrapText="1"/>
    </xf>
    <xf numFmtId="0" fontId="25" fillId="0" borderId="0" xfId="0" applyFont="1" applyAlignment="1">
      <alignment horizontal="right" vertical="center" wrapText="1"/>
    </xf>
    <xf numFmtId="0" fontId="26" fillId="7" borderId="0" xfId="0" applyFont="1" applyFill="1" applyAlignment="1">
      <alignment vertical="center" wrapText="1"/>
    </xf>
    <xf numFmtId="0" fontId="2" fillId="7" borderId="0" xfId="0" applyFont="1" applyFill="1"/>
    <xf numFmtId="10" fontId="3" fillId="7" borderId="0" xfId="397" applyNumberFormat="1" applyFont="1" applyFill="1" applyBorder="1"/>
    <xf numFmtId="167" fontId="3" fillId="7" borderId="0" xfId="397" applyNumberFormat="1" applyFont="1" applyFill="1" applyBorder="1"/>
    <xf numFmtId="10" fontId="3" fillId="0" borderId="0" xfId="397" applyNumberFormat="1" applyFont="1" applyFill="1"/>
    <xf numFmtId="10" fontId="3" fillId="0" borderId="1" xfId="397" applyNumberFormat="1" applyFont="1" applyFill="1" applyBorder="1"/>
    <xf numFmtId="10" fontId="0" fillId="0" borderId="0" xfId="397" applyNumberFormat="1" applyFont="1" applyFill="1"/>
    <xf numFmtId="0" fontId="0" fillId="0" borderId="0" xfId="0" applyAlignment="1">
      <alignment horizontal="right"/>
    </xf>
    <xf numFmtId="0" fontId="22" fillId="3" borderId="0" xfId="0" applyFont="1" applyFill="1" applyAlignment="1">
      <alignment horizontal="left" indent="1"/>
    </xf>
    <xf numFmtId="0" fontId="22" fillId="0" borderId="0" xfId="0" applyFont="1" applyAlignment="1">
      <alignment horizontal="center"/>
    </xf>
    <xf numFmtId="11" fontId="9" fillId="0" borderId="0" xfId="0" applyNumberFormat="1" applyFont="1"/>
    <xf numFmtId="0" fontId="16" fillId="0" borderId="3" xfId="0" applyFont="1" applyBorder="1" applyAlignment="1">
      <alignment horizontal="center" vertical="center" wrapText="1"/>
    </xf>
    <xf numFmtId="1" fontId="9" fillId="0" borderId="0" xfId="0" applyNumberFormat="1" applyFont="1"/>
    <xf numFmtId="164" fontId="9" fillId="0" borderId="0" xfId="0" applyNumberFormat="1" applyFont="1"/>
    <xf numFmtId="0" fontId="8" fillId="0" borderId="3" xfId="0" applyFont="1" applyBorder="1" applyAlignment="1">
      <alignment horizontal="right" vertical="center" wrapText="1"/>
    </xf>
    <xf numFmtId="0" fontId="9" fillId="0" borderId="0" xfId="0" applyFont="1" applyAlignment="1">
      <alignment horizontal="center"/>
    </xf>
    <xf numFmtId="0" fontId="23" fillId="0" borderId="2" xfId="0" applyFont="1" applyBorder="1" applyAlignment="1">
      <alignment horizontal="center" vertical="center" wrapText="1"/>
    </xf>
    <xf numFmtId="165" fontId="27" fillId="0" borderId="0" xfId="0" applyNumberFormat="1" applyFont="1" applyAlignment="1">
      <alignment horizontal="right" vertical="center" wrapText="1"/>
    </xf>
    <xf numFmtId="0" fontId="27" fillId="0" borderId="0" xfId="0" applyFont="1"/>
    <xf numFmtId="0" fontId="27" fillId="0" borderId="0" xfId="0" applyFont="1" applyAlignment="1">
      <alignment horizontal="left" vertical="center" wrapText="1"/>
    </xf>
    <xf numFmtId="0" fontId="25" fillId="0" borderId="11" xfId="0" applyFont="1" applyBorder="1" applyAlignment="1">
      <alignment horizontal="right" vertical="center" wrapText="1"/>
    </xf>
    <xf numFmtId="0" fontId="0" fillId="3" borderId="1" xfId="0" applyFill="1" applyBorder="1"/>
    <xf numFmtId="0" fontId="1" fillId="0" borderId="10" xfId="0" applyFont="1" applyBorder="1" applyAlignment="1">
      <alignment horizontal="left"/>
    </xf>
    <xf numFmtId="0" fontId="16" fillId="0" borderId="5" xfId="0" applyFont="1" applyBorder="1" applyAlignment="1">
      <alignment horizontal="center" vertical="center" wrapText="1"/>
    </xf>
    <xf numFmtId="0" fontId="16" fillId="0" borderId="5" xfId="0" applyFont="1" applyBorder="1" applyAlignment="1">
      <alignment horizontal="right" vertical="center" wrapText="1"/>
    </xf>
    <xf numFmtId="0" fontId="1" fillId="0" borderId="0" xfId="0" applyFont="1" applyAlignment="1">
      <alignment horizontal="left"/>
    </xf>
    <xf numFmtId="0" fontId="16" fillId="0" borderId="0" xfId="0" applyFont="1"/>
    <xf numFmtId="0" fontId="16" fillId="0" borderId="0" xfId="0" applyFont="1" applyAlignment="1">
      <alignment horizontal="left" vertical="center" wrapText="1"/>
    </xf>
    <xf numFmtId="0" fontId="16" fillId="0" borderId="0" xfId="0" applyFont="1" applyAlignment="1">
      <alignment horizontal="center" vertical="center" wrapText="1"/>
    </xf>
    <xf numFmtId="164" fontId="0" fillId="0" borderId="4" xfId="0" applyNumberFormat="1" applyBorder="1"/>
    <xf numFmtId="164" fontId="28" fillId="0" borderId="0" xfId="0" applyNumberFormat="1" applyFont="1" applyAlignment="1">
      <alignment horizontal="right" vertical="center" wrapText="1"/>
    </xf>
    <xf numFmtId="164" fontId="28" fillId="0" borderId="4" xfId="0" applyNumberFormat="1" applyFont="1" applyBorder="1" applyAlignment="1">
      <alignment horizontal="right" vertical="center" wrapText="1"/>
    </xf>
    <xf numFmtId="0" fontId="8" fillId="0" borderId="3" xfId="0" applyFont="1" applyBorder="1" applyAlignment="1">
      <alignment horizontal="center" vertical="center" wrapText="1"/>
    </xf>
    <xf numFmtId="0" fontId="8" fillId="0" borderId="3" xfId="0" applyFont="1" applyBorder="1" applyAlignment="1">
      <alignment horizontal="right" vertical="center"/>
    </xf>
    <xf numFmtId="0" fontId="25" fillId="0" borderId="3" xfId="0" applyFont="1" applyBorder="1" applyAlignment="1">
      <alignment horizontal="center" vertical="center" wrapText="1"/>
    </xf>
    <xf numFmtId="0" fontId="29" fillId="0" borderId="0" xfId="0" applyFont="1" applyAlignment="1">
      <alignment vertical="center" wrapText="1"/>
    </xf>
    <xf numFmtId="10" fontId="29" fillId="0" borderId="0" xfId="397" applyNumberFormat="1" applyFont="1"/>
    <xf numFmtId="0" fontId="29" fillId="0" borderId="1" xfId="0" applyFont="1" applyBorder="1" applyAlignment="1">
      <alignment vertical="center" wrapText="1"/>
    </xf>
    <xf numFmtId="0" fontId="9" fillId="0" borderId="1" xfId="0" applyFont="1" applyBorder="1"/>
    <xf numFmtId="10" fontId="29" fillId="0" borderId="1" xfId="397" applyNumberFormat="1" applyFont="1" applyBorder="1"/>
    <xf numFmtId="0" fontId="25" fillId="0" borderId="3" xfId="0" applyFont="1" applyBorder="1" applyAlignment="1">
      <alignment vertical="center" wrapText="1"/>
    </xf>
    <xf numFmtId="10" fontId="9" fillId="0" borderId="0" xfId="0" applyNumberFormat="1" applyFont="1"/>
    <xf numFmtId="0" fontId="23" fillId="0" borderId="3" xfId="0" applyFont="1" applyBorder="1" applyAlignment="1">
      <alignment vertical="center" wrapText="1"/>
    </xf>
    <xf numFmtId="0" fontId="9" fillId="0" borderId="3" xfId="0" applyFont="1" applyBorder="1"/>
    <xf numFmtId="10" fontId="29" fillId="0" borderId="3" xfId="397" applyNumberFormat="1" applyFont="1" applyBorder="1"/>
    <xf numFmtId="0" fontId="30" fillId="0" borderId="4" xfId="0" applyFont="1" applyBorder="1" applyAlignment="1">
      <alignment vertical="center" wrapText="1"/>
    </xf>
    <xf numFmtId="0" fontId="30" fillId="0" borderId="4" xfId="0" applyFont="1" applyBorder="1" applyAlignment="1">
      <alignment horizontal="right" vertical="center" wrapText="1"/>
    </xf>
    <xf numFmtId="0" fontId="30" fillId="0" borderId="1" xfId="0" applyFont="1" applyBorder="1" applyAlignment="1">
      <alignment vertical="center" wrapText="1"/>
    </xf>
    <xf numFmtId="0" fontId="30" fillId="0" borderId="1" xfId="0" applyFont="1" applyBorder="1" applyAlignment="1">
      <alignment horizontal="right" vertical="center" wrapText="1"/>
    </xf>
    <xf numFmtId="0" fontId="30" fillId="0" borderId="1" xfId="0" applyFont="1" applyBorder="1" applyAlignment="1">
      <alignment horizontal="center" vertical="center" wrapText="1"/>
    </xf>
    <xf numFmtId="0" fontId="30" fillId="0" borderId="0" xfId="0" applyFont="1" applyAlignment="1">
      <alignment vertical="center" wrapText="1"/>
    </xf>
    <xf numFmtId="0" fontId="31" fillId="0" borderId="0" xfId="0" applyFont="1" applyAlignment="1">
      <alignment horizontal="right" vertical="center" wrapText="1"/>
    </xf>
    <xf numFmtId="0" fontId="31" fillId="0" borderId="0" xfId="0" applyFont="1" applyAlignment="1">
      <alignment vertical="center" wrapText="1"/>
    </xf>
    <xf numFmtId="165" fontId="8" fillId="0" borderId="0" xfId="397" applyNumberFormat="1" applyFont="1" applyFill="1"/>
    <xf numFmtId="0" fontId="32" fillId="0" borderId="0" xfId="0" applyFont="1" applyAlignment="1">
      <alignment vertical="center" wrapText="1"/>
    </xf>
    <xf numFmtId="165" fontId="21" fillId="0" borderId="0" xfId="397" applyNumberFormat="1" applyFont="1"/>
    <xf numFmtId="0" fontId="8" fillId="0" borderId="0" xfId="0" applyFont="1" applyAlignment="1">
      <alignment horizontal="center" vertical="center" wrapText="1"/>
    </xf>
    <xf numFmtId="0" fontId="9" fillId="0" borderId="0" xfId="0" applyFont="1" applyAlignment="1">
      <alignment horizontal="left"/>
    </xf>
    <xf numFmtId="0" fontId="8" fillId="0" borderId="4" xfId="0" applyFont="1" applyBorder="1"/>
    <xf numFmtId="0" fontId="8" fillId="0" borderId="0" xfId="0" applyFont="1" applyAlignment="1">
      <alignment horizontal="center"/>
    </xf>
    <xf numFmtId="164" fontId="8" fillId="0" borderId="0" xfId="0" applyNumberFormat="1" applyFont="1"/>
    <xf numFmtId="0" fontId="8" fillId="0" borderId="1" xfId="0" applyFont="1" applyBorder="1" applyAlignment="1">
      <alignment horizontal="center"/>
    </xf>
    <xf numFmtId="164" fontId="8" fillId="0" borderId="1" xfId="0" applyNumberFormat="1" applyFont="1" applyBorder="1"/>
    <xf numFmtId="0" fontId="3" fillId="0" borderId="1" xfId="0" applyFont="1" applyBorder="1"/>
    <xf numFmtId="0" fontId="3" fillId="0" borderId="1" xfId="0" applyFont="1" applyBorder="1" applyAlignment="1">
      <alignment horizontal="center"/>
    </xf>
    <xf numFmtId="0" fontId="33" fillId="10" borderId="0" xfId="0" applyFont="1" applyFill="1" applyAlignment="1">
      <alignment vertical="top"/>
    </xf>
    <xf numFmtId="0" fontId="34" fillId="10" borderId="0" xfId="0" applyFont="1" applyFill="1" applyAlignment="1">
      <alignment vertical="top" wrapText="1"/>
    </xf>
    <xf numFmtId="0" fontId="34" fillId="10" borderId="0" xfId="0" applyFont="1" applyFill="1"/>
    <xf numFmtId="0" fontId="35" fillId="10" borderId="0" xfId="0" applyFont="1" applyFill="1" applyAlignment="1">
      <alignment vertical="top"/>
    </xf>
    <xf numFmtId="0" fontId="34" fillId="10" borderId="0" xfId="0" applyFont="1" applyFill="1" applyAlignment="1">
      <alignment vertical="top"/>
    </xf>
    <xf numFmtId="0" fontId="34" fillId="10" borderId="0" xfId="0" quotePrefix="1" applyFont="1" applyFill="1" applyAlignment="1">
      <alignment vertical="top"/>
    </xf>
    <xf numFmtId="164" fontId="21" fillId="0" borderId="0" xfId="0" applyNumberFormat="1" applyFont="1"/>
    <xf numFmtId="165" fontId="9" fillId="0" borderId="0" xfId="0" applyNumberFormat="1" applyFont="1"/>
    <xf numFmtId="0" fontId="22" fillId="0" borderId="3" xfId="0" applyFont="1" applyBorder="1"/>
    <xf numFmtId="2" fontId="21" fillId="0" borderId="0" xfId="0" applyNumberFormat="1" applyFont="1"/>
    <xf numFmtId="167" fontId="9" fillId="0" borderId="0" xfId="0" applyNumberFormat="1" applyFont="1"/>
    <xf numFmtId="164" fontId="39" fillId="0" borderId="0" xfId="0" applyNumberFormat="1" applyFont="1"/>
    <xf numFmtId="0" fontId="39" fillId="0" borderId="0" xfId="0" applyFont="1" applyAlignment="1">
      <alignment horizontal="left"/>
    </xf>
    <xf numFmtId="10" fontId="39" fillId="0" borderId="0" xfId="397" applyNumberFormat="1" applyFont="1" applyFill="1"/>
    <xf numFmtId="10" fontId="39" fillId="0" borderId="0" xfId="0" applyNumberFormat="1" applyFont="1"/>
    <xf numFmtId="0" fontId="39" fillId="0" borderId="0" xfId="0" applyFont="1"/>
    <xf numFmtId="165" fontId="39" fillId="0" borderId="0" xfId="397" applyNumberFormat="1" applyFont="1" applyFill="1" applyAlignment="1">
      <alignment horizontal="right"/>
    </xf>
    <xf numFmtId="165" fontId="9" fillId="0" borderId="0" xfId="397" applyNumberFormat="1" applyFont="1"/>
    <xf numFmtId="0" fontId="23" fillId="12" borderId="0" xfId="0" applyFont="1" applyFill="1" applyAlignment="1">
      <alignment horizontal="left" vertical="center" wrapText="1"/>
    </xf>
    <xf numFmtId="165" fontId="23" fillId="12" borderId="0" xfId="0" applyNumberFormat="1" applyFont="1" applyFill="1" applyAlignment="1">
      <alignment horizontal="right" vertical="center" wrapText="1"/>
    </xf>
    <xf numFmtId="0" fontId="23" fillId="12" borderId="1" xfId="0" applyFont="1" applyFill="1" applyBorder="1" applyAlignment="1">
      <alignment horizontal="left" vertical="center" wrapText="1"/>
    </xf>
    <xf numFmtId="165" fontId="23" fillId="12" borderId="1" xfId="0" applyNumberFormat="1" applyFont="1" applyFill="1" applyBorder="1" applyAlignment="1">
      <alignment horizontal="right" vertical="center" wrapText="1"/>
    </xf>
    <xf numFmtId="0" fontId="23" fillId="12" borderId="0" xfId="0" applyFont="1" applyFill="1"/>
    <xf numFmtId="0" fontId="8" fillId="0" borderId="4" xfId="0" applyFont="1" applyBorder="1" applyAlignment="1">
      <alignment horizontal="left" vertical="center" wrapText="1"/>
    </xf>
    <xf numFmtId="165" fontId="8" fillId="12" borderId="0" xfId="0" applyNumberFormat="1" applyFont="1" applyFill="1" applyAlignment="1">
      <alignment horizontal="right" vertical="center" wrapText="1"/>
    </xf>
    <xf numFmtId="165" fontId="8" fillId="12" borderId="1" xfId="0" applyNumberFormat="1" applyFont="1" applyFill="1" applyBorder="1" applyAlignment="1">
      <alignment horizontal="right" vertical="center" wrapText="1"/>
    </xf>
    <xf numFmtId="0" fontId="29" fillId="12" borderId="0" xfId="0" applyFont="1" applyFill="1"/>
    <xf numFmtId="0" fontId="9" fillId="12" borderId="0" xfId="0" applyFont="1" applyFill="1"/>
    <xf numFmtId="10" fontId="29" fillId="0" borderId="0" xfId="397" applyNumberFormat="1" applyFont="1" applyBorder="1"/>
    <xf numFmtId="10" fontId="8" fillId="12" borderId="0" xfId="397" applyNumberFormat="1" applyFont="1" applyFill="1" applyAlignment="1">
      <alignment horizontal="right" vertical="center" wrapText="1"/>
    </xf>
    <xf numFmtId="10" fontId="8" fillId="12" borderId="3" xfId="397" applyNumberFormat="1" applyFont="1" applyFill="1" applyBorder="1" applyAlignment="1">
      <alignment horizontal="right" vertical="center" wrapText="1"/>
    </xf>
    <xf numFmtId="165" fontId="10" fillId="0" borderId="0" xfId="0" applyNumberFormat="1" applyFont="1"/>
    <xf numFmtId="168" fontId="9" fillId="0" borderId="0" xfId="0" applyNumberFormat="1" applyFont="1"/>
    <xf numFmtId="165" fontId="8" fillId="0" borderId="0" xfId="397" applyNumberFormat="1" applyFont="1"/>
    <xf numFmtId="0" fontId="23" fillId="13" borderId="0" xfId="0" applyFont="1" applyFill="1"/>
    <xf numFmtId="2" fontId="23" fillId="12" borderId="0" xfId="0" applyNumberFormat="1" applyFont="1" applyFill="1"/>
    <xf numFmtId="2" fontId="23" fillId="13" borderId="0" xfId="0" applyNumberFormat="1" applyFont="1" applyFill="1"/>
    <xf numFmtId="169" fontId="9" fillId="0" borderId="0" xfId="397" applyNumberFormat="1" applyFont="1" applyFill="1" applyAlignment="1">
      <alignment horizontal="right"/>
    </xf>
    <xf numFmtId="169" fontId="3" fillId="0" borderId="0" xfId="397" applyNumberFormat="1" applyFont="1" applyBorder="1"/>
    <xf numFmtId="10" fontId="41" fillId="0" borderId="0" xfId="397" applyNumberFormat="1" applyFont="1"/>
    <xf numFmtId="10" fontId="41" fillId="0" borderId="0" xfId="397" applyNumberFormat="1" applyFont="1" applyBorder="1"/>
    <xf numFmtId="10" fontId="41" fillId="0" borderId="1" xfId="397" applyNumberFormat="1" applyFont="1" applyBorder="1"/>
    <xf numFmtId="10" fontId="41" fillId="7" borderId="0" xfId="397" applyNumberFormat="1" applyFont="1" applyFill="1" applyBorder="1"/>
    <xf numFmtId="0" fontId="38" fillId="0" borderId="0" xfId="0" applyFont="1" applyAlignment="1">
      <alignment vertical="center" wrapText="1"/>
    </xf>
    <xf numFmtId="169" fontId="42" fillId="0" borderId="0" xfId="397" applyNumberFormat="1" applyFont="1" applyBorder="1"/>
    <xf numFmtId="10" fontId="10" fillId="0" borderId="0" xfId="397" applyNumberFormat="1" applyFont="1"/>
    <xf numFmtId="10" fontId="10" fillId="0" borderId="0" xfId="0" applyNumberFormat="1" applyFont="1"/>
    <xf numFmtId="10" fontId="9" fillId="0" borderId="3" xfId="0" applyNumberFormat="1" applyFont="1" applyBorder="1"/>
    <xf numFmtId="0" fontId="43" fillId="0" borderId="0" xfId="0" applyFont="1"/>
    <xf numFmtId="10" fontId="43" fillId="0" borderId="0" xfId="0" applyNumberFormat="1" applyFont="1"/>
    <xf numFmtId="10" fontId="43" fillId="0" borderId="0" xfId="397" applyNumberFormat="1" applyFont="1"/>
    <xf numFmtId="0" fontId="22" fillId="13" borderId="3" xfId="0" applyFont="1" applyFill="1" applyBorder="1"/>
    <xf numFmtId="0" fontId="1" fillId="13" borderId="3" xfId="0" applyFont="1" applyFill="1" applyBorder="1"/>
    <xf numFmtId="0" fontId="22" fillId="0" borderId="10" xfId="0" applyFont="1" applyBorder="1" applyAlignment="1">
      <alignment horizontal="left"/>
    </xf>
    <xf numFmtId="0" fontId="25" fillId="0" borderId="9" xfId="0" applyFont="1" applyBorder="1" applyAlignment="1">
      <alignment horizontal="left" vertical="center" wrapText="1"/>
    </xf>
    <xf numFmtId="0" fontId="23" fillId="0" borderId="12" xfId="0" applyFont="1" applyBorder="1" applyAlignment="1">
      <alignment horizontal="left" vertical="center" wrapText="1"/>
    </xf>
    <xf numFmtId="164" fontId="0" fillId="0" borderId="11" xfId="0" applyNumberFormat="1" applyBorder="1"/>
    <xf numFmtId="164" fontId="0" fillId="0" borderId="7" xfId="0" applyNumberFormat="1" applyBorder="1"/>
    <xf numFmtId="0" fontId="23" fillId="0" borderId="8" xfId="0" applyFont="1" applyBorder="1" applyAlignment="1">
      <alignment horizontal="left" vertical="center" wrapText="1"/>
    </xf>
    <xf numFmtId="164" fontId="0" fillId="0" borderId="10" xfId="0" applyNumberFormat="1" applyBorder="1"/>
    <xf numFmtId="164" fontId="0" fillId="0" borderId="12" xfId="0" applyNumberFormat="1" applyBorder="1"/>
    <xf numFmtId="0" fontId="25" fillId="0" borderId="14" xfId="0" applyFont="1" applyBorder="1" applyAlignment="1">
      <alignment horizontal="left" vertical="center" wrapText="1"/>
    </xf>
    <xf numFmtId="0" fontId="23" fillId="0" borderId="15" xfId="0" applyFont="1" applyBorder="1" applyAlignment="1">
      <alignment horizontal="left" vertical="center" wrapText="1"/>
    </xf>
    <xf numFmtId="0" fontId="23" fillId="0" borderId="16" xfId="0" applyFont="1" applyBorder="1" applyAlignment="1">
      <alignment horizontal="left" vertical="center" wrapText="1"/>
    </xf>
    <xf numFmtId="0" fontId="25" fillId="0" borderId="4" xfId="0" applyFont="1" applyBorder="1" applyAlignment="1">
      <alignment horizontal="center" vertical="center" wrapText="1"/>
    </xf>
    <xf numFmtId="0" fontId="25" fillId="0" borderId="12" xfId="0" applyFont="1" applyBorder="1" applyAlignment="1">
      <alignment horizontal="center" vertical="center" wrapText="1"/>
    </xf>
    <xf numFmtId="0" fontId="25" fillId="0" borderId="9" xfId="0" applyFont="1" applyBorder="1" applyAlignment="1">
      <alignment horizontal="center" vertical="center" wrapText="1"/>
    </xf>
    <xf numFmtId="0" fontId="25" fillId="0" borderId="10" xfId="0" applyFont="1" applyBorder="1" applyAlignment="1">
      <alignment horizontal="center" vertical="center" wrapText="1"/>
    </xf>
    <xf numFmtId="165" fontId="23" fillId="12" borderId="12" xfId="0" applyNumberFormat="1" applyFont="1" applyFill="1" applyBorder="1" applyAlignment="1">
      <alignment horizontal="right" vertical="center" wrapText="1"/>
    </xf>
    <xf numFmtId="0" fontId="23" fillId="12" borderId="15" xfId="0" applyFont="1" applyFill="1" applyBorder="1" applyAlignment="1">
      <alignment horizontal="left" vertical="center" wrapText="1"/>
    </xf>
    <xf numFmtId="0" fontId="23" fillId="12" borderId="16" xfId="0" applyFont="1" applyFill="1" applyBorder="1" applyAlignment="1">
      <alignment horizontal="left" vertical="center" wrapText="1"/>
    </xf>
    <xf numFmtId="0" fontId="16" fillId="0" borderId="9" xfId="0" applyFont="1" applyBorder="1" applyAlignment="1">
      <alignment horizontal="left" vertical="center" wrapText="1"/>
    </xf>
    <xf numFmtId="0" fontId="9" fillId="0" borderId="7" xfId="0" applyFont="1" applyBorder="1"/>
    <xf numFmtId="0" fontId="16" fillId="0" borderId="9" xfId="0" applyFont="1" applyBorder="1" applyAlignment="1">
      <alignment horizontal="right" vertical="center" wrapText="1"/>
    </xf>
    <xf numFmtId="0" fontId="9" fillId="0" borderId="12" xfId="0" applyFont="1" applyBorder="1"/>
    <xf numFmtId="0" fontId="16" fillId="0" borderId="14" xfId="0" applyFont="1" applyBorder="1" applyAlignment="1">
      <alignment horizontal="left" vertical="center" wrapText="1"/>
    </xf>
    <xf numFmtId="0" fontId="16" fillId="0" borderId="9" xfId="0" applyFont="1" applyBorder="1" applyAlignment="1">
      <alignment horizontal="center" vertical="center" wrapText="1"/>
    </xf>
    <xf numFmtId="0" fontId="0" fillId="0" borderId="14" xfId="0" applyBorder="1"/>
    <xf numFmtId="0" fontId="9" fillId="0" borderId="10" xfId="0" applyFont="1" applyBorder="1"/>
    <xf numFmtId="0" fontId="9" fillId="0" borderId="4" xfId="0" applyFont="1" applyBorder="1"/>
    <xf numFmtId="0" fontId="9" fillId="0" borderId="11" xfId="0" applyFont="1" applyBorder="1"/>
    <xf numFmtId="0" fontId="31" fillId="0" borderId="1" xfId="0" applyFont="1" applyBorder="1" applyAlignment="1">
      <alignment vertical="center" wrapText="1"/>
    </xf>
    <xf numFmtId="165" fontId="8" fillId="0" borderId="1" xfId="397" applyNumberFormat="1" applyFont="1" applyFill="1" applyBorder="1"/>
    <xf numFmtId="0" fontId="4" fillId="10" borderId="0" xfId="0" applyFont="1" applyFill="1"/>
    <xf numFmtId="0" fontId="4" fillId="10" borderId="0" xfId="0" applyFont="1" applyFill="1" applyAlignment="1">
      <alignment horizontal="right"/>
    </xf>
    <xf numFmtId="0" fontId="37" fillId="10" borderId="0" xfId="0" applyFont="1" applyFill="1" applyAlignment="1">
      <alignment horizontal="left" indent="1"/>
    </xf>
    <xf numFmtId="0" fontId="37" fillId="10" borderId="0" xfId="0" applyFont="1" applyFill="1" applyAlignment="1">
      <alignment horizontal="left"/>
    </xf>
    <xf numFmtId="0" fontId="34" fillId="10" borderId="0" xfId="0" applyFont="1" applyFill="1" applyAlignment="1">
      <alignment horizontal="left" indent="1"/>
    </xf>
    <xf numFmtId="0" fontId="4" fillId="3" borderId="0" xfId="0" applyFont="1" applyFill="1"/>
    <xf numFmtId="0" fontId="4" fillId="3" borderId="0" xfId="0" applyFont="1" applyFill="1" applyAlignment="1">
      <alignment horizontal="left"/>
    </xf>
    <xf numFmtId="0" fontId="37" fillId="10" borderId="17" xfId="0" applyFont="1" applyFill="1" applyBorder="1" applyAlignment="1">
      <alignment horizontal="left" indent="1"/>
    </xf>
    <xf numFmtId="0" fontId="37" fillId="10" borderId="17" xfId="0" applyFont="1" applyFill="1" applyBorder="1" applyAlignment="1">
      <alignment horizontal="left"/>
    </xf>
    <xf numFmtId="0" fontId="37" fillId="10" borderId="17" xfId="0" applyFont="1" applyFill="1" applyBorder="1"/>
    <xf numFmtId="0" fontId="34" fillId="10" borderId="17" xfId="0" applyFont="1" applyFill="1" applyBorder="1" applyAlignment="1">
      <alignment horizontal="left" indent="1"/>
    </xf>
    <xf numFmtId="0" fontId="37" fillId="10" borderId="0" xfId="0" applyFont="1" applyFill="1"/>
    <xf numFmtId="0" fontId="36" fillId="3" borderId="0" xfId="0" applyFont="1" applyFill="1" applyAlignment="1">
      <alignment horizontal="left"/>
    </xf>
    <xf numFmtId="0" fontId="37" fillId="3" borderId="18" xfId="0" applyFont="1" applyFill="1" applyBorder="1" applyAlignment="1">
      <alignment horizontal="left" indent="1"/>
    </xf>
    <xf numFmtId="0" fontId="37" fillId="3" borderId="19" xfId="0" applyFont="1" applyFill="1" applyBorder="1" applyAlignment="1">
      <alignment horizontal="left" indent="1"/>
    </xf>
    <xf numFmtId="0" fontId="4" fillId="3" borderId="19" xfId="0" applyFont="1" applyFill="1" applyBorder="1"/>
    <xf numFmtId="0" fontId="4" fillId="3" borderId="20" xfId="0" applyFont="1" applyFill="1" applyBorder="1"/>
    <xf numFmtId="0" fontId="4" fillId="2" borderId="0" xfId="0" applyFont="1" applyFill="1"/>
    <xf numFmtId="0" fontId="25" fillId="0" borderId="21" xfId="0" applyFont="1" applyBorder="1" applyAlignment="1">
      <alignment horizontal="right" vertical="center" wrapText="1"/>
    </xf>
    <xf numFmtId="0" fontId="30" fillId="0" borderId="21" xfId="0" applyFont="1" applyBorder="1" applyAlignment="1">
      <alignment horizontal="right" vertical="center" wrapText="1"/>
    </xf>
    <xf numFmtId="0" fontId="25" fillId="0" borderId="8" xfId="0" applyFont="1" applyBorder="1" applyAlignment="1">
      <alignment horizontal="center" vertical="center" wrapText="1"/>
    </xf>
    <xf numFmtId="170" fontId="9" fillId="0" borderId="0" xfId="0" applyNumberFormat="1" applyFont="1"/>
    <xf numFmtId="0" fontId="44" fillId="0" borderId="0" xfId="0" applyFont="1"/>
    <xf numFmtId="0" fontId="45" fillId="0" borderId="0" xfId="0" applyFont="1"/>
    <xf numFmtId="11" fontId="45" fillId="0" borderId="0" xfId="0" applyNumberFormat="1" applyFont="1"/>
    <xf numFmtId="0" fontId="46" fillId="8" borderId="0" xfId="0" applyFont="1" applyFill="1"/>
    <xf numFmtId="0" fontId="47" fillId="8" borderId="0" xfId="0" applyFont="1" applyFill="1"/>
    <xf numFmtId="0" fontId="48" fillId="0" borderId="0" xfId="0" applyFont="1"/>
    <xf numFmtId="0" fontId="49" fillId="0" borderId="0" xfId="0" applyFont="1"/>
    <xf numFmtId="0" fontId="50" fillId="11" borderId="0" xfId="0" applyFont="1" applyFill="1"/>
    <xf numFmtId="0" fontId="49" fillId="0" borderId="0" xfId="0" applyFont="1" applyAlignment="1">
      <alignment horizontal="right"/>
    </xf>
    <xf numFmtId="11" fontId="49" fillId="0" borderId="0" xfId="0" applyNumberFormat="1" applyFont="1"/>
    <xf numFmtId="0" fontId="51" fillId="0" borderId="0" xfId="0" applyFont="1"/>
    <xf numFmtId="11" fontId="51" fillId="0" borderId="0" xfId="0" applyNumberFormat="1" applyFont="1"/>
    <xf numFmtId="1" fontId="49" fillId="0" borderId="0" xfId="0" applyNumberFormat="1" applyFont="1"/>
    <xf numFmtId="166" fontId="51" fillId="0" borderId="0" xfId="0" applyNumberFormat="1" applyFont="1"/>
    <xf numFmtId="166" fontId="49" fillId="0" borderId="0" xfId="0" applyNumberFormat="1" applyFont="1"/>
    <xf numFmtId="0" fontId="46" fillId="9" borderId="0" xfId="0" applyFont="1" applyFill="1"/>
    <xf numFmtId="0" fontId="47" fillId="9" borderId="0" xfId="0" applyFont="1" applyFill="1"/>
    <xf numFmtId="0" fontId="50" fillId="0" borderId="0" xfId="0" applyFont="1"/>
    <xf numFmtId="0" fontId="14" fillId="0" borderId="0" xfId="0" applyFont="1"/>
    <xf numFmtId="0" fontId="1" fillId="14" borderId="0" xfId="0" applyFont="1" applyFill="1" applyAlignment="1">
      <alignment horizontal="right"/>
    </xf>
    <xf numFmtId="164" fontId="1" fillId="14" borderId="0" xfId="0" applyNumberFormat="1" applyFont="1" applyFill="1" applyAlignment="1">
      <alignment horizontal="right"/>
    </xf>
    <xf numFmtId="0" fontId="23" fillId="0" borderId="22" xfId="0" applyFont="1" applyBorder="1" applyAlignment="1">
      <alignment horizontal="left" vertical="center" wrapText="1"/>
    </xf>
    <xf numFmtId="0" fontId="22" fillId="0" borderId="22" xfId="0" applyFont="1" applyBorder="1" applyAlignment="1">
      <alignment horizontal="left"/>
    </xf>
    <xf numFmtId="0" fontId="38" fillId="0" borderId="3" xfId="0" applyFont="1" applyBorder="1" applyAlignment="1">
      <alignment horizontal="right" vertical="center" wrapText="1"/>
    </xf>
    <xf numFmtId="0" fontId="0" fillId="15" borderId="0" xfId="0" applyFill="1"/>
    <xf numFmtId="0" fontId="0" fillId="0" borderId="0" xfId="397" applyNumberFormat="1" applyFont="1"/>
    <xf numFmtId="10" fontId="0" fillId="0" borderId="0" xfId="397" applyNumberFormat="1" applyFont="1"/>
    <xf numFmtId="10" fontId="9" fillId="0" borderId="0" xfId="397" applyNumberFormat="1" applyFont="1"/>
    <xf numFmtId="10" fontId="21" fillId="0" borderId="0" xfId="0" applyNumberFormat="1" applyFont="1"/>
    <xf numFmtId="0" fontId="0" fillId="16" borderId="0" xfId="0" applyFill="1"/>
    <xf numFmtId="0" fontId="2" fillId="16" borderId="0" xfId="0" applyFont="1" applyFill="1"/>
    <xf numFmtId="0" fontId="3" fillId="16" borderId="0" xfId="0" applyFont="1" applyFill="1" applyAlignment="1">
      <alignment vertical="center" wrapText="1"/>
    </xf>
    <xf numFmtId="167" fontId="3" fillId="16" borderId="0" xfId="397" applyNumberFormat="1" applyFont="1" applyFill="1" applyBorder="1"/>
    <xf numFmtId="168" fontId="0" fillId="0" borderId="0" xfId="0" applyNumberFormat="1"/>
    <xf numFmtId="0" fontId="50" fillId="17" borderId="0" xfId="0" applyFont="1" applyFill="1"/>
    <xf numFmtId="0" fontId="23" fillId="12" borderId="4" xfId="0" applyFont="1" applyFill="1" applyBorder="1" applyAlignment="1">
      <alignment horizontal="left" vertical="center" wrapText="1"/>
    </xf>
    <xf numFmtId="165" fontId="23" fillId="12" borderId="4" xfId="0" applyNumberFormat="1" applyFont="1" applyFill="1" applyBorder="1" applyAlignment="1">
      <alignment horizontal="right" vertical="center" wrapText="1"/>
    </xf>
    <xf numFmtId="164" fontId="40" fillId="0" borderId="0" xfId="0" applyNumberFormat="1" applyFont="1" applyAlignment="1">
      <alignment horizontal="right" vertical="center" wrapText="1"/>
    </xf>
    <xf numFmtId="10" fontId="3" fillId="0" borderId="0" xfId="397" applyNumberFormat="1" applyFont="1" applyBorder="1"/>
    <xf numFmtId="10" fontId="23" fillId="12" borderId="0" xfId="0" applyNumberFormat="1" applyFont="1" applyFill="1" applyAlignment="1">
      <alignment horizontal="right" vertical="center" wrapText="1"/>
    </xf>
    <xf numFmtId="0" fontId="52" fillId="0" borderId="0" xfId="0" applyFont="1" applyAlignment="1">
      <alignment horizontal="left" vertical="center" wrapText="1"/>
    </xf>
    <xf numFmtId="1" fontId="52" fillId="0" borderId="0" xfId="0" applyNumberFormat="1" applyFont="1" applyAlignment="1">
      <alignment horizontal="right" vertical="center" wrapText="1"/>
    </xf>
    <xf numFmtId="2" fontId="0" fillId="0" borderId="0" xfId="0" applyNumberFormat="1"/>
    <xf numFmtId="1" fontId="53" fillId="0" borderId="0" xfId="0" applyNumberFormat="1" applyFont="1" applyAlignment="1">
      <alignment horizontal="right" vertical="center" wrapText="1"/>
    </xf>
    <xf numFmtId="1" fontId="53" fillId="7" borderId="0" xfId="0" applyNumberFormat="1" applyFont="1" applyFill="1" applyAlignment="1">
      <alignment horizontal="right" vertical="center" wrapText="1"/>
    </xf>
    <xf numFmtId="16" fontId="52" fillId="0" borderId="0" xfId="0" applyNumberFormat="1" applyFont="1" applyAlignment="1">
      <alignment horizontal="left" vertical="center" wrapText="1"/>
    </xf>
    <xf numFmtId="164" fontId="16" fillId="0" borderId="0" xfId="0" applyNumberFormat="1" applyFont="1" applyAlignment="1">
      <alignment horizontal="right" vertical="center" wrapText="1"/>
    </xf>
    <xf numFmtId="2" fontId="3" fillId="16" borderId="0" xfId="0" applyNumberFormat="1" applyFont="1" applyFill="1" applyAlignment="1">
      <alignment vertical="center" wrapText="1"/>
    </xf>
    <xf numFmtId="164" fontId="8" fillId="0" borderId="1" xfId="0" applyNumberFormat="1" applyFont="1" applyBorder="1" applyAlignment="1">
      <alignment horizontal="right" vertical="center" wrapText="1"/>
    </xf>
    <xf numFmtId="10" fontId="41" fillId="0" borderId="3" xfId="397" applyNumberFormat="1" applyFont="1" applyBorder="1"/>
    <xf numFmtId="2" fontId="26" fillId="16" borderId="0" xfId="0" applyNumberFormat="1" applyFont="1" applyFill="1" applyAlignment="1">
      <alignment vertical="center" wrapText="1"/>
    </xf>
    <xf numFmtId="0" fontId="0" fillId="13" borderId="0" xfId="0" applyFill="1"/>
    <xf numFmtId="0" fontId="23" fillId="13" borderId="1" xfId="0" applyFont="1" applyFill="1" applyBorder="1" applyAlignment="1">
      <alignment horizontal="left" vertical="center" wrapText="1"/>
    </xf>
    <xf numFmtId="0" fontId="23" fillId="0" borderId="1" xfId="0" applyFont="1" applyBorder="1" applyAlignment="1">
      <alignment horizontal="left" vertical="center" wrapText="1"/>
    </xf>
    <xf numFmtId="164" fontId="23" fillId="0" borderId="1" xfId="0" applyNumberFormat="1" applyFont="1" applyBorder="1" applyAlignment="1">
      <alignment horizontal="right" vertical="center" wrapText="1"/>
    </xf>
    <xf numFmtId="164" fontId="23" fillId="0" borderId="8" xfId="0" applyNumberFormat="1" applyFont="1" applyBorder="1" applyAlignment="1">
      <alignment horizontal="right" vertical="center" wrapText="1"/>
    </xf>
    <xf numFmtId="164" fontId="23" fillId="0" borderId="6" xfId="0" applyNumberFormat="1" applyFont="1" applyBorder="1" applyAlignment="1">
      <alignment horizontal="right" vertical="center" wrapText="1"/>
    </xf>
    <xf numFmtId="169" fontId="41" fillId="0" borderId="0" xfId="397" applyNumberFormat="1" applyFont="1" applyBorder="1"/>
    <xf numFmtId="10" fontId="43" fillId="0" borderId="0" xfId="397" applyNumberFormat="1" applyFont="1" applyFill="1"/>
    <xf numFmtId="165" fontId="54" fillId="0" borderId="0" xfId="397" applyNumberFormat="1" applyFont="1"/>
    <xf numFmtId="10" fontId="8" fillId="12" borderId="1" xfId="0" applyNumberFormat="1" applyFont="1" applyFill="1" applyBorder="1" applyAlignment="1">
      <alignment horizontal="right" vertical="center" wrapText="1"/>
    </xf>
    <xf numFmtId="165" fontId="39" fillId="7" borderId="0" xfId="397" applyNumberFormat="1" applyFont="1" applyFill="1" applyAlignment="1">
      <alignment horizontal="right"/>
    </xf>
    <xf numFmtId="0" fontId="39" fillId="0" borderId="0" xfId="397" applyNumberFormat="1" applyFont="1" applyFill="1" applyAlignment="1">
      <alignment horizontal="right"/>
    </xf>
    <xf numFmtId="1" fontId="39" fillId="0" borderId="0" xfId="397" applyNumberFormat="1" applyFont="1" applyFill="1" applyAlignment="1">
      <alignment horizontal="right"/>
    </xf>
    <xf numFmtId="1" fontId="55" fillId="0" borderId="0" xfId="397" applyNumberFormat="1" applyFont="1" applyFill="1" applyAlignment="1">
      <alignment horizontal="right"/>
    </xf>
    <xf numFmtId="1" fontId="55" fillId="7" borderId="0" xfId="397" applyNumberFormat="1" applyFont="1" applyFill="1" applyAlignment="1">
      <alignment horizontal="right"/>
    </xf>
    <xf numFmtId="1" fontId="55" fillId="18" borderId="0" xfId="397" applyNumberFormat="1" applyFont="1" applyFill="1" applyAlignment="1">
      <alignment horizontal="right"/>
    </xf>
    <xf numFmtId="0" fontId="2" fillId="0" borderId="0" xfId="0" applyFont="1" applyAlignment="1">
      <alignment horizontal="center"/>
    </xf>
    <xf numFmtId="2" fontId="8" fillId="0" borderId="0" xfId="0" applyNumberFormat="1" applyFont="1" applyAlignment="1">
      <alignment horizontal="right" vertical="center" wrapText="1"/>
    </xf>
    <xf numFmtId="0" fontId="10" fillId="18" borderId="0" xfId="0" applyFont="1" applyFill="1"/>
    <xf numFmtId="165" fontId="8" fillId="12" borderId="0" xfId="397" applyNumberFormat="1" applyFont="1" applyFill="1" applyAlignment="1">
      <alignment horizontal="right" vertical="center" wrapText="1"/>
    </xf>
    <xf numFmtId="165" fontId="8" fillId="19" borderId="0" xfId="0" applyNumberFormat="1" applyFont="1" applyFill="1" applyAlignment="1">
      <alignment horizontal="right" vertical="center" wrapText="1"/>
    </xf>
    <xf numFmtId="0" fontId="2" fillId="6" borderId="0" xfId="0" applyFont="1" applyFill="1"/>
    <xf numFmtId="0" fontId="0" fillId="6" borderId="0" xfId="0" applyFill="1"/>
    <xf numFmtId="0" fontId="1" fillId="0" borderId="0" xfId="0" applyFont="1"/>
    <xf numFmtId="0" fontId="2" fillId="20" borderId="0" xfId="0" applyFont="1" applyFill="1" applyAlignment="1">
      <alignment horizontal="right"/>
    </xf>
    <xf numFmtId="0" fontId="56" fillId="0" borderId="23" xfId="0" applyFont="1" applyBorder="1" applyAlignment="1">
      <alignment horizontal="justify" vertical="center" wrapText="1"/>
    </xf>
    <xf numFmtId="0" fontId="56" fillId="0" borderId="23" xfId="0" applyFont="1" applyBorder="1" applyAlignment="1">
      <alignment horizontal="right" vertical="center" wrapText="1"/>
    </xf>
    <xf numFmtId="0" fontId="57" fillId="0" borderId="0" xfId="0" applyFont="1" applyAlignment="1">
      <alignment horizontal="justify" vertical="center" wrapText="1"/>
    </xf>
    <xf numFmtId="0" fontId="57" fillId="0" borderId="24" xfId="0" applyFont="1" applyBorder="1" applyAlignment="1">
      <alignment horizontal="justify" vertical="center" wrapText="1"/>
    </xf>
    <xf numFmtId="0" fontId="57" fillId="0" borderId="24" xfId="0" applyFont="1" applyBorder="1" applyAlignment="1">
      <alignment horizontal="right" vertical="center" wrapText="1"/>
    </xf>
    <xf numFmtId="0" fontId="57" fillId="0" borderId="0" xfId="0" applyFont="1" applyAlignment="1">
      <alignment horizontal="justify" vertical="center"/>
    </xf>
    <xf numFmtId="0" fontId="58" fillId="0" borderId="0" xfId="0" applyFont="1" applyAlignment="1">
      <alignment horizontal="justify" vertical="center"/>
    </xf>
    <xf numFmtId="0" fontId="56" fillId="0" borderId="23" xfId="0" applyFont="1" applyBorder="1" applyAlignment="1">
      <alignment horizontal="justify" vertical="center"/>
    </xf>
    <xf numFmtId="0" fontId="56" fillId="0" borderId="23" xfId="0" applyFont="1" applyBorder="1" applyAlignment="1">
      <alignment horizontal="right" vertical="center"/>
    </xf>
    <xf numFmtId="0" fontId="57" fillId="0" borderId="24" xfId="0" applyFont="1" applyBorder="1" applyAlignment="1">
      <alignment horizontal="justify" vertical="center"/>
    </xf>
    <xf numFmtId="0" fontId="57" fillId="0" borderId="24" xfId="0" applyFont="1" applyBorder="1" applyAlignment="1">
      <alignment horizontal="right" vertical="center"/>
    </xf>
    <xf numFmtId="2" fontId="57" fillId="0" borderId="0" xfId="0" applyNumberFormat="1" applyFont="1" applyAlignment="1">
      <alignment horizontal="right" vertical="center"/>
    </xf>
    <xf numFmtId="2" fontId="57" fillId="0" borderId="24" xfId="0" applyNumberFormat="1" applyFont="1" applyBorder="1" applyAlignment="1">
      <alignment horizontal="right" vertical="center"/>
    </xf>
    <xf numFmtId="0" fontId="59" fillId="0" borderId="0" xfId="0" applyFont="1" applyAlignment="1">
      <alignment vertical="center"/>
    </xf>
    <xf numFmtId="0" fontId="60" fillId="0" borderId="0" xfId="0" applyFont="1"/>
    <xf numFmtId="0" fontId="57" fillId="0" borderId="23" xfId="0" applyFont="1" applyBorder="1" applyAlignment="1">
      <alignment horizontal="justify" vertical="center" wrapText="1"/>
    </xf>
    <xf numFmtId="2" fontId="61" fillId="0" borderId="0" xfId="0" applyNumberFormat="1" applyFont="1" applyAlignment="1">
      <alignment horizontal="right" vertical="center" wrapText="1"/>
    </xf>
    <xf numFmtId="1" fontId="57" fillId="0" borderId="23" xfId="0" applyNumberFormat="1" applyFont="1" applyBorder="1" applyAlignment="1">
      <alignment horizontal="right" vertical="center" wrapText="1"/>
    </xf>
    <xf numFmtId="0" fontId="62" fillId="0" borderId="0" xfId="0" applyFont="1" applyAlignment="1">
      <alignment horizontal="justify" vertical="center"/>
    </xf>
    <xf numFmtId="2" fontId="61" fillId="0" borderId="24" xfId="0" applyNumberFormat="1" applyFont="1" applyBorder="1" applyAlignment="1">
      <alignment horizontal="right" vertical="center" wrapText="1"/>
    </xf>
    <xf numFmtId="1" fontId="57" fillId="0" borderId="24" xfId="0" applyNumberFormat="1" applyFont="1" applyBorder="1" applyAlignment="1">
      <alignment horizontal="right" vertical="center" wrapText="1"/>
    </xf>
    <xf numFmtId="0" fontId="2" fillId="20" borderId="0" xfId="0" applyFont="1" applyFill="1"/>
    <xf numFmtId="0" fontId="57" fillId="0" borderId="1" xfId="0" applyFont="1" applyBorder="1" applyAlignment="1">
      <alignment horizontal="justify" vertical="center"/>
    </xf>
    <xf numFmtId="0" fontId="0" fillId="0" borderId="1" xfId="0" applyBorder="1"/>
    <xf numFmtId="2" fontId="0" fillId="0" borderId="1" xfId="0" applyNumberFormat="1" applyBorder="1"/>
    <xf numFmtId="169" fontId="57" fillId="0" borderId="0" xfId="0" applyNumberFormat="1" applyFont="1" applyAlignment="1">
      <alignment horizontal="right" vertical="center"/>
    </xf>
    <xf numFmtId="169" fontId="57" fillId="0" borderId="24" xfId="0" applyNumberFormat="1" applyFont="1" applyBorder="1" applyAlignment="1">
      <alignment horizontal="right" vertical="center"/>
    </xf>
    <xf numFmtId="0" fontId="60" fillId="0" borderId="1" xfId="0" applyFont="1" applyBorder="1"/>
    <xf numFmtId="169" fontId="0" fillId="0" borderId="0" xfId="0" applyNumberFormat="1"/>
    <xf numFmtId="169" fontId="0" fillId="0" borderId="1" xfId="0" applyNumberFormat="1" applyBorder="1"/>
    <xf numFmtId="169" fontId="61" fillId="0" borderId="0" xfId="0" applyNumberFormat="1" applyFont="1" applyAlignment="1">
      <alignment horizontal="right" vertical="center" wrapText="1"/>
    </xf>
    <xf numFmtId="169" fontId="61" fillId="0" borderId="24" xfId="0" applyNumberFormat="1" applyFont="1" applyBorder="1" applyAlignment="1">
      <alignment horizontal="right" vertical="center" wrapText="1"/>
    </xf>
    <xf numFmtId="0" fontId="36" fillId="10" borderId="0" xfId="0" applyFont="1" applyFill="1" applyAlignment="1">
      <alignment horizontal="center" vertical="top" wrapText="1"/>
    </xf>
    <xf numFmtId="0" fontId="24" fillId="0" borderId="0" xfId="0" applyFont="1" applyAlignment="1">
      <alignment horizontal="center"/>
    </xf>
    <xf numFmtId="0" fontId="16" fillId="0" borderId="3" xfId="0" applyFont="1" applyBorder="1" applyAlignment="1">
      <alignment horizontal="center" vertical="center" wrapText="1"/>
    </xf>
    <xf numFmtId="0" fontId="5" fillId="2" borderId="0" xfId="0" applyFont="1" applyFill="1" applyAlignment="1">
      <alignment horizontal="center"/>
    </xf>
    <xf numFmtId="0" fontId="24" fillId="0" borderId="3" xfId="0" applyFont="1" applyBorder="1" applyAlignment="1">
      <alignment horizontal="center"/>
    </xf>
    <xf numFmtId="0" fontId="24" fillId="0" borderId="9" xfId="0" applyFont="1" applyBorder="1" applyAlignment="1">
      <alignment horizontal="center"/>
    </xf>
    <xf numFmtId="0" fontId="24" fillId="0" borderId="5" xfId="0" applyFont="1" applyBorder="1" applyAlignment="1">
      <alignment horizontal="center"/>
    </xf>
    <xf numFmtId="0" fontId="8" fillId="0" borderId="4" xfId="0" applyFont="1" applyBorder="1" applyAlignment="1">
      <alignment horizontal="center" wrapText="1"/>
    </xf>
    <xf numFmtId="0" fontId="8" fillId="0" borderId="0" xfId="0" applyFont="1" applyAlignment="1">
      <alignment horizontal="center" wrapText="1"/>
    </xf>
    <xf numFmtId="0" fontId="5" fillId="0" borderId="0" xfId="0" applyFont="1" applyAlignment="1">
      <alignment horizontal="center"/>
    </xf>
    <xf numFmtId="0" fontId="16" fillId="0" borderId="9" xfId="0" applyFont="1" applyBorder="1" applyAlignment="1">
      <alignment horizontal="center"/>
    </xf>
    <xf numFmtId="0" fontId="16" fillId="0" borderId="3" xfId="0" applyFont="1" applyBorder="1" applyAlignment="1">
      <alignment horizontal="center"/>
    </xf>
    <xf numFmtId="0" fontId="16" fillId="0" borderId="5" xfId="0" applyFont="1" applyBorder="1" applyAlignment="1">
      <alignment horizontal="center"/>
    </xf>
    <xf numFmtId="0" fontId="16" fillId="0" borderId="10" xfId="0" applyFont="1" applyBorder="1" applyAlignment="1">
      <alignment horizontal="center"/>
    </xf>
    <xf numFmtId="0" fontId="16" fillId="0" borderId="4" xfId="0" applyFont="1" applyBorder="1" applyAlignment="1">
      <alignment horizontal="center"/>
    </xf>
    <xf numFmtId="0" fontId="16" fillId="0" borderId="11" xfId="0" applyFont="1" applyBorder="1" applyAlignment="1">
      <alignment horizontal="center"/>
    </xf>
    <xf numFmtId="0" fontId="30" fillId="0" borderId="13" xfId="0" applyFont="1" applyBorder="1" applyAlignment="1">
      <alignment horizontal="center" vertical="center" wrapText="1"/>
    </xf>
  </cellXfs>
  <cellStyles count="758">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Followed Hyperlink" xfId="14" builtinId="9" hidden="1"/>
    <cellStyle name="Followed Hyperlink" xfId="16" builtinId="9" hidden="1"/>
    <cellStyle name="Followed Hyperlink" xfId="18" builtinId="9" hidden="1"/>
    <cellStyle name="Followed Hyperlink" xfId="20" builtinId="9" hidden="1"/>
    <cellStyle name="Followed Hyperlink" xfId="22" builtinId="9" hidden="1"/>
    <cellStyle name="Followed Hyperlink" xfId="24" builtinId="9" hidden="1"/>
    <cellStyle name="Followed Hyperlink" xfId="26" builtinId="9" hidden="1"/>
    <cellStyle name="Followed Hyperlink" xfId="28" builtinId="9" hidden="1"/>
    <cellStyle name="Followed Hyperlink" xfId="30" builtinId="9" hidden="1"/>
    <cellStyle name="Followed Hyperlink" xfId="32" builtinId="9" hidden="1"/>
    <cellStyle name="Followed Hyperlink" xfId="34" builtinId="9" hidden="1"/>
    <cellStyle name="Followed Hyperlink" xfId="36" builtinId="9" hidden="1"/>
    <cellStyle name="Followed Hyperlink" xfId="38" builtinId="9" hidden="1"/>
    <cellStyle name="Followed Hyperlink" xfId="40" builtinId="9" hidden="1"/>
    <cellStyle name="Followed Hyperlink" xfId="42" builtinId="9" hidden="1"/>
    <cellStyle name="Followed Hyperlink" xfId="44" builtinId="9" hidden="1"/>
    <cellStyle name="Followed Hyperlink" xfId="46" builtinId="9" hidden="1"/>
    <cellStyle name="Followed Hyperlink" xfId="48" builtinId="9" hidden="1"/>
    <cellStyle name="Followed Hyperlink" xfId="50" builtinId="9" hidden="1"/>
    <cellStyle name="Followed Hyperlink" xfId="52" builtinId="9" hidden="1"/>
    <cellStyle name="Followed Hyperlink" xfId="54" builtinId="9" hidden="1"/>
    <cellStyle name="Followed Hyperlink" xfId="56" builtinId="9" hidden="1"/>
    <cellStyle name="Followed Hyperlink" xfId="58" builtinId="9" hidden="1"/>
    <cellStyle name="Followed Hyperlink" xfId="60" builtinId="9" hidden="1"/>
    <cellStyle name="Followed Hyperlink" xfId="62" builtinId="9" hidden="1"/>
    <cellStyle name="Followed Hyperlink" xfId="64" builtinId="9" hidden="1"/>
    <cellStyle name="Followed Hyperlink" xfId="66" builtinId="9" hidden="1"/>
    <cellStyle name="Followed Hyperlink" xfId="68" builtinId="9" hidden="1"/>
    <cellStyle name="Followed Hyperlink" xfId="70" builtinId="9" hidden="1"/>
    <cellStyle name="Followed Hyperlink" xfId="72" builtinId="9" hidden="1"/>
    <cellStyle name="Followed Hyperlink" xfId="74" builtinId="9" hidden="1"/>
    <cellStyle name="Followed Hyperlink" xfId="76" builtinId="9" hidden="1"/>
    <cellStyle name="Followed Hyperlink" xfId="78" builtinId="9" hidden="1"/>
    <cellStyle name="Followed Hyperlink" xfId="80" builtinId="9" hidden="1"/>
    <cellStyle name="Followed Hyperlink" xfId="82" builtinId="9" hidden="1"/>
    <cellStyle name="Followed Hyperlink" xfId="84" builtinId="9" hidden="1"/>
    <cellStyle name="Followed Hyperlink" xfId="86" builtinId="9" hidden="1"/>
    <cellStyle name="Followed Hyperlink" xfId="88" builtinId="9" hidden="1"/>
    <cellStyle name="Followed Hyperlink" xfId="90" builtinId="9" hidden="1"/>
    <cellStyle name="Followed Hyperlink" xfId="92" builtinId="9" hidden="1"/>
    <cellStyle name="Followed Hyperlink" xfId="94" builtinId="9" hidden="1"/>
    <cellStyle name="Followed Hyperlink" xfId="96" builtinId="9" hidden="1"/>
    <cellStyle name="Followed Hyperlink" xfId="98" builtinId="9" hidden="1"/>
    <cellStyle name="Followed Hyperlink" xfId="100" builtinId="9" hidden="1"/>
    <cellStyle name="Followed Hyperlink" xfId="102" builtinId="9" hidden="1"/>
    <cellStyle name="Followed Hyperlink" xfId="104" builtinId="9" hidden="1"/>
    <cellStyle name="Followed Hyperlink" xfId="106" builtinId="9" hidden="1"/>
    <cellStyle name="Followed Hyperlink" xfId="108" builtinId="9" hidden="1"/>
    <cellStyle name="Followed Hyperlink" xfId="110" builtinId="9" hidden="1"/>
    <cellStyle name="Followed Hyperlink" xfId="112" builtinId="9" hidden="1"/>
    <cellStyle name="Followed Hyperlink" xfId="114" builtinId="9" hidden="1"/>
    <cellStyle name="Followed Hyperlink" xfId="116" builtinId="9" hidden="1"/>
    <cellStyle name="Followed Hyperlink" xfId="118" builtinId="9" hidden="1"/>
    <cellStyle name="Followed Hyperlink" xfId="120" builtinId="9" hidden="1"/>
    <cellStyle name="Followed Hyperlink" xfId="122" builtinId="9" hidden="1"/>
    <cellStyle name="Followed Hyperlink" xfId="124" builtinId="9" hidden="1"/>
    <cellStyle name="Followed Hyperlink" xfId="126" builtinId="9" hidden="1"/>
    <cellStyle name="Followed Hyperlink" xfId="128" builtinId="9" hidden="1"/>
    <cellStyle name="Followed Hyperlink" xfId="130" builtinId="9" hidden="1"/>
    <cellStyle name="Followed Hyperlink" xfId="132" builtinId="9" hidden="1"/>
    <cellStyle name="Followed Hyperlink" xfId="134" builtinId="9" hidden="1"/>
    <cellStyle name="Followed Hyperlink" xfId="136" builtinId="9" hidden="1"/>
    <cellStyle name="Followed Hyperlink" xfId="138" builtinId="9" hidden="1"/>
    <cellStyle name="Followed Hyperlink" xfId="140" builtinId="9" hidden="1"/>
    <cellStyle name="Followed Hyperlink" xfId="142" builtinId="9" hidden="1"/>
    <cellStyle name="Followed Hyperlink" xfId="144" builtinId="9" hidden="1"/>
    <cellStyle name="Followed Hyperlink" xfId="146" builtinId="9" hidden="1"/>
    <cellStyle name="Followed Hyperlink" xfId="148" builtinId="9" hidden="1"/>
    <cellStyle name="Followed Hyperlink" xfId="150" builtinId="9" hidden="1"/>
    <cellStyle name="Followed Hyperlink" xfId="152" builtinId="9" hidden="1"/>
    <cellStyle name="Followed Hyperlink" xfId="154" builtinId="9" hidden="1"/>
    <cellStyle name="Followed Hyperlink" xfId="156" builtinId="9" hidden="1"/>
    <cellStyle name="Followed Hyperlink" xfId="158" builtinId="9" hidden="1"/>
    <cellStyle name="Followed Hyperlink" xfId="160" builtinId="9" hidden="1"/>
    <cellStyle name="Followed Hyperlink" xfId="162" builtinId="9" hidden="1"/>
    <cellStyle name="Followed Hyperlink" xfId="164" builtinId="9" hidden="1"/>
    <cellStyle name="Followed Hyperlink" xfId="166" builtinId="9" hidden="1"/>
    <cellStyle name="Followed Hyperlink" xfId="168" builtinId="9" hidden="1"/>
    <cellStyle name="Followed Hyperlink" xfId="170" builtinId="9" hidden="1"/>
    <cellStyle name="Followed Hyperlink" xfId="172" builtinId="9" hidden="1"/>
    <cellStyle name="Followed Hyperlink" xfId="174" builtinId="9" hidden="1"/>
    <cellStyle name="Followed Hyperlink" xfId="176" builtinId="9" hidden="1"/>
    <cellStyle name="Followed Hyperlink" xfId="178" builtinId="9" hidden="1"/>
    <cellStyle name="Followed Hyperlink" xfId="180" builtinId="9" hidden="1"/>
    <cellStyle name="Followed Hyperlink" xfId="182" builtinId="9" hidden="1"/>
    <cellStyle name="Followed Hyperlink" xfId="184" builtinId="9" hidden="1"/>
    <cellStyle name="Followed Hyperlink" xfId="186" builtinId="9" hidden="1"/>
    <cellStyle name="Followed Hyperlink" xfId="188" builtinId="9" hidden="1"/>
    <cellStyle name="Followed Hyperlink" xfId="190" builtinId="9" hidden="1"/>
    <cellStyle name="Followed Hyperlink" xfId="192" builtinId="9" hidden="1"/>
    <cellStyle name="Followed Hyperlink" xfId="194" builtinId="9" hidden="1"/>
    <cellStyle name="Followed Hyperlink" xfId="196" builtinId="9" hidden="1"/>
    <cellStyle name="Followed Hyperlink" xfId="198" builtinId="9" hidden="1"/>
    <cellStyle name="Followed Hyperlink" xfId="200" builtinId="9" hidden="1"/>
    <cellStyle name="Followed Hyperlink" xfId="202" builtinId="9" hidden="1"/>
    <cellStyle name="Followed Hyperlink" xfId="204" builtinId="9" hidden="1"/>
    <cellStyle name="Followed Hyperlink" xfId="206" builtinId="9" hidden="1"/>
    <cellStyle name="Followed Hyperlink" xfId="208" builtinId="9" hidden="1"/>
    <cellStyle name="Followed Hyperlink" xfId="210" builtinId="9" hidden="1"/>
    <cellStyle name="Followed Hyperlink" xfId="212" builtinId="9" hidden="1"/>
    <cellStyle name="Followed Hyperlink" xfId="214" builtinId="9" hidden="1"/>
    <cellStyle name="Followed Hyperlink" xfId="216" builtinId="9" hidden="1"/>
    <cellStyle name="Followed Hyperlink" xfId="218" builtinId="9" hidden="1"/>
    <cellStyle name="Followed Hyperlink" xfId="220" builtinId="9" hidden="1"/>
    <cellStyle name="Followed Hyperlink" xfId="222" builtinId="9" hidden="1"/>
    <cellStyle name="Followed Hyperlink" xfId="224" builtinId="9" hidden="1"/>
    <cellStyle name="Followed Hyperlink" xfId="226" builtinId="9" hidden="1"/>
    <cellStyle name="Followed Hyperlink" xfId="228" builtinId="9" hidden="1"/>
    <cellStyle name="Followed Hyperlink" xfId="230" builtinId="9" hidden="1"/>
    <cellStyle name="Followed Hyperlink" xfId="232" builtinId="9" hidden="1"/>
    <cellStyle name="Followed Hyperlink" xfId="234" builtinId="9" hidden="1"/>
    <cellStyle name="Followed Hyperlink" xfId="236" builtinId="9" hidden="1"/>
    <cellStyle name="Followed Hyperlink" xfId="238" builtinId="9" hidden="1"/>
    <cellStyle name="Followed Hyperlink" xfId="240" builtinId="9" hidden="1"/>
    <cellStyle name="Followed Hyperlink" xfId="242" builtinId="9" hidden="1"/>
    <cellStyle name="Followed Hyperlink" xfId="244" builtinId="9" hidden="1"/>
    <cellStyle name="Followed Hyperlink" xfId="246" builtinId="9" hidden="1"/>
    <cellStyle name="Followed Hyperlink" xfId="248" builtinId="9" hidden="1"/>
    <cellStyle name="Followed Hyperlink" xfId="250" builtinId="9" hidden="1"/>
    <cellStyle name="Followed Hyperlink" xfId="252" builtinId="9" hidden="1"/>
    <cellStyle name="Followed Hyperlink" xfId="254" builtinId="9" hidden="1"/>
    <cellStyle name="Followed Hyperlink" xfId="256" builtinId="9" hidden="1"/>
    <cellStyle name="Followed Hyperlink" xfId="258" builtinId="9" hidden="1"/>
    <cellStyle name="Followed Hyperlink" xfId="260" builtinId="9" hidden="1"/>
    <cellStyle name="Followed Hyperlink" xfId="262" builtinId="9" hidden="1"/>
    <cellStyle name="Followed Hyperlink" xfId="264" builtinId="9" hidden="1"/>
    <cellStyle name="Followed Hyperlink" xfId="266" builtinId="9" hidden="1"/>
    <cellStyle name="Followed Hyperlink" xfId="268" builtinId="9" hidden="1"/>
    <cellStyle name="Followed Hyperlink" xfId="270" builtinId="9" hidden="1"/>
    <cellStyle name="Followed Hyperlink" xfId="272" builtinId="9" hidden="1"/>
    <cellStyle name="Followed Hyperlink" xfId="274" builtinId="9" hidden="1"/>
    <cellStyle name="Followed Hyperlink" xfId="276" builtinId="9" hidden="1"/>
    <cellStyle name="Followed Hyperlink" xfId="278" builtinId="9" hidden="1"/>
    <cellStyle name="Followed Hyperlink" xfId="280" builtinId="9" hidden="1"/>
    <cellStyle name="Followed Hyperlink" xfId="282" builtinId="9" hidden="1"/>
    <cellStyle name="Followed Hyperlink" xfId="284" builtinId="9" hidden="1"/>
    <cellStyle name="Followed Hyperlink" xfId="286" builtinId="9" hidden="1"/>
    <cellStyle name="Followed Hyperlink" xfId="288" builtinId="9" hidden="1"/>
    <cellStyle name="Followed Hyperlink" xfId="290" builtinId="9" hidden="1"/>
    <cellStyle name="Followed Hyperlink" xfId="292" builtinId="9" hidden="1"/>
    <cellStyle name="Followed Hyperlink" xfId="294" builtinId="9" hidden="1"/>
    <cellStyle name="Followed Hyperlink" xfId="296" builtinId="9" hidden="1"/>
    <cellStyle name="Followed Hyperlink" xfId="298" builtinId="9" hidden="1"/>
    <cellStyle name="Followed Hyperlink" xfId="300" builtinId="9" hidden="1"/>
    <cellStyle name="Followed Hyperlink" xfId="302" builtinId="9" hidden="1"/>
    <cellStyle name="Followed Hyperlink" xfId="304" builtinId="9" hidden="1"/>
    <cellStyle name="Followed Hyperlink" xfId="306" builtinId="9" hidden="1"/>
    <cellStyle name="Followed Hyperlink" xfId="308" builtinId="9" hidden="1"/>
    <cellStyle name="Followed Hyperlink" xfId="310" builtinId="9" hidden="1"/>
    <cellStyle name="Followed Hyperlink" xfId="312" builtinId="9" hidden="1"/>
    <cellStyle name="Followed Hyperlink" xfId="314" builtinId="9" hidden="1"/>
    <cellStyle name="Followed Hyperlink" xfId="316" builtinId="9" hidden="1"/>
    <cellStyle name="Followed Hyperlink" xfId="318" builtinId="9" hidden="1"/>
    <cellStyle name="Followed Hyperlink" xfId="320" builtinId="9" hidden="1"/>
    <cellStyle name="Followed Hyperlink" xfId="322" builtinId="9" hidden="1"/>
    <cellStyle name="Followed Hyperlink" xfId="324" builtinId="9" hidden="1"/>
    <cellStyle name="Followed Hyperlink" xfId="326" builtinId="9" hidden="1"/>
    <cellStyle name="Followed Hyperlink" xfId="328" builtinId="9" hidden="1"/>
    <cellStyle name="Followed Hyperlink" xfId="330" builtinId="9" hidden="1"/>
    <cellStyle name="Followed Hyperlink" xfId="332" builtinId="9" hidden="1"/>
    <cellStyle name="Followed Hyperlink" xfId="334" builtinId="9" hidden="1"/>
    <cellStyle name="Followed Hyperlink" xfId="336" builtinId="9" hidden="1"/>
    <cellStyle name="Followed Hyperlink" xfId="338" builtinId="9" hidden="1"/>
    <cellStyle name="Followed Hyperlink" xfId="340" builtinId="9" hidden="1"/>
    <cellStyle name="Followed Hyperlink" xfId="342" builtinId="9" hidden="1"/>
    <cellStyle name="Followed Hyperlink" xfId="344" builtinId="9" hidden="1"/>
    <cellStyle name="Followed Hyperlink" xfId="346" builtinId="9" hidden="1"/>
    <cellStyle name="Followed Hyperlink" xfId="348" builtinId="9" hidden="1"/>
    <cellStyle name="Followed Hyperlink" xfId="350" builtinId="9" hidden="1"/>
    <cellStyle name="Followed Hyperlink" xfId="352" builtinId="9" hidden="1"/>
    <cellStyle name="Followed Hyperlink" xfId="354" builtinId="9" hidden="1"/>
    <cellStyle name="Followed Hyperlink" xfId="356" builtinId="9" hidden="1"/>
    <cellStyle name="Followed Hyperlink" xfId="358" builtinId="9" hidden="1"/>
    <cellStyle name="Followed Hyperlink" xfId="360" builtinId="9" hidden="1"/>
    <cellStyle name="Followed Hyperlink" xfId="362" builtinId="9" hidden="1"/>
    <cellStyle name="Followed Hyperlink" xfId="364" builtinId="9" hidden="1"/>
    <cellStyle name="Followed Hyperlink" xfId="366" builtinId="9" hidden="1"/>
    <cellStyle name="Followed Hyperlink" xfId="368" builtinId="9" hidden="1"/>
    <cellStyle name="Followed Hyperlink" xfId="370" builtinId="9" hidden="1"/>
    <cellStyle name="Followed Hyperlink" xfId="372" builtinId="9" hidden="1"/>
    <cellStyle name="Followed Hyperlink" xfId="374" builtinId="9" hidden="1"/>
    <cellStyle name="Followed Hyperlink" xfId="376" builtinId="9" hidden="1"/>
    <cellStyle name="Followed Hyperlink" xfId="378" builtinId="9" hidden="1"/>
    <cellStyle name="Followed Hyperlink" xfId="380" builtinId="9" hidden="1"/>
    <cellStyle name="Followed Hyperlink" xfId="382" builtinId="9" hidden="1"/>
    <cellStyle name="Followed Hyperlink" xfId="384" builtinId="9" hidden="1"/>
    <cellStyle name="Followed Hyperlink" xfId="386" builtinId="9" hidden="1"/>
    <cellStyle name="Followed Hyperlink" xfId="388" builtinId="9" hidden="1"/>
    <cellStyle name="Followed Hyperlink" xfId="390" builtinId="9" hidden="1"/>
    <cellStyle name="Followed Hyperlink" xfId="392" builtinId="9" hidden="1"/>
    <cellStyle name="Followed Hyperlink" xfId="394" builtinId="9" hidden="1"/>
    <cellStyle name="Followed Hyperlink" xfId="396" builtinId="9" hidden="1"/>
    <cellStyle name="Followed Hyperlink" xfId="399" builtinId="9" hidden="1"/>
    <cellStyle name="Followed Hyperlink" xfId="401" builtinId="9" hidden="1"/>
    <cellStyle name="Followed Hyperlink" xfId="403" builtinId="9" hidden="1"/>
    <cellStyle name="Followed Hyperlink" xfId="405" builtinId="9" hidden="1"/>
    <cellStyle name="Followed Hyperlink" xfId="407" builtinId="9" hidden="1"/>
    <cellStyle name="Followed Hyperlink" xfId="409" builtinId="9" hidden="1"/>
    <cellStyle name="Followed Hyperlink" xfId="411" builtinId="9" hidden="1"/>
    <cellStyle name="Followed Hyperlink" xfId="413" builtinId="9" hidden="1"/>
    <cellStyle name="Followed Hyperlink" xfId="415" builtinId="9" hidden="1"/>
    <cellStyle name="Followed Hyperlink" xfId="417" builtinId="9" hidden="1"/>
    <cellStyle name="Followed Hyperlink" xfId="419" builtinId="9" hidden="1"/>
    <cellStyle name="Followed Hyperlink" xfId="421" builtinId="9" hidden="1"/>
    <cellStyle name="Followed Hyperlink" xfId="423" builtinId="9" hidden="1"/>
    <cellStyle name="Followed Hyperlink" xfId="425" builtinId="9" hidden="1"/>
    <cellStyle name="Followed Hyperlink" xfId="427" builtinId="9" hidden="1"/>
    <cellStyle name="Followed Hyperlink" xfId="429" builtinId="9" hidden="1"/>
    <cellStyle name="Followed Hyperlink" xfId="431" builtinId="9" hidden="1"/>
    <cellStyle name="Followed Hyperlink" xfId="433" builtinId="9" hidden="1"/>
    <cellStyle name="Followed Hyperlink" xfId="435" builtinId="9" hidden="1"/>
    <cellStyle name="Followed Hyperlink" xfId="437" builtinId="9" hidden="1"/>
    <cellStyle name="Followed Hyperlink" xfId="439" builtinId="9" hidden="1"/>
    <cellStyle name="Followed Hyperlink" xfId="441" builtinId="9" hidden="1"/>
    <cellStyle name="Followed Hyperlink" xfId="443" builtinId="9" hidden="1"/>
    <cellStyle name="Followed Hyperlink" xfId="445" builtinId="9" hidden="1"/>
    <cellStyle name="Followed Hyperlink" xfId="447" builtinId="9" hidden="1"/>
    <cellStyle name="Followed Hyperlink" xfId="449" builtinId="9" hidden="1"/>
    <cellStyle name="Followed Hyperlink" xfId="451" builtinId="9" hidden="1"/>
    <cellStyle name="Followed Hyperlink" xfId="453" builtinId="9" hidden="1"/>
    <cellStyle name="Followed Hyperlink" xfId="455" builtinId="9" hidden="1"/>
    <cellStyle name="Followed Hyperlink" xfId="457" builtinId="9" hidden="1"/>
    <cellStyle name="Followed Hyperlink" xfId="459" builtinId="9" hidden="1"/>
    <cellStyle name="Followed Hyperlink" xfId="461" builtinId="9" hidden="1"/>
    <cellStyle name="Followed Hyperlink" xfId="463" builtinId="9" hidden="1"/>
    <cellStyle name="Followed Hyperlink" xfId="465" builtinId="9" hidden="1"/>
    <cellStyle name="Followed Hyperlink" xfId="467" builtinId="9" hidden="1"/>
    <cellStyle name="Followed Hyperlink" xfId="469" builtinId="9" hidden="1"/>
    <cellStyle name="Followed Hyperlink" xfId="471" builtinId="9" hidden="1"/>
    <cellStyle name="Followed Hyperlink" xfId="473" builtinId="9" hidden="1"/>
    <cellStyle name="Followed Hyperlink" xfId="475" builtinId="9" hidden="1"/>
    <cellStyle name="Followed Hyperlink" xfId="477" builtinId="9" hidden="1"/>
    <cellStyle name="Followed Hyperlink" xfId="479" builtinId="9" hidden="1"/>
    <cellStyle name="Followed Hyperlink" xfId="481" builtinId="9" hidden="1"/>
    <cellStyle name="Followed Hyperlink" xfId="483" builtinId="9" hidden="1"/>
    <cellStyle name="Followed Hyperlink" xfId="485" builtinId="9" hidden="1"/>
    <cellStyle name="Followed Hyperlink" xfId="487" builtinId="9" hidden="1"/>
    <cellStyle name="Followed Hyperlink" xfId="489" builtinId="9" hidden="1"/>
    <cellStyle name="Followed Hyperlink" xfId="491" builtinId="9" hidden="1"/>
    <cellStyle name="Followed Hyperlink" xfId="493" builtinId="9" hidden="1"/>
    <cellStyle name="Followed Hyperlink" xfId="495" builtinId="9" hidden="1"/>
    <cellStyle name="Followed Hyperlink" xfId="497" builtinId="9" hidden="1"/>
    <cellStyle name="Followed Hyperlink" xfId="499" builtinId="9" hidden="1"/>
    <cellStyle name="Followed Hyperlink" xfId="501" builtinId="9" hidden="1"/>
    <cellStyle name="Followed Hyperlink" xfId="503" builtinId="9" hidden="1"/>
    <cellStyle name="Followed Hyperlink" xfId="505" builtinId="9" hidden="1"/>
    <cellStyle name="Followed Hyperlink" xfId="507" builtinId="9" hidden="1"/>
    <cellStyle name="Followed Hyperlink" xfId="509" builtinId="9" hidden="1"/>
    <cellStyle name="Followed Hyperlink" xfId="511" builtinId="9" hidden="1"/>
    <cellStyle name="Followed Hyperlink" xfId="513" builtinId="9" hidden="1"/>
    <cellStyle name="Followed Hyperlink" xfId="515" builtinId="9" hidden="1"/>
    <cellStyle name="Followed Hyperlink" xfId="517" builtinId="9" hidden="1"/>
    <cellStyle name="Followed Hyperlink" xfId="519" builtinId="9" hidden="1"/>
    <cellStyle name="Followed Hyperlink" xfId="521" builtinId="9" hidden="1"/>
    <cellStyle name="Followed Hyperlink" xfId="523" builtinId="9" hidden="1"/>
    <cellStyle name="Followed Hyperlink" xfId="525" builtinId="9" hidden="1"/>
    <cellStyle name="Followed Hyperlink" xfId="527" builtinId="9" hidden="1"/>
    <cellStyle name="Followed Hyperlink" xfId="529" builtinId="9" hidden="1"/>
    <cellStyle name="Followed Hyperlink" xfId="531" builtinId="9" hidden="1"/>
    <cellStyle name="Followed Hyperlink" xfId="533" builtinId="9" hidden="1"/>
    <cellStyle name="Followed Hyperlink" xfId="535" builtinId="9" hidden="1"/>
    <cellStyle name="Followed Hyperlink" xfId="537" builtinId="9" hidden="1"/>
    <cellStyle name="Followed Hyperlink" xfId="539" builtinId="9" hidden="1"/>
    <cellStyle name="Followed Hyperlink" xfId="541" builtinId="9" hidden="1"/>
    <cellStyle name="Followed Hyperlink" xfId="543" builtinId="9" hidden="1"/>
    <cellStyle name="Followed Hyperlink" xfId="545" builtinId="9" hidden="1"/>
    <cellStyle name="Followed Hyperlink" xfId="547" builtinId="9" hidden="1"/>
    <cellStyle name="Followed Hyperlink" xfId="549" builtinId="9" hidden="1"/>
    <cellStyle name="Followed Hyperlink" xfId="551" builtinId="9" hidden="1"/>
    <cellStyle name="Followed Hyperlink" xfId="553" builtinId="9" hidden="1"/>
    <cellStyle name="Followed Hyperlink" xfId="555" builtinId="9" hidden="1"/>
    <cellStyle name="Followed Hyperlink" xfId="557" builtinId="9" hidden="1"/>
    <cellStyle name="Followed Hyperlink" xfId="559" builtinId="9" hidden="1"/>
    <cellStyle name="Followed Hyperlink" xfId="561" builtinId="9" hidden="1"/>
    <cellStyle name="Followed Hyperlink" xfId="563" builtinId="9" hidden="1"/>
    <cellStyle name="Followed Hyperlink" xfId="565" builtinId="9" hidden="1"/>
    <cellStyle name="Followed Hyperlink" xfId="567" builtinId="9" hidden="1"/>
    <cellStyle name="Followed Hyperlink" xfId="569" builtinId="9" hidden="1"/>
    <cellStyle name="Followed Hyperlink" xfId="571" builtinId="9" hidden="1"/>
    <cellStyle name="Followed Hyperlink" xfId="573" builtinId="9" hidden="1"/>
    <cellStyle name="Followed Hyperlink" xfId="575" builtinId="9" hidden="1"/>
    <cellStyle name="Followed Hyperlink" xfId="577" builtinId="9" hidden="1"/>
    <cellStyle name="Followed Hyperlink" xfId="579" builtinId="9" hidden="1"/>
    <cellStyle name="Followed Hyperlink" xfId="581" builtinId="9" hidden="1"/>
    <cellStyle name="Followed Hyperlink" xfId="583" builtinId="9" hidden="1"/>
    <cellStyle name="Followed Hyperlink" xfId="585" builtinId="9" hidden="1"/>
    <cellStyle name="Followed Hyperlink" xfId="587" builtinId="9" hidden="1"/>
    <cellStyle name="Followed Hyperlink" xfId="589" builtinId="9" hidden="1"/>
    <cellStyle name="Followed Hyperlink" xfId="591" builtinId="9" hidden="1"/>
    <cellStyle name="Followed Hyperlink" xfId="593" builtinId="9" hidden="1"/>
    <cellStyle name="Followed Hyperlink" xfId="595" builtinId="9" hidden="1"/>
    <cellStyle name="Followed Hyperlink" xfId="597" builtinId="9" hidden="1"/>
    <cellStyle name="Followed Hyperlink" xfId="599" builtinId="9" hidden="1"/>
    <cellStyle name="Followed Hyperlink" xfId="601" builtinId="9" hidden="1"/>
    <cellStyle name="Followed Hyperlink" xfId="603" builtinId="9" hidden="1"/>
    <cellStyle name="Followed Hyperlink" xfId="605" builtinId="9" hidden="1"/>
    <cellStyle name="Followed Hyperlink" xfId="607" builtinId="9" hidden="1"/>
    <cellStyle name="Followed Hyperlink" xfId="609" builtinId="9" hidden="1"/>
    <cellStyle name="Followed Hyperlink" xfId="611" builtinId="9" hidden="1"/>
    <cellStyle name="Followed Hyperlink" xfId="613" builtinId="9" hidden="1"/>
    <cellStyle name="Followed Hyperlink" xfId="615" builtinId="9" hidden="1"/>
    <cellStyle name="Followed Hyperlink" xfId="617" builtinId="9" hidden="1"/>
    <cellStyle name="Followed Hyperlink" xfId="619" builtinId="9" hidden="1"/>
    <cellStyle name="Followed Hyperlink" xfId="621" builtinId="9" hidden="1"/>
    <cellStyle name="Followed Hyperlink" xfId="623" builtinId="9" hidden="1"/>
    <cellStyle name="Followed Hyperlink" xfId="625" builtinId="9" hidden="1"/>
    <cellStyle name="Followed Hyperlink" xfId="627" builtinId="9" hidden="1"/>
    <cellStyle name="Followed Hyperlink" xfId="629" builtinId="9" hidden="1"/>
    <cellStyle name="Followed Hyperlink" xfId="631" builtinId="9" hidden="1"/>
    <cellStyle name="Followed Hyperlink" xfId="633" builtinId="9" hidden="1"/>
    <cellStyle name="Followed Hyperlink" xfId="635" builtinId="9" hidden="1"/>
    <cellStyle name="Followed Hyperlink" xfId="637" builtinId="9" hidden="1"/>
    <cellStyle name="Followed Hyperlink" xfId="639" builtinId="9" hidden="1"/>
    <cellStyle name="Followed Hyperlink" xfId="641" builtinId="9" hidden="1"/>
    <cellStyle name="Followed Hyperlink" xfId="643" builtinId="9" hidden="1"/>
    <cellStyle name="Followed Hyperlink" xfId="645" builtinId="9" hidden="1"/>
    <cellStyle name="Followed Hyperlink" xfId="647" builtinId="9" hidden="1"/>
    <cellStyle name="Followed Hyperlink" xfId="649" builtinId="9" hidden="1"/>
    <cellStyle name="Followed Hyperlink" xfId="651" builtinId="9" hidden="1"/>
    <cellStyle name="Followed Hyperlink" xfId="653" builtinId="9" hidden="1"/>
    <cellStyle name="Followed Hyperlink" xfId="655" builtinId="9" hidden="1"/>
    <cellStyle name="Followed Hyperlink" xfId="657" builtinId="9" hidden="1"/>
    <cellStyle name="Followed Hyperlink" xfId="659" builtinId="9" hidden="1"/>
    <cellStyle name="Followed Hyperlink" xfId="661" builtinId="9" hidden="1"/>
    <cellStyle name="Followed Hyperlink" xfId="663" builtinId="9" hidden="1"/>
    <cellStyle name="Followed Hyperlink" xfId="665" builtinId="9" hidden="1"/>
    <cellStyle name="Followed Hyperlink" xfId="667" builtinId="9" hidden="1"/>
    <cellStyle name="Followed Hyperlink" xfId="669" builtinId="9" hidden="1"/>
    <cellStyle name="Followed Hyperlink" xfId="671" builtinId="9" hidden="1"/>
    <cellStyle name="Followed Hyperlink" xfId="673" builtinId="9" hidden="1"/>
    <cellStyle name="Followed Hyperlink" xfId="675" builtinId="9" hidden="1"/>
    <cellStyle name="Followed Hyperlink" xfId="677" builtinId="9" hidden="1"/>
    <cellStyle name="Followed Hyperlink" xfId="679" builtinId="9" hidden="1"/>
    <cellStyle name="Followed Hyperlink" xfId="681" builtinId="9" hidden="1"/>
    <cellStyle name="Followed Hyperlink" xfId="683" builtinId="9" hidden="1"/>
    <cellStyle name="Followed Hyperlink" xfId="685" builtinId="9" hidden="1"/>
    <cellStyle name="Followed Hyperlink" xfId="687" builtinId="9" hidden="1"/>
    <cellStyle name="Followed Hyperlink" xfId="689" builtinId="9" hidden="1"/>
    <cellStyle name="Followed Hyperlink" xfId="691" builtinId="9" hidden="1"/>
    <cellStyle name="Followed Hyperlink" xfId="693" builtinId="9" hidden="1"/>
    <cellStyle name="Followed Hyperlink" xfId="695" builtinId="9" hidden="1"/>
    <cellStyle name="Followed Hyperlink" xfId="697" builtinId="9" hidden="1"/>
    <cellStyle name="Followed Hyperlink" xfId="699" builtinId="9" hidden="1"/>
    <cellStyle name="Followed Hyperlink" xfId="701" builtinId="9" hidden="1"/>
    <cellStyle name="Followed Hyperlink" xfId="703" builtinId="9" hidden="1"/>
    <cellStyle name="Followed Hyperlink" xfId="705" builtinId="9" hidden="1"/>
    <cellStyle name="Followed Hyperlink" xfId="707" builtinId="9" hidden="1"/>
    <cellStyle name="Followed Hyperlink" xfId="709" builtinId="9" hidden="1"/>
    <cellStyle name="Followed Hyperlink" xfId="711" builtinId="9" hidden="1"/>
    <cellStyle name="Followed Hyperlink" xfId="713" builtinId="9" hidden="1"/>
    <cellStyle name="Followed Hyperlink" xfId="715" builtinId="9" hidden="1"/>
    <cellStyle name="Followed Hyperlink" xfId="717" builtinId="9" hidden="1"/>
    <cellStyle name="Followed Hyperlink" xfId="719" builtinId="9" hidden="1"/>
    <cellStyle name="Followed Hyperlink" xfId="721" builtinId="9" hidden="1"/>
    <cellStyle name="Followed Hyperlink" xfId="723" builtinId="9" hidden="1"/>
    <cellStyle name="Followed Hyperlink" xfId="725" builtinId="9" hidden="1"/>
    <cellStyle name="Followed Hyperlink" xfId="727" builtinId="9" hidden="1"/>
    <cellStyle name="Followed Hyperlink" xfId="729" builtinId="9" hidden="1"/>
    <cellStyle name="Followed Hyperlink" xfId="731" builtinId="9" hidden="1"/>
    <cellStyle name="Followed Hyperlink" xfId="733" builtinId="9" hidden="1"/>
    <cellStyle name="Followed Hyperlink" xfId="735" builtinId="9" hidden="1"/>
    <cellStyle name="Followed Hyperlink" xfId="737" builtinId="9" hidden="1"/>
    <cellStyle name="Followed Hyperlink" xfId="739" builtinId="9" hidden="1"/>
    <cellStyle name="Followed Hyperlink" xfId="741" builtinId="9" hidden="1"/>
    <cellStyle name="Followed Hyperlink" xfId="743" builtinId="9" hidden="1"/>
    <cellStyle name="Followed Hyperlink" xfId="745" builtinId="9" hidden="1"/>
    <cellStyle name="Followed Hyperlink" xfId="747" builtinId="9" hidden="1"/>
    <cellStyle name="Followed Hyperlink" xfId="749" builtinId="9" hidden="1"/>
    <cellStyle name="Followed Hyperlink" xfId="751" builtinId="9" hidden="1"/>
    <cellStyle name="Followed Hyperlink" xfId="753" builtinId="9" hidden="1"/>
    <cellStyle name="Followed Hyperlink" xfId="755" builtinId="9" hidden="1"/>
    <cellStyle name="Followed Hyperlink" xfId="757"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1" builtinId="8" hidden="1"/>
    <cellStyle name="Hyperlink" xfId="23" builtinId="8" hidden="1"/>
    <cellStyle name="Hyperlink" xfId="25" builtinId="8" hidden="1"/>
    <cellStyle name="Hyperlink" xfId="27" builtinId="8" hidden="1"/>
    <cellStyle name="Hyperlink" xfId="29" builtinId="8" hidden="1"/>
    <cellStyle name="Hyperlink" xfId="31" builtinId="8" hidden="1"/>
    <cellStyle name="Hyperlink" xfId="33" builtinId="8" hidden="1"/>
    <cellStyle name="Hyperlink" xfId="35" builtinId="8" hidden="1"/>
    <cellStyle name="Hyperlink" xfId="37" builtinId="8" hidden="1"/>
    <cellStyle name="Hyperlink" xfId="39" builtinId="8" hidden="1"/>
    <cellStyle name="Hyperlink" xfId="41" builtinId="8" hidden="1"/>
    <cellStyle name="Hyperlink" xfId="43" builtinId="8" hidden="1"/>
    <cellStyle name="Hyperlink" xfId="45" builtinId="8" hidden="1"/>
    <cellStyle name="Hyperlink" xfId="47" builtinId="8" hidden="1"/>
    <cellStyle name="Hyperlink" xfId="49" builtinId="8" hidden="1"/>
    <cellStyle name="Hyperlink" xfId="51" builtinId="8" hidden="1"/>
    <cellStyle name="Hyperlink" xfId="53" builtinId="8" hidden="1"/>
    <cellStyle name="Hyperlink" xfId="55" builtinId="8" hidden="1"/>
    <cellStyle name="Hyperlink" xfId="57" builtinId="8" hidden="1"/>
    <cellStyle name="Hyperlink" xfId="59" builtinId="8" hidden="1"/>
    <cellStyle name="Hyperlink" xfId="61" builtinId="8" hidden="1"/>
    <cellStyle name="Hyperlink" xfId="63" builtinId="8" hidden="1"/>
    <cellStyle name="Hyperlink" xfId="65" builtinId="8" hidden="1"/>
    <cellStyle name="Hyperlink" xfId="67" builtinId="8" hidden="1"/>
    <cellStyle name="Hyperlink" xfId="69" builtinId="8" hidden="1"/>
    <cellStyle name="Hyperlink" xfId="71" builtinId="8" hidden="1"/>
    <cellStyle name="Hyperlink" xfId="73" builtinId="8" hidden="1"/>
    <cellStyle name="Hyperlink" xfId="75" builtinId="8" hidden="1"/>
    <cellStyle name="Hyperlink" xfId="77" builtinId="8" hidden="1"/>
    <cellStyle name="Hyperlink" xfId="79" builtinId="8" hidden="1"/>
    <cellStyle name="Hyperlink" xfId="81" builtinId="8" hidden="1"/>
    <cellStyle name="Hyperlink" xfId="83" builtinId="8" hidden="1"/>
    <cellStyle name="Hyperlink" xfId="85" builtinId="8" hidden="1"/>
    <cellStyle name="Hyperlink" xfId="87" builtinId="8" hidden="1"/>
    <cellStyle name="Hyperlink" xfId="89" builtinId="8" hidden="1"/>
    <cellStyle name="Hyperlink" xfId="91" builtinId="8" hidden="1"/>
    <cellStyle name="Hyperlink" xfId="93" builtinId="8" hidden="1"/>
    <cellStyle name="Hyperlink" xfId="95" builtinId="8" hidden="1"/>
    <cellStyle name="Hyperlink" xfId="97" builtinId="8" hidden="1"/>
    <cellStyle name="Hyperlink" xfId="99" builtinId="8" hidden="1"/>
    <cellStyle name="Hyperlink" xfId="101" builtinId="8" hidden="1"/>
    <cellStyle name="Hyperlink" xfId="103" builtinId="8" hidden="1"/>
    <cellStyle name="Hyperlink" xfId="105" builtinId="8" hidden="1"/>
    <cellStyle name="Hyperlink" xfId="107" builtinId="8" hidden="1"/>
    <cellStyle name="Hyperlink" xfId="109" builtinId="8" hidden="1"/>
    <cellStyle name="Hyperlink" xfId="111" builtinId="8" hidden="1"/>
    <cellStyle name="Hyperlink" xfId="113" builtinId="8" hidden="1"/>
    <cellStyle name="Hyperlink" xfId="115" builtinId="8" hidden="1"/>
    <cellStyle name="Hyperlink" xfId="117" builtinId="8" hidden="1"/>
    <cellStyle name="Hyperlink" xfId="119" builtinId="8" hidden="1"/>
    <cellStyle name="Hyperlink" xfId="121" builtinId="8" hidden="1"/>
    <cellStyle name="Hyperlink" xfId="123" builtinId="8" hidden="1"/>
    <cellStyle name="Hyperlink" xfId="125" builtinId="8" hidden="1"/>
    <cellStyle name="Hyperlink" xfId="127" builtinId="8" hidden="1"/>
    <cellStyle name="Hyperlink" xfId="129" builtinId="8" hidden="1"/>
    <cellStyle name="Hyperlink" xfId="131" builtinId="8" hidden="1"/>
    <cellStyle name="Hyperlink" xfId="133" builtinId="8" hidden="1"/>
    <cellStyle name="Hyperlink" xfId="135" builtinId="8" hidden="1"/>
    <cellStyle name="Hyperlink" xfId="137" builtinId="8" hidden="1"/>
    <cellStyle name="Hyperlink" xfId="139" builtinId="8" hidden="1"/>
    <cellStyle name="Hyperlink" xfId="141" builtinId="8" hidden="1"/>
    <cellStyle name="Hyperlink" xfId="143" builtinId="8" hidden="1"/>
    <cellStyle name="Hyperlink" xfId="145" builtinId="8" hidden="1"/>
    <cellStyle name="Hyperlink" xfId="147" builtinId="8" hidden="1"/>
    <cellStyle name="Hyperlink" xfId="149" builtinId="8" hidden="1"/>
    <cellStyle name="Hyperlink" xfId="151" builtinId="8" hidden="1"/>
    <cellStyle name="Hyperlink" xfId="153" builtinId="8" hidden="1"/>
    <cellStyle name="Hyperlink" xfId="155" builtinId="8" hidden="1"/>
    <cellStyle name="Hyperlink" xfId="157" builtinId="8" hidden="1"/>
    <cellStyle name="Hyperlink" xfId="159" builtinId="8" hidden="1"/>
    <cellStyle name="Hyperlink" xfId="161" builtinId="8" hidden="1"/>
    <cellStyle name="Hyperlink" xfId="163" builtinId="8" hidden="1"/>
    <cellStyle name="Hyperlink" xfId="165" builtinId="8" hidden="1"/>
    <cellStyle name="Hyperlink" xfId="167" builtinId="8" hidden="1"/>
    <cellStyle name="Hyperlink" xfId="169" builtinId="8" hidden="1"/>
    <cellStyle name="Hyperlink" xfId="171" builtinId="8" hidden="1"/>
    <cellStyle name="Hyperlink" xfId="173" builtinId="8" hidden="1"/>
    <cellStyle name="Hyperlink" xfId="175" builtinId="8" hidden="1"/>
    <cellStyle name="Hyperlink" xfId="177" builtinId="8" hidden="1"/>
    <cellStyle name="Hyperlink" xfId="179" builtinId="8" hidden="1"/>
    <cellStyle name="Hyperlink" xfId="181" builtinId="8" hidden="1"/>
    <cellStyle name="Hyperlink" xfId="183" builtinId="8" hidden="1"/>
    <cellStyle name="Hyperlink" xfId="185" builtinId="8" hidden="1"/>
    <cellStyle name="Hyperlink" xfId="187" builtinId="8" hidden="1"/>
    <cellStyle name="Hyperlink" xfId="189" builtinId="8" hidden="1"/>
    <cellStyle name="Hyperlink" xfId="191" builtinId="8" hidden="1"/>
    <cellStyle name="Hyperlink" xfId="193" builtinId="8" hidden="1"/>
    <cellStyle name="Hyperlink" xfId="195" builtinId="8" hidden="1"/>
    <cellStyle name="Hyperlink" xfId="197" builtinId="8" hidden="1"/>
    <cellStyle name="Hyperlink" xfId="199" builtinId="8" hidden="1"/>
    <cellStyle name="Hyperlink" xfId="201" builtinId="8" hidden="1"/>
    <cellStyle name="Hyperlink" xfId="203" builtinId="8" hidden="1"/>
    <cellStyle name="Hyperlink" xfId="205" builtinId="8" hidden="1"/>
    <cellStyle name="Hyperlink" xfId="207" builtinId="8" hidden="1"/>
    <cellStyle name="Hyperlink" xfId="209" builtinId="8" hidden="1"/>
    <cellStyle name="Hyperlink" xfId="211" builtinId="8" hidden="1"/>
    <cellStyle name="Hyperlink" xfId="213" builtinId="8" hidden="1"/>
    <cellStyle name="Hyperlink" xfId="215" builtinId="8" hidden="1"/>
    <cellStyle name="Hyperlink" xfId="217" builtinId="8" hidden="1"/>
    <cellStyle name="Hyperlink" xfId="219" builtinId="8" hidden="1"/>
    <cellStyle name="Hyperlink" xfId="221" builtinId="8" hidden="1"/>
    <cellStyle name="Hyperlink" xfId="223" builtinId="8" hidden="1"/>
    <cellStyle name="Hyperlink" xfId="225" builtinId="8" hidden="1"/>
    <cellStyle name="Hyperlink" xfId="227" builtinId="8" hidden="1"/>
    <cellStyle name="Hyperlink" xfId="229" builtinId="8" hidden="1"/>
    <cellStyle name="Hyperlink" xfId="231" builtinId="8" hidden="1"/>
    <cellStyle name="Hyperlink" xfId="233" builtinId="8" hidden="1"/>
    <cellStyle name="Hyperlink" xfId="235" builtinId="8" hidden="1"/>
    <cellStyle name="Hyperlink" xfId="237" builtinId="8" hidden="1"/>
    <cellStyle name="Hyperlink" xfId="239" builtinId="8" hidden="1"/>
    <cellStyle name="Hyperlink" xfId="241" builtinId="8" hidden="1"/>
    <cellStyle name="Hyperlink" xfId="243" builtinId="8" hidden="1"/>
    <cellStyle name="Hyperlink" xfId="245" builtinId="8" hidden="1"/>
    <cellStyle name="Hyperlink" xfId="247" builtinId="8" hidden="1"/>
    <cellStyle name="Hyperlink" xfId="249" builtinId="8" hidden="1"/>
    <cellStyle name="Hyperlink" xfId="251" builtinId="8" hidden="1"/>
    <cellStyle name="Hyperlink" xfId="253" builtinId="8" hidden="1"/>
    <cellStyle name="Hyperlink" xfId="255" builtinId="8" hidden="1"/>
    <cellStyle name="Hyperlink" xfId="257" builtinId="8" hidden="1"/>
    <cellStyle name="Hyperlink" xfId="259" builtinId="8" hidden="1"/>
    <cellStyle name="Hyperlink" xfId="261" builtinId="8" hidden="1"/>
    <cellStyle name="Hyperlink" xfId="263" builtinId="8" hidden="1"/>
    <cellStyle name="Hyperlink" xfId="265" builtinId="8" hidden="1"/>
    <cellStyle name="Hyperlink" xfId="267" builtinId="8" hidden="1"/>
    <cellStyle name="Hyperlink" xfId="269" builtinId="8" hidden="1"/>
    <cellStyle name="Hyperlink" xfId="271" builtinId="8" hidden="1"/>
    <cellStyle name="Hyperlink" xfId="273" builtinId="8" hidden="1"/>
    <cellStyle name="Hyperlink" xfId="275" builtinId="8" hidden="1"/>
    <cellStyle name="Hyperlink" xfId="277" builtinId="8" hidden="1"/>
    <cellStyle name="Hyperlink" xfId="279" builtinId="8" hidden="1"/>
    <cellStyle name="Hyperlink" xfId="281" builtinId="8" hidden="1"/>
    <cellStyle name="Hyperlink" xfId="283" builtinId="8" hidden="1"/>
    <cellStyle name="Hyperlink" xfId="285" builtinId="8" hidden="1"/>
    <cellStyle name="Hyperlink" xfId="287" builtinId="8" hidden="1"/>
    <cellStyle name="Hyperlink" xfId="289" builtinId="8" hidden="1"/>
    <cellStyle name="Hyperlink" xfId="291" builtinId="8" hidden="1"/>
    <cellStyle name="Hyperlink" xfId="293" builtinId="8" hidden="1"/>
    <cellStyle name="Hyperlink" xfId="295" builtinId="8" hidden="1"/>
    <cellStyle name="Hyperlink" xfId="297" builtinId="8" hidden="1"/>
    <cellStyle name="Hyperlink" xfId="299" builtinId="8" hidden="1"/>
    <cellStyle name="Hyperlink" xfId="301" builtinId="8" hidden="1"/>
    <cellStyle name="Hyperlink" xfId="303" builtinId="8" hidden="1"/>
    <cellStyle name="Hyperlink" xfId="305" builtinId="8" hidden="1"/>
    <cellStyle name="Hyperlink" xfId="307" builtinId="8" hidden="1"/>
    <cellStyle name="Hyperlink" xfId="309" builtinId="8" hidden="1"/>
    <cellStyle name="Hyperlink" xfId="311" builtinId="8" hidden="1"/>
    <cellStyle name="Hyperlink" xfId="313" builtinId="8" hidden="1"/>
    <cellStyle name="Hyperlink" xfId="315" builtinId="8" hidden="1"/>
    <cellStyle name="Hyperlink" xfId="317" builtinId="8" hidden="1"/>
    <cellStyle name="Hyperlink" xfId="319" builtinId="8" hidden="1"/>
    <cellStyle name="Hyperlink" xfId="321" builtinId="8" hidden="1"/>
    <cellStyle name="Hyperlink" xfId="323" builtinId="8" hidden="1"/>
    <cellStyle name="Hyperlink" xfId="325" builtinId="8" hidden="1"/>
    <cellStyle name="Hyperlink" xfId="327" builtinId="8" hidden="1"/>
    <cellStyle name="Hyperlink" xfId="329" builtinId="8" hidden="1"/>
    <cellStyle name="Hyperlink" xfId="331" builtinId="8" hidden="1"/>
    <cellStyle name="Hyperlink" xfId="333" builtinId="8" hidden="1"/>
    <cellStyle name="Hyperlink" xfId="335" builtinId="8" hidden="1"/>
    <cellStyle name="Hyperlink" xfId="337" builtinId="8" hidden="1"/>
    <cellStyle name="Hyperlink" xfId="339" builtinId="8" hidden="1"/>
    <cellStyle name="Hyperlink" xfId="341" builtinId="8" hidden="1"/>
    <cellStyle name="Hyperlink" xfId="343" builtinId="8" hidden="1"/>
    <cellStyle name="Hyperlink" xfId="345" builtinId="8" hidden="1"/>
    <cellStyle name="Hyperlink" xfId="347" builtinId="8" hidden="1"/>
    <cellStyle name="Hyperlink" xfId="349" builtinId="8" hidden="1"/>
    <cellStyle name="Hyperlink" xfId="351" builtinId="8" hidden="1"/>
    <cellStyle name="Hyperlink" xfId="353" builtinId="8" hidden="1"/>
    <cellStyle name="Hyperlink" xfId="355" builtinId="8" hidden="1"/>
    <cellStyle name="Hyperlink" xfId="357" builtinId="8" hidden="1"/>
    <cellStyle name="Hyperlink" xfId="359" builtinId="8" hidden="1"/>
    <cellStyle name="Hyperlink" xfId="361" builtinId="8" hidden="1"/>
    <cellStyle name="Hyperlink" xfId="363" builtinId="8" hidden="1"/>
    <cellStyle name="Hyperlink" xfId="365" builtinId="8" hidden="1"/>
    <cellStyle name="Hyperlink" xfId="367" builtinId="8" hidden="1"/>
    <cellStyle name="Hyperlink" xfId="369" builtinId="8" hidden="1"/>
    <cellStyle name="Hyperlink" xfId="371" builtinId="8" hidden="1"/>
    <cellStyle name="Hyperlink" xfId="373" builtinId="8" hidden="1"/>
    <cellStyle name="Hyperlink" xfId="375" builtinId="8" hidden="1"/>
    <cellStyle name="Hyperlink" xfId="377" builtinId="8" hidden="1"/>
    <cellStyle name="Hyperlink" xfId="379" builtinId="8" hidden="1"/>
    <cellStyle name="Hyperlink" xfId="381" builtinId="8" hidden="1"/>
    <cellStyle name="Hyperlink" xfId="383" builtinId="8" hidden="1"/>
    <cellStyle name="Hyperlink" xfId="385" builtinId="8" hidden="1"/>
    <cellStyle name="Hyperlink" xfId="387" builtinId="8" hidden="1"/>
    <cellStyle name="Hyperlink" xfId="389" builtinId="8" hidden="1"/>
    <cellStyle name="Hyperlink" xfId="391" builtinId="8" hidden="1"/>
    <cellStyle name="Hyperlink" xfId="393" builtinId="8" hidden="1"/>
    <cellStyle name="Hyperlink" xfId="395" builtinId="8" hidden="1"/>
    <cellStyle name="Hyperlink" xfId="398" builtinId="8" hidden="1"/>
    <cellStyle name="Hyperlink" xfId="400" builtinId="8" hidden="1"/>
    <cellStyle name="Hyperlink" xfId="402" builtinId="8" hidden="1"/>
    <cellStyle name="Hyperlink" xfId="404" builtinId="8" hidden="1"/>
    <cellStyle name="Hyperlink" xfId="406" builtinId="8" hidden="1"/>
    <cellStyle name="Hyperlink" xfId="408" builtinId="8" hidden="1"/>
    <cellStyle name="Hyperlink" xfId="410" builtinId="8" hidden="1"/>
    <cellStyle name="Hyperlink" xfId="412" builtinId="8" hidden="1"/>
    <cellStyle name="Hyperlink" xfId="414" builtinId="8" hidden="1"/>
    <cellStyle name="Hyperlink" xfId="416" builtinId="8" hidden="1"/>
    <cellStyle name="Hyperlink" xfId="418" builtinId="8" hidden="1"/>
    <cellStyle name="Hyperlink" xfId="420" builtinId="8" hidden="1"/>
    <cellStyle name="Hyperlink" xfId="422" builtinId="8" hidden="1"/>
    <cellStyle name="Hyperlink" xfId="424" builtinId="8" hidden="1"/>
    <cellStyle name="Hyperlink" xfId="426" builtinId="8" hidden="1"/>
    <cellStyle name="Hyperlink" xfId="428" builtinId="8" hidden="1"/>
    <cellStyle name="Hyperlink" xfId="430" builtinId="8" hidden="1"/>
    <cellStyle name="Hyperlink" xfId="432" builtinId="8" hidden="1"/>
    <cellStyle name="Hyperlink" xfId="434" builtinId="8" hidden="1"/>
    <cellStyle name="Hyperlink" xfId="436" builtinId="8" hidden="1"/>
    <cellStyle name="Hyperlink" xfId="438" builtinId="8" hidden="1"/>
    <cellStyle name="Hyperlink" xfId="440" builtinId="8" hidden="1"/>
    <cellStyle name="Hyperlink" xfId="442" builtinId="8" hidden="1"/>
    <cellStyle name="Hyperlink" xfId="444" builtinId="8" hidden="1"/>
    <cellStyle name="Hyperlink" xfId="446" builtinId="8" hidden="1"/>
    <cellStyle name="Hyperlink" xfId="448" builtinId="8" hidden="1"/>
    <cellStyle name="Hyperlink" xfId="450" builtinId="8" hidden="1"/>
    <cellStyle name="Hyperlink" xfId="452" builtinId="8" hidden="1"/>
    <cellStyle name="Hyperlink" xfId="454" builtinId="8" hidden="1"/>
    <cellStyle name="Hyperlink" xfId="456" builtinId="8" hidden="1"/>
    <cellStyle name="Hyperlink" xfId="458" builtinId="8" hidden="1"/>
    <cellStyle name="Hyperlink" xfId="460" builtinId="8" hidden="1"/>
    <cellStyle name="Hyperlink" xfId="462" builtinId="8" hidden="1"/>
    <cellStyle name="Hyperlink" xfId="464" builtinId="8" hidden="1"/>
    <cellStyle name="Hyperlink" xfId="466" builtinId="8" hidden="1"/>
    <cellStyle name="Hyperlink" xfId="468" builtinId="8" hidden="1"/>
    <cellStyle name="Hyperlink" xfId="470" builtinId="8" hidden="1"/>
    <cellStyle name="Hyperlink" xfId="472" builtinId="8" hidden="1"/>
    <cellStyle name="Hyperlink" xfId="474" builtinId="8" hidden="1"/>
    <cellStyle name="Hyperlink" xfId="476" builtinId="8" hidden="1"/>
    <cellStyle name="Hyperlink" xfId="478" builtinId="8" hidden="1"/>
    <cellStyle name="Hyperlink" xfId="480" builtinId="8" hidden="1"/>
    <cellStyle name="Hyperlink" xfId="482" builtinId="8" hidden="1"/>
    <cellStyle name="Hyperlink" xfId="484" builtinId="8" hidden="1"/>
    <cellStyle name="Hyperlink" xfId="486" builtinId="8" hidden="1"/>
    <cellStyle name="Hyperlink" xfId="488" builtinId="8" hidden="1"/>
    <cellStyle name="Hyperlink" xfId="490" builtinId="8" hidden="1"/>
    <cellStyle name="Hyperlink" xfId="492" builtinId="8" hidden="1"/>
    <cellStyle name="Hyperlink" xfId="494" builtinId="8" hidden="1"/>
    <cellStyle name="Hyperlink" xfId="496" builtinId="8" hidden="1"/>
    <cellStyle name="Hyperlink" xfId="498" builtinId="8" hidden="1"/>
    <cellStyle name="Hyperlink" xfId="500" builtinId="8" hidden="1"/>
    <cellStyle name="Hyperlink" xfId="502" builtinId="8" hidden="1"/>
    <cellStyle name="Hyperlink" xfId="504" builtinId="8" hidden="1"/>
    <cellStyle name="Hyperlink" xfId="506" builtinId="8" hidden="1"/>
    <cellStyle name="Hyperlink" xfId="508" builtinId="8" hidden="1"/>
    <cellStyle name="Hyperlink" xfId="510" builtinId="8" hidden="1"/>
    <cellStyle name="Hyperlink" xfId="512" builtinId="8" hidden="1"/>
    <cellStyle name="Hyperlink" xfId="514" builtinId="8" hidden="1"/>
    <cellStyle name="Hyperlink" xfId="516" builtinId="8" hidden="1"/>
    <cellStyle name="Hyperlink" xfId="518" builtinId="8" hidden="1"/>
    <cellStyle name="Hyperlink" xfId="520" builtinId="8" hidden="1"/>
    <cellStyle name="Hyperlink" xfId="522" builtinId="8" hidden="1"/>
    <cellStyle name="Hyperlink" xfId="524" builtinId="8" hidden="1"/>
    <cellStyle name="Hyperlink" xfId="526" builtinId="8" hidden="1"/>
    <cellStyle name="Hyperlink" xfId="528" builtinId="8" hidden="1"/>
    <cellStyle name="Hyperlink" xfId="530" builtinId="8" hidden="1"/>
    <cellStyle name="Hyperlink" xfId="532" builtinId="8" hidden="1"/>
    <cellStyle name="Hyperlink" xfId="534" builtinId="8" hidden="1"/>
    <cellStyle name="Hyperlink" xfId="536" builtinId="8" hidden="1"/>
    <cellStyle name="Hyperlink" xfId="538" builtinId="8" hidden="1"/>
    <cellStyle name="Hyperlink" xfId="540" builtinId="8" hidden="1"/>
    <cellStyle name="Hyperlink" xfId="542" builtinId="8" hidden="1"/>
    <cellStyle name="Hyperlink" xfId="544" builtinId="8" hidden="1"/>
    <cellStyle name="Hyperlink" xfId="546" builtinId="8" hidden="1"/>
    <cellStyle name="Hyperlink" xfId="548" builtinId="8" hidden="1"/>
    <cellStyle name="Hyperlink" xfId="550" builtinId="8" hidden="1"/>
    <cellStyle name="Hyperlink" xfId="552" builtinId="8" hidden="1"/>
    <cellStyle name="Hyperlink" xfId="554" builtinId="8" hidden="1"/>
    <cellStyle name="Hyperlink" xfId="556" builtinId="8" hidden="1"/>
    <cellStyle name="Hyperlink" xfId="558" builtinId="8" hidden="1"/>
    <cellStyle name="Hyperlink" xfId="560" builtinId="8" hidden="1"/>
    <cellStyle name="Hyperlink" xfId="562" builtinId="8" hidden="1"/>
    <cellStyle name="Hyperlink" xfId="564" builtinId="8" hidden="1"/>
    <cellStyle name="Hyperlink" xfId="566" builtinId="8" hidden="1"/>
    <cellStyle name="Hyperlink" xfId="568" builtinId="8" hidden="1"/>
    <cellStyle name="Hyperlink" xfId="570" builtinId="8" hidden="1"/>
    <cellStyle name="Hyperlink" xfId="572" builtinId="8" hidden="1"/>
    <cellStyle name="Hyperlink" xfId="574" builtinId="8" hidden="1"/>
    <cellStyle name="Hyperlink" xfId="576" builtinId="8" hidden="1"/>
    <cellStyle name="Hyperlink" xfId="578" builtinId="8" hidden="1"/>
    <cellStyle name="Hyperlink" xfId="580" builtinId="8" hidden="1"/>
    <cellStyle name="Hyperlink" xfId="582" builtinId="8" hidden="1"/>
    <cellStyle name="Hyperlink" xfId="584" builtinId="8" hidden="1"/>
    <cellStyle name="Hyperlink" xfId="586" builtinId="8" hidden="1"/>
    <cellStyle name="Hyperlink" xfId="588" builtinId="8" hidden="1"/>
    <cellStyle name="Hyperlink" xfId="590" builtinId="8" hidden="1"/>
    <cellStyle name="Hyperlink" xfId="592" builtinId="8" hidden="1"/>
    <cellStyle name="Hyperlink" xfId="594" builtinId="8" hidden="1"/>
    <cellStyle name="Hyperlink" xfId="596" builtinId="8" hidden="1"/>
    <cellStyle name="Hyperlink" xfId="598" builtinId="8" hidden="1"/>
    <cellStyle name="Hyperlink" xfId="600" builtinId="8" hidden="1"/>
    <cellStyle name="Hyperlink" xfId="602" builtinId="8" hidden="1"/>
    <cellStyle name="Hyperlink" xfId="604" builtinId="8" hidden="1"/>
    <cellStyle name="Hyperlink" xfId="606" builtinId="8" hidden="1"/>
    <cellStyle name="Hyperlink" xfId="608" builtinId="8" hidden="1"/>
    <cellStyle name="Hyperlink" xfId="610" builtinId="8" hidden="1"/>
    <cellStyle name="Hyperlink" xfId="612" builtinId="8" hidden="1"/>
    <cellStyle name="Hyperlink" xfId="614" builtinId="8" hidden="1"/>
    <cellStyle name="Hyperlink" xfId="616" builtinId="8" hidden="1"/>
    <cellStyle name="Hyperlink" xfId="618" builtinId="8" hidden="1"/>
    <cellStyle name="Hyperlink" xfId="620" builtinId="8" hidden="1"/>
    <cellStyle name="Hyperlink" xfId="622" builtinId="8" hidden="1"/>
    <cellStyle name="Hyperlink" xfId="624" builtinId="8" hidden="1"/>
    <cellStyle name="Hyperlink" xfId="626" builtinId="8" hidden="1"/>
    <cellStyle name="Hyperlink" xfId="628" builtinId="8" hidden="1"/>
    <cellStyle name="Hyperlink" xfId="630" builtinId="8" hidden="1"/>
    <cellStyle name="Hyperlink" xfId="632" builtinId="8" hidden="1"/>
    <cellStyle name="Hyperlink" xfId="634" builtinId="8" hidden="1"/>
    <cellStyle name="Hyperlink" xfId="636" builtinId="8" hidden="1"/>
    <cellStyle name="Hyperlink" xfId="638" builtinId="8" hidden="1"/>
    <cellStyle name="Hyperlink" xfId="640" builtinId="8" hidden="1"/>
    <cellStyle name="Hyperlink" xfId="642" builtinId="8" hidden="1"/>
    <cellStyle name="Hyperlink" xfId="644" builtinId="8" hidden="1"/>
    <cellStyle name="Hyperlink" xfId="646" builtinId="8" hidden="1"/>
    <cellStyle name="Hyperlink" xfId="648" builtinId="8" hidden="1"/>
    <cellStyle name="Hyperlink" xfId="650" builtinId="8" hidden="1"/>
    <cellStyle name="Hyperlink" xfId="652" builtinId="8" hidden="1"/>
    <cellStyle name="Hyperlink" xfId="654" builtinId="8" hidden="1"/>
    <cellStyle name="Hyperlink" xfId="656" builtinId="8" hidden="1"/>
    <cellStyle name="Hyperlink" xfId="658" builtinId="8" hidden="1"/>
    <cellStyle name="Hyperlink" xfId="660" builtinId="8" hidden="1"/>
    <cellStyle name="Hyperlink" xfId="662" builtinId="8" hidden="1"/>
    <cellStyle name="Hyperlink" xfId="664" builtinId="8" hidden="1"/>
    <cellStyle name="Hyperlink" xfId="666" builtinId="8" hidden="1"/>
    <cellStyle name="Hyperlink" xfId="668" builtinId="8" hidden="1"/>
    <cellStyle name="Hyperlink" xfId="670" builtinId="8" hidden="1"/>
    <cellStyle name="Hyperlink" xfId="672" builtinId="8" hidden="1"/>
    <cellStyle name="Hyperlink" xfId="674" builtinId="8" hidden="1"/>
    <cellStyle name="Hyperlink" xfId="676" builtinId="8" hidden="1"/>
    <cellStyle name="Hyperlink" xfId="678" builtinId="8" hidden="1"/>
    <cellStyle name="Hyperlink" xfId="680" builtinId="8" hidden="1"/>
    <cellStyle name="Hyperlink" xfId="682" builtinId="8" hidden="1"/>
    <cellStyle name="Hyperlink" xfId="684" builtinId="8" hidden="1"/>
    <cellStyle name="Hyperlink" xfId="686" builtinId="8" hidden="1"/>
    <cellStyle name="Hyperlink" xfId="688" builtinId="8" hidden="1"/>
    <cellStyle name="Hyperlink" xfId="690" builtinId="8" hidden="1"/>
    <cellStyle name="Hyperlink" xfId="692" builtinId="8" hidden="1"/>
    <cellStyle name="Hyperlink" xfId="694" builtinId="8" hidden="1"/>
    <cellStyle name="Hyperlink" xfId="696" builtinId="8" hidden="1"/>
    <cellStyle name="Hyperlink" xfId="698" builtinId="8" hidden="1"/>
    <cellStyle name="Hyperlink" xfId="700" builtinId="8" hidden="1"/>
    <cellStyle name="Hyperlink" xfId="702" builtinId="8" hidden="1"/>
    <cellStyle name="Hyperlink" xfId="704" builtinId="8" hidden="1"/>
    <cellStyle name="Hyperlink" xfId="706" builtinId="8" hidden="1"/>
    <cellStyle name="Hyperlink" xfId="708" builtinId="8" hidden="1"/>
    <cellStyle name="Hyperlink" xfId="710" builtinId="8" hidden="1"/>
    <cellStyle name="Hyperlink" xfId="712" builtinId="8" hidden="1"/>
    <cellStyle name="Hyperlink" xfId="714" builtinId="8" hidden="1"/>
    <cellStyle name="Hyperlink" xfId="716" builtinId="8" hidden="1"/>
    <cellStyle name="Hyperlink" xfId="718" builtinId="8" hidden="1"/>
    <cellStyle name="Hyperlink" xfId="720" builtinId="8" hidden="1"/>
    <cellStyle name="Hyperlink" xfId="722" builtinId="8" hidden="1"/>
    <cellStyle name="Hyperlink" xfId="724" builtinId="8" hidden="1"/>
    <cellStyle name="Hyperlink" xfId="726" builtinId="8" hidden="1"/>
    <cellStyle name="Hyperlink" xfId="728" builtinId="8" hidden="1"/>
    <cellStyle name="Hyperlink" xfId="730" builtinId="8" hidden="1"/>
    <cellStyle name="Hyperlink" xfId="732" builtinId="8" hidden="1"/>
    <cellStyle name="Hyperlink" xfId="734" builtinId="8" hidden="1"/>
    <cellStyle name="Hyperlink" xfId="736" builtinId="8" hidden="1"/>
    <cellStyle name="Hyperlink" xfId="738" builtinId="8" hidden="1"/>
    <cellStyle name="Hyperlink" xfId="740" builtinId="8" hidden="1"/>
    <cellStyle name="Hyperlink" xfId="742" builtinId="8" hidden="1"/>
    <cellStyle name="Hyperlink" xfId="744" builtinId="8" hidden="1"/>
    <cellStyle name="Hyperlink" xfId="746" builtinId="8" hidden="1"/>
    <cellStyle name="Hyperlink" xfId="748" builtinId="8" hidden="1"/>
    <cellStyle name="Hyperlink" xfId="750" builtinId="8" hidden="1"/>
    <cellStyle name="Hyperlink" xfId="752" builtinId="8" hidden="1"/>
    <cellStyle name="Hyperlink" xfId="754" builtinId="8" hidden="1"/>
    <cellStyle name="Hyperlink" xfId="756" builtinId="8" hidden="1"/>
    <cellStyle name="Normal" xfId="0" builtinId="0"/>
    <cellStyle name="Percent" xfId="397" builtinId="5"/>
  </cellStyles>
  <dxfs count="264">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9A9600"/>
      <color rgb="FF0432FF"/>
      <color rgb="FFFFFC00"/>
      <color rgb="FFFFFD78"/>
      <color rgb="FFDCE6F2"/>
      <color rgb="FFD8E4BD"/>
      <color rgb="FFFF2F92"/>
      <color rgb="FF73FEFF"/>
      <color rgb="FFAAAA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chartsheet" Target="chartsheets/sheet7.xml"/><Relationship Id="rId21" Type="http://schemas.openxmlformats.org/officeDocument/2006/relationships/chartsheet" Target="chartsheets/sheet2.xml"/><Relationship Id="rId42" Type="http://schemas.openxmlformats.org/officeDocument/2006/relationships/chartsheet" Target="chartsheets/sheet23.xml"/><Relationship Id="rId47" Type="http://schemas.openxmlformats.org/officeDocument/2006/relationships/chartsheet" Target="chartsheets/sheet28.xml"/><Relationship Id="rId63" Type="http://schemas.openxmlformats.org/officeDocument/2006/relationships/chartsheet" Target="chartsheets/sheet44.xml"/><Relationship Id="rId68" Type="http://schemas.openxmlformats.org/officeDocument/2006/relationships/chartsheet" Target="chartsheets/sheet49.xml"/><Relationship Id="rId84" Type="http://schemas.openxmlformats.org/officeDocument/2006/relationships/chartsheet" Target="chartsheets/sheet65.xml"/><Relationship Id="rId89" Type="http://schemas.openxmlformats.org/officeDocument/2006/relationships/chartsheet" Target="chartsheets/sheet70.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chartsheet" Target="chartsheets/sheet13.xml"/><Relationship Id="rId37" Type="http://schemas.openxmlformats.org/officeDocument/2006/relationships/chartsheet" Target="chartsheets/sheet18.xml"/><Relationship Id="rId53" Type="http://schemas.openxmlformats.org/officeDocument/2006/relationships/chartsheet" Target="chartsheets/sheet34.xml"/><Relationship Id="rId58" Type="http://schemas.openxmlformats.org/officeDocument/2006/relationships/chartsheet" Target="chartsheets/sheet39.xml"/><Relationship Id="rId74" Type="http://schemas.openxmlformats.org/officeDocument/2006/relationships/chartsheet" Target="chartsheets/sheet55.xml"/><Relationship Id="rId79" Type="http://schemas.openxmlformats.org/officeDocument/2006/relationships/chartsheet" Target="chartsheets/sheet60.xml"/><Relationship Id="rId5" Type="http://schemas.openxmlformats.org/officeDocument/2006/relationships/worksheet" Target="worksheets/sheet5.xml"/><Relationship Id="rId90" Type="http://schemas.openxmlformats.org/officeDocument/2006/relationships/chartsheet" Target="chartsheets/sheet71.xml"/><Relationship Id="rId95" Type="http://schemas.openxmlformats.org/officeDocument/2006/relationships/chartsheet" Target="chartsheets/sheet76.xml"/><Relationship Id="rId22" Type="http://schemas.openxmlformats.org/officeDocument/2006/relationships/chartsheet" Target="chartsheets/sheet3.xml"/><Relationship Id="rId27" Type="http://schemas.openxmlformats.org/officeDocument/2006/relationships/chartsheet" Target="chartsheets/sheet8.xml"/><Relationship Id="rId43" Type="http://schemas.openxmlformats.org/officeDocument/2006/relationships/chartsheet" Target="chartsheets/sheet24.xml"/><Relationship Id="rId48" Type="http://schemas.openxmlformats.org/officeDocument/2006/relationships/chartsheet" Target="chartsheets/sheet29.xml"/><Relationship Id="rId64" Type="http://schemas.openxmlformats.org/officeDocument/2006/relationships/chartsheet" Target="chartsheets/sheet45.xml"/><Relationship Id="rId69" Type="http://schemas.openxmlformats.org/officeDocument/2006/relationships/chartsheet" Target="chartsheets/sheet50.xml"/><Relationship Id="rId80" Type="http://schemas.openxmlformats.org/officeDocument/2006/relationships/chartsheet" Target="chartsheets/sheet61.xml"/><Relationship Id="rId85" Type="http://schemas.openxmlformats.org/officeDocument/2006/relationships/chartsheet" Target="chartsheets/sheet66.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hartsheet" Target="chartsheets/sheet6.xml"/><Relationship Id="rId33" Type="http://schemas.openxmlformats.org/officeDocument/2006/relationships/chartsheet" Target="chartsheets/sheet14.xml"/><Relationship Id="rId38" Type="http://schemas.openxmlformats.org/officeDocument/2006/relationships/chartsheet" Target="chartsheets/sheet19.xml"/><Relationship Id="rId46" Type="http://schemas.openxmlformats.org/officeDocument/2006/relationships/chartsheet" Target="chartsheets/sheet27.xml"/><Relationship Id="rId59" Type="http://schemas.openxmlformats.org/officeDocument/2006/relationships/chartsheet" Target="chartsheets/sheet40.xml"/><Relationship Id="rId67" Type="http://schemas.openxmlformats.org/officeDocument/2006/relationships/chartsheet" Target="chartsheets/sheet48.xml"/><Relationship Id="rId20" Type="http://schemas.openxmlformats.org/officeDocument/2006/relationships/chartsheet" Target="chartsheets/sheet1.xml"/><Relationship Id="rId41" Type="http://schemas.openxmlformats.org/officeDocument/2006/relationships/chartsheet" Target="chartsheets/sheet22.xml"/><Relationship Id="rId54" Type="http://schemas.openxmlformats.org/officeDocument/2006/relationships/chartsheet" Target="chartsheets/sheet35.xml"/><Relationship Id="rId62" Type="http://schemas.openxmlformats.org/officeDocument/2006/relationships/chartsheet" Target="chartsheets/sheet43.xml"/><Relationship Id="rId70" Type="http://schemas.openxmlformats.org/officeDocument/2006/relationships/chartsheet" Target="chartsheets/sheet51.xml"/><Relationship Id="rId75" Type="http://schemas.openxmlformats.org/officeDocument/2006/relationships/chartsheet" Target="chartsheets/sheet56.xml"/><Relationship Id="rId83" Type="http://schemas.openxmlformats.org/officeDocument/2006/relationships/chartsheet" Target="chartsheets/sheet64.xml"/><Relationship Id="rId88" Type="http://schemas.openxmlformats.org/officeDocument/2006/relationships/chartsheet" Target="chartsheets/sheet69.xml"/><Relationship Id="rId91" Type="http://schemas.openxmlformats.org/officeDocument/2006/relationships/chartsheet" Target="chartsheets/sheet72.xml"/><Relationship Id="rId9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chartsheet" Target="chartsheets/sheet4.xml"/><Relationship Id="rId28" Type="http://schemas.openxmlformats.org/officeDocument/2006/relationships/chartsheet" Target="chartsheets/sheet9.xml"/><Relationship Id="rId36" Type="http://schemas.openxmlformats.org/officeDocument/2006/relationships/chartsheet" Target="chartsheets/sheet17.xml"/><Relationship Id="rId49" Type="http://schemas.openxmlformats.org/officeDocument/2006/relationships/chartsheet" Target="chartsheets/sheet30.xml"/><Relationship Id="rId57" Type="http://schemas.openxmlformats.org/officeDocument/2006/relationships/chartsheet" Target="chartsheets/sheet38.xml"/><Relationship Id="rId10" Type="http://schemas.openxmlformats.org/officeDocument/2006/relationships/worksheet" Target="worksheets/sheet10.xml"/><Relationship Id="rId31" Type="http://schemas.openxmlformats.org/officeDocument/2006/relationships/chartsheet" Target="chartsheets/sheet12.xml"/><Relationship Id="rId44" Type="http://schemas.openxmlformats.org/officeDocument/2006/relationships/chartsheet" Target="chartsheets/sheet25.xml"/><Relationship Id="rId52" Type="http://schemas.openxmlformats.org/officeDocument/2006/relationships/chartsheet" Target="chartsheets/sheet33.xml"/><Relationship Id="rId60" Type="http://schemas.openxmlformats.org/officeDocument/2006/relationships/chartsheet" Target="chartsheets/sheet41.xml"/><Relationship Id="rId65" Type="http://schemas.openxmlformats.org/officeDocument/2006/relationships/chartsheet" Target="chartsheets/sheet46.xml"/><Relationship Id="rId73" Type="http://schemas.openxmlformats.org/officeDocument/2006/relationships/chartsheet" Target="chartsheets/sheet54.xml"/><Relationship Id="rId78" Type="http://schemas.openxmlformats.org/officeDocument/2006/relationships/chartsheet" Target="chartsheets/sheet59.xml"/><Relationship Id="rId81" Type="http://schemas.openxmlformats.org/officeDocument/2006/relationships/chartsheet" Target="chartsheets/sheet62.xml"/><Relationship Id="rId86" Type="http://schemas.openxmlformats.org/officeDocument/2006/relationships/chartsheet" Target="chartsheets/sheet67.xml"/><Relationship Id="rId94" Type="http://schemas.openxmlformats.org/officeDocument/2006/relationships/chartsheet" Target="chartsheets/sheet75.xml"/><Relationship Id="rId99" Type="http://schemas.openxmlformats.org/officeDocument/2006/relationships/sheetMetadata" Target="metadata.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chartsheet" Target="chartsheets/sheet20.xml"/><Relationship Id="rId34" Type="http://schemas.openxmlformats.org/officeDocument/2006/relationships/chartsheet" Target="chartsheets/sheet15.xml"/><Relationship Id="rId50" Type="http://schemas.openxmlformats.org/officeDocument/2006/relationships/chartsheet" Target="chartsheets/sheet31.xml"/><Relationship Id="rId55" Type="http://schemas.openxmlformats.org/officeDocument/2006/relationships/chartsheet" Target="chartsheets/sheet36.xml"/><Relationship Id="rId76" Type="http://schemas.openxmlformats.org/officeDocument/2006/relationships/chartsheet" Target="chartsheets/sheet57.xml"/><Relationship Id="rId97"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chartsheet" Target="chartsheets/sheet52.xml"/><Relationship Id="rId92" Type="http://schemas.openxmlformats.org/officeDocument/2006/relationships/chartsheet" Target="chartsheets/sheet73.xml"/><Relationship Id="rId2" Type="http://schemas.openxmlformats.org/officeDocument/2006/relationships/worksheet" Target="worksheets/sheet2.xml"/><Relationship Id="rId29" Type="http://schemas.openxmlformats.org/officeDocument/2006/relationships/chartsheet" Target="chartsheets/sheet10.xml"/><Relationship Id="rId24" Type="http://schemas.openxmlformats.org/officeDocument/2006/relationships/chartsheet" Target="chartsheets/sheet5.xml"/><Relationship Id="rId40" Type="http://schemas.openxmlformats.org/officeDocument/2006/relationships/chartsheet" Target="chartsheets/sheet21.xml"/><Relationship Id="rId45" Type="http://schemas.openxmlformats.org/officeDocument/2006/relationships/chartsheet" Target="chartsheets/sheet26.xml"/><Relationship Id="rId66" Type="http://schemas.openxmlformats.org/officeDocument/2006/relationships/chartsheet" Target="chartsheets/sheet47.xml"/><Relationship Id="rId87" Type="http://schemas.openxmlformats.org/officeDocument/2006/relationships/chartsheet" Target="chartsheets/sheet68.xml"/><Relationship Id="rId61" Type="http://schemas.openxmlformats.org/officeDocument/2006/relationships/chartsheet" Target="chartsheets/sheet42.xml"/><Relationship Id="rId82" Type="http://schemas.openxmlformats.org/officeDocument/2006/relationships/chartsheet" Target="chartsheets/sheet63.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chartsheet" Target="chartsheets/sheet11.xml"/><Relationship Id="rId35" Type="http://schemas.openxmlformats.org/officeDocument/2006/relationships/chartsheet" Target="chartsheets/sheet16.xml"/><Relationship Id="rId56" Type="http://schemas.openxmlformats.org/officeDocument/2006/relationships/chartsheet" Target="chartsheets/sheet37.xml"/><Relationship Id="rId77" Type="http://schemas.openxmlformats.org/officeDocument/2006/relationships/chartsheet" Target="chartsheets/sheet58.xml"/><Relationship Id="rId100"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chartsheet" Target="chartsheets/sheet32.xml"/><Relationship Id="rId72" Type="http://schemas.openxmlformats.org/officeDocument/2006/relationships/chartsheet" Target="chartsheets/sheet53.xml"/><Relationship Id="rId93" Type="http://schemas.openxmlformats.org/officeDocument/2006/relationships/chartsheet" Target="chartsheets/sheet74.xml"/><Relationship Id="rId98"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3" Type="http://schemas.openxmlformats.org/officeDocument/2006/relationships/chartUserShapes" Target="../drawings/drawing3.xml"/><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5.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6.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7.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13.xml.rels><?xml version="1.0" encoding="UTF-8" standalone="yes"?>
<Relationships xmlns="http://schemas.openxmlformats.org/package/2006/relationships"><Relationship Id="rId3" Type="http://schemas.openxmlformats.org/officeDocument/2006/relationships/chartUserShapes" Target="../drawings/drawing24.xml"/><Relationship Id="rId2" Type="http://schemas.microsoft.com/office/2011/relationships/chartColorStyle" Target="colors5.xml"/><Relationship Id="rId1" Type="http://schemas.microsoft.com/office/2011/relationships/chartStyle" Target="style5.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28.xml"/></Relationships>
</file>

<file path=xl/charts/_rels/chart1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17.xml.rels><?xml version="1.0" encoding="UTF-8" standalone="yes"?>
<Relationships xmlns="http://schemas.openxmlformats.org/package/2006/relationships"><Relationship Id="rId3" Type="http://schemas.openxmlformats.org/officeDocument/2006/relationships/chartUserShapes" Target="../drawings/drawing31.xml"/><Relationship Id="rId2" Type="http://schemas.microsoft.com/office/2011/relationships/chartColorStyle" Target="colors7.xml"/><Relationship Id="rId1" Type="http://schemas.microsoft.com/office/2011/relationships/chartStyle" Target="style7.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33.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35.xml"/></Relationships>
</file>

<file path=xl/charts/_rels/chart20.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21.xml.rels><?xml version="1.0" encoding="UTF-8" standalone="yes"?>
<Relationships xmlns="http://schemas.openxmlformats.org/package/2006/relationships"><Relationship Id="rId3" Type="http://schemas.openxmlformats.org/officeDocument/2006/relationships/chartUserShapes" Target="../drawings/drawing38.xml"/><Relationship Id="rId2" Type="http://schemas.microsoft.com/office/2011/relationships/chartColorStyle" Target="colors9.xml"/><Relationship Id="rId1" Type="http://schemas.microsoft.com/office/2011/relationships/chartStyle" Target="style9.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40.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42.xml"/></Relationships>
</file>

<file path=xl/charts/_rels/chart24.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25.xml.rels><?xml version="1.0" encoding="UTF-8" standalone="yes"?>
<Relationships xmlns="http://schemas.openxmlformats.org/package/2006/relationships"><Relationship Id="rId3" Type="http://schemas.openxmlformats.org/officeDocument/2006/relationships/chartUserShapes" Target="../drawings/drawing45.xml"/><Relationship Id="rId2" Type="http://schemas.microsoft.com/office/2011/relationships/chartColorStyle" Target="colors11.xml"/><Relationship Id="rId1" Type="http://schemas.microsoft.com/office/2011/relationships/chartStyle" Target="style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47.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49.xml"/></Relationships>
</file>

<file path=xl/charts/_rels/chart28.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29.xml.rels><?xml version="1.0" encoding="UTF-8" standalone="yes"?>
<Relationships xmlns="http://schemas.openxmlformats.org/package/2006/relationships"><Relationship Id="rId3" Type="http://schemas.openxmlformats.org/officeDocument/2006/relationships/chartUserShapes" Target="../drawings/drawing52.xml"/><Relationship Id="rId2" Type="http://schemas.microsoft.com/office/2011/relationships/chartColorStyle" Target="colors13.xml"/><Relationship Id="rId1" Type="http://schemas.microsoft.com/office/2011/relationships/chartStyle" Target="style13.xml"/></Relationships>
</file>

<file path=xl/charts/_rels/chart30.xml.rels><?xml version="1.0" encoding="UTF-8" standalone="yes"?>
<Relationships xmlns="http://schemas.openxmlformats.org/package/2006/relationships"><Relationship Id="rId1" Type="http://schemas.openxmlformats.org/officeDocument/2006/relationships/chartUserShapes" Target="../drawings/drawing54.xml"/></Relationships>
</file>

<file path=xl/charts/_rels/chart31.xml.rels><?xml version="1.0" encoding="UTF-8" standalone="yes"?>
<Relationships xmlns="http://schemas.openxmlformats.org/package/2006/relationships"><Relationship Id="rId1" Type="http://schemas.openxmlformats.org/officeDocument/2006/relationships/chartUserShapes" Target="../drawings/drawing56.xml"/></Relationships>
</file>

<file path=xl/charts/_rels/chart32.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33.xml.rels><?xml version="1.0" encoding="UTF-8" standalone="yes"?>
<Relationships xmlns="http://schemas.openxmlformats.org/package/2006/relationships"><Relationship Id="rId3" Type="http://schemas.openxmlformats.org/officeDocument/2006/relationships/chartUserShapes" Target="../drawings/drawing59.xml"/><Relationship Id="rId2" Type="http://schemas.microsoft.com/office/2011/relationships/chartColorStyle" Target="colors15.xml"/><Relationship Id="rId1" Type="http://schemas.microsoft.com/office/2011/relationships/chartStyle" Target="style15.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61.xml"/></Relationships>
</file>

<file path=xl/charts/_rels/chart35.xml.rels><?xml version="1.0" encoding="UTF-8" standalone="yes"?>
<Relationships xmlns="http://schemas.openxmlformats.org/package/2006/relationships"><Relationship Id="rId1" Type="http://schemas.openxmlformats.org/officeDocument/2006/relationships/chartUserShapes" Target="../drawings/drawing63.xml"/></Relationships>
</file>

<file path=xl/charts/_rels/chart3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37.xml.rels><?xml version="1.0" encoding="UTF-8" standalone="yes"?>
<Relationships xmlns="http://schemas.openxmlformats.org/package/2006/relationships"><Relationship Id="rId3" Type="http://schemas.openxmlformats.org/officeDocument/2006/relationships/chartUserShapes" Target="../drawings/drawing66.xml"/><Relationship Id="rId2" Type="http://schemas.microsoft.com/office/2011/relationships/chartColorStyle" Target="colors17.xml"/><Relationship Id="rId1" Type="http://schemas.microsoft.com/office/2011/relationships/chartStyle" Target="style17.xml"/></Relationships>
</file>

<file path=xl/charts/_rels/chart38.xml.rels><?xml version="1.0" encoding="UTF-8" standalone="yes"?>
<Relationships xmlns="http://schemas.openxmlformats.org/package/2006/relationships"><Relationship Id="rId1" Type="http://schemas.openxmlformats.org/officeDocument/2006/relationships/chartUserShapes" Target="../drawings/drawing68.xml"/></Relationships>
</file>

<file path=xl/charts/_rels/chart39.xml.rels><?xml version="1.0" encoding="UTF-8" standalone="yes"?>
<Relationships xmlns="http://schemas.openxmlformats.org/package/2006/relationships"><Relationship Id="rId1" Type="http://schemas.openxmlformats.org/officeDocument/2006/relationships/chartUserShapes" Target="../drawings/drawing70.xml"/></Relationships>
</file>

<file path=xl/charts/_rels/chart40.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41.xml.rels><?xml version="1.0" encoding="UTF-8" standalone="yes"?>
<Relationships xmlns="http://schemas.openxmlformats.org/package/2006/relationships"><Relationship Id="rId3" Type="http://schemas.openxmlformats.org/officeDocument/2006/relationships/chartUserShapes" Target="../drawings/drawing73.xml"/><Relationship Id="rId2" Type="http://schemas.microsoft.com/office/2011/relationships/chartColorStyle" Target="colors19.xml"/><Relationship Id="rId1" Type="http://schemas.microsoft.com/office/2011/relationships/chartStyle" Target="style19.xml"/></Relationships>
</file>

<file path=xl/charts/_rels/chart42.xml.rels><?xml version="1.0" encoding="UTF-8" standalone="yes"?>
<Relationships xmlns="http://schemas.openxmlformats.org/package/2006/relationships"><Relationship Id="rId1" Type="http://schemas.openxmlformats.org/officeDocument/2006/relationships/chartUserShapes" Target="../drawings/drawing75.xml"/></Relationships>
</file>

<file path=xl/charts/_rels/chart43.xml.rels><?xml version="1.0" encoding="UTF-8" standalone="yes"?>
<Relationships xmlns="http://schemas.openxmlformats.org/package/2006/relationships"><Relationship Id="rId1" Type="http://schemas.openxmlformats.org/officeDocument/2006/relationships/chartUserShapes" Target="../drawings/drawing77.xml"/></Relationships>
</file>

<file path=xl/charts/_rels/chart44.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80.xml"/><Relationship Id="rId2" Type="http://schemas.microsoft.com/office/2011/relationships/chartColorStyle" Target="colors21.xml"/><Relationship Id="rId1" Type="http://schemas.microsoft.com/office/2011/relationships/chartStyle" Target="style21.xml"/></Relationships>
</file>

<file path=xl/charts/_rels/chart46.xml.rels><?xml version="1.0" encoding="UTF-8" standalone="yes"?>
<Relationships xmlns="http://schemas.openxmlformats.org/package/2006/relationships"><Relationship Id="rId1" Type="http://schemas.openxmlformats.org/officeDocument/2006/relationships/chartUserShapes" Target="../drawings/drawing82.xml"/></Relationships>
</file>

<file path=xl/charts/_rels/chart47.xml.rels><?xml version="1.0" encoding="UTF-8" standalone="yes"?>
<Relationships xmlns="http://schemas.openxmlformats.org/package/2006/relationships"><Relationship Id="rId1" Type="http://schemas.openxmlformats.org/officeDocument/2006/relationships/chartUserShapes" Target="../drawings/drawing84.xml"/></Relationships>
</file>

<file path=xl/charts/_rels/chart48.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49.xml.rels><?xml version="1.0" encoding="UTF-8" standalone="yes"?>
<Relationships xmlns="http://schemas.openxmlformats.org/package/2006/relationships"><Relationship Id="rId3" Type="http://schemas.openxmlformats.org/officeDocument/2006/relationships/chartUserShapes" Target="../drawings/drawing87.xml"/><Relationship Id="rId2" Type="http://schemas.microsoft.com/office/2011/relationships/chartColorStyle" Target="colors23.xml"/><Relationship Id="rId1" Type="http://schemas.microsoft.com/office/2011/relationships/chartStyle" Target="style23.xml"/></Relationships>
</file>

<file path=xl/charts/_rels/chart50.xml.rels><?xml version="1.0" encoding="UTF-8" standalone="yes"?>
<Relationships xmlns="http://schemas.openxmlformats.org/package/2006/relationships"><Relationship Id="rId1" Type="http://schemas.openxmlformats.org/officeDocument/2006/relationships/chartUserShapes" Target="../drawings/drawing89.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91.xml"/></Relationships>
</file>

<file path=xl/charts/_rels/chart52.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53.xml.rels><?xml version="1.0" encoding="UTF-8" standalone="yes"?>
<Relationships xmlns="http://schemas.openxmlformats.org/package/2006/relationships"><Relationship Id="rId3" Type="http://schemas.openxmlformats.org/officeDocument/2006/relationships/chartUserShapes" Target="../drawings/drawing94.xml"/><Relationship Id="rId2" Type="http://schemas.microsoft.com/office/2011/relationships/chartColorStyle" Target="colors25.xml"/><Relationship Id="rId1" Type="http://schemas.microsoft.com/office/2011/relationships/chartStyle" Target="style25.xml"/></Relationships>
</file>

<file path=xl/charts/_rels/chart54.xml.rels><?xml version="1.0" encoding="UTF-8" standalone="yes"?>
<Relationships xmlns="http://schemas.openxmlformats.org/package/2006/relationships"><Relationship Id="rId1" Type="http://schemas.openxmlformats.org/officeDocument/2006/relationships/chartUserShapes" Target="../drawings/drawing96.xml"/></Relationships>
</file>

<file path=xl/charts/_rels/chart55.xml.rels><?xml version="1.0" encoding="UTF-8" standalone="yes"?>
<Relationships xmlns="http://schemas.openxmlformats.org/package/2006/relationships"><Relationship Id="rId1" Type="http://schemas.openxmlformats.org/officeDocument/2006/relationships/chartUserShapes" Target="../drawings/drawing98.xml"/></Relationships>
</file>

<file path=xl/charts/_rels/chart5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57.xml.rels><?xml version="1.0" encoding="UTF-8" standalone="yes"?>
<Relationships xmlns="http://schemas.openxmlformats.org/package/2006/relationships"><Relationship Id="rId3" Type="http://schemas.openxmlformats.org/officeDocument/2006/relationships/chartUserShapes" Target="../drawings/drawing101.xml"/><Relationship Id="rId2" Type="http://schemas.microsoft.com/office/2011/relationships/chartColorStyle" Target="colors27.xml"/><Relationship Id="rId1" Type="http://schemas.microsoft.com/office/2011/relationships/chartStyle" Target="style27.xml"/></Relationships>
</file>

<file path=xl/charts/_rels/chart58.xml.rels><?xml version="1.0" encoding="UTF-8" standalone="yes"?>
<Relationships xmlns="http://schemas.openxmlformats.org/package/2006/relationships"><Relationship Id="rId1" Type="http://schemas.openxmlformats.org/officeDocument/2006/relationships/chartUserShapes" Target="../drawings/drawing103.xml"/></Relationships>
</file>

<file path=xl/charts/_rels/chart59.xml.rels><?xml version="1.0" encoding="UTF-8" standalone="yes"?>
<Relationships xmlns="http://schemas.openxmlformats.org/package/2006/relationships"><Relationship Id="rId1" Type="http://schemas.openxmlformats.org/officeDocument/2006/relationships/chartUserShapes" Target="../drawings/drawing105.xml"/></Relationships>
</file>

<file path=xl/charts/_rels/chart60.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61.xml.rels><?xml version="1.0" encoding="UTF-8" standalone="yes"?>
<Relationships xmlns="http://schemas.openxmlformats.org/package/2006/relationships"><Relationship Id="rId3" Type="http://schemas.openxmlformats.org/officeDocument/2006/relationships/chartUserShapes" Target="../drawings/drawing108.xml"/><Relationship Id="rId2" Type="http://schemas.microsoft.com/office/2011/relationships/chartColorStyle" Target="colors29.xml"/><Relationship Id="rId1" Type="http://schemas.microsoft.com/office/2011/relationships/chartStyle" Target="style29.xml"/></Relationships>
</file>

<file path=xl/charts/_rels/chart62.xml.rels><?xml version="1.0" encoding="UTF-8" standalone="yes"?>
<Relationships xmlns="http://schemas.openxmlformats.org/package/2006/relationships"><Relationship Id="rId1" Type="http://schemas.openxmlformats.org/officeDocument/2006/relationships/chartUserShapes" Target="../drawings/drawing110.xml"/></Relationships>
</file>

<file path=xl/charts/_rels/chart63.xml.rels><?xml version="1.0" encoding="UTF-8" standalone="yes"?>
<Relationships xmlns="http://schemas.openxmlformats.org/package/2006/relationships"><Relationship Id="rId1" Type="http://schemas.openxmlformats.org/officeDocument/2006/relationships/chartUserShapes" Target="../drawings/drawing112.xml"/></Relationships>
</file>

<file path=xl/charts/_rels/chart64.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65.xml.rels><?xml version="1.0" encoding="UTF-8" standalone="yes"?>
<Relationships xmlns="http://schemas.openxmlformats.org/package/2006/relationships"><Relationship Id="rId3" Type="http://schemas.openxmlformats.org/officeDocument/2006/relationships/chartUserShapes" Target="../drawings/drawing115.xml"/><Relationship Id="rId2" Type="http://schemas.microsoft.com/office/2011/relationships/chartColorStyle" Target="colors31.xml"/><Relationship Id="rId1" Type="http://schemas.microsoft.com/office/2011/relationships/chartStyle" Target="style31.xml"/></Relationships>
</file>

<file path=xl/charts/_rels/chart66.xml.rels><?xml version="1.0" encoding="UTF-8" standalone="yes"?>
<Relationships xmlns="http://schemas.openxmlformats.org/package/2006/relationships"><Relationship Id="rId1" Type="http://schemas.openxmlformats.org/officeDocument/2006/relationships/chartUserShapes" Target="../drawings/drawing117.xml"/></Relationships>
</file>

<file path=xl/charts/_rels/chart67.xml.rels><?xml version="1.0" encoding="UTF-8" standalone="yes"?>
<Relationships xmlns="http://schemas.openxmlformats.org/package/2006/relationships"><Relationship Id="rId1" Type="http://schemas.openxmlformats.org/officeDocument/2006/relationships/chartUserShapes" Target="../drawings/drawing119.xml"/></Relationships>
</file>

<file path=xl/charts/_rels/chart68.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69.xml.rels><?xml version="1.0" encoding="UTF-8" standalone="yes"?>
<Relationships xmlns="http://schemas.openxmlformats.org/package/2006/relationships"><Relationship Id="rId3" Type="http://schemas.openxmlformats.org/officeDocument/2006/relationships/chartUserShapes" Target="../drawings/drawing122.xml"/><Relationship Id="rId2" Type="http://schemas.microsoft.com/office/2011/relationships/chartColorStyle" Target="colors33.xml"/><Relationship Id="rId1" Type="http://schemas.microsoft.com/office/2011/relationships/chartStyle" Target="style33.xml"/></Relationships>
</file>

<file path=xl/charts/_rels/chart70.xml.rels><?xml version="1.0" encoding="UTF-8" standalone="yes"?>
<Relationships xmlns="http://schemas.openxmlformats.org/package/2006/relationships"><Relationship Id="rId1" Type="http://schemas.openxmlformats.org/officeDocument/2006/relationships/chartUserShapes" Target="../drawings/drawing124.xml"/></Relationships>
</file>

<file path=xl/charts/_rels/chart71.xml.rels><?xml version="1.0" encoding="UTF-8" standalone="yes"?>
<Relationships xmlns="http://schemas.openxmlformats.org/package/2006/relationships"><Relationship Id="rId1" Type="http://schemas.openxmlformats.org/officeDocument/2006/relationships/chartUserShapes" Target="../drawings/drawing126.xml"/></Relationships>
</file>

<file path=xl/charts/_rels/chart72.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73.xml.rels><?xml version="1.0" encoding="UTF-8" standalone="yes"?>
<Relationships xmlns="http://schemas.openxmlformats.org/package/2006/relationships"><Relationship Id="rId3" Type="http://schemas.openxmlformats.org/officeDocument/2006/relationships/chartUserShapes" Target="../drawings/drawing129.xml"/><Relationship Id="rId2" Type="http://schemas.microsoft.com/office/2011/relationships/chartColorStyle" Target="colors35.xml"/><Relationship Id="rId1" Type="http://schemas.microsoft.com/office/2011/relationships/chartStyle" Target="style35.xml"/></Relationships>
</file>

<file path=xl/charts/_rels/chart74.xml.rels><?xml version="1.0" encoding="UTF-8" standalone="yes"?>
<Relationships xmlns="http://schemas.openxmlformats.org/package/2006/relationships"><Relationship Id="rId1" Type="http://schemas.openxmlformats.org/officeDocument/2006/relationships/chartUserShapes" Target="../drawings/drawing131.xml"/></Relationships>
</file>

<file path=xl/charts/_rels/chart75.xml.rels><?xml version="1.0" encoding="UTF-8" standalone="yes"?>
<Relationships xmlns="http://schemas.openxmlformats.org/package/2006/relationships"><Relationship Id="rId1" Type="http://schemas.openxmlformats.org/officeDocument/2006/relationships/chartUserShapes" Target="../drawings/drawing133.xml"/></Relationships>
</file>

<file path=xl/charts/_rels/chart76.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v>TFP Index</c:v>
          </c:tx>
          <c:spPr>
            <a:ln w="22225" cap="rnd">
              <a:solidFill>
                <a:schemeClr val="tx1"/>
              </a:solidFill>
              <a:round/>
            </a:ln>
            <a:effectLst/>
          </c:spPr>
          <c:marker>
            <c:symbol val="none"/>
          </c:marker>
          <c:cat>
            <c:numRef>
              <c:f>'Index Tables'!$A$345:$A$361</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Tables'!$D$345:$D$361</c:f>
              <c:numCache>
                <c:formatCode>0.000</c:formatCode>
                <c:ptCount val="17"/>
                <c:pt idx="0">
                  <c:v>1</c:v>
                </c:pt>
                <c:pt idx="1">
                  <c:v>1.0166710000000001</c:v>
                </c:pt>
                <c:pt idx="2">
                  <c:v>0.97149229999999998</c:v>
                </c:pt>
                <c:pt idx="3">
                  <c:v>0.95906040000000004</c:v>
                </c:pt>
                <c:pt idx="4">
                  <c:v>0.95533630000000003</c:v>
                </c:pt>
                <c:pt idx="5">
                  <c:v>0.93134810000000001</c:v>
                </c:pt>
                <c:pt idx="6">
                  <c:v>0.89603880000000002</c:v>
                </c:pt>
                <c:pt idx="7">
                  <c:v>0.91264650000000003</c:v>
                </c:pt>
                <c:pt idx="8">
                  <c:v>0.89982459999999997</c:v>
                </c:pt>
                <c:pt idx="9">
                  <c:v>0.87870300000000001</c:v>
                </c:pt>
                <c:pt idx="10">
                  <c:v>0.89885400000000004</c:v>
                </c:pt>
                <c:pt idx="11">
                  <c:v>0.92114799999999997</c:v>
                </c:pt>
                <c:pt idx="12">
                  <c:v>0.93160609999999999</c:v>
                </c:pt>
                <c:pt idx="13">
                  <c:v>0.92173419999999995</c:v>
                </c:pt>
                <c:pt idx="14">
                  <c:v>0.93388110000000002</c:v>
                </c:pt>
                <c:pt idx="15">
                  <c:v>0.95038420000000001</c:v>
                </c:pt>
                <c:pt idx="16">
                  <c:v>0.94817589999999996</c:v>
                </c:pt>
              </c:numCache>
            </c:numRef>
          </c:val>
          <c:smooth val="0"/>
          <c:extLst>
            <c:ext xmlns:c16="http://schemas.microsoft.com/office/drawing/2014/chart" uri="{C3380CC4-5D6E-409C-BE32-E72D297353CC}">
              <c16:uniqueId val="{00000000-F1F6-7949-A254-4B2D3F3A9F84}"/>
            </c:ext>
          </c:extLst>
        </c:ser>
        <c:ser>
          <c:idx val="2"/>
          <c:order val="1"/>
          <c:tx>
            <c:strRef>
              <c:f>'1.Shazam DNSP&amp;State'!$D$204</c:f>
              <c:strCache>
                <c:ptCount val="1"/>
                <c:pt idx="0">
                  <c:v>INPIND</c:v>
                </c:pt>
              </c:strCache>
            </c:strRef>
          </c:tx>
          <c:spPr>
            <a:ln w="22225" cap="rnd">
              <a:solidFill>
                <a:schemeClr val="tx1"/>
              </a:solidFill>
              <a:prstDash val="sysDash"/>
              <a:round/>
            </a:ln>
            <a:effectLst/>
          </c:spPr>
          <c:marker>
            <c:symbol val="none"/>
          </c:marker>
          <c:cat>
            <c:numRef>
              <c:f>'Index Tables'!$A$345:$A$361</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Tables'!$B$345:$B$361</c:f>
              <c:numCache>
                <c:formatCode>0.000</c:formatCode>
                <c:ptCount val="17"/>
                <c:pt idx="0">
                  <c:v>1</c:v>
                </c:pt>
                <c:pt idx="1">
                  <c:v>1.0350360000000001</c:v>
                </c:pt>
                <c:pt idx="2">
                  <c:v>1.0556950000000001</c:v>
                </c:pt>
                <c:pt idx="3">
                  <c:v>1.0565359999999999</c:v>
                </c:pt>
                <c:pt idx="4">
                  <c:v>1.086886</c:v>
                </c:pt>
                <c:pt idx="5">
                  <c:v>1.0974360000000001</c:v>
                </c:pt>
                <c:pt idx="6">
                  <c:v>1.1071960000000001</c:v>
                </c:pt>
                <c:pt idx="7">
                  <c:v>1.106285</c:v>
                </c:pt>
                <c:pt idx="8">
                  <c:v>1.111799</c:v>
                </c:pt>
                <c:pt idx="9">
                  <c:v>1.118128</c:v>
                </c:pt>
                <c:pt idx="10">
                  <c:v>1.121272</c:v>
                </c:pt>
                <c:pt idx="11">
                  <c:v>1.1428050000000001</c:v>
                </c:pt>
                <c:pt idx="12">
                  <c:v>1.1426400000000001</c:v>
                </c:pt>
                <c:pt idx="13">
                  <c:v>1.13662</c:v>
                </c:pt>
                <c:pt idx="14">
                  <c:v>1.138603</c:v>
                </c:pt>
                <c:pt idx="15">
                  <c:v>1.161826</c:v>
                </c:pt>
                <c:pt idx="16">
                  <c:v>1.1475660000000001</c:v>
                </c:pt>
              </c:numCache>
            </c:numRef>
          </c:val>
          <c:smooth val="0"/>
          <c:extLst>
            <c:ext xmlns:c16="http://schemas.microsoft.com/office/drawing/2014/chart" uri="{C3380CC4-5D6E-409C-BE32-E72D297353CC}">
              <c16:uniqueId val="{00000001-F1F6-7949-A254-4B2D3F3A9F84}"/>
            </c:ext>
          </c:extLst>
        </c:ser>
        <c:ser>
          <c:idx val="3"/>
          <c:order val="2"/>
          <c:tx>
            <c:v>TFP</c:v>
          </c:tx>
          <c:spPr>
            <a:ln w="22225" cap="rnd">
              <a:solidFill>
                <a:schemeClr val="tx1"/>
              </a:solidFill>
              <a:prstDash val="dash"/>
              <a:round/>
            </a:ln>
            <a:effectLst/>
          </c:spPr>
          <c:marker>
            <c:symbol val="none"/>
          </c:marker>
          <c:cat>
            <c:numRef>
              <c:f>'Index Tables'!$A$345:$A$361</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Tables'!$C$345:$C$361</c:f>
              <c:numCache>
                <c:formatCode>0.000</c:formatCode>
                <c:ptCount val="17"/>
                <c:pt idx="0">
                  <c:v>1</c:v>
                </c:pt>
                <c:pt idx="1">
                  <c:v>1.0180629999999999</c:v>
                </c:pt>
                <c:pt idx="2">
                  <c:v>1.086673</c:v>
                </c:pt>
                <c:pt idx="3">
                  <c:v>1.1016360000000001</c:v>
                </c:pt>
                <c:pt idx="4">
                  <c:v>1.1376999999999999</c:v>
                </c:pt>
                <c:pt idx="5">
                  <c:v>1.1783300000000001</c:v>
                </c:pt>
                <c:pt idx="6">
                  <c:v>1.235657</c:v>
                </c:pt>
                <c:pt idx="7">
                  <c:v>1.2121729999999999</c:v>
                </c:pt>
                <c:pt idx="8">
                  <c:v>1.235573</c:v>
                </c:pt>
                <c:pt idx="9">
                  <c:v>1.272475</c:v>
                </c:pt>
                <c:pt idx="10">
                  <c:v>1.247447</c:v>
                </c:pt>
                <c:pt idx="11">
                  <c:v>1.240632</c:v>
                </c:pt>
                <c:pt idx="12">
                  <c:v>1.2265269999999999</c:v>
                </c:pt>
                <c:pt idx="13">
                  <c:v>1.2331319999999999</c:v>
                </c:pt>
                <c:pt idx="14">
                  <c:v>1.2192160000000001</c:v>
                </c:pt>
                <c:pt idx="15">
                  <c:v>1.2224809999999999</c:v>
                </c:pt>
                <c:pt idx="16">
                  <c:v>1.210288</c:v>
                </c:pt>
              </c:numCache>
            </c:numRef>
          </c:val>
          <c:smooth val="0"/>
          <c:extLst>
            <c:ext xmlns:c16="http://schemas.microsoft.com/office/drawing/2014/chart" uri="{C3380CC4-5D6E-409C-BE32-E72D297353CC}">
              <c16:uniqueId val="{00000002-F1F6-7949-A254-4B2D3F3A9F84}"/>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3"/>
          <c:min val="0.8"/>
        </c:scaling>
        <c:delete val="0"/>
        <c:axPos val="l"/>
        <c:majorGridlines>
          <c:spPr>
            <a:ln w="9525" cap="flat" cmpd="sng" algn="ctr">
              <a:solidFill>
                <a:schemeClr val="tx1">
                  <a:lumMod val="15000"/>
                  <a:lumOff val="85000"/>
                </a:schemeClr>
              </a:solidFill>
              <a:round/>
            </a:ln>
            <a:effectLst/>
          </c:spPr>
        </c:majorGridlines>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userShapes r:id="rId3"/>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PFP Capital</c:v>
          </c:tx>
          <c:spPr>
            <a:ln w="19050">
              <a:solidFill>
                <a:srgbClr val="000000"/>
              </a:solidFill>
              <a:prstDash val="solid"/>
            </a:ln>
          </c:spPr>
          <c:marker>
            <c:symbol val="none"/>
          </c:marker>
          <c:cat>
            <c:numRef>
              <c:f>'Individ-I&amp;O Tables'!$A$6:$A$22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Tables'!$W$6:$W$22</c:f>
              <c:numCache>
                <c:formatCode>0.000</c:formatCode>
                <c:ptCount val="17"/>
                <c:pt idx="0">
                  <c:v>1</c:v>
                </c:pt>
                <c:pt idx="1">
                  <c:v>1.003795</c:v>
                </c:pt>
                <c:pt idx="2">
                  <c:v>1.0032030000000001</c:v>
                </c:pt>
                <c:pt idx="3">
                  <c:v>0.97416049999999998</c:v>
                </c:pt>
                <c:pt idx="4">
                  <c:v>0.97396689999999997</c:v>
                </c:pt>
                <c:pt idx="5">
                  <c:v>0.96340919999999997</c:v>
                </c:pt>
                <c:pt idx="6">
                  <c:v>0.94981959999999999</c:v>
                </c:pt>
                <c:pt idx="7">
                  <c:v>0.93098420000000004</c:v>
                </c:pt>
                <c:pt idx="8">
                  <c:v>0.91506100000000001</c:v>
                </c:pt>
                <c:pt idx="9">
                  <c:v>0.90650540000000002</c:v>
                </c:pt>
                <c:pt idx="10">
                  <c:v>0.89620010000000006</c:v>
                </c:pt>
                <c:pt idx="11">
                  <c:v>0.90509119999999998</c:v>
                </c:pt>
                <c:pt idx="12">
                  <c:v>0.8956324</c:v>
                </c:pt>
                <c:pt idx="13">
                  <c:v>0.88251270000000004</c:v>
                </c:pt>
                <c:pt idx="14">
                  <c:v>0.87357980000000002</c:v>
                </c:pt>
                <c:pt idx="15">
                  <c:v>0.8826678</c:v>
                </c:pt>
                <c:pt idx="16">
                  <c:v>0.86494610000000005</c:v>
                </c:pt>
              </c:numCache>
            </c:numRef>
          </c:val>
          <c:smooth val="0"/>
          <c:extLst>
            <c:ext xmlns:c16="http://schemas.microsoft.com/office/drawing/2014/chart" uri="{C3380CC4-5D6E-409C-BE32-E72D297353CC}">
              <c16:uniqueId val="{00000000-6658-1546-B7C3-7BDF6DCBC3C6}"/>
            </c:ext>
          </c:extLst>
        </c:ser>
        <c:ser>
          <c:idx val="1"/>
          <c:order val="1"/>
          <c:tx>
            <c:v>PFP Transformers</c:v>
          </c:tx>
          <c:spPr>
            <a:ln w="19050">
              <a:solidFill>
                <a:schemeClr val="tx1"/>
              </a:solidFill>
              <a:prstDash val="dashDot"/>
            </a:ln>
          </c:spPr>
          <c:marker>
            <c:symbol val="none"/>
          </c:marker>
          <c:cat>
            <c:numRef>
              <c:f>'Individ-I&amp;O Tables'!$A$6:$A$22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Tables'!$V$6:$V$22</c:f>
              <c:numCache>
                <c:formatCode>0.000</c:formatCode>
                <c:ptCount val="17"/>
                <c:pt idx="0">
                  <c:v>1</c:v>
                </c:pt>
                <c:pt idx="1">
                  <c:v>0.98587769999999997</c:v>
                </c:pt>
                <c:pt idx="2">
                  <c:v>0.96942430000000002</c:v>
                </c:pt>
                <c:pt idx="3">
                  <c:v>0.93277290000000002</c:v>
                </c:pt>
                <c:pt idx="4">
                  <c:v>0.92477849999999995</c:v>
                </c:pt>
                <c:pt idx="5">
                  <c:v>0.91117239999999999</c:v>
                </c:pt>
                <c:pt idx="6">
                  <c:v>0.89327129999999999</c:v>
                </c:pt>
                <c:pt idx="7">
                  <c:v>0.8702626</c:v>
                </c:pt>
                <c:pt idx="8">
                  <c:v>0.85071649999999999</c:v>
                </c:pt>
                <c:pt idx="9">
                  <c:v>0.84027289999999999</c:v>
                </c:pt>
                <c:pt idx="10">
                  <c:v>0.82850060000000003</c:v>
                </c:pt>
                <c:pt idx="11">
                  <c:v>0.84104619999999997</c:v>
                </c:pt>
                <c:pt idx="12">
                  <c:v>0.83027649999999997</c:v>
                </c:pt>
                <c:pt idx="13">
                  <c:v>0.81680819999999998</c:v>
                </c:pt>
                <c:pt idx="14">
                  <c:v>0.80845270000000002</c:v>
                </c:pt>
                <c:pt idx="15">
                  <c:v>0.81716960000000005</c:v>
                </c:pt>
                <c:pt idx="16">
                  <c:v>0.80186650000000004</c:v>
                </c:pt>
              </c:numCache>
            </c:numRef>
          </c:val>
          <c:smooth val="0"/>
          <c:extLst>
            <c:ext xmlns:c16="http://schemas.microsoft.com/office/drawing/2014/chart" uri="{C3380CC4-5D6E-409C-BE32-E72D297353CC}">
              <c16:uniqueId val="{00000001-6658-1546-B7C3-7BDF6DCBC3C6}"/>
            </c:ext>
          </c:extLst>
        </c:ser>
        <c:ser>
          <c:idx val="7"/>
          <c:order val="2"/>
          <c:tx>
            <c:v>PFP O/H Lines</c:v>
          </c:tx>
          <c:spPr>
            <a:ln>
              <a:solidFill>
                <a:schemeClr val="tx1"/>
              </a:solidFill>
              <a:prstDash val="lgDashDot"/>
            </a:ln>
          </c:spPr>
          <c:marker>
            <c:symbol val="none"/>
          </c:marker>
          <c:cat>
            <c:numRef>
              <c:f>'Individ-I&amp;O Tables'!$A$6:$A$22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Tables'!$R$6:$R$22</c:f>
              <c:numCache>
                <c:formatCode>0.000</c:formatCode>
                <c:ptCount val="17"/>
                <c:pt idx="0">
                  <c:v>1</c:v>
                </c:pt>
                <c:pt idx="1">
                  <c:v>1.0310220000000001</c:v>
                </c:pt>
                <c:pt idx="2">
                  <c:v>1.052233</c:v>
                </c:pt>
                <c:pt idx="3">
                  <c:v>1.0391060000000001</c:v>
                </c:pt>
                <c:pt idx="4">
                  <c:v>1.051617</c:v>
                </c:pt>
                <c:pt idx="5">
                  <c:v>1.0567979999999999</c:v>
                </c:pt>
                <c:pt idx="6">
                  <c:v>1.0569900000000001</c:v>
                </c:pt>
                <c:pt idx="7">
                  <c:v>1.066937</c:v>
                </c:pt>
                <c:pt idx="8">
                  <c:v>1.0698540000000001</c:v>
                </c:pt>
                <c:pt idx="9">
                  <c:v>1.061564</c:v>
                </c:pt>
                <c:pt idx="10">
                  <c:v>1.058484</c:v>
                </c:pt>
                <c:pt idx="11">
                  <c:v>1.061825</c:v>
                </c:pt>
                <c:pt idx="12">
                  <c:v>1.0754999999999999</c:v>
                </c:pt>
                <c:pt idx="13">
                  <c:v>1.0695170000000001</c:v>
                </c:pt>
                <c:pt idx="14">
                  <c:v>1.067123</c:v>
                </c:pt>
                <c:pt idx="15">
                  <c:v>1.0898190000000001</c:v>
                </c:pt>
                <c:pt idx="16">
                  <c:v>1.0697030000000001</c:v>
                </c:pt>
              </c:numCache>
            </c:numRef>
          </c:val>
          <c:smooth val="0"/>
          <c:extLst>
            <c:ext xmlns:c16="http://schemas.microsoft.com/office/drawing/2014/chart" uri="{C3380CC4-5D6E-409C-BE32-E72D297353CC}">
              <c16:uniqueId val="{00000002-6658-1546-B7C3-7BDF6DCBC3C6}"/>
            </c:ext>
          </c:extLst>
        </c:ser>
        <c:ser>
          <c:idx val="8"/>
          <c:order val="3"/>
          <c:tx>
            <c:v>PFP U/G cables</c:v>
          </c:tx>
          <c:spPr>
            <a:ln w="19050">
              <a:solidFill>
                <a:schemeClr val="tx1"/>
              </a:solidFill>
              <a:prstDash val="sysDash"/>
            </a:ln>
          </c:spPr>
          <c:marker>
            <c:symbol val="none"/>
          </c:marker>
          <c:cat>
            <c:numRef>
              <c:f>'Individ-I&amp;O Tables'!$A$6:$A$22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Tables'!$T$6:$T$22</c:f>
              <c:numCache>
                <c:formatCode>0.000</c:formatCode>
                <c:ptCount val="17"/>
                <c:pt idx="0">
                  <c:v>1</c:v>
                </c:pt>
                <c:pt idx="1">
                  <c:v>1.003188</c:v>
                </c:pt>
                <c:pt idx="2">
                  <c:v>1.0044150000000001</c:v>
                </c:pt>
                <c:pt idx="3">
                  <c:v>0.99396220000000002</c:v>
                </c:pt>
                <c:pt idx="4">
                  <c:v>0.98767419999999995</c:v>
                </c:pt>
                <c:pt idx="5">
                  <c:v>0.96385240000000005</c:v>
                </c:pt>
                <c:pt idx="6">
                  <c:v>0.93144539999999998</c:v>
                </c:pt>
                <c:pt idx="7">
                  <c:v>0.88877790000000001</c:v>
                </c:pt>
                <c:pt idx="8">
                  <c:v>0.84682060000000003</c:v>
                </c:pt>
                <c:pt idx="9">
                  <c:v>0.87502670000000005</c:v>
                </c:pt>
                <c:pt idx="10">
                  <c:v>0.85241529999999999</c:v>
                </c:pt>
                <c:pt idx="11">
                  <c:v>0.84663600000000006</c:v>
                </c:pt>
                <c:pt idx="12">
                  <c:v>0.85900319999999997</c:v>
                </c:pt>
                <c:pt idx="13">
                  <c:v>0.85970469999999999</c:v>
                </c:pt>
                <c:pt idx="14">
                  <c:v>0.82619529999999997</c:v>
                </c:pt>
                <c:pt idx="15">
                  <c:v>0.84700030000000004</c:v>
                </c:pt>
                <c:pt idx="16">
                  <c:v>0.82849779999999995</c:v>
                </c:pt>
              </c:numCache>
            </c:numRef>
          </c:val>
          <c:smooth val="0"/>
          <c:extLst>
            <c:ext xmlns:c16="http://schemas.microsoft.com/office/drawing/2014/chart" uri="{C3380CC4-5D6E-409C-BE32-E72D297353CC}">
              <c16:uniqueId val="{00000003-6658-1546-B7C3-7BDF6DCBC3C6}"/>
            </c:ext>
          </c:extLst>
        </c:ser>
        <c:ser>
          <c:idx val="0"/>
          <c:order val="4"/>
          <c:tx>
            <c:v>PFP Opex</c:v>
          </c:tx>
          <c:spPr>
            <a:ln w="22225">
              <a:solidFill>
                <a:schemeClr val="tx1"/>
              </a:solidFill>
              <a:prstDash val="dash"/>
            </a:ln>
          </c:spPr>
          <c:marker>
            <c:symbol val="none"/>
          </c:marker>
          <c:cat>
            <c:numRef>
              <c:f>'Individ-I&amp;O Tables'!$A$6:$A$22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Tables'!$Q$6:$Q$22</c:f>
              <c:numCache>
                <c:formatCode>0.000</c:formatCode>
                <c:ptCount val="17"/>
                <c:pt idx="0">
                  <c:v>1</c:v>
                </c:pt>
                <c:pt idx="1">
                  <c:v>1.037385</c:v>
                </c:pt>
                <c:pt idx="2">
                  <c:v>0.92417970000000005</c:v>
                </c:pt>
                <c:pt idx="3">
                  <c:v>0.93499010000000005</c:v>
                </c:pt>
                <c:pt idx="4">
                  <c:v>0.9231222</c:v>
                </c:pt>
                <c:pt idx="5">
                  <c:v>0.87880919999999996</c:v>
                </c:pt>
                <c:pt idx="6">
                  <c:v>0.81175330000000001</c:v>
                </c:pt>
                <c:pt idx="7">
                  <c:v>0.88061940000000005</c:v>
                </c:pt>
                <c:pt idx="8">
                  <c:v>0.87514999999999998</c:v>
                </c:pt>
                <c:pt idx="9">
                  <c:v>0.83443789999999995</c:v>
                </c:pt>
                <c:pt idx="10">
                  <c:v>0.9026343</c:v>
                </c:pt>
                <c:pt idx="11">
                  <c:v>0.94898939999999998</c:v>
                </c:pt>
                <c:pt idx="12">
                  <c:v>0.99531930000000002</c:v>
                </c:pt>
                <c:pt idx="13">
                  <c:v>0.99217080000000002</c:v>
                </c:pt>
                <c:pt idx="14">
                  <c:v>1.0434289999999999</c:v>
                </c:pt>
                <c:pt idx="15">
                  <c:v>1.073718</c:v>
                </c:pt>
                <c:pt idx="16">
                  <c:v>1.0772569999999999</c:v>
                </c:pt>
              </c:numCache>
            </c:numRef>
          </c:val>
          <c:smooth val="0"/>
          <c:extLst>
            <c:ext xmlns:c16="http://schemas.microsoft.com/office/drawing/2014/chart" uri="{C3380CC4-5D6E-409C-BE32-E72D297353CC}">
              <c16:uniqueId val="{00000004-6658-1546-B7C3-7BDF6DCBC3C6}"/>
            </c:ext>
          </c:extLst>
        </c:ser>
        <c:ser>
          <c:idx val="2"/>
          <c:order val="5"/>
          <c:tx>
            <c:strRef>
              <c:f>'Individ-I&amp;O Tables'!$S$5</c:f>
              <c:strCache>
                <c:ptCount val="1"/>
                <c:pt idx="0">
                  <c:v>O/H Distr. lines</c:v>
                </c:pt>
              </c:strCache>
            </c:strRef>
          </c:tx>
          <c:spPr>
            <a:ln>
              <a:solidFill>
                <a:schemeClr val="bg1">
                  <a:lumMod val="50000"/>
                </a:schemeClr>
              </a:solidFill>
            </a:ln>
          </c:spPr>
          <c:marker>
            <c:symbol val="none"/>
          </c:marker>
          <c:cat>
            <c:numRef>
              <c:f>'Individ-I&amp;O Tables'!$A$6:$A$22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Tables'!$S$6:$S$22</c:f>
              <c:numCache>
                <c:formatCode>0.000</c:formatCode>
                <c:ptCount val="17"/>
                <c:pt idx="0">
                  <c:v>1</c:v>
                </c:pt>
                <c:pt idx="1">
                  <c:v>1.049949</c:v>
                </c:pt>
                <c:pt idx="2">
                  <c:v>1.066511</c:v>
                </c:pt>
                <c:pt idx="3">
                  <c:v>1.065901</c:v>
                </c:pt>
                <c:pt idx="4">
                  <c:v>1.0922210000000001</c:v>
                </c:pt>
                <c:pt idx="5">
                  <c:v>1.09789</c:v>
                </c:pt>
                <c:pt idx="6">
                  <c:v>1.1032679999999999</c:v>
                </c:pt>
                <c:pt idx="7">
                  <c:v>1.0996060000000001</c:v>
                </c:pt>
                <c:pt idx="8">
                  <c:v>1.099685</c:v>
                </c:pt>
                <c:pt idx="9">
                  <c:v>1.0999209999999999</c:v>
                </c:pt>
                <c:pt idx="10">
                  <c:v>1.1018760000000001</c:v>
                </c:pt>
                <c:pt idx="11">
                  <c:v>1.1232070000000001</c:v>
                </c:pt>
                <c:pt idx="12">
                  <c:v>1.1155790000000001</c:v>
                </c:pt>
                <c:pt idx="13">
                  <c:v>1.109451</c:v>
                </c:pt>
                <c:pt idx="14">
                  <c:v>1.1118749999999999</c:v>
                </c:pt>
                <c:pt idx="15">
                  <c:v>1.131062</c:v>
                </c:pt>
                <c:pt idx="16">
                  <c:v>1.112668</c:v>
                </c:pt>
              </c:numCache>
            </c:numRef>
          </c:val>
          <c:smooth val="0"/>
          <c:extLst>
            <c:ext xmlns:c16="http://schemas.microsoft.com/office/drawing/2014/chart" uri="{C3380CC4-5D6E-409C-BE32-E72D297353CC}">
              <c16:uniqueId val="{00000000-E3C2-3C43-AF33-674741792A85}"/>
            </c:ext>
          </c:extLst>
        </c:ser>
        <c:ser>
          <c:idx val="4"/>
          <c:order val="6"/>
          <c:tx>
            <c:strRef>
              <c:f>'Individ-I&amp;O Tables'!$U$5</c:f>
              <c:strCache>
                <c:ptCount val="1"/>
                <c:pt idx="0">
                  <c:v>U/G Distr. lines</c:v>
                </c:pt>
              </c:strCache>
            </c:strRef>
          </c:tx>
          <c:spPr>
            <a:ln>
              <a:solidFill>
                <a:schemeClr val="bg1">
                  <a:lumMod val="50000"/>
                </a:schemeClr>
              </a:solidFill>
              <a:prstDash val="lgDashDotDot"/>
            </a:ln>
          </c:spPr>
          <c:marker>
            <c:symbol val="none"/>
          </c:marker>
          <c:cat>
            <c:numRef>
              <c:f>'Individ-I&amp;O Tables'!$A$6:$A$22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Tables'!$U$6:$U$22</c:f>
              <c:numCache>
                <c:formatCode>0.000</c:formatCode>
                <c:ptCount val="17"/>
                <c:pt idx="0">
                  <c:v>1</c:v>
                </c:pt>
                <c:pt idx="1">
                  <c:v>0.9777496</c:v>
                </c:pt>
                <c:pt idx="2">
                  <c:v>0.98631489999999999</c:v>
                </c:pt>
                <c:pt idx="3">
                  <c:v>0.93378760000000005</c:v>
                </c:pt>
                <c:pt idx="4">
                  <c:v>0.91894489999999995</c:v>
                </c:pt>
                <c:pt idx="5">
                  <c:v>0.89461889999999999</c:v>
                </c:pt>
                <c:pt idx="6">
                  <c:v>0.87092829999999999</c:v>
                </c:pt>
                <c:pt idx="7">
                  <c:v>0.84257859999999996</c:v>
                </c:pt>
                <c:pt idx="8">
                  <c:v>0.81978709999999999</c:v>
                </c:pt>
                <c:pt idx="9">
                  <c:v>0.7990815</c:v>
                </c:pt>
                <c:pt idx="10">
                  <c:v>0.77961449999999999</c:v>
                </c:pt>
                <c:pt idx="11">
                  <c:v>0.77215929999999999</c:v>
                </c:pt>
                <c:pt idx="12">
                  <c:v>0.7524208</c:v>
                </c:pt>
                <c:pt idx="13">
                  <c:v>0.72927509999999995</c:v>
                </c:pt>
                <c:pt idx="14">
                  <c:v>0.71085529999999997</c:v>
                </c:pt>
                <c:pt idx="15">
                  <c:v>0.70623910000000001</c:v>
                </c:pt>
                <c:pt idx="16">
                  <c:v>0.68294489999999997</c:v>
                </c:pt>
              </c:numCache>
            </c:numRef>
          </c:val>
          <c:smooth val="0"/>
          <c:extLst>
            <c:ext xmlns:c16="http://schemas.microsoft.com/office/drawing/2014/chart" uri="{C3380CC4-5D6E-409C-BE32-E72D297353CC}">
              <c16:uniqueId val="{00000001-E3C2-3C43-AF33-674741792A85}"/>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600000000000000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300" b="0" i="0" u="none" strike="noStrike" baseline="0">
          <a:solidFill>
            <a:srgbClr val="000000"/>
          </a:solidFill>
          <a:latin typeface="Helvetica" panose="020B0604020202020204" pitchFamily="34" charset="0"/>
          <a:ea typeface="Arial"/>
          <a:cs typeface="Arial"/>
        </a:defRPr>
      </a:pPr>
      <a:endParaRPr lang="en-US"/>
    </a:p>
  </c:txPr>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5"/>
          <c:order val="0"/>
          <c:tx>
            <c:v>Total Output</c:v>
          </c:tx>
          <c:spPr>
            <a:ln w="19050">
              <a:solidFill>
                <a:srgbClr val="000000"/>
              </a:solidFill>
              <a:prstDash val="solid"/>
            </a:ln>
          </c:spPr>
          <c:marker>
            <c:symbol val="none"/>
          </c:marker>
          <c:cat>
            <c:numRef>
              <c:f>'Individ-I&amp;O Tables'!$A$6:$A$22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Tables'!$H$6:$H$22</c:f>
              <c:numCache>
                <c:formatCode>0.000</c:formatCode>
                <c:ptCount val="17"/>
                <c:pt idx="0">
                  <c:v>1</c:v>
                </c:pt>
                <c:pt idx="1">
                  <c:v>1.0350360000000001</c:v>
                </c:pt>
                <c:pt idx="2">
                  <c:v>1.0556950000000001</c:v>
                </c:pt>
                <c:pt idx="3">
                  <c:v>1.0565359999999999</c:v>
                </c:pt>
                <c:pt idx="4">
                  <c:v>1.086886</c:v>
                </c:pt>
                <c:pt idx="5">
                  <c:v>1.0974360000000001</c:v>
                </c:pt>
                <c:pt idx="6">
                  <c:v>1.1071960000000001</c:v>
                </c:pt>
                <c:pt idx="7">
                  <c:v>1.106285</c:v>
                </c:pt>
                <c:pt idx="8">
                  <c:v>1.111799</c:v>
                </c:pt>
                <c:pt idx="9">
                  <c:v>1.118128</c:v>
                </c:pt>
                <c:pt idx="10">
                  <c:v>1.121272</c:v>
                </c:pt>
                <c:pt idx="11">
                  <c:v>1.1428050000000001</c:v>
                </c:pt>
                <c:pt idx="12">
                  <c:v>1.1426400000000001</c:v>
                </c:pt>
                <c:pt idx="13">
                  <c:v>1.13662</c:v>
                </c:pt>
                <c:pt idx="14">
                  <c:v>1.138603</c:v>
                </c:pt>
                <c:pt idx="15">
                  <c:v>1.161826</c:v>
                </c:pt>
                <c:pt idx="16">
                  <c:v>1.1475660000000001</c:v>
                </c:pt>
              </c:numCache>
            </c:numRef>
          </c:val>
          <c:smooth val="0"/>
          <c:extLst>
            <c:ext xmlns:c16="http://schemas.microsoft.com/office/drawing/2014/chart" uri="{C3380CC4-5D6E-409C-BE32-E72D297353CC}">
              <c16:uniqueId val="{00000010-C35E-BC46-A6C1-8D082903C738}"/>
            </c:ext>
          </c:extLst>
        </c:ser>
        <c:ser>
          <c:idx val="6"/>
          <c:order val="1"/>
          <c:tx>
            <c:v>Ratcheted Max Demand</c:v>
          </c:tx>
          <c:spPr>
            <a:ln w="19050">
              <a:solidFill>
                <a:schemeClr val="tx1"/>
              </a:solidFill>
              <a:prstDash val="dashDot"/>
            </a:ln>
          </c:spPr>
          <c:marker>
            <c:symbol val="none"/>
          </c:marker>
          <c:cat>
            <c:numRef>
              <c:f>'Individ-I&amp;O Tables'!$A$6:$A$22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Tables'!$C$6:$C$22</c:f>
              <c:numCache>
                <c:formatCode>0.000</c:formatCode>
                <c:ptCount val="17"/>
                <c:pt idx="0">
                  <c:v>1</c:v>
                </c:pt>
                <c:pt idx="1">
                  <c:v>1.0324990000000001</c:v>
                </c:pt>
                <c:pt idx="2">
                  <c:v>1.0728610000000001</c:v>
                </c:pt>
                <c:pt idx="3">
                  <c:v>1.1175379999999999</c:v>
                </c:pt>
                <c:pt idx="4">
                  <c:v>1.131459</c:v>
                </c:pt>
                <c:pt idx="5">
                  <c:v>1.1422969999999999</c:v>
                </c:pt>
                <c:pt idx="6">
                  <c:v>1.1445749999999999</c:v>
                </c:pt>
                <c:pt idx="7">
                  <c:v>1.1445749999999999</c:v>
                </c:pt>
                <c:pt idx="8">
                  <c:v>1.1587000000000001</c:v>
                </c:pt>
                <c:pt idx="9">
                  <c:v>1.1596869999999999</c:v>
                </c:pt>
                <c:pt idx="10">
                  <c:v>1.159969</c:v>
                </c:pt>
                <c:pt idx="11">
                  <c:v>1.1666920000000001</c:v>
                </c:pt>
                <c:pt idx="12">
                  <c:v>1.172159</c:v>
                </c:pt>
                <c:pt idx="13">
                  <c:v>1.177141</c:v>
                </c:pt>
                <c:pt idx="14">
                  <c:v>1.184078</c:v>
                </c:pt>
                <c:pt idx="15">
                  <c:v>1.185114</c:v>
                </c:pt>
                <c:pt idx="16">
                  <c:v>1.1951639999999999</c:v>
                </c:pt>
              </c:numCache>
            </c:numRef>
          </c:val>
          <c:smooth val="0"/>
          <c:extLst>
            <c:ext xmlns:c16="http://schemas.microsoft.com/office/drawing/2014/chart" uri="{C3380CC4-5D6E-409C-BE32-E72D297353CC}">
              <c16:uniqueId val="{00000011-C35E-BC46-A6C1-8D082903C738}"/>
            </c:ext>
          </c:extLst>
        </c:ser>
        <c:ser>
          <c:idx val="9"/>
          <c:order val="2"/>
          <c:tx>
            <c:v>Customers</c:v>
          </c:tx>
          <c:spPr>
            <a:ln>
              <a:solidFill>
                <a:schemeClr val="tx1"/>
              </a:solidFill>
              <a:prstDash val="lgDashDot"/>
            </a:ln>
          </c:spPr>
          <c:marker>
            <c:symbol val="none"/>
          </c:marker>
          <c:cat>
            <c:numRef>
              <c:f>'Individ-I&amp;O Tables'!$A$6:$A$22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Tables'!$D$6:$D$22</c:f>
              <c:numCache>
                <c:formatCode>0.000</c:formatCode>
                <c:ptCount val="17"/>
                <c:pt idx="0">
                  <c:v>1</c:v>
                </c:pt>
                <c:pt idx="1">
                  <c:v>1.0130729999999999</c:v>
                </c:pt>
                <c:pt idx="2">
                  <c:v>1.0265850000000001</c:v>
                </c:pt>
                <c:pt idx="3">
                  <c:v>1.0428040000000001</c:v>
                </c:pt>
                <c:pt idx="4">
                  <c:v>1.0557810000000001</c:v>
                </c:pt>
                <c:pt idx="5">
                  <c:v>1.068862</c:v>
                </c:pt>
                <c:pt idx="6">
                  <c:v>1.0816429999999999</c:v>
                </c:pt>
                <c:pt idx="7">
                  <c:v>1.094708</c:v>
                </c:pt>
                <c:pt idx="8">
                  <c:v>1.107146</c:v>
                </c:pt>
                <c:pt idx="9">
                  <c:v>1.1220270000000001</c:v>
                </c:pt>
                <c:pt idx="10">
                  <c:v>1.1379330000000001</c:v>
                </c:pt>
                <c:pt idx="11">
                  <c:v>1.1569499999999999</c:v>
                </c:pt>
                <c:pt idx="12">
                  <c:v>1.1748350000000001</c:v>
                </c:pt>
                <c:pt idx="13">
                  <c:v>1.1932199999999999</c:v>
                </c:pt>
                <c:pt idx="14">
                  <c:v>1.2075929999999999</c:v>
                </c:pt>
                <c:pt idx="15">
                  <c:v>1.219827</c:v>
                </c:pt>
                <c:pt idx="16">
                  <c:v>1.2361489999999999</c:v>
                </c:pt>
              </c:numCache>
            </c:numRef>
          </c:val>
          <c:smooth val="0"/>
          <c:extLst>
            <c:ext xmlns:c16="http://schemas.microsoft.com/office/drawing/2014/chart" uri="{C3380CC4-5D6E-409C-BE32-E72D297353CC}">
              <c16:uniqueId val="{00000012-C35E-BC46-A6C1-8D082903C738}"/>
            </c:ext>
          </c:extLst>
        </c:ser>
        <c:ser>
          <c:idx val="10"/>
          <c:order val="3"/>
          <c:tx>
            <c:v>Circuit Length</c:v>
          </c:tx>
          <c:spPr>
            <a:ln w="19050">
              <a:solidFill>
                <a:schemeClr val="tx1"/>
              </a:solidFill>
              <a:prstDash val="sysDash"/>
            </a:ln>
          </c:spPr>
          <c:marker>
            <c:symbol val="none"/>
          </c:marker>
          <c:cat>
            <c:numRef>
              <c:f>'Individ-I&amp;O Tables'!$A$6:$A$22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Tables'!$E$6:$E$22</c:f>
              <c:numCache>
                <c:formatCode>0.000</c:formatCode>
                <c:ptCount val="17"/>
                <c:pt idx="0">
                  <c:v>1</c:v>
                </c:pt>
                <c:pt idx="1">
                  <c:v>0.99239630000000001</c:v>
                </c:pt>
                <c:pt idx="2">
                  <c:v>0.99201419999999996</c:v>
                </c:pt>
                <c:pt idx="3">
                  <c:v>1.0016670000000001</c:v>
                </c:pt>
                <c:pt idx="4">
                  <c:v>1.008554</c:v>
                </c:pt>
                <c:pt idx="5">
                  <c:v>1.0145869999999999</c:v>
                </c:pt>
                <c:pt idx="6">
                  <c:v>1.0207619999999999</c:v>
                </c:pt>
                <c:pt idx="7">
                  <c:v>1.0195460000000001</c:v>
                </c:pt>
                <c:pt idx="8">
                  <c:v>1.023871</c:v>
                </c:pt>
                <c:pt idx="9">
                  <c:v>1.0288250000000001</c:v>
                </c:pt>
                <c:pt idx="10">
                  <c:v>1.032878</c:v>
                </c:pt>
                <c:pt idx="11">
                  <c:v>1.0372790000000001</c:v>
                </c:pt>
                <c:pt idx="12">
                  <c:v>1.040035</c:v>
                </c:pt>
                <c:pt idx="13">
                  <c:v>1.044333</c:v>
                </c:pt>
                <c:pt idx="14">
                  <c:v>1.048524</c:v>
                </c:pt>
                <c:pt idx="15">
                  <c:v>1.0520499999999999</c:v>
                </c:pt>
                <c:pt idx="16">
                  <c:v>1.05585</c:v>
                </c:pt>
              </c:numCache>
            </c:numRef>
          </c:val>
          <c:smooth val="0"/>
          <c:extLst>
            <c:ext xmlns:c16="http://schemas.microsoft.com/office/drawing/2014/chart" uri="{C3380CC4-5D6E-409C-BE32-E72D297353CC}">
              <c16:uniqueId val="{00000013-C35E-BC46-A6C1-8D082903C738}"/>
            </c:ext>
          </c:extLst>
        </c:ser>
        <c:ser>
          <c:idx val="11"/>
          <c:order val="4"/>
          <c:tx>
            <c:v>Energy</c:v>
          </c:tx>
          <c:spPr>
            <a:ln w="22225">
              <a:solidFill>
                <a:schemeClr val="tx1"/>
              </a:solidFill>
              <a:prstDash val="dash"/>
            </a:ln>
          </c:spPr>
          <c:marker>
            <c:symbol val="none"/>
          </c:marker>
          <c:cat>
            <c:numRef>
              <c:f>'Individ-I&amp;O Tables'!$A$6:$A$22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Tables'!$B$6:$B$22</c:f>
              <c:numCache>
                <c:formatCode>0.000</c:formatCode>
                <c:ptCount val="17"/>
                <c:pt idx="0">
                  <c:v>1</c:v>
                </c:pt>
                <c:pt idx="1">
                  <c:v>1.0111829999999999</c:v>
                </c:pt>
                <c:pt idx="2">
                  <c:v>1.0266519999999999</c:v>
                </c:pt>
                <c:pt idx="3">
                  <c:v>1.0310220000000001</c:v>
                </c:pt>
                <c:pt idx="4">
                  <c:v>1.037968</c:v>
                </c:pt>
                <c:pt idx="5">
                  <c:v>1.018265</c:v>
                </c:pt>
                <c:pt idx="6">
                  <c:v>1.0032620000000001</c:v>
                </c:pt>
                <c:pt idx="7">
                  <c:v>0.97437779999999996</c:v>
                </c:pt>
                <c:pt idx="8">
                  <c:v>0.95626480000000003</c:v>
                </c:pt>
                <c:pt idx="9">
                  <c:v>0.96686459999999996</c:v>
                </c:pt>
                <c:pt idx="10">
                  <c:v>0.97298890000000005</c:v>
                </c:pt>
                <c:pt idx="11">
                  <c:v>0.97242390000000001</c:v>
                </c:pt>
                <c:pt idx="12">
                  <c:v>0.96695390000000003</c:v>
                </c:pt>
                <c:pt idx="13">
                  <c:v>0.97362130000000002</c:v>
                </c:pt>
                <c:pt idx="14">
                  <c:v>0.9548065</c:v>
                </c:pt>
                <c:pt idx="15">
                  <c:v>0.95194239999999997</c:v>
                </c:pt>
                <c:pt idx="16">
                  <c:v>0.9600303</c:v>
                </c:pt>
              </c:numCache>
            </c:numRef>
          </c:val>
          <c:smooth val="0"/>
          <c:extLst>
            <c:ext xmlns:c16="http://schemas.microsoft.com/office/drawing/2014/chart" uri="{C3380CC4-5D6E-409C-BE32-E72D297353CC}">
              <c16:uniqueId val="{00000014-C35E-BC46-A6C1-8D082903C738}"/>
            </c:ext>
          </c:extLst>
        </c:ser>
        <c:ser>
          <c:idx val="12"/>
          <c:order val="5"/>
          <c:tx>
            <c:strRef>
              <c:f>'Individ-I&amp;O Tables'!$F$5</c:f>
              <c:strCache>
                <c:ptCount val="1"/>
                <c:pt idx="0">
                  <c:v>CMOS</c:v>
                </c:pt>
              </c:strCache>
            </c:strRef>
          </c:tx>
          <c:spPr>
            <a:ln>
              <a:solidFill>
                <a:schemeClr val="bg1">
                  <a:lumMod val="50000"/>
                </a:schemeClr>
              </a:solidFill>
              <a:prstDash val="lgDashDotDot"/>
            </a:ln>
          </c:spPr>
          <c:marker>
            <c:symbol val="none"/>
          </c:marker>
          <c:cat>
            <c:numRef>
              <c:f>'Individ-I&amp;O Tables'!$A$6:$A$22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Tables'!$F$6:$F$22</c:f>
              <c:numCache>
                <c:formatCode>0.000</c:formatCode>
                <c:ptCount val="17"/>
                <c:pt idx="0">
                  <c:v>1</c:v>
                </c:pt>
                <c:pt idx="1">
                  <c:v>0.89705690000000005</c:v>
                </c:pt>
                <c:pt idx="2">
                  <c:v>0.89548799999999995</c:v>
                </c:pt>
                <c:pt idx="3">
                  <c:v>1.0220389999999999</c:v>
                </c:pt>
                <c:pt idx="4">
                  <c:v>0.93197540000000001</c:v>
                </c:pt>
                <c:pt idx="5">
                  <c:v>0.91778740000000003</c:v>
                </c:pt>
                <c:pt idx="6">
                  <c:v>0.88973020000000003</c:v>
                </c:pt>
                <c:pt idx="7">
                  <c:v>0.88726210000000005</c:v>
                </c:pt>
                <c:pt idx="8">
                  <c:v>0.90128050000000004</c:v>
                </c:pt>
                <c:pt idx="9">
                  <c:v>0.90568029999999999</c:v>
                </c:pt>
                <c:pt idx="10">
                  <c:v>0.92547679999999999</c:v>
                </c:pt>
                <c:pt idx="11">
                  <c:v>0.84845110000000001</c:v>
                </c:pt>
                <c:pt idx="12">
                  <c:v>0.88802020000000004</c:v>
                </c:pt>
                <c:pt idx="13">
                  <c:v>0.97242490000000004</c:v>
                </c:pt>
                <c:pt idx="14">
                  <c:v>0.99186220000000003</c:v>
                </c:pt>
                <c:pt idx="15">
                  <c:v>0.88509079999999996</c:v>
                </c:pt>
                <c:pt idx="16">
                  <c:v>1.019217</c:v>
                </c:pt>
              </c:numCache>
            </c:numRef>
          </c:val>
          <c:smooth val="0"/>
          <c:extLst>
            <c:ext xmlns:c16="http://schemas.microsoft.com/office/drawing/2014/chart" uri="{C3380CC4-5D6E-409C-BE32-E72D297353CC}">
              <c16:uniqueId val="{00000015-C35E-BC46-A6C1-8D082903C738}"/>
            </c:ext>
          </c:extLst>
        </c:ser>
        <c:ser>
          <c:idx val="13"/>
          <c:order val="6"/>
          <c:tx>
            <c:strRef>
              <c:f>'Individ-I&amp;O Tables'!$G$5</c:f>
              <c:strCache>
                <c:ptCount val="1"/>
                <c:pt idx="0">
                  <c:v>Max Demand</c:v>
                </c:pt>
              </c:strCache>
            </c:strRef>
          </c:tx>
          <c:spPr>
            <a:ln>
              <a:solidFill>
                <a:schemeClr val="tx1">
                  <a:lumMod val="50000"/>
                  <a:lumOff val="50000"/>
                </a:schemeClr>
              </a:solidFill>
            </a:ln>
          </c:spPr>
          <c:marker>
            <c:symbol val="none"/>
          </c:marker>
          <c:cat>
            <c:numRef>
              <c:f>'Individ-I&amp;O Tables'!$A$6:$A$22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Tables'!$G$6:$G$22</c:f>
              <c:numCache>
                <c:formatCode>0.000</c:formatCode>
                <c:ptCount val="17"/>
                <c:pt idx="0">
                  <c:v>1</c:v>
                </c:pt>
                <c:pt idx="1">
                  <c:v>1.026014</c:v>
                </c:pt>
                <c:pt idx="2">
                  <c:v>1.0689789999999999</c:v>
                </c:pt>
                <c:pt idx="3">
                  <c:v>1.115224</c:v>
                </c:pt>
                <c:pt idx="4">
                  <c:v>1.113982</c:v>
                </c:pt>
                <c:pt idx="5">
                  <c:v>1.1082810000000001</c:v>
                </c:pt>
                <c:pt idx="6">
                  <c:v>1.027795</c:v>
                </c:pt>
                <c:pt idx="7">
                  <c:v>1.0699430000000001</c:v>
                </c:pt>
                <c:pt idx="8">
                  <c:v>1.049882</c:v>
                </c:pt>
                <c:pt idx="9">
                  <c:v>1.0228550000000001</c:v>
                </c:pt>
                <c:pt idx="10">
                  <c:v>1.081666</c:v>
                </c:pt>
                <c:pt idx="11">
                  <c:v>1.1237999999999999</c:v>
                </c:pt>
                <c:pt idx="12">
                  <c:v>1.1049199999999999</c:v>
                </c:pt>
                <c:pt idx="13">
                  <c:v>1.1317299999999999</c:v>
                </c:pt>
                <c:pt idx="14">
                  <c:v>1.142069</c:v>
                </c:pt>
                <c:pt idx="15">
                  <c:v>1.0559210000000001</c:v>
                </c:pt>
                <c:pt idx="16">
                  <c:v>1.0886530000000001</c:v>
                </c:pt>
              </c:numCache>
            </c:numRef>
          </c:val>
          <c:smooth val="0"/>
          <c:extLst>
            <c:ext xmlns:c16="http://schemas.microsoft.com/office/drawing/2014/chart" uri="{C3380CC4-5D6E-409C-BE32-E72D297353CC}">
              <c16:uniqueId val="{00000016-C35E-BC46-A6C1-8D082903C738}"/>
            </c:ext>
          </c:extLst>
        </c:ser>
        <c:ser>
          <c:idx val="3"/>
          <c:order val="7"/>
          <c:tx>
            <c:v>Total Output</c:v>
          </c:tx>
          <c:spPr>
            <a:ln w="19050">
              <a:solidFill>
                <a:srgbClr val="000000"/>
              </a:solidFill>
              <a:prstDash val="solid"/>
            </a:ln>
          </c:spPr>
          <c:marker>
            <c:symbol val="none"/>
          </c:marker>
          <c:cat>
            <c:numRef>
              <c:f>'Individ-I&amp;O Tables'!$A$6:$A$22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Tables'!$H$6:$H$22</c:f>
              <c:numCache>
                <c:formatCode>0.000</c:formatCode>
                <c:ptCount val="17"/>
                <c:pt idx="0">
                  <c:v>1</c:v>
                </c:pt>
                <c:pt idx="1">
                  <c:v>1.0350360000000001</c:v>
                </c:pt>
                <c:pt idx="2">
                  <c:v>1.0556950000000001</c:v>
                </c:pt>
                <c:pt idx="3">
                  <c:v>1.0565359999999999</c:v>
                </c:pt>
                <c:pt idx="4">
                  <c:v>1.086886</c:v>
                </c:pt>
                <c:pt idx="5">
                  <c:v>1.0974360000000001</c:v>
                </c:pt>
                <c:pt idx="6">
                  <c:v>1.1071960000000001</c:v>
                </c:pt>
                <c:pt idx="7">
                  <c:v>1.106285</c:v>
                </c:pt>
                <c:pt idx="8">
                  <c:v>1.111799</c:v>
                </c:pt>
                <c:pt idx="9">
                  <c:v>1.118128</c:v>
                </c:pt>
                <c:pt idx="10">
                  <c:v>1.121272</c:v>
                </c:pt>
                <c:pt idx="11">
                  <c:v>1.1428050000000001</c:v>
                </c:pt>
                <c:pt idx="12">
                  <c:v>1.1426400000000001</c:v>
                </c:pt>
                <c:pt idx="13">
                  <c:v>1.13662</c:v>
                </c:pt>
                <c:pt idx="14">
                  <c:v>1.138603</c:v>
                </c:pt>
                <c:pt idx="15">
                  <c:v>1.161826</c:v>
                </c:pt>
                <c:pt idx="16">
                  <c:v>1.1475660000000001</c:v>
                </c:pt>
              </c:numCache>
            </c:numRef>
          </c:val>
          <c:smooth val="0"/>
          <c:extLst>
            <c:ext xmlns:c16="http://schemas.microsoft.com/office/drawing/2014/chart" uri="{C3380CC4-5D6E-409C-BE32-E72D297353CC}">
              <c16:uniqueId val="{00000003-C35E-BC46-A6C1-8D082903C738}"/>
            </c:ext>
          </c:extLst>
        </c:ser>
        <c:ser>
          <c:idx val="1"/>
          <c:order val="8"/>
          <c:tx>
            <c:v>Ratcheted Max Demand</c:v>
          </c:tx>
          <c:spPr>
            <a:ln w="19050">
              <a:solidFill>
                <a:schemeClr val="tx1"/>
              </a:solidFill>
              <a:prstDash val="dashDot"/>
            </a:ln>
          </c:spPr>
          <c:marker>
            <c:symbol val="none"/>
          </c:marker>
          <c:cat>
            <c:numRef>
              <c:f>'Individ-I&amp;O Tables'!$A$6:$A$22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Tables'!$C$6:$C$22</c:f>
              <c:numCache>
                <c:formatCode>0.000</c:formatCode>
                <c:ptCount val="17"/>
                <c:pt idx="0">
                  <c:v>1</c:v>
                </c:pt>
                <c:pt idx="1">
                  <c:v>1.0324990000000001</c:v>
                </c:pt>
                <c:pt idx="2">
                  <c:v>1.0728610000000001</c:v>
                </c:pt>
                <c:pt idx="3">
                  <c:v>1.1175379999999999</c:v>
                </c:pt>
                <c:pt idx="4">
                  <c:v>1.131459</c:v>
                </c:pt>
                <c:pt idx="5">
                  <c:v>1.1422969999999999</c:v>
                </c:pt>
                <c:pt idx="6">
                  <c:v>1.1445749999999999</c:v>
                </c:pt>
                <c:pt idx="7">
                  <c:v>1.1445749999999999</c:v>
                </c:pt>
                <c:pt idx="8">
                  <c:v>1.1587000000000001</c:v>
                </c:pt>
                <c:pt idx="9">
                  <c:v>1.1596869999999999</c:v>
                </c:pt>
                <c:pt idx="10">
                  <c:v>1.159969</c:v>
                </c:pt>
                <c:pt idx="11">
                  <c:v>1.1666920000000001</c:v>
                </c:pt>
                <c:pt idx="12">
                  <c:v>1.172159</c:v>
                </c:pt>
                <c:pt idx="13">
                  <c:v>1.177141</c:v>
                </c:pt>
                <c:pt idx="14">
                  <c:v>1.184078</c:v>
                </c:pt>
                <c:pt idx="15">
                  <c:v>1.185114</c:v>
                </c:pt>
                <c:pt idx="16">
                  <c:v>1.1951639999999999</c:v>
                </c:pt>
              </c:numCache>
            </c:numRef>
          </c:val>
          <c:smooth val="0"/>
          <c:extLst>
            <c:ext xmlns:c16="http://schemas.microsoft.com/office/drawing/2014/chart" uri="{C3380CC4-5D6E-409C-BE32-E72D297353CC}">
              <c16:uniqueId val="{00000005-C35E-BC46-A6C1-8D082903C738}"/>
            </c:ext>
          </c:extLst>
        </c:ser>
        <c:ser>
          <c:idx val="7"/>
          <c:order val="9"/>
          <c:tx>
            <c:v>Customers</c:v>
          </c:tx>
          <c:spPr>
            <a:ln>
              <a:solidFill>
                <a:schemeClr val="tx1"/>
              </a:solidFill>
              <a:prstDash val="lgDashDot"/>
            </a:ln>
          </c:spPr>
          <c:marker>
            <c:symbol val="none"/>
          </c:marker>
          <c:cat>
            <c:numRef>
              <c:f>'Individ-I&amp;O Tables'!$A$6:$A$22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Tables'!$D$6:$D$22</c:f>
              <c:numCache>
                <c:formatCode>0.000</c:formatCode>
                <c:ptCount val="17"/>
                <c:pt idx="0">
                  <c:v>1</c:v>
                </c:pt>
                <c:pt idx="1">
                  <c:v>1.0130729999999999</c:v>
                </c:pt>
                <c:pt idx="2">
                  <c:v>1.0265850000000001</c:v>
                </c:pt>
                <c:pt idx="3">
                  <c:v>1.0428040000000001</c:v>
                </c:pt>
                <c:pt idx="4">
                  <c:v>1.0557810000000001</c:v>
                </c:pt>
                <c:pt idx="5">
                  <c:v>1.068862</c:v>
                </c:pt>
                <c:pt idx="6">
                  <c:v>1.0816429999999999</c:v>
                </c:pt>
                <c:pt idx="7">
                  <c:v>1.094708</c:v>
                </c:pt>
                <c:pt idx="8">
                  <c:v>1.107146</c:v>
                </c:pt>
                <c:pt idx="9">
                  <c:v>1.1220270000000001</c:v>
                </c:pt>
                <c:pt idx="10">
                  <c:v>1.1379330000000001</c:v>
                </c:pt>
                <c:pt idx="11">
                  <c:v>1.1569499999999999</c:v>
                </c:pt>
                <c:pt idx="12">
                  <c:v>1.1748350000000001</c:v>
                </c:pt>
                <c:pt idx="13">
                  <c:v>1.1932199999999999</c:v>
                </c:pt>
                <c:pt idx="14">
                  <c:v>1.2075929999999999</c:v>
                </c:pt>
                <c:pt idx="15">
                  <c:v>1.219827</c:v>
                </c:pt>
                <c:pt idx="16">
                  <c:v>1.2361489999999999</c:v>
                </c:pt>
              </c:numCache>
            </c:numRef>
          </c:val>
          <c:smooth val="0"/>
          <c:extLst>
            <c:ext xmlns:c16="http://schemas.microsoft.com/office/drawing/2014/chart" uri="{C3380CC4-5D6E-409C-BE32-E72D297353CC}">
              <c16:uniqueId val="{00000007-C35E-BC46-A6C1-8D082903C738}"/>
            </c:ext>
          </c:extLst>
        </c:ser>
        <c:ser>
          <c:idx val="8"/>
          <c:order val="10"/>
          <c:tx>
            <c:v>Circuit Length</c:v>
          </c:tx>
          <c:spPr>
            <a:ln w="19050">
              <a:solidFill>
                <a:schemeClr val="tx1"/>
              </a:solidFill>
              <a:prstDash val="sysDash"/>
            </a:ln>
          </c:spPr>
          <c:marker>
            <c:symbol val="none"/>
          </c:marker>
          <c:cat>
            <c:numRef>
              <c:f>'Individ-I&amp;O Tables'!$A$6:$A$22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Tables'!$E$6:$E$22</c:f>
              <c:numCache>
                <c:formatCode>0.000</c:formatCode>
                <c:ptCount val="17"/>
                <c:pt idx="0">
                  <c:v>1</c:v>
                </c:pt>
                <c:pt idx="1">
                  <c:v>0.99239630000000001</c:v>
                </c:pt>
                <c:pt idx="2">
                  <c:v>0.99201419999999996</c:v>
                </c:pt>
                <c:pt idx="3">
                  <c:v>1.0016670000000001</c:v>
                </c:pt>
                <c:pt idx="4">
                  <c:v>1.008554</c:v>
                </c:pt>
                <c:pt idx="5">
                  <c:v>1.0145869999999999</c:v>
                </c:pt>
                <c:pt idx="6">
                  <c:v>1.0207619999999999</c:v>
                </c:pt>
                <c:pt idx="7">
                  <c:v>1.0195460000000001</c:v>
                </c:pt>
                <c:pt idx="8">
                  <c:v>1.023871</c:v>
                </c:pt>
                <c:pt idx="9">
                  <c:v>1.0288250000000001</c:v>
                </c:pt>
                <c:pt idx="10">
                  <c:v>1.032878</c:v>
                </c:pt>
                <c:pt idx="11">
                  <c:v>1.0372790000000001</c:v>
                </c:pt>
                <c:pt idx="12">
                  <c:v>1.040035</c:v>
                </c:pt>
                <c:pt idx="13">
                  <c:v>1.044333</c:v>
                </c:pt>
                <c:pt idx="14">
                  <c:v>1.048524</c:v>
                </c:pt>
                <c:pt idx="15">
                  <c:v>1.0520499999999999</c:v>
                </c:pt>
                <c:pt idx="16">
                  <c:v>1.05585</c:v>
                </c:pt>
              </c:numCache>
            </c:numRef>
          </c:val>
          <c:smooth val="0"/>
          <c:extLst>
            <c:ext xmlns:c16="http://schemas.microsoft.com/office/drawing/2014/chart" uri="{C3380CC4-5D6E-409C-BE32-E72D297353CC}">
              <c16:uniqueId val="{00000009-C35E-BC46-A6C1-8D082903C738}"/>
            </c:ext>
          </c:extLst>
        </c:ser>
        <c:ser>
          <c:idx val="0"/>
          <c:order val="11"/>
          <c:tx>
            <c:v>Energy</c:v>
          </c:tx>
          <c:spPr>
            <a:ln w="22225">
              <a:solidFill>
                <a:schemeClr val="tx1"/>
              </a:solidFill>
              <a:prstDash val="dash"/>
            </a:ln>
          </c:spPr>
          <c:marker>
            <c:symbol val="none"/>
          </c:marker>
          <c:cat>
            <c:numRef>
              <c:f>'Individ-I&amp;O Tables'!$A$6:$A$22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Tables'!$B$6:$B$22</c:f>
              <c:numCache>
                <c:formatCode>0.000</c:formatCode>
                <c:ptCount val="17"/>
                <c:pt idx="0">
                  <c:v>1</c:v>
                </c:pt>
                <c:pt idx="1">
                  <c:v>1.0111829999999999</c:v>
                </c:pt>
                <c:pt idx="2">
                  <c:v>1.0266519999999999</c:v>
                </c:pt>
                <c:pt idx="3">
                  <c:v>1.0310220000000001</c:v>
                </c:pt>
                <c:pt idx="4">
                  <c:v>1.037968</c:v>
                </c:pt>
                <c:pt idx="5">
                  <c:v>1.018265</c:v>
                </c:pt>
                <c:pt idx="6">
                  <c:v>1.0032620000000001</c:v>
                </c:pt>
                <c:pt idx="7">
                  <c:v>0.97437779999999996</c:v>
                </c:pt>
                <c:pt idx="8">
                  <c:v>0.95626480000000003</c:v>
                </c:pt>
                <c:pt idx="9">
                  <c:v>0.96686459999999996</c:v>
                </c:pt>
                <c:pt idx="10">
                  <c:v>0.97298890000000005</c:v>
                </c:pt>
                <c:pt idx="11">
                  <c:v>0.97242390000000001</c:v>
                </c:pt>
                <c:pt idx="12">
                  <c:v>0.96695390000000003</c:v>
                </c:pt>
                <c:pt idx="13">
                  <c:v>0.97362130000000002</c:v>
                </c:pt>
                <c:pt idx="14">
                  <c:v>0.9548065</c:v>
                </c:pt>
                <c:pt idx="15">
                  <c:v>0.95194239999999997</c:v>
                </c:pt>
                <c:pt idx="16">
                  <c:v>0.9600303</c:v>
                </c:pt>
              </c:numCache>
            </c:numRef>
          </c:val>
          <c:smooth val="0"/>
          <c:extLst>
            <c:ext xmlns:c16="http://schemas.microsoft.com/office/drawing/2014/chart" uri="{C3380CC4-5D6E-409C-BE32-E72D297353CC}">
              <c16:uniqueId val="{0000000B-C35E-BC46-A6C1-8D082903C738}"/>
            </c:ext>
          </c:extLst>
        </c:ser>
        <c:ser>
          <c:idx val="2"/>
          <c:order val="12"/>
          <c:tx>
            <c:strRef>
              <c:f>'Individ-I&amp;O Tables'!$F$5</c:f>
              <c:strCache>
                <c:ptCount val="1"/>
                <c:pt idx="0">
                  <c:v>CMOS</c:v>
                </c:pt>
              </c:strCache>
            </c:strRef>
          </c:tx>
          <c:spPr>
            <a:ln>
              <a:solidFill>
                <a:schemeClr val="bg1">
                  <a:lumMod val="50000"/>
                </a:schemeClr>
              </a:solidFill>
              <a:prstDash val="lgDashDotDot"/>
            </a:ln>
          </c:spPr>
          <c:marker>
            <c:symbol val="none"/>
          </c:marker>
          <c:cat>
            <c:numRef>
              <c:f>'Individ-I&amp;O Tables'!$A$6:$A$22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Tables'!$F$6:$F$22</c:f>
              <c:numCache>
                <c:formatCode>0.000</c:formatCode>
                <c:ptCount val="17"/>
                <c:pt idx="0">
                  <c:v>1</c:v>
                </c:pt>
                <c:pt idx="1">
                  <c:v>0.89705690000000005</c:v>
                </c:pt>
                <c:pt idx="2">
                  <c:v>0.89548799999999995</c:v>
                </c:pt>
                <c:pt idx="3">
                  <c:v>1.0220389999999999</c:v>
                </c:pt>
                <c:pt idx="4">
                  <c:v>0.93197540000000001</c:v>
                </c:pt>
                <c:pt idx="5">
                  <c:v>0.91778740000000003</c:v>
                </c:pt>
                <c:pt idx="6">
                  <c:v>0.88973020000000003</c:v>
                </c:pt>
                <c:pt idx="7">
                  <c:v>0.88726210000000005</c:v>
                </c:pt>
                <c:pt idx="8">
                  <c:v>0.90128050000000004</c:v>
                </c:pt>
                <c:pt idx="9">
                  <c:v>0.90568029999999999</c:v>
                </c:pt>
                <c:pt idx="10">
                  <c:v>0.92547679999999999</c:v>
                </c:pt>
                <c:pt idx="11">
                  <c:v>0.84845110000000001</c:v>
                </c:pt>
                <c:pt idx="12">
                  <c:v>0.88802020000000004</c:v>
                </c:pt>
                <c:pt idx="13">
                  <c:v>0.97242490000000004</c:v>
                </c:pt>
                <c:pt idx="14">
                  <c:v>0.99186220000000003</c:v>
                </c:pt>
                <c:pt idx="15">
                  <c:v>0.88509079999999996</c:v>
                </c:pt>
                <c:pt idx="16">
                  <c:v>1.019217</c:v>
                </c:pt>
              </c:numCache>
            </c:numRef>
          </c:val>
          <c:smooth val="0"/>
          <c:extLst>
            <c:ext xmlns:c16="http://schemas.microsoft.com/office/drawing/2014/chart" uri="{C3380CC4-5D6E-409C-BE32-E72D297353CC}">
              <c16:uniqueId val="{0000000D-C35E-BC46-A6C1-8D082903C738}"/>
            </c:ext>
          </c:extLst>
        </c:ser>
        <c:ser>
          <c:idx val="4"/>
          <c:order val="13"/>
          <c:tx>
            <c:strRef>
              <c:f>'Individ-I&amp;O Tables'!$G$5</c:f>
              <c:strCache>
                <c:ptCount val="1"/>
                <c:pt idx="0">
                  <c:v>Max Demand</c:v>
                </c:pt>
              </c:strCache>
            </c:strRef>
          </c:tx>
          <c:spPr>
            <a:ln>
              <a:solidFill>
                <a:schemeClr val="bg1">
                  <a:lumMod val="65000"/>
                </a:schemeClr>
              </a:solidFill>
            </a:ln>
          </c:spPr>
          <c:marker>
            <c:symbol val="none"/>
          </c:marker>
          <c:cat>
            <c:numRef>
              <c:f>'Individ-I&amp;O Tables'!$A$6:$A$22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Tables'!$G$6:$G$22</c:f>
              <c:numCache>
                <c:formatCode>0.000</c:formatCode>
                <c:ptCount val="17"/>
                <c:pt idx="0">
                  <c:v>1</c:v>
                </c:pt>
                <c:pt idx="1">
                  <c:v>1.026014</c:v>
                </c:pt>
                <c:pt idx="2">
                  <c:v>1.0689789999999999</c:v>
                </c:pt>
                <c:pt idx="3">
                  <c:v>1.115224</c:v>
                </c:pt>
                <c:pt idx="4">
                  <c:v>1.113982</c:v>
                </c:pt>
                <c:pt idx="5">
                  <c:v>1.1082810000000001</c:v>
                </c:pt>
                <c:pt idx="6">
                  <c:v>1.027795</c:v>
                </c:pt>
                <c:pt idx="7">
                  <c:v>1.0699430000000001</c:v>
                </c:pt>
                <c:pt idx="8">
                  <c:v>1.049882</c:v>
                </c:pt>
                <c:pt idx="9">
                  <c:v>1.0228550000000001</c:v>
                </c:pt>
                <c:pt idx="10">
                  <c:v>1.081666</c:v>
                </c:pt>
                <c:pt idx="11">
                  <c:v>1.1237999999999999</c:v>
                </c:pt>
                <c:pt idx="12">
                  <c:v>1.1049199999999999</c:v>
                </c:pt>
                <c:pt idx="13">
                  <c:v>1.1317299999999999</c:v>
                </c:pt>
                <c:pt idx="14">
                  <c:v>1.142069</c:v>
                </c:pt>
                <c:pt idx="15">
                  <c:v>1.0559210000000001</c:v>
                </c:pt>
                <c:pt idx="16">
                  <c:v>1.0886530000000001</c:v>
                </c:pt>
              </c:numCache>
            </c:numRef>
          </c:val>
          <c:smooth val="0"/>
          <c:extLst>
            <c:ext xmlns:c16="http://schemas.microsoft.com/office/drawing/2014/chart" uri="{C3380CC4-5D6E-409C-BE32-E72D297353CC}">
              <c16:uniqueId val="{0000000F-C35E-BC46-A6C1-8D082903C738}"/>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300" b="0" i="0" u="none" strike="noStrike" baseline="0">
          <a:solidFill>
            <a:srgbClr val="000000"/>
          </a:solidFill>
          <a:latin typeface="Helvetica" panose="020B0604020202020204" pitchFamily="34" charset="0"/>
          <a:ea typeface="Arial"/>
          <a:cs typeface="Arial"/>
        </a:defRPr>
      </a:pPr>
      <a:endParaRPr lang="en-US"/>
    </a:p>
  </c:txPr>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Tables'!$A$6:$A$22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Tables'!$P$6:$P$22</c:f>
              <c:numCache>
                <c:formatCode>0.000</c:formatCode>
                <c:ptCount val="17"/>
                <c:pt idx="0">
                  <c:v>1</c:v>
                </c:pt>
                <c:pt idx="1">
                  <c:v>1.0180629999999999</c:v>
                </c:pt>
                <c:pt idx="2">
                  <c:v>1.086673</c:v>
                </c:pt>
                <c:pt idx="3">
                  <c:v>1.1016360000000001</c:v>
                </c:pt>
                <c:pt idx="4">
                  <c:v>1.1376999999999999</c:v>
                </c:pt>
                <c:pt idx="5">
                  <c:v>1.1783300000000001</c:v>
                </c:pt>
                <c:pt idx="6">
                  <c:v>1.235657</c:v>
                </c:pt>
                <c:pt idx="7">
                  <c:v>1.2121729999999999</c:v>
                </c:pt>
                <c:pt idx="8">
                  <c:v>1.235573</c:v>
                </c:pt>
                <c:pt idx="9">
                  <c:v>1.272475</c:v>
                </c:pt>
                <c:pt idx="10">
                  <c:v>1.247447</c:v>
                </c:pt>
                <c:pt idx="11">
                  <c:v>1.240632</c:v>
                </c:pt>
                <c:pt idx="12">
                  <c:v>1.2265269999999999</c:v>
                </c:pt>
                <c:pt idx="13">
                  <c:v>1.2331319999999999</c:v>
                </c:pt>
                <c:pt idx="14">
                  <c:v>1.2192160000000001</c:v>
                </c:pt>
                <c:pt idx="15">
                  <c:v>1.2224809999999999</c:v>
                </c:pt>
                <c:pt idx="16">
                  <c:v>1.210288</c:v>
                </c:pt>
              </c:numCache>
            </c:numRef>
          </c:val>
          <c:smooth val="0"/>
          <c:extLst>
            <c:ext xmlns:c16="http://schemas.microsoft.com/office/drawing/2014/chart" uri="{C3380CC4-5D6E-409C-BE32-E72D297353CC}">
              <c16:uniqueId val="{00000000-7362-3343-A003-D7E090B594FA}"/>
            </c:ext>
          </c:extLst>
        </c:ser>
        <c:ser>
          <c:idx val="1"/>
          <c:order val="1"/>
          <c:tx>
            <c:v>Real Opex</c:v>
          </c:tx>
          <c:spPr>
            <a:ln w="19050">
              <a:solidFill>
                <a:schemeClr val="tx1"/>
              </a:solidFill>
              <a:prstDash val="dashDot"/>
            </a:ln>
          </c:spPr>
          <c:marker>
            <c:symbol val="none"/>
          </c:marker>
          <c:cat>
            <c:numRef>
              <c:f>'Individ-I&amp;O Tables'!$A$6:$A$22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Tables'!$I$6:$I$22</c:f>
              <c:numCache>
                <c:formatCode>0.000</c:formatCode>
                <c:ptCount val="17"/>
                <c:pt idx="0">
                  <c:v>1</c:v>
                </c:pt>
                <c:pt idx="1">
                  <c:v>0.99773540000000005</c:v>
                </c:pt>
                <c:pt idx="2">
                  <c:v>1.142304</c:v>
                </c:pt>
                <c:pt idx="3">
                  <c:v>1.1299969999999999</c:v>
                </c:pt>
                <c:pt idx="4">
                  <c:v>1.1774020000000001</c:v>
                </c:pt>
                <c:pt idx="5">
                  <c:v>1.2487760000000001</c:v>
                </c:pt>
                <c:pt idx="6">
                  <c:v>1.3639559999999999</c:v>
                </c:pt>
                <c:pt idx="7">
                  <c:v>1.2562580000000001</c:v>
                </c:pt>
                <c:pt idx="8">
                  <c:v>1.2704089999999999</c:v>
                </c:pt>
                <c:pt idx="9">
                  <c:v>1.339977</c:v>
                </c:pt>
                <c:pt idx="10">
                  <c:v>1.2422219999999999</c:v>
                </c:pt>
                <c:pt idx="11">
                  <c:v>1.204234</c:v>
                </c:pt>
                <c:pt idx="12">
                  <c:v>1.1480140000000001</c:v>
                </c:pt>
                <c:pt idx="13">
                  <c:v>1.145589</c:v>
                </c:pt>
                <c:pt idx="14">
                  <c:v>1.091213</c:v>
                </c:pt>
                <c:pt idx="15">
                  <c:v>1.0820590000000001</c:v>
                </c:pt>
                <c:pt idx="16">
                  <c:v>1.065267</c:v>
                </c:pt>
              </c:numCache>
            </c:numRef>
          </c:val>
          <c:smooth val="0"/>
          <c:extLst>
            <c:ext xmlns:c16="http://schemas.microsoft.com/office/drawing/2014/chart" uri="{C3380CC4-5D6E-409C-BE32-E72D297353CC}">
              <c16:uniqueId val="{00000001-7362-3343-A003-D7E090B594FA}"/>
            </c:ext>
          </c:extLst>
        </c:ser>
        <c:ser>
          <c:idx val="7"/>
          <c:order val="2"/>
          <c:tx>
            <c:v>O/H Lines</c:v>
          </c:tx>
          <c:spPr>
            <a:ln>
              <a:solidFill>
                <a:schemeClr val="tx1"/>
              </a:solidFill>
              <a:prstDash val="lgDashDot"/>
            </a:ln>
          </c:spPr>
          <c:marker>
            <c:symbol val="none"/>
          </c:marker>
          <c:cat>
            <c:numRef>
              <c:f>'Individ-I&amp;O Tables'!$A$6:$A$22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Tables'!$J$6:$J$22</c:f>
              <c:numCache>
                <c:formatCode>0.000</c:formatCode>
                <c:ptCount val="17"/>
                <c:pt idx="0">
                  <c:v>1</c:v>
                </c:pt>
                <c:pt idx="1">
                  <c:v>1.0038929999999999</c:v>
                </c:pt>
                <c:pt idx="2">
                  <c:v>1.0032890000000001</c:v>
                </c:pt>
                <c:pt idx="3">
                  <c:v>1.0167740000000001</c:v>
                </c:pt>
                <c:pt idx="4">
                  <c:v>1.0335380000000001</c:v>
                </c:pt>
                <c:pt idx="5">
                  <c:v>1.0384530000000001</c:v>
                </c:pt>
                <c:pt idx="6">
                  <c:v>1.047499</c:v>
                </c:pt>
                <c:pt idx="7">
                  <c:v>1.03688</c:v>
                </c:pt>
                <c:pt idx="8">
                  <c:v>1.0392060000000001</c:v>
                </c:pt>
                <c:pt idx="9">
                  <c:v>1.0532840000000001</c:v>
                </c:pt>
                <c:pt idx="10">
                  <c:v>1.0593189999999999</c:v>
                </c:pt>
                <c:pt idx="11">
                  <c:v>1.076265</c:v>
                </c:pt>
                <c:pt idx="12">
                  <c:v>1.062427</c:v>
                </c:pt>
                <c:pt idx="13">
                  <c:v>1.0627420000000001</c:v>
                </c:pt>
                <c:pt idx="14">
                  <c:v>1.0669839999999999</c:v>
                </c:pt>
                <c:pt idx="15">
                  <c:v>1.066073</c:v>
                </c:pt>
                <c:pt idx="16">
                  <c:v>1.072789</c:v>
                </c:pt>
              </c:numCache>
            </c:numRef>
          </c:val>
          <c:smooth val="0"/>
          <c:extLst>
            <c:ext xmlns:c16="http://schemas.microsoft.com/office/drawing/2014/chart" uri="{C3380CC4-5D6E-409C-BE32-E72D297353CC}">
              <c16:uniqueId val="{00000002-7362-3343-A003-D7E090B594FA}"/>
            </c:ext>
          </c:extLst>
        </c:ser>
        <c:ser>
          <c:idx val="8"/>
          <c:order val="3"/>
          <c:tx>
            <c:v>U/G cables</c:v>
          </c:tx>
          <c:spPr>
            <a:ln w="19050">
              <a:solidFill>
                <a:schemeClr val="tx1"/>
              </a:solidFill>
              <a:prstDash val="sysDash"/>
            </a:ln>
          </c:spPr>
          <c:marker>
            <c:symbol val="none"/>
          </c:marker>
          <c:cat>
            <c:numRef>
              <c:f>'Individ-I&amp;O Tables'!$A$6:$A$22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Tables'!$L$6:$L$22</c:f>
              <c:numCache>
                <c:formatCode>0.000</c:formatCode>
                <c:ptCount val="17"/>
                <c:pt idx="0">
                  <c:v>1</c:v>
                </c:pt>
                <c:pt idx="1">
                  <c:v>1.031747</c:v>
                </c:pt>
                <c:pt idx="2">
                  <c:v>1.0510539999999999</c:v>
                </c:pt>
                <c:pt idx="3">
                  <c:v>1.062954</c:v>
                </c:pt>
                <c:pt idx="4">
                  <c:v>1.1004499999999999</c:v>
                </c:pt>
                <c:pt idx="5">
                  <c:v>1.138593</c:v>
                </c:pt>
                <c:pt idx="6">
                  <c:v>1.1886859999999999</c:v>
                </c:pt>
                <c:pt idx="7">
                  <c:v>1.2447269999999999</c:v>
                </c:pt>
                <c:pt idx="8">
                  <c:v>1.3129090000000001</c:v>
                </c:pt>
                <c:pt idx="9">
                  <c:v>1.277822</c:v>
                </c:pt>
                <c:pt idx="10">
                  <c:v>1.3154060000000001</c:v>
                </c:pt>
                <c:pt idx="11">
                  <c:v>1.3498190000000001</c:v>
                </c:pt>
                <c:pt idx="12">
                  <c:v>1.330193</c:v>
                </c:pt>
                <c:pt idx="13">
                  <c:v>1.3221050000000001</c:v>
                </c:pt>
                <c:pt idx="14">
                  <c:v>1.378128</c:v>
                </c:pt>
                <c:pt idx="15">
                  <c:v>1.3716950000000001</c:v>
                </c:pt>
                <c:pt idx="16">
                  <c:v>1.3851169999999999</c:v>
                </c:pt>
              </c:numCache>
            </c:numRef>
          </c:val>
          <c:smooth val="0"/>
          <c:extLst>
            <c:ext xmlns:c16="http://schemas.microsoft.com/office/drawing/2014/chart" uri="{C3380CC4-5D6E-409C-BE32-E72D297353CC}">
              <c16:uniqueId val="{00000003-7362-3343-A003-D7E090B594FA}"/>
            </c:ext>
          </c:extLst>
        </c:ser>
        <c:ser>
          <c:idx val="0"/>
          <c:order val="4"/>
          <c:tx>
            <c:v>Transformers</c:v>
          </c:tx>
          <c:spPr>
            <a:ln w="22225">
              <a:solidFill>
                <a:schemeClr val="tx1"/>
              </a:solidFill>
              <a:prstDash val="dash"/>
            </a:ln>
          </c:spPr>
          <c:marker>
            <c:symbol val="none"/>
          </c:marker>
          <c:cat>
            <c:numRef>
              <c:f>'Individ-I&amp;O Tables'!$A$6:$A$22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Tables'!$N$6:$N$22</c:f>
              <c:numCache>
                <c:formatCode>0.000</c:formatCode>
                <c:ptCount val="17"/>
                <c:pt idx="0">
                  <c:v>1</c:v>
                </c:pt>
                <c:pt idx="1">
                  <c:v>1.0498620000000001</c:v>
                </c:pt>
                <c:pt idx="2">
                  <c:v>1.088991</c:v>
                </c:pt>
                <c:pt idx="3">
                  <c:v>1.1326830000000001</c:v>
                </c:pt>
                <c:pt idx="4">
                  <c:v>1.1752929999999999</c:v>
                </c:pt>
                <c:pt idx="5">
                  <c:v>1.2044220000000001</c:v>
                </c:pt>
                <c:pt idx="6">
                  <c:v>1.2394849999999999</c:v>
                </c:pt>
                <c:pt idx="7">
                  <c:v>1.271209</c:v>
                </c:pt>
                <c:pt idx="8">
                  <c:v>1.306897</c:v>
                </c:pt>
                <c:pt idx="9">
                  <c:v>1.3306720000000001</c:v>
                </c:pt>
                <c:pt idx="10">
                  <c:v>1.353375</c:v>
                </c:pt>
                <c:pt idx="11">
                  <c:v>1.3587899999999999</c:v>
                </c:pt>
                <c:pt idx="12">
                  <c:v>1.3762160000000001</c:v>
                </c:pt>
                <c:pt idx="13">
                  <c:v>1.3915379999999999</c:v>
                </c:pt>
                <c:pt idx="14">
                  <c:v>1.4083730000000001</c:v>
                </c:pt>
                <c:pt idx="15">
                  <c:v>1.4217690000000001</c:v>
                </c:pt>
                <c:pt idx="16">
                  <c:v>1.431119</c:v>
                </c:pt>
              </c:numCache>
            </c:numRef>
          </c:val>
          <c:smooth val="0"/>
          <c:extLst>
            <c:ext xmlns:c16="http://schemas.microsoft.com/office/drawing/2014/chart" uri="{C3380CC4-5D6E-409C-BE32-E72D297353CC}">
              <c16:uniqueId val="{00000004-7362-3343-A003-D7E090B594FA}"/>
            </c:ext>
          </c:extLst>
        </c:ser>
        <c:ser>
          <c:idx val="2"/>
          <c:order val="5"/>
          <c:tx>
            <c:strRef>
              <c:f>'Individ-I&amp;O Tables'!$K$5</c:f>
              <c:strCache>
                <c:ptCount val="1"/>
                <c:pt idx="0">
                  <c:v>O/H Distr. lines</c:v>
                </c:pt>
              </c:strCache>
            </c:strRef>
          </c:tx>
          <c:spPr>
            <a:ln>
              <a:solidFill>
                <a:schemeClr val="bg1">
                  <a:lumMod val="50000"/>
                </a:schemeClr>
              </a:solidFill>
            </a:ln>
          </c:spPr>
          <c:marker>
            <c:symbol val="none"/>
          </c:marker>
          <c:cat>
            <c:numRef>
              <c:f>'Individ-I&amp;O Tables'!$A$6:$A$22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Tables'!$K$6:$K$22</c:f>
              <c:numCache>
                <c:formatCode>0.000</c:formatCode>
                <c:ptCount val="17"/>
                <c:pt idx="0">
                  <c:v>1</c:v>
                </c:pt>
                <c:pt idx="1">
                  <c:v>0.98579669999999997</c:v>
                </c:pt>
                <c:pt idx="2">
                  <c:v>0.98985849999999997</c:v>
                </c:pt>
                <c:pt idx="3">
                  <c:v>0.99121340000000002</c:v>
                </c:pt>
                <c:pt idx="4">
                  <c:v>0.99511499999999997</c:v>
                </c:pt>
                <c:pt idx="5">
                  <c:v>0.99958630000000004</c:v>
                </c:pt>
                <c:pt idx="6">
                  <c:v>1.0035609999999999</c:v>
                </c:pt>
                <c:pt idx="7">
                  <c:v>1.0060750000000001</c:v>
                </c:pt>
                <c:pt idx="8">
                  <c:v>1.0110159999999999</c:v>
                </c:pt>
                <c:pt idx="9">
                  <c:v>1.016553</c:v>
                </c:pt>
                <c:pt idx="10">
                  <c:v>1.017603</c:v>
                </c:pt>
                <c:pt idx="11">
                  <c:v>1.017449</c:v>
                </c:pt>
                <c:pt idx="12">
                  <c:v>1.024257</c:v>
                </c:pt>
                <c:pt idx="13">
                  <c:v>1.0244880000000001</c:v>
                </c:pt>
                <c:pt idx="14">
                  <c:v>1.024038</c:v>
                </c:pt>
                <c:pt idx="15">
                  <c:v>1.027199</c:v>
                </c:pt>
                <c:pt idx="16">
                  <c:v>1.0313650000000001</c:v>
                </c:pt>
              </c:numCache>
            </c:numRef>
          </c:val>
          <c:smooth val="0"/>
          <c:extLst>
            <c:ext xmlns:c16="http://schemas.microsoft.com/office/drawing/2014/chart" uri="{C3380CC4-5D6E-409C-BE32-E72D297353CC}">
              <c16:uniqueId val="{00000000-F917-F04E-9B84-DE94EA7D9953}"/>
            </c:ext>
          </c:extLst>
        </c:ser>
        <c:ser>
          <c:idx val="4"/>
          <c:order val="6"/>
          <c:tx>
            <c:strRef>
              <c:f>'Individ-I&amp;O Tables'!$M$5</c:f>
              <c:strCache>
                <c:ptCount val="1"/>
                <c:pt idx="0">
                  <c:v>U/G Distr. lines</c:v>
                </c:pt>
              </c:strCache>
            </c:strRef>
          </c:tx>
          <c:spPr>
            <a:ln>
              <a:solidFill>
                <a:schemeClr val="tx1">
                  <a:lumMod val="50000"/>
                  <a:lumOff val="50000"/>
                </a:schemeClr>
              </a:solidFill>
              <a:prstDash val="lgDashDotDot"/>
            </a:ln>
          </c:spPr>
          <c:marker>
            <c:symbol val="none"/>
          </c:marker>
          <c:cat>
            <c:numRef>
              <c:f>'Individ-I&amp;O Tables'!$A$6:$A$22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Tables'!$M$6:$M$22</c:f>
              <c:numCache>
                <c:formatCode>0.000</c:formatCode>
                <c:ptCount val="17"/>
                <c:pt idx="0">
                  <c:v>1</c:v>
                </c:pt>
                <c:pt idx="1">
                  <c:v>1.0585899999999999</c:v>
                </c:pt>
                <c:pt idx="2">
                  <c:v>1.0703419999999999</c:v>
                </c:pt>
                <c:pt idx="3">
                  <c:v>1.1314519999999999</c:v>
                </c:pt>
                <c:pt idx="4">
                  <c:v>1.1827540000000001</c:v>
                </c:pt>
                <c:pt idx="5">
                  <c:v>1.2267079999999999</c:v>
                </c:pt>
                <c:pt idx="6">
                  <c:v>1.2712829999999999</c:v>
                </c:pt>
                <c:pt idx="7">
                  <c:v>1.3129759999999999</c:v>
                </c:pt>
                <c:pt idx="8">
                  <c:v>1.356204</c:v>
                </c:pt>
                <c:pt idx="9">
                  <c:v>1.3992659999999999</c:v>
                </c:pt>
                <c:pt idx="10">
                  <c:v>1.43824</c:v>
                </c:pt>
                <c:pt idx="11">
                  <c:v>1.4800120000000001</c:v>
                </c:pt>
                <c:pt idx="12">
                  <c:v>1.518618</c:v>
                </c:pt>
                <c:pt idx="13">
                  <c:v>1.5585610000000001</c:v>
                </c:pt>
                <c:pt idx="14">
                  <c:v>1.601736</c:v>
                </c:pt>
                <c:pt idx="15">
                  <c:v>1.645089</c:v>
                </c:pt>
                <c:pt idx="16">
                  <c:v>1.68032</c:v>
                </c:pt>
              </c:numCache>
            </c:numRef>
          </c:val>
          <c:smooth val="0"/>
          <c:extLst>
            <c:ext xmlns:c16="http://schemas.microsoft.com/office/drawing/2014/chart" uri="{C3380CC4-5D6E-409C-BE32-E72D297353CC}">
              <c16:uniqueId val="{00000001-F917-F04E-9B84-DE94EA7D9953}"/>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7000000000000002"/>
          <c:min val="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300" b="0" i="0" u="none" strike="noStrike" baseline="0">
          <a:solidFill>
            <a:srgbClr val="000000"/>
          </a:solidFill>
          <a:latin typeface="Helvetica" panose="020B0604020202020204" pitchFamily="34" charset="0"/>
          <a:ea typeface="Arial"/>
          <a:cs typeface="Arial"/>
        </a:defRPr>
      </a:pPr>
      <a:endParaRPr lang="en-US"/>
    </a:p>
  </c:txPr>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Contrib.'!$B$7:$B$18</c:f>
              <c:strCache>
                <c:ptCount val="12"/>
                <c:pt idx="0">
                  <c:v>Ratcheted Max Demand</c:v>
                </c:pt>
                <c:pt idx="1">
                  <c:v>Customer Numbers</c:v>
                </c:pt>
                <c:pt idx="2">
                  <c:v>Circuit Length</c:v>
                </c:pt>
                <c:pt idx="3">
                  <c:v>CMOS</c:v>
                </c:pt>
                <c:pt idx="4">
                  <c:v>O/H Subtransmission Lines</c:v>
                </c:pt>
                <c:pt idx="5">
                  <c:v>Energy (GWh)</c:v>
                </c:pt>
                <c:pt idx="6">
                  <c:v>O/H Distribution Lines</c:v>
                </c:pt>
                <c:pt idx="7">
                  <c:v>U/G Subtransmission </c:v>
                </c:pt>
                <c:pt idx="8">
                  <c:v>Opex</c:v>
                </c:pt>
                <c:pt idx="9">
                  <c:v>U/G Distribution Cables</c:v>
                </c:pt>
                <c:pt idx="10">
                  <c:v>Transformers</c:v>
                </c:pt>
                <c:pt idx="11">
                  <c:v>TFP Change</c:v>
                </c:pt>
              </c:strCache>
            </c:strRef>
          </c:cat>
          <c:val>
            <c:numRef>
              <c:f>'Ranking Contrib.'!$C$7:$C$18</c:f>
              <c:numCache>
                <c:formatCode>0.00%</c:formatCode>
                <c:ptCount val="12"/>
                <c:pt idx="0">
                  <c:v>4.4440659235879263E-3</c:v>
                </c:pt>
                <c:pt idx="1">
                  <c:v>2.8968749352123735E-3</c:v>
                </c:pt>
                <c:pt idx="2">
                  <c:v>1.5696043047498892E-3</c:v>
                </c:pt>
                <c:pt idx="3">
                  <c:v>1.2805160655752893E-4</c:v>
                </c:pt>
                <c:pt idx="4">
                  <c:v>-1.9536144134444522E-4</c:v>
                </c:pt>
                <c:pt idx="5">
                  <c:v>-2.5780908269077058E-4</c:v>
                </c:pt>
                <c:pt idx="6">
                  <c:v>-2.8908334208068348E-4</c:v>
                </c:pt>
                <c:pt idx="7">
                  <c:v>-4.2296225641731976E-4</c:v>
                </c:pt>
                <c:pt idx="8">
                  <c:v>-1.3111786768001707E-3</c:v>
                </c:pt>
                <c:pt idx="9">
                  <c:v>-3.5011555279212264E-3</c:v>
                </c:pt>
                <c:pt idx="10">
                  <c:v>-6.2325051456793819E-3</c:v>
                </c:pt>
              </c:numCache>
            </c:numRef>
          </c:val>
          <c:extLst>
            <c:ext xmlns:c16="http://schemas.microsoft.com/office/drawing/2014/chart" uri="{C3380CC4-5D6E-409C-BE32-E72D297353CC}">
              <c16:uniqueId val="{00000000-C228-CA4A-B753-F47CEA683836}"/>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Contrib.'!$B$7:$B$18</c:f>
              <c:strCache>
                <c:ptCount val="12"/>
                <c:pt idx="0">
                  <c:v>Ratcheted Max Demand</c:v>
                </c:pt>
                <c:pt idx="1">
                  <c:v>Customer Numbers</c:v>
                </c:pt>
                <c:pt idx="2">
                  <c:v>Circuit Length</c:v>
                </c:pt>
                <c:pt idx="3">
                  <c:v>CMOS</c:v>
                </c:pt>
                <c:pt idx="4">
                  <c:v>O/H Subtransmission Lines</c:v>
                </c:pt>
                <c:pt idx="5">
                  <c:v>Energy (GWh)</c:v>
                </c:pt>
                <c:pt idx="6">
                  <c:v>O/H Distribution Lines</c:v>
                </c:pt>
                <c:pt idx="7">
                  <c:v>U/G Subtransmission </c:v>
                </c:pt>
                <c:pt idx="8">
                  <c:v>Opex</c:v>
                </c:pt>
                <c:pt idx="9">
                  <c:v>U/G Distribution Cables</c:v>
                </c:pt>
                <c:pt idx="10">
                  <c:v>Transformers</c:v>
                </c:pt>
                <c:pt idx="11">
                  <c:v>TFP Change</c:v>
                </c:pt>
              </c:strCache>
            </c:strRef>
          </c:cat>
          <c:val>
            <c:numRef>
              <c:f>'Ranking Contrib.'!$D$7:$D$18</c:f>
              <c:numCache>
                <c:formatCode>0.00%</c:formatCode>
                <c:ptCount val="12"/>
                <c:pt idx="11">
                  <c:v>-3.1714587028262792E-3</c:v>
                </c:pt>
              </c:numCache>
            </c:numRef>
          </c:val>
          <c:extLst>
            <c:ext xmlns:c16="http://schemas.microsoft.com/office/drawing/2014/chart" uri="{C3380CC4-5D6E-409C-BE32-E72D297353CC}">
              <c16:uniqueId val="{00000001-C228-CA4A-B753-F47CEA683836}"/>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300">
          <a:solidFill>
            <a:schemeClr val="tx1"/>
          </a:solidFill>
          <a:latin typeface="Helvetica" pitchFamily="2" charset="0"/>
        </a:defRPr>
      </a:pPr>
      <a:endParaRPr lang="en-US"/>
    </a:p>
  </c:txPr>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Contrib.'!$F$7:$F$18</c:f>
              <c:strCache>
                <c:ptCount val="12"/>
                <c:pt idx="0">
                  <c:v>Ratcheted Max Demand</c:v>
                </c:pt>
                <c:pt idx="1">
                  <c:v>CMOS</c:v>
                </c:pt>
                <c:pt idx="2">
                  <c:v>Customer Numbers</c:v>
                </c:pt>
                <c:pt idx="3">
                  <c:v>Circuit Length</c:v>
                </c:pt>
                <c:pt idx="4">
                  <c:v>Energy (GWh)</c:v>
                </c:pt>
                <c:pt idx="5">
                  <c:v>O/H Distribution Lines</c:v>
                </c:pt>
                <c:pt idx="6">
                  <c:v>O/H Subtransmission Lines</c:v>
                </c:pt>
                <c:pt idx="7">
                  <c:v>U/G Subtransmission </c:v>
                </c:pt>
                <c:pt idx="8">
                  <c:v>U/G Distribution Cables</c:v>
                </c:pt>
                <c:pt idx="9">
                  <c:v>Transformers</c:v>
                </c:pt>
                <c:pt idx="10">
                  <c:v>Opex</c:v>
                </c:pt>
                <c:pt idx="11">
                  <c:v>TFP Change</c:v>
                </c:pt>
              </c:strCache>
            </c:strRef>
          </c:cat>
          <c:val>
            <c:numRef>
              <c:f>'Ranking Contrib.'!$G$7:$G$18</c:f>
              <c:numCache>
                <c:formatCode>0.00%</c:formatCode>
                <c:ptCount val="12"/>
                <c:pt idx="0">
                  <c:v>9.0260772999999992E-3</c:v>
                </c:pt>
                <c:pt idx="1">
                  <c:v>3.369033066666667E-3</c:v>
                </c:pt>
                <c:pt idx="2">
                  <c:v>2.9265938333333328E-3</c:v>
                </c:pt>
                <c:pt idx="3">
                  <c:v>1.6067222333333332E-3</c:v>
                </c:pt>
                <c:pt idx="4">
                  <c:v>4.3386816666666659E-5</c:v>
                </c:pt>
                <c:pt idx="5">
                  <c:v>-8.8742150000000036E-5</c:v>
                </c:pt>
                <c:pt idx="6">
                  <c:v>-3.6520857516666663E-4</c:v>
                </c:pt>
                <c:pt idx="7">
                  <c:v>-6.0104785000000003E-4</c:v>
                </c:pt>
                <c:pt idx="8">
                  <c:v>-4.5692237666666666E-3</c:v>
                </c:pt>
                <c:pt idx="9">
                  <c:v>-9.9751528333333339E-3</c:v>
                </c:pt>
                <c:pt idx="10">
                  <c:v>-1.9667697500000001E-2</c:v>
                </c:pt>
              </c:numCache>
            </c:numRef>
          </c:val>
          <c:extLst>
            <c:ext xmlns:c16="http://schemas.microsoft.com/office/drawing/2014/chart" uri="{C3380CC4-5D6E-409C-BE32-E72D297353CC}">
              <c16:uniqueId val="{00000000-2749-6449-AEB0-82144106B0FA}"/>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Contrib.'!$F$7:$F$18</c:f>
              <c:strCache>
                <c:ptCount val="12"/>
                <c:pt idx="0">
                  <c:v>Ratcheted Max Demand</c:v>
                </c:pt>
                <c:pt idx="1">
                  <c:v>CMOS</c:v>
                </c:pt>
                <c:pt idx="2">
                  <c:v>Customer Numbers</c:v>
                </c:pt>
                <c:pt idx="3">
                  <c:v>Circuit Length</c:v>
                </c:pt>
                <c:pt idx="4">
                  <c:v>Energy (GWh)</c:v>
                </c:pt>
                <c:pt idx="5">
                  <c:v>O/H Distribution Lines</c:v>
                </c:pt>
                <c:pt idx="6">
                  <c:v>O/H Subtransmission Lines</c:v>
                </c:pt>
                <c:pt idx="7">
                  <c:v>U/G Subtransmission </c:v>
                </c:pt>
                <c:pt idx="8">
                  <c:v>U/G Distribution Cables</c:v>
                </c:pt>
                <c:pt idx="9">
                  <c:v>Transformers</c:v>
                </c:pt>
                <c:pt idx="10">
                  <c:v>Opex</c:v>
                </c:pt>
                <c:pt idx="11">
                  <c:v>TFP Change</c:v>
                </c:pt>
              </c:strCache>
            </c:strRef>
          </c:cat>
          <c:val>
            <c:numRef>
              <c:f>'Ranking Contrib.'!$H$7:$H$18</c:f>
              <c:numCache>
                <c:formatCode>0.00%</c:formatCode>
                <c:ptCount val="12"/>
                <c:pt idx="11">
                  <c:v>-1.8295259425166664E-2</c:v>
                </c:pt>
              </c:numCache>
            </c:numRef>
          </c:val>
          <c:extLst>
            <c:ext xmlns:c16="http://schemas.microsoft.com/office/drawing/2014/chart" uri="{C3380CC4-5D6E-409C-BE32-E72D297353CC}">
              <c16:uniqueId val="{00000001-2749-6449-AEB0-82144106B0FA}"/>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300">
          <a:solidFill>
            <a:schemeClr val="tx1"/>
          </a:solidFill>
          <a:latin typeface="Helvetica" pitchFamily="2" charset="0"/>
        </a:defRPr>
      </a:pPr>
      <a:endParaRPr lang="en-US"/>
    </a:p>
  </c:txPr>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Contrib.'!$J$7:$J$18</c:f>
              <c:strCache>
                <c:ptCount val="12"/>
                <c:pt idx="0">
                  <c:v>Opex</c:v>
                </c:pt>
                <c:pt idx="1">
                  <c:v>Customer Numbers</c:v>
                </c:pt>
                <c:pt idx="2">
                  <c:v>Ratcheted Max Demand</c:v>
                </c:pt>
                <c:pt idx="3">
                  <c:v>Circuit Length</c:v>
                </c:pt>
                <c:pt idx="4">
                  <c:v>O/H Subtransmission Lines</c:v>
                </c:pt>
                <c:pt idx="5">
                  <c:v>U/G Subtransmission </c:v>
                </c:pt>
                <c:pt idx="6">
                  <c:v>O/H Distribution Lines</c:v>
                </c:pt>
                <c:pt idx="7">
                  <c:v>Energy (GWh)</c:v>
                </c:pt>
                <c:pt idx="8">
                  <c:v>CMOS</c:v>
                </c:pt>
                <c:pt idx="9">
                  <c:v>U/G Distribution Cables</c:v>
                </c:pt>
                <c:pt idx="10">
                  <c:v>Transformers</c:v>
                </c:pt>
                <c:pt idx="11">
                  <c:v>TFP Change</c:v>
                </c:pt>
              </c:strCache>
            </c:strRef>
          </c:cat>
          <c:val>
            <c:numRef>
              <c:f>'Ranking Contrib.'!$K$7:$K$18</c:f>
              <c:numCache>
                <c:formatCode>0.00%</c:formatCode>
                <c:ptCount val="12"/>
                <c:pt idx="0">
                  <c:v>9.7027326171197255E-3</c:v>
                </c:pt>
                <c:pt idx="1">
                  <c:v>2.8790435963397978E-3</c:v>
                </c:pt>
                <c:pt idx="2">
                  <c:v>1.6948590977406818E-3</c:v>
                </c:pt>
                <c:pt idx="3">
                  <c:v>1.5473335475998226E-3</c:v>
                </c:pt>
                <c:pt idx="4">
                  <c:v>-9.3453161051112294E-5</c:v>
                </c:pt>
                <c:pt idx="5">
                  <c:v>-3.1611090026771154E-4</c:v>
                </c:pt>
                <c:pt idx="6">
                  <c:v>-4.0928805732909357E-4</c:v>
                </c:pt>
                <c:pt idx="7">
                  <c:v>-4.3852662230523291E-4</c:v>
                </c:pt>
                <c:pt idx="8">
                  <c:v>-1.8165372695079542E-3</c:v>
                </c:pt>
                <c:pt idx="9">
                  <c:v>-2.8603145846739617E-3</c:v>
                </c:pt>
                <c:pt idx="10">
                  <c:v>-3.9869165330870121E-3</c:v>
                </c:pt>
              </c:numCache>
            </c:numRef>
          </c:val>
          <c:extLst>
            <c:ext xmlns:c16="http://schemas.microsoft.com/office/drawing/2014/chart" uri="{C3380CC4-5D6E-409C-BE32-E72D297353CC}">
              <c16:uniqueId val="{00000000-325B-4A4E-A4D5-7102140F5F54}"/>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Contrib.'!$J$7:$J$18</c:f>
              <c:strCache>
                <c:ptCount val="12"/>
                <c:pt idx="0">
                  <c:v>Opex</c:v>
                </c:pt>
                <c:pt idx="1">
                  <c:v>Customer Numbers</c:v>
                </c:pt>
                <c:pt idx="2">
                  <c:v>Ratcheted Max Demand</c:v>
                </c:pt>
                <c:pt idx="3">
                  <c:v>Circuit Length</c:v>
                </c:pt>
                <c:pt idx="4">
                  <c:v>O/H Subtransmission Lines</c:v>
                </c:pt>
                <c:pt idx="5">
                  <c:v>U/G Subtransmission </c:v>
                </c:pt>
                <c:pt idx="6">
                  <c:v>O/H Distribution Lines</c:v>
                </c:pt>
                <c:pt idx="7">
                  <c:v>Energy (GWh)</c:v>
                </c:pt>
                <c:pt idx="8">
                  <c:v>CMOS</c:v>
                </c:pt>
                <c:pt idx="9">
                  <c:v>U/G Distribution Cables</c:v>
                </c:pt>
                <c:pt idx="10">
                  <c:v>Transformers</c:v>
                </c:pt>
                <c:pt idx="11">
                  <c:v>TFP Change</c:v>
                </c:pt>
              </c:strCache>
            </c:strRef>
          </c:cat>
          <c:val>
            <c:numRef>
              <c:f>'Ranking Contrib.'!$L$7:$L$18</c:f>
              <c:numCache>
                <c:formatCode>0.00%</c:formatCode>
                <c:ptCount val="12"/>
                <c:pt idx="11" formatCode="0.0%">
                  <c:v>5.9028217305779496E-3</c:v>
                </c:pt>
              </c:numCache>
            </c:numRef>
          </c:val>
          <c:extLst>
            <c:ext xmlns:c16="http://schemas.microsoft.com/office/drawing/2014/chart" uri="{C3380CC4-5D6E-409C-BE32-E72D297353CC}">
              <c16:uniqueId val="{00000001-325B-4A4E-A4D5-7102140F5F54}"/>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300">
          <a:solidFill>
            <a:schemeClr val="tx1"/>
          </a:solidFill>
          <a:latin typeface="Helvetica" pitchFamily="2" charset="0"/>
        </a:defRPr>
      </a:pPr>
      <a:endParaRPr lang="en-US"/>
    </a:p>
  </c:txPr>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2047569803516001E-2"/>
          <c:y val="6.0017729210539154E-2"/>
          <c:w val="0.77419664930020204"/>
          <c:h val="0.83659242463602046"/>
        </c:manualLayout>
      </c:layout>
      <c:lineChart>
        <c:grouping val="standard"/>
        <c:varyColors val="0"/>
        <c:ser>
          <c:idx val="9"/>
          <c:order val="0"/>
          <c:tx>
            <c:v>SAP</c:v>
          </c:tx>
          <c:marker>
            <c:symbol val="none"/>
          </c:marker>
          <c:cat>
            <c:numRef>
              <c:f>'Index Tables'!$A$681:$A$697</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Tables'!$K$681:$K$697</c:f>
              <c:numCache>
                <c:formatCode>0.000</c:formatCode>
                <c:ptCount val="17"/>
                <c:pt idx="0">
                  <c:v>1.804249</c:v>
                </c:pt>
                <c:pt idx="1">
                  <c:v>1.757736</c:v>
                </c:pt>
                <c:pt idx="2">
                  <c:v>1.856503</c:v>
                </c:pt>
                <c:pt idx="3">
                  <c:v>1.8093649999999999</c:v>
                </c:pt>
                <c:pt idx="4">
                  <c:v>1.691581</c:v>
                </c:pt>
                <c:pt idx="5">
                  <c:v>1.589931</c:v>
                </c:pt>
                <c:pt idx="6">
                  <c:v>1.608161</c:v>
                </c:pt>
                <c:pt idx="7">
                  <c:v>1.544648</c:v>
                </c:pt>
                <c:pt idx="8">
                  <c:v>1.4957260000000001</c:v>
                </c:pt>
                <c:pt idx="9">
                  <c:v>1.5337769999999999</c:v>
                </c:pt>
                <c:pt idx="10">
                  <c:v>1.6046819999999999</c:v>
                </c:pt>
                <c:pt idx="11">
                  <c:v>1.502426</c:v>
                </c:pt>
                <c:pt idx="12">
                  <c:v>1.5392269999999999</c:v>
                </c:pt>
                <c:pt idx="13">
                  <c:v>1.4914270000000001</c:v>
                </c:pt>
                <c:pt idx="14">
                  <c:v>1.5855729999999999</c:v>
                </c:pt>
                <c:pt idx="15">
                  <c:v>1.535264</c:v>
                </c:pt>
                <c:pt idx="16">
                  <c:v>1.4823660000000001</c:v>
                </c:pt>
              </c:numCache>
            </c:numRef>
          </c:val>
          <c:smooth val="0"/>
          <c:extLst>
            <c:ext xmlns:c16="http://schemas.microsoft.com/office/drawing/2014/chart" uri="{C3380CC4-5D6E-409C-BE32-E72D297353CC}">
              <c16:uniqueId val="{00000004-5FC5-2546-9A86-43C1CF5FC09D}"/>
            </c:ext>
          </c:extLst>
        </c:ser>
        <c:ser>
          <c:idx val="4"/>
          <c:order val="1"/>
          <c:tx>
            <c:v>ENX</c:v>
          </c:tx>
          <c:spPr>
            <a:ln w="31750">
              <a:solidFill>
                <a:srgbClr val="9A9600"/>
              </a:solidFill>
              <a:prstDash val="lgDashDot"/>
            </a:ln>
          </c:spPr>
          <c:marker>
            <c:symbol val="none"/>
          </c:marker>
          <c:cat>
            <c:numRef>
              <c:f>'Index Tables'!$A$681:$A$697</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Tables'!$F$681:$F$697</c:f>
              <c:numCache>
                <c:formatCode>0.000</c:formatCode>
                <c:ptCount val="17"/>
                <c:pt idx="0">
                  <c:v>1.2288140000000001</c:v>
                </c:pt>
                <c:pt idx="1">
                  <c:v>1.2537419999999999</c:v>
                </c:pt>
                <c:pt idx="2">
                  <c:v>1.206752</c:v>
                </c:pt>
                <c:pt idx="3">
                  <c:v>1.2148239999999999</c:v>
                </c:pt>
                <c:pt idx="4">
                  <c:v>1.221509</c:v>
                </c:pt>
                <c:pt idx="5">
                  <c:v>1.175475</c:v>
                </c:pt>
                <c:pt idx="6">
                  <c:v>1.1595530000000001</c:v>
                </c:pt>
                <c:pt idx="7">
                  <c:v>1.1131169999999999</c:v>
                </c:pt>
                <c:pt idx="8">
                  <c:v>1.1378900000000001</c:v>
                </c:pt>
                <c:pt idx="9">
                  <c:v>1.1011420000000001</c:v>
                </c:pt>
                <c:pt idx="10">
                  <c:v>1.164895</c:v>
                </c:pt>
                <c:pt idx="11">
                  <c:v>1.1794819999999999</c:v>
                </c:pt>
                <c:pt idx="12">
                  <c:v>1.1736200000000001</c:v>
                </c:pt>
                <c:pt idx="13">
                  <c:v>1.199074</c:v>
                </c:pt>
                <c:pt idx="14">
                  <c:v>1.2153890000000001</c:v>
                </c:pt>
                <c:pt idx="15">
                  <c:v>1.1557170000000001</c:v>
                </c:pt>
                <c:pt idx="16">
                  <c:v>1.1407689999999999</c:v>
                </c:pt>
              </c:numCache>
            </c:numRef>
          </c:val>
          <c:smooth val="0"/>
          <c:extLst>
            <c:ext xmlns:c16="http://schemas.microsoft.com/office/drawing/2014/chart" uri="{C3380CC4-5D6E-409C-BE32-E72D297353CC}">
              <c16:uniqueId val="{00000001-E01B-6D46-996A-3A130E96B238}"/>
            </c:ext>
          </c:extLst>
        </c:ser>
        <c:ser>
          <c:idx val="2"/>
          <c:order val="2"/>
          <c:tx>
            <c:v>CIT</c:v>
          </c:tx>
          <c:spPr>
            <a:ln w="31750">
              <a:solidFill>
                <a:srgbClr val="FF2F92"/>
              </a:solidFill>
              <a:prstDash val="sysDash"/>
            </a:ln>
          </c:spPr>
          <c:marker>
            <c:symbol val="none"/>
          </c:marker>
          <c:cat>
            <c:numRef>
              <c:f>'Index Tables'!$A$681:$A$697</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Tables'!$D$681:$D$697</c:f>
              <c:numCache>
                <c:formatCode>0.000</c:formatCode>
                <c:ptCount val="17"/>
                <c:pt idx="0">
                  <c:v>1.496256</c:v>
                </c:pt>
                <c:pt idx="1">
                  <c:v>1.4803519999999999</c:v>
                </c:pt>
                <c:pt idx="2">
                  <c:v>1.525126</c:v>
                </c:pt>
                <c:pt idx="3">
                  <c:v>1.4210750000000001</c:v>
                </c:pt>
                <c:pt idx="4">
                  <c:v>1.3660270000000001</c:v>
                </c:pt>
                <c:pt idx="5">
                  <c:v>1.4402509999999999</c:v>
                </c:pt>
                <c:pt idx="6">
                  <c:v>1.308181</c:v>
                </c:pt>
                <c:pt idx="7">
                  <c:v>1.319442</c:v>
                </c:pt>
                <c:pt idx="8">
                  <c:v>1.289261</c:v>
                </c:pt>
                <c:pt idx="9">
                  <c:v>1.3234170000000001</c:v>
                </c:pt>
                <c:pt idx="10">
                  <c:v>1.3147949999999999</c:v>
                </c:pt>
                <c:pt idx="11">
                  <c:v>1.3414429999999999</c:v>
                </c:pt>
                <c:pt idx="12">
                  <c:v>1.4038360000000001</c:v>
                </c:pt>
                <c:pt idx="13">
                  <c:v>1.373426</c:v>
                </c:pt>
                <c:pt idx="14">
                  <c:v>1.3579619999999999</c:v>
                </c:pt>
                <c:pt idx="15">
                  <c:v>1.45488</c:v>
                </c:pt>
                <c:pt idx="16">
                  <c:v>1.4610719999999999</c:v>
                </c:pt>
              </c:numCache>
            </c:numRef>
          </c:val>
          <c:smooth val="0"/>
          <c:extLst>
            <c:ext xmlns:c16="http://schemas.microsoft.com/office/drawing/2014/chart" uri="{C3380CC4-5D6E-409C-BE32-E72D297353CC}">
              <c16:uniqueId val="{00000002-E721-FF43-A8C6-3DC2A090ED9A}"/>
            </c:ext>
          </c:extLst>
        </c:ser>
        <c:ser>
          <c:idx val="8"/>
          <c:order val="3"/>
          <c:tx>
            <c:v>PCR</c:v>
          </c:tx>
          <c:marker>
            <c:symbol val="none"/>
          </c:marker>
          <c:cat>
            <c:numRef>
              <c:f>'Index Tables'!$A$681:$A$697</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Tables'!$J$681:$J$697</c:f>
              <c:numCache>
                <c:formatCode>0.000</c:formatCode>
                <c:ptCount val="17"/>
                <c:pt idx="0">
                  <c:v>1.433503</c:v>
                </c:pt>
                <c:pt idx="1">
                  <c:v>1.4839450000000001</c:v>
                </c:pt>
                <c:pt idx="2">
                  <c:v>1.4983869999999999</c:v>
                </c:pt>
                <c:pt idx="3">
                  <c:v>1.3900090000000001</c:v>
                </c:pt>
                <c:pt idx="4">
                  <c:v>1.374959</c:v>
                </c:pt>
                <c:pt idx="5">
                  <c:v>1.4307609999999999</c:v>
                </c:pt>
                <c:pt idx="6">
                  <c:v>1.3610869999999999</c:v>
                </c:pt>
                <c:pt idx="7">
                  <c:v>1.2935540000000001</c:v>
                </c:pt>
                <c:pt idx="8">
                  <c:v>1.2819020000000001</c:v>
                </c:pt>
                <c:pt idx="9">
                  <c:v>1.301887</c:v>
                </c:pt>
                <c:pt idx="10">
                  <c:v>1.3512550000000001</c:v>
                </c:pt>
                <c:pt idx="11">
                  <c:v>1.346047</c:v>
                </c:pt>
                <c:pt idx="12">
                  <c:v>1.2970459999999999</c:v>
                </c:pt>
                <c:pt idx="13">
                  <c:v>1.3057879999999999</c:v>
                </c:pt>
                <c:pt idx="14">
                  <c:v>1.337237</c:v>
                </c:pt>
                <c:pt idx="15">
                  <c:v>1.3953100000000001</c:v>
                </c:pt>
                <c:pt idx="16">
                  <c:v>1.311275</c:v>
                </c:pt>
              </c:numCache>
            </c:numRef>
          </c:val>
          <c:smooth val="0"/>
          <c:extLst>
            <c:ext xmlns:c16="http://schemas.microsoft.com/office/drawing/2014/chart" uri="{C3380CC4-5D6E-409C-BE32-E72D297353CC}">
              <c16:uniqueId val="{00000003-5FC5-2546-9A86-43C1CF5FC09D}"/>
            </c:ext>
          </c:extLst>
        </c:ser>
        <c:ser>
          <c:idx val="3"/>
          <c:order val="4"/>
          <c:tx>
            <c:v>END</c:v>
          </c:tx>
          <c:spPr>
            <a:ln>
              <a:prstDash val="sysDot"/>
            </a:ln>
          </c:spPr>
          <c:marker>
            <c:symbol val="none"/>
          </c:marker>
          <c:cat>
            <c:numRef>
              <c:f>'Index Tables'!$A$681:$A$697</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Tables'!$E$681:$E$697</c:f>
              <c:numCache>
                <c:formatCode>0.000</c:formatCode>
                <c:ptCount val="17"/>
                <c:pt idx="0">
                  <c:v>1.37747</c:v>
                </c:pt>
                <c:pt idx="1">
                  <c:v>1.3099510000000001</c:v>
                </c:pt>
                <c:pt idx="2">
                  <c:v>1.1851259999999999</c:v>
                </c:pt>
                <c:pt idx="3">
                  <c:v>1.245859</c:v>
                </c:pt>
                <c:pt idx="4">
                  <c:v>1.2895890000000001</c:v>
                </c:pt>
                <c:pt idx="5">
                  <c:v>1.277461</c:v>
                </c:pt>
                <c:pt idx="6">
                  <c:v>1.2205569999999999</c:v>
                </c:pt>
                <c:pt idx="7">
                  <c:v>1.233441</c:v>
                </c:pt>
                <c:pt idx="8">
                  <c:v>1.1902969999999999</c:v>
                </c:pt>
                <c:pt idx="9">
                  <c:v>1.1595930000000001</c:v>
                </c:pt>
                <c:pt idx="10">
                  <c:v>1.1333409999999999</c:v>
                </c:pt>
                <c:pt idx="11">
                  <c:v>1.2175940000000001</c:v>
                </c:pt>
                <c:pt idx="12">
                  <c:v>1.243816</c:v>
                </c:pt>
                <c:pt idx="13">
                  <c:v>1.25739</c:v>
                </c:pt>
                <c:pt idx="14">
                  <c:v>1.283798</c:v>
                </c:pt>
                <c:pt idx="15">
                  <c:v>1.2989269999999999</c:v>
                </c:pt>
                <c:pt idx="16">
                  <c:v>1.272079</c:v>
                </c:pt>
              </c:numCache>
            </c:numRef>
          </c:val>
          <c:smooth val="0"/>
          <c:extLst>
            <c:ext xmlns:c16="http://schemas.microsoft.com/office/drawing/2014/chart" uri="{C3380CC4-5D6E-409C-BE32-E72D297353CC}">
              <c16:uniqueId val="{00000000-E01B-6D46-996A-3A130E96B238}"/>
            </c:ext>
          </c:extLst>
        </c:ser>
        <c:ser>
          <c:idx val="12"/>
          <c:order val="5"/>
          <c:tx>
            <c:v>UED</c:v>
          </c:tx>
          <c:spPr>
            <a:ln>
              <a:solidFill>
                <a:schemeClr val="tx1">
                  <a:lumMod val="50000"/>
                  <a:lumOff val="50000"/>
                </a:schemeClr>
              </a:solidFill>
              <a:prstDash val="lgDashDotDot"/>
            </a:ln>
          </c:spPr>
          <c:marker>
            <c:symbol val="none"/>
          </c:marker>
          <c:cat>
            <c:numRef>
              <c:f>'Index Tables'!$A$681:$A$697</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Tables'!$N$681:$N$697</c:f>
              <c:numCache>
                <c:formatCode>0.000</c:formatCode>
                <c:ptCount val="17"/>
                <c:pt idx="0">
                  <c:v>1.237517</c:v>
                </c:pt>
                <c:pt idx="1">
                  <c:v>1.25057</c:v>
                </c:pt>
                <c:pt idx="2">
                  <c:v>1.2549790000000001</c:v>
                </c:pt>
                <c:pt idx="3">
                  <c:v>1.2836460000000001</c:v>
                </c:pt>
                <c:pt idx="4">
                  <c:v>1.2586869999999999</c:v>
                </c:pt>
                <c:pt idx="5">
                  <c:v>1.144522</c:v>
                </c:pt>
                <c:pt idx="6">
                  <c:v>1.083472</c:v>
                </c:pt>
                <c:pt idx="7">
                  <c:v>1.1382939999999999</c:v>
                </c:pt>
                <c:pt idx="8">
                  <c:v>1.1098209999999999</c:v>
                </c:pt>
                <c:pt idx="9">
                  <c:v>1.1541049999999999</c:v>
                </c:pt>
                <c:pt idx="10">
                  <c:v>1.1291869999999999</c:v>
                </c:pt>
                <c:pt idx="11">
                  <c:v>1.1778189999999999</c:v>
                </c:pt>
                <c:pt idx="12">
                  <c:v>1.2673840000000001</c:v>
                </c:pt>
                <c:pt idx="13">
                  <c:v>1.2687619999999999</c:v>
                </c:pt>
                <c:pt idx="14">
                  <c:v>1.2701899999999999</c:v>
                </c:pt>
                <c:pt idx="15">
                  <c:v>1.291795</c:v>
                </c:pt>
                <c:pt idx="16">
                  <c:v>1.248383</c:v>
                </c:pt>
              </c:numCache>
            </c:numRef>
          </c:val>
          <c:smooth val="0"/>
          <c:extLst>
            <c:ext xmlns:c16="http://schemas.microsoft.com/office/drawing/2014/chart" uri="{C3380CC4-5D6E-409C-BE32-E72D297353CC}">
              <c16:uniqueId val="{00000007-5FC5-2546-9A86-43C1CF5FC09D}"/>
            </c:ext>
          </c:extLst>
        </c:ser>
        <c:ser>
          <c:idx val="5"/>
          <c:order val="6"/>
          <c:tx>
            <c:v>ERG</c:v>
          </c:tx>
          <c:marker>
            <c:symbol val="none"/>
          </c:marker>
          <c:cat>
            <c:numRef>
              <c:f>'Index Tables'!$A$681:$A$697</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Tables'!$G$681:$G$697</c:f>
              <c:numCache>
                <c:formatCode>0.000</c:formatCode>
                <c:ptCount val="17"/>
                <c:pt idx="0">
                  <c:v>1.2151190000000001</c:v>
                </c:pt>
                <c:pt idx="1">
                  <c:v>1.4354100000000001</c:v>
                </c:pt>
                <c:pt idx="2">
                  <c:v>1.3549230000000001</c:v>
                </c:pt>
                <c:pt idx="3">
                  <c:v>1.3084709999999999</c:v>
                </c:pt>
                <c:pt idx="4">
                  <c:v>1.325407</c:v>
                </c:pt>
                <c:pt idx="5">
                  <c:v>1.2683679999999999</c:v>
                </c:pt>
                <c:pt idx="6">
                  <c:v>1.28762</c:v>
                </c:pt>
                <c:pt idx="7">
                  <c:v>1.4287270000000001</c:v>
                </c:pt>
                <c:pt idx="8">
                  <c:v>1.4342649999999999</c:v>
                </c:pt>
                <c:pt idx="9">
                  <c:v>1.29769</c:v>
                </c:pt>
                <c:pt idx="10">
                  <c:v>1.2754840000000001</c:v>
                </c:pt>
                <c:pt idx="11">
                  <c:v>1.3589960000000001</c:v>
                </c:pt>
                <c:pt idx="12">
                  <c:v>1.3142529999999999</c:v>
                </c:pt>
                <c:pt idx="13">
                  <c:v>1.2666550000000001</c:v>
                </c:pt>
                <c:pt idx="14">
                  <c:v>1.2574419999999999</c:v>
                </c:pt>
                <c:pt idx="15">
                  <c:v>1.308773</c:v>
                </c:pt>
                <c:pt idx="16">
                  <c:v>1.260902</c:v>
                </c:pt>
              </c:numCache>
            </c:numRef>
          </c:val>
          <c:smooth val="0"/>
          <c:extLst>
            <c:ext xmlns:c16="http://schemas.microsoft.com/office/drawing/2014/chart" uri="{C3380CC4-5D6E-409C-BE32-E72D297353CC}">
              <c16:uniqueId val="{00000000-5FC5-2546-9A86-43C1CF5FC09D}"/>
            </c:ext>
          </c:extLst>
        </c:ser>
        <c:ser>
          <c:idx val="6"/>
          <c:order val="7"/>
          <c:tx>
            <c:v>ESS</c:v>
          </c:tx>
          <c:spPr>
            <a:ln>
              <a:prstDash val="sysDash"/>
            </a:ln>
          </c:spPr>
          <c:marker>
            <c:symbol val="none"/>
          </c:marker>
          <c:cat>
            <c:numRef>
              <c:f>'Index Tables'!$A$681:$A$697</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Tables'!$H$681:$H$697</c:f>
              <c:numCache>
                <c:formatCode>0.000</c:formatCode>
                <c:ptCount val="17"/>
                <c:pt idx="0">
                  <c:v>1.3402480000000001</c:v>
                </c:pt>
                <c:pt idx="1">
                  <c:v>1.3405339999999999</c:v>
                </c:pt>
                <c:pt idx="2">
                  <c:v>1.2776559999999999</c:v>
                </c:pt>
                <c:pt idx="3">
                  <c:v>1.2514099999999999</c:v>
                </c:pt>
                <c:pt idx="4">
                  <c:v>1.272243</c:v>
                </c:pt>
                <c:pt idx="5">
                  <c:v>1.245085</c:v>
                </c:pt>
                <c:pt idx="6">
                  <c:v>1.108284</c:v>
                </c:pt>
                <c:pt idx="7">
                  <c:v>1.1539699999999999</c:v>
                </c:pt>
                <c:pt idx="8">
                  <c:v>1.2889699999999999</c:v>
                </c:pt>
                <c:pt idx="9">
                  <c:v>1.2270559999999999</c:v>
                </c:pt>
                <c:pt idx="10">
                  <c:v>1.3138810000000001</c:v>
                </c:pt>
                <c:pt idx="11">
                  <c:v>1.2757559999999999</c:v>
                </c:pt>
                <c:pt idx="12">
                  <c:v>1.2857529999999999</c:v>
                </c:pt>
                <c:pt idx="13">
                  <c:v>1.1959960000000001</c:v>
                </c:pt>
                <c:pt idx="14">
                  <c:v>1.191651</c:v>
                </c:pt>
                <c:pt idx="15">
                  <c:v>1.2415339999999999</c:v>
                </c:pt>
                <c:pt idx="16">
                  <c:v>1.3401270000000001</c:v>
                </c:pt>
              </c:numCache>
            </c:numRef>
          </c:val>
          <c:smooth val="0"/>
          <c:extLst>
            <c:ext xmlns:c16="http://schemas.microsoft.com/office/drawing/2014/chart" uri="{C3380CC4-5D6E-409C-BE32-E72D297353CC}">
              <c16:uniqueId val="{00000001-5FC5-2546-9A86-43C1CF5FC09D}"/>
            </c:ext>
          </c:extLst>
        </c:ser>
        <c:ser>
          <c:idx val="7"/>
          <c:order val="8"/>
          <c:tx>
            <c:v>JEN</c:v>
          </c:tx>
          <c:spPr>
            <a:ln>
              <a:prstDash val="dashDot"/>
            </a:ln>
          </c:spPr>
          <c:marker>
            <c:symbol val="none"/>
          </c:marker>
          <c:cat>
            <c:numRef>
              <c:f>'Index Tables'!$A$681:$A$697</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Tables'!$I$681:$I$697</c:f>
              <c:numCache>
                <c:formatCode>0.000</c:formatCode>
                <c:ptCount val="17"/>
                <c:pt idx="0">
                  <c:v>1.0637970000000001</c:v>
                </c:pt>
                <c:pt idx="1">
                  <c:v>1.071931</c:v>
                </c:pt>
                <c:pt idx="2">
                  <c:v>1.202191</c:v>
                </c:pt>
                <c:pt idx="3">
                  <c:v>1.155581</c:v>
                </c:pt>
                <c:pt idx="4">
                  <c:v>1.111637</c:v>
                </c:pt>
                <c:pt idx="5">
                  <c:v>1.113024</c:v>
                </c:pt>
                <c:pt idx="6">
                  <c:v>1.0608820000000001</c:v>
                </c:pt>
                <c:pt idx="7">
                  <c:v>1.058656</c:v>
                </c:pt>
                <c:pt idx="8">
                  <c:v>1.057731</c:v>
                </c:pt>
                <c:pt idx="9">
                  <c:v>1.058325</c:v>
                </c:pt>
                <c:pt idx="10">
                  <c:v>1.033005</c:v>
                </c:pt>
                <c:pt idx="11">
                  <c:v>1.0307850000000001</c:v>
                </c:pt>
                <c:pt idx="12">
                  <c:v>1.0536810000000001</c:v>
                </c:pt>
                <c:pt idx="13">
                  <c:v>1.018454</c:v>
                </c:pt>
                <c:pt idx="14">
                  <c:v>1.077669</c:v>
                </c:pt>
                <c:pt idx="15">
                  <c:v>1.1586179999999999</c:v>
                </c:pt>
                <c:pt idx="16">
                  <c:v>1.2056389999999999</c:v>
                </c:pt>
              </c:numCache>
            </c:numRef>
          </c:val>
          <c:smooth val="0"/>
          <c:extLst>
            <c:ext xmlns:c16="http://schemas.microsoft.com/office/drawing/2014/chart" uri="{C3380CC4-5D6E-409C-BE32-E72D297353CC}">
              <c16:uniqueId val="{00000002-5FC5-2546-9A86-43C1CF5FC09D}"/>
            </c:ext>
          </c:extLst>
        </c:ser>
        <c:ser>
          <c:idx val="11"/>
          <c:order val="9"/>
          <c:tx>
            <c:v>TND</c:v>
          </c:tx>
          <c:marker>
            <c:symbol val="none"/>
          </c:marker>
          <c:cat>
            <c:numRef>
              <c:f>'Index Tables'!$A$681:$A$697</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Tables'!$M$681:$M$697</c:f>
              <c:numCache>
                <c:formatCode>0.000</c:formatCode>
                <c:ptCount val="17"/>
                <c:pt idx="0">
                  <c:v>1.264969</c:v>
                </c:pt>
                <c:pt idx="1">
                  <c:v>1.2227520000000001</c:v>
                </c:pt>
                <c:pt idx="2">
                  <c:v>1.2103299999999999</c:v>
                </c:pt>
                <c:pt idx="3">
                  <c:v>1.0897429999999999</c:v>
                </c:pt>
                <c:pt idx="4">
                  <c:v>1.0151300000000001</c:v>
                </c:pt>
                <c:pt idx="5">
                  <c:v>1.0928450000000001</c:v>
                </c:pt>
                <c:pt idx="6">
                  <c:v>1.036071</c:v>
                </c:pt>
                <c:pt idx="7">
                  <c:v>1.11853</c:v>
                </c:pt>
                <c:pt idx="8">
                  <c:v>1.0669489999999999</c:v>
                </c:pt>
                <c:pt idx="9">
                  <c:v>1.169505</c:v>
                </c:pt>
                <c:pt idx="10">
                  <c:v>1.1196159999999999</c:v>
                </c:pt>
                <c:pt idx="11">
                  <c:v>1.034378</c:v>
                </c:pt>
                <c:pt idx="12">
                  <c:v>1.02658</c:v>
                </c:pt>
                <c:pt idx="13">
                  <c:v>1.074036</c:v>
                </c:pt>
                <c:pt idx="14">
                  <c:v>1.064916</c:v>
                </c:pt>
                <c:pt idx="15">
                  <c:v>1.0207790000000001</c:v>
                </c:pt>
                <c:pt idx="16">
                  <c:v>1.037058</c:v>
                </c:pt>
              </c:numCache>
            </c:numRef>
          </c:val>
          <c:smooth val="0"/>
          <c:extLst>
            <c:ext xmlns:c16="http://schemas.microsoft.com/office/drawing/2014/chart" uri="{C3380CC4-5D6E-409C-BE32-E72D297353CC}">
              <c16:uniqueId val="{00000006-5FC5-2546-9A86-43C1CF5FC09D}"/>
            </c:ext>
          </c:extLst>
        </c:ser>
        <c:ser>
          <c:idx val="10"/>
          <c:order val="10"/>
          <c:tx>
            <c:v>AND</c:v>
          </c:tx>
          <c:marker>
            <c:symbol val="none"/>
          </c:marker>
          <c:cat>
            <c:numRef>
              <c:f>'Index Tables'!$A$681:$A$697</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Tables'!$L$681:$L$697</c:f>
              <c:numCache>
                <c:formatCode>0.000</c:formatCode>
                <c:ptCount val="17"/>
                <c:pt idx="0">
                  <c:v>1.2450220000000001</c:v>
                </c:pt>
                <c:pt idx="1">
                  <c:v>1.1898610000000001</c:v>
                </c:pt>
                <c:pt idx="2">
                  <c:v>1.235312</c:v>
                </c:pt>
                <c:pt idx="3">
                  <c:v>1.1078520000000001</c:v>
                </c:pt>
                <c:pt idx="4">
                  <c:v>1.1798470000000001</c:v>
                </c:pt>
                <c:pt idx="5">
                  <c:v>1.1503049999999999</c:v>
                </c:pt>
                <c:pt idx="6">
                  <c:v>1.1400749999999999</c:v>
                </c:pt>
                <c:pt idx="7">
                  <c:v>1.0782970000000001</c:v>
                </c:pt>
                <c:pt idx="8">
                  <c:v>1.0338639999999999</c:v>
                </c:pt>
                <c:pt idx="9">
                  <c:v>1.006264</c:v>
                </c:pt>
                <c:pt idx="10">
                  <c:v>0.90316920000000001</c:v>
                </c:pt>
                <c:pt idx="11">
                  <c:v>1.0203420000000001</c:v>
                </c:pt>
                <c:pt idx="12">
                  <c:v>0.99307279999999998</c:v>
                </c:pt>
                <c:pt idx="13">
                  <c:v>0.98525969999999996</c:v>
                </c:pt>
                <c:pt idx="14">
                  <c:v>0.99550550000000004</c:v>
                </c:pt>
                <c:pt idx="15">
                  <c:v>1.0488839999999999</c:v>
                </c:pt>
                <c:pt idx="16">
                  <c:v>1.0384739999999999</c:v>
                </c:pt>
              </c:numCache>
            </c:numRef>
          </c:val>
          <c:smooth val="0"/>
          <c:extLst>
            <c:ext xmlns:c16="http://schemas.microsoft.com/office/drawing/2014/chart" uri="{C3380CC4-5D6E-409C-BE32-E72D297353CC}">
              <c16:uniqueId val="{00000005-5FC5-2546-9A86-43C1CF5FC09D}"/>
            </c:ext>
          </c:extLst>
        </c:ser>
        <c:ser>
          <c:idx val="0"/>
          <c:order val="11"/>
          <c:tx>
            <c:v>EVO</c:v>
          </c:tx>
          <c:spPr>
            <a:ln w="31750">
              <a:solidFill>
                <a:srgbClr val="0432FF"/>
              </a:solidFill>
              <a:prstDash val="lgDash"/>
            </a:ln>
          </c:spPr>
          <c:marker>
            <c:symbol val="none"/>
          </c:marker>
          <c:cat>
            <c:numRef>
              <c:f>'Index Tables'!$A$681:$A$697</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Tables'!$B$681:$B$697</c:f>
              <c:numCache>
                <c:formatCode>0.000</c:formatCode>
                <c:ptCount val="17"/>
                <c:pt idx="0">
                  <c:v>1</c:v>
                </c:pt>
                <c:pt idx="1">
                  <c:v>0.98425960000000001</c:v>
                </c:pt>
                <c:pt idx="2">
                  <c:v>0.99578239999999996</c:v>
                </c:pt>
                <c:pt idx="3">
                  <c:v>0.97782179999999996</c:v>
                </c:pt>
                <c:pt idx="4">
                  <c:v>0.94144969999999994</c:v>
                </c:pt>
                <c:pt idx="5">
                  <c:v>0.85775590000000002</c:v>
                </c:pt>
                <c:pt idx="6">
                  <c:v>0.89516839999999998</c:v>
                </c:pt>
                <c:pt idx="7">
                  <c:v>0.86802699999999999</c:v>
                </c:pt>
                <c:pt idx="8">
                  <c:v>0.80780810000000003</c:v>
                </c:pt>
                <c:pt idx="9">
                  <c:v>0.8453039</c:v>
                </c:pt>
                <c:pt idx="10">
                  <c:v>1.0596719999999999</c:v>
                </c:pt>
                <c:pt idx="11">
                  <c:v>1.012249</c:v>
                </c:pt>
                <c:pt idx="12">
                  <c:v>1.0154719999999999</c:v>
                </c:pt>
                <c:pt idx="13">
                  <c:v>1.017757</c:v>
                </c:pt>
                <c:pt idx="14">
                  <c:v>1.0316019999999999</c:v>
                </c:pt>
                <c:pt idx="15">
                  <c:v>1.032686</c:v>
                </c:pt>
                <c:pt idx="16">
                  <c:v>1.0081439999999999</c:v>
                </c:pt>
              </c:numCache>
            </c:numRef>
          </c:val>
          <c:smooth val="0"/>
          <c:extLst>
            <c:ext xmlns:c16="http://schemas.microsoft.com/office/drawing/2014/chart" uri="{C3380CC4-5D6E-409C-BE32-E72D297353CC}">
              <c16:uniqueId val="{00000000-E721-FF43-A8C6-3DC2A090ED9A}"/>
            </c:ext>
          </c:extLst>
        </c:ser>
        <c:ser>
          <c:idx val="1"/>
          <c:order val="12"/>
          <c:tx>
            <c:v>AGD</c:v>
          </c:tx>
          <c:spPr>
            <a:ln w="31750">
              <a:solidFill>
                <a:srgbClr val="73FEFF"/>
              </a:solidFill>
              <a:prstDash val="solid"/>
            </a:ln>
          </c:spPr>
          <c:marker>
            <c:symbol val="none"/>
          </c:marker>
          <c:cat>
            <c:numRef>
              <c:f>'Index Tables'!$A$681:$A$697</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Tables'!$C$681:$C$697</c:f>
              <c:numCache>
                <c:formatCode>0.000</c:formatCode>
                <c:ptCount val="17"/>
                <c:pt idx="0">
                  <c:v>0.92402300000000004</c:v>
                </c:pt>
                <c:pt idx="1">
                  <c:v>0.97712730000000003</c:v>
                </c:pt>
                <c:pt idx="2">
                  <c:v>0.8412539</c:v>
                </c:pt>
                <c:pt idx="3">
                  <c:v>0.85286200000000001</c:v>
                </c:pt>
                <c:pt idx="4">
                  <c:v>0.85578900000000002</c:v>
                </c:pt>
                <c:pt idx="5">
                  <c:v>0.86101419999999995</c:v>
                </c:pt>
                <c:pt idx="6">
                  <c:v>0.82015510000000003</c:v>
                </c:pt>
                <c:pt idx="7">
                  <c:v>0.88859310000000002</c:v>
                </c:pt>
                <c:pt idx="8">
                  <c:v>0.83346509999999996</c:v>
                </c:pt>
                <c:pt idx="9">
                  <c:v>0.78088109999999999</c:v>
                </c:pt>
                <c:pt idx="10">
                  <c:v>0.80810320000000002</c:v>
                </c:pt>
                <c:pt idx="11">
                  <c:v>0.84589809999999999</c:v>
                </c:pt>
                <c:pt idx="12">
                  <c:v>0.90428649999999999</c:v>
                </c:pt>
                <c:pt idx="13">
                  <c:v>0.90881730000000005</c:v>
                </c:pt>
                <c:pt idx="14">
                  <c:v>0.9238516</c:v>
                </c:pt>
                <c:pt idx="15">
                  <c:v>0.96562899999999996</c:v>
                </c:pt>
                <c:pt idx="16">
                  <c:v>1.0554650000000001</c:v>
                </c:pt>
              </c:numCache>
            </c:numRef>
          </c:val>
          <c:smooth val="0"/>
          <c:extLst>
            <c:ext xmlns:c16="http://schemas.microsoft.com/office/drawing/2014/chart" uri="{C3380CC4-5D6E-409C-BE32-E72D297353CC}">
              <c16:uniqueId val="{00000001-E721-FF43-A8C6-3DC2A090ED9A}"/>
            </c:ext>
          </c:extLst>
        </c:ser>
        <c:dLbls>
          <c:showLegendKey val="0"/>
          <c:showVal val="0"/>
          <c:showCatName val="0"/>
          <c:showSerName val="0"/>
          <c:showPercent val="0"/>
          <c:showBubbleSize val="0"/>
        </c:dLbls>
        <c:smooth val="0"/>
        <c:axId val="-2091959400"/>
        <c:axId val="-2064311864"/>
      </c:lineChart>
      <c:catAx>
        <c:axId val="-20919594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64311864"/>
        <c:crosses val="autoZero"/>
        <c:auto val="1"/>
        <c:lblAlgn val="ctr"/>
        <c:lblOffset val="100"/>
        <c:tickLblSkip val="1"/>
        <c:tickMarkSkip val="1"/>
        <c:noMultiLvlLbl val="0"/>
      </c:catAx>
      <c:valAx>
        <c:axId val="-2064311864"/>
        <c:scaling>
          <c:orientation val="minMax"/>
          <c:max val="1.9"/>
          <c:min val="0.70000000000000007"/>
        </c:scaling>
        <c:delete val="0"/>
        <c:axPos val="l"/>
        <c:numFmt formatCode="0.0" sourceLinked="0"/>
        <c:majorTickMark val="out"/>
        <c:minorTickMark val="none"/>
        <c:tickLblPos val="nextTo"/>
        <c:spPr>
          <a:ln w="3175">
            <a:solidFill>
              <a:srgbClr val="000000"/>
            </a:solidFill>
            <a:prstDash val="solid"/>
          </a:ln>
        </c:spPr>
        <c:txPr>
          <a:bodyPr rot="0" vert="horz"/>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91959400"/>
        <c:crosses val="autoZero"/>
        <c:crossBetween val="midCat"/>
        <c:majorUnit val="0.1"/>
      </c:valAx>
      <c:spPr>
        <a:solidFill>
          <a:schemeClr val="bg1">
            <a:lumMod val="95000"/>
          </a:schemeClr>
        </a:solidFill>
        <a:ln w="12700">
          <a:solidFill>
            <a:srgbClr val="808080"/>
          </a:solidFill>
          <a:prstDash val="solid"/>
        </a:ln>
      </c:spPr>
    </c:plotArea>
    <c:legend>
      <c:legendPos val="r"/>
      <c:layout>
        <c:manualLayout>
          <c:xMode val="edge"/>
          <c:yMode val="edge"/>
          <c:x val="0.8547280036148539"/>
          <c:y val="0.10663009179102607"/>
          <c:w val="0.1234539856353163"/>
          <c:h val="0.7570722341706303"/>
        </c:manualLayout>
      </c:layout>
      <c:overlay val="0"/>
      <c:txPr>
        <a:bodyPr/>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legend>
    <c:plotVisOnly val="1"/>
    <c:dispBlanksAs val="gap"/>
    <c:showDLblsOverMax val="0"/>
  </c:chart>
  <c:spPr>
    <a:noFill/>
    <a:ln w="9525">
      <a:noFill/>
    </a:ln>
  </c:spPr>
  <c:txPr>
    <a:bodyPr/>
    <a:lstStyle/>
    <a:p>
      <a:pPr>
        <a:defRPr sz="1200" b="0" i="0" u="none" strike="noStrike" baseline="0">
          <a:solidFill>
            <a:srgbClr val="000000"/>
          </a:solidFill>
          <a:latin typeface="Arial"/>
          <a:ea typeface="Arial"/>
          <a:cs typeface="Arial"/>
        </a:defRPr>
      </a:pPr>
      <a:endParaRPr lang="en-US"/>
    </a:p>
  </c:txPr>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2047569803516001E-2"/>
          <c:y val="6.0017729210539154E-2"/>
          <c:w val="0.77419664930020204"/>
          <c:h val="0.83659242463602046"/>
        </c:manualLayout>
      </c:layout>
      <c:lineChart>
        <c:grouping val="standard"/>
        <c:varyColors val="0"/>
        <c:ser>
          <c:idx val="9"/>
          <c:order val="0"/>
          <c:tx>
            <c:v>SAP</c:v>
          </c:tx>
          <c:marker>
            <c:symbol val="none"/>
          </c:marker>
          <c:cat>
            <c:numRef>
              <c:f>'Index Tables'!$A$747:$A$763</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Tables'!$K$747:$K$763</c:f>
              <c:numCache>
                <c:formatCode>0.000</c:formatCode>
                <c:ptCount val="17"/>
                <c:pt idx="0">
                  <c:v>2.064114</c:v>
                </c:pt>
                <c:pt idx="1">
                  <c:v>2.1634340000000001</c:v>
                </c:pt>
                <c:pt idx="2">
                  <c:v>2.1370629999999999</c:v>
                </c:pt>
                <c:pt idx="3">
                  <c:v>2.0061270000000002</c:v>
                </c:pt>
                <c:pt idx="4">
                  <c:v>1.9064589999999999</c:v>
                </c:pt>
                <c:pt idx="5">
                  <c:v>1.5693809999999999</c:v>
                </c:pt>
                <c:pt idx="6">
                  <c:v>1.5781719999999999</c:v>
                </c:pt>
                <c:pt idx="7">
                  <c:v>1.481088</c:v>
                </c:pt>
                <c:pt idx="8">
                  <c:v>1.4494549999999999</c:v>
                </c:pt>
                <c:pt idx="9">
                  <c:v>1.456186</c:v>
                </c:pt>
                <c:pt idx="10">
                  <c:v>1.7126600000000001</c:v>
                </c:pt>
                <c:pt idx="11">
                  <c:v>1.4699199999999999</c:v>
                </c:pt>
                <c:pt idx="12">
                  <c:v>1.536554</c:v>
                </c:pt>
                <c:pt idx="13">
                  <c:v>1.4740260000000001</c:v>
                </c:pt>
                <c:pt idx="14">
                  <c:v>1.700782</c:v>
                </c:pt>
                <c:pt idx="15">
                  <c:v>1.6561049999999999</c:v>
                </c:pt>
                <c:pt idx="16">
                  <c:v>1.5397460000000001</c:v>
                </c:pt>
              </c:numCache>
            </c:numRef>
          </c:val>
          <c:smooth val="0"/>
          <c:extLst>
            <c:ext xmlns:c16="http://schemas.microsoft.com/office/drawing/2014/chart" uri="{C3380CC4-5D6E-409C-BE32-E72D297353CC}">
              <c16:uniqueId val="{00000000-A190-2140-BFB1-8575653A4B96}"/>
            </c:ext>
          </c:extLst>
        </c:ser>
        <c:ser>
          <c:idx val="4"/>
          <c:order val="1"/>
          <c:tx>
            <c:v>ENX</c:v>
          </c:tx>
          <c:spPr>
            <a:ln w="31750">
              <a:solidFill>
                <a:srgbClr val="9A9600"/>
              </a:solidFill>
              <a:prstDash val="lgDashDot"/>
            </a:ln>
          </c:spPr>
          <c:marker>
            <c:symbol val="none"/>
          </c:marker>
          <c:cat>
            <c:numRef>
              <c:f>'Index Tables'!$A$747:$A$763</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Tables'!$F$747:$F$763</c:f>
              <c:numCache>
                <c:formatCode>0.000</c:formatCode>
                <c:ptCount val="17"/>
                <c:pt idx="0">
                  <c:v>1.2774570000000001</c:v>
                </c:pt>
                <c:pt idx="1">
                  <c:v>1.2348319999999999</c:v>
                </c:pt>
                <c:pt idx="2">
                  <c:v>1.192472</c:v>
                </c:pt>
                <c:pt idx="3">
                  <c:v>1.2044490000000001</c:v>
                </c:pt>
                <c:pt idx="4">
                  <c:v>1.2301120000000001</c:v>
                </c:pt>
                <c:pt idx="5">
                  <c:v>1.138334</c:v>
                </c:pt>
                <c:pt idx="6">
                  <c:v>1.09114</c:v>
                </c:pt>
                <c:pt idx="7">
                  <c:v>1.017431</c:v>
                </c:pt>
                <c:pt idx="8">
                  <c:v>1.106258</c:v>
                </c:pt>
                <c:pt idx="9">
                  <c:v>1.071199</c:v>
                </c:pt>
                <c:pt idx="10">
                  <c:v>1.2304360000000001</c:v>
                </c:pt>
                <c:pt idx="11">
                  <c:v>1.2534730000000001</c:v>
                </c:pt>
                <c:pt idx="12">
                  <c:v>1.2475700000000001</c:v>
                </c:pt>
                <c:pt idx="13">
                  <c:v>1.3285739999999999</c:v>
                </c:pt>
                <c:pt idx="14">
                  <c:v>1.4015299999999999</c:v>
                </c:pt>
                <c:pt idx="15">
                  <c:v>1.221479</c:v>
                </c:pt>
                <c:pt idx="16">
                  <c:v>1.166058</c:v>
                </c:pt>
              </c:numCache>
            </c:numRef>
          </c:val>
          <c:smooth val="0"/>
          <c:extLst>
            <c:ext xmlns:c16="http://schemas.microsoft.com/office/drawing/2014/chart" uri="{C3380CC4-5D6E-409C-BE32-E72D297353CC}">
              <c16:uniqueId val="{00000001-A190-2140-BFB1-8575653A4B96}"/>
            </c:ext>
          </c:extLst>
        </c:ser>
        <c:ser>
          <c:idx val="2"/>
          <c:order val="2"/>
          <c:tx>
            <c:v>CIT</c:v>
          </c:tx>
          <c:spPr>
            <a:ln w="31750">
              <a:solidFill>
                <a:srgbClr val="FF2F92"/>
              </a:solidFill>
              <a:prstDash val="sysDash"/>
            </a:ln>
          </c:spPr>
          <c:marker>
            <c:symbol val="none"/>
          </c:marker>
          <c:cat>
            <c:numRef>
              <c:f>'Index Tables'!$A$747:$A$763</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Tables'!$D$747:$D$763</c:f>
              <c:numCache>
                <c:formatCode>0.000</c:formatCode>
                <c:ptCount val="17"/>
                <c:pt idx="0">
                  <c:v>1.9549479999999999</c:v>
                </c:pt>
                <c:pt idx="1">
                  <c:v>1.7727040000000001</c:v>
                </c:pt>
                <c:pt idx="2">
                  <c:v>1.926715</c:v>
                </c:pt>
                <c:pt idx="3">
                  <c:v>1.5917209999999999</c:v>
                </c:pt>
                <c:pt idx="4">
                  <c:v>1.472788</c:v>
                </c:pt>
                <c:pt idx="5">
                  <c:v>1.6518079999999999</c:v>
                </c:pt>
                <c:pt idx="6">
                  <c:v>1.290322</c:v>
                </c:pt>
                <c:pt idx="7">
                  <c:v>1.348133</c:v>
                </c:pt>
                <c:pt idx="8">
                  <c:v>1.308141</c:v>
                </c:pt>
                <c:pt idx="9">
                  <c:v>1.3870640000000001</c:v>
                </c:pt>
                <c:pt idx="10">
                  <c:v>1.380744</c:v>
                </c:pt>
                <c:pt idx="11">
                  <c:v>1.464763</c:v>
                </c:pt>
                <c:pt idx="12">
                  <c:v>1.6872799999999999</c:v>
                </c:pt>
                <c:pt idx="13">
                  <c:v>1.5217989999999999</c:v>
                </c:pt>
                <c:pt idx="14">
                  <c:v>1.575383</c:v>
                </c:pt>
                <c:pt idx="15">
                  <c:v>1.8491150000000001</c:v>
                </c:pt>
                <c:pt idx="16">
                  <c:v>1.7971280000000001</c:v>
                </c:pt>
              </c:numCache>
            </c:numRef>
          </c:val>
          <c:smooth val="0"/>
          <c:extLst>
            <c:ext xmlns:c16="http://schemas.microsoft.com/office/drawing/2014/chart" uri="{C3380CC4-5D6E-409C-BE32-E72D297353CC}">
              <c16:uniqueId val="{00000002-A190-2140-BFB1-8575653A4B96}"/>
            </c:ext>
          </c:extLst>
        </c:ser>
        <c:ser>
          <c:idx val="8"/>
          <c:order val="3"/>
          <c:tx>
            <c:v>PCR</c:v>
          </c:tx>
          <c:marker>
            <c:symbol val="none"/>
          </c:marker>
          <c:cat>
            <c:numRef>
              <c:f>'Index Tables'!$A$747:$A$763</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Tables'!$J$747:$J$763</c:f>
              <c:numCache>
                <c:formatCode>0.000</c:formatCode>
                <c:ptCount val="17"/>
                <c:pt idx="0">
                  <c:v>1.793679</c:v>
                </c:pt>
                <c:pt idx="1">
                  <c:v>2.042926</c:v>
                </c:pt>
                <c:pt idx="2">
                  <c:v>2.1154739999999999</c:v>
                </c:pt>
                <c:pt idx="3">
                  <c:v>1.8587769999999999</c:v>
                </c:pt>
                <c:pt idx="4">
                  <c:v>2.0019990000000001</c:v>
                </c:pt>
                <c:pt idx="5">
                  <c:v>1.9863759999999999</c:v>
                </c:pt>
                <c:pt idx="6">
                  <c:v>1.6745939999999999</c:v>
                </c:pt>
                <c:pt idx="7">
                  <c:v>1.559005</c:v>
                </c:pt>
                <c:pt idx="8">
                  <c:v>1.6770320000000001</c:v>
                </c:pt>
                <c:pt idx="9">
                  <c:v>1.63863</c:v>
                </c:pt>
                <c:pt idx="10">
                  <c:v>1.9324250000000001</c:v>
                </c:pt>
                <c:pt idx="11">
                  <c:v>1.869497</c:v>
                </c:pt>
                <c:pt idx="12">
                  <c:v>1.7622089999999999</c:v>
                </c:pt>
                <c:pt idx="13">
                  <c:v>1.8418730000000001</c:v>
                </c:pt>
                <c:pt idx="14">
                  <c:v>1.9856149999999999</c:v>
                </c:pt>
                <c:pt idx="15">
                  <c:v>2.034481</c:v>
                </c:pt>
                <c:pt idx="16">
                  <c:v>1.94364</c:v>
                </c:pt>
              </c:numCache>
            </c:numRef>
          </c:val>
          <c:smooth val="0"/>
          <c:extLst>
            <c:ext xmlns:c16="http://schemas.microsoft.com/office/drawing/2014/chart" uri="{C3380CC4-5D6E-409C-BE32-E72D297353CC}">
              <c16:uniqueId val="{00000003-A190-2140-BFB1-8575653A4B96}"/>
            </c:ext>
          </c:extLst>
        </c:ser>
        <c:ser>
          <c:idx val="3"/>
          <c:order val="4"/>
          <c:tx>
            <c:v>END</c:v>
          </c:tx>
          <c:spPr>
            <a:ln>
              <a:prstDash val="sysDot"/>
            </a:ln>
          </c:spPr>
          <c:marker>
            <c:symbol val="none"/>
          </c:marker>
          <c:cat>
            <c:numRef>
              <c:f>'Index Tables'!$A$747:$A$763</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Tables'!$E$747:$E$763</c:f>
              <c:numCache>
                <c:formatCode>0.000</c:formatCode>
                <c:ptCount val="17"/>
                <c:pt idx="0">
                  <c:v>1.2683310000000001</c:v>
                </c:pt>
                <c:pt idx="1">
                  <c:v>1.191781</c:v>
                </c:pt>
                <c:pt idx="2">
                  <c:v>0.97775060000000003</c:v>
                </c:pt>
                <c:pt idx="3">
                  <c:v>1.1016999999999999</c:v>
                </c:pt>
                <c:pt idx="4">
                  <c:v>1.1805680000000001</c:v>
                </c:pt>
                <c:pt idx="5">
                  <c:v>1.1486069999999999</c:v>
                </c:pt>
                <c:pt idx="6">
                  <c:v>1.104298</c:v>
                </c:pt>
                <c:pt idx="7">
                  <c:v>1.2206999999999999</c:v>
                </c:pt>
                <c:pt idx="8">
                  <c:v>1.1185620000000001</c:v>
                </c:pt>
                <c:pt idx="9">
                  <c:v>1.088927</c:v>
                </c:pt>
                <c:pt idx="10">
                  <c:v>1.032025</c:v>
                </c:pt>
                <c:pt idx="11">
                  <c:v>1.1770989999999999</c:v>
                </c:pt>
                <c:pt idx="12">
                  <c:v>1.307863</c:v>
                </c:pt>
                <c:pt idx="13">
                  <c:v>1.3835580000000001</c:v>
                </c:pt>
                <c:pt idx="14">
                  <c:v>1.534367</c:v>
                </c:pt>
                <c:pt idx="15">
                  <c:v>1.502248</c:v>
                </c:pt>
                <c:pt idx="16">
                  <c:v>1.477916</c:v>
                </c:pt>
              </c:numCache>
            </c:numRef>
          </c:val>
          <c:smooth val="0"/>
          <c:extLst>
            <c:ext xmlns:c16="http://schemas.microsoft.com/office/drawing/2014/chart" uri="{C3380CC4-5D6E-409C-BE32-E72D297353CC}">
              <c16:uniqueId val="{00000004-A190-2140-BFB1-8575653A4B96}"/>
            </c:ext>
          </c:extLst>
        </c:ser>
        <c:ser>
          <c:idx val="12"/>
          <c:order val="5"/>
          <c:tx>
            <c:v>UED</c:v>
          </c:tx>
          <c:spPr>
            <a:ln>
              <a:solidFill>
                <a:schemeClr val="tx1">
                  <a:lumMod val="50000"/>
                  <a:lumOff val="50000"/>
                </a:schemeClr>
              </a:solidFill>
              <a:prstDash val="lgDashDotDot"/>
            </a:ln>
          </c:spPr>
          <c:marker>
            <c:symbol val="none"/>
          </c:marker>
          <c:cat>
            <c:numRef>
              <c:f>'Index Tables'!$A$747:$A$763</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Tables'!$N$747:$N$763</c:f>
              <c:numCache>
                <c:formatCode>0.000</c:formatCode>
                <c:ptCount val="17"/>
                <c:pt idx="0">
                  <c:v>1.1576869999999999</c:v>
                </c:pt>
                <c:pt idx="1">
                  <c:v>1.2329300000000001</c:v>
                </c:pt>
                <c:pt idx="2">
                  <c:v>1.260011</c:v>
                </c:pt>
                <c:pt idx="3">
                  <c:v>1.2857270000000001</c:v>
                </c:pt>
                <c:pt idx="4">
                  <c:v>1.251293</c:v>
                </c:pt>
                <c:pt idx="5">
                  <c:v>1.0142990000000001</c:v>
                </c:pt>
                <c:pt idx="6">
                  <c:v>0.97724069999999996</c:v>
                </c:pt>
                <c:pt idx="7">
                  <c:v>1.107812</c:v>
                </c:pt>
                <c:pt idx="8">
                  <c:v>1.0730569999999999</c:v>
                </c:pt>
                <c:pt idx="9">
                  <c:v>1.159983</c:v>
                </c:pt>
                <c:pt idx="10">
                  <c:v>1.03338</c:v>
                </c:pt>
                <c:pt idx="11">
                  <c:v>1.140811</c:v>
                </c:pt>
                <c:pt idx="12">
                  <c:v>1.4263619999999999</c:v>
                </c:pt>
                <c:pt idx="13">
                  <c:v>1.4354530000000001</c:v>
                </c:pt>
                <c:pt idx="14">
                  <c:v>1.3973819999999999</c:v>
                </c:pt>
                <c:pt idx="15">
                  <c:v>1.433765</c:v>
                </c:pt>
                <c:pt idx="16">
                  <c:v>1.369632</c:v>
                </c:pt>
              </c:numCache>
            </c:numRef>
          </c:val>
          <c:smooth val="0"/>
          <c:extLst>
            <c:ext xmlns:c16="http://schemas.microsoft.com/office/drawing/2014/chart" uri="{C3380CC4-5D6E-409C-BE32-E72D297353CC}">
              <c16:uniqueId val="{00000005-A190-2140-BFB1-8575653A4B96}"/>
            </c:ext>
          </c:extLst>
        </c:ser>
        <c:ser>
          <c:idx val="5"/>
          <c:order val="6"/>
          <c:tx>
            <c:v>ERG</c:v>
          </c:tx>
          <c:marker>
            <c:symbol val="none"/>
          </c:marker>
          <c:cat>
            <c:numRef>
              <c:f>'Index Tables'!$A$747:$A$763</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Tables'!$G$747:$G$763</c:f>
              <c:numCache>
                <c:formatCode>0.000</c:formatCode>
                <c:ptCount val="17"/>
                <c:pt idx="0">
                  <c:v>0.96132340000000005</c:v>
                </c:pt>
                <c:pt idx="1">
                  <c:v>1.2425980000000001</c:v>
                </c:pt>
                <c:pt idx="2">
                  <c:v>1.1407620000000001</c:v>
                </c:pt>
                <c:pt idx="3">
                  <c:v>1.148379</c:v>
                </c:pt>
                <c:pt idx="4">
                  <c:v>1.2047829999999999</c:v>
                </c:pt>
                <c:pt idx="5">
                  <c:v>1.0205759999999999</c:v>
                </c:pt>
                <c:pt idx="6">
                  <c:v>1.033928</c:v>
                </c:pt>
                <c:pt idx="7">
                  <c:v>1.3294170000000001</c:v>
                </c:pt>
                <c:pt idx="8">
                  <c:v>1.3676349999999999</c:v>
                </c:pt>
                <c:pt idx="9">
                  <c:v>1.152115</c:v>
                </c:pt>
                <c:pt idx="10">
                  <c:v>1.134037</c:v>
                </c:pt>
                <c:pt idx="11">
                  <c:v>1.321995</c:v>
                </c:pt>
                <c:pt idx="12">
                  <c:v>1.26413</c:v>
                </c:pt>
                <c:pt idx="13">
                  <c:v>1.2119139999999999</c:v>
                </c:pt>
                <c:pt idx="14">
                  <c:v>1.1768099999999999</c:v>
                </c:pt>
                <c:pt idx="15">
                  <c:v>1.3442639999999999</c:v>
                </c:pt>
                <c:pt idx="16">
                  <c:v>1.253784</c:v>
                </c:pt>
              </c:numCache>
            </c:numRef>
          </c:val>
          <c:smooth val="0"/>
          <c:extLst>
            <c:ext xmlns:c16="http://schemas.microsoft.com/office/drawing/2014/chart" uri="{C3380CC4-5D6E-409C-BE32-E72D297353CC}">
              <c16:uniqueId val="{00000006-A190-2140-BFB1-8575653A4B96}"/>
            </c:ext>
          </c:extLst>
        </c:ser>
        <c:ser>
          <c:idx val="6"/>
          <c:order val="7"/>
          <c:tx>
            <c:v>ESS</c:v>
          </c:tx>
          <c:spPr>
            <a:ln>
              <a:prstDash val="sysDash"/>
            </a:ln>
          </c:spPr>
          <c:marker>
            <c:symbol val="none"/>
          </c:marker>
          <c:cat>
            <c:numRef>
              <c:f>'Index Tables'!$A$747:$A$763</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Tables'!$H$747:$H$763</c:f>
              <c:numCache>
                <c:formatCode>0.000</c:formatCode>
                <c:ptCount val="17"/>
                <c:pt idx="0">
                  <c:v>1.492389</c:v>
                </c:pt>
                <c:pt idx="1">
                  <c:v>1.343248</c:v>
                </c:pt>
                <c:pt idx="2">
                  <c:v>1.1391610000000001</c:v>
                </c:pt>
                <c:pt idx="3">
                  <c:v>1.1759740000000001</c:v>
                </c:pt>
                <c:pt idx="4">
                  <c:v>1.175862</c:v>
                </c:pt>
                <c:pt idx="5">
                  <c:v>1.1601900000000001</c:v>
                </c:pt>
                <c:pt idx="6">
                  <c:v>0.9320889</c:v>
                </c:pt>
                <c:pt idx="7">
                  <c:v>1.0412710000000001</c:v>
                </c:pt>
                <c:pt idx="8">
                  <c:v>1.1969270000000001</c:v>
                </c:pt>
                <c:pt idx="9">
                  <c:v>1.190453</c:v>
                </c:pt>
                <c:pt idx="10">
                  <c:v>1.502038</c:v>
                </c:pt>
                <c:pt idx="11">
                  <c:v>1.4674149999999999</c:v>
                </c:pt>
                <c:pt idx="12">
                  <c:v>1.4329670000000001</c:v>
                </c:pt>
                <c:pt idx="13">
                  <c:v>1.243878</c:v>
                </c:pt>
                <c:pt idx="14">
                  <c:v>1.279623</c:v>
                </c:pt>
                <c:pt idx="15">
                  <c:v>1.3662080000000001</c:v>
                </c:pt>
                <c:pt idx="16">
                  <c:v>1.498915</c:v>
                </c:pt>
              </c:numCache>
            </c:numRef>
          </c:val>
          <c:smooth val="0"/>
          <c:extLst>
            <c:ext xmlns:c16="http://schemas.microsoft.com/office/drawing/2014/chart" uri="{C3380CC4-5D6E-409C-BE32-E72D297353CC}">
              <c16:uniqueId val="{00000007-A190-2140-BFB1-8575653A4B96}"/>
            </c:ext>
          </c:extLst>
        </c:ser>
        <c:ser>
          <c:idx val="7"/>
          <c:order val="8"/>
          <c:tx>
            <c:v>JEN</c:v>
          </c:tx>
          <c:spPr>
            <a:ln>
              <a:prstDash val="dashDot"/>
            </a:ln>
          </c:spPr>
          <c:marker>
            <c:symbol val="none"/>
          </c:marker>
          <c:cat>
            <c:numRef>
              <c:f>'Index Tables'!$A$747:$A$763</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Tables'!$I$747:$I$763</c:f>
              <c:numCache>
                <c:formatCode>0.000</c:formatCode>
                <c:ptCount val="17"/>
                <c:pt idx="0">
                  <c:v>0.9625148</c:v>
                </c:pt>
                <c:pt idx="1">
                  <c:v>0.94752539999999996</c:v>
                </c:pt>
                <c:pt idx="2">
                  <c:v>1.2255720000000001</c:v>
                </c:pt>
                <c:pt idx="3">
                  <c:v>1.1347039999999999</c:v>
                </c:pt>
                <c:pt idx="4">
                  <c:v>0.99009420000000004</c:v>
                </c:pt>
                <c:pt idx="5">
                  <c:v>1.0210030000000001</c:v>
                </c:pt>
                <c:pt idx="6">
                  <c:v>0.9119604</c:v>
                </c:pt>
                <c:pt idx="7">
                  <c:v>0.93720870000000001</c:v>
                </c:pt>
                <c:pt idx="8">
                  <c:v>0.95367729999999995</c:v>
                </c:pt>
                <c:pt idx="9">
                  <c:v>0.95796250000000005</c:v>
                </c:pt>
                <c:pt idx="10">
                  <c:v>0.91296690000000003</c:v>
                </c:pt>
                <c:pt idx="11">
                  <c:v>0.88709629999999995</c:v>
                </c:pt>
                <c:pt idx="12">
                  <c:v>0.97589400000000004</c:v>
                </c:pt>
                <c:pt idx="13">
                  <c:v>0.93422340000000004</c:v>
                </c:pt>
                <c:pt idx="14">
                  <c:v>1.093634</c:v>
                </c:pt>
                <c:pt idx="15">
                  <c:v>1.3052619999999999</c:v>
                </c:pt>
                <c:pt idx="16">
                  <c:v>1.4547209999999999</c:v>
                </c:pt>
              </c:numCache>
            </c:numRef>
          </c:val>
          <c:smooth val="0"/>
          <c:extLst>
            <c:ext xmlns:c16="http://schemas.microsoft.com/office/drawing/2014/chart" uri="{C3380CC4-5D6E-409C-BE32-E72D297353CC}">
              <c16:uniqueId val="{00000008-A190-2140-BFB1-8575653A4B96}"/>
            </c:ext>
          </c:extLst>
        </c:ser>
        <c:ser>
          <c:idx val="11"/>
          <c:order val="9"/>
          <c:tx>
            <c:v>TND</c:v>
          </c:tx>
          <c:marker>
            <c:symbol val="none"/>
          </c:marker>
          <c:cat>
            <c:numRef>
              <c:f>'Index Tables'!$A$747:$A$763</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Tables'!$M$747:$M$763</c:f>
              <c:numCache>
                <c:formatCode>0.000</c:formatCode>
                <c:ptCount val="17"/>
                <c:pt idx="0">
                  <c:v>1.601907</c:v>
                </c:pt>
                <c:pt idx="1">
                  <c:v>1.5657620000000001</c:v>
                </c:pt>
                <c:pt idx="2">
                  <c:v>1.5649979999999999</c:v>
                </c:pt>
                <c:pt idx="3">
                  <c:v>1.3591120000000001</c:v>
                </c:pt>
                <c:pt idx="4">
                  <c:v>1.1604019999999999</c:v>
                </c:pt>
                <c:pt idx="5">
                  <c:v>1.3113239999999999</c:v>
                </c:pt>
                <c:pt idx="6">
                  <c:v>1.1777470000000001</c:v>
                </c:pt>
                <c:pt idx="7">
                  <c:v>1.4911110000000001</c:v>
                </c:pt>
                <c:pt idx="8">
                  <c:v>1.392701</c:v>
                </c:pt>
                <c:pt idx="9">
                  <c:v>1.729044</c:v>
                </c:pt>
                <c:pt idx="10">
                  <c:v>1.6024890000000001</c:v>
                </c:pt>
                <c:pt idx="11">
                  <c:v>1.237501</c:v>
                </c:pt>
                <c:pt idx="12">
                  <c:v>1.336754</c:v>
                </c:pt>
                <c:pt idx="13">
                  <c:v>1.5106010000000001</c:v>
                </c:pt>
                <c:pt idx="14">
                  <c:v>1.477638</c:v>
                </c:pt>
                <c:pt idx="15">
                  <c:v>1.3537840000000001</c:v>
                </c:pt>
                <c:pt idx="16">
                  <c:v>1.3284590000000001</c:v>
                </c:pt>
              </c:numCache>
            </c:numRef>
          </c:val>
          <c:smooth val="0"/>
          <c:extLst>
            <c:ext xmlns:c16="http://schemas.microsoft.com/office/drawing/2014/chart" uri="{C3380CC4-5D6E-409C-BE32-E72D297353CC}">
              <c16:uniqueId val="{00000009-A190-2140-BFB1-8575653A4B96}"/>
            </c:ext>
          </c:extLst>
        </c:ser>
        <c:ser>
          <c:idx val="10"/>
          <c:order val="10"/>
          <c:tx>
            <c:v>AND</c:v>
          </c:tx>
          <c:marker>
            <c:symbol val="none"/>
          </c:marker>
          <c:cat>
            <c:numRef>
              <c:f>'Index Tables'!$A$747:$A$763</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Tables'!$L$747:$L$763</c:f>
              <c:numCache>
                <c:formatCode>0.000</c:formatCode>
                <c:ptCount val="17"/>
                <c:pt idx="0">
                  <c:v>1.5827249999999999</c:v>
                </c:pt>
                <c:pt idx="1">
                  <c:v>1.3548819999999999</c:v>
                </c:pt>
                <c:pt idx="2">
                  <c:v>1.3836090000000001</c:v>
                </c:pt>
                <c:pt idx="3">
                  <c:v>1.1587529999999999</c:v>
                </c:pt>
                <c:pt idx="4">
                  <c:v>1.292313</c:v>
                </c:pt>
                <c:pt idx="5">
                  <c:v>1.260626</c:v>
                </c:pt>
                <c:pt idx="6">
                  <c:v>1.2284809999999999</c:v>
                </c:pt>
                <c:pt idx="7">
                  <c:v>1.103302</c:v>
                </c:pt>
                <c:pt idx="8">
                  <c:v>1.060065</c:v>
                </c:pt>
                <c:pt idx="9">
                  <c:v>1.0311809999999999</c:v>
                </c:pt>
                <c:pt idx="10">
                  <c:v>0.90284819999999999</c:v>
                </c:pt>
                <c:pt idx="11">
                  <c:v>1.097094</c:v>
                </c:pt>
                <c:pt idx="12">
                  <c:v>1.1328130000000001</c:v>
                </c:pt>
                <c:pt idx="13">
                  <c:v>1.0925990000000001</c:v>
                </c:pt>
                <c:pt idx="14">
                  <c:v>1.0715140000000001</c:v>
                </c:pt>
                <c:pt idx="15">
                  <c:v>1.118641</c:v>
                </c:pt>
                <c:pt idx="16">
                  <c:v>1.133229</c:v>
                </c:pt>
              </c:numCache>
            </c:numRef>
          </c:val>
          <c:smooth val="0"/>
          <c:extLst>
            <c:ext xmlns:c16="http://schemas.microsoft.com/office/drawing/2014/chart" uri="{C3380CC4-5D6E-409C-BE32-E72D297353CC}">
              <c16:uniqueId val="{0000000A-A190-2140-BFB1-8575653A4B96}"/>
            </c:ext>
          </c:extLst>
        </c:ser>
        <c:ser>
          <c:idx val="0"/>
          <c:order val="11"/>
          <c:tx>
            <c:v>EVO</c:v>
          </c:tx>
          <c:spPr>
            <a:ln w="31750">
              <a:solidFill>
                <a:srgbClr val="0432FF"/>
              </a:solidFill>
              <a:prstDash val="lgDash"/>
            </a:ln>
          </c:spPr>
          <c:marker>
            <c:symbol val="none"/>
          </c:marker>
          <c:cat>
            <c:numRef>
              <c:f>'Index Tables'!$A$747:$A$763</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Tables'!$B$747:$B$763</c:f>
              <c:numCache>
                <c:formatCode>0.000</c:formatCode>
                <c:ptCount val="17"/>
                <c:pt idx="0">
                  <c:v>1</c:v>
                </c:pt>
                <c:pt idx="1">
                  <c:v>0.99406240000000001</c:v>
                </c:pt>
                <c:pt idx="2">
                  <c:v>0.97668880000000002</c:v>
                </c:pt>
                <c:pt idx="3">
                  <c:v>0.95469459999999995</c:v>
                </c:pt>
                <c:pt idx="4">
                  <c:v>0.86077040000000005</c:v>
                </c:pt>
                <c:pt idx="5">
                  <c:v>0.7442358</c:v>
                </c:pt>
                <c:pt idx="6">
                  <c:v>0.75048740000000003</c:v>
                </c:pt>
                <c:pt idx="7">
                  <c:v>0.69672109999999998</c:v>
                </c:pt>
                <c:pt idx="8">
                  <c:v>0.62086669999999999</c:v>
                </c:pt>
                <c:pt idx="9">
                  <c:v>0.67460779999999998</c:v>
                </c:pt>
                <c:pt idx="10">
                  <c:v>1.2521089999999999</c:v>
                </c:pt>
                <c:pt idx="11">
                  <c:v>1.101024</c:v>
                </c:pt>
                <c:pt idx="12">
                  <c:v>1.0048980000000001</c:v>
                </c:pt>
                <c:pt idx="13">
                  <c:v>1.044554</c:v>
                </c:pt>
                <c:pt idx="14">
                  <c:v>1.109369</c:v>
                </c:pt>
                <c:pt idx="15">
                  <c:v>1.1049500000000001</c:v>
                </c:pt>
                <c:pt idx="16">
                  <c:v>1.0359309999999999</c:v>
                </c:pt>
              </c:numCache>
            </c:numRef>
          </c:val>
          <c:smooth val="0"/>
          <c:extLst>
            <c:ext xmlns:c16="http://schemas.microsoft.com/office/drawing/2014/chart" uri="{C3380CC4-5D6E-409C-BE32-E72D297353CC}">
              <c16:uniqueId val="{0000000B-A190-2140-BFB1-8575653A4B96}"/>
            </c:ext>
          </c:extLst>
        </c:ser>
        <c:ser>
          <c:idx val="1"/>
          <c:order val="12"/>
          <c:tx>
            <c:v>AGD</c:v>
          </c:tx>
          <c:spPr>
            <a:ln w="31750">
              <a:solidFill>
                <a:srgbClr val="73FEFF"/>
              </a:solidFill>
              <a:prstDash val="solid"/>
            </a:ln>
          </c:spPr>
          <c:marker>
            <c:symbol val="none"/>
          </c:marker>
          <c:cat>
            <c:numRef>
              <c:f>'Index Tables'!$A$747:$A$763</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Tables'!$C$747:$C$763</c:f>
              <c:numCache>
                <c:formatCode>0.000</c:formatCode>
                <c:ptCount val="17"/>
                <c:pt idx="0">
                  <c:v>0.8136603</c:v>
                </c:pt>
                <c:pt idx="1">
                  <c:v>0.96731789999999995</c:v>
                </c:pt>
                <c:pt idx="2">
                  <c:v>0.67754610000000004</c:v>
                </c:pt>
                <c:pt idx="3">
                  <c:v>0.74347949999999996</c:v>
                </c:pt>
                <c:pt idx="4">
                  <c:v>0.69029850000000004</c:v>
                </c:pt>
                <c:pt idx="5">
                  <c:v>0.72387840000000003</c:v>
                </c:pt>
                <c:pt idx="6">
                  <c:v>0.66602530000000004</c:v>
                </c:pt>
                <c:pt idx="7">
                  <c:v>0.85129410000000005</c:v>
                </c:pt>
                <c:pt idx="8">
                  <c:v>0.75571750000000004</c:v>
                </c:pt>
                <c:pt idx="9">
                  <c:v>0.64978829999999999</c:v>
                </c:pt>
                <c:pt idx="10">
                  <c:v>0.72419750000000005</c:v>
                </c:pt>
                <c:pt idx="11">
                  <c:v>0.81848790000000005</c:v>
                </c:pt>
                <c:pt idx="12">
                  <c:v>0.97236590000000001</c:v>
                </c:pt>
                <c:pt idx="13">
                  <c:v>1.0296989999999999</c:v>
                </c:pt>
                <c:pt idx="14">
                  <c:v>1.12974</c:v>
                </c:pt>
                <c:pt idx="15">
                  <c:v>1.2385440000000001</c:v>
                </c:pt>
                <c:pt idx="16">
                  <c:v>1.406409</c:v>
                </c:pt>
              </c:numCache>
            </c:numRef>
          </c:val>
          <c:smooth val="0"/>
          <c:extLst>
            <c:ext xmlns:c16="http://schemas.microsoft.com/office/drawing/2014/chart" uri="{C3380CC4-5D6E-409C-BE32-E72D297353CC}">
              <c16:uniqueId val="{0000000C-A190-2140-BFB1-8575653A4B96}"/>
            </c:ext>
          </c:extLst>
        </c:ser>
        <c:dLbls>
          <c:showLegendKey val="0"/>
          <c:showVal val="0"/>
          <c:showCatName val="0"/>
          <c:showSerName val="0"/>
          <c:showPercent val="0"/>
          <c:showBubbleSize val="0"/>
        </c:dLbls>
        <c:smooth val="0"/>
        <c:axId val="-2091959400"/>
        <c:axId val="-2064311864"/>
      </c:lineChart>
      <c:catAx>
        <c:axId val="-20919594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64311864"/>
        <c:crosses val="autoZero"/>
        <c:auto val="1"/>
        <c:lblAlgn val="ctr"/>
        <c:lblOffset val="100"/>
        <c:tickLblSkip val="1"/>
        <c:tickMarkSkip val="1"/>
        <c:noMultiLvlLbl val="0"/>
      </c:catAx>
      <c:valAx>
        <c:axId val="-2064311864"/>
        <c:scaling>
          <c:orientation val="minMax"/>
          <c:min val="0.5"/>
        </c:scaling>
        <c:delete val="0"/>
        <c:axPos val="l"/>
        <c:numFmt formatCode="0.0" sourceLinked="0"/>
        <c:majorTickMark val="out"/>
        <c:minorTickMark val="none"/>
        <c:tickLblPos val="nextTo"/>
        <c:spPr>
          <a:ln w="3175">
            <a:solidFill>
              <a:srgbClr val="000000"/>
            </a:solidFill>
            <a:prstDash val="solid"/>
          </a:ln>
        </c:spPr>
        <c:txPr>
          <a:bodyPr rot="0" vert="horz"/>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91959400"/>
        <c:crosses val="autoZero"/>
        <c:crossBetween val="midCat"/>
      </c:valAx>
      <c:spPr>
        <a:solidFill>
          <a:schemeClr val="bg1">
            <a:lumMod val="95000"/>
          </a:schemeClr>
        </a:solidFill>
        <a:ln w="12700">
          <a:solidFill>
            <a:srgbClr val="808080"/>
          </a:solidFill>
          <a:prstDash val="solid"/>
        </a:ln>
      </c:spPr>
    </c:plotArea>
    <c:legend>
      <c:legendPos val="r"/>
      <c:layout>
        <c:manualLayout>
          <c:xMode val="edge"/>
          <c:yMode val="edge"/>
          <c:x val="0.8547280036148539"/>
          <c:y val="0.10663009179102607"/>
          <c:w val="0.1234539856353163"/>
          <c:h val="0.7570722341706303"/>
        </c:manualLayout>
      </c:layout>
      <c:overlay val="0"/>
      <c:txPr>
        <a:bodyPr/>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legend>
    <c:plotVisOnly val="1"/>
    <c:dispBlanksAs val="gap"/>
    <c:showDLblsOverMax val="0"/>
  </c:chart>
  <c:spPr>
    <a:noFill/>
    <a:ln w="9525">
      <a:noFill/>
    </a:ln>
  </c:spPr>
  <c:txPr>
    <a:bodyPr/>
    <a:lstStyle/>
    <a:p>
      <a:pPr>
        <a:defRPr sz="1200" b="0" i="0" u="none" strike="noStrike" baseline="0">
          <a:solidFill>
            <a:srgbClr val="000000"/>
          </a:solidFill>
          <a:latin typeface="Arial"/>
          <a:ea typeface="Arial"/>
          <a:cs typeface="Arial"/>
        </a:defRPr>
      </a:pPr>
      <a:endParaRPr lang="en-US"/>
    </a:p>
  </c:txPr>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2047569803516001E-2"/>
          <c:y val="6.0017729210539154E-2"/>
          <c:w val="0.77419664930020204"/>
          <c:h val="0.83659242463602046"/>
        </c:manualLayout>
      </c:layout>
      <c:lineChart>
        <c:grouping val="standard"/>
        <c:varyColors val="0"/>
        <c:ser>
          <c:idx val="9"/>
          <c:order val="0"/>
          <c:tx>
            <c:v>SAP</c:v>
          </c:tx>
          <c:marker>
            <c:symbol val="none"/>
          </c:marker>
          <c:cat>
            <c:numRef>
              <c:f>'Index Tables'!$A$771:$A$787</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Tables'!$K$771:$K$787</c:f>
              <c:numCache>
                <c:formatCode>0.000</c:formatCode>
                <c:ptCount val="17"/>
                <c:pt idx="0">
                  <c:v>1.6793149999999999</c:v>
                </c:pt>
                <c:pt idx="1">
                  <c:v>1.5853630000000001</c:v>
                </c:pt>
                <c:pt idx="2">
                  <c:v>1.7142999999999999</c:v>
                </c:pt>
                <c:pt idx="3">
                  <c:v>1.714917</c:v>
                </c:pt>
                <c:pt idx="4">
                  <c:v>1.5872189999999999</c:v>
                </c:pt>
                <c:pt idx="5">
                  <c:v>1.600819</c:v>
                </c:pt>
                <c:pt idx="6">
                  <c:v>1.6235949999999999</c:v>
                </c:pt>
                <c:pt idx="7">
                  <c:v>1.583699</c:v>
                </c:pt>
                <c:pt idx="8">
                  <c:v>1.5253620000000001</c:v>
                </c:pt>
                <c:pt idx="9">
                  <c:v>1.580101</c:v>
                </c:pt>
                <c:pt idx="10">
                  <c:v>1.542122</c:v>
                </c:pt>
                <c:pt idx="11">
                  <c:v>1.5209779999999999</c:v>
                </c:pt>
                <c:pt idx="12">
                  <c:v>1.540057</c:v>
                </c:pt>
                <c:pt idx="13">
                  <c:v>1.5013510000000001</c:v>
                </c:pt>
                <c:pt idx="14">
                  <c:v>1.5215270000000001</c:v>
                </c:pt>
                <c:pt idx="15">
                  <c:v>1.467581</c:v>
                </c:pt>
                <c:pt idx="16">
                  <c:v>1.4411309999999999</c:v>
                </c:pt>
              </c:numCache>
            </c:numRef>
          </c:val>
          <c:smooth val="0"/>
          <c:extLst>
            <c:ext xmlns:c16="http://schemas.microsoft.com/office/drawing/2014/chart" uri="{C3380CC4-5D6E-409C-BE32-E72D297353CC}">
              <c16:uniqueId val="{00000000-503B-7C4D-8FBC-E64E72F7781A}"/>
            </c:ext>
          </c:extLst>
        </c:ser>
        <c:ser>
          <c:idx val="4"/>
          <c:order val="1"/>
          <c:tx>
            <c:v>ENX</c:v>
          </c:tx>
          <c:spPr>
            <a:ln w="31750">
              <a:solidFill>
                <a:srgbClr val="9A9600"/>
              </a:solidFill>
              <a:prstDash val="lgDashDot"/>
            </a:ln>
          </c:spPr>
          <c:marker>
            <c:symbol val="none"/>
          </c:marker>
          <c:cat>
            <c:numRef>
              <c:f>'Index Tables'!$A$771:$A$787</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Tables'!$F$771:$F$787</c:f>
              <c:numCache>
                <c:formatCode>0.000</c:formatCode>
                <c:ptCount val="17"/>
                <c:pt idx="0">
                  <c:v>1.2015020000000001</c:v>
                </c:pt>
                <c:pt idx="1">
                  <c:v>1.2652939999999999</c:v>
                </c:pt>
                <c:pt idx="2">
                  <c:v>1.213489</c:v>
                </c:pt>
                <c:pt idx="3">
                  <c:v>1.223457</c:v>
                </c:pt>
                <c:pt idx="4">
                  <c:v>1.2187049999999999</c:v>
                </c:pt>
                <c:pt idx="5">
                  <c:v>1.199972</c:v>
                </c:pt>
                <c:pt idx="6">
                  <c:v>1.2033130000000001</c:v>
                </c:pt>
                <c:pt idx="7">
                  <c:v>1.175948</c:v>
                </c:pt>
                <c:pt idx="8">
                  <c:v>1.157203</c:v>
                </c:pt>
                <c:pt idx="9">
                  <c:v>1.1219220000000001</c:v>
                </c:pt>
                <c:pt idx="10">
                  <c:v>1.1297360000000001</c:v>
                </c:pt>
                <c:pt idx="11">
                  <c:v>1.1420509999999999</c:v>
                </c:pt>
                <c:pt idx="12">
                  <c:v>1.1325780000000001</c:v>
                </c:pt>
                <c:pt idx="13">
                  <c:v>1.132681</c:v>
                </c:pt>
                <c:pt idx="14">
                  <c:v>1.119472</c:v>
                </c:pt>
                <c:pt idx="15">
                  <c:v>1.115111</c:v>
                </c:pt>
                <c:pt idx="16">
                  <c:v>1.096101</c:v>
                </c:pt>
              </c:numCache>
            </c:numRef>
          </c:val>
          <c:smooth val="0"/>
          <c:extLst>
            <c:ext xmlns:c16="http://schemas.microsoft.com/office/drawing/2014/chart" uri="{C3380CC4-5D6E-409C-BE32-E72D297353CC}">
              <c16:uniqueId val="{00000001-503B-7C4D-8FBC-E64E72F7781A}"/>
            </c:ext>
          </c:extLst>
        </c:ser>
        <c:ser>
          <c:idx val="2"/>
          <c:order val="2"/>
          <c:tx>
            <c:v>CIT</c:v>
          </c:tx>
          <c:spPr>
            <a:ln w="31750">
              <a:solidFill>
                <a:srgbClr val="FF2F92"/>
              </a:solidFill>
              <a:prstDash val="sysDash"/>
            </a:ln>
          </c:spPr>
          <c:marker>
            <c:symbol val="none"/>
          </c:marker>
          <c:cat>
            <c:numRef>
              <c:f>'Index Tables'!$A$771:$A$787</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Tables'!$D$771:$D$787</c:f>
              <c:numCache>
                <c:formatCode>0.000</c:formatCode>
                <c:ptCount val="17"/>
                <c:pt idx="0">
                  <c:v>1.3793759999999999</c:v>
                </c:pt>
                <c:pt idx="1">
                  <c:v>1.3956900000000001</c:v>
                </c:pt>
                <c:pt idx="2">
                  <c:v>1.4354929999999999</c:v>
                </c:pt>
                <c:pt idx="3">
                  <c:v>1.376231</c:v>
                </c:pt>
                <c:pt idx="4">
                  <c:v>1.3678760000000001</c:v>
                </c:pt>
                <c:pt idx="5">
                  <c:v>1.3970499999999999</c:v>
                </c:pt>
                <c:pt idx="6">
                  <c:v>1.3451200000000001</c:v>
                </c:pt>
                <c:pt idx="7">
                  <c:v>1.3371310000000001</c:v>
                </c:pt>
                <c:pt idx="8">
                  <c:v>1.309534</c:v>
                </c:pt>
                <c:pt idx="9">
                  <c:v>1.324384</c:v>
                </c:pt>
                <c:pt idx="10">
                  <c:v>1.320039</c:v>
                </c:pt>
                <c:pt idx="11">
                  <c:v>1.3354729999999999</c:v>
                </c:pt>
                <c:pt idx="12">
                  <c:v>1.3387990000000001</c:v>
                </c:pt>
                <c:pt idx="13">
                  <c:v>1.348187</c:v>
                </c:pt>
                <c:pt idx="14">
                  <c:v>1.3037620000000001</c:v>
                </c:pt>
                <c:pt idx="15">
                  <c:v>1.3330280000000001</c:v>
                </c:pt>
                <c:pt idx="16">
                  <c:v>1.3633200000000001</c:v>
                </c:pt>
              </c:numCache>
            </c:numRef>
          </c:val>
          <c:smooth val="0"/>
          <c:extLst>
            <c:ext xmlns:c16="http://schemas.microsoft.com/office/drawing/2014/chart" uri="{C3380CC4-5D6E-409C-BE32-E72D297353CC}">
              <c16:uniqueId val="{00000002-503B-7C4D-8FBC-E64E72F7781A}"/>
            </c:ext>
          </c:extLst>
        </c:ser>
        <c:ser>
          <c:idx val="8"/>
          <c:order val="3"/>
          <c:tx>
            <c:v>PCR</c:v>
          </c:tx>
          <c:marker>
            <c:symbol val="none"/>
          </c:marker>
          <c:cat>
            <c:numRef>
              <c:f>'Index Tables'!$A$771:$A$787</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Tables'!$J$771:$J$787</c:f>
              <c:numCache>
                <c:formatCode>0.000</c:formatCode>
                <c:ptCount val="17"/>
                <c:pt idx="0">
                  <c:v>1.2000660000000001</c:v>
                </c:pt>
                <c:pt idx="1">
                  <c:v>1.17422</c:v>
                </c:pt>
                <c:pt idx="2">
                  <c:v>1.212418</c:v>
                </c:pt>
                <c:pt idx="3">
                  <c:v>1.115791</c:v>
                </c:pt>
                <c:pt idx="4">
                  <c:v>1.107842</c:v>
                </c:pt>
                <c:pt idx="5">
                  <c:v>1.161924</c:v>
                </c:pt>
                <c:pt idx="6">
                  <c:v>1.1640269999999999</c:v>
                </c:pt>
                <c:pt idx="7">
                  <c:v>1.1225000000000001</c:v>
                </c:pt>
                <c:pt idx="8">
                  <c:v>1.062878</c:v>
                </c:pt>
                <c:pt idx="9">
                  <c:v>1.100176</c:v>
                </c:pt>
                <c:pt idx="10">
                  <c:v>1.0835900000000001</c:v>
                </c:pt>
                <c:pt idx="11">
                  <c:v>1.1024309999999999</c:v>
                </c:pt>
                <c:pt idx="12">
                  <c:v>1.0608299999999999</c:v>
                </c:pt>
                <c:pt idx="13">
                  <c:v>1.0539590000000001</c:v>
                </c:pt>
                <c:pt idx="14">
                  <c:v>1.044896</c:v>
                </c:pt>
                <c:pt idx="15">
                  <c:v>1.0770489999999999</c:v>
                </c:pt>
                <c:pt idx="16">
                  <c:v>1.0198700000000001</c:v>
                </c:pt>
              </c:numCache>
            </c:numRef>
          </c:val>
          <c:smooth val="0"/>
          <c:extLst>
            <c:ext xmlns:c16="http://schemas.microsoft.com/office/drawing/2014/chart" uri="{C3380CC4-5D6E-409C-BE32-E72D297353CC}">
              <c16:uniqueId val="{00000003-503B-7C4D-8FBC-E64E72F7781A}"/>
            </c:ext>
          </c:extLst>
        </c:ser>
        <c:ser>
          <c:idx val="3"/>
          <c:order val="4"/>
          <c:tx>
            <c:v>END</c:v>
          </c:tx>
          <c:spPr>
            <a:ln>
              <a:prstDash val="sysDot"/>
            </a:ln>
          </c:spPr>
          <c:marker>
            <c:symbol val="none"/>
          </c:marker>
          <c:cat>
            <c:numRef>
              <c:f>'Index Tables'!$A$771:$A$787</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Tables'!$E$771:$E$787</c:f>
              <c:numCache>
                <c:formatCode>0.000</c:formatCode>
                <c:ptCount val="17"/>
                <c:pt idx="0">
                  <c:v>1.45031</c:v>
                </c:pt>
                <c:pt idx="1">
                  <c:v>1.3951260000000001</c:v>
                </c:pt>
                <c:pt idx="2">
                  <c:v>1.3470960000000001</c:v>
                </c:pt>
                <c:pt idx="3">
                  <c:v>1.351386</c:v>
                </c:pt>
                <c:pt idx="4">
                  <c:v>1.356903</c:v>
                </c:pt>
                <c:pt idx="5">
                  <c:v>1.3621859999999999</c:v>
                </c:pt>
                <c:pt idx="6">
                  <c:v>1.2983450000000001</c:v>
                </c:pt>
                <c:pt idx="7">
                  <c:v>1.2427569999999999</c:v>
                </c:pt>
                <c:pt idx="8">
                  <c:v>1.239387</c:v>
                </c:pt>
                <c:pt idx="9">
                  <c:v>1.20791</c:v>
                </c:pt>
                <c:pt idx="10">
                  <c:v>1.205314</c:v>
                </c:pt>
                <c:pt idx="11">
                  <c:v>1.2446200000000001</c:v>
                </c:pt>
                <c:pt idx="12">
                  <c:v>1.2053529999999999</c:v>
                </c:pt>
                <c:pt idx="13">
                  <c:v>1.187926</c:v>
                </c:pt>
                <c:pt idx="14">
                  <c:v>1.15808</c:v>
                </c:pt>
                <c:pt idx="15">
                  <c:v>1.1915210000000001</c:v>
                </c:pt>
                <c:pt idx="16">
                  <c:v>1.113002</c:v>
                </c:pt>
              </c:numCache>
            </c:numRef>
          </c:val>
          <c:smooth val="0"/>
          <c:extLst>
            <c:ext xmlns:c16="http://schemas.microsoft.com/office/drawing/2014/chart" uri="{C3380CC4-5D6E-409C-BE32-E72D297353CC}">
              <c16:uniqueId val="{00000004-503B-7C4D-8FBC-E64E72F7781A}"/>
            </c:ext>
          </c:extLst>
        </c:ser>
        <c:ser>
          <c:idx val="12"/>
          <c:order val="5"/>
          <c:tx>
            <c:v>UED</c:v>
          </c:tx>
          <c:spPr>
            <a:ln>
              <a:solidFill>
                <a:schemeClr val="tx1">
                  <a:lumMod val="50000"/>
                  <a:lumOff val="50000"/>
                </a:schemeClr>
              </a:solidFill>
              <a:prstDash val="lgDashDotDot"/>
            </a:ln>
          </c:spPr>
          <c:marker>
            <c:symbol val="none"/>
          </c:marker>
          <c:cat>
            <c:numRef>
              <c:f>'Index Tables'!$A$771:$A$787</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Tables'!$N$771:$N$787</c:f>
              <c:numCache>
                <c:formatCode>0.000</c:formatCode>
                <c:ptCount val="17"/>
                <c:pt idx="0">
                  <c:v>1.2877719999999999</c:v>
                </c:pt>
                <c:pt idx="1">
                  <c:v>1.2584420000000001</c:v>
                </c:pt>
                <c:pt idx="2">
                  <c:v>1.2504729999999999</c:v>
                </c:pt>
                <c:pt idx="3">
                  <c:v>1.278648</c:v>
                </c:pt>
                <c:pt idx="4">
                  <c:v>1.2611600000000001</c:v>
                </c:pt>
                <c:pt idx="5">
                  <c:v>1.2403360000000001</c:v>
                </c:pt>
                <c:pt idx="6">
                  <c:v>1.159988</c:v>
                </c:pt>
                <c:pt idx="7">
                  <c:v>1.1556869999999999</c:v>
                </c:pt>
                <c:pt idx="8">
                  <c:v>1.1312709999999999</c:v>
                </c:pt>
                <c:pt idx="9">
                  <c:v>1.1487830000000001</c:v>
                </c:pt>
                <c:pt idx="10">
                  <c:v>1.1890050000000001</c:v>
                </c:pt>
                <c:pt idx="11">
                  <c:v>1.1989300000000001</c:v>
                </c:pt>
                <c:pt idx="12">
                  <c:v>1.1849449999999999</c:v>
                </c:pt>
                <c:pt idx="13">
                  <c:v>1.18241</c:v>
                </c:pt>
                <c:pt idx="14">
                  <c:v>1.19791</c:v>
                </c:pt>
                <c:pt idx="15">
                  <c:v>1.2063619999999999</c:v>
                </c:pt>
                <c:pt idx="16">
                  <c:v>1.1772609999999999</c:v>
                </c:pt>
              </c:numCache>
            </c:numRef>
          </c:val>
          <c:smooth val="0"/>
          <c:extLst>
            <c:ext xmlns:c16="http://schemas.microsoft.com/office/drawing/2014/chart" uri="{C3380CC4-5D6E-409C-BE32-E72D297353CC}">
              <c16:uniqueId val="{00000005-503B-7C4D-8FBC-E64E72F7781A}"/>
            </c:ext>
          </c:extLst>
        </c:ser>
        <c:ser>
          <c:idx val="5"/>
          <c:order val="6"/>
          <c:tx>
            <c:v>ERG</c:v>
          </c:tx>
          <c:marker>
            <c:symbol val="none"/>
          </c:marker>
          <c:cat>
            <c:numRef>
              <c:f>'Index Tables'!$A$771:$A$787</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Tables'!$G$771:$G$787</c:f>
              <c:numCache>
                <c:formatCode>0.000</c:formatCode>
                <c:ptCount val="17"/>
                <c:pt idx="0">
                  <c:v>1.3983639999999999</c:v>
                </c:pt>
                <c:pt idx="1">
                  <c:v>1.556562</c:v>
                </c:pt>
                <c:pt idx="2">
                  <c:v>1.5011289999999999</c:v>
                </c:pt>
                <c:pt idx="3">
                  <c:v>1.406474</c:v>
                </c:pt>
                <c:pt idx="4">
                  <c:v>1.397483</c:v>
                </c:pt>
                <c:pt idx="5">
                  <c:v>1.4377709999999999</c:v>
                </c:pt>
                <c:pt idx="6">
                  <c:v>1.4492449999999999</c:v>
                </c:pt>
                <c:pt idx="7">
                  <c:v>1.4858</c:v>
                </c:pt>
                <c:pt idx="8">
                  <c:v>1.470782</c:v>
                </c:pt>
                <c:pt idx="9">
                  <c:v>1.387097</c:v>
                </c:pt>
                <c:pt idx="10">
                  <c:v>1.362352</c:v>
                </c:pt>
                <c:pt idx="11">
                  <c:v>1.3788990000000001</c:v>
                </c:pt>
                <c:pt idx="12">
                  <c:v>1.340381</c:v>
                </c:pt>
                <c:pt idx="13">
                  <c:v>1.2962089999999999</c:v>
                </c:pt>
                <c:pt idx="14">
                  <c:v>1.3036179999999999</c:v>
                </c:pt>
                <c:pt idx="15">
                  <c:v>1.285507</c:v>
                </c:pt>
                <c:pt idx="16">
                  <c:v>1.2477130000000001</c:v>
                </c:pt>
              </c:numCache>
            </c:numRef>
          </c:val>
          <c:smooth val="0"/>
          <c:extLst>
            <c:ext xmlns:c16="http://schemas.microsoft.com/office/drawing/2014/chart" uri="{C3380CC4-5D6E-409C-BE32-E72D297353CC}">
              <c16:uniqueId val="{00000006-503B-7C4D-8FBC-E64E72F7781A}"/>
            </c:ext>
          </c:extLst>
        </c:ser>
        <c:ser>
          <c:idx val="6"/>
          <c:order val="7"/>
          <c:tx>
            <c:v>ESS</c:v>
          </c:tx>
          <c:spPr>
            <a:ln>
              <a:prstDash val="sysDash"/>
            </a:ln>
          </c:spPr>
          <c:marker>
            <c:symbol val="none"/>
          </c:marker>
          <c:cat>
            <c:numRef>
              <c:f>'Index Tables'!$A$771:$A$787</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Tables'!$H$771:$H$787</c:f>
              <c:numCache>
                <c:formatCode>0.000</c:formatCode>
                <c:ptCount val="17"/>
                <c:pt idx="0">
                  <c:v>1.2390289999999999</c:v>
                </c:pt>
                <c:pt idx="1">
                  <c:v>1.3234090000000001</c:v>
                </c:pt>
                <c:pt idx="2">
                  <c:v>1.365953</c:v>
                </c:pt>
                <c:pt idx="3">
                  <c:v>1.291147</c:v>
                </c:pt>
                <c:pt idx="4">
                  <c:v>1.32697</c:v>
                </c:pt>
                <c:pt idx="5">
                  <c:v>1.292457</c:v>
                </c:pt>
                <c:pt idx="6">
                  <c:v>1.2343150000000001</c:v>
                </c:pt>
                <c:pt idx="7">
                  <c:v>1.2222729999999999</c:v>
                </c:pt>
                <c:pt idx="8">
                  <c:v>1.3417730000000001</c:v>
                </c:pt>
                <c:pt idx="9">
                  <c:v>1.241387</c:v>
                </c:pt>
                <c:pt idx="10">
                  <c:v>1.216933</c:v>
                </c:pt>
                <c:pt idx="11">
                  <c:v>1.181457</c:v>
                </c:pt>
                <c:pt idx="12">
                  <c:v>1.1991540000000001</c:v>
                </c:pt>
                <c:pt idx="13">
                  <c:v>1.158201</c:v>
                </c:pt>
                <c:pt idx="14">
                  <c:v>1.1228070000000001</c:v>
                </c:pt>
                <c:pt idx="15">
                  <c:v>1.156784</c:v>
                </c:pt>
                <c:pt idx="16">
                  <c:v>1.198488</c:v>
                </c:pt>
              </c:numCache>
            </c:numRef>
          </c:val>
          <c:smooth val="0"/>
          <c:extLst>
            <c:ext xmlns:c16="http://schemas.microsoft.com/office/drawing/2014/chart" uri="{C3380CC4-5D6E-409C-BE32-E72D297353CC}">
              <c16:uniqueId val="{00000007-503B-7C4D-8FBC-E64E72F7781A}"/>
            </c:ext>
          </c:extLst>
        </c:ser>
        <c:ser>
          <c:idx val="7"/>
          <c:order val="8"/>
          <c:tx>
            <c:v>JEN</c:v>
          </c:tx>
          <c:spPr>
            <a:ln>
              <a:prstDash val="dashDot"/>
            </a:ln>
          </c:spPr>
          <c:marker>
            <c:symbol val="none"/>
          </c:marker>
          <c:cat>
            <c:numRef>
              <c:f>'Index Tables'!$A$771:$A$787</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Tables'!$I$771:$I$787</c:f>
              <c:numCache>
                <c:formatCode>0.000</c:formatCode>
                <c:ptCount val="17"/>
                <c:pt idx="0">
                  <c:v>1.146919</c:v>
                </c:pt>
                <c:pt idx="1">
                  <c:v>1.1817709999999999</c:v>
                </c:pt>
                <c:pt idx="2">
                  <c:v>1.1889510000000001</c:v>
                </c:pt>
                <c:pt idx="3">
                  <c:v>1.173932</c:v>
                </c:pt>
                <c:pt idx="4">
                  <c:v>1.199247</c:v>
                </c:pt>
                <c:pt idx="5">
                  <c:v>1.182812</c:v>
                </c:pt>
                <c:pt idx="6">
                  <c:v>1.187451</c:v>
                </c:pt>
                <c:pt idx="7">
                  <c:v>1.150595</c:v>
                </c:pt>
                <c:pt idx="8">
                  <c:v>1.1331370000000001</c:v>
                </c:pt>
                <c:pt idx="9">
                  <c:v>1.1330020000000001</c:v>
                </c:pt>
                <c:pt idx="10">
                  <c:v>1.118546</c:v>
                </c:pt>
                <c:pt idx="11">
                  <c:v>1.1415489999999999</c:v>
                </c:pt>
                <c:pt idx="12">
                  <c:v>1.1110690000000001</c:v>
                </c:pt>
                <c:pt idx="13">
                  <c:v>1.081718</c:v>
                </c:pt>
                <c:pt idx="14">
                  <c:v>1.070881</c:v>
                </c:pt>
                <c:pt idx="15">
                  <c:v>1.0784069999999999</c:v>
                </c:pt>
                <c:pt idx="16">
                  <c:v>1.0837140000000001</c:v>
                </c:pt>
              </c:numCache>
            </c:numRef>
          </c:val>
          <c:smooth val="0"/>
          <c:extLst>
            <c:ext xmlns:c16="http://schemas.microsoft.com/office/drawing/2014/chart" uri="{C3380CC4-5D6E-409C-BE32-E72D297353CC}">
              <c16:uniqueId val="{00000008-503B-7C4D-8FBC-E64E72F7781A}"/>
            </c:ext>
          </c:extLst>
        </c:ser>
        <c:ser>
          <c:idx val="11"/>
          <c:order val="9"/>
          <c:tx>
            <c:v>TND</c:v>
          </c:tx>
          <c:marker>
            <c:symbol val="none"/>
          </c:marker>
          <c:cat>
            <c:numRef>
              <c:f>'Index Tables'!$A$771:$A$787</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Tables'!$M$771:$M$787</c:f>
              <c:numCache>
                <c:formatCode>0.000</c:formatCode>
                <c:ptCount val="17"/>
                <c:pt idx="0">
                  <c:v>1.1034889999999999</c:v>
                </c:pt>
                <c:pt idx="1">
                  <c:v>1.0714920000000001</c:v>
                </c:pt>
                <c:pt idx="2">
                  <c:v>1.049064</c:v>
                </c:pt>
                <c:pt idx="3">
                  <c:v>0.95063330000000001</c:v>
                </c:pt>
                <c:pt idx="4">
                  <c:v>0.93693649999999995</c:v>
                </c:pt>
                <c:pt idx="5">
                  <c:v>0.99096430000000002</c:v>
                </c:pt>
                <c:pt idx="6">
                  <c:v>0.95920280000000002</c:v>
                </c:pt>
                <c:pt idx="7">
                  <c:v>0.97266680000000005</c:v>
                </c:pt>
                <c:pt idx="8">
                  <c:v>0.91595939999999998</c:v>
                </c:pt>
                <c:pt idx="9">
                  <c:v>0.95669090000000001</c:v>
                </c:pt>
                <c:pt idx="10">
                  <c:v>0.9346276</c:v>
                </c:pt>
                <c:pt idx="11">
                  <c:v>0.92499419999999999</c:v>
                </c:pt>
                <c:pt idx="12">
                  <c:v>0.86301890000000003</c:v>
                </c:pt>
                <c:pt idx="13">
                  <c:v>0.89488570000000001</c:v>
                </c:pt>
                <c:pt idx="14">
                  <c:v>0.88013569999999997</c:v>
                </c:pt>
                <c:pt idx="15">
                  <c:v>0.85412180000000004</c:v>
                </c:pt>
                <c:pt idx="16">
                  <c:v>0.82435000000000003</c:v>
                </c:pt>
              </c:numCache>
            </c:numRef>
          </c:val>
          <c:smooth val="0"/>
          <c:extLst>
            <c:ext xmlns:c16="http://schemas.microsoft.com/office/drawing/2014/chart" uri="{C3380CC4-5D6E-409C-BE32-E72D297353CC}">
              <c16:uniqueId val="{00000009-503B-7C4D-8FBC-E64E72F7781A}"/>
            </c:ext>
          </c:extLst>
        </c:ser>
        <c:ser>
          <c:idx val="10"/>
          <c:order val="10"/>
          <c:tx>
            <c:v>AND</c:v>
          </c:tx>
          <c:marker>
            <c:symbol val="none"/>
          </c:marker>
          <c:cat>
            <c:numRef>
              <c:f>'Index Tables'!$A$771:$A$787</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Tables'!$L$771:$L$787</c:f>
              <c:numCache>
                <c:formatCode>0.000</c:formatCode>
                <c:ptCount val="17"/>
                <c:pt idx="0">
                  <c:v>1.0608169999999999</c:v>
                </c:pt>
                <c:pt idx="1">
                  <c:v>1.0734539999999999</c:v>
                </c:pt>
                <c:pt idx="2">
                  <c:v>1.1453960000000001</c:v>
                </c:pt>
                <c:pt idx="3">
                  <c:v>1.0589710000000001</c:v>
                </c:pt>
                <c:pt idx="4">
                  <c:v>1.1155820000000001</c:v>
                </c:pt>
                <c:pt idx="5">
                  <c:v>1.0910820000000001</c:v>
                </c:pt>
                <c:pt idx="6">
                  <c:v>1.0817140000000001</c:v>
                </c:pt>
                <c:pt idx="7">
                  <c:v>1.058087</c:v>
                </c:pt>
                <c:pt idx="8">
                  <c:v>1.0123169999999999</c:v>
                </c:pt>
                <c:pt idx="9">
                  <c:v>0.98200969999999999</c:v>
                </c:pt>
                <c:pt idx="10">
                  <c:v>0.89809510000000004</c:v>
                </c:pt>
                <c:pt idx="11">
                  <c:v>0.97581050000000003</c:v>
                </c:pt>
                <c:pt idx="12">
                  <c:v>0.91643960000000002</c:v>
                </c:pt>
                <c:pt idx="13">
                  <c:v>0.92269319999999999</c:v>
                </c:pt>
                <c:pt idx="14">
                  <c:v>0.94500960000000001</c:v>
                </c:pt>
                <c:pt idx="15">
                  <c:v>0.99550099999999997</c:v>
                </c:pt>
                <c:pt idx="16">
                  <c:v>0.98647620000000003</c:v>
                </c:pt>
              </c:numCache>
            </c:numRef>
          </c:val>
          <c:smooth val="0"/>
          <c:extLst>
            <c:ext xmlns:c16="http://schemas.microsoft.com/office/drawing/2014/chart" uri="{C3380CC4-5D6E-409C-BE32-E72D297353CC}">
              <c16:uniqueId val="{0000000A-503B-7C4D-8FBC-E64E72F7781A}"/>
            </c:ext>
          </c:extLst>
        </c:ser>
        <c:ser>
          <c:idx val="0"/>
          <c:order val="11"/>
          <c:tx>
            <c:v>EVO</c:v>
          </c:tx>
          <c:spPr>
            <a:ln w="31750">
              <a:solidFill>
                <a:srgbClr val="0432FF"/>
              </a:solidFill>
              <a:prstDash val="lgDash"/>
            </a:ln>
          </c:spPr>
          <c:marker>
            <c:symbol val="none"/>
          </c:marker>
          <c:cat>
            <c:numRef>
              <c:f>'Index Tables'!$A$771:$A$787</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Tables'!$B$771:$B$787</c:f>
              <c:numCache>
                <c:formatCode>0.000</c:formatCode>
                <c:ptCount val="17"/>
                <c:pt idx="0">
                  <c:v>1</c:v>
                </c:pt>
                <c:pt idx="1">
                  <c:v>0.97562210000000005</c:v>
                </c:pt>
                <c:pt idx="2">
                  <c:v>1.008114</c:v>
                </c:pt>
                <c:pt idx="3">
                  <c:v>0.99158610000000003</c:v>
                </c:pt>
                <c:pt idx="4">
                  <c:v>0.9952086</c:v>
                </c:pt>
                <c:pt idx="5">
                  <c:v>0.93892010000000004</c:v>
                </c:pt>
                <c:pt idx="6">
                  <c:v>1.0046010000000001</c:v>
                </c:pt>
                <c:pt idx="7">
                  <c:v>1.00315</c:v>
                </c:pt>
                <c:pt idx="8">
                  <c:v>0.98217589999999999</c:v>
                </c:pt>
                <c:pt idx="9">
                  <c:v>0.98705900000000002</c:v>
                </c:pt>
                <c:pt idx="10">
                  <c:v>0.9817032</c:v>
                </c:pt>
                <c:pt idx="11">
                  <c:v>0.97414160000000005</c:v>
                </c:pt>
                <c:pt idx="12">
                  <c:v>1.0244789999999999</c:v>
                </c:pt>
                <c:pt idx="13">
                  <c:v>1.0055540000000001</c:v>
                </c:pt>
                <c:pt idx="14">
                  <c:v>0.99240819999999996</c:v>
                </c:pt>
                <c:pt idx="15">
                  <c:v>0.99609859999999995</c:v>
                </c:pt>
                <c:pt idx="16">
                  <c:v>0.98480889999999999</c:v>
                </c:pt>
              </c:numCache>
            </c:numRef>
          </c:val>
          <c:smooth val="0"/>
          <c:extLst>
            <c:ext xmlns:c16="http://schemas.microsoft.com/office/drawing/2014/chart" uri="{C3380CC4-5D6E-409C-BE32-E72D297353CC}">
              <c16:uniqueId val="{0000000B-503B-7C4D-8FBC-E64E72F7781A}"/>
            </c:ext>
          </c:extLst>
        </c:ser>
        <c:ser>
          <c:idx val="1"/>
          <c:order val="12"/>
          <c:tx>
            <c:v>AGD</c:v>
          </c:tx>
          <c:spPr>
            <a:ln w="31750">
              <a:solidFill>
                <a:srgbClr val="73FEFF"/>
              </a:solidFill>
              <a:prstDash val="solid"/>
            </a:ln>
          </c:spPr>
          <c:marker>
            <c:symbol val="none"/>
          </c:marker>
          <c:cat>
            <c:numRef>
              <c:f>'Index Tables'!$A$771:$A$787</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Tables'!$C$771:$C$787</c:f>
              <c:numCache>
                <c:formatCode>0.000</c:formatCode>
                <c:ptCount val="17"/>
                <c:pt idx="0">
                  <c:v>1.0019990000000001</c:v>
                </c:pt>
                <c:pt idx="1">
                  <c:v>0.97951750000000004</c:v>
                </c:pt>
                <c:pt idx="2">
                  <c:v>0.97219630000000001</c:v>
                </c:pt>
                <c:pt idx="3">
                  <c:v>0.93107070000000003</c:v>
                </c:pt>
                <c:pt idx="4">
                  <c:v>0.98092190000000001</c:v>
                </c:pt>
                <c:pt idx="5">
                  <c:v>0.95938889999999999</c:v>
                </c:pt>
                <c:pt idx="6">
                  <c:v>0.93285940000000001</c:v>
                </c:pt>
                <c:pt idx="7">
                  <c:v>0.92425449999999998</c:v>
                </c:pt>
                <c:pt idx="8">
                  <c:v>0.88907530000000001</c:v>
                </c:pt>
                <c:pt idx="9">
                  <c:v>0.87612509999999999</c:v>
                </c:pt>
                <c:pt idx="10">
                  <c:v>0.86813470000000004</c:v>
                </c:pt>
                <c:pt idx="11">
                  <c:v>0.87404769999999998</c:v>
                </c:pt>
                <c:pt idx="12">
                  <c:v>0.88336780000000004</c:v>
                </c:pt>
                <c:pt idx="13">
                  <c:v>0.86646679999999998</c:v>
                </c:pt>
                <c:pt idx="14">
                  <c:v>0.84448489999999998</c:v>
                </c:pt>
                <c:pt idx="15">
                  <c:v>0.86625160000000001</c:v>
                </c:pt>
                <c:pt idx="16">
                  <c:v>0.86499409999999999</c:v>
                </c:pt>
              </c:numCache>
            </c:numRef>
          </c:val>
          <c:smooth val="0"/>
          <c:extLst>
            <c:ext xmlns:c16="http://schemas.microsoft.com/office/drawing/2014/chart" uri="{C3380CC4-5D6E-409C-BE32-E72D297353CC}">
              <c16:uniqueId val="{0000000C-503B-7C4D-8FBC-E64E72F7781A}"/>
            </c:ext>
          </c:extLst>
        </c:ser>
        <c:dLbls>
          <c:showLegendKey val="0"/>
          <c:showVal val="0"/>
          <c:showCatName val="0"/>
          <c:showSerName val="0"/>
          <c:showPercent val="0"/>
          <c:showBubbleSize val="0"/>
        </c:dLbls>
        <c:smooth val="0"/>
        <c:axId val="-2091959400"/>
        <c:axId val="-2064311864"/>
      </c:lineChart>
      <c:catAx>
        <c:axId val="-20919594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64311864"/>
        <c:crosses val="autoZero"/>
        <c:auto val="1"/>
        <c:lblAlgn val="ctr"/>
        <c:lblOffset val="100"/>
        <c:tickLblSkip val="1"/>
        <c:tickMarkSkip val="1"/>
        <c:noMultiLvlLbl val="0"/>
      </c:catAx>
      <c:valAx>
        <c:axId val="-2064311864"/>
        <c:scaling>
          <c:orientation val="minMax"/>
          <c:min val="0.8"/>
        </c:scaling>
        <c:delete val="0"/>
        <c:axPos val="l"/>
        <c:numFmt formatCode="0.0" sourceLinked="0"/>
        <c:majorTickMark val="out"/>
        <c:minorTickMark val="none"/>
        <c:tickLblPos val="nextTo"/>
        <c:spPr>
          <a:ln w="3175">
            <a:solidFill>
              <a:srgbClr val="000000"/>
            </a:solidFill>
            <a:prstDash val="solid"/>
          </a:ln>
        </c:spPr>
        <c:txPr>
          <a:bodyPr rot="0" vert="horz"/>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91959400"/>
        <c:crosses val="autoZero"/>
        <c:crossBetween val="midCat"/>
      </c:valAx>
      <c:spPr>
        <a:solidFill>
          <a:schemeClr val="bg1">
            <a:lumMod val="95000"/>
          </a:schemeClr>
        </a:solidFill>
        <a:ln w="12700">
          <a:solidFill>
            <a:srgbClr val="808080"/>
          </a:solidFill>
          <a:prstDash val="solid"/>
        </a:ln>
      </c:spPr>
    </c:plotArea>
    <c:legend>
      <c:legendPos val="r"/>
      <c:layout>
        <c:manualLayout>
          <c:xMode val="edge"/>
          <c:yMode val="edge"/>
          <c:x val="0.8547280036148539"/>
          <c:y val="0.10663009179102607"/>
          <c:w val="0.1234539856353163"/>
          <c:h val="0.7570722341706303"/>
        </c:manualLayout>
      </c:layout>
      <c:overlay val="0"/>
      <c:txPr>
        <a:bodyPr/>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legend>
    <c:plotVisOnly val="1"/>
    <c:dispBlanksAs val="gap"/>
    <c:showDLblsOverMax val="0"/>
  </c:chart>
  <c:spPr>
    <a:noFill/>
    <a:ln w="9525">
      <a:noFill/>
    </a:ln>
  </c:spPr>
  <c:txPr>
    <a:bodyPr/>
    <a:lstStyle/>
    <a:p>
      <a:pPr>
        <a:defRPr sz="1200" b="0" i="0" u="none" strike="noStrike" baseline="0">
          <a:solidFill>
            <a:srgbClr val="000000"/>
          </a:solidFill>
          <a:latin typeface="Arial"/>
          <a:ea typeface="Arial"/>
          <a:cs typeface="Arial"/>
        </a:defRPr>
      </a:pPr>
      <a:endParaRPr lang="en-US"/>
    </a:p>
  </c:txPr>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2047569803516001E-2"/>
          <c:y val="6.0017729210539154E-2"/>
          <c:w val="0.77419664930020204"/>
          <c:h val="0.83659242463602046"/>
        </c:manualLayout>
      </c:layout>
      <c:lineChart>
        <c:grouping val="standard"/>
        <c:varyColors val="0"/>
        <c:ser>
          <c:idx val="9"/>
          <c:order val="0"/>
          <c:tx>
            <c:v>ACT</c:v>
          </c:tx>
          <c:spPr>
            <a:ln>
              <a:solidFill>
                <a:srgbClr val="0432FF"/>
              </a:solidFill>
              <a:prstDash val="dash"/>
            </a:ln>
          </c:spPr>
          <c:marker>
            <c:symbol val="none"/>
          </c:marker>
          <c:cat>
            <c:numRef>
              <c:f>'Index Tables'!$A$796:$A$812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Tables'!$B$796:$B$812</c:f>
              <c:numCache>
                <c:formatCode>0.000</c:formatCode>
                <c:ptCount val="17"/>
                <c:pt idx="0">
                  <c:v>1</c:v>
                </c:pt>
                <c:pt idx="1">
                  <c:v>0.98291209999999996</c:v>
                </c:pt>
                <c:pt idx="2">
                  <c:v>0.99768630000000003</c:v>
                </c:pt>
                <c:pt idx="3">
                  <c:v>0.97852360000000005</c:v>
                </c:pt>
                <c:pt idx="4">
                  <c:v>0.94458399999999998</c:v>
                </c:pt>
                <c:pt idx="5">
                  <c:v>0.85742649999999998</c:v>
                </c:pt>
                <c:pt idx="6">
                  <c:v>0.89433359999999995</c:v>
                </c:pt>
                <c:pt idx="7">
                  <c:v>0.86688799999999999</c:v>
                </c:pt>
                <c:pt idx="8">
                  <c:v>0.8056411</c:v>
                </c:pt>
                <c:pt idx="9">
                  <c:v>0.84239109999999995</c:v>
                </c:pt>
                <c:pt idx="10">
                  <c:v>1.059717</c:v>
                </c:pt>
                <c:pt idx="11">
                  <c:v>1.012032</c:v>
                </c:pt>
                <c:pt idx="12">
                  <c:v>1.0140819999999999</c:v>
                </c:pt>
                <c:pt idx="13">
                  <c:v>1.0164839999999999</c:v>
                </c:pt>
                <c:pt idx="14">
                  <c:v>1.0291870000000001</c:v>
                </c:pt>
                <c:pt idx="15">
                  <c:v>1.0297069999999999</c:v>
                </c:pt>
                <c:pt idx="16">
                  <c:v>1.0006930000000001</c:v>
                </c:pt>
              </c:numCache>
            </c:numRef>
          </c:val>
          <c:smooth val="0"/>
          <c:extLst>
            <c:ext xmlns:c16="http://schemas.microsoft.com/office/drawing/2014/chart" uri="{C3380CC4-5D6E-409C-BE32-E72D297353CC}">
              <c16:uniqueId val="{00000000-9CFA-9F48-A7AE-EBB0BC5BC1BC}"/>
            </c:ext>
          </c:extLst>
        </c:ser>
        <c:ser>
          <c:idx val="6"/>
          <c:order val="1"/>
          <c:tx>
            <c:v>NSW</c:v>
          </c:tx>
          <c:spPr>
            <a:ln>
              <a:prstDash val="solid"/>
            </a:ln>
          </c:spPr>
          <c:marker>
            <c:symbol val="none"/>
          </c:marker>
          <c:cat>
            <c:numRef>
              <c:f>'Index Tables'!$A$796:$A$812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Tables'!$C$796:$C$812</c:f>
              <c:numCache>
                <c:formatCode>0.000</c:formatCode>
                <c:ptCount val="17"/>
                <c:pt idx="0">
                  <c:v>1.3529580000000001</c:v>
                </c:pt>
                <c:pt idx="1">
                  <c:v>1.3596520000000001</c:v>
                </c:pt>
                <c:pt idx="2">
                  <c:v>1.2140059999999999</c:v>
                </c:pt>
                <c:pt idx="3">
                  <c:v>1.2311700000000001</c:v>
                </c:pt>
                <c:pt idx="4">
                  <c:v>1.2463820000000001</c:v>
                </c:pt>
                <c:pt idx="5">
                  <c:v>1.2379610000000001</c:v>
                </c:pt>
                <c:pt idx="6">
                  <c:v>1.1530119999999999</c:v>
                </c:pt>
                <c:pt idx="7">
                  <c:v>1.215681</c:v>
                </c:pt>
                <c:pt idx="8">
                  <c:v>1.2030479999999999</c:v>
                </c:pt>
                <c:pt idx="9">
                  <c:v>1.146841</c:v>
                </c:pt>
                <c:pt idx="10">
                  <c:v>1.1931689999999999</c:v>
                </c:pt>
                <c:pt idx="11">
                  <c:v>1.2332650000000001</c:v>
                </c:pt>
                <c:pt idx="12">
                  <c:v>1.278983</c:v>
                </c:pt>
                <c:pt idx="13">
                  <c:v>1.2584649999999999</c:v>
                </c:pt>
                <c:pt idx="14">
                  <c:v>1.2737499999999999</c:v>
                </c:pt>
                <c:pt idx="15">
                  <c:v>1.3169109999999999</c:v>
                </c:pt>
                <c:pt idx="16">
                  <c:v>1.3700019999999999</c:v>
                </c:pt>
              </c:numCache>
            </c:numRef>
          </c:val>
          <c:smooth val="0"/>
          <c:extLst>
            <c:ext xmlns:c16="http://schemas.microsoft.com/office/drawing/2014/chart" uri="{C3380CC4-5D6E-409C-BE32-E72D297353CC}">
              <c16:uniqueId val="{00000007-9CFA-9F48-A7AE-EBB0BC5BC1BC}"/>
            </c:ext>
          </c:extLst>
        </c:ser>
        <c:ser>
          <c:idx val="2"/>
          <c:order val="2"/>
          <c:tx>
            <c:v>VIC</c:v>
          </c:tx>
          <c:spPr>
            <a:ln w="31750">
              <a:solidFill>
                <a:srgbClr val="FF2F92"/>
              </a:solidFill>
              <a:prstDash val="sysDash"/>
            </a:ln>
          </c:spPr>
          <c:marker>
            <c:symbol val="none"/>
          </c:marker>
          <c:cat>
            <c:numRef>
              <c:f>'Index Tables'!$A$796:$A$812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Tables'!$D$796:$D$812</c:f>
              <c:numCache>
                <c:formatCode>0.000</c:formatCode>
                <c:ptCount val="17"/>
                <c:pt idx="0">
                  <c:v>1.356725</c:v>
                </c:pt>
                <c:pt idx="1">
                  <c:v>1.3560460000000001</c:v>
                </c:pt>
                <c:pt idx="2">
                  <c:v>1.3903540000000001</c:v>
                </c:pt>
                <c:pt idx="3">
                  <c:v>1.3138609999999999</c:v>
                </c:pt>
                <c:pt idx="4">
                  <c:v>1.3166260000000001</c:v>
                </c:pt>
                <c:pt idx="5">
                  <c:v>1.2902260000000001</c:v>
                </c:pt>
                <c:pt idx="6">
                  <c:v>1.235552</c:v>
                </c:pt>
                <c:pt idx="7">
                  <c:v>1.2080709999999999</c:v>
                </c:pt>
                <c:pt idx="8">
                  <c:v>1.180693</c:v>
                </c:pt>
                <c:pt idx="9">
                  <c:v>1.185943</c:v>
                </c:pt>
                <c:pt idx="10">
                  <c:v>1.154679</c:v>
                </c:pt>
                <c:pt idx="11">
                  <c:v>1.205759</c:v>
                </c:pt>
                <c:pt idx="12">
                  <c:v>1.202617</c:v>
                </c:pt>
                <c:pt idx="13">
                  <c:v>1.193281</c:v>
                </c:pt>
                <c:pt idx="14">
                  <c:v>1.2067099999999999</c:v>
                </c:pt>
                <c:pt idx="15">
                  <c:v>1.2604029999999999</c:v>
                </c:pt>
                <c:pt idx="16">
                  <c:v>1.2224729999999999</c:v>
                </c:pt>
              </c:numCache>
            </c:numRef>
          </c:val>
          <c:smooth val="0"/>
          <c:extLst>
            <c:ext xmlns:c16="http://schemas.microsoft.com/office/drawing/2014/chart" uri="{C3380CC4-5D6E-409C-BE32-E72D297353CC}">
              <c16:uniqueId val="{00000002-9CFA-9F48-A7AE-EBB0BC5BC1BC}"/>
            </c:ext>
          </c:extLst>
        </c:ser>
        <c:ser>
          <c:idx val="4"/>
          <c:order val="3"/>
          <c:tx>
            <c:v>QLD</c:v>
          </c:tx>
          <c:spPr>
            <a:ln w="31750">
              <a:solidFill>
                <a:schemeClr val="accent6">
                  <a:lumMod val="75000"/>
                </a:schemeClr>
              </a:solidFill>
              <a:prstDash val="lgDashDot"/>
            </a:ln>
          </c:spPr>
          <c:marker>
            <c:symbol val="none"/>
          </c:marker>
          <c:cat>
            <c:numRef>
              <c:f>'Index Tables'!$A$796:$A$812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Tables'!$E$796:$E$812</c:f>
              <c:numCache>
                <c:formatCode>0.000</c:formatCode>
                <c:ptCount val="17"/>
                <c:pt idx="0">
                  <c:v>1.352833</c:v>
                </c:pt>
                <c:pt idx="1">
                  <c:v>1.492639</c:v>
                </c:pt>
                <c:pt idx="2">
                  <c:v>1.4136550000000001</c:v>
                </c:pt>
                <c:pt idx="3">
                  <c:v>1.4072359999999999</c:v>
                </c:pt>
                <c:pt idx="4">
                  <c:v>1.4175789999999999</c:v>
                </c:pt>
                <c:pt idx="5">
                  <c:v>1.341971</c:v>
                </c:pt>
                <c:pt idx="6">
                  <c:v>1.3434170000000001</c:v>
                </c:pt>
                <c:pt idx="7">
                  <c:v>1.3694059999999999</c:v>
                </c:pt>
                <c:pt idx="8">
                  <c:v>1.386698</c:v>
                </c:pt>
                <c:pt idx="9">
                  <c:v>1.3017240000000001</c:v>
                </c:pt>
                <c:pt idx="10">
                  <c:v>1.3238369999999999</c:v>
                </c:pt>
                <c:pt idx="11">
                  <c:v>1.3814660000000001</c:v>
                </c:pt>
                <c:pt idx="12">
                  <c:v>1.354212</c:v>
                </c:pt>
                <c:pt idx="13">
                  <c:v>1.348217</c:v>
                </c:pt>
                <c:pt idx="14">
                  <c:v>1.349505</c:v>
                </c:pt>
                <c:pt idx="15">
                  <c:v>1.342541</c:v>
                </c:pt>
                <c:pt idx="16">
                  <c:v>1.2968900000000001</c:v>
                </c:pt>
              </c:numCache>
            </c:numRef>
          </c:val>
          <c:smooth val="0"/>
          <c:extLst>
            <c:ext xmlns:c16="http://schemas.microsoft.com/office/drawing/2014/chart" uri="{C3380CC4-5D6E-409C-BE32-E72D297353CC}">
              <c16:uniqueId val="{00000001-9CFA-9F48-A7AE-EBB0BC5BC1BC}"/>
            </c:ext>
          </c:extLst>
        </c:ser>
        <c:ser>
          <c:idx val="1"/>
          <c:order val="4"/>
          <c:tx>
            <c:v>SA</c:v>
          </c:tx>
          <c:spPr>
            <a:ln w="31750">
              <a:solidFill>
                <a:srgbClr val="7030A0"/>
              </a:solidFill>
              <a:prstDash val="sysDot"/>
            </a:ln>
          </c:spPr>
          <c:marker>
            <c:symbol val="none"/>
          </c:marker>
          <c:cat>
            <c:numRef>
              <c:f>'Index Tables'!$A$796:$A$812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Tables'!$F$796:$F$812</c:f>
              <c:numCache>
                <c:formatCode>0.000</c:formatCode>
                <c:ptCount val="17"/>
                <c:pt idx="0">
                  <c:v>1.8186990000000001</c:v>
                </c:pt>
                <c:pt idx="1">
                  <c:v>1.768931</c:v>
                </c:pt>
                <c:pt idx="2">
                  <c:v>1.8657919999999999</c:v>
                </c:pt>
                <c:pt idx="3">
                  <c:v>1.8198970000000001</c:v>
                </c:pt>
                <c:pt idx="4">
                  <c:v>1.6961820000000001</c:v>
                </c:pt>
                <c:pt idx="5">
                  <c:v>1.593987</c:v>
                </c:pt>
                <c:pt idx="6">
                  <c:v>1.612703</c:v>
                </c:pt>
                <c:pt idx="7">
                  <c:v>1.5443469999999999</c:v>
                </c:pt>
                <c:pt idx="8">
                  <c:v>1.4922169999999999</c:v>
                </c:pt>
                <c:pt idx="9">
                  <c:v>1.5308900000000001</c:v>
                </c:pt>
                <c:pt idx="10">
                  <c:v>1.603262</c:v>
                </c:pt>
                <c:pt idx="11">
                  <c:v>1.4921230000000001</c:v>
                </c:pt>
                <c:pt idx="12">
                  <c:v>1.5308870000000001</c:v>
                </c:pt>
                <c:pt idx="13">
                  <c:v>1.4833240000000001</c:v>
                </c:pt>
                <c:pt idx="14">
                  <c:v>1.578945</c:v>
                </c:pt>
                <c:pt idx="15">
                  <c:v>1.526332</c:v>
                </c:pt>
                <c:pt idx="16">
                  <c:v>1.47288</c:v>
                </c:pt>
              </c:numCache>
            </c:numRef>
          </c:val>
          <c:smooth val="0"/>
          <c:extLst>
            <c:ext xmlns:c16="http://schemas.microsoft.com/office/drawing/2014/chart" uri="{C3380CC4-5D6E-409C-BE32-E72D297353CC}">
              <c16:uniqueId val="{0000000C-9CFA-9F48-A7AE-EBB0BC5BC1BC}"/>
            </c:ext>
          </c:extLst>
        </c:ser>
        <c:ser>
          <c:idx val="7"/>
          <c:order val="5"/>
          <c:tx>
            <c:v>TAS</c:v>
          </c:tx>
          <c:spPr>
            <a:ln>
              <a:solidFill>
                <a:srgbClr val="C00000"/>
              </a:solidFill>
              <a:prstDash val="dashDot"/>
            </a:ln>
          </c:spPr>
          <c:marker>
            <c:symbol val="none"/>
          </c:marker>
          <c:cat>
            <c:numRef>
              <c:f>'Index Tables'!$A$796:$A$812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Tables'!$G$796:$G$812</c:f>
              <c:numCache>
                <c:formatCode>0.000</c:formatCode>
                <c:ptCount val="17"/>
                <c:pt idx="0">
                  <c:v>1.285466</c:v>
                </c:pt>
                <c:pt idx="1">
                  <c:v>1.2415119999999999</c:v>
                </c:pt>
                <c:pt idx="2">
                  <c:v>1.229303</c:v>
                </c:pt>
                <c:pt idx="3">
                  <c:v>1.110948</c:v>
                </c:pt>
                <c:pt idx="4">
                  <c:v>1.034389</c:v>
                </c:pt>
                <c:pt idx="5">
                  <c:v>1.115748</c:v>
                </c:pt>
                <c:pt idx="6">
                  <c:v>1.054897</c:v>
                </c:pt>
                <c:pt idx="7">
                  <c:v>1.144441</c:v>
                </c:pt>
                <c:pt idx="8">
                  <c:v>1.087062</c:v>
                </c:pt>
                <c:pt idx="9">
                  <c:v>1.1942619999999999</c:v>
                </c:pt>
                <c:pt idx="10">
                  <c:v>1.14524</c:v>
                </c:pt>
                <c:pt idx="11">
                  <c:v>1.0557970000000001</c:v>
                </c:pt>
                <c:pt idx="12">
                  <c:v>1.0508439999999999</c:v>
                </c:pt>
                <c:pt idx="13">
                  <c:v>1.0966290000000001</c:v>
                </c:pt>
                <c:pt idx="14">
                  <c:v>1.0881160000000001</c:v>
                </c:pt>
                <c:pt idx="15">
                  <c:v>1.0421530000000001</c:v>
                </c:pt>
                <c:pt idx="16">
                  <c:v>1.0497799999999999</c:v>
                </c:pt>
              </c:numCache>
            </c:numRef>
          </c:val>
          <c:smooth val="0"/>
          <c:extLst>
            <c:ext xmlns:c16="http://schemas.microsoft.com/office/drawing/2014/chart" uri="{C3380CC4-5D6E-409C-BE32-E72D297353CC}">
              <c16:uniqueId val="{00000008-9CFA-9F48-A7AE-EBB0BC5BC1BC}"/>
            </c:ext>
          </c:extLst>
        </c:ser>
        <c:dLbls>
          <c:showLegendKey val="0"/>
          <c:showVal val="0"/>
          <c:showCatName val="0"/>
          <c:showSerName val="0"/>
          <c:showPercent val="0"/>
          <c:showBubbleSize val="0"/>
        </c:dLbls>
        <c:smooth val="0"/>
        <c:axId val="-2091959400"/>
        <c:axId val="-2064311864"/>
      </c:lineChart>
      <c:catAx>
        <c:axId val="-20919594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64311864"/>
        <c:crosses val="autoZero"/>
        <c:auto val="1"/>
        <c:lblAlgn val="ctr"/>
        <c:lblOffset val="100"/>
        <c:tickLblSkip val="1"/>
        <c:tickMarkSkip val="1"/>
        <c:noMultiLvlLbl val="0"/>
      </c:catAx>
      <c:valAx>
        <c:axId val="-2064311864"/>
        <c:scaling>
          <c:orientation val="minMax"/>
          <c:min val="0.60000000000000009"/>
        </c:scaling>
        <c:delete val="0"/>
        <c:axPos val="l"/>
        <c:numFmt formatCode="0.0" sourceLinked="0"/>
        <c:majorTickMark val="out"/>
        <c:minorTickMark val="none"/>
        <c:tickLblPos val="nextTo"/>
        <c:spPr>
          <a:ln w="3175">
            <a:solidFill>
              <a:srgbClr val="000000"/>
            </a:solidFill>
            <a:prstDash val="solid"/>
          </a:ln>
        </c:spPr>
        <c:txPr>
          <a:bodyPr rot="0" vert="horz"/>
          <a:lstStyle/>
          <a:p>
            <a:pPr>
              <a:defRPr/>
            </a:pPr>
            <a:endParaRPr lang="en-US"/>
          </a:p>
        </c:txPr>
        <c:crossAx val="-2091959400"/>
        <c:crosses val="autoZero"/>
        <c:crossBetween val="midCat"/>
      </c:valAx>
      <c:spPr>
        <a:solidFill>
          <a:schemeClr val="bg1">
            <a:lumMod val="95000"/>
          </a:schemeClr>
        </a:solidFill>
        <a:ln w="12700">
          <a:solidFill>
            <a:schemeClr val="bg1">
              <a:lumMod val="85000"/>
            </a:schemeClr>
          </a:solidFill>
          <a:prstDash val="solid"/>
        </a:ln>
      </c:spPr>
    </c:plotArea>
    <c:legend>
      <c:legendPos val="r"/>
      <c:layout>
        <c:manualLayout>
          <c:xMode val="edge"/>
          <c:yMode val="edge"/>
          <c:x val="0.8547280036148539"/>
          <c:y val="0.10663009179102607"/>
          <c:w val="0.1234539856353163"/>
          <c:h val="0.7570722341706303"/>
        </c:manualLayout>
      </c:layout>
      <c:overlay val="0"/>
    </c:legend>
    <c:plotVisOnly val="1"/>
    <c:dispBlanksAs val="gap"/>
    <c:showDLblsOverMax val="0"/>
  </c:chart>
  <c:spPr>
    <a:noFill/>
    <a:ln w="9525">
      <a:noFill/>
    </a:ln>
  </c:spPr>
  <c:txPr>
    <a:bodyPr/>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2047569803516001E-2"/>
          <c:y val="6.0017729210539154E-2"/>
          <c:w val="0.77419664930020204"/>
          <c:h val="0.83659242463602046"/>
        </c:manualLayout>
      </c:layout>
      <c:lineChart>
        <c:grouping val="standard"/>
        <c:varyColors val="0"/>
        <c:ser>
          <c:idx val="9"/>
          <c:order val="0"/>
          <c:tx>
            <c:v>ACT</c:v>
          </c:tx>
          <c:spPr>
            <a:ln>
              <a:solidFill>
                <a:srgbClr val="0432FF"/>
              </a:solidFill>
              <a:prstDash val="dash"/>
            </a:ln>
          </c:spPr>
          <c:marker>
            <c:symbol val="none"/>
          </c:marker>
          <c:cat>
            <c:numRef>
              <c:f>'Index Tables'!$A$862:$A$878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Tables'!$B$862:$B$878</c:f>
              <c:numCache>
                <c:formatCode>0.000</c:formatCode>
                <c:ptCount val="17"/>
                <c:pt idx="0">
                  <c:v>1</c:v>
                </c:pt>
                <c:pt idx="1">
                  <c:v>0.99344299999999996</c:v>
                </c:pt>
                <c:pt idx="2">
                  <c:v>0.97745720000000003</c:v>
                </c:pt>
                <c:pt idx="3">
                  <c:v>0.95504540000000004</c:v>
                </c:pt>
                <c:pt idx="4">
                  <c:v>0.86138840000000005</c:v>
                </c:pt>
                <c:pt idx="5">
                  <c:v>0.74356670000000002</c:v>
                </c:pt>
                <c:pt idx="6">
                  <c:v>0.75059549999999997</c:v>
                </c:pt>
                <c:pt idx="7">
                  <c:v>0.69702160000000002</c:v>
                </c:pt>
                <c:pt idx="8">
                  <c:v>0.62123669999999998</c:v>
                </c:pt>
                <c:pt idx="9">
                  <c:v>0.67465889999999995</c:v>
                </c:pt>
                <c:pt idx="10">
                  <c:v>1.2519499999999999</c:v>
                </c:pt>
                <c:pt idx="11">
                  <c:v>1.100479</c:v>
                </c:pt>
                <c:pt idx="12">
                  <c:v>1.005023</c:v>
                </c:pt>
                <c:pt idx="13">
                  <c:v>1.044343</c:v>
                </c:pt>
                <c:pt idx="14">
                  <c:v>1.1091249999999999</c:v>
                </c:pt>
                <c:pt idx="15">
                  <c:v>1.104465</c:v>
                </c:pt>
                <c:pt idx="16" formatCode="0.00">
                  <c:v>1.0347789999999999</c:v>
                </c:pt>
              </c:numCache>
            </c:numRef>
          </c:val>
          <c:smooth val="0"/>
          <c:extLst>
            <c:ext xmlns:c16="http://schemas.microsoft.com/office/drawing/2014/chart" uri="{C3380CC4-5D6E-409C-BE32-E72D297353CC}">
              <c16:uniqueId val="{00000000-FDAC-E744-A894-D2F2AB8209C1}"/>
            </c:ext>
          </c:extLst>
        </c:ser>
        <c:ser>
          <c:idx val="6"/>
          <c:order val="1"/>
          <c:tx>
            <c:v>NSW</c:v>
          </c:tx>
          <c:spPr>
            <a:ln>
              <a:prstDash val="solid"/>
            </a:ln>
          </c:spPr>
          <c:marker>
            <c:symbol val="none"/>
          </c:marker>
          <c:cat>
            <c:numRef>
              <c:f>'Index Tables'!$A$862:$A$878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Tables'!$C$862:$C$878</c:f>
              <c:numCache>
                <c:formatCode>0.000</c:formatCode>
                <c:ptCount val="17"/>
                <c:pt idx="0">
                  <c:v>1.3269139999999999</c:v>
                </c:pt>
                <c:pt idx="1">
                  <c:v>1.3547670000000001</c:v>
                </c:pt>
                <c:pt idx="2">
                  <c:v>1.0430790000000001</c:v>
                </c:pt>
                <c:pt idx="3">
                  <c:v>1.132746</c:v>
                </c:pt>
                <c:pt idx="4">
                  <c:v>1.103389</c:v>
                </c:pt>
                <c:pt idx="5">
                  <c:v>1.1191679999999999</c:v>
                </c:pt>
                <c:pt idx="6">
                  <c:v>0.98835830000000002</c:v>
                </c:pt>
                <c:pt idx="7">
                  <c:v>1.1647639999999999</c:v>
                </c:pt>
                <c:pt idx="8">
                  <c:v>1.130363</c:v>
                </c:pt>
                <c:pt idx="9">
                  <c:v>1.0426439999999999</c:v>
                </c:pt>
                <c:pt idx="10">
                  <c:v>1.164782</c:v>
                </c:pt>
                <c:pt idx="11">
                  <c:v>1.2655449999999999</c:v>
                </c:pt>
                <c:pt idx="12">
                  <c:v>1.3903019999999999</c:v>
                </c:pt>
                <c:pt idx="13">
                  <c:v>1.3738570000000001</c:v>
                </c:pt>
                <c:pt idx="14">
                  <c:v>1.474696</c:v>
                </c:pt>
                <c:pt idx="15">
                  <c:v>1.554956</c:v>
                </c:pt>
                <c:pt idx="16" formatCode="0.00">
                  <c:v>1.679778</c:v>
                </c:pt>
              </c:numCache>
            </c:numRef>
          </c:val>
          <c:smooth val="0"/>
          <c:extLst>
            <c:ext xmlns:c16="http://schemas.microsoft.com/office/drawing/2014/chart" uri="{C3380CC4-5D6E-409C-BE32-E72D297353CC}">
              <c16:uniqueId val="{00000001-FDAC-E744-A894-D2F2AB8209C1}"/>
            </c:ext>
          </c:extLst>
        </c:ser>
        <c:ser>
          <c:idx val="2"/>
          <c:order val="2"/>
          <c:tx>
            <c:v>VIC</c:v>
          </c:tx>
          <c:spPr>
            <a:ln w="31750">
              <a:solidFill>
                <a:srgbClr val="FF2F92"/>
              </a:solidFill>
              <a:prstDash val="sysDash"/>
            </a:ln>
          </c:spPr>
          <c:marker>
            <c:symbol val="none"/>
          </c:marker>
          <c:cat>
            <c:numRef>
              <c:f>'Index Tables'!$A$862:$A$878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Tables'!$D$862:$D$878</c:f>
              <c:numCache>
                <c:formatCode>0.000</c:formatCode>
                <c:ptCount val="17"/>
                <c:pt idx="0">
                  <c:v>1.628835</c:v>
                </c:pt>
                <c:pt idx="1">
                  <c:v>1.633208</c:v>
                </c:pt>
                <c:pt idx="2">
                  <c:v>1.7277020000000001</c:v>
                </c:pt>
                <c:pt idx="3">
                  <c:v>1.548886</c:v>
                </c:pt>
                <c:pt idx="4">
                  <c:v>1.5842069999999999</c:v>
                </c:pt>
                <c:pt idx="5">
                  <c:v>1.5131779999999999</c:v>
                </c:pt>
                <c:pt idx="6">
                  <c:v>1.3726780000000001</c:v>
                </c:pt>
                <c:pt idx="7">
                  <c:v>1.3455980000000001</c:v>
                </c:pt>
                <c:pt idx="8">
                  <c:v>1.347048</c:v>
                </c:pt>
                <c:pt idx="9">
                  <c:v>1.350868</c:v>
                </c:pt>
                <c:pt idx="10">
                  <c:v>1.3141449999999999</c:v>
                </c:pt>
                <c:pt idx="11">
                  <c:v>1.4159349999999999</c:v>
                </c:pt>
                <c:pt idx="12">
                  <c:v>1.50258</c:v>
                </c:pt>
                <c:pt idx="13">
                  <c:v>1.481501</c:v>
                </c:pt>
                <c:pt idx="14">
                  <c:v>1.5257229999999999</c:v>
                </c:pt>
                <c:pt idx="15">
                  <c:v>1.614279</c:v>
                </c:pt>
                <c:pt idx="16" formatCode="0.00">
                  <c:v>1.6009739999999999</c:v>
                </c:pt>
              </c:numCache>
            </c:numRef>
          </c:val>
          <c:smooth val="0"/>
          <c:extLst>
            <c:ext xmlns:c16="http://schemas.microsoft.com/office/drawing/2014/chart" uri="{C3380CC4-5D6E-409C-BE32-E72D297353CC}">
              <c16:uniqueId val="{00000002-FDAC-E744-A894-D2F2AB8209C1}"/>
            </c:ext>
          </c:extLst>
        </c:ser>
        <c:ser>
          <c:idx val="4"/>
          <c:order val="3"/>
          <c:tx>
            <c:v>QLD</c:v>
          </c:tx>
          <c:spPr>
            <a:ln w="31750">
              <a:solidFill>
                <a:schemeClr val="accent6">
                  <a:lumMod val="75000"/>
                </a:schemeClr>
              </a:solidFill>
              <a:prstDash val="lgDashDot"/>
            </a:ln>
          </c:spPr>
          <c:marker>
            <c:symbol val="none"/>
          </c:marker>
          <c:cat>
            <c:numRef>
              <c:f>'Index Tables'!$A$862:$A$878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Tables'!$E$862:$E$878</c:f>
              <c:numCache>
                <c:formatCode>0.000</c:formatCode>
                <c:ptCount val="17"/>
                <c:pt idx="0">
                  <c:v>1.20543</c:v>
                </c:pt>
                <c:pt idx="1">
                  <c:v>1.364849</c:v>
                </c:pt>
                <c:pt idx="2">
                  <c:v>1.2817879999999999</c:v>
                </c:pt>
                <c:pt idx="3">
                  <c:v>1.3003670000000001</c:v>
                </c:pt>
                <c:pt idx="4">
                  <c:v>1.345604</c:v>
                </c:pt>
                <c:pt idx="5">
                  <c:v>1.17998</c:v>
                </c:pt>
                <c:pt idx="6">
                  <c:v>1.1614180000000001</c:v>
                </c:pt>
                <c:pt idx="7">
                  <c:v>1.253541</c:v>
                </c:pt>
                <c:pt idx="8">
                  <c:v>1.330263</c:v>
                </c:pt>
                <c:pt idx="9">
                  <c:v>1.206528</c:v>
                </c:pt>
                <c:pt idx="10">
                  <c:v>1.2835799999999999</c:v>
                </c:pt>
                <c:pt idx="11">
                  <c:v>1.395748</c:v>
                </c:pt>
                <c:pt idx="12">
                  <c:v>1.362903</c:v>
                </c:pt>
                <c:pt idx="13">
                  <c:v>1.3795109999999999</c:v>
                </c:pt>
                <c:pt idx="14">
                  <c:v>1.392803</c:v>
                </c:pt>
                <c:pt idx="15">
                  <c:v>1.3932979999999999</c:v>
                </c:pt>
                <c:pt idx="16" formatCode="0.00">
                  <c:v>1.321186</c:v>
                </c:pt>
              </c:numCache>
            </c:numRef>
          </c:val>
          <c:smooth val="0"/>
          <c:extLst>
            <c:ext xmlns:c16="http://schemas.microsoft.com/office/drawing/2014/chart" uri="{C3380CC4-5D6E-409C-BE32-E72D297353CC}">
              <c16:uniqueId val="{00000003-FDAC-E744-A894-D2F2AB8209C1}"/>
            </c:ext>
          </c:extLst>
        </c:ser>
        <c:ser>
          <c:idx val="1"/>
          <c:order val="4"/>
          <c:tx>
            <c:v>SA</c:v>
          </c:tx>
          <c:spPr>
            <a:ln w="31750">
              <a:solidFill>
                <a:srgbClr val="7030A0"/>
              </a:solidFill>
              <a:prstDash val="sysDot"/>
            </a:ln>
          </c:spPr>
          <c:marker>
            <c:symbol val="none"/>
          </c:marker>
          <c:cat>
            <c:numRef>
              <c:f>'Index Tables'!$A$862:$A$878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Tables'!$F$862:$F$878</c:f>
              <c:numCache>
                <c:formatCode>0.000</c:formatCode>
                <c:ptCount val="17"/>
                <c:pt idx="0">
                  <c:v>2.0581469999999999</c:v>
                </c:pt>
                <c:pt idx="1">
                  <c:v>2.156272</c:v>
                </c:pt>
                <c:pt idx="2">
                  <c:v>2.132196</c:v>
                </c:pt>
                <c:pt idx="3">
                  <c:v>2.0012560000000001</c:v>
                </c:pt>
                <c:pt idx="4">
                  <c:v>1.900236</c:v>
                </c:pt>
                <c:pt idx="5">
                  <c:v>1.5647949999999999</c:v>
                </c:pt>
                <c:pt idx="6">
                  <c:v>1.5746039999999999</c:v>
                </c:pt>
                <c:pt idx="7">
                  <c:v>1.4773430000000001</c:v>
                </c:pt>
                <c:pt idx="8">
                  <c:v>1.4451529999999999</c:v>
                </c:pt>
                <c:pt idx="9">
                  <c:v>1.4531099999999999</c:v>
                </c:pt>
                <c:pt idx="10">
                  <c:v>1.7083470000000001</c:v>
                </c:pt>
                <c:pt idx="11">
                  <c:v>1.4658409999999999</c:v>
                </c:pt>
                <c:pt idx="12">
                  <c:v>1.5328459999999999</c:v>
                </c:pt>
                <c:pt idx="13">
                  <c:v>1.4699949999999999</c:v>
                </c:pt>
                <c:pt idx="14">
                  <c:v>1.697049</c:v>
                </c:pt>
                <c:pt idx="15">
                  <c:v>1.652204</c:v>
                </c:pt>
                <c:pt idx="16" formatCode="0.00">
                  <c:v>1.535774</c:v>
                </c:pt>
              </c:numCache>
            </c:numRef>
          </c:val>
          <c:smooth val="0"/>
          <c:extLst>
            <c:ext xmlns:c16="http://schemas.microsoft.com/office/drawing/2014/chart" uri="{C3380CC4-5D6E-409C-BE32-E72D297353CC}">
              <c16:uniqueId val="{00000004-FDAC-E744-A894-D2F2AB8209C1}"/>
            </c:ext>
          </c:extLst>
        </c:ser>
        <c:ser>
          <c:idx val="7"/>
          <c:order val="5"/>
          <c:tx>
            <c:v>TAS</c:v>
          </c:tx>
          <c:spPr>
            <a:ln>
              <a:solidFill>
                <a:srgbClr val="C00000"/>
              </a:solidFill>
              <a:prstDash val="dashDot"/>
            </a:ln>
          </c:spPr>
          <c:marker>
            <c:symbol val="none"/>
          </c:marker>
          <c:cat>
            <c:numRef>
              <c:f>'Index Tables'!$A$862:$A$878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Tables'!$G$862:$G$878</c:f>
              <c:numCache>
                <c:formatCode>0.000</c:formatCode>
                <c:ptCount val="17"/>
                <c:pt idx="0">
                  <c:v>1.5979220000000001</c:v>
                </c:pt>
                <c:pt idx="1">
                  <c:v>1.5606850000000001</c:v>
                </c:pt>
                <c:pt idx="2">
                  <c:v>1.5599719999999999</c:v>
                </c:pt>
                <c:pt idx="3">
                  <c:v>1.3541179999999999</c:v>
                </c:pt>
                <c:pt idx="4">
                  <c:v>1.1561140000000001</c:v>
                </c:pt>
                <c:pt idx="5">
                  <c:v>1.3079160000000001</c:v>
                </c:pt>
                <c:pt idx="6">
                  <c:v>1.1742269999999999</c:v>
                </c:pt>
                <c:pt idx="7">
                  <c:v>1.4873209999999999</c:v>
                </c:pt>
                <c:pt idx="8">
                  <c:v>1.3880049999999999</c:v>
                </c:pt>
                <c:pt idx="9">
                  <c:v>1.7244950000000001</c:v>
                </c:pt>
                <c:pt idx="10">
                  <c:v>1.5979939999999999</c:v>
                </c:pt>
                <c:pt idx="11">
                  <c:v>1.234332</c:v>
                </c:pt>
                <c:pt idx="12">
                  <c:v>1.3327089999999999</c:v>
                </c:pt>
                <c:pt idx="13">
                  <c:v>1.5059689999999999</c:v>
                </c:pt>
                <c:pt idx="14">
                  <c:v>1.473258</c:v>
                </c:pt>
                <c:pt idx="15">
                  <c:v>1.3494619999999999</c:v>
                </c:pt>
                <c:pt idx="16" formatCode="0.00">
                  <c:v>1.323734</c:v>
                </c:pt>
              </c:numCache>
            </c:numRef>
          </c:val>
          <c:smooth val="0"/>
          <c:extLst>
            <c:ext xmlns:c16="http://schemas.microsoft.com/office/drawing/2014/chart" uri="{C3380CC4-5D6E-409C-BE32-E72D297353CC}">
              <c16:uniqueId val="{00000005-FDAC-E744-A894-D2F2AB8209C1}"/>
            </c:ext>
          </c:extLst>
        </c:ser>
        <c:dLbls>
          <c:showLegendKey val="0"/>
          <c:showVal val="0"/>
          <c:showCatName val="0"/>
          <c:showSerName val="0"/>
          <c:showPercent val="0"/>
          <c:showBubbleSize val="0"/>
        </c:dLbls>
        <c:smooth val="0"/>
        <c:axId val="-2091959400"/>
        <c:axId val="-2064311864"/>
      </c:lineChart>
      <c:catAx>
        <c:axId val="-20919594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64311864"/>
        <c:crosses val="autoZero"/>
        <c:auto val="1"/>
        <c:lblAlgn val="ctr"/>
        <c:lblOffset val="100"/>
        <c:tickLblSkip val="1"/>
        <c:tickMarkSkip val="1"/>
        <c:noMultiLvlLbl val="0"/>
      </c:catAx>
      <c:valAx>
        <c:axId val="-2064311864"/>
        <c:scaling>
          <c:orientation val="minMax"/>
          <c:min val="0.5"/>
        </c:scaling>
        <c:delete val="0"/>
        <c:axPos val="l"/>
        <c:numFmt formatCode="0.0" sourceLinked="0"/>
        <c:majorTickMark val="out"/>
        <c:minorTickMark val="none"/>
        <c:tickLblPos val="nextTo"/>
        <c:spPr>
          <a:ln w="3175">
            <a:solidFill>
              <a:srgbClr val="000000"/>
            </a:solidFill>
            <a:prstDash val="solid"/>
          </a:ln>
        </c:spPr>
        <c:txPr>
          <a:bodyPr rot="0" vert="horz"/>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91959400"/>
        <c:crosses val="autoZero"/>
        <c:crossBetween val="midCat"/>
        <c:majorUnit val="0.2"/>
      </c:valAx>
      <c:spPr>
        <a:solidFill>
          <a:schemeClr val="bg1">
            <a:lumMod val="95000"/>
          </a:schemeClr>
        </a:solidFill>
        <a:ln w="12700">
          <a:solidFill>
            <a:schemeClr val="bg1">
              <a:lumMod val="95000"/>
            </a:schemeClr>
          </a:solidFill>
          <a:prstDash val="solid"/>
        </a:ln>
      </c:spPr>
    </c:plotArea>
    <c:legend>
      <c:legendPos val="r"/>
      <c:layout>
        <c:manualLayout>
          <c:xMode val="edge"/>
          <c:yMode val="edge"/>
          <c:x val="0.8547280036148539"/>
          <c:y val="0.10663009179102607"/>
          <c:w val="0.1234539856353163"/>
          <c:h val="0.7570722341706303"/>
        </c:manualLayout>
      </c:layout>
      <c:overlay val="0"/>
      <c:txPr>
        <a:bodyPr/>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legend>
    <c:plotVisOnly val="1"/>
    <c:dispBlanksAs val="gap"/>
    <c:showDLblsOverMax val="0"/>
  </c:chart>
  <c:spPr>
    <a:noFill/>
    <a:ln w="9525">
      <a:noFill/>
    </a:ln>
  </c:spPr>
  <c:txPr>
    <a:bodyPr/>
    <a:lstStyle/>
    <a:p>
      <a:pPr>
        <a:defRPr sz="1200" b="0" i="0" u="none" strike="noStrike" baseline="0">
          <a:solidFill>
            <a:srgbClr val="000000"/>
          </a:solidFill>
          <a:latin typeface="Arial"/>
          <a:ea typeface="Arial"/>
          <a:cs typeface="Arial"/>
        </a:defRPr>
      </a:pPr>
      <a:endParaRPr lang="en-US"/>
    </a:p>
  </c:txPr>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strRef>
              <c:f>'Index Tables'!$D$369</c:f>
              <c:strCache>
                <c:ptCount val="1"/>
                <c:pt idx="0">
                  <c:v>TFP</c:v>
                </c:pt>
              </c:strCache>
            </c:strRef>
          </c:tx>
          <c:spPr>
            <a:ln w="22225" cap="rnd">
              <a:solidFill>
                <a:schemeClr val="tx1"/>
              </a:solidFill>
              <a:round/>
            </a:ln>
            <a:effectLst/>
          </c:spPr>
          <c:marker>
            <c:symbol val="none"/>
          </c:marker>
          <c:cat>
            <c:numRef>
              <c:f>'Index Tables'!$A$371:$A$387</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Tables'!$D$371:$D$387</c:f>
              <c:numCache>
                <c:formatCode>0.000</c:formatCode>
                <c:ptCount val="17"/>
                <c:pt idx="0">
                  <c:v>1</c:v>
                </c:pt>
                <c:pt idx="1">
                  <c:v>0.98937430000000004</c:v>
                </c:pt>
                <c:pt idx="2">
                  <c:v>0.98087310000000005</c:v>
                </c:pt>
                <c:pt idx="3">
                  <c:v>0.96588149999999995</c:v>
                </c:pt>
                <c:pt idx="4">
                  <c:v>0.92454239999999999</c:v>
                </c:pt>
                <c:pt idx="5">
                  <c:v>0.86275460000000004</c:v>
                </c:pt>
                <c:pt idx="6">
                  <c:v>0.88675970000000004</c:v>
                </c:pt>
                <c:pt idx="7">
                  <c:v>0.85656880000000002</c:v>
                </c:pt>
                <c:pt idx="8">
                  <c:v>0.79850949999999998</c:v>
                </c:pt>
                <c:pt idx="9">
                  <c:v>0.83983870000000005</c:v>
                </c:pt>
                <c:pt idx="10">
                  <c:v>1.057323</c:v>
                </c:pt>
                <c:pt idx="11">
                  <c:v>1.014</c:v>
                </c:pt>
                <c:pt idx="12">
                  <c:v>1.0069600000000001</c:v>
                </c:pt>
                <c:pt idx="13">
                  <c:v>1.013406</c:v>
                </c:pt>
                <c:pt idx="14">
                  <c:v>1.0291999999999999</c:v>
                </c:pt>
                <c:pt idx="15">
                  <c:v>1.033941</c:v>
                </c:pt>
                <c:pt idx="16">
                  <c:v>1.010243</c:v>
                </c:pt>
              </c:numCache>
            </c:numRef>
          </c:val>
          <c:smooth val="0"/>
          <c:extLst>
            <c:ext xmlns:c16="http://schemas.microsoft.com/office/drawing/2014/chart" uri="{C3380CC4-5D6E-409C-BE32-E72D297353CC}">
              <c16:uniqueId val="{00000000-B7E6-CC41-950C-2D0108034074}"/>
            </c:ext>
          </c:extLst>
        </c:ser>
        <c:ser>
          <c:idx val="2"/>
          <c:order val="1"/>
          <c:tx>
            <c:strRef>
              <c:f>'Index Tables'!$B$369</c:f>
              <c:strCache>
                <c:ptCount val="1"/>
                <c:pt idx="0">
                  <c:v>Output</c:v>
                </c:pt>
              </c:strCache>
            </c:strRef>
          </c:tx>
          <c:spPr>
            <a:ln w="22225" cap="rnd">
              <a:solidFill>
                <a:schemeClr val="tx1"/>
              </a:solidFill>
              <a:prstDash val="sysDash"/>
              <a:round/>
            </a:ln>
            <a:effectLst/>
          </c:spPr>
          <c:marker>
            <c:symbol val="none"/>
          </c:marker>
          <c:cat>
            <c:numRef>
              <c:f>'Index Tables'!$A$371:$A$387</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Tables'!$B$371:$B$387</c:f>
              <c:numCache>
                <c:formatCode>0.000</c:formatCode>
                <c:ptCount val="17"/>
                <c:pt idx="0">
                  <c:v>1</c:v>
                </c:pt>
                <c:pt idx="1">
                  <c:v>0.99764200000000003</c:v>
                </c:pt>
                <c:pt idx="2">
                  <c:v>1.0261210000000001</c:v>
                </c:pt>
                <c:pt idx="3">
                  <c:v>1.0292049999999999</c:v>
                </c:pt>
                <c:pt idx="4">
                  <c:v>1.042789</c:v>
                </c:pt>
                <c:pt idx="5">
                  <c:v>1.0288870000000001</c:v>
                </c:pt>
                <c:pt idx="6">
                  <c:v>1.09341</c:v>
                </c:pt>
                <c:pt idx="7">
                  <c:v>1.107375</c:v>
                </c:pt>
                <c:pt idx="8">
                  <c:v>1.113985</c:v>
                </c:pt>
                <c:pt idx="9">
                  <c:v>1.1340760000000001</c:v>
                </c:pt>
                <c:pt idx="10">
                  <c:v>1.140914</c:v>
                </c:pt>
                <c:pt idx="11">
                  <c:v>1.1450180000000001</c:v>
                </c:pt>
                <c:pt idx="12">
                  <c:v>1.206521</c:v>
                </c:pt>
                <c:pt idx="13">
                  <c:v>1.211408</c:v>
                </c:pt>
                <c:pt idx="14">
                  <c:v>1.221965</c:v>
                </c:pt>
                <c:pt idx="15">
                  <c:v>1.243234</c:v>
                </c:pt>
                <c:pt idx="16">
                  <c:v>1.245463</c:v>
                </c:pt>
              </c:numCache>
            </c:numRef>
          </c:val>
          <c:smooth val="0"/>
          <c:extLst>
            <c:ext xmlns:c16="http://schemas.microsoft.com/office/drawing/2014/chart" uri="{C3380CC4-5D6E-409C-BE32-E72D297353CC}">
              <c16:uniqueId val="{00000001-B7E6-CC41-950C-2D0108034074}"/>
            </c:ext>
          </c:extLst>
        </c:ser>
        <c:ser>
          <c:idx val="3"/>
          <c:order val="2"/>
          <c:tx>
            <c:strRef>
              <c:f>'Index Tables'!$C$369</c:f>
              <c:strCache>
                <c:ptCount val="1"/>
                <c:pt idx="0">
                  <c:v>Input</c:v>
                </c:pt>
              </c:strCache>
            </c:strRef>
          </c:tx>
          <c:spPr>
            <a:ln w="22225" cap="rnd">
              <a:solidFill>
                <a:schemeClr val="tx1"/>
              </a:solidFill>
              <a:prstDash val="dash"/>
              <a:round/>
            </a:ln>
            <a:effectLst/>
          </c:spPr>
          <c:marker>
            <c:symbol val="none"/>
          </c:marker>
          <c:cat>
            <c:numRef>
              <c:f>'Index Tables'!$A$371:$A$387</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Tables'!$C$371:$C$387</c:f>
              <c:numCache>
                <c:formatCode>0.000</c:formatCode>
                <c:ptCount val="17"/>
                <c:pt idx="0">
                  <c:v>1</c:v>
                </c:pt>
                <c:pt idx="1">
                  <c:v>1.0083569999999999</c:v>
                </c:pt>
                <c:pt idx="2">
                  <c:v>1.04613</c:v>
                </c:pt>
                <c:pt idx="3">
                  <c:v>1.0655600000000001</c:v>
                </c:pt>
                <c:pt idx="4">
                  <c:v>1.1278980000000001</c:v>
                </c:pt>
                <c:pt idx="5">
                  <c:v>1.192561</c:v>
                </c:pt>
                <c:pt idx="6">
                  <c:v>1.2330399999999999</c:v>
                </c:pt>
                <c:pt idx="7">
                  <c:v>1.2928029999999999</c:v>
                </c:pt>
                <c:pt idx="8">
                  <c:v>1.3950800000000001</c:v>
                </c:pt>
                <c:pt idx="9">
                  <c:v>1.3503499999999999</c:v>
                </c:pt>
                <c:pt idx="10">
                  <c:v>1.079059</c:v>
                </c:pt>
                <c:pt idx="11">
                  <c:v>1.129208</c:v>
                </c:pt>
                <c:pt idx="12">
                  <c:v>1.1981820000000001</c:v>
                </c:pt>
                <c:pt idx="13">
                  <c:v>1.1953830000000001</c:v>
                </c:pt>
                <c:pt idx="14">
                  <c:v>1.1872959999999999</c:v>
                </c:pt>
                <c:pt idx="15">
                  <c:v>1.2024220000000001</c:v>
                </c:pt>
                <c:pt idx="16">
                  <c:v>1.2328349999999999</c:v>
                </c:pt>
              </c:numCache>
            </c:numRef>
          </c:val>
          <c:smooth val="0"/>
          <c:extLst>
            <c:ext xmlns:c16="http://schemas.microsoft.com/office/drawing/2014/chart" uri="{C3380CC4-5D6E-409C-BE32-E72D297353CC}">
              <c16:uniqueId val="{00000002-B7E6-CC41-950C-2D0108034074}"/>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5"/>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t>Index</a:t>
                </a:r>
              </a:p>
            </c:rich>
          </c:tx>
          <c:layout>
            <c:manualLayout>
              <c:xMode val="edge"/>
              <c:yMode val="edge"/>
              <c:x val="1.2406910674627213E-3"/>
              <c:y val="3.0304835193634041E-4"/>
            </c:manualLayout>
          </c:layout>
          <c:overlay val="0"/>
          <c:spPr>
            <a:noFill/>
            <a:ln>
              <a:noFill/>
            </a:ln>
            <a:effectLst/>
          </c:spPr>
          <c:txPr>
            <a:bodyPr rot="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60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userShapes r:id="rId3"/>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17208236292E-2"/>
          <c:y val="5.3273322630787663E-2"/>
          <c:w val="0.89832568119793699"/>
          <c:h val="0.8303123677232107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Tables'!$A$370:$A$386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Tables'!$H$370:$H$386</c:f>
              <c:numCache>
                <c:formatCode>0.000</c:formatCode>
                <c:ptCount val="17"/>
                <c:pt idx="0">
                  <c:v>1</c:v>
                </c:pt>
                <c:pt idx="1">
                  <c:v>0.99764200000000003</c:v>
                </c:pt>
                <c:pt idx="2">
                  <c:v>1.0261210000000001</c:v>
                </c:pt>
                <c:pt idx="3">
                  <c:v>1.0292049999999999</c:v>
                </c:pt>
                <c:pt idx="4">
                  <c:v>1.042789</c:v>
                </c:pt>
                <c:pt idx="5">
                  <c:v>1.0288870000000001</c:v>
                </c:pt>
                <c:pt idx="6">
                  <c:v>1.09341</c:v>
                </c:pt>
                <c:pt idx="7">
                  <c:v>1.107375</c:v>
                </c:pt>
                <c:pt idx="8">
                  <c:v>1.113985</c:v>
                </c:pt>
                <c:pt idx="9">
                  <c:v>1.1340760000000001</c:v>
                </c:pt>
                <c:pt idx="10">
                  <c:v>1.140914</c:v>
                </c:pt>
                <c:pt idx="11">
                  <c:v>1.1450180000000001</c:v>
                </c:pt>
                <c:pt idx="12">
                  <c:v>1.206521</c:v>
                </c:pt>
                <c:pt idx="13">
                  <c:v>1.211408</c:v>
                </c:pt>
                <c:pt idx="14">
                  <c:v>1.221965</c:v>
                </c:pt>
                <c:pt idx="15">
                  <c:v>1.243234</c:v>
                </c:pt>
                <c:pt idx="16">
                  <c:v>1.245463</c:v>
                </c:pt>
              </c:numCache>
            </c:numRef>
          </c:val>
          <c:smooth val="0"/>
          <c:extLst>
            <c:ext xmlns:c16="http://schemas.microsoft.com/office/drawing/2014/chart" uri="{C3380CC4-5D6E-409C-BE32-E72D297353CC}">
              <c16:uniqueId val="{00000000-6566-D34F-8010-BBD0F966281A}"/>
            </c:ext>
          </c:extLst>
        </c:ser>
        <c:ser>
          <c:idx val="1"/>
          <c:order val="1"/>
          <c:tx>
            <c:v>Ratcheted Max Demand</c:v>
          </c:tx>
          <c:spPr>
            <a:ln w="19050">
              <a:solidFill>
                <a:schemeClr val="tx1"/>
              </a:solidFill>
              <a:prstDash val="dashDot"/>
            </a:ln>
          </c:spPr>
          <c:marker>
            <c:symbol val="none"/>
          </c:marker>
          <c:cat>
            <c:numRef>
              <c:f>'Individ-I&amp;O Tables'!$A$370:$A$386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Tables'!$C$370:$C$386</c:f>
              <c:numCache>
                <c:formatCode>0.000</c:formatCode>
                <c:ptCount val="17"/>
                <c:pt idx="0">
                  <c:v>1</c:v>
                </c:pt>
                <c:pt idx="1">
                  <c:v>1</c:v>
                </c:pt>
                <c:pt idx="2">
                  <c:v>1</c:v>
                </c:pt>
                <c:pt idx="3">
                  <c:v>1</c:v>
                </c:pt>
                <c:pt idx="4">
                  <c:v>1</c:v>
                </c:pt>
                <c:pt idx="5">
                  <c:v>1</c:v>
                </c:pt>
                <c:pt idx="6">
                  <c:v>1.113585</c:v>
                </c:pt>
                <c:pt idx="7">
                  <c:v>1.113585</c:v>
                </c:pt>
                <c:pt idx="8">
                  <c:v>1.113585</c:v>
                </c:pt>
                <c:pt idx="9">
                  <c:v>1.1628050000000001</c:v>
                </c:pt>
                <c:pt idx="10">
                  <c:v>1.1628050000000001</c:v>
                </c:pt>
                <c:pt idx="11">
                  <c:v>1.1628050000000001</c:v>
                </c:pt>
                <c:pt idx="12">
                  <c:v>1.2883169999999999</c:v>
                </c:pt>
                <c:pt idx="13">
                  <c:v>1.2883169999999999</c:v>
                </c:pt>
                <c:pt idx="14">
                  <c:v>1.2883169999999999</c:v>
                </c:pt>
                <c:pt idx="15">
                  <c:v>1.339955</c:v>
                </c:pt>
                <c:pt idx="16">
                  <c:v>1.3822760000000001</c:v>
                </c:pt>
              </c:numCache>
            </c:numRef>
          </c:val>
          <c:smooth val="0"/>
          <c:extLst>
            <c:ext xmlns:c16="http://schemas.microsoft.com/office/drawing/2014/chart" uri="{C3380CC4-5D6E-409C-BE32-E72D297353CC}">
              <c16:uniqueId val="{00000001-6566-D34F-8010-BBD0F966281A}"/>
            </c:ext>
          </c:extLst>
        </c:ser>
        <c:ser>
          <c:idx val="7"/>
          <c:order val="2"/>
          <c:tx>
            <c:v>Customers</c:v>
          </c:tx>
          <c:spPr>
            <a:ln>
              <a:solidFill>
                <a:schemeClr val="tx1"/>
              </a:solidFill>
              <a:prstDash val="lgDashDot"/>
            </a:ln>
          </c:spPr>
          <c:marker>
            <c:symbol val="none"/>
          </c:marker>
          <c:cat>
            <c:numRef>
              <c:f>'Individ-I&amp;O Tables'!$A$370:$A$386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Tables'!$D$370:$D$386</c:f>
              <c:numCache>
                <c:formatCode>0.000</c:formatCode>
                <c:ptCount val="17"/>
                <c:pt idx="0">
                  <c:v>1</c:v>
                </c:pt>
                <c:pt idx="1">
                  <c:v>1.011973</c:v>
                </c:pt>
                <c:pt idx="2">
                  <c:v>1.0255320000000001</c:v>
                </c:pt>
                <c:pt idx="3">
                  <c:v>1.0425990000000001</c:v>
                </c:pt>
                <c:pt idx="4">
                  <c:v>1.067245</c:v>
                </c:pt>
                <c:pt idx="5">
                  <c:v>1.0933729999999999</c:v>
                </c:pt>
                <c:pt idx="6">
                  <c:v>1.1208720000000001</c:v>
                </c:pt>
                <c:pt idx="7">
                  <c:v>1.1472070000000001</c:v>
                </c:pt>
                <c:pt idx="8">
                  <c:v>1.1566240000000001</c:v>
                </c:pt>
                <c:pt idx="9">
                  <c:v>1.1769529999999999</c:v>
                </c:pt>
                <c:pt idx="10">
                  <c:v>1.197084</c:v>
                </c:pt>
                <c:pt idx="11">
                  <c:v>1.239285</c:v>
                </c:pt>
                <c:pt idx="12">
                  <c:v>1.2784740000000001</c:v>
                </c:pt>
                <c:pt idx="13">
                  <c:v>1.3148470000000001</c:v>
                </c:pt>
                <c:pt idx="14">
                  <c:v>1.341253</c:v>
                </c:pt>
                <c:pt idx="15">
                  <c:v>1.375348</c:v>
                </c:pt>
                <c:pt idx="16">
                  <c:v>1.4041030000000001</c:v>
                </c:pt>
              </c:numCache>
            </c:numRef>
          </c:val>
          <c:smooth val="0"/>
          <c:extLst>
            <c:ext xmlns:c16="http://schemas.microsoft.com/office/drawing/2014/chart" uri="{C3380CC4-5D6E-409C-BE32-E72D297353CC}">
              <c16:uniqueId val="{00000002-6566-D34F-8010-BBD0F966281A}"/>
            </c:ext>
          </c:extLst>
        </c:ser>
        <c:ser>
          <c:idx val="8"/>
          <c:order val="3"/>
          <c:tx>
            <c:v>Circuit Length</c:v>
          </c:tx>
          <c:spPr>
            <a:ln w="19050">
              <a:solidFill>
                <a:schemeClr val="tx1"/>
              </a:solidFill>
              <a:prstDash val="sysDash"/>
            </a:ln>
          </c:spPr>
          <c:marker>
            <c:symbol val="none"/>
          </c:marker>
          <c:cat>
            <c:numRef>
              <c:f>'Individ-I&amp;O Tables'!$A$370:$A$386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Tables'!$E$370:$E$386</c:f>
              <c:numCache>
                <c:formatCode>0.000</c:formatCode>
                <c:ptCount val="17"/>
                <c:pt idx="0">
                  <c:v>1</c:v>
                </c:pt>
                <c:pt idx="1">
                  <c:v>1.0106310000000001</c:v>
                </c:pt>
                <c:pt idx="2">
                  <c:v>1.021638</c:v>
                </c:pt>
                <c:pt idx="3">
                  <c:v>1.033031</c:v>
                </c:pt>
                <c:pt idx="4">
                  <c:v>1.0448219999999999</c:v>
                </c:pt>
                <c:pt idx="5">
                  <c:v>1.0570219999999999</c:v>
                </c:pt>
                <c:pt idx="6">
                  <c:v>1.069644</c:v>
                </c:pt>
                <c:pt idx="7">
                  <c:v>1.0826990000000001</c:v>
                </c:pt>
                <c:pt idx="8">
                  <c:v>1.0962000000000001</c:v>
                </c:pt>
                <c:pt idx="9">
                  <c:v>1.1101859999999999</c:v>
                </c:pt>
                <c:pt idx="10">
                  <c:v>1.1245959999999999</c:v>
                </c:pt>
                <c:pt idx="11">
                  <c:v>1.1308750000000001</c:v>
                </c:pt>
                <c:pt idx="12">
                  <c:v>1.141985</c:v>
                </c:pt>
                <c:pt idx="13">
                  <c:v>1.1503509999999999</c:v>
                </c:pt>
                <c:pt idx="14">
                  <c:v>1.168817</c:v>
                </c:pt>
                <c:pt idx="15">
                  <c:v>1.1782349999999999</c:v>
                </c:pt>
                <c:pt idx="16">
                  <c:v>1.1820550000000001</c:v>
                </c:pt>
              </c:numCache>
            </c:numRef>
          </c:val>
          <c:smooth val="0"/>
          <c:extLst>
            <c:ext xmlns:c16="http://schemas.microsoft.com/office/drawing/2014/chart" uri="{C3380CC4-5D6E-409C-BE32-E72D297353CC}">
              <c16:uniqueId val="{00000003-6566-D34F-8010-BBD0F966281A}"/>
            </c:ext>
          </c:extLst>
        </c:ser>
        <c:ser>
          <c:idx val="0"/>
          <c:order val="4"/>
          <c:tx>
            <c:v>Energy</c:v>
          </c:tx>
          <c:spPr>
            <a:ln w="22225">
              <a:solidFill>
                <a:schemeClr val="tx1"/>
              </a:solidFill>
              <a:prstDash val="dash"/>
            </a:ln>
          </c:spPr>
          <c:marker>
            <c:symbol val="none"/>
          </c:marker>
          <c:cat>
            <c:numRef>
              <c:f>'Individ-I&amp;O Tables'!$A$370:$A$386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Tables'!$B$32:$B$48</c:f>
              <c:numCache>
                <c:formatCode>0.000</c:formatCode>
                <c:ptCount val="17"/>
                <c:pt idx="0">
                  <c:v>1</c:v>
                </c:pt>
                <c:pt idx="1">
                  <c:v>1.022688</c:v>
                </c:pt>
                <c:pt idx="2">
                  <c:v>1.0322819999999999</c:v>
                </c:pt>
                <c:pt idx="3">
                  <c:v>1.041569</c:v>
                </c:pt>
                <c:pt idx="4">
                  <c:v>1.050098</c:v>
                </c:pt>
                <c:pt idx="5">
                  <c:v>1.0549729999999999</c:v>
                </c:pt>
                <c:pt idx="6">
                  <c:v>1.0481750000000001</c:v>
                </c:pt>
                <c:pt idx="7">
                  <c:v>1.05281</c:v>
                </c:pt>
                <c:pt idx="8">
                  <c:v>1.0259259999999999</c:v>
                </c:pt>
                <c:pt idx="9">
                  <c:v>1.0354570000000001</c:v>
                </c:pt>
                <c:pt idx="10">
                  <c:v>1.042727</c:v>
                </c:pt>
                <c:pt idx="11">
                  <c:v>1.0564629999999999</c:v>
                </c:pt>
                <c:pt idx="12">
                  <c:v>1.0339849999999999</c:v>
                </c:pt>
                <c:pt idx="13">
                  <c:v>1.0464009999999999</c:v>
                </c:pt>
                <c:pt idx="14">
                  <c:v>1.0350509999999999</c:v>
                </c:pt>
                <c:pt idx="15">
                  <c:v>1.033623</c:v>
                </c:pt>
                <c:pt idx="16">
                  <c:v>1.050662</c:v>
                </c:pt>
              </c:numCache>
            </c:numRef>
          </c:val>
          <c:smooth val="0"/>
          <c:extLst>
            <c:ext xmlns:c16="http://schemas.microsoft.com/office/drawing/2014/chart" uri="{C3380CC4-5D6E-409C-BE32-E72D297353CC}">
              <c16:uniqueId val="{00000004-6566-D34F-8010-BBD0F966281A}"/>
            </c:ext>
          </c:extLst>
        </c:ser>
        <c:ser>
          <c:idx val="2"/>
          <c:order val="5"/>
          <c:tx>
            <c:strRef>
              <c:f>'Individ-I&amp;O Tables'!$G$31</c:f>
              <c:strCache>
                <c:ptCount val="1"/>
                <c:pt idx="0">
                  <c:v>Max Demand</c:v>
                </c:pt>
              </c:strCache>
            </c:strRef>
          </c:tx>
          <c:spPr>
            <a:ln>
              <a:solidFill>
                <a:schemeClr val="bg1">
                  <a:lumMod val="65000"/>
                </a:schemeClr>
              </a:solidFill>
            </a:ln>
          </c:spPr>
          <c:marker>
            <c:symbol val="none"/>
          </c:marker>
          <c:cat>
            <c:numRef>
              <c:f>'Individ-I&amp;O Tables'!$A$370:$A$386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Tables'!$G$32:$G$48</c:f>
              <c:numCache>
                <c:formatCode>0.000</c:formatCode>
                <c:ptCount val="17"/>
                <c:pt idx="0">
                  <c:v>1</c:v>
                </c:pt>
                <c:pt idx="1">
                  <c:v>0.96914880000000003</c:v>
                </c:pt>
                <c:pt idx="2">
                  <c:v>0.99207769999999995</c:v>
                </c:pt>
                <c:pt idx="3">
                  <c:v>0.97627120000000001</c:v>
                </c:pt>
                <c:pt idx="4">
                  <c:v>0.9803847</c:v>
                </c:pt>
                <c:pt idx="5">
                  <c:v>0.98522509999999996</c:v>
                </c:pt>
                <c:pt idx="6">
                  <c:v>1.113585</c:v>
                </c:pt>
                <c:pt idx="7">
                  <c:v>1.107413</c:v>
                </c:pt>
                <c:pt idx="8">
                  <c:v>1.063131</c:v>
                </c:pt>
                <c:pt idx="9">
                  <c:v>1.1628050000000001</c:v>
                </c:pt>
                <c:pt idx="10">
                  <c:v>1.0620860000000001</c:v>
                </c:pt>
                <c:pt idx="11">
                  <c:v>1.0926089999999999</c:v>
                </c:pt>
                <c:pt idx="12">
                  <c:v>1.2883169999999999</c:v>
                </c:pt>
                <c:pt idx="13">
                  <c:v>1.0958330000000001</c:v>
                </c:pt>
                <c:pt idx="14">
                  <c:v>1.235922</c:v>
                </c:pt>
                <c:pt idx="15">
                  <c:v>1.339955</c:v>
                </c:pt>
                <c:pt idx="16">
                  <c:v>1.3822760000000001</c:v>
                </c:pt>
              </c:numCache>
            </c:numRef>
          </c:val>
          <c:smooth val="0"/>
          <c:extLst>
            <c:ext xmlns:c16="http://schemas.microsoft.com/office/drawing/2014/chart" uri="{C3380CC4-5D6E-409C-BE32-E72D297353CC}">
              <c16:uniqueId val="{00000000-2DF7-D349-8E34-A9932526CAE1}"/>
            </c:ext>
          </c:extLst>
        </c:ser>
        <c:ser>
          <c:idx val="4"/>
          <c:order val="6"/>
          <c:tx>
            <c:strRef>
              <c:f>'Individ-I&amp;O Tables'!$F$369</c:f>
              <c:strCache>
                <c:ptCount val="1"/>
                <c:pt idx="0">
                  <c:v>CMOS</c:v>
                </c:pt>
              </c:strCache>
            </c:strRef>
          </c:tx>
          <c:spPr>
            <a:ln>
              <a:solidFill>
                <a:schemeClr val="tx1">
                  <a:lumMod val="65000"/>
                  <a:lumOff val="35000"/>
                </a:schemeClr>
              </a:solidFill>
              <a:prstDash val="lgDashDotDot"/>
            </a:ln>
          </c:spPr>
          <c:marker>
            <c:symbol val="none"/>
          </c:marker>
          <c:cat>
            <c:numRef>
              <c:f>'Individ-I&amp;O Tables'!$A$370:$A$386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Tables'!$F$370:$F$386</c:f>
              <c:numCache>
                <c:formatCode>0.000</c:formatCode>
                <c:ptCount val="17"/>
                <c:pt idx="0">
                  <c:v>1</c:v>
                </c:pt>
                <c:pt idx="1">
                  <c:v>1.280869</c:v>
                </c:pt>
                <c:pt idx="2">
                  <c:v>0.75010359999999998</c:v>
                </c:pt>
                <c:pt idx="3">
                  <c:v>0.89067759999999996</c:v>
                </c:pt>
                <c:pt idx="4">
                  <c:v>0.78671190000000002</c:v>
                </c:pt>
                <c:pt idx="5">
                  <c:v>1.490111</c:v>
                </c:pt>
                <c:pt idx="6">
                  <c:v>1.04081</c:v>
                </c:pt>
                <c:pt idx="7">
                  <c:v>0.94071000000000005</c:v>
                </c:pt>
                <c:pt idx="8">
                  <c:v>0.88584189999999996</c:v>
                </c:pt>
                <c:pt idx="9">
                  <c:v>1.1053269999999999</c:v>
                </c:pt>
                <c:pt idx="10">
                  <c:v>1.2003729999999999</c:v>
                </c:pt>
                <c:pt idx="11">
                  <c:v>1.398622</c:v>
                </c:pt>
                <c:pt idx="12">
                  <c:v>1.1469739999999999</c:v>
                </c:pt>
                <c:pt idx="13">
                  <c:v>1.3127139999999999</c:v>
                </c:pt>
                <c:pt idx="14">
                  <c:v>1.3340129999999999</c:v>
                </c:pt>
                <c:pt idx="15">
                  <c:v>1.484934</c:v>
                </c:pt>
                <c:pt idx="16">
                  <c:v>1.9382630000000001</c:v>
                </c:pt>
              </c:numCache>
            </c:numRef>
          </c:val>
          <c:smooth val="0"/>
          <c:extLst>
            <c:ext xmlns:c16="http://schemas.microsoft.com/office/drawing/2014/chart" uri="{C3380CC4-5D6E-409C-BE32-E72D297353CC}">
              <c16:uniqueId val="{00000000-A2BE-654E-A5D3-67206645CEB1}"/>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5"/>
          <c:min val="0.70000000000000007"/>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Tables'!$A$32:$A$48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Tables'!$P$32:$P$48</c:f>
              <c:numCache>
                <c:formatCode>0.000</c:formatCode>
                <c:ptCount val="17"/>
                <c:pt idx="0">
                  <c:v>1</c:v>
                </c:pt>
                <c:pt idx="1">
                  <c:v>1.0083569999999999</c:v>
                </c:pt>
                <c:pt idx="2">
                  <c:v>1.04613</c:v>
                </c:pt>
                <c:pt idx="3">
                  <c:v>1.0655600000000001</c:v>
                </c:pt>
                <c:pt idx="4">
                  <c:v>1.1278980000000001</c:v>
                </c:pt>
                <c:pt idx="5">
                  <c:v>1.192561</c:v>
                </c:pt>
                <c:pt idx="6">
                  <c:v>1.2330399999999999</c:v>
                </c:pt>
                <c:pt idx="7">
                  <c:v>1.2928029999999999</c:v>
                </c:pt>
                <c:pt idx="8">
                  <c:v>1.3950800000000001</c:v>
                </c:pt>
                <c:pt idx="9">
                  <c:v>1.3503499999999999</c:v>
                </c:pt>
                <c:pt idx="10">
                  <c:v>1.079059</c:v>
                </c:pt>
                <c:pt idx="11">
                  <c:v>1.129208</c:v>
                </c:pt>
                <c:pt idx="12">
                  <c:v>1.1981820000000001</c:v>
                </c:pt>
                <c:pt idx="13">
                  <c:v>1.1953830000000001</c:v>
                </c:pt>
                <c:pt idx="14">
                  <c:v>1.1872959999999999</c:v>
                </c:pt>
                <c:pt idx="15">
                  <c:v>1.2024220000000001</c:v>
                </c:pt>
                <c:pt idx="16">
                  <c:v>1.2328349999999999</c:v>
                </c:pt>
              </c:numCache>
            </c:numRef>
          </c:val>
          <c:smooth val="0"/>
          <c:extLst>
            <c:ext xmlns:c16="http://schemas.microsoft.com/office/drawing/2014/chart" uri="{C3380CC4-5D6E-409C-BE32-E72D297353CC}">
              <c16:uniqueId val="{00000000-54EA-C84B-821D-19226A78B9B8}"/>
            </c:ext>
          </c:extLst>
        </c:ser>
        <c:ser>
          <c:idx val="1"/>
          <c:order val="1"/>
          <c:tx>
            <c:v>Real Opex</c:v>
          </c:tx>
          <c:spPr>
            <a:ln w="19050">
              <a:solidFill>
                <a:schemeClr val="tx1"/>
              </a:solidFill>
              <a:prstDash val="dashDot"/>
            </a:ln>
          </c:spPr>
          <c:marker>
            <c:symbol val="none"/>
          </c:marker>
          <c:cat>
            <c:numRef>
              <c:f>'Individ-I&amp;O Tables'!$A$32:$A$48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Tables'!$I$32:$I$48</c:f>
              <c:numCache>
                <c:formatCode>0.000</c:formatCode>
                <c:ptCount val="17"/>
                <c:pt idx="0">
                  <c:v>1</c:v>
                </c:pt>
                <c:pt idx="1">
                  <c:v>0.99611930000000004</c:v>
                </c:pt>
                <c:pt idx="2">
                  <c:v>1.06141</c:v>
                </c:pt>
                <c:pt idx="3">
                  <c:v>1.0820190000000001</c:v>
                </c:pt>
                <c:pt idx="4">
                  <c:v>1.2204680000000001</c:v>
                </c:pt>
                <c:pt idx="5">
                  <c:v>1.3595839999999999</c:v>
                </c:pt>
                <c:pt idx="6">
                  <c:v>1.4534739999999999</c:v>
                </c:pt>
                <c:pt idx="7">
                  <c:v>1.5913919999999999</c:v>
                </c:pt>
                <c:pt idx="8">
                  <c:v>1.801088</c:v>
                </c:pt>
                <c:pt idx="9">
                  <c:v>1.6787049999999999</c:v>
                </c:pt>
                <c:pt idx="10">
                  <c:v>0.90982540000000001</c:v>
                </c:pt>
                <c:pt idx="11">
                  <c:v>1.0326379999999999</c:v>
                </c:pt>
                <c:pt idx="12">
                  <c:v>1.2030149999999999</c:v>
                </c:pt>
                <c:pt idx="13">
                  <c:v>1.1570879999999999</c:v>
                </c:pt>
                <c:pt idx="14">
                  <c:v>1.0987150000000001</c:v>
                </c:pt>
                <c:pt idx="15">
                  <c:v>1.1181859999999999</c:v>
                </c:pt>
                <c:pt idx="16">
                  <c:v>1.1910540000000001</c:v>
                </c:pt>
              </c:numCache>
            </c:numRef>
          </c:val>
          <c:smooth val="0"/>
          <c:extLst>
            <c:ext xmlns:c16="http://schemas.microsoft.com/office/drawing/2014/chart" uri="{C3380CC4-5D6E-409C-BE32-E72D297353CC}">
              <c16:uniqueId val="{00000001-54EA-C84B-821D-19226A78B9B8}"/>
            </c:ext>
          </c:extLst>
        </c:ser>
        <c:ser>
          <c:idx val="7"/>
          <c:order val="2"/>
          <c:tx>
            <c:v>O/H ST Lines</c:v>
          </c:tx>
          <c:spPr>
            <a:ln>
              <a:solidFill>
                <a:schemeClr val="tx1"/>
              </a:solidFill>
              <a:prstDash val="lgDashDot"/>
            </a:ln>
          </c:spPr>
          <c:marker>
            <c:symbol val="none"/>
          </c:marker>
          <c:cat>
            <c:numRef>
              <c:f>'Individ-I&amp;O Tables'!$A$32:$A$48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Tables'!$J$32:$J$48</c:f>
              <c:numCache>
                <c:formatCode>0.000</c:formatCode>
                <c:ptCount val="17"/>
                <c:pt idx="0">
                  <c:v>1</c:v>
                </c:pt>
                <c:pt idx="1">
                  <c:v>1.0175460000000001</c:v>
                </c:pt>
                <c:pt idx="2">
                  <c:v>1.0354019999999999</c:v>
                </c:pt>
                <c:pt idx="3">
                  <c:v>1.053574</c:v>
                </c:pt>
                <c:pt idx="4">
                  <c:v>1.072066</c:v>
                </c:pt>
                <c:pt idx="5">
                  <c:v>1.090884</c:v>
                </c:pt>
                <c:pt idx="6">
                  <c:v>1.0383519999999999</c:v>
                </c:pt>
                <c:pt idx="7">
                  <c:v>1.056575</c:v>
                </c:pt>
                <c:pt idx="8">
                  <c:v>1.0749880000000001</c:v>
                </c:pt>
                <c:pt idx="9">
                  <c:v>1.0938570000000001</c:v>
                </c:pt>
                <c:pt idx="10">
                  <c:v>1.113054</c:v>
                </c:pt>
                <c:pt idx="11">
                  <c:v>1.0759160000000001</c:v>
                </c:pt>
                <c:pt idx="12">
                  <c:v>1.0759160000000001</c:v>
                </c:pt>
                <c:pt idx="13">
                  <c:v>1.0759179999999999</c:v>
                </c:pt>
                <c:pt idx="14">
                  <c:v>1.0755410000000001</c:v>
                </c:pt>
                <c:pt idx="15">
                  <c:v>1.1003639999999999</c:v>
                </c:pt>
                <c:pt idx="16">
                  <c:v>1.237241</c:v>
                </c:pt>
              </c:numCache>
            </c:numRef>
          </c:val>
          <c:smooth val="0"/>
          <c:extLst>
            <c:ext xmlns:c16="http://schemas.microsoft.com/office/drawing/2014/chart" uri="{C3380CC4-5D6E-409C-BE32-E72D297353CC}">
              <c16:uniqueId val="{00000002-54EA-C84B-821D-19226A78B9B8}"/>
            </c:ext>
          </c:extLst>
        </c:ser>
        <c:ser>
          <c:idx val="8"/>
          <c:order val="3"/>
          <c:tx>
            <c:v>U/G cables</c:v>
          </c:tx>
          <c:spPr>
            <a:ln w="19050">
              <a:solidFill>
                <a:schemeClr val="tx1"/>
              </a:solidFill>
              <a:prstDash val="sysDash"/>
            </a:ln>
          </c:spPr>
          <c:marker>
            <c:symbol val="none"/>
          </c:marker>
          <c:cat>
            <c:numRef>
              <c:f>'Individ-I&amp;O Tables'!$A$32:$A$48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Tables'!$L$32:$L$48</c:f>
              <c:numCache>
                <c:formatCode>0.000</c:formatCode>
                <c:ptCount val="17"/>
                <c:pt idx="0">
                  <c:v>1</c:v>
                </c:pt>
                <c:pt idx="1">
                  <c:v>1.072201</c:v>
                </c:pt>
                <c:pt idx="2">
                  <c:v>1.149616</c:v>
                </c:pt>
                <c:pt idx="3">
                  <c:v>1.23262</c:v>
                </c:pt>
                <c:pt idx="4">
                  <c:v>1.321617</c:v>
                </c:pt>
                <c:pt idx="5">
                  <c:v>1.4170389999999999</c:v>
                </c:pt>
                <c:pt idx="6">
                  <c:v>1.519352</c:v>
                </c:pt>
                <c:pt idx="7">
                  <c:v>1.629051</c:v>
                </c:pt>
                <c:pt idx="8">
                  <c:v>3.3693050000000002</c:v>
                </c:pt>
                <c:pt idx="9">
                  <c:v>3.6125889999999998</c:v>
                </c:pt>
                <c:pt idx="10">
                  <c:v>3.8741560000000002</c:v>
                </c:pt>
                <c:pt idx="11">
                  <c:v>3.9238960000000001</c:v>
                </c:pt>
                <c:pt idx="12">
                  <c:v>3.923886</c:v>
                </c:pt>
                <c:pt idx="13">
                  <c:v>3.9416410000000002</c:v>
                </c:pt>
                <c:pt idx="14">
                  <c:v>4.0080200000000001</c:v>
                </c:pt>
                <c:pt idx="15">
                  <c:v>4.0027229999999996</c:v>
                </c:pt>
                <c:pt idx="16">
                  <c:v>4.0027229999999996</c:v>
                </c:pt>
              </c:numCache>
            </c:numRef>
          </c:val>
          <c:smooth val="0"/>
          <c:extLst>
            <c:ext xmlns:c16="http://schemas.microsoft.com/office/drawing/2014/chart" uri="{C3380CC4-5D6E-409C-BE32-E72D297353CC}">
              <c16:uniqueId val="{00000003-54EA-C84B-821D-19226A78B9B8}"/>
            </c:ext>
          </c:extLst>
        </c:ser>
        <c:ser>
          <c:idx val="0"/>
          <c:order val="4"/>
          <c:tx>
            <c:v>Transformers</c:v>
          </c:tx>
          <c:spPr>
            <a:ln w="22225">
              <a:solidFill>
                <a:schemeClr val="tx1"/>
              </a:solidFill>
              <a:prstDash val="dash"/>
            </a:ln>
          </c:spPr>
          <c:marker>
            <c:symbol val="none"/>
          </c:marker>
          <c:cat>
            <c:numRef>
              <c:f>'Individ-I&amp;O Tables'!$A$32:$A$48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Tables'!$N$32:$N$48</c:f>
              <c:numCache>
                <c:formatCode>0.000</c:formatCode>
                <c:ptCount val="17"/>
                <c:pt idx="0">
                  <c:v>1</c:v>
                </c:pt>
                <c:pt idx="1">
                  <c:v>1.0231399999999999</c:v>
                </c:pt>
                <c:pt idx="2">
                  <c:v>1.0442979999999999</c:v>
                </c:pt>
                <c:pt idx="3">
                  <c:v>1.072727</c:v>
                </c:pt>
                <c:pt idx="4">
                  <c:v>1.0909089999999999</c:v>
                </c:pt>
                <c:pt idx="5">
                  <c:v>1.120331</c:v>
                </c:pt>
                <c:pt idx="6">
                  <c:v>1.1276029999999999</c:v>
                </c:pt>
                <c:pt idx="7">
                  <c:v>1.1498839999999999</c:v>
                </c:pt>
                <c:pt idx="8">
                  <c:v>1.1828339999999999</c:v>
                </c:pt>
                <c:pt idx="9">
                  <c:v>1.1996739999999999</c:v>
                </c:pt>
                <c:pt idx="10">
                  <c:v>1.2103710000000001</c:v>
                </c:pt>
                <c:pt idx="11">
                  <c:v>1.216601</c:v>
                </c:pt>
                <c:pt idx="12">
                  <c:v>1.2314050000000001</c:v>
                </c:pt>
                <c:pt idx="13">
                  <c:v>1.272319</c:v>
                </c:pt>
                <c:pt idx="14">
                  <c:v>1.2903819999999999</c:v>
                </c:pt>
                <c:pt idx="15">
                  <c:v>1.3057030000000001</c:v>
                </c:pt>
                <c:pt idx="16">
                  <c:v>1.3168249999999999</c:v>
                </c:pt>
              </c:numCache>
            </c:numRef>
          </c:val>
          <c:smooth val="0"/>
          <c:extLst>
            <c:ext xmlns:c16="http://schemas.microsoft.com/office/drawing/2014/chart" uri="{C3380CC4-5D6E-409C-BE32-E72D297353CC}">
              <c16:uniqueId val="{00000004-54EA-C84B-821D-19226A78B9B8}"/>
            </c:ext>
          </c:extLst>
        </c:ser>
        <c:ser>
          <c:idx val="2"/>
          <c:order val="5"/>
          <c:tx>
            <c:strRef>
              <c:f>'Individ-I&amp;O Tables'!$K$31</c:f>
              <c:strCache>
                <c:ptCount val="1"/>
                <c:pt idx="0">
                  <c:v>O/H Distr. lines</c:v>
                </c:pt>
              </c:strCache>
            </c:strRef>
          </c:tx>
          <c:spPr>
            <a:ln>
              <a:solidFill>
                <a:schemeClr val="bg1">
                  <a:lumMod val="50000"/>
                </a:schemeClr>
              </a:solidFill>
            </a:ln>
          </c:spPr>
          <c:marker>
            <c:symbol val="none"/>
          </c:marker>
          <c:cat>
            <c:numRef>
              <c:f>'Individ-I&amp;O Tables'!$A$32:$A$48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Tables'!$K$32:$K$48</c:f>
              <c:numCache>
                <c:formatCode>0.000</c:formatCode>
                <c:ptCount val="17"/>
                <c:pt idx="0">
                  <c:v>1</c:v>
                </c:pt>
                <c:pt idx="1">
                  <c:v>0.99581940000000002</c:v>
                </c:pt>
                <c:pt idx="2">
                  <c:v>0.99165740000000002</c:v>
                </c:pt>
                <c:pt idx="3">
                  <c:v>0.98751389999999994</c:v>
                </c:pt>
                <c:pt idx="4">
                  <c:v>0.98338890000000001</c:v>
                </c:pt>
                <c:pt idx="5">
                  <c:v>0.97928219999999999</c:v>
                </c:pt>
                <c:pt idx="6">
                  <c:v>0.97519370000000005</c:v>
                </c:pt>
                <c:pt idx="7">
                  <c:v>0.97112350000000003</c:v>
                </c:pt>
                <c:pt idx="8">
                  <c:v>0.96707140000000003</c:v>
                </c:pt>
                <c:pt idx="9">
                  <c:v>0.9393283</c:v>
                </c:pt>
                <c:pt idx="10">
                  <c:v>0.94693640000000001</c:v>
                </c:pt>
                <c:pt idx="11">
                  <c:v>0.96123369999999997</c:v>
                </c:pt>
                <c:pt idx="12">
                  <c:v>0.96660170000000001</c:v>
                </c:pt>
                <c:pt idx="13">
                  <c:v>0.96782389999999996</c:v>
                </c:pt>
                <c:pt idx="14">
                  <c:v>0.99901770000000001</c:v>
                </c:pt>
                <c:pt idx="15">
                  <c:v>0.99871779999999999</c:v>
                </c:pt>
                <c:pt idx="16">
                  <c:v>0.99707219999999996</c:v>
                </c:pt>
              </c:numCache>
            </c:numRef>
          </c:val>
          <c:smooth val="0"/>
          <c:extLst>
            <c:ext xmlns:c16="http://schemas.microsoft.com/office/drawing/2014/chart" uri="{C3380CC4-5D6E-409C-BE32-E72D297353CC}">
              <c16:uniqueId val="{00000005-54EA-C84B-821D-19226A78B9B8}"/>
            </c:ext>
          </c:extLst>
        </c:ser>
        <c:ser>
          <c:idx val="4"/>
          <c:order val="6"/>
          <c:tx>
            <c:v>U/G Distribution</c:v>
          </c:tx>
          <c:spPr>
            <a:ln>
              <a:solidFill>
                <a:schemeClr val="tx1">
                  <a:lumMod val="50000"/>
                  <a:lumOff val="50000"/>
                </a:schemeClr>
              </a:solidFill>
              <a:prstDash val="lgDashDotDot"/>
            </a:ln>
          </c:spPr>
          <c:marker>
            <c:symbol val="none"/>
          </c:marker>
          <c:cat>
            <c:numRef>
              <c:f>'Individ-I&amp;O Tables'!$A$32:$A$48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Tables'!$M$32:$M$48</c:f>
              <c:numCache>
                <c:formatCode>0.000</c:formatCode>
                <c:ptCount val="17"/>
                <c:pt idx="0">
                  <c:v>1</c:v>
                </c:pt>
                <c:pt idx="1">
                  <c:v>1.0258320000000001</c:v>
                </c:pt>
                <c:pt idx="2">
                  <c:v>1.0528599999999999</c:v>
                </c:pt>
                <c:pt idx="3">
                  <c:v>1.0768450000000001</c:v>
                </c:pt>
                <c:pt idx="4">
                  <c:v>1.1054349999999999</c:v>
                </c:pt>
                <c:pt idx="5">
                  <c:v>1.134951</c:v>
                </c:pt>
                <c:pt idx="6">
                  <c:v>1.168553</c:v>
                </c:pt>
                <c:pt idx="7">
                  <c:v>1.2018040000000001</c:v>
                </c:pt>
                <c:pt idx="8">
                  <c:v>1.234631</c:v>
                </c:pt>
                <c:pt idx="9">
                  <c:v>1.2670520000000001</c:v>
                </c:pt>
                <c:pt idx="10">
                  <c:v>1.299002</c:v>
                </c:pt>
                <c:pt idx="11">
                  <c:v>1.313904</c:v>
                </c:pt>
                <c:pt idx="12">
                  <c:v>1.3333189999999999</c:v>
                </c:pt>
                <c:pt idx="13">
                  <c:v>1.353307</c:v>
                </c:pt>
                <c:pt idx="14">
                  <c:v>1.385148</c:v>
                </c:pt>
                <c:pt idx="15">
                  <c:v>1.4004300000000001</c:v>
                </c:pt>
                <c:pt idx="16">
                  <c:v>1.411972</c:v>
                </c:pt>
              </c:numCache>
            </c:numRef>
          </c:val>
          <c:smooth val="0"/>
          <c:extLst>
            <c:ext xmlns:c16="http://schemas.microsoft.com/office/drawing/2014/chart" uri="{C3380CC4-5D6E-409C-BE32-E72D297353CC}">
              <c16:uniqueId val="{00000006-54EA-C84B-821D-19226A78B9B8}"/>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4.5"/>
          <c:min val="0.5"/>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5"/>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Contrib.'!$B$25:$B$36</c:f>
              <c:strCache>
                <c:ptCount val="12"/>
                <c:pt idx="0">
                  <c:v>Ratcheted Max Demand</c:v>
                </c:pt>
                <c:pt idx="1">
                  <c:v>Customer Numbers</c:v>
                </c:pt>
                <c:pt idx="2">
                  <c:v>U/G Distribution Cables</c:v>
                </c:pt>
                <c:pt idx="3">
                  <c:v>Circuit Length</c:v>
                </c:pt>
                <c:pt idx="4">
                  <c:v>Energy (GWh)</c:v>
                </c:pt>
                <c:pt idx="5">
                  <c:v>O/H Distribution Lines</c:v>
                </c:pt>
                <c:pt idx="6">
                  <c:v>U/G Subtransmission </c:v>
                </c:pt>
                <c:pt idx="7">
                  <c:v>Transformers</c:v>
                </c:pt>
                <c:pt idx="8">
                  <c:v>O/H Subtransmission Lines</c:v>
                </c:pt>
                <c:pt idx="9">
                  <c:v>CMOS</c:v>
                </c:pt>
                <c:pt idx="10">
                  <c:v>Opex</c:v>
                </c:pt>
                <c:pt idx="11">
                  <c:v>TFP Change</c:v>
                </c:pt>
              </c:strCache>
            </c:strRef>
          </c:cat>
          <c:val>
            <c:numRef>
              <c:f>'Ranking Contrib.'!$C$25:$C$36</c:f>
              <c:numCache>
                <c:formatCode>0.00%</c:formatCode>
                <c:ptCount val="12"/>
                <c:pt idx="0">
                  <c:v>1.172342E-2</c:v>
                </c:pt>
                <c:pt idx="1">
                  <c:v>4.3923349999999998E-3</c:v>
                </c:pt>
                <c:pt idx="2">
                  <c:v>2.1744820000000002E-3</c:v>
                </c:pt>
                <c:pt idx="3">
                  <c:v>1.6816680000000001E-3</c:v>
                </c:pt>
                <c:pt idx="4">
                  <c:v>1.4734839999999999E-3</c:v>
                </c:pt>
                <c:pt idx="5">
                  <c:v>4.5813679999999999E-4</c:v>
                </c:pt>
                <c:pt idx="6">
                  <c:v>-2.3867730000000001E-9</c:v>
                </c:pt>
                <c:pt idx="7">
                  <c:v>-1.2327939999999999E-3</c:v>
                </c:pt>
                <c:pt idx="8">
                  <c:v>-3.4292289999999998E-3</c:v>
                </c:pt>
                <c:pt idx="9">
                  <c:v>-1.7479060000000001E-2</c:v>
                </c:pt>
                <c:pt idx="10">
                  <c:v>-2.2949089999999998E-2</c:v>
                </c:pt>
              </c:numCache>
            </c:numRef>
          </c:val>
          <c:extLst>
            <c:ext xmlns:c16="http://schemas.microsoft.com/office/drawing/2014/chart" uri="{C3380CC4-5D6E-409C-BE32-E72D297353CC}">
              <c16:uniqueId val="{00000000-3A73-4E45-A87E-D930F6461D82}"/>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Contrib.'!$B$25:$B$36</c:f>
              <c:strCache>
                <c:ptCount val="12"/>
                <c:pt idx="0">
                  <c:v>Ratcheted Max Demand</c:v>
                </c:pt>
                <c:pt idx="1">
                  <c:v>Customer Numbers</c:v>
                </c:pt>
                <c:pt idx="2">
                  <c:v>U/G Distribution Cables</c:v>
                </c:pt>
                <c:pt idx="3">
                  <c:v>Circuit Length</c:v>
                </c:pt>
                <c:pt idx="4">
                  <c:v>Energy (GWh)</c:v>
                </c:pt>
                <c:pt idx="5">
                  <c:v>O/H Distribution Lines</c:v>
                </c:pt>
                <c:pt idx="6">
                  <c:v>U/G Subtransmission </c:v>
                </c:pt>
                <c:pt idx="7">
                  <c:v>Transformers</c:v>
                </c:pt>
                <c:pt idx="8">
                  <c:v>O/H Subtransmission Lines</c:v>
                </c:pt>
                <c:pt idx="9">
                  <c:v>CMOS</c:v>
                </c:pt>
                <c:pt idx="10">
                  <c:v>Opex</c:v>
                </c:pt>
                <c:pt idx="11">
                  <c:v>TFP Change</c:v>
                </c:pt>
              </c:strCache>
            </c:strRef>
          </c:cat>
          <c:val>
            <c:numRef>
              <c:f>'Ranking Contrib.'!$D$25:$D$36</c:f>
              <c:numCache>
                <c:formatCode>0.00%</c:formatCode>
                <c:ptCount val="12"/>
                <c:pt idx="11">
                  <c:v>-2.3186649586772998E-2</c:v>
                </c:pt>
              </c:numCache>
            </c:numRef>
          </c:val>
          <c:extLst>
            <c:ext xmlns:c16="http://schemas.microsoft.com/office/drawing/2014/chart" uri="{C3380CC4-5D6E-409C-BE32-E72D297353CC}">
              <c16:uniqueId val="{00000001-3A73-4E45-A87E-D930F6461D82}"/>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200">
          <a:solidFill>
            <a:schemeClr val="tx1"/>
          </a:solidFill>
          <a:latin typeface="Helvetica" pitchFamily="2" charset="0"/>
        </a:defRPr>
      </a:pPr>
      <a:endParaRPr lang="en-US"/>
    </a:p>
  </c:txPr>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v>TFP Index</c:v>
          </c:tx>
          <c:spPr>
            <a:ln w="22225" cap="rnd">
              <a:solidFill>
                <a:schemeClr val="tx1"/>
              </a:solidFill>
              <a:round/>
            </a:ln>
            <a:effectLst/>
          </c:spPr>
          <c:marker>
            <c:symbol val="none"/>
          </c:marker>
          <c:cat>
            <c:numRef>
              <c:f>'Index Tables'!$A$397:$A$413</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Tables'!$D$397:$D$413</c:f>
              <c:numCache>
                <c:formatCode>0.000</c:formatCode>
                <c:ptCount val="17"/>
                <c:pt idx="0">
                  <c:v>1</c:v>
                </c:pt>
                <c:pt idx="1">
                  <c:v>1.0032289999999999</c:v>
                </c:pt>
                <c:pt idx="2">
                  <c:v>0.88986659999999995</c:v>
                </c:pt>
                <c:pt idx="3">
                  <c:v>0.90541669999999996</c:v>
                </c:pt>
                <c:pt idx="4">
                  <c:v>0.90659040000000002</c:v>
                </c:pt>
                <c:pt idx="5">
                  <c:v>0.90282890000000005</c:v>
                </c:pt>
                <c:pt idx="6">
                  <c:v>0.84255159999999996</c:v>
                </c:pt>
                <c:pt idx="7">
                  <c:v>0.88608710000000002</c:v>
                </c:pt>
                <c:pt idx="8">
                  <c:v>0.87638400000000005</c:v>
                </c:pt>
                <c:pt idx="9">
                  <c:v>0.84071949999999995</c:v>
                </c:pt>
                <c:pt idx="10">
                  <c:v>0.87313149999999995</c:v>
                </c:pt>
                <c:pt idx="11">
                  <c:v>0.90198420000000001</c:v>
                </c:pt>
                <c:pt idx="12">
                  <c:v>0.93955239999999995</c:v>
                </c:pt>
                <c:pt idx="13">
                  <c:v>0.92438189999999998</c:v>
                </c:pt>
                <c:pt idx="14">
                  <c:v>0.93538200000000005</c:v>
                </c:pt>
                <c:pt idx="15">
                  <c:v>0.96676390000000001</c:v>
                </c:pt>
                <c:pt idx="16">
                  <c:v>1.010157</c:v>
                </c:pt>
              </c:numCache>
            </c:numRef>
          </c:val>
          <c:smooth val="0"/>
          <c:extLst>
            <c:ext xmlns:c16="http://schemas.microsoft.com/office/drawing/2014/chart" uri="{C3380CC4-5D6E-409C-BE32-E72D297353CC}">
              <c16:uniqueId val="{00000000-0B58-7748-88C7-7834ABD9CBB4}"/>
            </c:ext>
          </c:extLst>
        </c:ser>
        <c:ser>
          <c:idx val="2"/>
          <c:order val="1"/>
          <c:tx>
            <c:strRef>
              <c:f>'Index Tables'!$B$395</c:f>
              <c:strCache>
                <c:ptCount val="1"/>
                <c:pt idx="0">
                  <c:v>Output</c:v>
                </c:pt>
              </c:strCache>
            </c:strRef>
          </c:tx>
          <c:spPr>
            <a:ln w="22225" cap="rnd">
              <a:solidFill>
                <a:schemeClr val="tx1"/>
              </a:solidFill>
              <a:prstDash val="sysDash"/>
              <a:round/>
            </a:ln>
            <a:effectLst/>
          </c:spPr>
          <c:marker>
            <c:symbol val="none"/>
          </c:marker>
          <c:cat>
            <c:numRef>
              <c:f>'Index Tables'!$A$397:$A$413</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Tables'!$B$397:$B$413</c:f>
              <c:numCache>
                <c:formatCode>0.000</c:formatCode>
                <c:ptCount val="17"/>
                <c:pt idx="0">
                  <c:v>1</c:v>
                </c:pt>
                <c:pt idx="1">
                  <c:v>1.016578</c:v>
                </c:pt>
                <c:pt idx="2">
                  <c:v>1.0104690000000001</c:v>
                </c:pt>
                <c:pt idx="3">
                  <c:v>1.006586</c:v>
                </c:pt>
                <c:pt idx="4">
                  <c:v>1.053364</c:v>
                </c:pt>
                <c:pt idx="5">
                  <c:v>1.0555669999999999</c:v>
                </c:pt>
                <c:pt idx="6">
                  <c:v>1.0502130000000001</c:v>
                </c:pt>
                <c:pt idx="7">
                  <c:v>1.0517259999999999</c:v>
                </c:pt>
                <c:pt idx="8">
                  <c:v>1.078624</c:v>
                </c:pt>
                <c:pt idx="9">
                  <c:v>1.072174</c:v>
                </c:pt>
                <c:pt idx="10">
                  <c:v>1.0779460000000001</c:v>
                </c:pt>
                <c:pt idx="11">
                  <c:v>1.082144</c:v>
                </c:pt>
                <c:pt idx="12">
                  <c:v>1.0993850000000001</c:v>
                </c:pt>
                <c:pt idx="13">
                  <c:v>1.091278</c:v>
                </c:pt>
                <c:pt idx="14">
                  <c:v>1.074122</c:v>
                </c:pt>
                <c:pt idx="15">
                  <c:v>1.1085290000000001</c:v>
                </c:pt>
                <c:pt idx="16">
                  <c:v>1.0973470000000001</c:v>
                </c:pt>
              </c:numCache>
            </c:numRef>
          </c:val>
          <c:smooth val="0"/>
          <c:extLst>
            <c:ext xmlns:c16="http://schemas.microsoft.com/office/drawing/2014/chart" uri="{C3380CC4-5D6E-409C-BE32-E72D297353CC}">
              <c16:uniqueId val="{00000001-0B58-7748-88C7-7834ABD9CBB4}"/>
            </c:ext>
          </c:extLst>
        </c:ser>
        <c:ser>
          <c:idx val="3"/>
          <c:order val="2"/>
          <c:tx>
            <c:strRef>
              <c:f>'Index Tables'!$C$395</c:f>
              <c:strCache>
                <c:ptCount val="1"/>
                <c:pt idx="0">
                  <c:v>Input</c:v>
                </c:pt>
              </c:strCache>
            </c:strRef>
          </c:tx>
          <c:spPr>
            <a:ln w="22225" cap="rnd">
              <a:solidFill>
                <a:schemeClr val="tx1"/>
              </a:solidFill>
              <a:prstDash val="dash"/>
              <a:round/>
            </a:ln>
            <a:effectLst/>
          </c:spPr>
          <c:marker>
            <c:symbol val="none"/>
          </c:marker>
          <c:cat>
            <c:numRef>
              <c:f>'Index Tables'!$A$397:$A$413</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Tables'!$C$397:$C$413</c:f>
              <c:numCache>
                <c:formatCode>0.000</c:formatCode>
                <c:ptCount val="17"/>
                <c:pt idx="0">
                  <c:v>1</c:v>
                </c:pt>
                <c:pt idx="1">
                  <c:v>1.013306</c:v>
                </c:pt>
                <c:pt idx="2">
                  <c:v>1.135529</c:v>
                </c:pt>
                <c:pt idx="3">
                  <c:v>1.1117379999999999</c:v>
                </c:pt>
                <c:pt idx="4">
                  <c:v>1.161897</c:v>
                </c:pt>
                <c:pt idx="5">
                  <c:v>1.1691780000000001</c:v>
                </c:pt>
                <c:pt idx="6">
                  <c:v>1.246467</c:v>
                </c:pt>
                <c:pt idx="7">
                  <c:v>1.186933</c:v>
                </c:pt>
                <c:pt idx="8">
                  <c:v>1.230766</c:v>
                </c:pt>
                <c:pt idx="9">
                  <c:v>1.2753049999999999</c:v>
                </c:pt>
                <c:pt idx="10">
                  <c:v>1.234575</c:v>
                </c:pt>
                <c:pt idx="11">
                  <c:v>1.1997370000000001</c:v>
                </c:pt>
                <c:pt idx="12">
                  <c:v>1.1701159999999999</c:v>
                </c:pt>
                <c:pt idx="13">
                  <c:v>1.1805479999999999</c:v>
                </c:pt>
                <c:pt idx="14">
                  <c:v>1.148325</c:v>
                </c:pt>
                <c:pt idx="15">
                  <c:v>1.146639</c:v>
                </c:pt>
                <c:pt idx="16">
                  <c:v>1.0863130000000001</c:v>
                </c:pt>
              </c:numCache>
            </c:numRef>
          </c:val>
          <c:smooth val="0"/>
          <c:extLst>
            <c:ext xmlns:c16="http://schemas.microsoft.com/office/drawing/2014/chart" uri="{C3380CC4-5D6E-409C-BE32-E72D297353CC}">
              <c16:uniqueId val="{00000002-0B58-7748-88C7-7834ABD9CBB4}"/>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4"/>
          <c:min val="0.70000000000000007"/>
        </c:scaling>
        <c:delete val="0"/>
        <c:axPos val="l"/>
        <c:majorGridlines>
          <c:spPr>
            <a:ln w="9525" cap="flat" cmpd="sng" algn="ctr">
              <a:solidFill>
                <a:schemeClr val="tx1">
                  <a:lumMod val="15000"/>
                  <a:lumOff val="85000"/>
                </a:schemeClr>
              </a:solidFill>
              <a:round/>
            </a:ln>
            <a:effectLst/>
          </c:spPr>
        </c:majorGridlines>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Tables'!$A$396:$A$412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Tables'!$H$396:$H$412</c:f>
              <c:numCache>
                <c:formatCode>0.000</c:formatCode>
                <c:ptCount val="17"/>
                <c:pt idx="0">
                  <c:v>1</c:v>
                </c:pt>
                <c:pt idx="1">
                  <c:v>1.016578</c:v>
                </c:pt>
                <c:pt idx="2">
                  <c:v>1.0104690000000001</c:v>
                </c:pt>
                <c:pt idx="3">
                  <c:v>1.006586</c:v>
                </c:pt>
                <c:pt idx="4">
                  <c:v>1.053364</c:v>
                </c:pt>
                <c:pt idx="5">
                  <c:v>1.0555669999999999</c:v>
                </c:pt>
                <c:pt idx="6">
                  <c:v>1.0502130000000001</c:v>
                </c:pt>
                <c:pt idx="7">
                  <c:v>1.0517259999999999</c:v>
                </c:pt>
                <c:pt idx="8">
                  <c:v>1.078624</c:v>
                </c:pt>
                <c:pt idx="9">
                  <c:v>1.072174</c:v>
                </c:pt>
                <c:pt idx="10">
                  <c:v>1.0779460000000001</c:v>
                </c:pt>
                <c:pt idx="11">
                  <c:v>1.082144</c:v>
                </c:pt>
                <c:pt idx="12">
                  <c:v>1.0993850000000001</c:v>
                </c:pt>
                <c:pt idx="13">
                  <c:v>1.091278</c:v>
                </c:pt>
                <c:pt idx="14">
                  <c:v>1.074122</c:v>
                </c:pt>
                <c:pt idx="15">
                  <c:v>1.1085290000000001</c:v>
                </c:pt>
                <c:pt idx="16">
                  <c:v>1.0973470000000001</c:v>
                </c:pt>
              </c:numCache>
            </c:numRef>
          </c:val>
          <c:smooth val="0"/>
          <c:extLst>
            <c:ext xmlns:c16="http://schemas.microsoft.com/office/drawing/2014/chart" uri="{C3380CC4-5D6E-409C-BE32-E72D297353CC}">
              <c16:uniqueId val="{00000000-64CB-224E-8731-535D7739B804}"/>
            </c:ext>
          </c:extLst>
        </c:ser>
        <c:ser>
          <c:idx val="1"/>
          <c:order val="1"/>
          <c:tx>
            <c:v>Ratcheted Max Demand</c:v>
          </c:tx>
          <c:spPr>
            <a:ln w="19050">
              <a:solidFill>
                <a:schemeClr val="tx1"/>
              </a:solidFill>
              <a:prstDash val="dashDot"/>
            </a:ln>
          </c:spPr>
          <c:marker>
            <c:symbol val="none"/>
          </c:marker>
          <c:cat>
            <c:numRef>
              <c:f>'Individ-I&amp;O Tables'!$A$396:$A$412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Tables'!$C$396:$C$412</c:f>
              <c:numCache>
                <c:formatCode>0.000</c:formatCode>
                <c:ptCount val="17"/>
                <c:pt idx="0">
                  <c:v>1</c:v>
                </c:pt>
                <c:pt idx="1">
                  <c:v>1.009096</c:v>
                </c:pt>
                <c:pt idx="2">
                  <c:v>1.022888</c:v>
                </c:pt>
                <c:pt idx="3">
                  <c:v>1.0488090000000001</c:v>
                </c:pt>
                <c:pt idx="4">
                  <c:v>1.04888</c:v>
                </c:pt>
                <c:pt idx="5">
                  <c:v>1.076417</c:v>
                </c:pt>
                <c:pt idx="6">
                  <c:v>1.076417</c:v>
                </c:pt>
                <c:pt idx="7">
                  <c:v>1.076417</c:v>
                </c:pt>
                <c:pt idx="8">
                  <c:v>1.106986</c:v>
                </c:pt>
                <c:pt idx="9">
                  <c:v>1.106986</c:v>
                </c:pt>
                <c:pt idx="10">
                  <c:v>1.106986</c:v>
                </c:pt>
                <c:pt idx="11">
                  <c:v>1.1217060000000001</c:v>
                </c:pt>
                <c:pt idx="12">
                  <c:v>1.1217060000000001</c:v>
                </c:pt>
                <c:pt idx="13">
                  <c:v>1.1268119999999999</c:v>
                </c:pt>
                <c:pt idx="14">
                  <c:v>1.1268119999999999</c:v>
                </c:pt>
                <c:pt idx="15">
                  <c:v>1.1268119999999999</c:v>
                </c:pt>
                <c:pt idx="16">
                  <c:v>1.1307750000000001</c:v>
                </c:pt>
              </c:numCache>
            </c:numRef>
          </c:val>
          <c:smooth val="0"/>
          <c:extLst>
            <c:ext xmlns:c16="http://schemas.microsoft.com/office/drawing/2014/chart" uri="{C3380CC4-5D6E-409C-BE32-E72D297353CC}">
              <c16:uniqueId val="{00000001-64CB-224E-8731-535D7739B804}"/>
            </c:ext>
          </c:extLst>
        </c:ser>
        <c:ser>
          <c:idx val="7"/>
          <c:order val="2"/>
          <c:tx>
            <c:v>Customers</c:v>
          </c:tx>
          <c:spPr>
            <a:ln>
              <a:solidFill>
                <a:schemeClr val="tx1"/>
              </a:solidFill>
              <a:prstDash val="lgDashDot"/>
            </a:ln>
          </c:spPr>
          <c:marker>
            <c:symbol val="none"/>
          </c:marker>
          <c:cat>
            <c:numRef>
              <c:f>'Individ-I&amp;O Tables'!$A$396:$A$412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Tables'!$D$396:$D$412</c:f>
              <c:numCache>
                <c:formatCode>0.000</c:formatCode>
                <c:ptCount val="17"/>
                <c:pt idx="0">
                  <c:v>1</c:v>
                </c:pt>
                <c:pt idx="1">
                  <c:v>1.0099400000000001</c:v>
                </c:pt>
                <c:pt idx="2">
                  <c:v>1.020054</c:v>
                </c:pt>
                <c:pt idx="3">
                  <c:v>1.028659</c:v>
                </c:pt>
                <c:pt idx="4">
                  <c:v>1.0354969999999999</c:v>
                </c:pt>
                <c:pt idx="5">
                  <c:v>1.044907</c:v>
                </c:pt>
                <c:pt idx="6">
                  <c:v>1.052905</c:v>
                </c:pt>
                <c:pt idx="7">
                  <c:v>1.0638259999999999</c:v>
                </c:pt>
                <c:pt idx="8">
                  <c:v>1.0784560000000001</c:v>
                </c:pt>
                <c:pt idx="9">
                  <c:v>1.093159</c:v>
                </c:pt>
                <c:pt idx="10">
                  <c:v>1.1067149999999999</c:v>
                </c:pt>
                <c:pt idx="11">
                  <c:v>1.1215440000000001</c:v>
                </c:pt>
                <c:pt idx="12">
                  <c:v>1.1389940000000001</c:v>
                </c:pt>
                <c:pt idx="13">
                  <c:v>1.155116</c:v>
                </c:pt>
                <c:pt idx="14">
                  <c:v>1.1697900000000001</c:v>
                </c:pt>
                <c:pt idx="15">
                  <c:v>1.1821600000000001</c:v>
                </c:pt>
                <c:pt idx="16">
                  <c:v>1.1930000000000001</c:v>
                </c:pt>
              </c:numCache>
            </c:numRef>
          </c:val>
          <c:smooth val="0"/>
          <c:extLst>
            <c:ext xmlns:c16="http://schemas.microsoft.com/office/drawing/2014/chart" uri="{C3380CC4-5D6E-409C-BE32-E72D297353CC}">
              <c16:uniqueId val="{00000002-64CB-224E-8731-535D7739B804}"/>
            </c:ext>
          </c:extLst>
        </c:ser>
        <c:ser>
          <c:idx val="8"/>
          <c:order val="3"/>
          <c:tx>
            <c:v>Circuit Length</c:v>
          </c:tx>
          <c:spPr>
            <a:ln w="19050">
              <a:solidFill>
                <a:schemeClr val="tx1"/>
              </a:solidFill>
              <a:prstDash val="sysDash"/>
            </a:ln>
          </c:spPr>
          <c:marker>
            <c:symbol val="none"/>
          </c:marker>
          <c:cat>
            <c:numRef>
              <c:f>'Individ-I&amp;O Tables'!$A$396:$A$412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Tables'!$E$396:$E$412</c:f>
              <c:numCache>
                <c:formatCode>0.000</c:formatCode>
                <c:ptCount val="17"/>
                <c:pt idx="0">
                  <c:v>1</c:v>
                </c:pt>
                <c:pt idx="1">
                  <c:v>0.96466359999999995</c:v>
                </c:pt>
                <c:pt idx="2">
                  <c:v>0.95429509999999995</c:v>
                </c:pt>
                <c:pt idx="3">
                  <c:v>0.96330570000000004</c:v>
                </c:pt>
                <c:pt idx="4">
                  <c:v>0.96849529999999995</c:v>
                </c:pt>
                <c:pt idx="5">
                  <c:v>0.97898620000000003</c:v>
                </c:pt>
                <c:pt idx="6">
                  <c:v>0.98259450000000004</c:v>
                </c:pt>
                <c:pt idx="7">
                  <c:v>0.98660680000000001</c:v>
                </c:pt>
                <c:pt idx="8">
                  <c:v>0.98963579999999995</c:v>
                </c:pt>
                <c:pt idx="9">
                  <c:v>0.99290299999999998</c:v>
                </c:pt>
                <c:pt idx="10">
                  <c:v>0.99682700000000002</c:v>
                </c:pt>
                <c:pt idx="11">
                  <c:v>1.000048</c:v>
                </c:pt>
                <c:pt idx="12">
                  <c:v>1.003207</c:v>
                </c:pt>
                <c:pt idx="13">
                  <c:v>1.007771</c:v>
                </c:pt>
                <c:pt idx="14">
                  <c:v>1.011004</c:v>
                </c:pt>
                <c:pt idx="15">
                  <c:v>1.0139940000000001</c:v>
                </c:pt>
                <c:pt idx="16">
                  <c:v>1.0174879999999999</c:v>
                </c:pt>
              </c:numCache>
            </c:numRef>
          </c:val>
          <c:smooth val="0"/>
          <c:extLst>
            <c:ext xmlns:c16="http://schemas.microsoft.com/office/drawing/2014/chart" uri="{C3380CC4-5D6E-409C-BE32-E72D297353CC}">
              <c16:uniqueId val="{00000003-64CB-224E-8731-535D7739B804}"/>
            </c:ext>
          </c:extLst>
        </c:ser>
        <c:ser>
          <c:idx val="0"/>
          <c:order val="4"/>
          <c:tx>
            <c:v>Energy</c:v>
          </c:tx>
          <c:spPr>
            <a:ln w="22225">
              <a:solidFill>
                <a:schemeClr val="tx1"/>
              </a:solidFill>
              <a:prstDash val="dash"/>
            </a:ln>
          </c:spPr>
          <c:marker>
            <c:symbol val="none"/>
          </c:marker>
          <c:cat>
            <c:numRef>
              <c:f>'Individ-I&amp;O Tables'!$A$396:$A$412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Tables'!$B$396:$B$412</c:f>
              <c:numCache>
                <c:formatCode>0.000</c:formatCode>
                <c:ptCount val="17"/>
                <c:pt idx="0">
                  <c:v>1</c:v>
                </c:pt>
                <c:pt idx="1">
                  <c:v>1.0104150000000001</c:v>
                </c:pt>
                <c:pt idx="2">
                  <c:v>1.0240009999999999</c:v>
                </c:pt>
                <c:pt idx="3">
                  <c:v>1.0164230000000001</c:v>
                </c:pt>
                <c:pt idx="4">
                  <c:v>1.0129319999999999</c:v>
                </c:pt>
                <c:pt idx="5">
                  <c:v>1.012365</c:v>
                </c:pt>
                <c:pt idx="6">
                  <c:v>0.97339359999999997</c:v>
                </c:pt>
                <c:pt idx="7">
                  <c:v>0.92154230000000004</c:v>
                </c:pt>
                <c:pt idx="8">
                  <c:v>0.897254</c:v>
                </c:pt>
                <c:pt idx="9">
                  <c:v>0.91139049999999999</c:v>
                </c:pt>
                <c:pt idx="10">
                  <c:v>0.92063410000000001</c:v>
                </c:pt>
                <c:pt idx="11">
                  <c:v>0.9239619</c:v>
                </c:pt>
                <c:pt idx="12">
                  <c:v>0.92034579999999999</c:v>
                </c:pt>
                <c:pt idx="13">
                  <c:v>0.92631810000000003</c:v>
                </c:pt>
                <c:pt idx="14">
                  <c:v>0.90915509999999999</c:v>
                </c:pt>
                <c:pt idx="15">
                  <c:v>0.9044008</c:v>
                </c:pt>
                <c:pt idx="16">
                  <c:v>0.9007482</c:v>
                </c:pt>
              </c:numCache>
            </c:numRef>
          </c:val>
          <c:smooth val="0"/>
          <c:extLst>
            <c:ext xmlns:c16="http://schemas.microsoft.com/office/drawing/2014/chart" uri="{C3380CC4-5D6E-409C-BE32-E72D297353CC}">
              <c16:uniqueId val="{00000004-64CB-224E-8731-535D7739B804}"/>
            </c:ext>
          </c:extLst>
        </c:ser>
        <c:ser>
          <c:idx val="2"/>
          <c:order val="5"/>
          <c:tx>
            <c:v>Max. Demand</c:v>
          </c:tx>
          <c:spPr>
            <a:ln>
              <a:solidFill>
                <a:schemeClr val="bg1">
                  <a:lumMod val="65000"/>
                </a:schemeClr>
              </a:solidFill>
            </a:ln>
          </c:spPr>
          <c:marker>
            <c:symbol val="none"/>
          </c:marker>
          <c:cat>
            <c:numRef>
              <c:f>'Individ-I&amp;O Tables'!$A$396:$A$412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Tables'!$G$396:$G$412</c:f>
              <c:numCache>
                <c:formatCode>0.000</c:formatCode>
                <c:ptCount val="17"/>
                <c:pt idx="0">
                  <c:v>1</c:v>
                </c:pt>
                <c:pt idx="1">
                  <c:v>0.99575199999999997</c:v>
                </c:pt>
                <c:pt idx="2">
                  <c:v>1.013428</c:v>
                </c:pt>
                <c:pt idx="3">
                  <c:v>1.0488090000000001</c:v>
                </c:pt>
                <c:pt idx="4">
                  <c:v>1.0372939999999999</c:v>
                </c:pt>
                <c:pt idx="5">
                  <c:v>1.072519</c:v>
                </c:pt>
                <c:pt idx="6">
                  <c:v>0.95436620000000005</c:v>
                </c:pt>
                <c:pt idx="7">
                  <c:v>1.0024329999999999</c:v>
                </c:pt>
                <c:pt idx="8">
                  <c:v>0.92978050000000001</c:v>
                </c:pt>
                <c:pt idx="9">
                  <c:v>0.94513939999999996</c:v>
                </c:pt>
                <c:pt idx="10">
                  <c:v>1.030761</c:v>
                </c:pt>
                <c:pt idx="11">
                  <c:v>1.094848</c:v>
                </c:pt>
                <c:pt idx="12">
                  <c:v>1.030464</c:v>
                </c:pt>
                <c:pt idx="13">
                  <c:v>1.0613870000000001</c:v>
                </c:pt>
                <c:pt idx="14">
                  <c:v>1.073059</c:v>
                </c:pt>
                <c:pt idx="15">
                  <c:v>1.01153</c:v>
                </c:pt>
                <c:pt idx="16">
                  <c:v>0.99893920000000003</c:v>
                </c:pt>
              </c:numCache>
            </c:numRef>
          </c:val>
          <c:smooth val="0"/>
          <c:extLst>
            <c:ext xmlns:c16="http://schemas.microsoft.com/office/drawing/2014/chart" uri="{C3380CC4-5D6E-409C-BE32-E72D297353CC}">
              <c16:uniqueId val="{00000000-73F5-DF44-BBCC-58AB5EC85C10}"/>
            </c:ext>
          </c:extLst>
        </c:ser>
        <c:ser>
          <c:idx val="4"/>
          <c:order val="6"/>
          <c:tx>
            <c:strRef>
              <c:f>'Individ-I&amp;O Tables'!$F$395</c:f>
              <c:strCache>
                <c:ptCount val="1"/>
                <c:pt idx="0">
                  <c:v>CMOS</c:v>
                </c:pt>
              </c:strCache>
            </c:strRef>
          </c:tx>
          <c:spPr>
            <a:ln>
              <a:solidFill>
                <a:schemeClr val="tx1">
                  <a:lumMod val="50000"/>
                  <a:lumOff val="50000"/>
                </a:schemeClr>
              </a:solidFill>
              <a:prstDash val="lgDashDotDot"/>
            </a:ln>
          </c:spPr>
          <c:marker>
            <c:symbol val="none"/>
          </c:marker>
          <c:cat>
            <c:numRef>
              <c:f>'Individ-I&amp;O Tables'!$A$396:$A$412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Tables'!$F$396:$F$412</c:f>
              <c:numCache>
                <c:formatCode>0.000</c:formatCode>
                <c:ptCount val="17"/>
                <c:pt idx="0">
                  <c:v>1</c:v>
                </c:pt>
                <c:pt idx="1">
                  <c:v>0.86599470000000001</c:v>
                </c:pt>
                <c:pt idx="2">
                  <c:v>0.91887220000000003</c:v>
                </c:pt>
                <c:pt idx="3">
                  <c:v>1.0258480000000001</c:v>
                </c:pt>
                <c:pt idx="4">
                  <c:v>0.78603040000000002</c:v>
                </c:pt>
                <c:pt idx="5">
                  <c:v>0.87290710000000005</c:v>
                </c:pt>
                <c:pt idx="6">
                  <c:v>0.90312919999999997</c:v>
                </c:pt>
                <c:pt idx="7">
                  <c:v>0.88286489999999995</c:v>
                </c:pt>
                <c:pt idx="8">
                  <c:v>0.78649599999999997</c:v>
                </c:pt>
                <c:pt idx="9">
                  <c:v>0.87377669999999996</c:v>
                </c:pt>
                <c:pt idx="10">
                  <c:v>0.87803659999999994</c:v>
                </c:pt>
                <c:pt idx="11">
                  <c:v>0.91516810000000004</c:v>
                </c:pt>
                <c:pt idx="12">
                  <c:v>0.84034940000000002</c:v>
                </c:pt>
                <c:pt idx="13">
                  <c:v>0.93653140000000001</c:v>
                </c:pt>
                <c:pt idx="14">
                  <c:v>1.0505800000000001</c:v>
                </c:pt>
                <c:pt idx="15">
                  <c:v>0.87020140000000001</c:v>
                </c:pt>
                <c:pt idx="16">
                  <c:v>0.96299780000000001</c:v>
                </c:pt>
              </c:numCache>
            </c:numRef>
          </c:val>
          <c:smooth val="0"/>
          <c:extLst>
            <c:ext xmlns:c16="http://schemas.microsoft.com/office/drawing/2014/chart" uri="{C3380CC4-5D6E-409C-BE32-E72D297353CC}">
              <c16:uniqueId val="{00000000-EBBD-7943-9743-6EDAD3BC9181}"/>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2"/>
          <c:min val="0.70000000000000007"/>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Tables'!$A$396:$A$412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Tables'!$P$396:$P$412</c:f>
              <c:numCache>
                <c:formatCode>0.000</c:formatCode>
                <c:ptCount val="17"/>
                <c:pt idx="0">
                  <c:v>1</c:v>
                </c:pt>
                <c:pt idx="1">
                  <c:v>1.013306</c:v>
                </c:pt>
                <c:pt idx="2">
                  <c:v>1.135529</c:v>
                </c:pt>
                <c:pt idx="3">
                  <c:v>1.1117379999999999</c:v>
                </c:pt>
                <c:pt idx="4">
                  <c:v>1.161897</c:v>
                </c:pt>
                <c:pt idx="5">
                  <c:v>1.1691780000000001</c:v>
                </c:pt>
                <c:pt idx="6">
                  <c:v>1.246467</c:v>
                </c:pt>
                <c:pt idx="7">
                  <c:v>1.186933</c:v>
                </c:pt>
                <c:pt idx="8">
                  <c:v>1.230766</c:v>
                </c:pt>
                <c:pt idx="9">
                  <c:v>1.2753049999999999</c:v>
                </c:pt>
                <c:pt idx="10">
                  <c:v>1.234575</c:v>
                </c:pt>
                <c:pt idx="11">
                  <c:v>1.1997370000000001</c:v>
                </c:pt>
                <c:pt idx="12">
                  <c:v>1.1701159999999999</c:v>
                </c:pt>
                <c:pt idx="13">
                  <c:v>1.1805479999999999</c:v>
                </c:pt>
                <c:pt idx="14">
                  <c:v>1.148325</c:v>
                </c:pt>
                <c:pt idx="15">
                  <c:v>1.146639</c:v>
                </c:pt>
                <c:pt idx="16">
                  <c:v>1.0863130000000001</c:v>
                </c:pt>
              </c:numCache>
            </c:numRef>
          </c:val>
          <c:smooth val="0"/>
          <c:extLst>
            <c:ext xmlns:c16="http://schemas.microsoft.com/office/drawing/2014/chart" uri="{C3380CC4-5D6E-409C-BE32-E72D297353CC}">
              <c16:uniqueId val="{00000000-A124-9642-AE75-E41D7450BC43}"/>
            </c:ext>
          </c:extLst>
        </c:ser>
        <c:ser>
          <c:idx val="1"/>
          <c:order val="1"/>
          <c:tx>
            <c:v>Real Opex</c:v>
          </c:tx>
          <c:spPr>
            <a:ln w="19050">
              <a:solidFill>
                <a:schemeClr val="tx1"/>
              </a:solidFill>
              <a:prstDash val="dashDot"/>
            </a:ln>
          </c:spPr>
          <c:marker>
            <c:symbol val="none"/>
          </c:marker>
          <c:cat>
            <c:numRef>
              <c:f>'Individ-I&amp;O Tables'!$A$396:$A$412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Tables'!$I$396:$I$412</c:f>
              <c:numCache>
                <c:formatCode>0.000</c:formatCode>
                <c:ptCount val="17"/>
                <c:pt idx="0">
                  <c:v>1</c:v>
                </c:pt>
                <c:pt idx="1">
                  <c:v>0.99612509999999999</c:v>
                </c:pt>
                <c:pt idx="2">
                  <c:v>1.2860549999999999</c:v>
                </c:pt>
                <c:pt idx="3">
                  <c:v>1.179648</c:v>
                </c:pt>
                <c:pt idx="4">
                  <c:v>1.268602</c:v>
                </c:pt>
                <c:pt idx="5">
                  <c:v>1.253614</c:v>
                </c:pt>
                <c:pt idx="6">
                  <c:v>1.4128309999999999</c:v>
                </c:pt>
                <c:pt idx="7">
                  <c:v>1.2009840000000001</c:v>
                </c:pt>
                <c:pt idx="8">
                  <c:v>1.2691859999999999</c:v>
                </c:pt>
                <c:pt idx="9">
                  <c:v>1.367515</c:v>
                </c:pt>
                <c:pt idx="10">
                  <c:v>1.229789</c:v>
                </c:pt>
                <c:pt idx="11">
                  <c:v>1.1363639999999999</c:v>
                </c:pt>
                <c:pt idx="12">
                  <c:v>1.0509120000000001</c:v>
                </c:pt>
                <c:pt idx="13">
                  <c:v>1.0554730000000001</c:v>
                </c:pt>
                <c:pt idx="14">
                  <c:v>0.96743480000000004</c:v>
                </c:pt>
                <c:pt idx="15">
                  <c:v>0.94725760000000003</c:v>
                </c:pt>
                <c:pt idx="16">
                  <c:v>0.86782090000000001</c:v>
                </c:pt>
              </c:numCache>
            </c:numRef>
          </c:val>
          <c:smooth val="0"/>
          <c:extLst>
            <c:ext xmlns:c16="http://schemas.microsoft.com/office/drawing/2014/chart" uri="{C3380CC4-5D6E-409C-BE32-E72D297353CC}">
              <c16:uniqueId val="{00000001-A124-9642-AE75-E41D7450BC43}"/>
            </c:ext>
          </c:extLst>
        </c:ser>
        <c:ser>
          <c:idx val="7"/>
          <c:order val="2"/>
          <c:tx>
            <c:v>O/H ST Lines</c:v>
          </c:tx>
          <c:spPr>
            <a:ln>
              <a:solidFill>
                <a:schemeClr val="tx1"/>
              </a:solidFill>
              <a:prstDash val="lgDashDot"/>
            </a:ln>
          </c:spPr>
          <c:marker>
            <c:symbol val="none"/>
          </c:marker>
          <c:cat>
            <c:numRef>
              <c:f>'Individ-I&amp;O Tables'!$A$396:$A$412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Tables'!$J$396:$J$412</c:f>
              <c:numCache>
                <c:formatCode>0.000</c:formatCode>
                <c:ptCount val="17"/>
                <c:pt idx="0">
                  <c:v>1</c:v>
                </c:pt>
                <c:pt idx="1">
                  <c:v>0.99011249999999995</c:v>
                </c:pt>
                <c:pt idx="2">
                  <c:v>0.97979300000000003</c:v>
                </c:pt>
                <c:pt idx="3">
                  <c:v>0.98692199999999997</c:v>
                </c:pt>
                <c:pt idx="4">
                  <c:v>1.003252</c:v>
                </c:pt>
                <c:pt idx="5">
                  <c:v>1.0078069999999999</c:v>
                </c:pt>
                <c:pt idx="6">
                  <c:v>1.006942</c:v>
                </c:pt>
                <c:pt idx="7">
                  <c:v>1.0412729999999999</c:v>
                </c:pt>
                <c:pt idx="8">
                  <c:v>1.034902</c:v>
                </c:pt>
                <c:pt idx="9">
                  <c:v>1.0649230000000001</c:v>
                </c:pt>
                <c:pt idx="10">
                  <c:v>1.0701069999999999</c:v>
                </c:pt>
                <c:pt idx="11">
                  <c:v>1.0789789999999999</c:v>
                </c:pt>
                <c:pt idx="12">
                  <c:v>1.049331</c:v>
                </c:pt>
                <c:pt idx="13">
                  <c:v>1.0521050000000001</c:v>
                </c:pt>
                <c:pt idx="14">
                  <c:v>1.0489550000000001</c:v>
                </c:pt>
                <c:pt idx="15">
                  <c:v>1.040618</c:v>
                </c:pt>
                <c:pt idx="16">
                  <c:v>1.034978</c:v>
                </c:pt>
              </c:numCache>
            </c:numRef>
          </c:val>
          <c:smooth val="0"/>
          <c:extLst>
            <c:ext xmlns:c16="http://schemas.microsoft.com/office/drawing/2014/chart" uri="{C3380CC4-5D6E-409C-BE32-E72D297353CC}">
              <c16:uniqueId val="{00000002-A124-9642-AE75-E41D7450BC43}"/>
            </c:ext>
          </c:extLst>
        </c:ser>
        <c:ser>
          <c:idx val="8"/>
          <c:order val="3"/>
          <c:tx>
            <c:v>U/G cables</c:v>
          </c:tx>
          <c:spPr>
            <a:ln w="19050">
              <a:solidFill>
                <a:schemeClr val="tx1"/>
              </a:solidFill>
              <a:prstDash val="sysDash"/>
            </a:ln>
          </c:spPr>
          <c:marker>
            <c:symbol val="none"/>
          </c:marker>
          <c:cat>
            <c:numRef>
              <c:f>'Individ-I&amp;O Tables'!$A$396:$A$412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Tables'!$L$396:$L$412</c:f>
              <c:numCache>
                <c:formatCode>0.000</c:formatCode>
                <c:ptCount val="17"/>
                <c:pt idx="0">
                  <c:v>1</c:v>
                </c:pt>
                <c:pt idx="1">
                  <c:v>1.008527</c:v>
                </c:pt>
                <c:pt idx="2">
                  <c:v>0.99216300000000002</c:v>
                </c:pt>
                <c:pt idx="3">
                  <c:v>0.98218890000000003</c:v>
                </c:pt>
                <c:pt idx="4">
                  <c:v>1.0087969999999999</c:v>
                </c:pt>
                <c:pt idx="5">
                  <c:v>1.0339659999999999</c:v>
                </c:pt>
                <c:pt idx="6">
                  <c:v>1.080495</c:v>
                </c:pt>
                <c:pt idx="7">
                  <c:v>1.128552</c:v>
                </c:pt>
                <c:pt idx="8">
                  <c:v>1.2036230000000001</c:v>
                </c:pt>
                <c:pt idx="9">
                  <c:v>1.1385209999999999</c:v>
                </c:pt>
                <c:pt idx="10">
                  <c:v>1.1871849999999999</c:v>
                </c:pt>
                <c:pt idx="11">
                  <c:v>1.221819</c:v>
                </c:pt>
                <c:pt idx="12">
                  <c:v>1.1911860000000001</c:v>
                </c:pt>
                <c:pt idx="13">
                  <c:v>1.1783790000000001</c:v>
                </c:pt>
                <c:pt idx="14">
                  <c:v>1.224872</c:v>
                </c:pt>
                <c:pt idx="15">
                  <c:v>1.216002</c:v>
                </c:pt>
                <c:pt idx="16">
                  <c:v>1.2354540000000001</c:v>
                </c:pt>
              </c:numCache>
            </c:numRef>
          </c:val>
          <c:smooth val="0"/>
          <c:extLst>
            <c:ext xmlns:c16="http://schemas.microsoft.com/office/drawing/2014/chart" uri="{C3380CC4-5D6E-409C-BE32-E72D297353CC}">
              <c16:uniqueId val="{00000003-A124-9642-AE75-E41D7450BC43}"/>
            </c:ext>
          </c:extLst>
        </c:ser>
        <c:ser>
          <c:idx val="0"/>
          <c:order val="4"/>
          <c:tx>
            <c:v>Transformers</c:v>
          </c:tx>
          <c:spPr>
            <a:ln w="22225">
              <a:solidFill>
                <a:schemeClr val="tx1"/>
              </a:solidFill>
              <a:prstDash val="dash"/>
            </a:ln>
          </c:spPr>
          <c:marker>
            <c:symbol val="none"/>
          </c:marker>
          <c:cat>
            <c:numRef>
              <c:f>'Individ-I&amp;O Tables'!$A$396:$A$412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Tables'!$N$396:$N$412</c:f>
              <c:numCache>
                <c:formatCode>0.000</c:formatCode>
                <c:ptCount val="17"/>
                <c:pt idx="0">
                  <c:v>1</c:v>
                </c:pt>
                <c:pt idx="1">
                  <c:v>1.0569539999999999</c:v>
                </c:pt>
                <c:pt idx="2">
                  <c:v>1.1043959999999999</c:v>
                </c:pt>
                <c:pt idx="3">
                  <c:v>1.14734</c:v>
                </c:pt>
                <c:pt idx="4">
                  <c:v>1.1995849999999999</c:v>
                </c:pt>
                <c:pt idx="5">
                  <c:v>1.218288</c:v>
                </c:pt>
                <c:pt idx="6">
                  <c:v>1.257002</c:v>
                </c:pt>
                <c:pt idx="7">
                  <c:v>1.2925</c:v>
                </c:pt>
                <c:pt idx="8">
                  <c:v>1.3273870000000001</c:v>
                </c:pt>
                <c:pt idx="9">
                  <c:v>1.3440620000000001</c:v>
                </c:pt>
                <c:pt idx="10">
                  <c:v>1.3646130000000001</c:v>
                </c:pt>
                <c:pt idx="11">
                  <c:v>1.3442620000000001</c:v>
                </c:pt>
                <c:pt idx="12">
                  <c:v>1.3614409999999999</c:v>
                </c:pt>
                <c:pt idx="13">
                  <c:v>1.376728</c:v>
                </c:pt>
                <c:pt idx="14">
                  <c:v>1.393254</c:v>
                </c:pt>
                <c:pt idx="15">
                  <c:v>1.4055059999999999</c:v>
                </c:pt>
                <c:pt idx="16">
                  <c:v>1.4036439999999999</c:v>
                </c:pt>
              </c:numCache>
            </c:numRef>
          </c:val>
          <c:smooth val="0"/>
          <c:extLst>
            <c:ext xmlns:c16="http://schemas.microsoft.com/office/drawing/2014/chart" uri="{C3380CC4-5D6E-409C-BE32-E72D297353CC}">
              <c16:uniqueId val="{00000004-A124-9642-AE75-E41D7450BC43}"/>
            </c:ext>
          </c:extLst>
        </c:ser>
        <c:ser>
          <c:idx val="2"/>
          <c:order val="5"/>
          <c:tx>
            <c:strRef>
              <c:f>'Individ-I&amp;O Tables'!$K$395</c:f>
              <c:strCache>
                <c:ptCount val="1"/>
                <c:pt idx="0">
                  <c:v>O/H Distr. lines</c:v>
                </c:pt>
              </c:strCache>
            </c:strRef>
          </c:tx>
          <c:spPr>
            <a:ln>
              <a:solidFill>
                <a:schemeClr val="bg1">
                  <a:lumMod val="50000"/>
                </a:schemeClr>
              </a:solidFill>
            </a:ln>
          </c:spPr>
          <c:marker>
            <c:symbol val="none"/>
          </c:marker>
          <c:cat>
            <c:numRef>
              <c:f>'Individ-I&amp;O Tables'!$A$396:$A$412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Tables'!$K$396:$K$412</c:f>
              <c:numCache>
                <c:formatCode>0.000</c:formatCode>
                <c:ptCount val="17"/>
                <c:pt idx="0">
                  <c:v>1</c:v>
                </c:pt>
                <c:pt idx="1">
                  <c:v>0.93260659999999995</c:v>
                </c:pt>
                <c:pt idx="2">
                  <c:v>0.93676879999999996</c:v>
                </c:pt>
                <c:pt idx="3">
                  <c:v>0.94020939999999997</c:v>
                </c:pt>
                <c:pt idx="4">
                  <c:v>0.94220289999999995</c:v>
                </c:pt>
                <c:pt idx="5">
                  <c:v>0.94579170000000001</c:v>
                </c:pt>
                <c:pt idx="6">
                  <c:v>0.94736180000000003</c:v>
                </c:pt>
                <c:pt idx="7">
                  <c:v>0.94821560000000005</c:v>
                </c:pt>
                <c:pt idx="8">
                  <c:v>0.95182990000000001</c:v>
                </c:pt>
                <c:pt idx="9">
                  <c:v>0.95403769999999999</c:v>
                </c:pt>
                <c:pt idx="10">
                  <c:v>0.95678180000000002</c:v>
                </c:pt>
                <c:pt idx="11">
                  <c:v>0.9611016</c:v>
                </c:pt>
                <c:pt idx="12">
                  <c:v>0.96384930000000002</c:v>
                </c:pt>
                <c:pt idx="13">
                  <c:v>0.97577369999999997</c:v>
                </c:pt>
                <c:pt idx="14">
                  <c:v>0.96565369999999995</c:v>
                </c:pt>
                <c:pt idx="15">
                  <c:v>0.96871719999999994</c:v>
                </c:pt>
                <c:pt idx="16">
                  <c:v>0.98062579999999999</c:v>
                </c:pt>
              </c:numCache>
            </c:numRef>
          </c:val>
          <c:smooth val="0"/>
          <c:extLst>
            <c:ext xmlns:c16="http://schemas.microsoft.com/office/drawing/2014/chart" uri="{C3380CC4-5D6E-409C-BE32-E72D297353CC}">
              <c16:uniqueId val="{00000005-A124-9642-AE75-E41D7450BC43}"/>
            </c:ext>
          </c:extLst>
        </c:ser>
        <c:ser>
          <c:idx val="4"/>
          <c:order val="6"/>
          <c:tx>
            <c:v>U/G Distribution</c:v>
          </c:tx>
          <c:spPr>
            <a:ln>
              <a:solidFill>
                <a:schemeClr val="tx1">
                  <a:lumMod val="50000"/>
                  <a:lumOff val="50000"/>
                </a:schemeClr>
              </a:solidFill>
              <a:prstDash val="lgDashDotDot"/>
            </a:ln>
          </c:spPr>
          <c:marker>
            <c:symbol val="none"/>
          </c:marker>
          <c:cat>
            <c:numRef>
              <c:f>'Individ-I&amp;O Tables'!$A$396:$A$412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Tables'!$M$396:$M$412</c:f>
              <c:numCache>
                <c:formatCode>0.000</c:formatCode>
                <c:ptCount val="17"/>
                <c:pt idx="0">
                  <c:v>1</c:v>
                </c:pt>
                <c:pt idx="1">
                  <c:v>1.0587390000000001</c:v>
                </c:pt>
                <c:pt idx="2">
                  <c:v>1.013782</c:v>
                </c:pt>
                <c:pt idx="3">
                  <c:v>1.0508999999999999</c:v>
                </c:pt>
                <c:pt idx="4">
                  <c:v>1.087348</c:v>
                </c:pt>
                <c:pt idx="5">
                  <c:v>1.1396109999999999</c:v>
                </c:pt>
                <c:pt idx="6">
                  <c:v>1.1909449999999999</c:v>
                </c:pt>
                <c:pt idx="7">
                  <c:v>1.230823</c:v>
                </c:pt>
                <c:pt idx="8">
                  <c:v>1.2694669999999999</c:v>
                </c:pt>
                <c:pt idx="9">
                  <c:v>1.29888</c:v>
                </c:pt>
                <c:pt idx="10">
                  <c:v>1.329771</c:v>
                </c:pt>
                <c:pt idx="11">
                  <c:v>1.36286</c:v>
                </c:pt>
                <c:pt idx="12">
                  <c:v>1.3934690000000001</c:v>
                </c:pt>
                <c:pt idx="13">
                  <c:v>1.4264669999999999</c:v>
                </c:pt>
                <c:pt idx="14">
                  <c:v>1.4582980000000001</c:v>
                </c:pt>
                <c:pt idx="15">
                  <c:v>1.49058</c:v>
                </c:pt>
                <c:pt idx="16">
                  <c:v>1.5193030000000001</c:v>
                </c:pt>
              </c:numCache>
            </c:numRef>
          </c:val>
          <c:smooth val="0"/>
          <c:extLst>
            <c:ext xmlns:c16="http://schemas.microsoft.com/office/drawing/2014/chart" uri="{C3380CC4-5D6E-409C-BE32-E72D297353CC}">
              <c16:uniqueId val="{00000006-A124-9642-AE75-E41D7450BC43}"/>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pPr>
            <a:endParaRPr lang="en-US"/>
          </a:p>
        </c:txPr>
        <c:crossAx val="-2084159160"/>
        <c:crosses val="autoZero"/>
        <c:auto val="1"/>
        <c:lblAlgn val="ctr"/>
        <c:lblOffset val="100"/>
        <c:tickLblSkip val="1"/>
        <c:tickMarkSkip val="1"/>
        <c:noMultiLvlLbl val="0"/>
      </c:catAx>
      <c:valAx>
        <c:axId val="-2084159160"/>
        <c:scaling>
          <c:orientation val="minMax"/>
          <c:min val="0.70000000000000007"/>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Contrib.'!$F$25:$F$36</c:f>
              <c:strCache>
                <c:ptCount val="12"/>
                <c:pt idx="0">
                  <c:v>Opex</c:v>
                </c:pt>
                <c:pt idx="1">
                  <c:v>U/G Distribution Cables</c:v>
                </c:pt>
                <c:pt idx="2">
                  <c:v>Customer Numbers</c:v>
                </c:pt>
                <c:pt idx="3">
                  <c:v>Circuit Length</c:v>
                </c:pt>
                <c:pt idx="4">
                  <c:v>Transformers</c:v>
                </c:pt>
                <c:pt idx="5">
                  <c:v>Ratcheted Max Demand</c:v>
                </c:pt>
                <c:pt idx="6">
                  <c:v>O/H Subtransmission Lines</c:v>
                </c:pt>
                <c:pt idx="7">
                  <c:v>U/G Subtransmission </c:v>
                </c:pt>
                <c:pt idx="8">
                  <c:v>Energy (GWh)</c:v>
                </c:pt>
                <c:pt idx="9">
                  <c:v>O/H Distribution Lines</c:v>
                </c:pt>
                <c:pt idx="10">
                  <c:v>CMOS</c:v>
                </c:pt>
                <c:pt idx="11">
                  <c:v>TFP Change</c:v>
                </c:pt>
              </c:strCache>
            </c:strRef>
          </c:cat>
          <c:val>
            <c:numRef>
              <c:f>'Ranking Contrib.'!$G$25:$G$36</c:f>
              <c:numCache>
                <c:formatCode>0.00%</c:formatCode>
                <c:ptCount val="12"/>
                <c:pt idx="0">
                  <c:v>5.0638540000000003E-2</c:v>
                </c:pt>
                <c:pt idx="1">
                  <c:v>2.653641E-3</c:v>
                </c:pt>
                <c:pt idx="2">
                  <c:v>2.0824989999999998E-3</c:v>
                </c:pt>
                <c:pt idx="3">
                  <c:v>1.631509E-3</c:v>
                </c:pt>
                <c:pt idx="4">
                  <c:v>1.549918E-3</c:v>
                </c:pt>
                <c:pt idx="5">
                  <c:v>1.4800270000000001E-3</c:v>
                </c:pt>
                <c:pt idx="6">
                  <c:v>3.2371690000000002E-4</c:v>
                </c:pt>
                <c:pt idx="7">
                  <c:v>-1.08108E-4</c:v>
                </c:pt>
                <c:pt idx="8">
                  <c:v>-4.3728339999999998E-4</c:v>
                </c:pt>
                <c:pt idx="9">
                  <c:v>-1.01275E-3</c:v>
                </c:pt>
                <c:pt idx="10">
                  <c:v>-1.489508E-2</c:v>
                </c:pt>
              </c:numCache>
            </c:numRef>
          </c:val>
          <c:extLst>
            <c:ext xmlns:c16="http://schemas.microsoft.com/office/drawing/2014/chart" uri="{C3380CC4-5D6E-409C-BE32-E72D297353CC}">
              <c16:uniqueId val="{00000000-3B79-BF4A-AA8A-AD36D0E76315}"/>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Contrib.'!$F$25:$F$36</c:f>
              <c:strCache>
                <c:ptCount val="12"/>
                <c:pt idx="0">
                  <c:v>Opex</c:v>
                </c:pt>
                <c:pt idx="1">
                  <c:v>U/G Distribution Cables</c:v>
                </c:pt>
                <c:pt idx="2">
                  <c:v>Customer Numbers</c:v>
                </c:pt>
                <c:pt idx="3">
                  <c:v>Circuit Length</c:v>
                </c:pt>
                <c:pt idx="4">
                  <c:v>Transformers</c:v>
                </c:pt>
                <c:pt idx="5">
                  <c:v>Ratcheted Max Demand</c:v>
                </c:pt>
                <c:pt idx="6">
                  <c:v>O/H Subtransmission Lines</c:v>
                </c:pt>
                <c:pt idx="7">
                  <c:v>U/G Subtransmission </c:v>
                </c:pt>
                <c:pt idx="8">
                  <c:v>Energy (GWh)</c:v>
                </c:pt>
                <c:pt idx="9">
                  <c:v>O/H Distribution Lines</c:v>
                </c:pt>
                <c:pt idx="10">
                  <c:v>CMOS</c:v>
                </c:pt>
                <c:pt idx="11">
                  <c:v>TFP Change</c:v>
                </c:pt>
              </c:strCache>
            </c:strRef>
          </c:cat>
          <c:val>
            <c:numRef>
              <c:f>'Ranking Contrib.'!$H$25:$H$36</c:f>
              <c:numCache>
                <c:formatCode>0.00%</c:formatCode>
                <c:ptCount val="12"/>
                <c:pt idx="11">
                  <c:v>4.3906629499999995E-2</c:v>
                </c:pt>
              </c:numCache>
            </c:numRef>
          </c:val>
          <c:extLst>
            <c:ext xmlns:c16="http://schemas.microsoft.com/office/drawing/2014/chart" uri="{C3380CC4-5D6E-409C-BE32-E72D297353CC}">
              <c16:uniqueId val="{00000001-3B79-BF4A-AA8A-AD36D0E76315}"/>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60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v>TFP Index</c:v>
          </c:tx>
          <c:spPr>
            <a:ln w="22225" cap="rnd">
              <a:solidFill>
                <a:schemeClr val="tx1"/>
              </a:solidFill>
              <a:round/>
            </a:ln>
            <a:effectLst/>
          </c:spPr>
          <c:marker>
            <c:symbol val="none"/>
          </c:marker>
          <c:cat>
            <c:numRef>
              <c:f>'Index Tables'!$A$423:$A$439</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Tables'!$D$423:$D$439</c:f>
              <c:numCache>
                <c:formatCode>0.000</c:formatCode>
                <c:ptCount val="17"/>
                <c:pt idx="0">
                  <c:v>1</c:v>
                </c:pt>
                <c:pt idx="1">
                  <c:v>0.99762419999999996</c:v>
                </c:pt>
                <c:pt idx="2">
                  <c:v>1.034589</c:v>
                </c:pt>
                <c:pt idx="3">
                  <c:v>0.96999150000000001</c:v>
                </c:pt>
                <c:pt idx="4">
                  <c:v>0.98545950000000004</c:v>
                </c:pt>
                <c:pt idx="5">
                  <c:v>0.9609723</c:v>
                </c:pt>
                <c:pt idx="6">
                  <c:v>0.91468559999999999</c:v>
                </c:pt>
                <c:pt idx="7">
                  <c:v>0.89544780000000002</c:v>
                </c:pt>
                <c:pt idx="8">
                  <c:v>0.87871520000000003</c:v>
                </c:pt>
                <c:pt idx="9">
                  <c:v>0.88539389999999996</c:v>
                </c:pt>
                <c:pt idx="10">
                  <c:v>0.86873929999999999</c:v>
                </c:pt>
                <c:pt idx="11">
                  <c:v>0.90474200000000005</c:v>
                </c:pt>
                <c:pt idx="12">
                  <c:v>0.90303679999999997</c:v>
                </c:pt>
                <c:pt idx="13">
                  <c:v>0.8950612</c:v>
                </c:pt>
                <c:pt idx="14">
                  <c:v>0.90102519999999997</c:v>
                </c:pt>
                <c:pt idx="15">
                  <c:v>0.93411940000000004</c:v>
                </c:pt>
                <c:pt idx="16">
                  <c:v>0.91429660000000001</c:v>
                </c:pt>
              </c:numCache>
            </c:numRef>
          </c:val>
          <c:smooth val="0"/>
          <c:extLst>
            <c:ext xmlns:c16="http://schemas.microsoft.com/office/drawing/2014/chart" uri="{C3380CC4-5D6E-409C-BE32-E72D297353CC}">
              <c16:uniqueId val="{00000000-5495-FB48-81E8-0B28FD67EB9D}"/>
            </c:ext>
          </c:extLst>
        </c:ser>
        <c:ser>
          <c:idx val="2"/>
          <c:order val="1"/>
          <c:tx>
            <c:strRef>
              <c:f>'Index Tables'!$B$421</c:f>
              <c:strCache>
                <c:ptCount val="1"/>
                <c:pt idx="0">
                  <c:v>Output</c:v>
                </c:pt>
              </c:strCache>
            </c:strRef>
          </c:tx>
          <c:spPr>
            <a:ln w="22225" cap="rnd">
              <a:solidFill>
                <a:schemeClr val="tx1"/>
              </a:solidFill>
              <a:prstDash val="sysDash"/>
              <a:round/>
            </a:ln>
            <a:effectLst/>
          </c:spPr>
          <c:marker>
            <c:symbol val="none"/>
          </c:marker>
          <c:cat>
            <c:numRef>
              <c:f>'Index Tables'!$A$423:$A$439</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Tables'!$B$423:$B$439</c:f>
              <c:numCache>
                <c:formatCode>0.000</c:formatCode>
                <c:ptCount val="17"/>
                <c:pt idx="0">
                  <c:v>1</c:v>
                </c:pt>
                <c:pt idx="1">
                  <c:v>1.0183059999999999</c:v>
                </c:pt>
                <c:pt idx="2">
                  <c:v>1.0721890000000001</c:v>
                </c:pt>
                <c:pt idx="3">
                  <c:v>1.066605</c:v>
                </c:pt>
                <c:pt idx="4">
                  <c:v>1.102401</c:v>
                </c:pt>
                <c:pt idx="5">
                  <c:v>1.1068549999999999</c:v>
                </c:pt>
                <c:pt idx="6">
                  <c:v>1.1109180000000001</c:v>
                </c:pt>
                <c:pt idx="7">
                  <c:v>1.105864</c:v>
                </c:pt>
                <c:pt idx="8">
                  <c:v>1.090274</c:v>
                </c:pt>
                <c:pt idx="9">
                  <c:v>1.121475</c:v>
                </c:pt>
                <c:pt idx="10">
                  <c:v>1.1210549999999999</c:v>
                </c:pt>
                <c:pt idx="11">
                  <c:v>1.1634629999999999</c:v>
                </c:pt>
                <c:pt idx="12">
                  <c:v>1.137996</c:v>
                </c:pt>
                <c:pt idx="13">
                  <c:v>1.146382</c:v>
                </c:pt>
                <c:pt idx="14">
                  <c:v>1.160204</c:v>
                </c:pt>
                <c:pt idx="15">
                  <c:v>1.1947099999999999</c:v>
                </c:pt>
                <c:pt idx="16">
                  <c:v>1.1818489999999999</c:v>
                </c:pt>
              </c:numCache>
            </c:numRef>
          </c:val>
          <c:smooth val="0"/>
          <c:extLst>
            <c:ext xmlns:c16="http://schemas.microsoft.com/office/drawing/2014/chart" uri="{C3380CC4-5D6E-409C-BE32-E72D297353CC}">
              <c16:uniqueId val="{00000001-5495-FB48-81E8-0B28FD67EB9D}"/>
            </c:ext>
          </c:extLst>
        </c:ser>
        <c:ser>
          <c:idx val="3"/>
          <c:order val="2"/>
          <c:tx>
            <c:strRef>
              <c:f>'Index Tables'!$C$421</c:f>
              <c:strCache>
                <c:ptCount val="1"/>
                <c:pt idx="0">
                  <c:v>Input</c:v>
                </c:pt>
              </c:strCache>
            </c:strRef>
          </c:tx>
          <c:spPr>
            <a:ln w="22225" cap="rnd">
              <a:solidFill>
                <a:schemeClr val="tx1"/>
              </a:solidFill>
              <a:prstDash val="dash"/>
              <a:round/>
            </a:ln>
            <a:effectLst/>
          </c:spPr>
          <c:marker>
            <c:symbol val="none"/>
          </c:marker>
          <c:cat>
            <c:numRef>
              <c:f>'Index Tables'!$A$423:$A$439</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Tables'!$C$423:$C$439</c:f>
              <c:numCache>
                <c:formatCode>0.000</c:formatCode>
                <c:ptCount val="17"/>
                <c:pt idx="0">
                  <c:v>1</c:v>
                </c:pt>
                <c:pt idx="1">
                  <c:v>1.020732</c:v>
                </c:pt>
                <c:pt idx="2">
                  <c:v>1.036343</c:v>
                </c:pt>
                <c:pt idx="3">
                  <c:v>1.099602</c:v>
                </c:pt>
                <c:pt idx="4">
                  <c:v>1.1186670000000001</c:v>
                </c:pt>
                <c:pt idx="5">
                  <c:v>1.1518079999999999</c:v>
                </c:pt>
                <c:pt idx="6">
                  <c:v>1.2145360000000001</c:v>
                </c:pt>
                <c:pt idx="7">
                  <c:v>1.234985</c:v>
                </c:pt>
                <c:pt idx="8">
                  <c:v>1.2407589999999999</c:v>
                </c:pt>
                <c:pt idx="9">
                  <c:v>1.26664</c:v>
                </c:pt>
                <c:pt idx="10">
                  <c:v>1.2904389999999999</c:v>
                </c:pt>
                <c:pt idx="11">
                  <c:v>1.285962</c:v>
                </c:pt>
                <c:pt idx="12">
                  <c:v>1.2601880000000001</c:v>
                </c:pt>
                <c:pt idx="13">
                  <c:v>1.280786</c:v>
                </c:pt>
                <c:pt idx="14">
                  <c:v>1.2876479999999999</c:v>
                </c:pt>
                <c:pt idx="15">
                  <c:v>1.278969</c:v>
                </c:pt>
                <c:pt idx="16">
                  <c:v>1.292632</c:v>
                </c:pt>
              </c:numCache>
            </c:numRef>
          </c:val>
          <c:smooth val="0"/>
          <c:extLst>
            <c:ext xmlns:c16="http://schemas.microsoft.com/office/drawing/2014/chart" uri="{C3380CC4-5D6E-409C-BE32-E72D297353CC}">
              <c16:uniqueId val="{00000002-5495-FB48-81E8-0B28FD67EB9D}"/>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4"/>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t>Index</a:t>
                </a:r>
              </a:p>
            </c:rich>
          </c:tx>
          <c:layout>
            <c:manualLayout>
              <c:xMode val="edge"/>
              <c:yMode val="edge"/>
              <c:x val="2.3489256150673474E-2"/>
              <c:y val="2.1704170488522521E-3"/>
            </c:manualLayout>
          </c:layout>
          <c:overlay val="0"/>
          <c:spPr>
            <a:noFill/>
            <a:ln>
              <a:noFill/>
            </a:ln>
            <a:effectLst/>
          </c:spPr>
          <c:txPr>
            <a:bodyPr rot="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60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userShapes r:id="rId3"/>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Tables'!$A$422:$A$438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Tables'!$H$422:$H$438</c:f>
              <c:numCache>
                <c:formatCode>0.000</c:formatCode>
                <c:ptCount val="17"/>
                <c:pt idx="0">
                  <c:v>1</c:v>
                </c:pt>
                <c:pt idx="1">
                  <c:v>1.0183059999999999</c:v>
                </c:pt>
                <c:pt idx="2">
                  <c:v>1.0721890000000001</c:v>
                </c:pt>
                <c:pt idx="3">
                  <c:v>1.066605</c:v>
                </c:pt>
                <c:pt idx="4">
                  <c:v>1.102401</c:v>
                </c:pt>
                <c:pt idx="5">
                  <c:v>1.1068549999999999</c:v>
                </c:pt>
                <c:pt idx="6">
                  <c:v>1.1109180000000001</c:v>
                </c:pt>
                <c:pt idx="7">
                  <c:v>1.105864</c:v>
                </c:pt>
                <c:pt idx="8">
                  <c:v>1.090274</c:v>
                </c:pt>
                <c:pt idx="9">
                  <c:v>1.121475</c:v>
                </c:pt>
                <c:pt idx="10">
                  <c:v>1.1210549999999999</c:v>
                </c:pt>
                <c:pt idx="11">
                  <c:v>1.1634629999999999</c:v>
                </c:pt>
                <c:pt idx="12">
                  <c:v>1.137996</c:v>
                </c:pt>
                <c:pt idx="13">
                  <c:v>1.146382</c:v>
                </c:pt>
                <c:pt idx="14">
                  <c:v>1.160204</c:v>
                </c:pt>
                <c:pt idx="15">
                  <c:v>1.1947099999999999</c:v>
                </c:pt>
                <c:pt idx="16">
                  <c:v>1.1818489999999999</c:v>
                </c:pt>
              </c:numCache>
            </c:numRef>
          </c:val>
          <c:smooth val="0"/>
          <c:extLst>
            <c:ext xmlns:c16="http://schemas.microsoft.com/office/drawing/2014/chart" uri="{C3380CC4-5D6E-409C-BE32-E72D297353CC}">
              <c16:uniqueId val="{00000000-D222-8543-B047-783044B98515}"/>
            </c:ext>
          </c:extLst>
        </c:ser>
        <c:ser>
          <c:idx val="1"/>
          <c:order val="1"/>
          <c:tx>
            <c:v>Ratcheted Max Demand</c:v>
          </c:tx>
          <c:spPr>
            <a:ln w="19050">
              <a:solidFill>
                <a:schemeClr val="tx1"/>
              </a:solidFill>
              <a:prstDash val="dashDot"/>
            </a:ln>
          </c:spPr>
          <c:marker>
            <c:symbol val="none"/>
          </c:marker>
          <c:cat>
            <c:numRef>
              <c:f>'Individ-I&amp;O Tables'!$A$422:$A$438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Tables'!$C$422:$C$438</c:f>
              <c:numCache>
                <c:formatCode>0.000</c:formatCode>
                <c:ptCount val="17"/>
                <c:pt idx="0">
                  <c:v>1</c:v>
                </c:pt>
                <c:pt idx="1">
                  <c:v>1.050708</c:v>
                </c:pt>
                <c:pt idx="2">
                  <c:v>1.115648</c:v>
                </c:pt>
                <c:pt idx="3">
                  <c:v>1.197562</c:v>
                </c:pt>
                <c:pt idx="4">
                  <c:v>1.19845</c:v>
                </c:pt>
                <c:pt idx="5">
                  <c:v>1.19845</c:v>
                </c:pt>
                <c:pt idx="6">
                  <c:v>1.19845</c:v>
                </c:pt>
                <c:pt idx="7">
                  <c:v>1.19845</c:v>
                </c:pt>
                <c:pt idx="8">
                  <c:v>1.2071460000000001</c:v>
                </c:pt>
                <c:pt idx="9">
                  <c:v>1.2071460000000001</c:v>
                </c:pt>
                <c:pt idx="10">
                  <c:v>1.2083159999999999</c:v>
                </c:pt>
                <c:pt idx="11">
                  <c:v>1.212178</c:v>
                </c:pt>
                <c:pt idx="12">
                  <c:v>1.2244330000000001</c:v>
                </c:pt>
                <c:pt idx="13">
                  <c:v>1.236782</c:v>
                </c:pt>
                <c:pt idx="14">
                  <c:v>1.2605409999999999</c:v>
                </c:pt>
                <c:pt idx="15">
                  <c:v>1.2605409999999999</c:v>
                </c:pt>
                <c:pt idx="16">
                  <c:v>1.2605409999999999</c:v>
                </c:pt>
              </c:numCache>
            </c:numRef>
          </c:val>
          <c:smooth val="0"/>
          <c:extLst>
            <c:ext xmlns:c16="http://schemas.microsoft.com/office/drawing/2014/chart" uri="{C3380CC4-5D6E-409C-BE32-E72D297353CC}">
              <c16:uniqueId val="{00000001-D222-8543-B047-783044B98515}"/>
            </c:ext>
          </c:extLst>
        </c:ser>
        <c:ser>
          <c:idx val="7"/>
          <c:order val="2"/>
          <c:tx>
            <c:v>Customers</c:v>
          </c:tx>
          <c:spPr>
            <a:ln>
              <a:solidFill>
                <a:schemeClr val="tx1"/>
              </a:solidFill>
              <a:prstDash val="lgDashDot"/>
            </a:ln>
          </c:spPr>
          <c:marker>
            <c:symbol val="none"/>
          </c:marker>
          <c:cat>
            <c:numRef>
              <c:f>'Individ-I&amp;O Tables'!$A$422:$A$438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Tables'!$D$422:$D$438</c:f>
              <c:numCache>
                <c:formatCode>0.000</c:formatCode>
                <c:ptCount val="17"/>
                <c:pt idx="0">
                  <c:v>1</c:v>
                </c:pt>
                <c:pt idx="1">
                  <c:v>1.015981</c:v>
                </c:pt>
                <c:pt idx="2">
                  <c:v>1.0305770000000001</c:v>
                </c:pt>
                <c:pt idx="3">
                  <c:v>1.0440100000000001</c:v>
                </c:pt>
                <c:pt idx="4">
                  <c:v>1.0583990000000001</c:v>
                </c:pt>
                <c:pt idx="5">
                  <c:v>1.072233</c:v>
                </c:pt>
                <c:pt idx="6">
                  <c:v>1.0896220000000001</c:v>
                </c:pt>
                <c:pt idx="7">
                  <c:v>1.1067929999999999</c:v>
                </c:pt>
                <c:pt idx="8">
                  <c:v>1.1175919999999999</c:v>
                </c:pt>
                <c:pt idx="9">
                  <c:v>1.136852</c:v>
                </c:pt>
                <c:pt idx="10">
                  <c:v>1.1568350000000001</c:v>
                </c:pt>
                <c:pt idx="11">
                  <c:v>1.179673</c:v>
                </c:pt>
                <c:pt idx="12">
                  <c:v>1.1978709999999999</c:v>
                </c:pt>
                <c:pt idx="13">
                  <c:v>1.2222189999999999</c:v>
                </c:pt>
                <c:pt idx="14">
                  <c:v>1.237401</c:v>
                </c:pt>
                <c:pt idx="15">
                  <c:v>1.2483489999999999</c:v>
                </c:pt>
                <c:pt idx="16">
                  <c:v>1.267817</c:v>
                </c:pt>
              </c:numCache>
            </c:numRef>
          </c:val>
          <c:smooth val="0"/>
          <c:extLst>
            <c:ext xmlns:c16="http://schemas.microsoft.com/office/drawing/2014/chart" uri="{C3380CC4-5D6E-409C-BE32-E72D297353CC}">
              <c16:uniqueId val="{00000002-D222-8543-B047-783044B98515}"/>
            </c:ext>
          </c:extLst>
        </c:ser>
        <c:ser>
          <c:idx val="8"/>
          <c:order val="3"/>
          <c:tx>
            <c:v>Circuit Length</c:v>
          </c:tx>
          <c:spPr>
            <a:ln w="19050">
              <a:solidFill>
                <a:schemeClr val="tx1"/>
              </a:solidFill>
              <a:prstDash val="sysDash"/>
            </a:ln>
          </c:spPr>
          <c:marker>
            <c:symbol val="none"/>
          </c:marker>
          <c:cat>
            <c:numRef>
              <c:f>'Individ-I&amp;O Tables'!$A$422:$A$438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Tables'!$E$422:$E$438</c:f>
              <c:numCache>
                <c:formatCode>0.000</c:formatCode>
                <c:ptCount val="17"/>
                <c:pt idx="0">
                  <c:v>1</c:v>
                </c:pt>
                <c:pt idx="1">
                  <c:v>1.0062850000000001</c:v>
                </c:pt>
                <c:pt idx="2">
                  <c:v>1.010945</c:v>
                </c:pt>
                <c:pt idx="3">
                  <c:v>1.021787</c:v>
                </c:pt>
                <c:pt idx="4">
                  <c:v>1.029161</c:v>
                </c:pt>
                <c:pt idx="5">
                  <c:v>1.0307580000000001</c:v>
                </c:pt>
                <c:pt idx="6">
                  <c:v>1.0390710000000001</c:v>
                </c:pt>
                <c:pt idx="7">
                  <c:v>1.042645</c:v>
                </c:pt>
                <c:pt idx="8">
                  <c:v>1.0491109999999999</c:v>
                </c:pt>
                <c:pt idx="9">
                  <c:v>1.052986</c:v>
                </c:pt>
                <c:pt idx="10">
                  <c:v>1.0579400000000001</c:v>
                </c:pt>
                <c:pt idx="11">
                  <c:v>1.067056</c:v>
                </c:pt>
                <c:pt idx="12">
                  <c:v>1.072109</c:v>
                </c:pt>
                <c:pt idx="13">
                  <c:v>1.078695</c:v>
                </c:pt>
                <c:pt idx="14">
                  <c:v>1.0848439999999999</c:v>
                </c:pt>
                <c:pt idx="15">
                  <c:v>1.088395</c:v>
                </c:pt>
                <c:pt idx="16">
                  <c:v>1.0937170000000001</c:v>
                </c:pt>
              </c:numCache>
            </c:numRef>
          </c:val>
          <c:smooth val="0"/>
          <c:extLst>
            <c:ext xmlns:c16="http://schemas.microsoft.com/office/drawing/2014/chart" uri="{C3380CC4-5D6E-409C-BE32-E72D297353CC}">
              <c16:uniqueId val="{00000003-D222-8543-B047-783044B98515}"/>
            </c:ext>
          </c:extLst>
        </c:ser>
        <c:ser>
          <c:idx val="0"/>
          <c:order val="4"/>
          <c:tx>
            <c:v>Energy</c:v>
          </c:tx>
          <c:spPr>
            <a:ln w="22225">
              <a:solidFill>
                <a:schemeClr val="tx1"/>
              </a:solidFill>
              <a:prstDash val="dash"/>
            </a:ln>
          </c:spPr>
          <c:marker>
            <c:symbol val="none"/>
          </c:marker>
          <c:cat>
            <c:numRef>
              <c:f>'Individ-I&amp;O Tables'!$A$422:$A$438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Tables'!$B$422:$B$438</c:f>
              <c:numCache>
                <c:formatCode>0.000</c:formatCode>
                <c:ptCount val="17"/>
                <c:pt idx="0">
                  <c:v>1</c:v>
                </c:pt>
                <c:pt idx="1">
                  <c:v>1.014421</c:v>
                </c:pt>
                <c:pt idx="2">
                  <c:v>1.0326610000000001</c:v>
                </c:pt>
                <c:pt idx="3">
                  <c:v>1.0282979999999999</c:v>
                </c:pt>
                <c:pt idx="4">
                  <c:v>1.0474749999999999</c:v>
                </c:pt>
                <c:pt idx="5">
                  <c:v>1.02597</c:v>
                </c:pt>
                <c:pt idx="6">
                  <c:v>1.0334239999999999</c:v>
                </c:pt>
                <c:pt idx="7">
                  <c:v>1.012132</c:v>
                </c:pt>
                <c:pt idx="8">
                  <c:v>0.99487329999999996</c:v>
                </c:pt>
                <c:pt idx="9">
                  <c:v>1.012432</c:v>
                </c:pt>
                <c:pt idx="10">
                  <c:v>1.0177160000000001</c:v>
                </c:pt>
                <c:pt idx="11">
                  <c:v>1.019722</c:v>
                </c:pt>
                <c:pt idx="12">
                  <c:v>1.0088790000000001</c:v>
                </c:pt>
                <c:pt idx="13">
                  <c:v>1.0156799999999999</c:v>
                </c:pt>
                <c:pt idx="14">
                  <c:v>0.97709619999999997</c:v>
                </c:pt>
                <c:pt idx="15">
                  <c:v>0.97888739999999996</c:v>
                </c:pt>
                <c:pt idx="16">
                  <c:v>0.99819440000000004</c:v>
                </c:pt>
              </c:numCache>
            </c:numRef>
          </c:val>
          <c:smooth val="0"/>
          <c:extLst>
            <c:ext xmlns:c16="http://schemas.microsoft.com/office/drawing/2014/chart" uri="{C3380CC4-5D6E-409C-BE32-E72D297353CC}">
              <c16:uniqueId val="{00000004-D222-8543-B047-783044B98515}"/>
            </c:ext>
          </c:extLst>
        </c:ser>
        <c:ser>
          <c:idx val="2"/>
          <c:order val="5"/>
          <c:tx>
            <c:strRef>
              <c:f>'Individ-I&amp;O Tables'!$G$421</c:f>
              <c:strCache>
                <c:ptCount val="1"/>
                <c:pt idx="0">
                  <c:v>Max Demand</c:v>
                </c:pt>
              </c:strCache>
            </c:strRef>
          </c:tx>
          <c:spPr>
            <a:ln>
              <a:solidFill>
                <a:schemeClr val="bg1">
                  <a:lumMod val="65000"/>
                </a:schemeClr>
              </a:solidFill>
            </a:ln>
          </c:spPr>
          <c:marker>
            <c:symbol val="none"/>
          </c:marker>
          <c:cat>
            <c:numRef>
              <c:f>'Individ-I&amp;O Tables'!$A$422:$A$438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Tables'!$G$422:$G$438</c:f>
              <c:numCache>
                <c:formatCode>0.000</c:formatCode>
                <c:ptCount val="17"/>
                <c:pt idx="0">
                  <c:v>1</c:v>
                </c:pt>
                <c:pt idx="1">
                  <c:v>1.050708</c:v>
                </c:pt>
                <c:pt idx="2">
                  <c:v>1.115648</c:v>
                </c:pt>
                <c:pt idx="3">
                  <c:v>1.197562</c:v>
                </c:pt>
                <c:pt idx="4">
                  <c:v>1.1648719999999999</c:v>
                </c:pt>
                <c:pt idx="5">
                  <c:v>1.143834</c:v>
                </c:pt>
                <c:pt idx="6">
                  <c:v>1.074999</c:v>
                </c:pt>
                <c:pt idx="7">
                  <c:v>1.158399</c:v>
                </c:pt>
                <c:pt idx="8">
                  <c:v>1.205049</c:v>
                </c:pt>
                <c:pt idx="9">
                  <c:v>1.0665849999999999</c:v>
                </c:pt>
                <c:pt idx="10">
                  <c:v>1.1699949999999999</c:v>
                </c:pt>
                <c:pt idx="11">
                  <c:v>1.1735329999999999</c:v>
                </c:pt>
                <c:pt idx="12">
                  <c:v>1.2073670000000001</c:v>
                </c:pt>
                <c:pt idx="13">
                  <c:v>1.2258500000000001</c:v>
                </c:pt>
                <c:pt idx="14">
                  <c:v>1.2552939999999999</c:v>
                </c:pt>
                <c:pt idx="15">
                  <c:v>1.091018</c:v>
                </c:pt>
                <c:pt idx="16">
                  <c:v>1.1572709999999999</c:v>
                </c:pt>
              </c:numCache>
            </c:numRef>
          </c:val>
          <c:smooth val="0"/>
          <c:extLst>
            <c:ext xmlns:c16="http://schemas.microsoft.com/office/drawing/2014/chart" uri="{C3380CC4-5D6E-409C-BE32-E72D297353CC}">
              <c16:uniqueId val="{00000000-D200-9141-AE7D-98B0214F73BC}"/>
            </c:ext>
          </c:extLst>
        </c:ser>
        <c:ser>
          <c:idx val="4"/>
          <c:order val="6"/>
          <c:tx>
            <c:strRef>
              <c:f>'Individ-I&amp;O Tables'!$F$421</c:f>
              <c:strCache>
                <c:ptCount val="1"/>
                <c:pt idx="0">
                  <c:v>CMOS</c:v>
                </c:pt>
              </c:strCache>
            </c:strRef>
          </c:tx>
          <c:spPr>
            <a:ln>
              <a:solidFill>
                <a:schemeClr val="tx1">
                  <a:lumMod val="50000"/>
                  <a:lumOff val="50000"/>
                </a:schemeClr>
              </a:solidFill>
              <a:prstDash val="lgDashDotDot"/>
            </a:ln>
          </c:spPr>
          <c:marker>
            <c:symbol val="none"/>
          </c:marker>
          <c:cat>
            <c:numRef>
              <c:f>'Individ-I&amp;O Tables'!$A$422:$A$438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Tables'!$F$422:$F$438</c:f>
              <c:numCache>
                <c:formatCode>0.000</c:formatCode>
                <c:ptCount val="17"/>
                <c:pt idx="0">
                  <c:v>1</c:v>
                </c:pt>
                <c:pt idx="1">
                  <c:v>1.0608010000000001</c:v>
                </c:pt>
                <c:pt idx="2">
                  <c:v>0.90295429999999999</c:v>
                </c:pt>
                <c:pt idx="3">
                  <c:v>1.193279</c:v>
                </c:pt>
                <c:pt idx="4">
                  <c:v>1.0096700000000001</c:v>
                </c:pt>
                <c:pt idx="5">
                  <c:v>0.98863009999999996</c:v>
                </c:pt>
                <c:pt idx="6">
                  <c:v>1.01817</c:v>
                </c:pt>
                <c:pt idx="7">
                  <c:v>1.0770999999999999</c:v>
                </c:pt>
                <c:pt idx="8">
                  <c:v>1.253301</c:v>
                </c:pt>
                <c:pt idx="9">
                  <c:v>1.0663290000000001</c:v>
                </c:pt>
                <c:pt idx="10">
                  <c:v>1.1287339999999999</c:v>
                </c:pt>
                <c:pt idx="11">
                  <c:v>0.87389090000000003</c:v>
                </c:pt>
                <c:pt idx="12">
                  <c:v>1.150517</c:v>
                </c:pt>
                <c:pt idx="13">
                  <c:v>1.190062</c:v>
                </c:pt>
                <c:pt idx="14">
                  <c:v>1.1587479999999999</c:v>
                </c:pt>
                <c:pt idx="15">
                  <c:v>0.91004249999999998</c:v>
                </c:pt>
                <c:pt idx="16">
                  <c:v>1.0803400000000001</c:v>
                </c:pt>
              </c:numCache>
            </c:numRef>
          </c:val>
          <c:smooth val="0"/>
          <c:extLst>
            <c:ext xmlns:c16="http://schemas.microsoft.com/office/drawing/2014/chart" uri="{C3380CC4-5D6E-409C-BE32-E72D297353CC}">
              <c16:uniqueId val="{00000000-B7FE-4145-8419-DE876D8917CE}"/>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3"/>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Tables'!$A$422:$A$438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Tables'!$P$422:$P$438</c:f>
              <c:numCache>
                <c:formatCode>0.000</c:formatCode>
                <c:ptCount val="17"/>
                <c:pt idx="0">
                  <c:v>1</c:v>
                </c:pt>
                <c:pt idx="1">
                  <c:v>1.020732</c:v>
                </c:pt>
                <c:pt idx="2">
                  <c:v>1.036343</c:v>
                </c:pt>
                <c:pt idx="3">
                  <c:v>1.099602</c:v>
                </c:pt>
                <c:pt idx="4">
                  <c:v>1.1186670000000001</c:v>
                </c:pt>
                <c:pt idx="5">
                  <c:v>1.1518079999999999</c:v>
                </c:pt>
                <c:pt idx="6">
                  <c:v>1.2145360000000001</c:v>
                </c:pt>
                <c:pt idx="7">
                  <c:v>1.234985</c:v>
                </c:pt>
                <c:pt idx="8">
                  <c:v>1.2407589999999999</c:v>
                </c:pt>
                <c:pt idx="9">
                  <c:v>1.26664</c:v>
                </c:pt>
                <c:pt idx="10">
                  <c:v>1.2904389999999999</c:v>
                </c:pt>
                <c:pt idx="11">
                  <c:v>1.285962</c:v>
                </c:pt>
                <c:pt idx="12">
                  <c:v>1.2601880000000001</c:v>
                </c:pt>
                <c:pt idx="13">
                  <c:v>1.280786</c:v>
                </c:pt>
                <c:pt idx="14">
                  <c:v>1.2876479999999999</c:v>
                </c:pt>
                <c:pt idx="15">
                  <c:v>1.278969</c:v>
                </c:pt>
                <c:pt idx="16">
                  <c:v>1.292632</c:v>
                </c:pt>
              </c:numCache>
            </c:numRef>
          </c:val>
          <c:smooth val="0"/>
          <c:extLst>
            <c:ext xmlns:c16="http://schemas.microsoft.com/office/drawing/2014/chart" uri="{C3380CC4-5D6E-409C-BE32-E72D297353CC}">
              <c16:uniqueId val="{00000000-AC08-C444-B1BB-B56B7A03F37F}"/>
            </c:ext>
          </c:extLst>
        </c:ser>
        <c:ser>
          <c:idx val="1"/>
          <c:order val="1"/>
          <c:tx>
            <c:v>Real Opex</c:v>
          </c:tx>
          <c:spPr>
            <a:ln w="19050">
              <a:solidFill>
                <a:schemeClr val="tx1"/>
              </a:solidFill>
              <a:prstDash val="dashDot"/>
            </a:ln>
          </c:spPr>
          <c:marker>
            <c:symbol val="none"/>
          </c:marker>
          <c:cat>
            <c:numRef>
              <c:f>'Individ-I&amp;O Tables'!$A$422:$A$438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Tables'!$I$422:$I$438</c:f>
              <c:numCache>
                <c:formatCode>0.000</c:formatCode>
                <c:ptCount val="17"/>
                <c:pt idx="0">
                  <c:v>1</c:v>
                </c:pt>
                <c:pt idx="1">
                  <c:v>1.014974</c:v>
                </c:pt>
                <c:pt idx="2">
                  <c:v>1.0125360000000001</c:v>
                </c:pt>
                <c:pt idx="3">
                  <c:v>1.119472</c:v>
                </c:pt>
                <c:pt idx="4">
                  <c:v>1.1339699999999999</c:v>
                </c:pt>
                <c:pt idx="5">
                  <c:v>1.1927540000000001</c:v>
                </c:pt>
                <c:pt idx="6">
                  <c:v>1.3196129999999999</c:v>
                </c:pt>
                <c:pt idx="7">
                  <c:v>1.3399460000000001</c:v>
                </c:pt>
                <c:pt idx="8">
                  <c:v>1.3176600000000001</c:v>
                </c:pt>
                <c:pt idx="9">
                  <c:v>1.3551679999999999</c:v>
                </c:pt>
                <c:pt idx="10">
                  <c:v>1.3912979999999999</c:v>
                </c:pt>
                <c:pt idx="11">
                  <c:v>1.3447119999999999</c:v>
                </c:pt>
                <c:pt idx="12">
                  <c:v>1.2352989999999999</c:v>
                </c:pt>
                <c:pt idx="13">
                  <c:v>1.262032</c:v>
                </c:pt>
                <c:pt idx="14">
                  <c:v>1.2412840000000001</c:v>
                </c:pt>
                <c:pt idx="15">
                  <c:v>1.211093</c:v>
                </c:pt>
                <c:pt idx="16">
                  <c:v>1.2057329999999999</c:v>
                </c:pt>
              </c:numCache>
            </c:numRef>
          </c:val>
          <c:smooth val="0"/>
          <c:extLst>
            <c:ext xmlns:c16="http://schemas.microsoft.com/office/drawing/2014/chart" uri="{C3380CC4-5D6E-409C-BE32-E72D297353CC}">
              <c16:uniqueId val="{00000001-AC08-C444-B1BB-B56B7A03F37F}"/>
            </c:ext>
          </c:extLst>
        </c:ser>
        <c:ser>
          <c:idx val="7"/>
          <c:order val="2"/>
          <c:tx>
            <c:v>O/H ST Lines</c:v>
          </c:tx>
          <c:spPr>
            <a:ln>
              <a:solidFill>
                <a:schemeClr val="tx1"/>
              </a:solidFill>
              <a:prstDash val="lgDashDot"/>
            </a:ln>
          </c:spPr>
          <c:marker>
            <c:symbol val="none"/>
          </c:marker>
          <c:cat>
            <c:numRef>
              <c:f>'Individ-I&amp;O Tables'!$A$422:$A$438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Tables'!$J$422:$J$438</c:f>
              <c:numCache>
                <c:formatCode>0.000</c:formatCode>
                <c:ptCount val="17"/>
                <c:pt idx="0">
                  <c:v>1</c:v>
                </c:pt>
                <c:pt idx="1">
                  <c:v>1.0028170000000001</c:v>
                </c:pt>
                <c:pt idx="2">
                  <c:v>1.010149</c:v>
                </c:pt>
                <c:pt idx="3">
                  <c:v>1.0182020000000001</c:v>
                </c:pt>
                <c:pt idx="4">
                  <c:v>1.035074</c:v>
                </c:pt>
                <c:pt idx="5">
                  <c:v>1.0373730000000001</c:v>
                </c:pt>
                <c:pt idx="6">
                  <c:v>1.0561670000000001</c:v>
                </c:pt>
                <c:pt idx="7">
                  <c:v>1.0441240000000001</c:v>
                </c:pt>
                <c:pt idx="8">
                  <c:v>1.064878</c:v>
                </c:pt>
                <c:pt idx="9">
                  <c:v>1.0561370000000001</c:v>
                </c:pt>
                <c:pt idx="10">
                  <c:v>1.077415</c:v>
                </c:pt>
                <c:pt idx="11">
                  <c:v>1.081153</c:v>
                </c:pt>
                <c:pt idx="12">
                  <c:v>1.079129</c:v>
                </c:pt>
                <c:pt idx="13">
                  <c:v>1.0786420000000001</c:v>
                </c:pt>
                <c:pt idx="14">
                  <c:v>1.0883529999999999</c:v>
                </c:pt>
                <c:pt idx="15">
                  <c:v>1.088776</c:v>
                </c:pt>
                <c:pt idx="16">
                  <c:v>1.0958650000000001</c:v>
                </c:pt>
              </c:numCache>
            </c:numRef>
          </c:val>
          <c:smooth val="0"/>
          <c:extLst>
            <c:ext xmlns:c16="http://schemas.microsoft.com/office/drawing/2014/chart" uri="{C3380CC4-5D6E-409C-BE32-E72D297353CC}">
              <c16:uniqueId val="{00000002-AC08-C444-B1BB-B56B7A03F37F}"/>
            </c:ext>
          </c:extLst>
        </c:ser>
        <c:ser>
          <c:idx val="8"/>
          <c:order val="3"/>
          <c:tx>
            <c:v>U/G cables</c:v>
          </c:tx>
          <c:spPr>
            <a:ln w="19050">
              <a:solidFill>
                <a:schemeClr val="tx1"/>
              </a:solidFill>
              <a:prstDash val="sysDash"/>
            </a:ln>
          </c:spPr>
          <c:marker>
            <c:symbol val="none"/>
          </c:marker>
          <c:cat>
            <c:numRef>
              <c:f>'Individ-I&amp;O Tables'!$A$422:$A$438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Tables'!$L$422:$L$438</c:f>
              <c:numCache>
                <c:formatCode>0.000</c:formatCode>
                <c:ptCount val="17"/>
                <c:pt idx="0">
                  <c:v>1</c:v>
                </c:pt>
                <c:pt idx="1">
                  <c:v>0.99950910000000004</c:v>
                </c:pt>
                <c:pt idx="2">
                  <c:v>1.0379830000000001</c:v>
                </c:pt>
                <c:pt idx="3">
                  <c:v>1.05437</c:v>
                </c:pt>
                <c:pt idx="4">
                  <c:v>1.0731839999999999</c:v>
                </c:pt>
                <c:pt idx="5">
                  <c:v>1.0707359999999999</c:v>
                </c:pt>
                <c:pt idx="6">
                  <c:v>1.23689</c:v>
                </c:pt>
                <c:pt idx="7">
                  <c:v>1.3101119999999999</c:v>
                </c:pt>
                <c:pt idx="8">
                  <c:v>1.340706</c:v>
                </c:pt>
                <c:pt idx="9">
                  <c:v>1.345461</c:v>
                </c:pt>
                <c:pt idx="10">
                  <c:v>1.3742239999999999</c:v>
                </c:pt>
                <c:pt idx="11">
                  <c:v>1.441276</c:v>
                </c:pt>
                <c:pt idx="12">
                  <c:v>1.5009140000000001</c:v>
                </c:pt>
                <c:pt idx="13">
                  <c:v>1.624236</c:v>
                </c:pt>
                <c:pt idx="14">
                  <c:v>1.801094</c:v>
                </c:pt>
                <c:pt idx="15">
                  <c:v>1.8475630000000001</c:v>
                </c:pt>
                <c:pt idx="16">
                  <c:v>1.886506</c:v>
                </c:pt>
              </c:numCache>
            </c:numRef>
          </c:val>
          <c:smooth val="0"/>
          <c:extLst>
            <c:ext xmlns:c16="http://schemas.microsoft.com/office/drawing/2014/chart" uri="{C3380CC4-5D6E-409C-BE32-E72D297353CC}">
              <c16:uniqueId val="{00000003-AC08-C444-B1BB-B56B7A03F37F}"/>
            </c:ext>
          </c:extLst>
        </c:ser>
        <c:ser>
          <c:idx val="0"/>
          <c:order val="4"/>
          <c:tx>
            <c:v>Transformers</c:v>
          </c:tx>
          <c:spPr>
            <a:ln w="22225">
              <a:solidFill>
                <a:schemeClr val="tx1"/>
              </a:solidFill>
              <a:prstDash val="dash"/>
            </a:ln>
          </c:spPr>
          <c:marker>
            <c:symbol val="none"/>
          </c:marker>
          <c:cat>
            <c:numRef>
              <c:f>'Individ-I&amp;O Tables'!$A$422:$A$438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Tables'!$N$422:$N$438</c:f>
              <c:numCache>
                <c:formatCode>0.000</c:formatCode>
                <c:ptCount val="17"/>
                <c:pt idx="0">
                  <c:v>1</c:v>
                </c:pt>
                <c:pt idx="1">
                  <c:v>1.0329120000000001</c:v>
                </c:pt>
                <c:pt idx="2">
                  <c:v>1.0692759999999999</c:v>
                </c:pt>
                <c:pt idx="3">
                  <c:v>1.12174</c:v>
                </c:pt>
                <c:pt idx="4">
                  <c:v>1.140037</c:v>
                </c:pt>
                <c:pt idx="5">
                  <c:v>1.1781250000000001</c:v>
                </c:pt>
                <c:pt idx="6">
                  <c:v>1.2054530000000001</c:v>
                </c:pt>
                <c:pt idx="7">
                  <c:v>1.2384770000000001</c:v>
                </c:pt>
                <c:pt idx="8">
                  <c:v>1.261177</c:v>
                </c:pt>
                <c:pt idx="9">
                  <c:v>1.2825169999999999</c:v>
                </c:pt>
                <c:pt idx="10">
                  <c:v>1.3068</c:v>
                </c:pt>
                <c:pt idx="11">
                  <c:v>1.327307</c:v>
                </c:pt>
                <c:pt idx="12">
                  <c:v>1.355809</c:v>
                </c:pt>
                <c:pt idx="13">
                  <c:v>1.3746780000000001</c:v>
                </c:pt>
                <c:pt idx="14">
                  <c:v>1.4026879999999999</c:v>
                </c:pt>
                <c:pt idx="15">
                  <c:v>1.4108039999999999</c:v>
                </c:pt>
                <c:pt idx="16">
                  <c:v>1.442971</c:v>
                </c:pt>
              </c:numCache>
            </c:numRef>
          </c:val>
          <c:smooth val="0"/>
          <c:extLst>
            <c:ext xmlns:c16="http://schemas.microsoft.com/office/drawing/2014/chart" uri="{C3380CC4-5D6E-409C-BE32-E72D297353CC}">
              <c16:uniqueId val="{00000004-AC08-C444-B1BB-B56B7A03F37F}"/>
            </c:ext>
          </c:extLst>
        </c:ser>
        <c:ser>
          <c:idx val="2"/>
          <c:order val="5"/>
          <c:tx>
            <c:strRef>
              <c:f>'Individ-I&amp;O Tables'!$K$421</c:f>
              <c:strCache>
                <c:ptCount val="1"/>
                <c:pt idx="0">
                  <c:v>O/H Distr. lines</c:v>
                </c:pt>
              </c:strCache>
            </c:strRef>
          </c:tx>
          <c:spPr>
            <a:ln>
              <a:solidFill>
                <a:schemeClr val="bg1">
                  <a:lumMod val="50000"/>
                </a:schemeClr>
              </a:solidFill>
            </a:ln>
          </c:spPr>
          <c:marker>
            <c:symbol val="none"/>
          </c:marker>
          <c:cat>
            <c:numRef>
              <c:f>'Individ-I&amp;O Tables'!$A$422:$A$438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Tables'!$K$422:$K$438</c:f>
              <c:numCache>
                <c:formatCode>0.000</c:formatCode>
                <c:ptCount val="17"/>
                <c:pt idx="0">
                  <c:v>1</c:v>
                </c:pt>
                <c:pt idx="1">
                  <c:v>1.003449</c:v>
                </c:pt>
                <c:pt idx="2">
                  <c:v>1.0074259999999999</c:v>
                </c:pt>
                <c:pt idx="3">
                  <c:v>1.0043150000000001</c:v>
                </c:pt>
                <c:pt idx="4">
                  <c:v>1.0060629999999999</c:v>
                </c:pt>
                <c:pt idx="5">
                  <c:v>1.007744</c:v>
                </c:pt>
                <c:pt idx="6">
                  <c:v>1.0117560000000001</c:v>
                </c:pt>
                <c:pt idx="7">
                  <c:v>1.0131779999999999</c:v>
                </c:pt>
                <c:pt idx="8">
                  <c:v>1.01783</c:v>
                </c:pt>
                <c:pt idx="9">
                  <c:v>1.0179860000000001</c:v>
                </c:pt>
                <c:pt idx="10">
                  <c:v>1.019055</c:v>
                </c:pt>
                <c:pt idx="11">
                  <c:v>1.017963</c:v>
                </c:pt>
                <c:pt idx="12">
                  <c:v>1.0174589999999999</c:v>
                </c:pt>
                <c:pt idx="13">
                  <c:v>1.0162100000000001</c:v>
                </c:pt>
                <c:pt idx="14">
                  <c:v>1.0156430000000001</c:v>
                </c:pt>
                <c:pt idx="15">
                  <c:v>1.0161169999999999</c:v>
                </c:pt>
                <c:pt idx="16">
                  <c:v>1.0174609999999999</c:v>
                </c:pt>
              </c:numCache>
            </c:numRef>
          </c:val>
          <c:smooth val="0"/>
          <c:extLst>
            <c:ext xmlns:c16="http://schemas.microsoft.com/office/drawing/2014/chart" uri="{C3380CC4-5D6E-409C-BE32-E72D297353CC}">
              <c16:uniqueId val="{00000005-AC08-C444-B1BB-B56B7A03F37F}"/>
            </c:ext>
          </c:extLst>
        </c:ser>
        <c:ser>
          <c:idx val="4"/>
          <c:order val="6"/>
          <c:tx>
            <c:v>U/G Distribution</c:v>
          </c:tx>
          <c:spPr>
            <a:ln>
              <a:solidFill>
                <a:schemeClr val="tx1">
                  <a:lumMod val="50000"/>
                  <a:lumOff val="50000"/>
                </a:schemeClr>
              </a:solidFill>
              <a:prstDash val="lgDashDotDot"/>
            </a:ln>
          </c:spPr>
          <c:marker>
            <c:symbol val="none"/>
          </c:marker>
          <c:cat>
            <c:numRef>
              <c:f>'Individ-I&amp;O Tables'!$A$422:$A$438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Tables'!$M$422:$M$438</c:f>
              <c:numCache>
                <c:formatCode>0.000</c:formatCode>
                <c:ptCount val="17"/>
                <c:pt idx="0">
                  <c:v>1</c:v>
                </c:pt>
                <c:pt idx="1">
                  <c:v>1.057094</c:v>
                </c:pt>
                <c:pt idx="2">
                  <c:v>1.0962339999999999</c:v>
                </c:pt>
                <c:pt idx="3">
                  <c:v>1.1947220000000001</c:v>
                </c:pt>
                <c:pt idx="4">
                  <c:v>1.2630760000000001</c:v>
                </c:pt>
                <c:pt idx="5">
                  <c:v>1.289812</c:v>
                </c:pt>
                <c:pt idx="6">
                  <c:v>1.3281240000000001</c:v>
                </c:pt>
                <c:pt idx="7">
                  <c:v>1.380323</c:v>
                </c:pt>
                <c:pt idx="8">
                  <c:v>1.4389419999999999</c:v>
                </c:pt>
                <c:pt idx="9">
                  <c:v>1.5132060000000001</c:v>
                </c:pt>
                <c:pt idx="10">
                  <c:v>1.5691980000000001</c:v>
                </c:pt>
                <c:pt idx="11">
                  <c:v>1.6425860000000001</c:v>
                </c:pt>
                <c:pt idx="12">
                  <c:v>1.7238169999999999</c:v>
                </c:pt>
                <c:pt idx="13">
                  <c:v>1.782791</c:v>
                </c:pt>
                <c:pt idx="14">
                  <c:v>1.862233</c:v>
                </c:pt>
                <c:pt idx="15">
                  <c:v>1.8994070000000001</c:v>
                </c:pt>
                <c:pt idx="16">
                  <c:v>1.9554549999999999</c:v>
                </c:pt>
              </c:numCache>
            </c:numRef>
          </c:val>
          <c:smooth val="0"/>
          <c:extLst>
            <c:ext xmlns:c16="http://schemas.microsoft.com/office/drawing/2014/chart" uri="{C3380CC4-5D6E-409C-BE32-E72D297353CC}">
              <c16:uniqueId val="{00000006-AC08-C444-B1BB-B56B7A03F37F}"/>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2"/>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Contrib.'!$J$25:$J$36</c:f>
              <c:strCache>
                <c:ptCount val="12"/>
                <c:pt idx="0">
                  <c:v>Customer Numbers</c:v>
                </c:pt>
                <c:pt idx="1">
                  <c:v>Circuit Length</c:v>
                </c:pt>
                <c:pt idx="2">
                  <c:v>Energy (GWh)</c:v>
                </c:pt>
                <c:pt idx="3">
                  <c:v>Opex</c:v>
                </c:pt>
                <c:pt idx="4">
                  <c:v>Ratcheted Max Demand</c:v>
                </c:pt>
                <c:pt idx="5">
                  <c:v>O/H Subtransmission Lines</c:v>
                </c:pt>
                <c:pt idx="6">
                  <c:v>U/G Subtransmission </c:v>
                </c:pt>
                <c:pt idx="7">
                  <c:v>O/H Distribution Lines</c:v>
                </c:pt>
                <c:pt idx="8">
                  <c:v>U/G Distribution Cables</c:v>
                </c:pt>
                <c:pt idx="9">
                  <c:v>Transformers</c:v>
                </c:pt>
                <c:pt idx="10">
                  <c:v>CMOS</c:v>
                </c:pt>
                <c:pt idx="11">
                  <c:v>TFP Change</c:v>
                </c:pt>
              </c:strCache>
            </c:strRef>
          </c:cat>
          <c:val>
            <c:numRef>
              <c:f>'Ranking Contrib.'!$K$25:$K$36</c:f>
              <c:numCache>
                <c:formatCode>0.00%</c:formatCode>
                <c:ptCount val="12"/>
                <c:pt idx="0">
                  <c:v>3.3184379999999999E-3</c:v>
                </c:pt>
                <c:pt idx="1">
                  <c:v>2.2235200000000001E-3</c:v>
                </c:pt>
                <c:pt idx="2">
                  <c:v>1.8452970000000001E-3</c:v>
                </c:pt>
                <c:pt idx="3">
                  <c:v>1.650248E-3</c:v>
                </c:pt>
                <c:pt idx="4">
                  <c:v>1.3414340000000001E-4</c:v>
                </c:pt>
                <c:pt idx="5">
                  <c:v>-2.9321529999999998E-4</c:v>
                </c:pt>
                <c:pt idx="6">
                  <c:v>-3.0319320000000001E-4</c:v>
                </c:pt>
                <c:pt idx="7">
                  <c:v>-3.1619990000000001E-4</c:v>
                </c:pt>
                <c:pt idx="8">
                  <c:v>-4.607641E-3</c:v>
                </c:pt>
                <c:pt idx="9">
                  <c:v>-6.7558999999999996E-3</c:v>
                </c:pt>
                <c:pt idx="10">
                  <c:v>-1.8344780000000002E-2</c:v>
                </c:pt>
              </c:numCache>
            </c:numRef>
          </c:val>
          <c:extLst>
            <c:ext xmlns:c16="http://schemas.microsoft.com/office/drawing/2014/chart" uri="{C3380CC4-5D6E-409C-BE32-E72D297353CC}">
              <c16:uniqueId val="{00000000-19BF-444F-B7E6-38E77A4415A9}"/>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Contrib.'!$J$25:$J$36</c:f>
              <c:strCache>
                <c:ptCount val="12"/>
                <c:pt idx="0">
                  <c:v>Customer Numbers</c:v>
                </c:pt>
                <c:pt idx="1">
                  <c:v>Circuit Length</c:v>
                </c:pt>
                <c:pt idx="2">
                  <c:v>Energy (GWh)</c:v>
                </c:pt>
                <c:pt idx="3">
                  <c:v>Opex</c:v>
                </c:pt>
                <c:pt idx="4">
                  <c:v>Ratcheted Max Demand</c:v>
                </c:pt>
                <c:pt idx="5">
                  <c:v>O/H Subtransmission Lines</c:v>
                </c:pt>
                <c:pt idx="6">
                  <c:v>U/G Subtransmission </c:v>
                </c:pt>
                <c:pt idx="7">
                  <c:v>O/H Distribution Lines</c:v>
                </c:pt>
                <c:pt idx="8">
                  <c:v>U/G Distribution Cables</c:v>
                </c:pt>
                <c:pt idx="9">
                  <c:v>Transformers</c:v>
                </c:pt>
                <c:pt idx="10">
                  <c:v>CMOS</c:v>
                </c:pt>
                <c:pt idx="11">
                  <c:v>TFP Change</c:v>
                </c:pt>
              </c:strCache>
            </c:strRef>
          </c:cat>
          <c:val>
            <c:numRef>
              <c:f>'Ranking Contrib.'!$L$25:$L$36</c:f>
              <c:numCache>
                <c:formatCode>0.00%</c:formatCode>
                <c:ptCount val="12"/>
                <c:pt idx="11">
                  <c:v>-2.1449283E-2</c:v>
                </c:pt>
              </c:numCache>
            </c:numRef>
          </c:val>
          <c:extLst>
            <c:ext xmlns:c16="http://schemas.microsoft.com/office/drawing/2014/chart" uri="{C3380CC4-5D6E-409C-BE32-E72D297353CC}">
              <c16:uniqueId val="{00000001-19BF-444F-B7E6-38E77A4415A9}"/>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60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7.5391229861957634E-2"/>
          <c:w val="0.90466971995488765"/>
          <c:h val="0.86661318485816885"/>
        </c:manualLayout>
      </c:layout>
      <c:lineChart>
        <c:grouping val="standard"/>
        <c:varyColors val="0"/>
        <c:ser>
          <c:idx val="1"/>
          <c:order val="0"/>
          <c:tx>
            <c:v>TFP Index</c:v>
          </c:tx>
          <c:spPr>
            <a:ln w="22225" cap="rnd">
              <a:solidFill>
                <a:schemeClr val="tx1"/>
              </a:solidFill>
              <a:round/>
            </a:ln>
            <a:effectLst/>
          </c:spPr>
          <c:marker>
            <c:symbol val="none"/>
          </c:marker>
          <c:cat>
            <c:numRef>
              <c:f>'Index Tables'!$A$449:$A$465</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Tables'!$D$449:$D$465</c:f>
              <c:numCache>
                <c:formatCode>0.000</c:formatCode>
                <c:ptCount val="17"/>
                <c:pt idx="0">
                  <c:v>1</c:v>
                </c:pt>
                <c:pt idx="1">
                  <c:v>1.1031569999999999</c:v>
                </c:pt>
                <c:pt idx="2">
                  <c:v>1.047253</c:v>
                </c:pt>
                <c:pt idx="3">
                  <c:v>1.0401689999999999</c:v>
                </c:pt>
                <c:pt idx="4">
                  <c:v>1.0498940000000001</c:v>
                </c:pt>
                <c:pt idx="5">
                  <c:v>0.9938264</c:v>
                </c:pt>
                <c:pt idx="6">
                  <c:v>0.99380360000000001</c:v>
                </c:pt>
                <c:pt idx="7">
                  <c:v>1.013701</c:v>
                </c:pt>
                <c:pt idx="8">
                  <c:v>1.025792</c:v>
                </c:pt>
                <c:pt idx="9">
                  <c:v>0.95611970000000002</c:v>
                </c:pt>
                <c:pt idx="10">
                  <c:v>0.97691490000000003</c:v>
                </c:pt>
                <c:pt idx="11">
                  <c:v>1.0204249999999999</c:v>
                </c:pt>
                <c:pt idx="12">
                  <c:v>1.000631</c:v>
                </c:pt>
                <c:pt idx="13">
                  <c:v>0.99560020000000005</c:v>
                </c:pt>
                <c:pt idx="14">
                  <c:v>0.99724219999999997</c:v>
                </c:pt>
                <c:pt idx="15">
                  <c:v>0.99446679999999998</c:v>
                </c:pt>
                <c:pt idx="16">
                  <c:v>0.96863049999999995</c:v>
                </c:pt>
              </c:numCache>
            </c:numRef>
          </c:val>
          <c:smooth val="0"/>
          <c:extLst>
            <c:ext xmlns:c16="http://schemas.microsoft.com/office/drawing/2014/chart" uri="{C3380CC4-5D6E-409C-BE32-E72D297353CC}">
              <c16:uniqueId val="{00000000-655E-1B4F-A626-5446FDF19E26}"/>
            </c:ext>
          </c:extLst>
        </c:ser>
        <c:ser>
          <c:idx val="2"/>
          <c:order val="1"/>
          <c:tx>
            <c:strRef>
              <c:f>'Index Tables'!$B$447</c:f>
              <c:strCache>
                <c:ptCount val="1"/>
                <c:pt idx="0">
                  <c:v>Output</c:v>
                </c:pt>
              </c:strCache>
            </c:strRef>
          </c:tx>
          <c:spPr>
            <a:ln w="22225" cap="rnd">
              <a:solidFill>
                <a:schemeClr val="tx1"/>
              </a:solidFill>
              <a:prstDash val="sysDash"/>
              <a:round/>
            </a:ln>
            <a:effectLst/>
          </c:spPr>
          <c:marker>
            <c:symbol val="none"/>
          </c:marker>
          <c:cat>
            <c:numRef>
              <c:f>'Index Tables'!$A$449:$A$465</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Tables'!$B$449:$B$465</c:f>
              <c:numCache>
                <c:formatCode>0.000</c:formatCode>
                <c:ptCount val="17"/>
                <c:pt idx="0">
                  <c:v>1</c:v>
                </c:pt>
                <c:pt idx="1">
                  <c:v>1.1376189999999999</c:v>
                </c:pt>
                <c:pt idx="2">
                  <c:v>1.1279859999999999</c:v>
                </c:pt>
                <c:pt idx="3">
                  <c:v>1.142773</c:v>
                </c:pt>
                <c:pt idx="4">
                  <c:v>1.1761200000000001</c:v>
                </c:pt>
                <c:pt idx="5">
                  <c:v>1.196628</c:v>
                </c:pt>
                <c:pt idx="6">
                  <c:v>1.23064</c:v>
                </c:pt>
                <c:pt idx="7">
                  <c:v>1.2333670000000001</c:v>
                </c:pt>
                <c:pt idx="8">
                  <c:v>1.250326</c:v>
                </c:pt>
                <c:pt idx="9">
                  <c:v>1.220372</c:v>
                </c:pt>
                <c:pt idx="10">
                  <c:v>1.232359</c:v>
                </c:pt>
                <c:pt idx="11">
                  <c:v>1.277568</c:v>
                </c:pt>
                <c:pt idx="12">
                  <c:v>1.265644</c:v>
                </c:pt>
                <c:pt idx="13">
                  <c:v>1.248542</c:v>
                </c:pt>
                <c:pt idx="14">
                  <c:v>1.2523230000000001</c:v>
                </c:pt>
                <c:pt idx="15">
                  <c:v>1.2587170000000001</c:v>
                </c:pt>
                <c:pt idx="16">
                  <c:v>1.2336860000000001</c:v>
                </c:pt>
              </c:numCache>
            </c:numRef>
          </c:val>
          <c:smooth val="0"/>
          <c:extLst>
            <c:ext xmlns:c16="http://schemas.microsoft.com/office/drawing/2014/chart" uri="{C3380CC4-5D6E-409C-BE32-E72D297353CC}">
              <c16:uniqueId val="{00000001-655E-1B4F-A626-5446FDF19E26}"/>
            </c:ext>
          </c:extLst>
        </c:ser>
        <c:ser>
          <c:idx val="3"/>
          <c:order val="2"/>
          <c:tx>
            <c:strRef>
              <c:f>'Index Tables'!$C$447</c:f>
              <c:strCache>
                <c:ptCount val="1"/>
                <c:pt idx="0">
                  <c:v>Input</c:v>
                </c:pt>
              </c:strCache>
            </c:strRef>
          </c:tx>
          <c:spPr>
            <a:ln w="22225" cap="rnd">
              <a:solidFill>
                <a:schemeClr val="tx1"/>
              </a:solidFill>
              <a:prstDash val="dash"/>
              <a:round/>
            </a:ln>
            <a:effectLst/>
          </c:spPr>
          <c:marker>
            <c:symbol val="none"/>
          </c:marker>
          <c:cat>
            <c:numRef>
              <c:f>'Index Tables'!$A$449:$A$465</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Tables'!$C$449:$C$465</c:f>
              <c:numCache>
                <c:formatCode>0.000</c:formatCode>
                <c:ptCount val="17"/>
                <c:pt idx="0">
                  <c:v>1</c:v>
                </c:pt>
                <c:pt idx="1">
                  <c:v>1.031239</c:v>
                </c:pt>
                <c:pt idx="2">
                  <c:v>1.0770900000000001</c:v>
                </c:pt>
                <c:pt idx="3">
                  <c:v>1.098641</c:v>
                </c:pt>
                <c:pt idx="4">
                  <c:v>1.1202270000000001</c:v>
                </c:pt>
                <c:pt idx="5">
                  <c:v>1.204062</c:v>
                </c:pt>
                <c:pt idx="6">
                  <c:v>1.238313</c:v>
                </c:pt>
                <c:pt idx="7">
                  <c:v>1.2166969999999999</c:v>
                </c:pt>
                <c:pt idx="8">
                  <c:v>1.218888</c:v>
                </c:pt>
                <c:pt idx="9">
                  <c:v>1.2763800000000001</c:v>
                </c:pt>
                <c:pt idx="10">
                  <c:v>1.2614799999999999</c:v>
                </c:pt>
                <c:pt idx="11">
                  <c:v>1.2519960000000001</c:v>
                </c:pt>
                <c:pt idx="12">
                  <c:v>1.264845</c:v>
                </c:pt>
                <c:pt idx="13">
                  <c:v>1.254059</c:v>
                </c:pt>
                <c:pt idx="14">
                  <c:v>1.2557860000000001</c:v>
                </c:pt>
                <c:pt idx="15">
                  <c:v>1.26572</c:v>
                </c:pt>
                <c:pt idx="16">
                  <c:v>1.2736400000000001</c:v>
                </c:pt>
              </c:numCache>
            </c:numRef>
          </c:val>
          <c:smooth val="0"/>
          <c:extLst>
            <c:ext xmlns:c16="http://schemas.microsoft.com/office/drawing/2014/chart" uri="{C3380CC4-5D6E-409C-BE32-E72D297353CC}">
              <c16:uniqueId val="{00000002-655E-1B4F-A626-5446FDF19E26}"/>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4"/>
          <c:min val="0.8"/>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latin typeface="Calibri Light" panose="020F0302020204030204" pitchFamily="34" charset="0"/>
                    <a:ea typeface="Calibri Light" panose="020F0302020204030204" pitchFamily="34" charset="0"/>
                    <a:cs typeface="Calibri Light" panose="020F0302020204030204" pitchFamily="34" charset="0"/>
                  </a:rPr>
                  <a:t>Index</a:t>
                </a:r>
              </a:p>
            </c:rich>
          </c:tx>
          <c:layout>
            <c:manualLayout>
              <c:xMode val="edge"/>
              <c:yMode val="edge"/>
              <c:x val="2.2875832828588735E-2"/>
              <c:y val="5.1573810459774223E-3"/>
            </c:manualLayout>
          </c:layout>
          <c:overlay val="0"/>
          <c:spPr>
            <a:noFill/>
            <a:ln>
              <a:noFill/>
            </a:ln>
            <a:effectLst/>
          </c:spPr>
          <c:txPr>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9151694946582373E-2"/>
          <c:y val="7.4206737507326148E-2"/>
          <c:w val="0.89832568119793699"/>
          <c:h val="0.87427276611287885"/>
        </c:manualLayout>
      </c:layout>
      <c:lineChart>
        <c:grouping val="standard"/>
        <c:varyColors val="0"/>
        <c:ser>
          <c:idx val="3"/>
          <c:order val="0"/>
          <c:tx>
            <c:v>Total Output</c:v>
          </c:tx>
          <c:spPr>
            <a:ln w="19050">
              <a:solidFill>
                <a:srgbClr val="000000"/>
              </a:solidFill>
              <a:prstDash val="solid"/>
            </a:ln>
          </c:spPr>
          <c:marker>
            <c:symbol val="none"/>
          </c:marker>
          <c:cat>
            <c:numRef>
              <c:f>'Individ-I&amp;O Tables'!$A$448:$A$464</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Tables'!$H$448:$H$464</c:f>
              <c:numCache>
                <c:formatCode>0.000</c:formatCode>
                <c:ptCount val="17"/>
                <c:pt idx="0">
                  <c:v>1</c:v>
                </c:pt>
                <c:pt idx="1">
                  <c:v>1.1376189999999999</c:v>
                </c:pt>
                <c:pt idx="2">
                  <c:v>1.1279859999999999</c:v>
                </c:pt>
                <c:pt idx="3">
                  <c:v>1.142773</c:v>
                </c:pt>
                <c:pt idx="4">
                  <c:v>1.1761200000000001</c:v>
                </c:pt>
                <c:pt idx="5">
                  <c:v>1.196628</c:v>
                </c:pt>
                <c:pt idx="6">
                  <c:v>1.23064</c:v>
                </c:pt>
                <c:pt idx="7">
                  <c:v>1.2333670000000001</c:v>
                </c:pt>
                <c:pt idx="8">
                  <c:v>1.250326</c:v>
                </c:pt>
                <c:pt idx="9">
                  <c:v>1.220372</c:v>
                </c:pt>
                <c:pt idx="10">
                  <c:v>1.232359</c:v>
                </c:pt>
                <c:pt idx="11">
                  <c:v>1.277568</c:v>
                </c:pt>
                <c:pt idx="12">
                  <c:v>1.265644</c:v>
                </c:pt>
                <c:pt idx="13">
                  <c:v>1.248542</c:v>
                </c:pt>
                <c:pt idx="14">
                  <c:v>1.2523230000000001</c:v>
                </c:pt>
                <c:pt idx="15">
                  <c:v>1.2587170000000001</c:v>
                </c:pt>
                <c:pt idx="16">
                  <c:v>1.2336860000000001</c:v>
                </c:pt>
              </c:numCache>
            </c:numRef>
          </c:val>
          <c:smooth val="0"/>
          <c:extLst>
            <c:ext xmlns:c16="http://schemas.microsoft.com/office/drawing/2014/chart" uri="{C3380CC4-5D6E-409C-BE32-E72D297353CC}">
              <c16:uniqueId val="{00000000-B175-384E-B7CE-80A4A4202D94}"/>
            </c:ext>
          </c:extLst>
        </c:ser>
        <c:ser>
          <c:idx val="1"/>
          <c:order val="1"/>
          <c:tx>
            <c:v>Ratcheted Max Demand</c:v>
          </c:tx>
          <c:spPr>
            <a:ln w="19050">
              <a:solidFill>
                <a:schemeClr val="tx1"/>
              </a:solidFill>
              <a:prstDash val="dashDot"/>
            </a:ln>
          </c:spPr>
          <c:marker>
            <c:symbol val="none"/>
          </c:marker>
          <c:cat>
            <c:numRef>
              <c:f>'Individ-I&amp;O Tables'!$A$448:$A$464</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Tables'!$C$448:$C$464</c:f>
              <c:numCache>
                <c:formatCode>0.000</c:formatCode>
                <c:ptCount val="17"/>
                <c:pt idx="0">
                  <c:v>1</c:v>
                </c:pt>
                <c:pt idx="1">
                  <c:v>1.0625929999999999</c:v>
                </c:pt>
                <c:pt idx="2">
                  <c:v>1.120314</c:v>
                </c:pt>
                <c:pt idx="3">
                  <c:v>1.1531389999999999</c:v>
                </c:pt>
                <c:pt idx="4">
                  <c:v>1.2142599999999999</c:v>
                </c:pt>
                <c:pt idx="5">
                  <c:v>1.2142599999999999</c:v>
                </c:pt>
                <c:pt idx="6">
                  <c:v>1.2142599999999999</c:v>
                </c:pt>
                <c:pt idx="7">
                  <c:v>1.2142599999999999</c:v>
                </c:pt>
                <c:pt idx="8">
                  <c:v>1.2142599999999999</c:v>
                </c:pt>
                <c:pt idx="9">
                  <c:v>1.2142599999999999</c:v>
                </c:pt>
                <c:pt idx="10">
                  <c:v>1.2142599999999999</c:v>
                </c:pt>
                <c:pt idx="11">
                  <c:v>1.2142599999999999</c:v>
                </c:pt>
                <c:pt idx="12">
                  <c:v>1.2142599999999999</c:v>
                </c:pt>
                <c:pt idx="13">
                  <c:v>1.2142599999999999</c:v>
                </c:pt>
                <c:pt idx="14">
                  <c:v>1.2197070000000001</c:v>
                </c:pt>
                <c:pt idx="15">
                  <c:v>1.2197070000000001</c:v>
                </c:pt>
                <c:pt idx="16">
                  <c:v>1.2538480000000001</c:v>
                </c:pt>
              </c:numCache>
            </c:numRef>
          </c:val>
          <c:smooth val="0"/>
          <c:extLst>
            <c:ext xmlns:c16="http://schemas.microsoft.com/office/drawing/2014/chart" uri="{C3380CC4-5D6E-409C-BE32-E72D297353CC}">
              <c16:uniqueId val="{00000001-B175-384E-B7CE-80A4A4202D94}"/>
            </c:ext>
          </c:extLst>
        </c:ser>
        <c:ser>
          <c:idx val="7"/>
          <c:order val="2"/>
          <c:tx>
            <c:v>Customers</c:v>
          </c:tx>
          <c:spPr>
            <a:ln>
              <a:solidFill>
                <a:schemeClr val="tx1"/>
              </a:solidFill>
              <a:prstDash val="lgDashDot"/>
            </a:ln>
          </c:spPr>
          <c:marker>
            <c:symbol val="none"/>
          </c:marker>
          <c:cat>
            <c:numRef>
              <c:f>'Individ-I&amp;O Tables'!$A$448:$A$464</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Tables'!$D$448:$D$464</c:f>
              <c:numCache>
                <c:formatCode>0.000</c:formatCode>
                <c:ptCount val="17"/>
                <c:pt idx="0">
                  <c:v>1</c:v>
                </c:pt>
                <c:pt idx="1">
                  <c:v>1.0190779999999999</c:v>
                </c:pt>
                <c:pt idx="2">
                  <c:v>1.0410079999999999</c:v>
                </c:pt>
                <c:pt idx="3">
                  <c:v>1.0623339999999999</c:v>
                </c:pt>
                <c:pt idx="4">
                  <c:v>1.080776</c:v>
                </c:pt>
                <c:pt idx="5">
                  <c:v>1.0976630000000001</c:v>
                </c:pt>
                <c:pt idx="6">
                  <c:v>1.112698</c:v>
                </c:pt>
                <c:pt idx="7">
                  <c:v>1.12741</c:v>
                </c:pt>
                <c:pt idx="8">
                  <c:v>1.142806</c:v>
                </c:pt>
                <c:pt idx="9">
                  <c:v>1.157548</c:v>
                </c:pt>
                <c:pt idx="10">
                  <c:v>1.176823</c:v>
                </c:pt>
                <c:pt idx="11">
                  <c:v>1.194726</c:v>
                </c:pt>
                <c:pt idx="12">
                  <c:v>1.212261</c:v>
                </c:pt>
                <c:pt idx="13">
                  <c:v>1.227563</c:v>
                </c:pt>
                <c:pt idx="14">
                  <c:v>1.240883</c:v>
                </c:pt>
                <c:pt idx="15">
                  <c:v>1.254216</c:v>
                </c:pt>
                <c:pt idx="16">
                  <c:v>1.2777970000000001</c:v>
                </c:pt>
              </c:numCache>
            </c:numRef>
          </c:val>
          <c:smooth val="0"/>
          <c:extLst>
            <c:ext xmlns:c16="http://schemas.microsoft.com/office/drawing/2014/chart" uri="{C3380CC4-5D6E-409C-BE32-E72D297353CC}">
              <c16:uniqueId val="{00000002-B175-384E-B7CE-80A4A4202D94}"/>
            </c:ext>
          </c:extLst>
        </c:ser>
        <c:ser>
          <c:idx val="8"/>
          <c:order val="3"/>
          <c:tx>
            <c:v>Circuit Length</c:v>
          </c:tx>
          <c:spPr>
            <a:ln w="19050">
              <a:solidFill>
                <a:schemeClr val="tx1"/>
              </a:solidFill>
              <a:prstDash val="sysDash"/>
            </a:ln>
          </c:spPr>
          <c:marker>
            <c:symbol val="none"/>
          </c:marker>
          <c:cat>
            <c:numRef>
              <c:f>'Individ-I&amp;O Tables'!$A$448:$A$464</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Tables'!$E$448:$E$464</c:f>
              <c:numCache>
                <c:formatCode>0.000</c:formatCode>
                <c:ptCount val="17"/>
                <c:pt idx="0">
                  <c:v>1</c:v>
                </c:pt>
                <c:pt idx="1">
                  <c:v>1.014205</c:v>
                </c:pt>
                <c:pt idx="2">
                  <c:v>1.0212019999999999</c:v>
                </c:pt>
                <c:pt idx="3">
                  <c:v>1.0317190000000001</c:v>
                </c:pt>
                <c:pt idx="4">
                  <c:v>1.039409</c:v>
                </c:pt>
                <c:pt idx="5">
                  <c:v>1.043531</c:v>
                </c:pt>
                <c:pt idx="6">
                  <c:v>1.0516810000000001</c:v>
                </c:pt>
                <c:pt idx="7">
                  <c:v>1.0371360000000001</c:v>
                </c:pt>
                <c:pt idx="8">
                  <c:v>1.042087</c:v>
                </c:pt>
                <c:pt idx="9">
                  <c:v>1.051345</c:v>
                </c:pt>
                <c:pt idx="10">
                  <c:v>1.053561</c:v>
                </c:pt>
                <c:pt idx="11">
                  <c:v>1.0576220000000001</c:v>
                </c:pt>
                <c:pt idx="12">
                  <c:v>1.0575889999999999</c:v>
                </c:pt>
                <c:pt idx="13">
                  <c:v>1.0617639999999999</c:v>
                </c:pt>
                <c:pt idx="14">
                  <c:v>1.0670459999999999</c:v>
                </c:pt>
                <c:pt idx="15">
                  <c:v>1.0734170000000001</c:v>
                </c:pt>
                <c:pt idx="16">
                  <c:v>1.0771850000000001</c:v>
                </c:pt>
              </c:numCache>
            </c:numRef>
          </c:val>
          <c:smooth val="0"/>
          <c:extLst>
            <c:ext xmlns:c16="http://schemas.microsoft.com/office/drawing/2014/chart" uri="{C3380CC4-5D6E-409C-BE32-E72D297353CC}">
              <c16:uniqueId val="{00000003-B175-384E-B7CE-80A4A4202D94}"/>
            </c:ext>
          </c:extLst>
        </c:ser>
        <c:ser>
          <c:idx val="0"/>
          <c:order val="4"/>
          <c:tx>
            <c:v>Energy</c:v>
          </c:tx>
          <c:spPr>
            <a:ln w="22225">
              <a:solidFill>
                <a:schemeClr val="tx1"/>
              </a:solidFill>
              <a:prstDash val="dash"/>
            </a:ln>
          </c:spPr>
          <c:marker>
            <c:symbol val="none"/>
          </c:marker>
          <c:cat>
            <c:numRef>
              <c:f>'Individ-I&amp;O Tables'!$A$448:$A$464</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Tables'!$B$448:$B$464</c:f>
              <c:numCache>
                <c:formatCode>0.000</c:formatCode>
                <c:ptCount val="17"/>
                <c:pt idx="0">
                  <c:v>1</c:v>
                </c:pt>
                <c:pt idx="1">
                  <c:v>1.0052570000000001</c:v>
                </c:pt>
                <c:pt idx="2">
                  <c:v>1.025342</c:v>
                </c:pt>
                <c:pt idx="3">
                  <c:v>1.0592269999999999</c:v>
                </c:pt>
                <c:pt idx="4">
                  <c:v>1.06877</c:v>
                </c:pt>
                <c:pt idx="5">
                  <c:v>1.016918</c:v>
                </c:pt>
                <c:pt idx="6">
                  <c:v>1.0233859999999999</c:v>
                </c:pt>
                <c:pt idx="7">
                  <c:v>1.013088</c:v>
                </c:pt>
                <c:pt idx="8">
                  <c:v>1.013199</c:v>
                </c:pt>
                <c:pt idx="9">
                  <c:v>1.0207139999999999</c:v>
                </c:pt>
                <c:pt idx="10">
                  <c:v>1.02291</c:v>
                </c:pt>
                <c:pt idx="11">
                  <c:v>1.0170779999999999</c:v>
                </c:pt>
                <c:pt idx="12">
                  <c:v>1.011757</c:v>
                </c:pt>
                <c:pt idx="13">
                  <c:v>1.0242439999999999</c:v>
                </c:pt>
                <c:pt idx="14">
                  <c:v>1.0177050000000001</c:v>
                </c:pt>
                <c:pt idx="15">
                  <c:v>1.014832</c:v>
                </c:pt>
                <c:pt idx="16">
                  <c:v>1.0284549999999999</c:v>
                </c:pt>
              </c:numCache>
            </c:numRef>
          </c:val>
          <c:smooth val="0"/>
          <c:extLst>
            <c:ext xmlns:c16="http://schemas.microsoft.com/office/drawing/2014/chart" uri="{C3380CC4-5D6E-409C-BE32-E72D297353CC}">
              <c16:uniqueId val="{00000004-B175-384E-B7CE-80A4A4202D94}"/>
            </c:ext>
          </c:extLst>
        </c:ser>
        <c:ser>
          <c:idx val="2"/>
          <c:order val="5"/>
          <c:tx>
            <c:strRef>
              <c:f>'Individ-I&amp;O Tables'!$G$447</c:f>
              <c:strCache>
                <c:ptCount val="1"/>
                <c:pt idx="0">
                  <c:v>Max Demand</c:v>
                </c:pt>
              </c:strCache>
            </c:strRef>
          </c:tx>
          <c:spPr>
            <a:ln>
              <a:solidFill>
                <a:schemeClr val="bg1">
                  <a:lumMod val="65000"/>
                </a:schemeClr>
              </a:solidFill>
            </a:ln>
          </c:spPr>
          <c:marker>
            <c:symbol val="none"/>
          </c:marker>
          <c:cat>
            <c:numRef>
              <c:f>'Individ-I&amp;O Tables'!$A$448:$A$464</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Tables'!$G$448:$G$464</c:f>
              <c:numCache>
                <c:formatCode>0.000</c:formatCode>
                <c:ptCount val="17"/>
                <c:pt idx="0">
                  <c:v>1</c:v>
                </c:pt>
                <c:pt idx="1">
                  <c:v>1.0625929999999999</c:v>
                </c:pt>
                <c:pt idx="2">
                  <c:v>1.120314</c:v>
                </c:pt>
                <c:pt idx="3">
                  <c:v>1.147772</c:v>
                </c:pt>
                <c:pt idx="4">
                  <c:v>1.2142599999999999</c:v>
                </c:pt>
                <c:pt idx="5">
                  <c:v>1.153143</c:v>
                </c:pt>
                <c:pt idx="6">
                  <c:v>1.116185</c:v>
                </c:pt>
                <c:pt idx="7">
                  <c:v>1.1146259999999999</c:v>
                </c:pt>
                <c:pt idx="8">
                  <c:v>1.0813710000000001</c:v>
                </c:pt>
                <c:pt idx="9">
                  <c:v>1.1177550000000001</c:v>
                </c:pt>
                <c:pt idx="10">
                  <c:v>1.1192029999999999</c:v>
                </c:pt>
                <c:pt idx="11">
                  <c:v>1.1665129999999999</c:v>
                </c:pt>
                <c:pt idx="12">
                  <c:v>1.1629799999999999</c:v>
                </c:pt>
                <c:pt idx="13">
                  <c:v>1.1842109999999999</c:v>
                </c:pt>
                <c:pt idx="14">
                  <c:v>1.182429</c:v>
                </c:pt>
                <c:pt idx="15">
                  <c:v>1.109594</c:v>
                </c:pt>
                <c:pt idx="16">
                  <c:v>1.2265280000000001</c:v>
                </c:pt>
              </c:numCache>
            </c:numRef>
          </c:val>
          <c:smooth val="0"/>
          <c:extLst>
            <c:ext xmlns:c16="http://schemas.microsoft.com/office/drawing/2014/chart" uri="{C3380CC4-5D6E-409C-BE32-E72D297353CC}">
              <c16:uniqueId val="{00000000-09A2-6F4D-A239-7EF8D4924783}"/>
            </c:ext>
          </c:extLst>
        </c:ser>
        <c:ser>
          <c:idx val="4"/>
          <c:order val="6"/>
          <c:tx>
            <c:strRef>
              <c:f>'Individ-I&amp;O Tables'!$F$447</c:f>
              <c:strCache>
                <c:ptCount val="1"/>
                <c:pt idx="0">
                  <c:v>CMOS</c:v>
                </c:pt>
              </c:strCache>
            </c:strRef>
          </c:tx>
          <c:spPr>
            <a:ln>
              <a:solidFill>
                <a:schemeClr val="tx1">
                  <a:lumMod val="50000"/>
                  <a:lumOff val="50000"/>
                </a:schemeClr>
              </a:solidFill>
              <a:prstDash val="lgDashDotDot"/>
            </a:ln>
          </c:spPr>
          <c:marker>
            <c:symbol val="none"/>
          </c:marker>
          <c:cat>
            <c:numRef>
              <c:f>'Individ-I&amp;O Tables'!$A$448:$A$464</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Tables'!$F$448:$F$464</c:f>
              <c:numCache>
                <c:formatCode>0.000</c:formatCode>
                <c:ptCount val="17"/>
                <c:pt idx="0">
                  <c:v>1</c:v>
                </c:pt>
                <c:pt idx="1">
                  <c:v>0.70443449999999996</c:v>
                </c:pt>
                <c:pt idx="2">
                  <c:v>0.84484060000000005</c:v>
                </c:pt>
                <c:pt idx="3">
                  <c:v>0.89180579999999998</c:v>
                </c:pt>
                <c:pt idx="4">
                  <c:v>0.89871979999999996</c:v>
                </c:pt>
                <c:pt idx="5">
                  <c:v>0.83583949999999996</c:v>
                </c:pt>
                <c:pt idx="6">
                  <c:v>0.74596899999999999</c:v>
                </c:pt>
                <c:pt idx="7">
                  <c:v>0.7104857</c:v>
                </c:pt>
                <c:pt idx="8">
                  <c:v>0.6644504</c:v>
                </c:pt>
                <c:pt idx="9">
                  <c:v>0.8213471</c:v>
                </c:pt>
                <c:pt idx="10">
                  <c:v>0.79577489999999995</c:v>
                </c:pt>
                <c:pt idx="11">
                  <c:v>0.64278690000000005</c:v>
                </c:pt>
                <c:pt idx="12">
                  <c:v>0.70316049999999997</c:v>
                </c:pt>
                <c:pt idx="13">
                  <c:v>0.79586570000000001</c:v>
                </c:pt>
                <c:pt idx="14">
                  <c:v>0.80849760000000004</c:v>
                </c:pt>
                <c:pt idx="15">
                  <c:v>0.80825230000000003</c:v>
                </c:pt>
                <c:pt idx="16">
                  <c:v>0.97394809999999998</c:v>
                </c:pt>
              </c:numCache>
            </c:numRef>
          </c:val>
          <c:smooth val="0"/>
          <c:extLst>
            <c:ext xmlns:c16="http://schemas.microsoft.com/office/drawing/2014/chart" uri="{C3380CC4-5D6E-409C-BE32-E72D297353CC}">
              <c16:uniqueId val="{00000000-47FA-934E-82A1-5F53D2951E1A}"/>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3"/>
          <c:min val="0.600000000000000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6.90695823712703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Tables'!$A$448:$A$464</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Tables'!$P$448:$P$464</c:f>
              <c:numCache>
                <c:formatCode>0.000</c:formatCode>
                <c:ptCount val="17"/>
                <c:pt idx="0">
                  <c:v>1</c:v>
                </c:pt>
                <c:pt idx="1">
                  <c:v>1.031239</c:v>
                </c:pt>
                <c:pt idx="2">
                  <c:v>1.0770900000000001</c:v>
                </c:pt>
                <c:pt idx="3">
                  <c:v>1.098641</c:v>
                </c:pt>
                <c:pt idx="4">
                  <c:v>1.1202270000000001</c:v>
                </c:pt>
                <c:pt idx="5">
                  <c:v>1.204062</c:v>
                </c:pt>
                <c:pt idx="6">
                  <c:v>1.238313</c:v>
                </c:pt>
                <c:pt idx="7">
                  <c:v>1.2166969999999999</c:v>
                </c:pt>
                <c:pt idx="8">
                  <c:v>1.218888</c:v>
                </c:pt>
                <c:pt idx="9">
                  <c:v>1.2763800000000001</c:v>
                </c:pt>
                <c:pt idx="10">
                  <c:v>1.2614799999999999</c:v>
                </c:pt>
                <c:pt idx="11">
                  <c:v>1.2519960000000001</c:v>
                </c:pt>
                <c:pt idx="12">
                  <c:v>1.264845</c:v>
                </c:pt>
                <c:pt idx="13">
                  <c:v>1.254059</c:v>
                </c:pt>
                <c:pt idx="14">
                  <c:v>1.2557860000000001</c:v>
                </c:pt>
                <c:pt idx="15">
                  <c:v>1.26572</c:v>
                </c:pt>
                <c:pt idx="16">
                  <c:v>1.2736400000000001</c:v>
                </c:pt>
              </c:numCache>
            </c:numRef>
          </c:val>
          <c:smooth val="0"/>
          <c:extLst>
            <c:ext xmlns:c16="http://schemas.microsoft.com/office/drawing/2014/chart" uri="{C3380CC4-5D6E-409C-BE32-E72D297353CC}">
              <c16:uniqueId val="{00000000-05BA-924C-A92F-18E73C0D75F9}"/>
            </c:ext>
          </c:extLst>
        </c:ser>
        <c:ser>
          <c:idx val="1"/>
          <c:order val="1"/>
          <c:tx>
            <c:v>Real Opex</c:v>
          </c:tx>
          <c:spPr>
            <a:ln w="19050">
              <a:solidFill>
                <a:schemeClr val="tx1"/>
              </a:solidFill>
              <a:prstDash val="dashDot"/>
            </a:ln>
          </c:spPr>
          <c:marker>
            <c:symbol val="none"/>
          </c:marker>
          <c:cat>
            <c:numRef>
              <c:f>'Individ-I&amp;O Tables'!$A$448:$A$464</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Tables'!$I$448:$I$464</c:f>
              <c:numCache>
                <c:formatCode>0.000</c:formatCode>
                <c:ptCount val="17"/>
                <c:pt idx="0">
                  <c:v>1</c:v>
                </c:pt>
                <c:pt idx="1">
                  <c:v>1.004915</c:v>
                </c:pt>
                <c:pt idx="2">
                  <c:v>1.0622929999999999</c:v>
                </c:pt>
                <c:pt idx="3">
                  <c:v>1.0622389999999999</c:v>
                </c:pt>
                <c:pt idx="4">
                  <c:v>1.057164</c:v>
                </c:pt>
                <c:pt idx="5">
                  <c:v>1.229833</c:v>
                </c:pt>
                <c:pt idx="6">
                  <c:v>1.284953</c:v>
                </c:pt>
                <c:pt idx="7">
                  <c:v>1.195011</c:v>
                </c:pt>
                <c:pt idx="8">
                  <c:v>1.1419090000000001</c:v>
                </c:pt>
                <c:pt idx="9">
                  <c:v>1.233911</c:v>
                </c:pt>
                <c:pt idx="10">
                  <c:v>1.167829</c:v>
                </c:pt>
                <c:pt idx="11">
                  <c:v>1.110698</c:v>
                </c:pt>
                <c:pt idx="12">
                  <c:v>1.127275</c:v>
                </c:pt>
                <c:pt idx="13">
                  <c:v>1.098813</c:v>
                </c:pt>
                <c:pt idx="14">
                  <c:v>1.091666</c:v>
                </c:pt>
                <c:pt idx="15">
                  <c:v>1.0946739999999999</c:v>
                </c:pt>
                <c:pt idx="16">
                  <c:v>1.131902</c:v>
                </c:pt>
              </c:numCache>
            </c:numRef>
          </c:val>
          <c:smooth val="0"/>
          <c:extLst>
            <c:ext xmlns:c16="http://schemas.microsoft.com/office/drawing/2014/chart" uri="{C3380CC4-5D6E-409C-BE32-E72D297353CC}">
              <c16:uniqueId val="{00000001-05BA-924C-A92F-18E73C0D75F9}"/>
            </c:ext>
          </c:extLst>
        </c:ser>
        <c:ser>
          <c:idx val="7"/>
          <c:order val="2"/>
          <c:tx>
            <c:v>O/H ST Lines</c:v>
          </c:tx>
          <c:spPr>
            <a:ln>
              <a:solidFill>
                <a:schemeClr val="tx1"/>
              </a:solidFill>
              <a:prstDash val="lgDashDot"/>
            </a:ln>
          </c:spPr>
          <c:marker>
            <c:symbol val="none"/>
          </c:marker>
          <c:cat>
            <c:numRef>
              <c:f>'Individ-I&amp;O Tables'!$A$448:$A$464</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Tables'!$J$448:$J$464</c:f>
              <c:numCache>
                <c:formatCode>0.000</c:formatCode>
                <c:ptCount val="17"/>
                <c:pt idx="0">
                  <c:v>1</c:v>
                </c:pt>
                <c:pt idx="1">
                  <c:v>1.027981</c:v>
                </c:pt>
                <c:pt idx="2">
                  <c:v>1.0370760000000001</c:v>
                </c:pt>
                <c:pt idx="3">
                  <c:v>1.064786</c:v>
                </c:pt>
                <c:pt idx="4">
                  <c:v>1.0815680000000001</c:v>
                </c:pt>
                <c:pt idx="5">
                  <c:v>1.0954520000000001</c:v>
                </c:pt>
                <c:pt idx="6">
                  <c:v>1.1224970000000001</c:v>
                </c:pt>
                <c:pt idx="7">
                  <c:v>1.02271</c:v>
                </c:pt>
                <c:pt idx="8">
                  <c:v>1.0299259999999999</c:v>
                </c:pt>
                <c:pt idx="9">
                  <c:v>1.0266010000000001</c:v>
                </c:pt>
                <c:pt idx="10">
                  <c:v>1.026929</c:v>
                </c:pt>
                <c:pt idx="11">
                  <c:v>1.0725119999999999</c:v>
                </c:pt>
                <c:pt idx="12">
                  <c:v>1.0754090000000001</c:v>
                </c:pt>
                <c:pt idx="13">
                  <c:v>1.072621</c:v>
                </c:pt>
                <c:pt idx="14">
                  <c:v>1.0879760000000001</c:v>
                </c:pt>
                <c:pt idx="15">
                  <c:v>1.092095</c:v>
                </c:pt>
                <c:pt idx="16">
                  <c:v>1.107108</c:v>
                </c:pt>
              </c:numCache>
            </c:numRef>
          </c:val>
          <c:smooth val="0"/>
          <c:extLst>
            <c:ext xmlns:c16="http://schemas.microsoft.com/office/drawing/2014/chart" uri="{C3380CC4-5D6E-409C-BE32-E72D297353CC}">
              <c16:uniqueId val="{00000002-05BA-924C-A92F-18E73C0D75F9}"/>
            </c:ext>
          </c:extLst>
        </c:ser>
        <c:ser>
          <c:idx val="8"/>
          <c:order val="3"/>
          <c:tx>
            <c:v>U/G cables</c:v>
          </c:tx>
          <c:spPr>
            <a:ln w="19050">
              <a:solidFill>
                <a:schemeClr val="tx1"/>
              </a:solidFill>
              <a:prstDash val="sysDash"/>
            </a:ln>
          </c:spPr>
          <c:marker>
            <c:symbol val="none"/>
          </c:marker>
          <c:cat>
            <c:numRef>
              <c:f>'Individ-I&amp;O Tables'!$A$448:$A$464</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Tables'!$L$448:$L$464</c:f>
              <c:numCache>
                <c:formatCode>0.000</c:formatCode>
                <c:ptCount val="17"/>
                <c:pt idx="0">
                  <c:v>1</c:v>
                </c:pt>
                <c:pt idx="1">
                  <c:v>1.1411789999999999</c:v>
                </c:pt>
                <c:pt idx="2">
                  <c:v>1.3127979999999999</c:v>
                </c:pt>
                <c:pt idx="3">
                  <c:v>1.39147</c:v>
                </c:pt>
                <c:pt idx="4">
                  <c:v>1.4891920000000001</c:v>
                </c:pt>
                <c:pt idx="5">
                  <c:v>1.6186039999999999</c:v>
                </c:pt>
                <c:pt idx="6">
                  <c:v>1.645918</c:v>
                </c:pt>
                <c:pt idx="7">
                  <c:v>1.7463759999999999</c:v>
                </c:pt>
                <c:pt idx="8">
                  <c:v>1.7854319999999999</c:v>
                </c:pt>
                <c:pt idx="9">
                  <c:v>1.8540110000000001</c:v>
                </c:pt>
                <c:pt idx="10">
                  <c:v>1.8509249999999999</c:v>
                </c:pt>
                <c:pt idx="11">
                  <c:v>1.887178</c:v>
                </c:pt>
                <c:pt idx="12">
                  <c:v>1.8887100000000001</c:v>
                </c:pt>
                <c:pt idx="13">
                  <c:v>1.8764810000000001</c:v>
                </c:pt>
                <c:pt idx="14">
                  <c:v>1.9604250000000001</c:v>
                </c:pt>
                <c:pt idx="15">
                  <c:v>1.9548760000000001</c:v>
                </c:pt>
                <c:pt idx="16">
                  <c:v>1.9424729999999999</c:v>
                </c:pt>
              </c:numCache>
            </c:numRef>
          </c:val>
          <c:smooth val="0"/>
          <c:extLst>
            <c:ext xmlns:c16="http://schemas.microsoft.com/office/drawing/2014/chart" uri="{C3380CC4-5D6E-409C-BE32-E72D297353CC}">
              <c16:uniqueId val="{00000003-05BA-924C-A92F-18E73C0D75F9}"/>
            </c:ext>
          </c:extLst>
        </c:ser>
        <c:ser>
          <c:idx val="0"/>
          <c:order val="4"/>
          <c:tx>
            <c:v>Transformers</c:v>
          </c:tx>
          <c:spPr>
            <a:ln w="22225">
              <a:solidFill>
                <a:schemeClr val="tx1"/>
              </a:solidFill>
              <a:prstDash val="dash"/>
            </a:ln>
          </c:spPr>
          <c:marker>
            <c:symbol val="none"/>
          </c:marker>
          <c:cat>
            <c:numRef>
              <c:f>'Individ-I&amp;O Tables'!$A$448:$A$464</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Tables'!$N$448:$N$464</c:f>
              <c:numCache>
                <c:formatCode>0.000</c:formatCode>
                <c:ptCount val="17"/>
                <c:pt idx="0">
                  <c:v>1</c:v>
                </c:pt>
                <c:pt idx="1">
                  <c:v>1.0576749999999999</c:v>
                </c:pt>
                <c:pt idx="2">
                  <c:v>1.0914569999999999</c:v>
                </c:pt>
                <c:pt idx="3">
                  <c:v>1.133726</c:v>
                </c:pt>
                <c:pt idx="4">
                  <c:v>1.182382</c:v>
                </c:pt>
                <c:pt idx="5">
                  <c:v>1.216518</c:v>
                </c:pt>
                <c:pt idx="6">
                  <c:v>1.250175</c:v>
                </c:pt>
                <c:pt idx="7">
                  <c:v>1.278243</c:v>
                </c:pt>
                <c:pt idx="8">
                  <c:v>1.3317730000000001</c:v>
                </c:pt>
                <c:pt idx="9">
                  <c:v>1.3702909999999999</c:v>
                </c:pt>
                <c:pt idx="10">
                  <c:v>1.4019760000000001</c:v>
                </c:pt>
                <c:pt idx="11">
                  <c:v>1.434544</c:v>
                </c:pt>
                <c:pt idx="12">
                  <c:v>1.445489</c:v>
                </c:pt>
                <c:pt idx="13">
                  <c:v>1.457257</c:v>
                </c:pt>
                <c:pt idx="14">
                  <c:v>1.4633290000000001</c:v>
                </c:pt>
                <c:pt idx="15">
                  <c:v>1.4825710000000001</c:v>
                </c:pt>
                <c:pt idx="16">
                  <c:v>1.483535</c:v>
                </c:pt>
              </c:numCache>
            </c:numRef>
          </c:val>
          <c:smooth val="0"/>
          <c:extLst>
            <c:ext xmlns:c16="http://schemas.microsoft.com/office/drawing/2014/chart" uri="{C3380CC4-5D6E-409C-BE32-E72D297353CC}">
              <c16:uniqueId val="{00000004-05BA-924C-A92F-18E73C0D75F9}"/>
            </c:ext>
          </c:extLst>
        </c:ser>
        <c:ser>
          <c:idx val="2"/>
          <c:order val="5"/>
          <c:tx>
            <c:strRef>
              <c:f>'Individ-I&amp;O Tables'!$K$447</c:f>
              <c:strCache>
                <c:ptCount val="1"/>
                <c:pt idx="0">
                  <c:v>O/H Distr. lines</c:v>
                </c:pt>
              </c:strCache>
            </c:strRef>
          </c:tx>
          <c:spPr>
            <a:ln>
              <a:solidFill>
                <a:schemeClr val="bg1">
                  <a:lumMod val="50000"/>
                </a:schemeClr>
              </a:solidFill>
            </a:ln>
          </c:spPr>
          <c:marker>
            <c:symbol val="none"/>
          </c:marker>
          <c:cat>
            <c:numRef>
              <c:f>'Individ-I&amp;O Tables'!$A$448:$A$464</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Tables'!$K$448:$K$464</c:f>
              <c:numCache>
                <c:formatCode>0.000</c:formatCode>
                <c:ptCount val="17"/>
                <c:pt idx="0">
                  <c:v>1</c:v>
                </c:pt>
                <c:pt idx="1">
                  <c:v>1.0079579999999999</c:v>
                </c:pt>
                <c:pt idx="2">
                  <c:v>1.015806</c:v>
                </c:pt>
                <c:pt idx="3">
                  <c:v>1.0252540000000001</c:v>
                </c:pt>
                <c:pt idx="4">
                  <c:v>1.0309539999999999</c:v>
                </c:pt>
                <c:pt idx="5">
                  <c:v>1.041747</c:v>
                </c:pt>
                <c:pt idx="6">
                  <c:v>1.0514079999999999</c:v>
                </c:pt>
                <c:pt idx="7">
                  <c:v>1.0590869999999999</c:v>
                </c:pt>
                <c:pt idx="8">
                  <c:v>1.072373</c:v>
                </c:pt>
                <c:pt idx="9">
                  <c:v>1.1089910000000001</c:v>
                </c:pt>
                <c:pt idx="10">
                  <c:v>1.1029770000000001</c:v>
                </c:pt>
                <c:pt idx="11">
                  <c:v>1.0926830000000001</c:v>
                </c:pt>
                <c:pt idx="12">
                  <c:v>1.113936</c:v>
                </c:pt>
                <c:pt idx="13">
                  <c:v>1.0943050000000001</c:v>
                </c:pt>
                <c:pt idx="14">
                  <c:v>1.0994280000000001</c:v>
                </c:pt>
                <c:pt idx="15">
                  <c:v>1.110895</c:v>
                </c:pt>
                <c:pt idx="16">
                  <c:v>1.1160909999999999</c:v>
                </c:pt>
              </c:numCache>
            </c:numRef>
          </c:val>
          <c:smooth val="0"/>
          <c:extLst>
            <c:ext xmlns:c16="http://schemas.microsoft.com/office/drawing/2014/chart" uri="{C3380CC4-5D6E-409C-BE32-E72D297353CC}">
              <c16:uniqueId val="{00000005-05BA-924C-A92F-18E73C0D75F9}"/>
            </c:ext>
          </c:extLst>
        </c:ser>
        <c:ser>
          <c:idx val="4"/>
          <c:order val="6"/>
          <c:tx>
            <c:v>U/G Distribution</c:v>
          </c:tx>
          <c:spPr>
            <a:ln>
              <a:solidFill>
                <a:schemeClr val="tx1">
                  <a:lumMod val="50000"/>
                  <a:lumOff val="50000"/>
                </a:schemeClr>
              </a:solidFill>
              <a:prstDash val="lgDashDotDot"/>
            </a:ln>
          </c:spPr>
          <c:marker>
            <c:symbol val="none"/>
          </c:marker>
          <c:cat>
            <c:numRef>
              <c:f>'Individ-I&amp;O Tables'!$A$448:$A$464</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Tables'!$M$448:$M$464</c:f>
              <c:numCache>
                <c:formatCode>0.000</c:formatCode>
                <c:ptCount val="17"/>
                <c:pt idx="0">
                  <c:v>1</c:v>
                </c:pt>
                <c:pt idx="1">
                  <c:v>1.1058760000000001</c:v>
                </c:pt>
                <c:pt idx="2">
                  <c:v>1.2205250000000001</c:v>
                </c:pt>
                <c:pt idx="3">
                  <c:v>1.325237</c:v>
                </c:pt>
                <c:pt idx="4">
                  <c:v>1.410099</c:v>
                </c:pt>
                <c:pt idx="5">
                  <c:v>1.479438</c:v>
                </c:pt>
                <c:pt idx="6">
                  <c:v>1.5439240000000001</c:v>
                </c:pt>
                <c:pt idx="7">
                  <c:v>1.6050009999999999</c:v>
                </c:pt>
                <c:pt idx="8">
                  <c:v>1.660261</c:v>
                </c:pt>
                <c:pt idx="9">
                  <c:v>1.720769</c:v>
                </c:pt>
                <c:pt idx="10">
                  <c:v>1.7736099999999999</c:v>
                </c:pt>
                <c:pt idx="11">
                  <c:v>1.819739</c:v>
                </c:pt>
                <c:pt idx="12">
                  <c:v>1.8296479999999999</c:v>
                </c:pt>
                <c:pt idx="13">
                  <c:v>1.870366</c:v>
                </c:pt>
                <c:pt idx="14">
                  <c:v>1.9020950000000001</c:v>
                </c:pt>
                <c:pt idx="15">
                  <c:v>1.9312940000000001</c:v>
                </c:pt>
                <c:pt idx="16">
                  <c:v>1.9626589999999999</c:v>
                </c:pt>
              </c:numCache>
            </c:numRef>
          </c:val>
          <c:smooth val="0"/>
          <c:extLst>
            <c:ext xmlns:c16="http://schemas.microsoft.com/office/drawing/2014/chart" uri="{C3380CC4-5D6E-409C-BE32-E72D297353CC}">
              <c16:uniqueId val="{00000006-05BA-924C-A92F-18E73C0D75F9}"/>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2"/>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Contrib.'!$N$25:$N$36</c:f>
              <c:strCache>
                <c:ptCount val="12"/>
                <c:pt idx="0">
                  <c:v>Ratcheted Max Demand</c:v>
                </c:pt>
                <c:pt idx="1">
                  <c:v>Customer Numbers</c:v>
                </c:pt>
                <c:pt idx="2">
                  <c:v>Transformers</c:v>
                </c:pt>
                <c:pt idx="3">
                  <c:v>U/G Distribution Cables</c:v>
                </c:pt>
                <c:pt idx="4">
                  <c:v>Circuit Length</c:v>
                </c:pt>
                <c:pt idx="5">
                  <c:v>Energy (GWh)</c:v>
                </c:pt>
                <c:pt idx="6">
                  <c:v>U/G Subtransmission </c:v>
                </c:pt>
                <c:pt idx="7">
                  <c:v>O/H Distribution Lines</c:v>
                </c:pt>
                <c:pt idx="8">
                  <c:v>O/H Subtransmission Lines</c:v>
                </c:pt>
                <c:pt idx="9">
                  <c:v>Opex</c:v>
                </c:pt>
                <c:pt idx="10">
                  <c:v>CMOS</c:v>
                </c:pt>
                <c:pt idx="11">
                  <c:v>TFP Change</c:v>
                </c:pt>
              </c:strCache>
            </c:strRef>
          </c:cat>
          <c:val>
            <c:numRef>
              <c:f>'Ranking Contrib.'!$O$25:$O$36</c:f>
              <c:numCache>
                <c:formatCode>0.00%</c:formatCode>
                <c:ptCount val="12"/>
                <c:pt idx="0">
                  <c:v>1.1485530000000001E-2</c:v>
                </c:pt>
                <c:pt idx="1">
                  <c:v>4.556755E-3</c:v>
                </c:pt>
                <c:pt idx="2">
                  <c:v>4.2110480000000002E-3</c:v>
                </c:pt>
                <c:pt idx="3">
                  <c:v>2.2227689999999999E-3</c:v>
                </c:pt>
                <c:pt idx="4">
                  <c:v>1.8807450000000001E-3</c:v>
                </c:pt>
                <c:pt idx="5">
                  <c:v>1.369978E-3</c:v>
                </c:pt>
                <c:pt idx="6">
                  <c:v>7.1036160000000005E-4</c:v>
                </c:pt>
                <c:pt idx="7">
                  <c:v>4.8801820000000002E-4</c:v>
                </c:pt>
                <c:pt idx="8">
                  <c:v>-3.9803039999999998E-4</c:v>
                </c:pt>
                <c:pt idx="9">
                  <c:v>-1.34714E-2</c:v>
                </c:pt>
                <c:pt idx="10">
                  <c:v>-3.9379259999999999E-2</c:v>
                </c:pt>
              </c:numCache>
            </c:numRef>
          </c:val>
          <c:extLst>
            <c:ext xmlns:c16="http://schemas.microsoft.com/office/drawing/2014/chart" uri="{C3380CC4-5D6E-409C-BE32-E72D297353CC}">
              <c16:uniqueId val="{00000000-A236-874C-8FC6-36283B5DC3D0}"/>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Contrib.'!$N$25:$N$36</c:f>
              <c:strCache>
                <c:ptCount val="12"/>
                <c:pt idx="0">
                  <c:v>Ratcheted Max Demand</c:v>
                </c:pt>
                <c:pt idx="1">
                  <c:v>Customer Numbers</c:v>
                </c:pt>
                <c:pt idx="2">
                  <c:v>Transformers</c:v>
                </c:pt>
                <c:pt idx="3">
                  <c:v>U/G Distribution Cables</c:v>
                </c:pt>
                <c:pt idx="4">
                  <c:v>Circuit Length</c:v>
                </c:pt>
                <c:pt idx="5">
                  <c:v>Energy (GWh)</c:v>
                </c:pt>
                <c:pt idx="6">
                  <c:v>U/G Subtransmission </c:v>
                </c:pt>
                <c:pt idx="7">
                  <c:v>O/H Distribution Lines</c:v>
                </c:pt>
                <c:pt idx="8">
                  <c:v>O/H Subtransmission Lines</c:v>
                </c:pt>
                <c:pt idx="9">
                  <c:v>Opex</c:v>
                </c:pt>
                <c:pt idx="10">
                  <c:v>CMOS</c:v>
                </c:pt>
                <c:pt idx="11">
                  <c:v>TFP Change</c:v>
                </c:pt>
              </c:strCache>
            </c:strRef>
          </c:cat>
          <c:val>
            <c:numRef>
              <c:f>'Ranking Contrib.'!$P$25:$P$36</c:f>
              <c:numCache>
                <c:formatCode>0.00%</c:formatCode>
                <c:ptCount val="12"/>
                <c:pt idx="11">
                  <c:v>-2.6323485599999995E-2</c:v>
                </c:pt>
              </c:numCache>
            </c:numRef>
          </c:val>
          <c:extLst>
            <c:ext xmlns:c16="http://schemas.microsoft.com/office/drawing/2014/chart" uri="{C3380CC4-5D6E-409C-BE32-E72D297353CC}">
              <c16:uniqueId val="{00000001-A236-874C-8FC6-36283B5DC3D0}"/>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60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v>TFP Index</c:v>
          </c:tx>
          <c:spPr>
            <a:ln w="22225" cap="rnd">
              <a:solidFill>
                <a:schemeClr val="tx1"/>
              </a:solidFill>
              <a:round/>
            </a:ln>
            <a:effectLst/>
          </c:spPr>
          <c:marker>
            <c:symbol val="none"/>
          </c:marker>
          <c:cat>
            <c:numRef>
              <c:f>'Index Tables'!$A$475:$A$491</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Tables'!$D$475:$D$491</c:f>
              <c:numCache>
                <c:formatCode>0.000</c:formatCode>
                <c:ptCount val="17"/>
                <c:pt idx="0">
                  <c:v>1</c:v>
                </c:pt>
                <c:pt idx="1">
                  <c:v>0.97191150000000004</c:v>
                </c:pt>
                <c:pt idx="2">
                  <c:v>1.0224930000000001</c:v>
                </c:pt>
                <c:pt idx="3">
                  <c:v>0.99716959999999999</c:v>
                </c:pt>
                <c:pt idx="4">
                  <c:v>0.92883879999999996</c:v>
                </c:pt>
                <c:pt idx="5">
                  <c:v>0.86985100000000004</c:v>
                </c:pt>
                <c:pt idx="6">
                  <c:v>0.87752300000000005</c:v>
                </c:pt>
                <c:pt idx="7">
                  <c:v>0.8392638</c:v>
                </c:pt>
                <c:pt idx="8">
                  <c:v>0.80915190000000004</c:v>
                </c:pt>
                <c:pt idx="9">
                  <c:v>0.8295631</c:v>
                </c:pt>
                <c:pt idx="10">
                  <c:v>0.86832659999999995</c:v>
                </c:pt>
                <c:pt idx="11">
                  <c:v>0.80920139999999996</c:v>
                </c:pt>
                <c:pt idx="12">
                  <c:v>0.82929240000000004</c:v>
                </c:pt>
                <c:pt idx="13">
                  <c:v>0.8029075</c:v>
                </c:pt>
                <c:pt idx="14">
                  <c:v>0.85337359999999995</c:v>
                </c:pt>
                <c:pt idx="15">
                  <c:v>0.82282679999999997</c:v>
                </c:pt>
                <c:pt idx="16">
                  <c:v>0.792709</c:v>
                </c:pt>
              </c:numCache>
            </c:numRef>
          </c:val>
          <c:smooth val="0"/>
          <c:extLst>
            <c:ext xmlns:c16="http://schemas.microsoft.com/office/drawing/2014/chart" uri="{C3380CC4-5D6E-409C-BE32-E72D297353CC}">
              <c16:uniqueId val="{00000000-9786-F54A-8173-04BD8C8096EE}"/>
            </c:ext>
          </c:extLst>
        </c:ser>
        <c:ser>
          <c:idx val="2"/>
          <c:order val="1"/>
          <c:tx>
            <c:strRef>
              <c:f>'Index Tables'!$B$473</c:f>
              <c:strCache>
                <c:ptCount val="1"/>
                <c:pt idx="0">
                  <c:v>Output</c:v>
                </c:pt>
              </c:strCache>
            </c:strRef>
          </c:tx>
          <c:spPr>
            <a:ln w="22225" cap="rnd">
              <a:solidFill>
                <a:schemeClr val="tx1"/>
              </a:solidFill>
              <a:prstDash val="sysDash"/>
              <a:round/>
            </a:ln>
            <a:effectLst/>
          </c:spPr>
          <c:marker>
            <c:symbol val="none"/>
          </c:marker>
          <c:cat>
            <c:numRef>
              <c:f>'Index Tables'!$A$475:$A$491</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Tables'!$B$475:$B$491</c:f>
              <c:numCache>
                <c:formatCode>0.000</c:formatCode>
                <c:ptCount val="17"/>
                <c:pt idx="0">
                  <c:v>1</c:v>
                </c:pt>
                <c:pt idx="1">
                  <c:v>0.97445839999999995</c:v>
                </c:pt>
                <c:pt idx="2">
                  <c:v>1.072767</c:v>
                </c:pt>
                <c:pt idx="3">
                  <c:v>1.10172</c:v>
                </c:pt>
                <c:pt idx="4">
                  <c:v>1.0482020000000001</c:v>
                </c:pt>
                <c:pt idx="5">
                  <c:v>1.072584</c:v>
                </c:pt>
                <c:pt idx="6">
                  <c:v>1.1123160000000001</c:v>
                </c:pt>
                <c:pt idx="7">
                  <c:v>1.098079</c:v>
                </c:pt>
                <c:pt idx="8">
                  <c:v>1.068219</c:v>
                </c:pt>
                <c:pt idx="9">
                  <c:v>1.115318</c:v>
                </c:pt>
                <c:pt idx="10">
                  <c:v>1.103043</c:v>
                </c:pt>
                <c:pt idx="11">
                  <c:v>1.0885480000000001</c:v>
                </c:pt>
                <c:pt idx="12">
                  <c:v>1.1149789999999999</c:v>
                </c:pt>
                <c:pt idx="13">
                  <c:v>1.0967629999999999</c:v>
                </c:pt>
                <c:pt idx="14">
                  <c:v>1.128228</c:v>
                </c:pt>
                <c:pt idx="15">
                  <c:v>1.1195930000000001</c:v>
                </c:pt>
                <c:pt idx="16">
                  <c:v>1.11229</c:v>
                </c:pt>
              </c:numCache>
            </c:numRef>
          </c:val>
          <c:smooth val="0"/>
          <c:extLst>
            <c:ext xmlns:c16="http://schemas.microsoft.com/office/drawing/2014/chart" uri="{C3380CC4-5D6E-409C-BE32-E72D297353CC}">
              <c16:uniqueId val="{00000001-9786-F54A-8173-04BD8C8096EE}"/>
            </c:ext>
          </c:extLst>
        </c:ser>
        <c:ser>
          <c:idx val="3"/>
          <c:order val="2"/>
          <c:tx>
            <c:strRef>
              <c:f>'Index Tables'!$C$473</c:f>
              <c:strCache>
                <c:ptCount val="1"/>
                <c:pt idx="0">
                  <c:v>Input</c:v>
                </c:pt>
              </c:strCache>
            </c:strRef>
          </c:tx>
          <c:spPr>
            <a:ln w="22225" cap="rnd">
              <a:solidFill>
                <a:schemeClr val="tx1"/>
              </a:solidFill>
              <a:prstDash val="dash"/>
              <a:round/>
            </a:ln>
            <a:effectLst/>
          </c:spPr>
          <c:marker>
            <c:symbol val="none"/>
          </c:marker>
          <c:cat>
            <c:numRef>
              <c:f>'Index Tables'!$A$475:$A$491</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Tables'!$C$475:$C$491</c:f>
              <c:numCache>
                <c:formatCode>0.000</c:formatCode>
                <c:ptCount val="17"/>
                <c:pt idx="0">
                  <c:v>1</c:v>
                </c:pt>
                <c:pt idx="1">
                  <c:v>1.002621</c:v>
                </c:pt>
                <c:pt idx="2">
                  <c:v>1.049167</c:v>
                </c:pt>
                <c:pt idx="3">
                  <c:v>1.1048469999999999</c:v>
                </c:pt>
                <c:pt idx="4">
                  <c:v>1.1285080000000001</c:v>
                </c:pt>
                <c:pt idx="5">
                  <c:v>1.2330669999999999</c:v>
                </c:pt>
                <c:pt idx="6">
                  <c:v>1.2675639999999999</c:v>
                </c:pt>
                <c:pt idx="7">
                  <c:v>1.308384</c:v>
                </c:pt>
                <c:pt idx="8">
                  <c:v>1.320171</c:v>
                </c:pt>
                <c:pt idx="9">
                  <c:v>1.3444640000000001</c:v>
                </c:pt>
                <c:pt idx="10">
                  <c:v>1.2703089999999999</c:v>
                </c:pt>
                <c:pt idx="11">
                  <c:v>1.345213</c:v>
                </c:pt>
                <c:pt idx="12">
                  <c:v>1.3444940000000001</c:v>
                </c:pt>
                <c:pt idx="13">
                  <c:v>1.3659889999999999</c:v>
                </c:pt>
                <c:pt idx="14">
                  <c:v>1.3220799999999999</c:v>
                </c:pt>
                <c:pt idx="15">
                  <c:v>1.3606670000000001</c:v>
                </c:pt>
                <c:pt idx="16">
                  <c:v>1.403151</c:v>
                </c:pt>
              </c:numCache>
            </c:numRef>
          </c:val>
          <c:smooth val="0"/>
          <c:extLst>
            <c:ext xmlns:c16="http://schemas.microsoft.com/office/drawing/2014/chart" uri="{C3380CC4-5D6E-409C-BE32-E72D297353CC}">
              <c16:uniqueId val="{00000002-9786-F54A-8173-04BD8C8096EE}"/>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4"/>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latin typeface="Calibri Light" panose="020F0302020204030204" pitchFamily="34" charset="0"/>
                    <a:ea typeface="Calibri Light" panose="020F0302020204030204" pitchFamily="34" charset="0"/>
                    <a:cs typeface="Calibri Light" panose="020F0302020204030204" pitchFamily="34" charset="0"/>
                  </a:rPr>
                  <a:t>Index</a:t>
                </a:r>
              </a:p>
            </c:rich>
          </c:tx>
          <c:layout>
            <c:manualLayout>
              <c:xMode val="edge"/>
              <c:yMode val="edge"/>
              <c:x val="1.8421043523405727E-2"/>
              <c:y val="8.9850342080916143E-4"/>
            </c:manualLayout>
          </c:layout>
          <c:overlay val="0"/>
          <c:spPr>
            <a:noFill/>
            <a:ln>
              <a:noFill/>
            </a:ln>
            <a:effectLst/>
          </c:spPr>
          <c:txPr>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Tables'!$A$474:$A$490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Tables'!$H$474:$H$490</c:f>
              <c:numCache>
                <c:formatCode>0.000</c:formatCode>
                <c:ptCount val="17"/>
                <c:pt idx="0">
                  <c:v>1</c:v>
                </c:pt>
                <c:pt idx="1">
                  <c:v>0.97445839999999995</c:v>
                </c:pt>
                <c:pt idx="2">
                  <c:v>1.072767</c:v>
                </c:pt>
                <c:pt idx="3">
                  <c:v>1.10172</c:v>
                </c:pt>
                <c:pt idx="4">
                  <c:v>1.0482020000000001</c:v>
                </c:pt>
                <c:pt idx="5">
                  <c:v>1.072584</c:v>
                </c:pt>
                <c:pt idx="6">
                  <c:v>1.1123160000000001</c:v>
                </c:pt>
                <c:pt idx="7">
                  <c:v>1.098079</c:v>
                </c:pt>
                <c:pt idx="8">
                  <c:v>1.068219</c:v>
                </c:pt>
                <c:pt idx="9">
                  <c:v>1.115318</c:v>
                </c:pt>
                <c:pt idx="10">
                  <c:v>1.103043</c:v>
                </c:pt>
                <c:pt idx="11">
                  <c:v>1.0885480000000001</c:v>
                </c:pt>
                <c:pt idx="12">
                  <c:v>1.1149789999999999</c:v>
                </c:pt>
                <c:pt idx="13">
                  <c:v>1.0967629999999999</c:v>
                </c:pt>
                <c:pt idx="14">
                  <c:v>1.128228</c:v>
                </c:pt>
                <c:pt idx="15">
                  <c:v>1.1195930000000001</c:v>
                </c:pt>
                <c:pt idx="16">
                  <c:v>1.11229</c:v>
                </c:pt>
              </c:numCache>
            </c:numRef>
          </c:val>
          <c:smooth val="0"/>
          <c:extLst>
            <c:ext xmlns:c16="http://schemas.microsoft.com/office/drawing/2014/chart" uri="{C3380CC4-5D6E-409C-BE32-E72D297353CC}">
              <c16:uniqueId val="{00000000-F7E1-DB4F-B12A-1DD8BA326F62}"/>
            </c:ext>
          </c:extLst>
        </c:ser>
        <c:ser>
          <c:idx val="1"/>
          <c:order val="1"/>
          <c:tx>
            <c:v>Ratcheted Max Demand</c:v>
          </c:tx>
          <c:spPr>
            <a:ln w="19050">
              <a:solidFill>
                <a:schemeClr val="tx1"/>
              </a:solidFill>
              <a:prstDash val="dashDot"/>
            </a:ln>
          </c:spPr>
          <c:marker>
            <c:symbol val="none"/>
          </c:marker>
          <c:cat>
            <c:numRef>
              <c:f>'Individ-I&amp;O Tables'!$A$474:$A$490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Tables'!$C$474:$C$490</c:f>
              <c:numCache>
                <c:formatCode>0.000</c:formatCode>
                <c:ptCount val="17"/>
                <c:pt idx="0">
                  <c:v>1</c:v>
                </c:pt>
                <c:pt idx="1">
                  <c:v>1</c:v>
                </c:pt>
                <c:pt idx="2">
                  <c:v>1.070379</c:v>
                </c:pt>
                <c:pt idx="3">
                  <c:v>1.154596</c:v>
                </c:pt>
                <c:pt idx="4">
                  <c:v>1.154596</c:v>
                </c:pt>
                <c:pt idx="5">
                  <c:v>1.154596</c:v>
                </c:pt>
                <c:pt idx="6">
                  <c:v>1.154596</c:v>
                </c:pt>
                <c:pt idx="7">
                  <c:v>1.154596</c:v>
                </c:pt>
                <c:pt idx="8">
                  <c:v>1.154596</c:v>
                </c:pt>
                <c:pt idx="9">
                  <c:v>1.154596</c:v>
                </c:pt>
                <c:pt idx="10">
                  <c:v>1.154596</c:v>
                </c:pt>
                <c:pt idx="11">
                  <c:v>1.154596</c:v>
                </c:pt>
                <c:pt idx="12">
                  <c:v>1.154596</c:v>
                </c:pt>
                <c:pt idx="13">
                  <c:v>1.154596</c:v>
                </c:pt>
                <c:pt idx="14">
                  <c:v>1.154596</c:v>
                </c:pt>
                <c:pt idx="15">
                  <c:v>1.154596</c:v>
                </c:pt>
                <c:pt idx="16">
                  <c:v>1.154596</c:v>
                </c:pt>
              </c:numCache>
            </c:numRef>
          </c:val>
          <c:smooth val="0"/>
          <c:extLst>
            <c:ext xmlns:c16="http://schemas.microsoft.com/office/drawing/2014/chart" uri="{C3380CC4-5D6E-409C-BE32-E72D297353CC}">
              <c16:uniqueId val="{00000001-F7E1-DB4F-B12A-1DD8BA326F62}"/>
            </c:ext>
          </c:extLst>
        </c:ser>
        <c:ser>
          <c:idx val="7"/>
          <c:order val="2"/>
          <c:tx>
            <c:v>Customers</c:v>
          </c:tx>
          <c:spPr>
            <a:ln>
              <a:solidFill>
                <a:schemeClr val="tx1"/>
              </a:solidFill>
              <a:prstDash val="lgDashDot"/>
            </a:ln>
          </c:spPr>
          <c:marker>
            <c:symbol val="none"/>
          </c:marker>
          <c:cat>
            <c:numRef>
              <c:f>'Individ-I&amp;O Tables'!$A$474:$A$490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Tables'!$D$474:$D$490</c:f>
              <c:numCache>
                <c:formatCode>0.000</c:formatCode>
                <c:ptCount val="17"/>
                <c:pt idx="0">
                  <c:v>1</c:v>
                </c:pt>
                <c:pt idx="1">
                  <c:v>1.0007539999999999</c:v>
                </c:pt>
                <c:pt idx="2">
                  <c:v>1.0029159999999999</c:v>
                </c:pt>
                <c:pt idx="3">
                  <c:v>1.0457449999999999</c:v>
                </c:pt>
                <c:pt idx="4">
                  <c:v>1.0617909999999999</c:v>
                </c:pt>
                <c:pt idx="5">
                  <c:v>1.0734630000000001</c:v>
                </c:pt>
                <c:pt idx="6">
                  <c:v>1.083861</c:v>
                </c:pt>
                <c:pt idx="7">
                  <c:v>1.0885</c:v>
                </c:pt>
                <c:pt idx="8">
                  <c:v>1.0936360000000001</c:v>
                </c:pt>
                <c:pt idx="9">
                  <c:v>1.0964259999999999</c:v>
                </c:pt>
                <c:pt idx="10">
                  <c:v>1.1024700000000001</c:v>
                </c:pt>
                <c:pt idx="11">
                  <c:v>1.127704</c:v>
                </c:pt>
                <c:pt idx="12">
                  <c:v>1.1483719999999999</c:v>
                </c:pt>
                <c:pt idx="13">
                  <c:v>1.163524</c:v>
                </c:pt>
                <c:pt idx="14">
                  <c:v>1.1743159999999999</c:v>
                </c:pt>
                <c:pt idx="15">
                  <c:v>1.1823250000000001</c:v>
                </c:pt>
                <c:pt idx="16">
                  <c:v>1.192453</c:v>
                </c:pt>
              </c:numCache>
            </c:numRef>
          </c:val>
          <c:smooth val="0"/>
          <c:extLst>
            <c:ext xmlns:c16="http://schemas.microsoft.com/office/drawing/2014/chart" uri="{C3380CC4-5D6E-409C-BE32-E72D297353CC}">
              <c16:uniqueId val="{00000002-F7E1-DB4F-B12A-1DD8BA326F62}"/>
            </c:ext>
          </c:extLst>
        </c:ser>
        <c:ser>
          <c:idx val="8"/>
          <c:order val="3"/>
          <c:tx>
            <c:v>Circuit Length</c:v>
          </c:tx>
          <c:spPr>
            <a:ln w="19050">
              <a:solidFill>
                <a:schemeClr val="tx1"/>
              </a:solidFill>
              <a:prstDash val="sysDash"/>
            </a:ln>
          </c:spPr>
          <c:marker>
            <c:symbol val="none"/>
          </c:marker>
          <c:cat>
            <c:numRef>
              <c:f>'Individ-I&amp;O Tables'!$A$474:$A$490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Tables'!$E$474:$E$490</c:f>
              <c:numCache>
                <c:formatCode>0.000</c:formatCode>
                <c:ptCount val="17"/>
                <c:pt idx="0">
                  <c:v>1</c:v>
                </c:pt>
                <c:pt idx="1">
                  <c:v>1.005844</c:v>
                </c:pt>
                <c:pt idx="2">
                  <c:v>1.011687</c:v>
                </c:pt>
                <c:pt idx="3">
                  <c:v>1.0211520000000001</c:v>
                </c:pt>
                <c:pt idx="4">
                  <c:v>1.0280339999999999</c:v>
                </c:pt>
                <c:pt idx="5">
                  <c:v>1.0278590000000001</c:v>
                </c:pt>
                <c:pt idx="6">
                  <c:v>1.0332110000000001</c:v>
                </c:pt>
                <c:pt idx="7">
                  <c:v>1.035976</c:v>
                </c:pt>
                <c:pt idx="8">
                  <c:v>1.038338</c:v>
                </c:pt>
                <c:pt idx="9">
                  <c:v>1.039733</c:v>
                </c:pt>
                <c:pt idx="10">
                  <c:v>1.046889</c:v>
                </c:pt>
                <c:pt idx="11">
                  <c:v>1.04881</c:v>
                </c:pt>
                <c:pt idx="12">
                  <c:v>1.052818</c:v>
                </c:pt>
                <c:pt idx="13">
                  <c:v>1.052665</c:v>
                </c:pt>
                <c:pt idx="14">
                  <c:v>1.0540560000000001</c:v>
                </c:pt>
                <c:pt idx="15">
                  <c:v>1.056319</c:v>
                </c:pt>
                <c:pt idx="16">
                  <c:v>1.0610109999999999</c:v>
                </c:pt>
              </c:numCache>
            </c:numRef>
          </c:val>
          <c:smooth val="0"/>
          <c:extLst>
            <c:ext xmlns:c16="http://schemas.microsoft.com/office/drawing/2014/chart" uri="{C3380CC4-5D6E-409C-BE32-E72D297353CC}">
              <c16:uniqueId val="{00000003-F7E1-DB4F-B12A-1DD8BA326F62}"/>
            </c:ext>
          </c:extLst>
        </c:ser>
        <c:ser>
          <c:idx val="0"/>
          <c:order val="4"/>
          <c:tx>
            <c:v>Energy</c:v>
          </c:tx>
          <c:spPr>
            <a:ln w="22225">
              <a:solidFill>
                <a:schemeClr val="tx1"/>
              </a:solidFill>
              <a:prstDash val="dash"/>
            </a:ln>
          </c:spPr>
          <c:marker>
            <c:symbol val="none"/>
          </c:marker>
          <c:cat>
            <c:numRef>
              <c:f>'Individ-I&amp;O Tables'!$A$474:$A$490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Tables'!$B$474:$B$490</c:f>
              <c:numCache>
                <c:formatCode>0.000</c:formatCode>
                <c:ptCount val="17"/>
                <c:pt idx="0">
                  <c:v>1</c:v>
                </c:pt>
                <c:pt idx="1">
                  <c:v>1.02776</c:v>
                </c:pt>
                <c:pt idx="2">
                  <c:v>1.0355840000000001</c:v>
                </c:pt>
                <c:pt idx="3">
                  <c:v>1.0285</c:v>
                </c:pt>
                <c:pt idx="4">
                  <c:v>1.050116</c:v>
                </c:pt>
                <c:pt idx="5">
                  <c:v>1.0277879999999999</c:v>
                </c:pt>
                <c:pt idx="6">
                  <c:v>1.0058510000000001</c:v>
                </c:pt>
                <c:pt idx="7">
                  <c:v>1.004893</c:v>
                </c:pt>
                <c:pt idx="8">
                  <c:v>0.9679354</c:v>
                </c:pt>
                <c:pt idx="9">
                  <c:v>0.94413210000000003</c:v>
                </c:pt>
                <c:pt idx="10">
                  <c:v>0.94528420000000002</c:v>
                </c:pt>
                <c:pt idx="11">
                  <c:v>0.93245880000000003</c:v>
                </c:pt>
                <c:pt idx="12">
                  <c:v>0.92691290000000004</c:v>
                </c:pt>
                <c:pt idx="13">
                  <c:v>0.91751890000000003</c:v>
                </c:pt>
                <c:pt idx="14">
                  <c:v>0.89914210000000006</c:v>
                </c:pt>
                <c:pt idx="15">
                  <c:v>0.88239389999999995</c:v>
                </c:pt>
                <c:pt idx="16">
                  <c:v>0.89227270000000003</c:v>
                </c:pt>
              </c:numCache>
            </c:numRef>
          </c:val>
          <c:smooth val="0"/>
          <c:extLst>
            <c:ext xmlns:c16="http://schemas.microsoft.com/office/drawing/2014/chart" uri="{C3380CC4-5D6E-409C-BE32-E72D297353CC}">
              <c16:uniqueId val="{00000004-F7E1-DB4F-B12A-1DD8BA326F62}"/>
            </c:ext>
          </c:extLst>
        </c:ser>
        <c:ser>
          <c:idx val="2"/>
          <c:order val="5"/>
          <c:tx>
            <c:strRef>
              <c:f>'Individ-I&amp;O Tables'!$G$473</c:f>
              <c:strCache>
                <c:ptCount val="1"/>
                <c:pt idx="0">
                  <c:v>Max Demand</c:v>
                </c:pt>
              </c:strCache>
            </c:strRef>
          </c:tx>
          <c:spPr>
            <a:ln>
              <a:solidFill>
                <a:schemeClr val="bg1">
                  <a:lumMod val="65000"/>
                </a:schemeClr>
              </a:solidFill>
            </a:ln>
          </c:spPr>
          <c:marker>
            <c:symbol val="none"/>
          </c:marker>
          <c:cat>
            <c:numRef>
              <c:f>'Individ-I&amp;O Tables'!$A$474:$A$490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Tables'!$G$474:$G$490</c:f>
              <c:numCache>
                <c:formatCode>0.000</c:formatCode>
                <c:ptCount val="17"/>
                <c:pt idx="0">
                  <c:v>1</c:v>
                </c:pt>
                <c:pt idx="1">
                  <c:v>0.9930348</c:v>
                </c:pt>
                <c:pt idx="2">
                  <c:v>1.070379</c:v>
                </c:pt>
                <c:pt idx="3">
                  <c:v>1.154596</c:v>
                </c:pt>
                <c:pt idx="4">
                  <c:v>1.1196919999999999</c:v>
                </c:pt>
                <c:pt idx="5">
                  <c:v>1.1197159999999999</c:v>
                </c:pt>
                <c:pt idx="6">
                  <c:v>1.0010589999999999</c:v>
                </c:pt>
                <c:pt idx="7">
                  <c:v>1.0495239999999999</c:v>
                </c:pt>
                <c:pt idx="8">
                  <c:v>1.102589</c:v>
                </c:pt>
                <c:pt idx="9">
                  <c:v>0.99318229999999996</c:v>
                </c:pt>
                <c:pt idx="10">
                  <c:v>1.00386</c:v>
                </c:pt>
                <c:pt idx="11">
                  <c:v>1.0629409999999999</c:v>
                </c:pt>
                <c:pt idx="12">
                  <c:v>1.008057</c:v>
                </c:pt>
                <c:pt idx="13">
                  <c:v>1.1275500000000001</c:v>
                </c:pt>
                <c:pt idx="14">
                  <c:v>1.065768</c:v>
                </c:pt>
                <c:pt idx="15">
                  <c:v>0.96662599999999999</c:v>
                </c:pt>
                <c:pt idx="16">
                  <c:v>0.91499039999999998</c:v>
                </c:pt>
              </c:numCache>
            </c:numRef>
          </c:val>
          <c:smooth val="0"/>
          <c:extLst>
            <c:ext xmlns:c16="http://schemas.microsoft.com/office/drawing/2014/chart" uri="{C3380CC4-5D6E-409C-BE32-E72D297353CC}">
              <c16:uniqueId val="{00000000-BE0F-284E-A209-686B76911D3A}"/>
            </c:ext>
          </c:extLst>
        </c:ser>
        <c:ser>
          <c:idx val="4"/>
          <c:order val="6"/>
          <c:tx>
            <c:strRef>
              <c:f>'Individ-I&amp;O Tables'!$F$473</c:f>
              <c:strCache>
                <c:ptCount val="1"/>
                <c:pt idx="0">
                  <c:v>CMOS</c:v>
                </c:pt>
              </c:strCache>
            </c:strRef>
          </c:tx>
          <c:spPr>
            <a:ln>
              <a:solidFill>
                <a:schemeClr val="tx1">
                  <a:lumMod val="50000"/>
                  <a:lumOff val="50000"/>
                </a:schemeClr>
              </a:solidFill>
              <a:prstDash val="lgDashDotDot"/>
            </a:ln>
          </c:spPr>
          <c:marker>
            <c:symbol val="none"/>
          </c:marker>
          <c:cat>
            <c:numRef>
              <c:f>'Individ-I&amp;O Tables'!$A$474:$A$490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Tables'!$F$474:$F$490</c:f>
              <c:numCache>
                <c:formatCode>0.000</c:formatCode>
                <c:ptCount val="17"/>
                <c:pt idx="0">
                  <c:v>1</c:v>
                </c:pt>
                <c:pt idx="1">
                  <c:v>1.1530419999999999</c:v>
                </c:pt>
                <c:pt idx="2">
                  <c:v>0.83106069999999999</c:v>
                </c:pt>
                <c:pt idx="3">
                  <c:v>0.912018</c:v>
                </c:pt>
                <c:pt idx="4">
                  <c:v>1.226083</c:v>
                </c:pt>
                <c:pt idx="5">
                  <c:v>1.1098399999999999</c:v>
                </c:pt>
                <c:pt idx="6">
                  <c:v>0.90160030000000002</c:v>
                </c:pt>
                <c:pt idx="7">
                  <c:v>0.99732739999999998</c:v>
                </c:pt>
                <c:pt idx="8">
                  <c:v>1.171953</c:v>
                </c:pt>
                <c:pt idx="9">
                  <c:v>0.86718569999999995</c:v>
                </c:pt>
                <c:pt idx="10">
                  <c:v>0.97960510000000001</c:v>
                </c:pt>
                <c:pt idx="11">
                  <c:v>1.0917239999999999</c:v>
                </c:pt>
                <c:pt idx="12">
                  <c:v>0.96686470000000002</c:v>
                </c:pt>
                <c:pt idx="13">
                  <c:v>1.088832</c:v>
                </c:pt>
                <c:pt idx="14">
                  <c:v>0.90025880000000003</c:v>
                </c:pt>
                <c:pt idx="15">
                  <c:v>0.95583890000000005</c:v>
                </c:pt>
                <c:pt idx="16">
                  <c:v>1.0347200000000001</c:v>
                </c:pt>
              </c:numCache>
            </c:numRef>
          </c:val>
          <c:smooth val="0"/>
          <c:extLst>
            <c:ext xmlns:c16="http://schemas.microsoft.com/office/drawing/2014/chart" uri="{C3380CC4-5D6E-409C-BE32-E72D297353CC}">
              <c16:uniqueId val="{00000000-9B42-2F49-924F-80E43E93B9A4}"/>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pPr>
            <a:endParaRPr lang="en-US"/>
          </a:p>
        </c:txPr>
        <c:crossAx val="-2084159160"/>
        <c:crosses val="autoZero"/>
        <c:auto val="1"/>
        <c:lblAlgn val="ctr"/>
        <c:lblOffset val="100"/>
        <c:tickLblSkip val="1"/>
        <c:tickMarkSkip val="1"/>
        <c:noMultiLvlLbl val="0"/>
      </c:catAx>
      <c:valAx>
        <c:axId val="-2084159160"/>
        <c:scaling>
          <c:orientation val="minMax"/>
          <c:max val="1.3"/>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userShapes r:id="rId1"/>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6.90695823712703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Tables'!$A$474:$A$490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Tables'!$P$474:$P$490</c:f>
              <c:numCache>
                <c:formatCode>0.000</c:formatCode>
                <c:ptCount val="17"/>
                <c:pt idx="0">
                  <c:v>1</c:v>
                </c:pt>
                <c:pt idx="1">
                  <c:v>1.002621</c:v>
                </c:pt>
                <c:pt idx="2">
                  <c:v>1.049167</c:v>
                </c:pt>
                <c:pt idx="3">
                  <c:v>1.1048469999999999</c:v>
                </c:pt>
                <c:pt idx="4">
                  <c:v>1.1285080000000001</c:v>
                </c:pt>
                <c:pt idx="5">
                  <c:v>1.2330669999999999</c:v>
                </c:pt>
                <c:pt idx="6">
                  <c:v>1.2675639999999999</c:v>
                </c:pt>
                <c:pt idx="7">
                  <c:v>1.308384</c:v>
                </c:pt>
                <c:pt idx="8">
                  <c:v>1.320171</c:v>
                </c:pt>
                <c:pt idx="9">
                  <c:v>1.3444640000000001</c:v>
                </c:pt>
                <c:pt idx="10">
                  <c:v>1.2703089999999999</c:v>
                </c:pt>
                <c:pt idx="11">
                  <c:v>1.345213</c:v>
                </c:pt>
                <c:pt idx="12">
                  <c:v>1.3444940000000001</c:v>
                </c:pt>
                <c:pt idx="13">
                  <c:v>1.3659889999999999</c:v>
                </c:pt>
                <c:pt idx="14">
                  <c:v>1.3220799999999999</c:v>
                </c:pt>
                <c:pt idx="15">
                  <c:v>1.3606670000000001</c:v>
                </c:pt>
                <c:pt idx="16">
                  <c:v>1.403151</c:v>
                </c:pt>
              </c:numCache>
            </c:numRef>
          </c:val>
          <c:smooth val="0"/>
          <c:extLst>
            <c:ext xmlns:c16="http://schemas.microsoft.com/office/drawing/2014/chart" uri="{C3380CC4-5D6E-409C-BE32-E72D297353CC}">
              <c16:uniqueId val="{00000000-F485-EC45-BE90-61E52E21FB50}"/>
            </c:ext>
          </c:extLst>
        </c:ser>
        <c:ser>
          <c:idx val="1"/>
          <c:order val="1"/>
          <c:tx>
            <c:v>Real Opex</c:v>
          </c:tx>
          <c:spPr>
            <a:ln w="19050">
              <a:solidFill>
                <a:schemeClr val="tx1"/>
              </a:solidFill>
              <a:prstDash val="dashDot"/>
            </a:ln>
          </c:spPr>
          <c:marker>
            <c:symbol val="none"/>
          </c:marker>
          <c:cat>
            <c:numRef>
              <c:f>'Individ-I&amp;O Tables'!$A$474:$A$490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Tables'!$I$474:$I$490</c:f>
              <c:numCache>
                <c:formatCode>0.000</c:formatCode>
                <c:ptCount val="17"/>
                <c:pt idx="0">
                  <c:v>1</c:v>
                </c:pt>
                <c:pt idx="1">
                  <c:v>0.92881990000000003</c:v>
                </c:pt>
                <c:pt idx="2">
                  <c:v>1.035838</c:v>
                </c:pt>
                <c:pt idx="3">
                  <c:v>1.1337729999999999</c:v>
                </c:pt>
                <c:pt idx="4">
                  <c:v>1.1347879999999999</c:v>
                </c:pt>
                <c:pt idx="5">
                  <c:v>1.4137280000000001</c:v>
                </c:pt>
                <c:pt idx="6">
                  <c:v>1.4613480000000001</c:v>
                </c:pt>
                <c:pt idx="7">
                  <c:v>1.5383070000000001</c:v>
                </c:pt>
                <c:pt idx="8">
                  <c:v>1.5308759999999999</c:v>
                </c:pt>
                <c:pt idx="9">
                  <c:v>1.5905450000000001</c:v>
                </c:pt>
                <c:pt idx="10">
                  <c:v>1.3338859999999999</c:v>
                </c:pt>
                <c:pt idx="11">
                  <c:v>1.5364679999999999</c:v>
                </c:pt>
                <c:pt idx="12">
                  <c:v>1.50553</c:v>
                </c:pt>
                <c:pt idx="13">
                  <c:v>1.544775</c:v>
                </c:pt>
                <c:pt idx="14">
                  <c:v>1.3767259999999999</c:v>
                </c:pt>
                <c:pt idx="15">
                  <c:v>1.4036550000000001</c:v>
                </c:pt>
                <c:pt idx="16">
                  <c:v>1.4993510000000001</c:v>
                </c:pt>
              </c:numCache>
            </c:numRef>
          </c:val>
          <c:smooth val="0"/>
          <c:extLst>
            <c:ext xmlns:c16="http://schemas.microsoft.com/office/drawing/2014/chart" uri="{C3380CC4-5D6E-409C-BE32-E72D297353CC}">
              <c16:uniqueId val="{00000001-F485-EC45-BE90-61E52E21FB50}"/>
            </c:ext>
          </c:extLst>
        </c:ser>
        <c:ser>
          <c:idx val="7"/>
          <c:order val="2"/>
          <c:tx>
            <c:v>O/H ST Lines</c:v>
          </c:tx>
          <c:spPr>
            <a:ln>
              <a:solidFill>
                <a:schemeClr val="tx1"/>
              </a:solidFill>
              <a:prstDash val="lgDashDot"/>
            </a:ln>
          </c:spPr>
          <c:marker>
            <c:symbol val="none"/>
          </c:marker>
          <c:cat>
            <c:numRef>
              <c:f>'Individ-I&amp;O Tables'!$A$474:$A$490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Tables'!$J$474:$J$490</c:f>
              <c:numCache>
                <c:formatCode>0.000</c:formatCode>
                <c:ptCount val="17"/>
                <c:pt idx="0">
                  <c:v>1</c:v>
                </c:pt>
                <c:pt idx="1">
                  <c:v>1.0090170000000001</c:v>
                </c:pt>
                <c:pt idx="2">
                  <c:v>1.018035</c:v>
                </c:pt>
                <c:pt idx="3">
                  <c:v>1.033881</c:v>
                </c:pt>
                <c:pt idx="4">
                  <c:v>1.0538430000000001</c:v>
                </c:pt>
                <c:pt idx="5">
                  <c:v>1.020224</c:v>
                </c:pt>
                <c:pt idx="6">
                  <c:v>1.0326690000000001</c:v>
                </c:pt>
                <c:pt idx="7">
                  <c:v>1.0365930000000001</c:v>
                </c:pt>
                <c:pt idx="8">
                  <c:v>1.0337400000000001</c:v>
                </c:pt>
                <c:pt idx="9">
                  <c:v>1.0513479999999999</c:v>
                </c:pt>
                <c:pt idx="10">
                  <c:v>1.0431600000000001</c:v>
                </c:pt>
                <c:pt idx="11">
                  <c:v>1.0582370000000001</c:v>
                </c:pt>
                <c:pt idx="12">
                  <c:v>1.0657909999999999</c:v>
                </c:pt>
                <c:pt idx="13">
                  <c:v>1.0614969999999999</c:v>
                </c:pt>
                <c:pt idx="14">
                  <c:v>1.0654300000000001</c:v>
                </c:pt>
                <c:pt idx="15">
                  <c:v>1.091953</c:v>
                </c:pt>
                <c:pt idx="16">
                  <c:v>1.109256</c:v>
                </c:pt>
              </c:numCache>
            </c:numRef>
          </c:val>
          <c:smooth val="0"/>
          <c:extLst>
            <c:ext xmlns:c16="http://schemas.microsoft.com/office/drawing/2014/chart" uri="{C3380CC4-5D6E-409C-BE32-E72D297353CC}">
              <c16:uniqueId val="{00000002-F485-EC45-BE90-61E52E21FB50}"/>
            </c:ext>
          </c:extLst>
        </c:ser>
        <c:ser>
          <c:idx val="8"/>
          <c:order val="3"/>
          <c:tx>
            <c:v>U/G cables</c:v>
          </c:tx>
          <c:spPr>
            <a:ln w="19050">
              <a:solidFill>
                <a:schemeClr val="tx1"/>
              </a:solidFill>
              <a:prstDash val="sysDash"/>
            </a:ln>
          </c:spPr>
          <c:marker>
            <c:symbol val="none"/>
          </c:marker>
          <c:cat>
            <c:numRef>
              <c:f>'Individ-I&amp;O Tables'!$A$474:$A$490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Tables'!$L$474:$L$490</c:f>
              <c:numCache>
                <c:formatCode>0.000</c:formatCode>
                <c:ptCount val="17"/>
                <c:pt idx="0">
                  <c:v>1</c:v>
                </c:pt>
                <c:pt idx="1">
                  <c:v>1.0212589999999999</c:v>
                </c:pt>
                <c:pt idx="2">
                  <c:v>1.0425180000000001</c:v>
                </c:pt>
                <c:pt idx="3">
                  <c:v>1.118241</c:v>
                </c:pt>
                <c:pt idx="4">
                  <c:v>1.114687</c:v>
                </c:pt>
                <c:pt idx="5">
                  <c:v>0.99849869999999996</c:v>
                </c:pt>
                <c:pt idx="6">
                  <c:v>1.136512</c:v>
                </c:pt>
                <c:pt idx="7">
                  <c:v>1.144312</c:v>
                </c:pt>
                <c:pt idx="8">
                  <c:v>1.1729830000000001</c:v>
                </c:pt>
                <c:pt idx="9">
                  <c:v>1.2180310000000001</c:v>
                </c:pt>
                <c:pt idx="10">
                  <c:v>1.2125760000000001</c:v>
                </c:pt>
                <c:pt idx="11">
                  <c:v>1.2118100000000001</c:v>
                </c:pt>
                <c:pt idx="12">
                  <c:v>1.258097</c:v>
                </c:pt>
                <c:pt idx="13">
                  <c:v>1.265099</c:v>
                </c:pt>
                <c:pt idx="14">
                  <c:v>1.2913920000000001</c:v>
                </c:pt>
                <c:pt idx="15">
                  <c:v>1.2943020000000001</c:v>
                </c:pt>
                <c:pt idx="16">
                  <c:v>1.31985</c:v>
                </c:pt>
              </c:numCache>
            </c:numRef>
          </c:val>
          <c:smooth val="0"/>
          <c:extLst>
            <c:ext xmlns:c16="http://schemas.microsoft.com/office/drawing/2014/chart" uri="{C3380CC4-5D6E-409C-BE32-E72D297353CC}">
              <c16:uniqueId val="{00000003-F485-EC45-BE90-61E52E21FB50}"/>
            </c:ext>
          </c:extLst>
        </c:ser>
        <c:ser>
          <c:idx val="0"/>
          <c:order val="4"/>
          <c:tx>
            <c:v>Transformers</c:v>
          </c:tx>
          <c:spPr>
            <a:ln w="22225">
              <a:solidFill>
                <a:schemeClr val="tx1"/>
              </a:solidFill>
              <a:prstDash val="dash"/>
            </a:ln>
          </c:spPr>
          <c:marker>
            <c:symbol val="none"/>
          </c:marker>
          <c:cat>
            <c:numRef>
              <c:f>'Individ-I&amp;O Tables'!$A$474:$A$490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Tables'!$N$474:$N$490</c:f>
              <c:numCache>
                <c:formatCode>0.000</c:formatCode>
                <c:ptCount val="17"/>
                <c:pt idx="0">
                  <c:v>1</c:v>
                </c:pt>
                <c:pt idx="1">
                  <c:v>1.0516509999999999</c:v>
                </c:pt>
                <c:pt idx="2">
                  <c:v>1.074657</c:v>
                </c:pt>
                <c:pt idx="3">
                  <c:v>1.105602</c:v>
                </c:pt>
                <c:pt idx="4">
                  <c:v>1.1566510000000001</c:v>
                </c:pt>
                <c:pt idx="5">
                  <c:v>1.18896</c:v>
                </c:pt>
                <c:pt idx="6">
                  <c:v>1.2398149999999999</c:v>
                </c:pt>
                <c:pt idx="7">
                  <c:v>1.2689600000000001</c:v>
                </c:pt>
                <c:pt idx="8">
                  <c:v>1.297668</c:v>
                </c:pt>
                <c:pt idx="9">
                  <c:v>1.324746</c:v>
                </c:pt>
                <c:pt idx="10">
                  <c:v>1.3361529999999999</c:v>
                </c:pt>
                <c:pt idx="11">
                  <c:v>1.3420300000000001</c:v>
                </c:pt>
                <c:pt idx="12">
                  <c:v>1.355138</c:v>
                </c:pt>
                <c:pt idx="13">
                  <c:v>1.35978</c:v>
                </c:pt>
                <c:pt idx="14">
                  <c:v>1.3745750000000001</c:v>
                </c:pt>
                <c:pt idx="15">
                  <c:v>1.389537</c:v>
                </c:pt>
                <c:pt idx="16">
                  <c:v>1.410059</c:v>
                </c:pt>
              </c:numCache>
            </c:numRef>
          </c:val>
          <c:smooth val="0"/>
          <c:extLst>
            <c:ext xmlns:c16="http://schemas.microsoft.com/office/drawing/2014/chart" uri="{C3380CC4-5D6E-409C-BE32-E72D297353CC}">
              <c16:uniqueId val="{00000004-F485-EC45-BE90-61E52E21FB50}"/>
            </c:ext>
          </c:extLst>
        </c:ser>
        <c:ser>
          <c:idx val="2"/>
          <c:order val="5"/>
          <c:tx>
            <c:strRef>
              <c:f>'Individ-I&amp;O Tables'!$K$473</c:f>
              <c:strCache>
                <c:ptCount val="1"/>
                <c:pt idx="0">
                  <c:v>O/H Distr. lines</c:v>
                </c:pt>
              </c:strCache>
            </c:strRef>
          </c:tx>
          <c:spPr>
            <a:ln>
              <a:solidFill>
                <a:schemeClr val="bg1">
                  <a:lumMod val="50000"/>
                </a:schemeClr>
              </a:solidFill>
            </a:ln>
          </c:spPr>
          <c:marker>
            <c:symbol val="none"/>
          </c:marker>
          <c:cat>
            <c:numRef>
              <c:f>'Individ-I&amp;O Tables'!$A$474:$A$490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Tables'!$K$474:$K$490</c:f>
              <c:numCache>
                <c:formatCode>0.000</c:formatCode>
                <c:ptCount val="17"/>
                <c:pt idx="0">
                  <c:v>1</c:v>
                </c:pt>
                <c:pt idx="1">
                  <c:v>1.000054</c:v>
                </c:pt>
                <c:pt idx="2">
                  <c:v>1.0001070000000001</c:v>
                </c:pt>
                <c:pt idx="3">
                  <c:v>1.0010319999999999</c:v>
                </c:pt>
                <c:pt idx="4">
                  <c:v>1.0012449999999999</c:v>
                </c:pt>
                <c:pt idx="5">
                  <c:v>1.002076</c:v>
                </c:pt>
                <c:pt idx="6">
                  <c:v>0.99701790000000001</c:v>
                </c:pt>
                <c:pt idx="7">
                  <c:v>0.99750380000000005</c:v>
                </c:pt>
                <c:pt idx="8">
                  <c:v>0.98765829999999999</c:v>
                </c:pt>
                <c:pt idx="9">
                  <c:v>0.95871709999999999</c:v>
                </c:pt>
                <c:pt idx="10">
                  <c:v>0.96435890000000002</c:v>
                </c:pt>
                <c:pt idx="11">
                  <c:v>0.96426940000000005</c:v>
                </c:pt>
                <c:pt idx="12">
                  <c:v>0.97390569999999999</c:v>
                </c:pt>
                <c:pt idx="13">
                  <c:v>0.98112560000000004</c:v>
                </c:pt>
                <c:pt idx="14">
                  <c:v>0.99420549999999996</c:v>
                </c:pt>
                <c:pt idx="15">
                  <c:v>0.99172400000000005</c:v>
                </c:pt>
                <c:pt idx="16">
                  <c:v>0.99039860000000002</c:v>
                </c:pt>
              </c:numCache>
            </c:numRef>
          </c:val>
          <c:smooth val="0"/>
          <c:extLst>
            <c:ext xmlns:c16="http://schemas.microsoft.com/office/drawing/2014/chart" uri="{C3380CC4-5D6E-409C-BE32-E72D297353CC}">
              <c16:uniqueId val="{00000005-F485-EC45-BE90-61E52E21FB50}"/>
            </c:ext>
          </c:extLst>
        </c:ser>
        <c:ser>
          <c:idx val="4"/>
          <c:order val="6"/>
          <c:tx>
            <c:v>U/G Distribution</c:v>
          </c:tx>
          <c:spPr>
            <a:ln>
              <a:solidFill>
                <a:schemeClr val="tx1">
                  <a:lumMod val="50000"/>
                  <a:lumOff val="50000"/>
                </a:schemeClr>
              </a:solidFill>
              <a:prstDash val="lgDashDotDot"/>
            </a:ln>
          </c:spPr>
          <c:marker>
            <c:symbol val="none"/>
          </c:marker>
          <c:cat>
            <c:numRef>
              <c:f>'Individ-I&amp;O Tables'!$A$474:$A$490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Tables'!$M$474:$M$490</c:f>
              <c:numCache>
                <c:formatCode>0.000</c:formatCode>
                <c:ptCount val="17"/>
                <c:pt idx="0">
                  <c:v>1</c:v>
                </c:pt>
                <c:pt idx="1">
                  <c:v>1.040281</c:v>
                </c:pt>
                <c:pt idx="2">
                  <c:v>1.0805629999999999</c:v>
                </c:pt>
                <c:pt idx="3">
                  <c:v>1.1308910000000001</c:v>
                </c:pt>
                <c:pt idx="4">
                  <c:v>1.1683190000000001</c:v>
                </c:pt>
                <c:pt idx="5">
                  <c:v>1.192658</c:v>
                </c:pt>
                <c:pt idx="6">
                  <c:v>1.217506</c:v>
                </c:pt>
                <c:pt idx="7">
                  <c:v>1.233932</c:v>
                </c:pt>
                <c:pt idx="8">
                  <c:v>1.2526539999999999</c:v>
                </c:pt>
                <c:pt idx="9">
                  <c:v>1.270187</c:v>
                </c:pt>
                <c:pt idx="10">
                  <c:v>1.298673</c:v>
                </c:pt>
                <c:pt idx="11">
                  <c:v>1.3179700000000001</c:v>
                </c:pt>
                <c:pt idx="12">
                  <c:v>1.3348949999999999</c:v>
                </c:pt>
                <c:pt idx="13">
                  <c:v>1.3738900000000001</c:v>
                </c:pt>
                <c:pt idx="14">
                  <c:v>1.40829</c:v>
                </c:pt>
                <c:pt idx="15">
                  <c:v>1.5723769999999999</c:v>
                </c:pt>
                <c:pt idx="16">
                  <c:v>1.597718</c:v>
                </c:pt>
              </c:numCache>
            </c:numRef>
          </c:val>
          <c:smooth val="0"/>
          <c:extLst>
            <c:ext xmlns:c16="http://schemas.microsoft.com/office/drawing/2014/chart" uri="{C3380CC4-5D6E-409C-BE32-E72D297353CC}">
              <c16:uniqueId val="{00000006-F485-EC45-BE90-61E52E21FB50}"/>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pPr>
            <a:endParaRPr lang="en-US"/>
          </a:p>
        </c:txPr>
        <c:crossAx val="-2084159160"/>
        <c:crosses val="autoZero"/>
        <c:auto val="1"/>
        <c:lblAlgn val="ctr"/>
        <c:lblOffset val="100"/>
        <c:tickLblSkip val="1"/>
        <c:tickMarkSkip val="1"/>
        <c:noMultiLvlLbl val="0"/>
      </c:catAx>
      <c:valAx>
        <c:axId val="-2084159160"/>
        <c:scaling>
          <c:orientation val="minMax"/>
          <c:max val="1.8"/>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userShapes r:id="rId1"/>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Contrib.'!$R$25:$R$36</c:f>
              <c:strCache>
                <c:ptCount val="12"/>
                <c:pt idx="0">
                  <c:v>Circuit Length</c:v>
                </c:pt>
                <c:pt idx="1">
                  <c:v>Customer Numbers</c:v>
                </c:pt>
                <c:pt idx="2">
                  <c:v>Energy (GWh)</c:v>
                </c:pt>
                <c:pt idx="3">
                  <c:v>U/G Distribution Cables</c:v>
                </c:pt>
                <c:pt idx="4">
                  <c:v>O/H Distribution Lines</c:v>
                </c:pt>
                <c:pt idx="5">
                  <c:v>Ratcheted Max Demand</c:v>
                </c:pt>
                <c:pt idx="6">
                  <c:v>U/G Subtransmission </c:v>
                </c:pt>
                <c:pt idx="7">
                  <c:v>O/H Subtransmission Lines</c:v>
                </c:pt>
                <c:pt idx="8">
                  <c:v>Transformers</c:v>
                </c:pt>
                <c:pt idx="9">
                  <c:v>CMOS</c:v>
                </c:pt>
                <c:pt idx="10">
                  <c:v>Opex</c:v>
                </c:pt>
                <c:pt idx="11">
                  <c:v>TFP Change</c:v>
                </c:pt>
              </c:strCache>
            </c:strRef>
          </c:cat>
          <c:val>
            <c:numRef>
              <c:f>'Ranking Contrib.'!$S$25:$S$36</c:f>
              <c:numCache>
                <c:formatCode>0.00%</c:formatCode>
                <c:ptCount val="12"/>
                <c:pt idx="0">
                  <c:v>2.0713670000000002E-3</c:v>
                </c:pt>
                <c:pt idx="1">
                  <c:v>1.9551859999999998E-3</c:v>
                </c:pt>
                <c:pt idx="2">
                  <c:v>1.0266050000000001E-3</c:v>
                </c:pt>
                <c:pt idx="3">
                  <c:v>8.3008639999999998E-4</c:v>
                </c:pt>
                <c:pt idx="4">
                  <c:v>1.3027150000000001E-4</c:v>
                </c:pt>
                <c:pt idx="5">
                  <c:v>6.7638049999999995E-5</c:v>
                </c:pt>
                <c:pt idx="6">
                  <c:v>2.308093E-5</c:v>
                </c:pt>
                <c:pt idx="7">
                  <c:v>-4.762594E-7</c:v>
                </c:pt>
                <c:pt idx="8">
                  <c:v>-1.8613589999999999E-3</c:v>
                </c:pt>
                <c:pt idx="9">
                  <c:v>-1.166474E-2</c:v>
                </c:pt>
                <c:pt idx="10">
                  <c:v>-2.9867169999999998E-2</c:v>
                </c:pt>
              </c:numCache>
            </c:numRef>
          </c:val>
          <c:extLst>
            <c:ext xmlns:c16="http://schemas.microsoft.com/office/drawing/2014/chart" uri="{C3380CC4-5D6E-409C-BE32-E72D297353CC}">
              <c16:uniqueId val="{00000000-2A4E-AB4B-A08E-0B547EDD1780}"/>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Contrib.'!$R$25:$R$36</c:f>
              <c:strCache>
                <c:ptCount val="12"/>
                <c:pt idx="0">
                  <c:v>Circuit Length</c:v>
                </c:pt>
                <c:pt idx="1">
                  <c:v>Customer Numbers</c:v>
                </c:pt>
                <c:pt idx="2">
                  <c:v>Energy (GWh)</c:v>
                </c:pt>
                <c:pt idx="3">
                  <c:v>U/G Distribution Cables</c:v>
                </c:pt>
                <c:pt idx="4">
                  <c:v>O/H Distribution Lines</c:v>
                </c:pt>
                <c:pt idx="5">
                  <c:v>Ratcheted Max Demand</c:v>
                </c:pt>
                <c:pt idx="6">
                  <c:v>U/G Subtransmission </c:v>
                </c:pt>
                <c:pt idx="7">
                  <c:v>O/H Subtransmission Lines</c:v>
                </c:pt>
                <c:pt idx="8">
                  <c:v>Transformers</c:v>
                </c:pt>
                <c:pt idx="9">
                  <c:v>CMOS</c:v>
                </c:pt>
                <c:pt idx="10">
                  <c:v>Opex</c:v>
                </c:pt>
                <c:pt idx="11">
                  <c:v>TFP Change</c:v>
                </c:pt>
              </c:strCache>
            </c:strRef>
          </c:cat>
          <c:val>
            <c:numRef>
              <c:f>'Ranking Contrib.'!$T$25:$T$36</c:f>
              <c:numCache>
                <c:formatCode>0.00%</c:formatCode>
                <c:ptCount val="12"/>
                <c:pt idx="11">
                  <c:v>-3.7289510379399995E-2</c:v>
                </c:pt>
              </c:numCache>
            </c:numRef>
          </c:val>
          <c:extLst>
            <c:ext xmlns:c16="http://schemas.microsoft.com/office/drawing/2014/chart" uri="{C3380CC4-5D6E-409C-BE32-E72D297353CC}">
              <c16:uniqueId val="{00000001-2A4E-AB4B-A08E-0B547EDD1780}"/>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60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v>TFP Index</c:v>
          </c:tx>
          <c:spPr>
            <a:ln w="22225" cap="rnd">
              <a:solidFill>
                <a:schemeClr val="tx1"/>
              </a:solidFill>
              <a:round/>
            </a:ln>
            <a:effectLst/>
          </c:spPr>
          <c:marker>
            <c:symbol val="none"/>
          </c:marker>
          <c:cat>
            <c:numRef>
              <c:f>'Index Tables'!$A$501:$A$517</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Tables'!$D$501:$D$517</c:f>
              <c:numCache>
                <c:formatCode>0.000</c:formatCode>
                <c:ptCount val="17"/>
                <c:pt idx="0">
                  <c:v>1</c:v>
                </c:pt>
                <c:pt idx="1">
                  <c:v>0.96880089999999996</c:v>
                </c:pt>
                <c:pt idx="2">
                  <c:v>0.95443310000000003</c:v>
                </c:pt>
                <c:pt idx="3">
                  <c:v>0.88081500000000001</c:v>
                </c:pt>
                <c:pt idx="4">
                  <c:v>0.81682049999999995</c:v>
                </c:pt>
                <c:pt idx="5">
                  <c:v>0.88329259999999998</c:v>
                </c:pt>
                <c:pt idx="6">
                  <c:v>0.82680109999999996</c:v>
                </c:pt>
                <c:pt idx="7">
                  <c:v>0.91189830000000005</c:v>
                </c:pt>
                <c:pt idx="8">
                  <c:v>0.85339339999999997</c:v>
                </c:pt>
                <c:pt idx="9">
                  <c:v>0.94386519999999996</c:v>
                </c:pt>
                <c:pt idx="10">
                  <c:v>0.91119689999999998</c:v>
                </c:pt>
                <c:pt idx="11">
                  <c:v>0.83244169999999995</c:v>
                </c:pt>
                <c:pt idx="12">
                  <c:v>0.84363969999999999</c:v>
                </c:pt>
                <c:pt idx="13">
                  <c:v>0.87357839999999998</c:v>
                </c:pt>
                <c:pt idx="14">
                  <c:v>0.86966060000000001</c:v>
                </c:pt>
                <c:pt idx="15">
                  <c:v>0.83229810000000004</c:v>
                </c:pt>
                <c:pt idx="16">
                  <c:v>0.81175050000000004</c:v>
                </c:pt>
              </c:numCache>
            </c:numRef>
          </c:val>
          <c:smooth val="0"/>
          <c:extLst>
            <c:ext xmlns:c16="http://schemas.microsoft.com/office/drawing/2014/chart" uri="{C3380CC4-5D6E-409C-BE32-E72D297353CC}">
              <c16:uniqueId val="{00000000-2725-3A41-9D19-D74990DEFA9F}"/>
            </c:ext>
          </c:extLst>
        </c:ser>
        <c:ser>
          <c:idx val="2"/>
          <c:order val="1"/>
          <c:tx>
            <c:strRef>
              <c:f>'Index Tables'!$B$499</c:f>
              <c:strCache>
                <c:ptCount val="1"/>
                <c:pt idx="0">
                  <c:v>Output</c:v>
                </c:pt>
              </c:strCache>
            </c:strRef>
          </c:tx>
          <c:spPr>
            <a:ln w="22225" cap="rnd">
              <a:solidFill>
                <a:schemeClr val="tx1"/>
              </a:solidFill>
              <a:prstDash val="sysDash"/>
              <a:round/>
            </a:ln>
            <a:effectLst/>
          </c:spPr>
          <c:marker>
            <c:symbol val="none"/>
          </c:marker>
          <c:cat>
            <c:numRef>
              <c:f>'Index Tables'!$A$501:$A$517</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Tables'!$B$501:$B$517</c:f>
              <c:numCache>
                <c:formatCode>0.000</c:formatCode>
                <c:ptCount val="17"/>
                <c:pt idx="0">
                  <c:v>1</c:v>
                </c:pt>
                <c:pt idx="1">
                  <c:v>0.97690710000000003</c:v>
                </c:pt>
                <c:pt idx="2">
                  <c:v>0.97824109999999997</c:v>
                </c:pt>
                <c:pt idx="3">
                  <c:v>0.95208360000000003</c:v>
                </c:pt>
                <c:pt idx="4">
                  <c:v>0.95782869999999998</c:v>
                </c:pt>
                <c:pt idx="5">
                  <c:v>1.039479</c:v>
                </c:pt>
                <c:pt idx="6">
                  <c:v>1.0164759999999999</c:v>
                </c:pt>
                <c:pt idx="7">
                  <c:v>1.0427</c:v>
                </c:pt>
                <c:pt idx="8">
                  <c:v>0.9918825</c:v>
                </c:pt>
                <c:pt idx="9">
                  <c:v>1.042918</c:v>
                </c:pt>
                <c:pt idx="10">
                  <c:v>1.035671</c:v>
                </c:pt>
                <c:pt idx="11">
                  <c:v>1.051072</c:v>
                </c:pt>
                <c:pt idx="12">
                  <c:v>1.031765</c:v>
                </c:pt>
                <c:pt idx="13">
                  <c:v>1.0335760000000001</c:v>
                </c:pt>
                <c:pt idx="14">
                  <c:v>1.0455970000000001</c:v>
                </c:pt>
                <c:pt idx="15">
                  <c:v>1.030014</c:v>
                </c:pt>
                <c:pt idx="16">
                  <c:v>1.004785</c:v>
                </c:pt>
              </c:numCache>
            </c:numRef>
          </c:val>
          <c:smooth val="0"/>
          <c:extLst>
            <c:ext xmlns:c16="http://schemas.microsoft.com/office/drawing/2014/chart" uri="{C3380CC4-5D6E-409C-BE32-E72D297353CC}">
              <c16:uniqueId val="{00000001-2725-3A41-9D19-D74990DEFA9F}"/>
            </c:ext>
          </c:extLst>
        </c:ser>
        <c:ser>
          <c:idx val="3"/>
          <c:order val="2"/>
          <c:tx>
            <c:strRef>
              <c:f>'Index Tables'!$C$499</c:f>
              <c:strCache>
                <c:ptCount val="1"/>
                <c:pt idx="0">
                  <c:v>Input</c:v>
                </c:pt>
              </c:strCache>
            </c:strRef>
          </c:tx>
          <c:spPr>
            <a:ln w="22225" cap="rnd">
              <a:solidFill>
                <a:schemeClr val="tx1"/>
              </a:solidFill>
              <a:prstDash val="dash"/>
              <a:round/>
            </a:ln>
            <a:effectLst/>
          </c:spPr>
          <c:marker>
            <c:symbol val="none"/>
          </c:marker>
          <c:cat>
            <c:numRef>
              <c:f>'Index Tables'!$A$501:$A$517</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Tables'!$C$501:$C$517</c:f>
              <c:numCache>
                <c:formatCode>0.000</c:formatCode>
                <c:ptCount val="17"/>
                <c:pt idx="0">
                  <c:v>1</c:v>
                </c:pt>
                <c:pt idx="1">
                  <c:v>1.008367</c:v>
                </c:pt>
                <c:pt idx="2">
                  <c:v>1.024945</c:v>
                </c:pt>
                <c:pt idx="3">
                  <c:v>1.0809120000000001</c:v>
                </c:pt>
                <c:pt idx="4">
                  <c:v>1.172631</c:v>
                </c:pt>
                <c:pt idx="5">
                  <c:v>1.176822</c:v>
                </c:pt>
                <c:pt idx="6">
                  <c:v>1.2294080000000001</c:v>
                </c:pt>
                <c:pt idx="7">
                  <c:v>1.1434390000000001</c:v>
                </c:pt>
                <c:pt idx="8">
                  <c:v>1.16228</c:v>
                </c:pt>
                <c:pt idx="9">
                  <c:v>1.1049439999999999</c:v>
                </c:pt>
                <c:pt idx="10">
                  <c:v>1.1366050000000001</c:v>
                </c:pt>
                <c:pt idx="11">
                  <c:v>1.262637</c:v>
                </c:pt>
                <c:pt idx="12">
                  <c:v>1.222993</c:v>
                </c:pt>
                <c:pt idx="13">
                  <c:v>1.183152</c:v>
                </c:pt>
                <c:pt idx="14">
                  <c:v>1.202305</c:v>
                </c:pt>
                <c:pt idx="15">
                  <c:v>1.237554</c:v>
                </c:pt>
                <c:pt idx="16">
                  <c:v>1.2378009999999999</c:v>
                </c:pt>
              </c:numCache>
            </c:numRef>
          </c:val>
          <c:smooth val="0"/>
          <c:extLst>
            <c:ext xmlns:c16="http://schemas.microsoft.com/office/drawing/2014/chart" uri="{C3380CC4-5D6E-409C-BE32-E72D297353CC}">
              <c16:uniqueId val="{00000002-2725-3A41-9D19-D74990DEFA9F}"/>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4"/>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latin typeface="Calibri Light" panose="020F0302020204030204" pitchFamily="34" charset="0"/>
                    <a:ea typeface="Calibri Light" panose="020F0302020204030204" pitchFamily="34" charset="0"/>
                    <a:cs typeface="Calibri Light" panose="020F0302020204030204" pitchFamily="34" charset="0"/>
                  </a:rPr>
                  <a:t>Index</a:t>
                </a:r>
              </a:p>
            </c:rich>
          </c:tx>
          <c:layout>
            <c:manualLayout>
              <c:xMode val="edge"/>
              <c:yMode val="edge"/>
              <c:x val="2.1553344293501774E-2"/>
              <c:y val="2.9906170957072122E-3"/>
            </c:manualLayout>
          </c:layout>
          <c:overlay val="0"/>
          <c:spPr>
            <a:noFill/>
            <a:ln>
              <a:noFill/>
            </a:ln>
            <a:effectLst/>
          </c:spPr>
          <c:txPr>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Tables'!$A$500:$A$516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Tables'!$H$500:$H$516</c:f>
              <c:numCache>
                <c:formatCode>0.000</c:formatCode>
                <c:ptCount val="17"/>
                <c:pt idx="0">
                  <c:v>1</c:v>
                </c:pt>
                <c:pt idx="1">
                  <c:v>0.97690710000000003</c:v>
                </c:pt>
                <c:pt idx="2">
                  <c:v>0.97824109999999997</c:v>
                </c:pt>
                <c:pt idx="3">
                  <c:v>0.95208360000000003</c:v>
                </c:pt>
                <c:pt idx="4">
                  <c:v>0.95782869999999998</c:v>
                </c:pt>
                <c:pt idx="5">
                  <c:v>1.039479</c:v>
                </c:pt>
                <c:pt idx="6">
                  <c:v>1.0164759999999999</c:v>
                </c:pt>
                <c:pt idx="7">
                  <c:v>1.0427</c:v>
                </c:pt>
                <c:pt idx="8">
                  <c:v>0.9918825</c:v>
                </c:pt>
                <c:pt idx="9">
                  <c:v>1.042918</c:v>
                </c:pt>
                <c:pt idx="10">
                  <c:v>1.035671</c:v>
                </c:pt>
                <c:pt idx="11">
                  <c:v>1.051072</c:v>
                </c:pt>
                <c:pt idx="12">
                  <c:v>1.031765</c:v>
                </c:pt>
                <c:pt idx="13">
                  <c:v>1.0335760000000001</c:v>
                </c:pt>
                <c:pt idx="14">
                  <c:v>1.0455970000000001</c:v>
                </c:pt>
                <c:pt idx="15">
                  <c:v>1.030014</c:v>
                </c:pt>
                <c:pt idx="16">
                  <c:v>1.004785</c:v>
                </c:pt>
              </c:numCache>
            </c:numRef>
          </c:val>
          <c:smooth val="0"/>
          <c:extLst>
            <c:ext xmlns:c16="http://schemas.microsoft.com/office/drawing/2014/chart" uri="{C3380CC4-5D6E-409C-BE32-E72D297353CC}">
              <c16:uniqueId val="{00000000-2672-4841-9818-50B709F592D5}"/>
            </c:ext>
          </c:extLst>
        </c:ser>
        <c:ser>
          <c:idx val="1"/>
          <c:order val="1"/>
          <c:tx>
            <c:v>Ratcheted Max Demand</c:v>
          </c:tx>
          <c:spPr>
            <a:ln w="19050">
              <a:solidFill>
                <a:schemeClr val="tx1"/>
              </a:solidFill>
              <a:prstDash val="dashDot"/>
            </a:ln>
          </c:spPr>
          <c:marker>
            <c:symbol val="none"/>
          </c:marker>
          <c:cat>
            <c:numRef>
              <c:f>'Individ-I&amp;O Tables'!$A$500:$A$516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Tables'!$C$500:$C$516</c:f>
              <c:numCache>
                <c:formatCode>0.000</c:formatCode>
                <c:ptCount val="17"/>
                <c:pt idx="0">
                  <c:v>1</c:v>
                </c:pt>
                <c:pt idx="1">
                  <c:v>1.0799620000000001</c:v>
                </c:pt>
                <c:pt idx="2">
                  <c:v>1.085607</c:v>
                </c:pt>
                <c:pt idx="3">
                  <c:v>1.085607</c:v>
                </c:pt>
                <c:pt idx="4">
                  <c:v>1.085607</c:v>
                </c:pt>
                <c:pt idx="5">
                  <c:v>1.085607</c:v>
                </c:pt>
                <c:pt idx="6">
                  <c:v>1.085607</c:v>
                </c:pt>
                <c:pt idx="7">
                  <c:v>1.085607</c:v>
                </c:pt>
                <c:pt idx="8">
                  <c:v>1.085607</c:v>
                </c:pt>
                <c:pt idx="9">
                  <c:v>1.085607</c:v>
                </c:pt>
                <c:pt idx="10">
                  <c:v>1.085607</c:v>
                </c:pt>
                <c:pt idx="11">
                  <c:v>1.085607</c:v>
                </c:pt>
                <c:pt idx="12">
                  <c:v>1.085607</c:v>
                </c:pt>
                <c:pt idx="13">
                  <c:v>1.085607</c:v>
                </c:pt>
                <c:pt idx="14">
                  <c:v>1.085607</c:v>
                </c:pt>
                <c:pt idx="15">
                  <c:v>1.085607</c:v>
                </c:pt>
                <c:pt idx="16">
                  <c:v>1.085607</c:v>
                </c:pt>
              </c:numCache>
            </c:numRef>
          </c:val>
          <c:smooth val="0"/>
          <c:extLst>
            <c:ext xmlns:c16="http://schemas.microsoft.com/office/drawing/2014/chart" uri="{C3380CC4-5D6E-409C-BE32-E72D297353CC}">
              <c16:uniqueId val="{00000001-2672-4841-9818-50B709F592D5}"/>
            </c:ext>
          </c:extLst>
        </c:ser>
        <c:ser>
          <c:idx val="7"/>
          <c:order val="2"/>
          <c:tx>
            <c:v>Customers</c:v>
          </c:tx>
          <c:spPr>
            <a:ln>
              <a:solidFill>
                <a:schemeClr val="tx1"/>
              </a:solidFill>
              <a:prstDash val="lgDashDot"/>
            </a:ln>
          </c:spPr>
          <c:marker>
            <c:symbol val="none"/>
          </c:marker>
          <c:cat>
            <c:numRef>
              <c:f>'Individ-I&amp;O Tables'!$A$500:$A$516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Tables'!$D$500:$D$516</c:f>
              <c:numCache>
                <c:formatCode>0.000</c:formatCode>
                <c:ptCount val="17"/>
                <c:pt idx="0">
                  <c:v>1</c:v>
                </c:pt>
                <c:pt idx="1">
                  <c:v>1.0193179999999999</c:v>
                </c:pt>
                <c:pt idx="2">
                  <c:v>1.0390269999999999</c:v>
                </c:pt>
                <c:pt idx="3">
                  <c:v>1.059134</c:v>
                </c:pt>
                <c:pt idx="4">
                  <c:v>1.0796490000000001</c:v>
                </c:pt>
                <c:pt idx="5">
                  <c:v>1.100579</c:v>
                </c:pt>
                <c:pt idx="6">
                  <c:v>1.1107130000000001</c:v>
                </c:pt>
                <c:pt idx="7">
                  <c:v>1.1166020000000001</c:v>
                </c:pt>
                <c:pt idx="8">
                  <c:v>1.1201209999999999</c:v>
                </c:pt>
                <c:pt idx="9">
                  <c:v>1.1293340000000001</c:v>
                </c:pt>
                <c:pt idx="10">
                  <c:v>1.138374</c:v>
                </c:pt>
                <c:pt idx="11">
                  <c:v>1.147656</c:v>
                </c:pt>
                <c:pt idx="12">
                  <c:v>1.1487909999999999</c:v>
                </c:pt>
                <c:pt idx="13">
                  <c:v>1.158806</c:v>
                </c:pt>
                <c:pt idx="14">
                  <c:v>1.172782</c:v>
                </c:pt>
                <c:pt idx="15">
                  <c:v>1.1875720000000001</c:v>
                </c:pt>
                <c:pt idx="16">
                  <c:v>1.2011670000000001</c:v>
                </c:pt>
              </c:numCache>
            </c:numRef>
          </c:val>
          <c:smooth val="0"/>
          <c:extLst>
            <c:ext xmlns:c16="http://schemas.microsoft.com/office/drawing/2014/chart" uri="{C3380CC4-5D6E-409C-BE32-E72D297353CC}">
              <c16:uniqueId val="{00000002-2672-4841-9818-50B709F592D5}"/>
            </c:ext>
          </c:extLst>
        </c:ser>
        <c:ser>
          <c:idx val="8"/>
          <c:order val="3"/>
          <c:tx>
            <c:v>Circuit Length</c:v>
          </c:tx>
          <c:spPr>
            <a:ln w="19050">
              <a:solidFill>
                <a:schemeClr val="tx1"/>
              </a:solidFill>
              <a:prstDash val="sysDash"/>
            </a:ln>
          </c:spPr>
          <c:marker>
            <c:symbol val="none"/>
          </c:marker>
          <c:cat>
            <c:numRef>
              <c:f>'Individ-I&amp;O Tables'!$A$500:$A$516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Tables'!$E$500:$E$516</c:f>
              <c:numCache>
                <c:formatCode>0.000</c:formatCode>
                <c:ptCount val="17"/>
                <c:pt idx="0">
                  <c:v>1</c:v>
                </c:pt>
                <c:pt idx="1">
                  <c:v>1.0000089999999999</c:v>
                </c:pt>
                <c:pt idx="2">
                  <c:v>1.0000089999999999</c:v>
                </c:pt>
                <c:pt idx="3">
                  <c:v>1.0027299999999999</c:v>
                </c:pt>
                <c:pt idx="4">
                  <c:v>1.019887</c:v>
                </c:pt>
                <c:pt idx="5">
                  <c:v>1.038529</c:v>
                </c:pt>
                <c:pt idx="6">
                  <c:v>1.047723</c:v>
                </c:pt>
                <c:pt idx="7">
                  <c:v>1.053088</c:v>
                </c:pt>
                <c:pt idx="8">
                  <c:v>1.060632</c:v>
                </c:pt>
                <c:pt idx="9">
                  <c:v>1.066919</c:v>
                </c:pt>
                <c:pt idx="10">
                  <c:v>1.0693630000000001</c:v>
                </c:pt>
                <c:pt idx="11">
                  <c:v>1.071434</c:v>
                </c:pt>
                <c:pt idx="12">
                  <c:v>1.073426</c:v>
                </c:pt>
                <c:pt idx="13">
                  <c:v>1.0779069999999999</c:v>
                </c:pt>
                <c:pt idx="14">
                  <c:v>1.080238</c:v>
                </c:pt>
                <c:pt idx="15">
                  <c:v>1.068241</c:v>
                </c:pt>
                <c:pt idx="16">
                  <c:v>1.0629519999999999</c:v>
                </c:pt>
              </c:numCache>
            </c:numRef>
          </c:val>
          <c:smooth val="0"/>
          <c:extLst>
            <c:ext xmlns:c16="http://schemas.microsoft.com/office/drawing/2014/chart" uri="{C3380CC4-5D6E-409C-BE32-E72D297353CC}">
              <c16:uniqueId val="{00000003-2672-4841-9818-50B709F592D5}"/>
            </c:ext>
          </c:extLst>
        </c:ser>
        <c:ser>
          <c:idx val="0"/>
          <c:order val="4"/>
          <c:tx>
            <c:v>Energy</c:v>
          </c:tx>
          <c:spPr>
            <a:ln w="22225">
              <a:solidFill>
                <a:schemeClr val="tx1"/>
              </a:solidFill>
              <a:prstDash val="dash"/>
            </a:ln>
          </c:spPr>
          <c:marker>
            <c:symbol val="none"/>
          </c:marker>
          <c:cat>
            <c:numRef>
              <c:f>'Individ-I&amp;O Tables'!$A$500:$A$516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Tables'!$B$500:$B$516</c:f>
              <c:numCache>
                <c:formatCode>0.000</c:formatCode>
                <c:ptCount val="17"/>
                <c:pt idx="0">
                  <c:v>1</c:v>
                </c:pt>
                <c:pt idx="1">
                  <c:v>0.99289709999999998</c:v>
                </c:pt>
                <c:pt idx="2">
                  <c:v>0.99828660000000002</c:v>
                </c:pt>
                <c:pt idx="3">
                  <c:v>1.0308809999999999</c:v>
                </c:pt>
                <c:pt idx="4">
                  <c:v>1.0217039999999999</c:v>
                </c:pt>
                <c:pt idx="5">
                  <c:v>0.99913320000000005</c:v>
                </c:pt>
                <c:pt idx="6">
                  <c:v>0.97062550000000003</c:v>
                </c:pt>
                <c:pt idx="7">
                  <c:v>0.95481570000000004</c:v>
                </c:pt>
                <c:pt idx="8">
                  <c:v>0.92426410000000003</c:v>
                </c:pt>
                <c:pt idx="9">
                  <c:v>0.94089350000000005</c:v>
                </c:pt>
                <c:pt idx="10">
                  <c:v>0.95384020000000003</c:v>
                </c:pt>
                <c:pt idx="11">
                  <c:v>0.94247110000000001</c:v>
                </c:pt>
                <c:pt idx="12">
                  <c:v>0.96501709999999996</c:v>
                </c:pt>
                <c:pt idx="13">
                  <c:v>0.97125010000000001</c:v>
                </c:pt>
                <c:pt idx="14">
                  <c:v>0.98931460000000004</c:v>
                </c:pt>
                <c:pt idx="15">
                  <c:v>1.0076350000000001</c:v>
                </c:pt>
                <c:pt idx="16">
                  <c:v>1.0297099999999999</c:v>
                </c:pt>
              </c:numCache>
            </c:numRef>
          </c:val>
          <c:smooth val="0"/>
          <c:extLst>
            <c:ext xmlns:c16="http://schemas.microsoft.com/office/drawing/2014/chart" uri="{C3380CC4-5D6E-409C-BE32-E72D297353CC}">
              <c16:uniqueId val="{00000004-2672-4841-9818-50B709F592D5}"/>
            </c:ext>
          </c:extLst>
        </c:ser>
        <c:ser>
          <c:idx val="2"/>
          <c:order val="5"/>
          <c:tx>
            <c:strRef>
              <c:f>'Individ-I&amp;O Tables'!$G$499</c:f>
              <c:strCache>
                <c:ptCount val="1"/>
                <c:pt idx="0">
                  <c:v>Max Demand</c:v>
                </c:pt>
              </c:strCache>
            </c:strRef>
          </c:tx>
          <c:spPr>
            <a:ln>
              <a:solidFill>
                <a:schemeClr val="bg1">
                  <a:lumMod val="65000"/>
                </a:schemeClr>
              </a:solidFill>
            </a:ln>
          </c:spPr>
          <c:marker>
            <c:symbol val="none"/>
          </c:marker>
          <c:cat>
            <c:numRef>
              <c:f>'Individ-I&amp;O Tables'!$A$500:$A$516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Tables'!$G$500:$G$516</c:f>
              <c:numCache>
                <c:formatCode>0.000</c:formatCode>
                <c:ptCount val="17"/>
                <c:pt idx="0">
                  <c:v>1</c:v>
                </c:pt>
                <c:pt idx="1">
                  <c:v>1.0799620000000001</c:v>
                </c:pt>
                <c:pt idx="2">
                  <c:v>1.085607</c:v>
                </c:pt>
                <c:pt idx="3">
                  <c:v>1.066792</c:v>
                </c:pt>
                <c:pt idx="4">
                  <c:v>1.0451550000000001</c:v>
                </c:pt>
                <c:pt idx="5">
                  <c:v>1.0178739999999999</c:v>
                </c:pt>
                <c:pt idx="6">
                  <c:v>0.98024460000000002</c:v>
                </c:pt>
                <c:pt idx="7">
                  <c:v>0.96142989999999995</c:v>
                </c:pt>
                <c:pt idx="8">
                  <c:v>0.98998969999999997</c:v>
                </c:pt>
                <c:pt idx="9">
                  <c:v>0.98236179999999995</c:v>
                </c:pt>
                <c:pt idx="10">
                  <c:v>1.011325</c:v>
                </c:pt>
                <c:pt idx="11">
                  <c:v>1.001193</c:v>
                </c:pt>
                <c:pt idx="12">
                  <c:v>1.00162</c:v>
                </c:pt>
                <c:pt idx="13">
                  <c:v>0.96558429999999995</c:v>
                </c:pt>
                <c:pt idx="14">
                  <c:v>1.0154129999999999</c:v>
                </c:pt>
                <c:pt idx="15">
                  <c:v>1.0315909999999999</c:v>
                </c:pt>
                <c:pt idx="16">
                  <c:v>1.009979</c:v>
                </c:pt>
              </c:numCache>
            </c:numRef>
          </c:val>
          <c:smooth val="0"/>
          <c:extLst>
            <c:ext xmlns:c16="http://schemas.microsoft.com/office/drawing/2014/chart" uri="{C3380CC4-5D6E-409C-BE32-E72D297353CC}">
              <c16:uniqueId val="{00000000-9596-8444-BD42-F091FF52E695}"/>
            </c:ext>
          </c:extLst>
        </c:ser>
        <c:ser>
          <c:idx val="4"/>
          <c:order val="6"/>
          <c:tx>
            <c:strRef>
              <c:f>'Individ-I&amp;O Tables'!$F$499</c:f>
              <c:strCache>
                <c:ptCount val="1"/>
                <c:pt idx="0">
                  <c:v>CMOS</c:v>
                </c:pt>
              </c:strCache>
            </c:strRef>
          </c:tx>
          <c:spPr>
            <a:ln>
              <a:solidFill>
                <a:schemeClr val="tx1">
                  <a:lumMod val="50000"/>
                  <a:lumOff val="50000"/>
                </a:schemeClr>
              </a:solidFill>
              <a:prstDash val="lgDashDotDot"/>
            </a:ln>
          </c:spPr>
          <c:marker>
            <c:symbol val="none"/>
          </c:marker>
          <c:cat>
            <c:numRef>
              <c:f>'Individ-I&amp;O Tables'!$A$500:$A$516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Tables'!$F$500:$F$516</c:f>
              <c:numCache>
                <c:formatCode>0.000</c:formatCode>
                <c:ptCount val="17"/>
                <c:pt idx="0">
                  <c:v>1</c:v>
                </c:pt>
                <c:pt idx="1">
                  <c:v>1.3359239999999999</c:v>
                </c:pt>
                <c:pt idx="2">
                  <c:v>1.377497</c:v>
                </c:pt>
                <c:pt idx="3">
                  <c:v>1.612773</c:v>
                </c:pt>
                <c:pt idx="4">
                  <c:v>1.676728</c:v>
                </c:pt>
                <c:pt idx="5">
                  <c:v>1.1589430000000001</c:v>
                </c:pt>
                <c:pt idx="6">
                  <c:v>1.346319</c:v>
                </c:pt>
                <c:pt idx="7">
                  <c:v>1.158898</c:v>
                </c:pt>
                <c:pt idx="8">
                  <c:v>1.5685260000000001</c:v>
                </c:pt>
                <c:pt idx="9">
                  <c:v>1.2085410000000001</c:v>
                </c:pt>
                <c:pt idx="10">
                  <c:v>1.2971079999999999</c:v>
                </c:pt>
                <c:pt idx="11">
                  <c:v>1.1876850000000001</c:v>
                </c:pt>
                <c:pt idx="12">
                  <c:v>1.3693979999999999</c:v>
                </c:pt>
                <c:pt idx="13">
                  <c:v>1.389637</c:v>
                </c:pt>
                <c:pt idx="14">
                  <c:v>1.3450610000000001</c:v>
                </c:pt>
                <c:pt idx="15">
                  <c:v>1.4505589999999999</c:v>
                </c:pt>
                <c:pt idx="16">
                  <c:v>1.6499569999999999</c:v>
                </c:pt>
              </c:numCache>
            </c:numRef>
          </c:val>
          <c:smooth val="0"/>
          <c:extLst>
            <c:ext xmlns:c16="http://schemas.microsoft.com/office/drawing/2014/chart" uri="{C3380CC4-5D6E-409C-BE32-E72D297353CC}">
              <c16:uniqueId val="{00000000-1337-5144-9BB2-C8DE31E5273B}"/>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7000000000000002"/>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6.90695823712703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Tables'!$A$500:$A$516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Tables'!$P$500:$P$516</c:f>
              <c:numCache>
                <c:formatCode>0.000</c:formatCode>
                <c:ptCount val="17"/>
                <c:pt idx="0">
                  <c:v>1</c:v>
                </c:pt>
                <c:pt idx="1">
                  <c:v>1.008367</c:v>
                </c:pt>
                <c:pt idx="2">
                  <c:v>1.024945</c:v>
                </c:pt>
                <c:pt idx="3">
                  <c:v>1.0809120000000001</c:v>
                </c:pt>
                <c:pt idx="4">
                  <c:v>1.172631</c:v>
                </c:pt>
                <c:pt idx="5">
                  <c:v>1.176822</c:v>
                </c:pt>
                <c:pt idx="6">
                  <c:v>1.2294080000000001</c:v>
                </c:pt>
                <c:pt idx="7">
                  <c:v>1.1434390000000001</c:v>
                </c:pt>
                <c:pt idx="8">
                  <c:v>1.16228</c:v>
                </c:pt>
                <c:pt idx="9">
                  <c:v>1.1049439999999999</c:v>
                </c:pt>
                <c:pt idx="10">
                  <c:v>1.1366050000000001</c:v>
                </c:pt>
                <c:pt idx="11">
                  <c:v>1.262637</c:v>
                </c:pt>
                <c:pt idx="12">
                  <c:v>1.222993</c:v>
                </c:pt>
                <c:pt idx="13">
                  <c:v>1.183152</c:v>
                </c:pt>
                <c:pt idx="14">
                  <c:v>1.202305</c:v>
                </c:pt>
                <c:pt idx="15">
                  <c:v>1.237554</c:v>
                </c:pt>
                <c:pt idx="16">
                  <c:v>1.2378009999999999</c:v>
                </c:pt>
              </c:numCache>
            </c:numRef>
          </c:val>
          <c:smooth val="0"/>
          <c:extLst>
            <c:ext xmlns:c16="http://schemas.microsoft.com/office/drawing/2014/chart" uri="{C3380CC4-5D6E-409C-BE32-E72D297353CC}">
              <c16:uniqueId val="{00000000-2686-4549-8ACD-92CD47C0DAC8}"/>
            </c:ext>
          </c:extLst>
        </c:ser>
        <c:ser>
          <c:idx val="1"/>
          <c:order val="1"/>
          <c:tx>
            <c:v>Real Opex</c:v>
          </c:tx>
          <c:spPr>
            <a:ln w="19050">
              <a:solidFill>
                <a:schemeClr val="tx1"/>
              </a:solidFill>
              <a:prstDash val="dashDot"/>
            </a:ln>
          </c:spPr>
          <c:marker>
            <c:symbol val="none"/>
          </c:marker>
          <c:cat>
            <c:numRef>
              <c:f>'Individ-I&amp;O Tables'!$A$500:$A$516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Tables'!$I$500:$I$516</c:f>
              <c:numCache>
                <c:formatCode>0.000</c:formatCode>
                <c:ptCount val="17"/>
                <c:pt idx="0">
                  <c:v>1</c:v>
                </c:pt>
                <c:pt idx="1">
                  <c:v>0.997973</c:v>
                </c:pt>
                <c:pt idx="2">
                  <c:v>1.0078480000000001</c:v>
                </c:pt>
                <c:pt idx="3">
                  <c:v>1.126055</c:v>
                </c:pt>
                <c:pt idx="4">
                  <c:v>1.3334010000000001</c:v>
                </c:pt>
                <c:pt idx="5">
                  <c:v>1.283482</c:v>
                </c:pt>
                <c:pt idx="6">
                  <c:v>1.40029</c:v>
                </c:pt>
                <c:pt idx="7">
                  <c:v>1.1363049999999999</c:v>
                </c:pt>
                <c:pt idx="8">
                  <c:v>1.1593039999999999</c:v>
                </c:pt>
                <c:pt idx="9">
                  <c:v>0.98113550000000005</c:v>
                </c:pt>
                <c:pt idx="10">
                  <c:v>1.052532</c:v>
                </c:pt>
                <c:pt idx="11">
                  <c:v>1.3822749999999999</c:v>
                </c:pt>
                <c:pt idx="12">
                  <c:v>1.249064</c:v>
                </c:pt>
                <c:pt idx="13">
                  <c:v>1.106384</c:v>
                </c:pt>
                <c:pt idx="14">
                  <c:v>1.144021</c:v>
                </c:pt>
                <c:pt idx="15">
                  <c:v>1.2286859999999999</c:v>
                </c:pt>
                <c:pt idx="16">
                  <c:v>1.2207809999999999</c:v>
                </c:pt>
              </c:numCache>
            </c:numRef>
          </c:val>
          <c:smooth val="0"/>
          <c:extLst>
            <c:ext xmlns:c16="http://schemas.microsoft.com/office/drawing/2014/chart" uri="{C3380CC4-5D6E-409C-BE32-E72D297353CC}">
              <c16:uniqueId val="{00000001-2686-4549-8ACD-92CD47C0DAC8}"/>
            </c:ext>
          </c:extLst>
        </c:ser>
        <c:ser>
          <c:idx val="7"/>
          <c:order val="2"/>
          <c:tx>
            <c:v>O/H ST Lines</c:v>
          </c:tx>
          <c:spPr>
            <a:ln>
              <a:solidFill>
                <a:schemeClr val="tx1"/>
              </a:solidFill>
              <a:prstDash val="lgDashDot"/>
            </a:ln>
          </c:spPr>
          <c:marker>
            <c:symbol val="none"/>
          </c:marker>
          <c:cat>
            <c:numRef>
              <c:f>'Individ-I&amp;O Tables'!$A$500:$A$516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Tables'!$J$500:$J$516</c:f>
              <c:numCache>
                <c:formatCode>0.000</c:formatCode>
                <c:ptCount val="17"/>
                <c:pt idx="0">
                  <c:v>1</c:v>
                </c:pt>
                <c:pt idx="1">
                  <c:v>1</c:v>
                </c:pt>
                <c:pt idx="2">
                  <c:v>1</c:v>
                </c:pt>
                <c:pt idx="3">
                  <c:v>1.006702</c:v>
                </c:pt>
                <c:pt idx="4">
                  <c:v>1.006702</c:v>
                </c:pt>
                <c:pt idx="5">
                  <c:v>1.006702</c:v>
                </c:pt>
                <c:pt idx="6">
                  <c:v>1.006702</c:v>
                </c:pt>
                <c:pt idx="7">
                  <c:v>1.006702</c:v>
                </c:pt>
                <c:pt idx="8">
                  <c:v>1.0063530000000001</c:v>
                </c:pt>
                <c:pt idx="9">
                  <c:v>1.0064340000000001</c:v>
                </c:pt>
                <c:pt idx="10">
                  <c:v>1.004532</c:v>
                </c:pt>
                <c:pt idx="11">
                  <c:v>1.0038590000000001</c:v>
                </c:pt>
                <c:pt idx="12">
                  <c:v>0.99937690000000001</c:v>
                </c:pt>
                <c:pt idx="13">
                  <c:v>0.99435019999999996</c:v>
                </c:pt>
                <c:pt idx="14">
                  <c:v>0.99591059999999998</c:v>
                </c:pt>
                <c:pt idx="15">
                  <c:v>0.97732859999999999</c:v>
                </c:pt>
                <c:pt idx="16">
                  <c:v>0.97683500000000001</c:v>
                </c:pt>
              </c:numCache>
            </c:numRef>
          </c:val>
          <c:smooth val="0"/>
          <c:extLst>
            <c:ext xmlns:c16="http://schemas.microsoft.com/office/drawing/2014/chart" uri="{C3380CC4-5D6E-409C-BE32-E72D297353CC}">
              <c16:uniqueId val="{00000002-2686-4549-8ACD-92CD47C0DAC8}"/>
            </c:ext>
          </c:extLst>
        </c:ser>
        <c:ser>
          <c:idx val="8"/>
          <c:order val="3"/>
          <c:tx>
            <c:v>U/G cables</c:v>
          </c:tx>
          <c:spPr>
            <a:ln w="19050">
              <a:solidFill>
                <a:schemeClr val="tx1"/>
              </a:solidFill>
              <a:prstDash val="sysDash"/>
            </a:ln>
          </c:spPr>
          <c:marker>
            <c:symbol val="none"/>
          </c:marker>
          <c:cat>
            <c:numRef>
              <c:f>'Individ-I&amp;O Tables'!$A$500:$A$516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Tables'!$L$500:$L$516</c:f>
              <c:numCache>
                <c:formatCode>0.000</c:formatCode>
                <c:ptCount val="17"/>
                <c:pt idx="0">
                  <c:v>1</c:v>
                </c:pt>
                <c:pt idx="1">
                  <c:v>1</c:v>
                </c:pt>
                <c:pt idx="2">
                  <c:v>1</c:v>
                </c:pt>
                <c:pt idx="3">
                  <c:v>1.452199</c:v>
                </c:pt>
                <c:pt idx="4">
                  <c:v>1.4589220000000001</c:v>
                </c:pt>
                <c:pt idx="5">
                  <c:v>1.694232</c:v>
                </c:pt>
                <c:pt idx="6">
                  <c:v>1.7412939999999999</c:v>
                </c:pt>
                <c:pt idx="7">
                  <c:v>1.7345710000000001</c:v>
                </c:pt>
                <c:pt idx="8">
                  <c:v>1.9118329999999999</c:v>
                </c:pt>
                <c:pt idx="9">
                  <c:v>1.9178470000000001</c:v>
                </c:pt>
                <c:pt idx="10">
                  <c:v>2.0205229999999998</c:v>
                </c:pt>
                <c:pt idx="11">
                  <c:v>2.0477439999999998</c:v>
                </c:pt>
                <c:pt idx="12">
                  <c:v>2.0080939999999998</c:v>
                </c:pt>
                <c:pt idx="13">
                  <c:v>2.010913</c:v>
                </c:pt>
                <c:pt idx="14">
                  <c:v>2.1016889999999999</c:v>
                </c:pt>
                <c:pt idx="15">
                  <c:v>2.070268</c:v>
                </c:pt>
                <c:pt idx="16">
                  <c:v>1.8450040000000001</c:v>
                </c:pt>
              </c:numCache>
            </c:numRef>
          </c:val>
          <c:smooth val="0"/>
          <c:extLst>
            <c:ext xmlns:c16="http://schemas.microsoft.com/office/drawing/2014/chart" uri="{C3380CC4-5D6E-409C-BE32-E72D297353CC}">
              <c16:uniqueId val="{00000003-2686-4549-8ACD-92CD47C0DAC8}"/>
            </c:ext>
          </c:extLst>
        </c:ser>
        <c:ser>
          <c:idx val="0"/>
          <c:order val="4"/>
          <c:tx>
            <c:v>Transformers</c:v>
          </c:tx>
          <c:spPr>
            <a:ln w="22225">
              <a:solidFill>
                <a:schemeClr val="tx1"/>
              </a:solidFill>
              <a:prstDash val="dash"/>
            </a:ln>
          </c:spPr>
          <c:marker>
            <c:symbol val="none"/>
          </c:marker>
          <c:cat>
            <c:numRef>
              <c:f>'Individ-I&amp;O Tables'!$A$500:$A$516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Tables'!$N$500:$N$516</c:f>
              <c:numCache>
                <c:formatCode>0.000</c:formatCode>
                <c:ptCount val="17"/>
                <c:pt idx="0">
                  <c:v>1</c:v>
                </c:pt>
                <c:pt idx="1">
                  <c:v>1.037199</c:v>
                </c:pt>
                <c:pt idx="2">
                  <c:v>1.0877619999999999</c:v>
                </c:pt>
                <c:pt idx="3">
                  <c:v>1.1326369999999999</c:v>
                </c:pt>
                <c:pt idx="4">
                  <c:v>1.181708</c:v>
                </c:pt>
                <c:pt idx="5">
                  <c:v>1.2395430000000001</c:v>
                </c:pt>
                <c:pt idx="6">
                  <c:v>1.273323</c:v>
                </c:pt>
                <c:pt idx="7">
                  <c:v>1.283361</c:v>
                </c:pt>
                <c:pt idx="8">
                  <c:v>1.3106979999999999</c:v>
                </c:pt>
                <c:pt idx="9">
                  <c:v>1.3294699999999999</c:v>
                </c:pt>
                <c:pt idx="10">
                  <c:v>1.337118</c:v>
                </c:pt>
                <c:pt idx="11">
                  <c:v>1.3644160000000001</c:v>
                </c:pt>
                <c:pt idx="12">
                  <c:v>1.360938</c:v>
                </c:pt>
                <c:pt idx="13">
                  <c:v>1.389148</c:v>
                </c:pt>
                <c:pt idx="14">
                  <c:v>1.4142399999999999</c:v>
                </c:pt>
                <c:pt idx="15">
                  <c:v>1.4332480000000001</c:v>
                </c:pt>
                <c:pt idx="16">
                  <c:v>1.4533119999999999</c:v>
                </c:pt>
              </c:numCache>
            </c:numRef>
          </c:val>
          <c:smooth val="0"/>
          <c:extLst>
            <c:ext xmlns:c16="http://schemas.microsoft.com/office/drawing/2014/chart" uri="{C3380CC4-5D6E-409C-BE32-E72D297353CC}">
              <c16:uniqueId val="{00000004-2686-4549-8ACD-92CD47C0DAC8}"/>
            </c:ext>
          </c:extLst>
        </c:ser>
        <c:ser>
          <c:idx val="2"/>
          <c:order val="5"/>
          <c:tx>
            <c:strRef>
              <c:f>'Individ-I&amp;O Tables'!$K$499</c:f>
              <c:strCache>
                <c:ptCount val="1"/>
                <c:pt idx="0">
                  <c:v>O/H Distr. lines</c:v>
                </c:pt>
              </c:strCache>
            </c:strRef>
          </c:tx>
          <c:spPr>
            <a:ln>
              <a:solidFill>
                <a:schemeClr val="bg1">
                  <a:lumMod val="50000"/>
                </a:schemeClr>
              </a:solidFill>
            </a:ln>
          </c:spPr>
          <c:marker>
            <c:symbol val="none"/>
          </c:marker>
          <c:cat>
            <c:numRef>
              <c:f>'Individ-I&amp;O Tables'!$A$500:$A$516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Tables'!$K$500:$K$516</c:f>
              <c:numCache>
                <c:formatCode>0.000</c:formatCode>
                <c:ptCount val="17"/>
                <c:pt idx="0">
                  <c:v>1</c:v>
                </c:pt>
                <c:pt idx="1">
                  <c:v>1</c:v>
                </c:pt>
                <c:pt idx="2">
                  <c:v>1</c:v>
                </c:pt>
                <c:pt idx="3">
                  <c:v>0.99905080000000002</c:v>
                </c:pt>
                <c:pt idx="4">
                  <c:v>1.0184500000000001</c:v>
                </c:pt>
                <c:pt idx="5">
                  <c:v>1.0284930000000001</c:v>
                </c:pt>
                <c:pt idx="6">
                  <c:v>1.035477</c:v>
                </c:pt>
                <c:pt idx="7">
                  <c:v>1.0389679999999999</c:v>
                </c:pt>
                <c:pt idx="8">
                  <c:v>1.04453</c:v>
                </c:pt>
                <c:pt idx="9">
                  <c:v>1.04966</c:v>
                </c:pt>
                <c:pt idx="10">
                  <c:v>1.0565059999999999</c:v>
                </c:pt>
                <c:pt idx="11">
                  <c:v>1.068427</c:v>
                </c:pt>
                <c:pt idx="12">
                  <c:v>1.0873649999999999</c:v>
                </c:pt>
                <c:pt idx="13">
                  <c:v>1.0969040000000001</c:v>
                </c:pt>
                <c:pt idx="14">
                  <c:v>1.09945</c:v>
                </c:pt>
                <c:pt idx="15">
                  <c:v>1.1024510000000001</c:v>
                </c:pt>
                <c:pt idx="16">
                  <c:v>1.0997399999999999</c:v>
                </c:pt>
              </c:numCache>
            </c:numRef>
          </c:val>
          <c:smooth val="0"/>
          <c:extLst>
            <c:ext xmlns:c16="http://schemas.microsoft.com/office/drawing/2014/chart" uri="{C3380CC4-5D6E-409C-BE32-E72D297353CC}">
              <c16:uniqueId val="{00000005-2686-4549-8ACD-92CD47C0DAC8}"/>
            </c:ext>
          </c:extLst>
        </c:ser>
        <c:ser>
          <c:idx val="4"/>
          <c:order val="6"/>
          <c:tx>
            <c:v>U/G Distribution</c:v>
          </c:tx>
          <c:spPr>
            <a:ln>
              <a:solidFill>
                <a:schemeClr val="tx1">
                  <a:lumMod val="50000"/>
                  <a:lumOff val="50000"/>
                </a:schemeClr>
              </a:solidFill>
              <a:prstDash val="lgDashDotDot"/>
            </a:ln>
          </c:spPr>
          <c:marker>
            <c:symbol val="none"/>
          </c:marker>
          <c:cat>
            <c:numRef>
              <c:f>'Individ-I&amp;O Tables'!$A$500:$A$516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Tables'!$M$500:$M$516</c:f>
              <c:numCache>
                <c:formatCode>0.000</c:formatCode>
                <c:ptCount val="17"/>
                <c:pt idx="0">
                  <c:v>1</c:v>
                </c:pt>
                <c:pt idx="1">
                  <c:v>1.0002580000000001</c:v>
                </c:pt>
                <c:pt idx="2">
                  <c:v>1.0002580000000001</c:v>
                </c:pt>
                <c:pt idx="3">
                  <c:v>1.003004</c:v>
                </c:pt>
                <c:pt idx="4">
                  <c:v>1.0440240000000001</c:v>
                </c:pt>
                <c:pt idx="5">
                  <c:v>1.0873079999999999</c:v>
                </c:pt>
                <c:pt idx="6">
                  <c:v>1.1017410000000001</c:v>
                </c:pt>
                <c:pt idx="7">
                  <c:v>1.1088530000000001</c:v>
                </c:pt>
                <c:pt idx="8">
                  <c:v>1.134401</c:v>
                </c:pt>
                <c:pt idx="9">
                  <c:v>1.142447</c:v>
                </c:pt>
                <c:pt idx="10">
                  <c:v>1.1508069999999999</c:v>
                </c:pt>
                <c:pt idx="11">
                  <c:v>1.15584</c:v>
                </c:pt>
                <c:pt idx="12">
                  <c:v>1.176293</c:v>
                </c:pt>
                <c:pt idx="13">
                  <c:v>1.1922250000000001</c:v>
                </c:pt>
                <c:pt idx="14">
                  <c:v>1.2014229999999999</c:v>
                </c:pt>
                <c:pt idx="15">
                  <c:v>1.1989609999999999</c:v>
                </c:pt>
                <c:pt idx="16">
                  <c:v>1.2288589999999999</c:v>
                </c:pt>
              </c:numCache>
            </c:numRef>
          </c:val>
          <c:smooth val="0"/>
          <c:extLst>
            <c:ext xmlns:c16="http://schemas.microsoft.com/office/drawing/2014/chart" uri="{C3380CC4-5D6E-409C-BE32-E72D297353CC}">
              <c16:uniqueId val="{00000006-2686-4549-8ACD-92CD47C0DAC8}"/>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2.2000000000000002"/>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Contrib.'!$V$25:$V$36</c:f>
              <c:strCache>
                <c:ptCount val="12"/>
                <c:pt idx="0">
                  <c:v>Customer Numbers</c:v>
                </c:pt>
                <c:pt idx="1">
                  <c:v>Energy (GWh)</c:v>
                </c:pt>
                <c:pt idx="2">
                  <c:v>O/H Distribution Lines</c:v>
                </c:pt>
                <c:pt idx="3">
                  <c:v>U/G Subtransmission </c:v>
                </c:pt>
                <c:pt idx="4">
                  <c:v>Ratcheted Max Demand</c:v>
                </c:pt>
                <c:pt idx="5">
                  <c:v>O/H Subtransmission Lines</c:v>
                </c:pt>
                <c:pt idx="6">
                  <c:v>U/G Distribution Cables</c:v>
                </c:pt>
                <c:pt idx="7">
                  <c:v>Opex</c:v>
                </c:pt>
                <c:pt idx="8">
                  <c:v>Transformers</c:v>
                </c:pt>
                <c:pt idx="9">
                  <c:v>Circuit Length</c:v>
                </c:pt>
                <c:pt idx="10">
                  <c:v>CMOS</c:v>
                </c:pt>
                <c:pt idx="11">
                  <c:v>TFP Change</c:v>
                </c:pt>
              </c:strCache>
            </c:strRef>
          </c:cat>
          <c:val>
            <c:numRef>
              <c:f>'Ranking Contrib.'!$W$25:$W$36</c:f>
              <c:numCache>
                <c:formatCode>0.00%</c:formatCode>
                <c:ptCount val="12"/>
                <c:pt idx="0">
                  <c:v>2.6910139999999998E-3</c:v>
                </c:pt>
                <c:pt idx="1">
                  <c:v>2.2715420000000001E-3</c:v>
                </c:pt>
                <c:pt idx="2">
                  <c:v>1.950043E-3</c:v>
                </c:pt>
                <c:pt idx="3">
                  <c:v>3.931421E-4</c:v>
                </c:pt>
                <c:pt idx="4">
                  <c:v>2.0912199999999999E-5</c:v>
                </c:pt>
                <c:pt idx="5">
                  <c:v>-1.458739E-5</c:v>
                </c:pt>
                <c:pt idx="6">
                  <c:v>-5.2089919999999997E-4</c:v>
                </c:pt>
                <c:pt idx="7">
                  <c:v>-9.2199480000000004E-4</c:v>
                </c:pt>
                <c:pt idx="8">
                  <c:v>-1.0850689999999999E-3</c:v>
                </c:pt>
                <c:pt idx="9">
                  <c:v>-2.2462739999999999E-3</c:v>
                </c:pt>
                <c:pt idx="10">
                  <c:v>-2.7535460000000001E-2</c:v>
                </c:pt>
              </c:numCache>
            </c:numRef>
          </c:val>
          <c:extLst>
            <c:ext xmlns:c16="http://schemas.microsoft.com/office/drawing/2014/chart" uri="{C3380CC4-5D6E-409C-BE32-E72D297353CC}">
              <c16:uniqueId val="{00000000-F0BF-9641-9373-6EAA65B0E474}"/>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Contrib.'!$V$25:$V$36</c:f>
              <c:strCache>
                <c:ptCount val="12"/>
                <c:pt idx="0">
                  <c:v>Customer Numbers</c:v>
                </c:pt>
                <c:pt idx="1">
                  <c:v>Energy (GWh)</c:v>
                </c:pt>
                <c:pt idx="2">
                  <c:v>O/H Distribution Lines</c:v>
                </c:pt>
                <c:pt idx="3">
                  <c:v>U/G Subtransmission </c:v>
                </c:pt>
                <c:pt idx="4">
                  <c:v>Ratcheted Max Demand</c:v>
                </c:pt>
                <c:pt idx="5">
                  <c:v>O/H Subtransmission Lines</c:v>
                </c:pt>
                <c:pt idx="6">
                  <c:v>U/G Distribution Cables</c:v>
                </c:pt>
                <c:pt idx="7">
                  <c:v>Opex</c:v>
                </c:pt>
                <c:pt idx="8">
                  <c:v>Transformers</c:v>
                </c:pt>
                <c:pt idx="9">
                  <c:v>Circuit Length</c:v>
                </c:pt>
                <c:pt idx="10">
                  <c:v>CMOS</c:v>
                </c:pt>
                <c:pt idx="11">
                  <c:v>TFP Change</c:v>
                </c:pt>
              </c:strCache>
            </c:strRef>
          </c:cat>
          <c:val>
            <c:numRef>
              <c:f>'Ranking Contrib.'!$X$25:$X$36</c:f>
              <c:numCache>
                <c:formatCode>0.00%</c:formatCode>
                <c:ptCount val="12"/>
                <c:pt idx="11">
                  <c:v>-2.4997631090000003E-2</c:v>
                </c:pt>
              </c:numCache>
            </c:numRef>
          </c:val>
          <c:extLst>
            <c:ext xmlns:c16="http://schemas.microsoft.com/office/drawing/2014/chart" uri="{C3380CC4-5D6E-409C-BE32-E72D297353CC}">
              <c16:uniqueId val="{00000001-F0BF-9641-9373-6EAA65B0E474}"/>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60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Tables'!$A$33:$A$49</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Tables'!$B$33:$B$49</c:f>
              <c:numCache>
                <c:formatCode>0.000</c:formatCode>
                <c:ptCount val="17"/>
                <c:pt idx="0">
                  <c:v>1</c:v>
                </c:pt>
                <c:pt idx="1">
                  <c:v>1.0056849999999999</c:v>
                </c:pt>
                <c:pt idx="2">
                  <c:v>1.0037700000000001</c:v>
                </c:pt>
                <c:pt idx="3">
                  <c:v>0.99942759999999997</c:v>
                </c:pt>
                <c:pt idx="4">
                  <c:v>1.0439069999999999</c:v>
                </c:pt>
                <c:pt idx="5">
                  <c:v>1.0480510000000001</c:v>
                </c:pt>
                <c:pt idx="6">
                  <c:v>1.0614969999999999</c:v>
                </c:pt>
                <c:pt idx="7">
                  <c:v>1.068182</c:v>
                </c:pt>
                <c:pt idx="8">
                  <c:v>1.0597259999999999</c:v>
                </c:pt>
                <c:pt idx="9">
                  <c:v>1.06813</c:v>
                </c:pt>
                <c:pt idx="10">
                  <c:v>1.066133</c:v>
                </c:pt>
                <c:pt idx="11">
                  <c:v>1.065779</c:v>
                </c:pt>
                <c:pt idx="12">
                  <c:v>1.080943</c:v>
                </c:pt>
                <c:pt idx="13">
                  <c:v>1.077234</c:v>
                </c:pt>
                <c:pt idx="14">
                  <c:v>1.054351</c:v>
                </c:pt>
                <c:pt idx="15">
                  <c:v>1.086354</c:v>
                </c:pt>
                <c:pt idx="16">
                  <c:v>1.0822350000000001</c:v>
                </c:pt>
              </c:numCache>
            </c:numRef>
          </c:val>
          <c:smooth val="0"/>
          <c:extLst>
            <c:ext xmlns:c16="http://schemas.microsoft.com/office/drawing/2014/chart" uri="{C3380CC4-5D6E-409C-BE32-E72D297353CC}">
              <c16:uniqueId val="{00000000-D7E3-154F-8D96-7A5F4A63F8F9}"/>
            </c:ext>
          </c:extLst>
        </c:ser>
        <c:ser>
          <c:idx val="2"/>
          <c:order val="1"/>
          <c:tx>
            <c:v>Input index</c:v>
          </c:tx>
          <c:spPr>
            <a:ln w="22225" cap="rnd">
              <a:solidFill>
                <a:schemeClr val="tx1"/>
              </a:solidFill>
              <a:prstDash val="sysDash"/>
              <a:round/>
            </a:ln>
            <a:effectLst/>
          </c:spPr>
          <c:marker>
            <c:symbol val="none"/>
          </c:marker>
          <c:cat>
            <c:numRef>
              <c:f>'Index Tables'!$A$33:$A$49</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Tables'!$C$33:$C$49</c:f>
              <c:numCache>
                <c:formatCode>0.000</c:formatCode>
                <c:ptCount val="17"/>
                <c:pt idx="0">
                  <c:v>1</c:v>
                </c:pt>
                <c:pt idx="1">
                  <c:v>0.94829200000000002</c:v>
                </c:pt>
                <c:pt idx="2">
                  <c:v>1.1093379999999999</c:v>
                </c:pt>
                <c:pt idx="3">
                  <c:v>1.0810839999999999</c:v>
                </c:pt>
                <c:pt idx="4">
                  <c:v>1.1526989999999999</c:v>
                </c:pt>
                <c:pt idx="5">
                  <c:v>1.1427080000000001</c:v>
                </c:pt>
                <c:pt idx="6">
                  <c:v>1.2080029999999999</c:v>
                </c:pt>
                <c:pt idx="7">
                  <c:v>1.1278980000000001</c:v>
                </c:pt>
                <c:pt idx="8">
                  <c:v>1.191959</c:v>
                </c:pt>
                <c:pt idx="9">
                  <c:v>1.268624</c:v>
                </c:pt>
                <c:pt idx="10">
                  <c:v>1.2263809999999999</c:v>
                </c:pt>
                <c:pt idx="11">
                  <c:v>1.162803</c:v>
                </c:pt>
                <c:pt idx="12">
                  <c:v>1.1042160000000001</c:v>
                </c:pt>
                <c:pt idx="13">
                  <c:v>1.086719</c:v>
                </c:pt>
                <c:pt idx="14">
                  <c:v>1.0471010000000001</c:v>
                </c:pt>
                <c:pt idx="15">
                  <c:v>1.033639</c:v>
                </c:pt>
                <c:pt idx="16">
                  <c:v>0.95878750000000001</c:v>
                </c:pt>
              </c:numCache>
            </c:numRef>
          </c:val>
          <c:smooth val="0"/>
          <c:extLst>
            <c:ext xmlns:c16="http://schemas.microsoft.com/office/drawing/2014/chart" uri="{C3380CC4-5D6E-409C-BE32-E72D297353CC}">
              <c16:uniqueId val="{00000001-D7E3-154F-8D96-7A5F4A63F8F9}"/>
            </c:ext>
          </c:extLst>
        </c:ser>
        <c:ser>
          <c:idx val="3"/>
          <c:order val="2"/>
          <c:tx>
            <c:v>TFP</c:v>
          </c:tx>
          <c:spPr>
            <a:ln w="22225" cap="rnd">
              <a:solidFill>
                <a:schemeClr val="tx1"/>
              </a:solidFill>
              <a:prstDash val="dash"/>
              <a:round/>
            </a:ln>
            <a:effectLst/>
          </c:spPr>
          <c:marker>
            <c:symbol val="none"/>
          </c:marker>
          <c:cat>
            <c:numRef>
              <c:f>'Index Tables'!$A$33:$A$49</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Tables'!$D$33:$D$49</c:f>
              <c:numCache>
                <c:formatCode>0.000</c:formatCode>
                <c:ptCount val="17"/>
                <c:pt idx="0">
                  <c:v>1</c:v>
                </c:pt>
                <c:pt idx="1">
                  <c:v>1.0605230000000001</c:v>
                </c:pt>
                <c:pt idx="2">
                  <c:v>0.90483619999999998</c:v>
                </c:pt>
                <c:pt idx="3">
                  <c:v>0.92446779999999995</c:v>
                </c:pt>
                <c:pt idx="4">
                  <c:v>0.90561950000000002</c:v>
                </c:pt>
                <c:pt idx="5">
                  <c:v>0.91716379999999997</c:v>
                </c:pt>
                <c:pt idx="6">
                  <c:v>0.87872070000000002</c:v>
                </c:pt>
                <c:pt idx="7">
                  <c:v>0.94705499999999998</c:v>
                </c:pt>
                <c:pt idx="8">
                  <c:v>0.88906220000000002</c:v>
                </c:pt>
                <c:pt idx="9">
                  <c:v>0.84195940000000002</c:v>
                </c:pt>
                <c:pt idx="10">
                  <c:v>0.86933280000000002</c:v>
                </c:pt>
                <c:pt idx="11">
                  <c:v>0.91656029999999999</c:v>
                </c:pt>
                <c:pt idx="12">
                  <c:v>0.97892380000000001</c:v>
                </c:pt>
                <c:pt idx="13">
                  <c:v>0.9912723</c:v>
                </c:pt>
                <c:pt idx="14">
                  <c:v>1.006923</c:v>
                </c:pt>
                <c:pt idx="15">
                  <c:v>1.050999</c:v>
                </c:pt>
                <c:pt idx="16">
                  <c:v>1.1287529999999999</c:v>
                </c:pt>
              </c:numCache>
            </c:numRef>
          </c:val>
          <c:smooth val="0"/>
          <c:extLst>
            <c:ext xmlns:c16="http://schemas.microsoft.com/office/drawing/2014/chart" uri="{C3380CC4-5D6E-409C-BE32-E72D297353CC}">
              <c16:uniqueId val="{00000002-D7E3-154F-8D96-7A5F4A63F8F9}"/>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4"/>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600">
                    <a:latin typeface="Calibri Light" panose="020F0302020204030204" pitchFamily="34" charset="0"/>
                    <a:ea typeface="Calibri Light" panose="020F0302020204030204" pitchFamily="34" charset="0"/>
                    <a:cs typeface="Calibri Light" panose="020F0302020204030204" pitchFamily="34" charset="0"/>
                  </a:rPr>
                  <a:t>Index</a:t>
                </a:r>
              </a:p>
            </c:rich>
          </c:tx>
          <c:layout>
            <c:manualLayout>
              <c:xMode val="edge"/>
              <c:yMode val="edge"/>
              <c:x val="2.1908132902213957E-2"/>
              <c:y val="4.9327908279247516E-3"/>
            </c:manualLayout>
          </c:layout>
          <c:overlay val="0"/>
          <c:spPr>
            <a:noFill/>
            <a:ln>
              <a:noFill/>
            </a:ln>
            <a:effectLst/>
          </c:spPr>
          <c:txPr>
            <a:bodyPr rot="0" spcFirstLastPara="1" vertOverflow="ellipsis" wrap="square" anchor="t" anchorCtr="0"/>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Tables'!$A$58:$A$74</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Tables'!$H$58:$H$74</c:f>
              <c:numCache>
                <c:formatCode>0.000</c:formatCode>
                <c:ptCount val="17"/>
                <c:pt idx="0">
                  <c:v>1</c:v>
                </c:pt>
                <c:pt idx="1">
                  <c:v>1.0056849999999999</c:v>
                </c:pt>
                <c:pt idx="2">
                  <c:v>1.0037700000000001</c:v>
                </c:pt>
                <c:pt idx="3">
                  <c:v>0.99942759999999997</c:v>
                </c:pt>
                <c:pt idx="4">
                  <c:v>1.0439069999999999</c:v>
                </c:pt>
                <c:pt idx="5">
                  <c:v>1.0480510000000001</c:v>
                </c:pt>
                <c:pt idx="6">
                  <c:v>1.0614969999999999</c:v>
                </c:pt>
                <c:pt idx="7">
                  <c:v>1.068182</c:v>
                </c:pt>
                <c:pt idx="8">
                  <c:v>1.0597259999999999</c:v>
                </c:pt>
                <c:pt idx="9">
                  <c:v>1.06813</c:v>
                </c:pt>
                <c:pt idx="10">
                  <c:v>1.066133</c:v>
                </c:pt>
                <c:pt idx="11">
                  <c:v>1.065779</c:v>
                </c:pt>
                <c:pt idx="12">
                  <c:v>1.080943</c:v>
                </c:pt>
                <c:pt idx="13">
                  <c:v>1.077234</c:v>
                </c:pt>
                <c:pt idx="14">
                  <c:v>1.054351</c:v>
                </c:pt>
                <c:pt idx="15">
                  <c:v>1.086354</c:v>
                </c:pt>
                <c:pt idx="16">
                  <c:v>1.0822350000000001</c:v>
                </c:pt>
              </c:numCache>
            </c:numRef>
          </c:val>
          <c:smooth val="0"/>
          <c:extLst>
            <c:ext xmlns:c16="http://schemas.microsoft.com/office/drawing/2014/chart" uri="{C3380CC4-5D6E-409C-BE32-E72D297353CC}">
              <c16:uniqueId val="{00000000-9F6D-8849-BDBD-F723F83495E7}"/>
            </c:ext>
          </c:extLst>
        </c:ser>
        <c:ser>
          <c:idx val="1"/>
          <c:order val="1"/>
          <c:tx>
            <c:v>Ratcheted Max Demand</c:v>
          </c:tx>
          <c:spPr>
            <a:ln w="19050">
              <a:solidFill>
                <a:schemeClr val="tx1"/>
              </a:solidFill>
              <a:prstDash val="dashDot"/>
            </a:ln>
          </c:spPr>
          <c:marker>
            <c:symbol val="none"/>
          </c:marker>
          <c:cat>
            <c:numRef>
              <c:f>'Individ-I&amp;O Tables'!$A$58:$A$74</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Tables'!$C$58:$C$74</c:f>
              <c:numCache>
                <c:formatCode>0.000</c:formatCode>
                <c:ptCount val="17"/>
                <c:pt idx="0">
                  <c:v>1</c:v>
                </c:pt>
                <c:pt idx="1">
                  <c:v>1</c:v>
                </c:pt>
                <c:pt idx="2">
                  <c:v>1.0279050000000001</c:v>
                </c:pt>
                <c:pt idx="3">
                  <c:v>1.043026</c:v>
                </c:pt>
                <c:pt idx="4">
                  <c:v>1.043026</c:v>
                </c:pt>
                <c:pt idx="5">
                  <c:v>1.072916</c:v>
                </c:pt>
                <c:pt idx="6">
                  <c:v>1.072916</c:v>
                </c:pt>
                <c:pt idx="7">
                  <c:v>1.072916</c:v>
                </c:pt>
                <c:pt idx="8">
                  <c:v>1.072916</c:v>
                </c:pt>
                <c:pt idx="9">
                  <c:v>1.072916</c:v>
                </c:pt>
                <c:pt idx="10">
                  <c:v>1.072916</c:v>
                </c:pt>
                <c:pt idx="11">
                  <c:v>1.072916</c:v>
                </c:pt>
                <c:pt idx="12">
                  <c:v>1.072916</c:v>
                </c:pt>
                <c:pt idx="13">
                  <c:v>1.072916</c:v>
                </c:pt>
                <c:pt idx="14">
                  <c:v>1.072916</c:v>
                </c:pt>
                <c:pt idx="15">
                  <c:v>1.072916</c:v>
                </c:pt>
                <c:pt idx="16">
                  <c:v>1.072916</c:v>
                </c:pt>
              </c:numCache>
            </c:numRef>
          </c:val>
          <c:smooth val="0"/>
          <c:extLst>
            <c:ext xmlns:c16="http://schemas.microsoft.com/office/drawing/2014/chart" uri="{C3380CC4-5D6E-409C-BE32-E72D297353CC}">
              <c16:uniqueId val="{00000001-9F6D-8849-BDBD-F723F83495E7}"/>
            </c:ext>
          </c:extLst>
        </c:ser>
        <c:ser>
          <c:idx val="7"/>
          <c:order val="2"/>
          <c:tx>
            <c:v>Customers</c:v>
          </c:tx>
          <c:spPr>
            <a:ln>
              <a:solidFill>
                <a:schemeClr val="tx1"/>
              </a:solidFill>
              <a:prstDash val="lgDashDot"/>
            </a:ln>
          </c:spPr>
          <c:marker>
            <c:symbol val="none"/>
          </c:marker>
          <c:cat>
            <c:numRef>
              <c:f>'Individ-I&amp;O Tables'!$A$58:$A$74</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Tables'!$D$58:$D$74</c:f>
              <c:numCache>
                <c:formatCode>0.000</c:formatCode>
                <c:ptCount val="17"/>
                <c:pt idx="0">
                  <c:v>1</c:v>
                </c:pt>
                <c:pt idx="1">
                  <c:v>1.009973</c:v>
                </c:pt>
                <c:pt idx="2">
                  <c:v>1.018189</c:v>
                </c:pt>
                <c:pt idx="3">
                  <c:v>1.025833</c:v>
                </c:pt>
                <c:pt idx="4">
                  <c:v>1.0327919999999999</c:v>
                </c:pt>
                <c:pt idx="5">
                  <c:v>1.040448</c:v>
                </c:pt>
                <c:pt idx="6">
                  <c:v>1.0488059999999999</c:v>
                </c:pt>
                <c:pt idx="7">
                  <c:v>1.057469</c:v>
                </c:pt>
                <c:pt idx="8">
                  <c:v>1.0678859999999999</c:v>
                </c:pt>
                <c:pt idx="9">
                  <c:v>1.0797859999999999</c:v>
                </c:pt>
                <c:pt idx="10">
                  <c:v>1.0918950000000001</c:v>
                </c:pt>
                <c:pt idx="11">
                  <c:v>1.103945</c:v>
                </c:pt>
                <c:pt idx="12">
                  <c:v>1.1171260000000001</c:v>
                </c:pt>
                <c:pt idx="13">
                  <c:v>1.1294010000000001</c:v>
                </c:pt>
                <c:pt idx="14">
                  <c:v>1.1396230000000001</c:v>
                </c:pt>
                <c:pt idx="15">
                  <c:v>1.147465</c:v>
                </c:pt>
                <c:pt idx="16">
                  <c:v>1.153187</c:v>
                </c:pt>
              </c:numCache>
            </c:numRef>
          </c:val>
          <c:smooth val="0"/>
          <c:extLst>
            <c:ext xmlns:c16="http://schemas.microsoft.com/office/drawing/2014/chart" uri="{C3380CC4-5D6E-409C-BE32-E72D297353CC}">
              <c16:uniqueId val="{00000002-9F6D-8849-BDBD-F723F83495E7}"/>
            </c:ext>
          </c:extLst>
        </c:ser>
        <c:ser>
          <c:idx val="8"/>
          <c:order val="3"/>
          <c:tx>
            <c:v>Circuit Length</c:v>
          </c:tx>
          <c:spPr>
            <a:ln w="19050">
              <a:solidFill>
                <a:schemeClr val="tx1"/>
              </a:solidFill>
              <a:prstDash val="sysDash"/>
            </a:ln>
          </c:spPr>
          <c:marker>
            <c:symbol val="none"/>
          </c:marker>
          <c:cat>
            <c:numRef>
              <c:f>'Individ-I&amp;O Tables'!$A$58:$A$74</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Tables'!$E$58:$E$74</c:f>
              <c:numCache>
                <c:formatCode>0.000</c:formatCode>
                <c:ptCount val="17"/>
                <c:pt idx="0">
                  <c:v>1</c:v>
                </c:pt>
                <c:pt idx="1">
                  <c:v>1.0034209999999999</c:v>
                </c:pt>
                <c:pt idx="2">
                  <c:v>1.012429</c:v>
                </c:pt>
                <c:pt idx="3">
                  <c:v>1.0185820000000001</c:v>
                </c:pt>
                <c:pt idx="4">
                  <c:v>1.0258860000000001</c:v>
                </c:pt>
                <c:pt idx="5">
                  <c:v>1.0394920000000001</c:v>
                </c:pt>
                <c:pt idx="6">
                  <c:v>1.0486260000000001</c:v>
                </c:pt>
                <c:pt idx="7">
                  <c:v>1.0573300000000001</c:v>
                </c:pt>
                <c:pt idx="8">
                  <c:v>1.06528</c:v>
                </c:pt>
                <c:pt idx="9">
                  <c:v>1.066624</c:v>
                </c:pt>
                <c:pt idx="10">
                  <c:v>1.0699700000000001</c:v>
                </c:pt>
                <c:pt idx="11">
                  <c:v>1.0748500000000001</c:v>
                </c:pt>
                <c:pt idx="12">
                  <c:v>1.0801350000000001</c:v>
                </c:pt>
                <c:pt idx="13">
                  <c:v>1.0842639999999999</c:v>
                </c:pt>
                <c:pt idx="14">
                  <c:v>1.0916859999999999</c:v>
                </c:pt>
                <c:pt idx="15">
                  <c:v>1.096597</c:v>
                </c:pt>
                <c:pt idx="16">
                  <c:v>1.102517</c:v>
                </c:pt>
              </c:numCache>
            </c:numRef>
          </c:val>
          <c:smooth val="0"/>
          <c:extLst>
            <c:ext xmlns:c16="http://schemas.microsoft.com/office/drawing/2014/chart" uri="{C3380CC4-5D6E-409C-BE32-E72D297353CC}">
              <c16:uniqueId val="{00000003-9F6D-8849-BDBD-F723F83495E7}"/>
            </c:ext>
          </c:extLst>
        </c:ser>
        <c:ser>
          <c:idx val="0"/>
          <c:order val="4"/>
          <c:tx>
            <c:v>Energy</c:v>
          </c:tx>
          <c:spPr>
            <a:ln w="22225">
              <a:solidFill>
                <a:schemeClr val="tx1"/>
              </a:solidFill>
              <a:prstDash val="dash"/>
            </a:ln>
          </c:spPr>
          <c:marker>
            <c:symbol val="none"/>
          </c:marker>
          <c:cat>
            <c:numRef>
              <c:f>'Individ-I&amp;O Tables'!$A$58:$A$74</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Tables'!$B$58:$B$74</c:f>
              <c:numCache>
                <c:formatCode>0.000</c:formatCode>
                <c:ptCount val="17"/>
                <c:pt idx="0">
                  <c:v>1</c:v>
                </c:pt>
                <c:pt idx="1">
                  <c:v>1.010677</c:v>
                </c:pt>
                <c:pt idx="2">
                  <c:v>1.014443</c:v>
                </c:pt>
                <c:pt idx="3">
                  <c:v>1.0194890000000001</c:v>
                </c:pt>
                <c:pt idx="4">
                  <c:v>1.013717</c:v>
                </c:pt>
                <c:pt idx="5">
                  <c:v>1.0149189999999999</c:v>
                </c:pt>
                <c:pt idx="6">
                  <c:v>0.97425260000000002</c:v>
                </c:pt>
                <c:pt idx="7">
                  <c:v>0.87443110000000002</c:v>
                </c:pt>
                <c:pt idx="8">
                  <c:v>0.84738480000000005</c:v>
                </c:pt>
                <c:pt idx="9">
                  <c:v>0.85092460000000003</c:v>
                </c:pt>
                <c:pt idx="10">
                  <c:v>0.85051259999999995</c:v>
                </c:pt>
                <c:pt idx="11">
                  <c:v>0.85221000000000002</c:v>
                </c:pt>
                <c:pt idx="12">
                  <c:v>0.84285480000000002</c:v>
                </c:pt>
                <c:pt idx="13">
                  <c:v>0.84408320000000003</c:v>
                </c:pt>
                <c:pt idx="14">
                  <c:v>0.82781510000000003</c:v>
                </c:pt>
                <c:pt idx="15">
                  <c:v>0.81197859999999999</c:v>
                </c:pt>
                <c:pt idx="16">
                  <c:v>0.80460810000000005</c:v>
                </c:pt>
              </c:numCache>
            </c:numRef>
          </c:val>
          <c:smooth val="0"/>
          <c:extLst>
            <c:ext xmlns:c16="http://schemas.microsoft.com/office/drawing/2014/chart" uri="{C3380CC4-5D6E-409C-BE32-E72D297353CC}">
              <c16:uniqueId val="{00000004-9F6D-8849-BDBD-F723F83495E7}"/>
            </c:ext>
          </c:extLst>
        </c:ser>
        <c:ser>
          <c:idx val="2"/>
          <c:order val="5"/>
          <c:tx>
            <c:strRef>
              <c:f>'Individ-I&amp;O Tables'!$G$57</c:f>
              <c:strCache>
                <c:ptCount val="1"/>
                <c:pt idx="0">
                  <c:v>Max Demand</c:v>
                </c:pt>
              </c:strCache>
            </c:strRef>
          </c:tx>
          <c:spPr>
            <a:ln>
              <a:solidFill>
                <a:schemeClr val="bg1">
                  <a:lumMod val="65000"/>
                </a:schemeClr>
              </a:solidFill>
            </a:ln>
          </c:spPr>
          <c:marker>
            <c:symbol val="none"/>
          </c:marker>
          <c:cat>
            <c:numRef>
              <c:f>'Individ-I&amp;O Tables'!$A$58:$A$74</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Tables'!$G$58:$G$74</c:f>
              <c:numCache>
                <c:formatCode>0.000</c:formatCode>
                <c:ptCount val="17"/>
                <c:pt idx="0">
                  <c:v>1</c:v>
                </c:pt>
                <c:pt idx="1">
                  <c:v>0.98521139999999996</c:v>
                </c:pt>
                <c:pt idx="2">
                  <c:v>1.0279050000000001</c:v>
                </c:pt>
                <c:pt idx="3">
                  <c:v>1.043026</c:v>
                </c:pt>
                <c:pt idx="4">
                  <c:v>1.0319719999999999</c:v>
                </c:pt>
                <c:pt idx="5">
                  <c:v>1.0729169999999999</c:v>
                </c:pt>
                <c:pt idx="6">
                  <c:v>0.975186</c:v>
                </c:pt>
                <c:pt idx="7">
                  <c:v>0.98281909999999995</c:v>
                </c:pt>
                <c:pt idx="8">
                  <c:v>0.84544189999999997</c:v>
                </c:pt>
                <c:pt idx="9">
                  <c:v>0.87848579999999998</c:v>
                </c:pt>
                <c:pt idx="10">
                  <c:v>0.94902889999999995</c:v>
                </c:pt>
                <c:pt idx="11">
                  <c:v>1.019096</c:v>
                </c:pt>
                <c:pt idx="12">
                  <c:v>0.94389900000000004</c:v>
                </c:pt>
                <c:pt idx="13">
                  <c:v>0.97074130000000003</c:v>
                </c:pt>
                <c:pt idx="14">
                  <c:v>0.98383509999999996</c:v>
                </c:pt>
                <c:pt idx="15">
                  <c:v>0.9270408</c:v>
                </c:pt>
                <c:pt idx="16">
                  <c:v>0.91296489999999997</c:v>
                </c:pt>
              </c:numCache>
            </c:numRef>
          </c:val>
          <c:smooth val="0"/>
          <c:extLst>
            <c:ext xmlns:c16="http://schemas.microsoft.com/office/drawing/2014/chart" uri="{C3380CC4-5D6E-409C-BE32-E72D297353CC}">
              <c16:uniqueId val="{00000000-6272-A14E-BBF4-4134C6D84A65}"/>
            </c:ext>
          </c:extLst>
        </c:ser>
        <c:ser>
          <c:idx val="4"/>
          <c:order val="6"/>
          <c:tx>
            <c:strRef>
              <c:f>'Individ-I&amp;O Tables'!$F$57</c:f>
              <c:strCache>
                <c:ptCount val="1"/>
                <c:pt idx="0">
                  <c:v>CMOS</c:v>
                </c:pt>
              </c:strCache>
            </c:strRef>
          </c:tx>
          <c:spPr>
            <a:ln>
              <a:solidFill>
                <a:schemeClr val="tx1">
                  <a:lumMod val="50000"/>
                  <a:lumOff val="50000"/>
                </a:schemeClr>
              </a:solidFill>
              <a:prstDash val="lgDashDotDot"/>
            </a:ln>
          </c:spPr>
          <c:marker>
            <c:symbol val="none"/>
          </c:marker>
          <c:cat>
            <c:numRef>
              <c:f>'Individ-I&amp;O Tables'!$A$58:$A$74</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Tables'!$F$58:$F$74</c:f>
              <c:numCache>
                <c:formatCode>0.000</c:formatCode>
                <c:ptCount val="17"/>
                <c:pt idx="0">
                  <c:v>1</c:v>
                </c:pt>
                <c:pt idx="1">
                  <c:v>0.99267329999999998</c:v>
                </c:pt>
                <c:pt idx="2">
                  <c:v>1.135704</c:v>
                </c:pt>
                <c:pt idx="3">
                  <c:v>1.255906</c:v>
                </c:pt>
                <c:pt idx="4">
                  <c:v>0.9372182</c:v>
                </c:pt>
                <c:pt idx="5">
                  <c:v>1.068435</c:v>
                </c:pt>
                <c:pt idx="6">
                  <c:v>0.9557291</c:v>
                </c:pt>
                <c:pt idx="7">
                  <c:v>0.82200300000000004</c:v>
                </c:pt>
                <c:pt idx="8">
                  <c:v>0.93935670000000004</c:v>
                </c:pt>
                <c:pt idx="9">
                  <c:v>0.88627069999999997</c:v>
                </c:pt>
                <c:pt idx="10">
                  <c:v>0.95403499999999997</c:v>
                </c:pt>
                <c:pt idx="11">
                  <c:v>1.0020830000000001</c:v>
                </c:pt>
                <c:pt idx="12">
                  <c:v>0.89367509999999994</c:v>
                </c:pt>
                <c:pt idx="13">
                  <c:v>0.96918959999999998</c:v>
                </c:pt>
                <c:pt idx="14">
                  <c:v>1.2075370000000001</c:v>
                </c:pt>
                <c:pt idx="15">
                  <c:v>0.93219269999999999</c:v>
                </c:pt>
                <c:pt idx="16">
                  <c:v>0.99348809999999999</c:v>
                </c:pt>
              </c:numCache>
            </c:numRef>
          </c:val>
          <c:smooth val="0"/>
          <c:extLst>
            <c:ext xmlns:c16="http://schemas.microsoft.com/office/drawing/2014/chart" uri="{C3380CC4-5D6E-409C-BE32-E72D297353CC}">
              <c16:uniqueId val="{00000000-C1DF-A846-BCE1-4A49181F316B}"/>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3"/>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Tables'!$A$58:$A$74</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Tables'!$P$58:$P$74</c:f>
              <c:numCache>
                <c:formatCode>0.000</c:formatCode>
                <c:ptCount val="17"/>
                <c:pt idx="0">
                  <c:v>1</c:v>
                </c:pt>
                <c:pt idx="1">
                  <c:v>0.94829200000000002</c:v>
                </c:pt>
                <c:pt idx="2">
                  <c:v>1.1093379999999999</c:v>
                </c:pt>
                <c:pt idx="3">
                  <c:v>1.0810839999999999</c:v>
                </c:pt>
                <c:pt idx="4">
                  <c:v>1.1526989999999999</c:v>
                </c:pt>
                <c:pt idx="5">
                  <c:v>1.1427080000000001</c:v>
                </c:pt>
                <c:pt idx="6">
                  <c:v>1.2080029999999999</c:v>
                </c:pt>
                <c:pt idx="7">
                  <c:v>1.1278980000000001</c:v>
                </c:pt>
                <c:pt idx="8">
                  <c:v>1.191959</c:v>
                </c:pt>
                <c:pt idx="9">
                  <c:v>1.268624</c:v>
                </c:pt>
                <c:pt idx="10">
                  <c:v>1.2263809999999999</c:v>
                </c:pt>
                <c:pt idx="11">
                  <c:v>1.162803</c:v>
                </c:pt>
                <c:pt idx="12">
                  <c:v>1.1042160000000001</c:v>
                </c:pt>
                <c:pt idx="13">
                  <c:v>1.086719</c:v>
                </c:pt>
                <c:pt idx="14">
                  <c:v>1.0471010000000001</c:v>
                </c:pt>
                <c:pt idx="15">
                  <c:v>1.033639</c:v>
                </c:pt>
                <c:pt idx="16">
                  <c:v>0.95878750000000001</c:v>
                </c:pt>
              </c:numCache>
            </c:numRef>
          </c:val>
          <c:smooth val="0"/>
          <c:extLst>
            <c:ext xmlns:c16="http://schemas.microsoft.com/office/drawing/2014/chart" uri="{C3380CC4-5D6E-409C-BE32-E72D297353CC}">
              <c16:uniqueId val="{00000000-19CD-8942-97FC-8BD5C82A6228}"/>
            </c:ext>
          </c:extLst>
        </c:ser>
        <c:ser>
          <c:idx val="1"/>
          <c:order val="1"/>
          <c:tx>
            <c:v>Real Opex</c:v>
          </c:tx>
          <c:spPr>
            <a:ln w="19050">
              <a:solidFill>
                <a:schemeClr val="tx1"/>
              </a:solidFill>
              <a:prstDash val="dashDot"/>
            </a:ln>
          </c:spPr>
          <c:marker>
            <c:symbol val="none"/>
          </c:marker>
          <c:cat>
            <c:numRef>
              <c:f>'Individ-I&amp;O Tables'!$A$58:$A$74</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Tables'!$I$58:$I$74</c:f>
              <c:numCache>
                <c:formatCode>0.000</c:formatCode>
                <c:ptCount val="17"/>
                <c:pt idx="0">
                  <c:v>1</c:v>
                </c:pt>
                <c:pt idx="1">
                  <c:v>0.84624149999999998</c:v>
                </c:pt>
                <c:pt idx="2">
                  <c:v>1.202863</c:v>
                </c:pt>
                <c:pt idx="3">
                  <c:v>1.0894509999999999</c:v>
                </c:pt>
                <c:pt idx="4">
                  <c:v>1.234944</c:v>
                </c:pt>
                <c:pt idx="5">
                  <c:v>1.1804159999999999</c:v>
                </c:pt>
                <c:pt idx="6">
                  <c:v>1.3033140000000001</c:v>
                </c:pt>
                <c:pt idx="7">
                  <c:v>1.0298039999999999</c:v>
                </c:pt>
                <c:pt idx="8">
                  <c:v>1.1480440000000001</c:v>
                </c:pt>
                <c:pt idx="9">
                  <c:v>1.347097</c:v>
                </c:pt>
                <c:pt idx="10">
                  <c:v>1.203573</c:v>
                </c:pt>
                <c:pt idx="11">
                  <c:v>1.0636890000000001</c:v>
                </c:pt>
                <c:pt idx="12">
                  <c:v>0.91009899999999999</c:v>
                </c:pt>
                <c:pt idx="13">
                  <c:v>0.85516510000000001</c:v>
                </c:pt>
                <c:pt idx="14">
                  <c:v>0.75901070000000004</c:v>
                </c:pt>
                <c:pt idx="15">
                  <c:v>0.71728460000000005</c:v>
                </c:pt>
                <c:pt idx="16">
                  <c:v>0.6285077</c:v>
                </c:pt>
              </c:numCache>
            </c:numRef>
          </c:val>
          <c:smooth val="0"/>
          <c:extLst>
            <c:ext xmlns:c16="http://schemas.microsoft.com/office/drawing/2014/chart" uri="{C3380CC4-5D6E-409C-BE32-E72D297353CC}">
              <c16:uniqueId val="{00000001-19CD-8942-97FC-8BD5C82A6228}"/>
            </c:ext>
          </c:extLst>
        </c:ser>
        <c:ser>
          <c:idx val="7"/>
          <c:order val="2"/>
          <c:tx>
            <c:v>O/H Sub-Trans.Lines</c:v>
          </c:tx>
          <c:spPr>
            <a:ln>
              <a:solidFill>
                <a:schemeClr val="tx1"/>
              </a:solidFill>
              <a:prstDash val="lgDashDot"/>
            </a:ln>
          </c:spPr>
          <c:marker>
            <c:symbol val="none"/>
          </c:marker>
          <c:cat>
            <c:numRef>
              <c:f>'Individ-I&amp;O Tables'!$A$58:$A$74</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Tables'!$J$58:$J$74</c:f>
              <c:numCache>
                <c:formatCode>0.000</c:formatCode>
                <c:ptCount val="17"/>
                <c:pt idx="0">
                  <c:v>1</c:v>
                </c:pt>
                <c:pt idx="1">
                  <c:v>0.94843500000000003</c:v>
                </c:pt>
                <c:pt idx="2">
                  <c:v>0.94886959999999998</c:v>
                </c:pt>
                <c:pt idx="3">
                  <c:v>0.96104020000000001</c:v>
                </c:pt>
                <c:pt idx="4">
                  <c:v>0.97391890000000003</c:v>
                </c:pt>
                <c:pt idx="5">
                  <c:v>0.99524469999999998</c:v>
                </c:pt>
                <c:pt idx="6">
                  <c:v>1.0036369999999999</c:v>
                </c:pt>
                <c:pt idx="7">
                  <c:v>1.0153369999999999</c:v>
                </c:pt>
                <c:pt idx="8">
                  <c:v>0.97436469999999997</c:v>
                </c:pt>
                <c:pt idx="9">
                  <c:v>1.015819</c:v>
                </c:pt>
                <c:pt idx="10">
                  <c:v>0.99926269999999995</c:v>
                </c:pt>
                <c:pt idx="11">
                  <c:v>1.022974</c:v>
                </c:pt>
                <c:pt idx="12">
                  <c:v>0.98331409999999997</c:v>
                </c:pt>
                <c:pt idx="13">
                  <c:v>0.9829888</c:v>
                </c:pt>
                <c:pt idx="14">
                  <c:v>0.96633930000000001</c:v>
                </c:pt>
                <c:pt idx="15">
                  <c:v>0.96720879999999998</c:v>
                </c:pt>
                <c:pt idx="16">
                  <c:v>0.95150089999999998</c:v>
                </c:pt>
              </c:numCache>
            </c:numRef>
          </c:val>
          <c:smooth val="0"/>
          <c:extLst>
            <c:ext xmlns:c16="http://schemas.microsoft.com/office/drawing/2014/chart" uri="{C3380CC4-5D6E-409C-BE32-E72D297353CC}">
              <c16:uniqueId val="{00000002-19CD-8942-97FC-8BD5C82A6228}"/>
            </c:ext>
          </c:extLst>
        </c:ser>
        <c:ser>
          <c:idx val="8"/>
          <c:order val="3"/>
          <c:tx>
            <c:v>U/G SubTrans cables</c:v>
          </c:tx>
          <c:spPr>
            <a:ln w="19050">
              <a:solidFill>
                <a:schemeClr val="tx1"/>
              </a:solidFill>
              <a:prstDash val="sysDash"/>
            </a:ln>
          </c:spPr>
          <c:marker>
            <c:symbol val="none"/>
          </c:marker>
          <c:cat>
            <c:numRef>
              <c:f>'Individ-I&amp;O Tables'!$A$58:$A$74</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Tables'!$L$58:$L$74</c:f>
              <c:numCache>
                <c:formatCode>0.000</c:formatCode>
                <c:ptCount val="17"/>
                <c:pt idx="0">
                  <c:v>1</c:v>
                </c:pt>
                <c:pt idx="1">
                  <c:v>0.99733240000000001</c:v>
                </c:pt>
                <c:pt idx="2">
                  <c:v>0.98820799999999998</c:v>
                </c:pt>
                <c:pt idx="3">
                  <c:v>0.96118899999999996</c:v>
                </c:pt>
                <c:pt idx="4">
                  <c:v>0.99078929999999998</c:v>
                </c:pt>
                <c:pt idx="5">
                  <c:v>1.008497</c:v>
                </c:pt>
                <c:pt idx="6">
                  <c:v>1.02583</c:v>
                </c:pt>
                <c:pt idx="7">
                  <c:v>1.0540989999999999</c:v>
                </c:pt>
                <c:pt idx="8">
                  <c:v>1.1068690000000001</c:v>
                </c:pt>
                <c:pt idx="9">
                  <c:v>1.020394</c:v>
                </c:pt>
                <c:pt idx="10">
                  <c:v>1.074338</c:v>
                </c:pt>
                <c:pt idx="11">
                  <c:v>1.098298</c:v>
                </c:pt>
                <c:pt idx="12">
                  <c:v>1.0587059999999999</c:v>
                </c:pt>
                <c:pt idx="13">
                  <c:v>1.029466</c:v>
                </c:pt>
                <c:pt idx="14">
                  <c:v>1.0808899999999999</c:v>
                </c:pt>
                <c:pt idx="15">
                  <c:v>1.06758</c:v>
                </c:pt>
                <c:pt idx="16">
                  <c:v>1.0729770000000001</c:v>
                </c:pt>
              </c:numCache>
            </c:numRef>
          </c:val>
          <c:smooth val="0"/>
          <c:extLst>
            <c:ext xmlns:c16="http://schemas.microsoft.com/office/drawing/2014/chart" uri="{C3380CC4-5D6E-409C-BE32-E72D297353CC}">
              <c16:uniqueId val="{00000003-19CD-8942-97FC-8BD5C82A6228}"/>
            </c:ext>
          </c:extLst>
        </c:ser>
        <c:ser>
          <c:idx val="0"/>
          <c:order val="4"/>
          <c:tx>
            <c:v>OH Dist Lines</c:v>
          </c:tx>
          <c:spPr>
            <a:ln w="22225">
              <a:solidFill>
                <a:schemeClr val="tx1"/>
              </a:solidFill>
              <a:prstDash val="dash"/>
            </a:ln>
          </c:spPr>
          <c:marker>
            <c:symbol val="none"/>
          </c:marker>
          <c:cat>
            <c:numRef>
              <c:f>'Individ-I&amp;O Tables'!$A$58:$A$74</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Tables'!$K$58:$K$74</c:f>
              <c:numCache>
                <c:formatCode>0.000</c:formatCode>
                <c:ptCount val="17"/>
                <c:pt idx="0">
                  <c:v>1</c:v>
                </c:pt>
                <c:pt idx="1">
                  <c:v>0.99793659999999995</c:v>
                </c:pt>
                <c:pt idx="2">
                  <c:v>0.99850349999999999</c:v>
                </c:pt>
                <c:pt idx="3">
                  <c:v>0.99916039999999995</c:v>
                </c:pt>
                <c:pt idx="4">
                  <c:v>0.99575230000000003</c:v>
                </c:pt>
                <c:pt idx="5">
                  <c:v>0.99374490000000004</c:v>
                </c:pt>
                <c:pt idx="6">
                  <c:v>0.98907659999999997</c:v>
                </c:pt>
                <c:pt idx="7">
                  <c:v>0.9855469</c:v>
                </c:pt>
                <c:pt idx="8">
                  <c:v>1.0038689999999999</c:v>
                </c:pt>
                <c:pt idx="9">
                  <c:v>1.0154069999999999</c:v>
                </c:pt>
                <c:pt idx="10">
                  <c:v>1.0317080000000001</c:v>
                </c:pt>
                <c:pt idx="11">
                  <c:v>1.0462039999999999</c:v>
                </c:pt>
                <c:pt idx="12">
                  <c:v>1.0411349999999999</c:v>
                </c:pt>
                <c:pt idx="13">
                  <c:v>1.1038410000000001</c:v>
                </c:pt>
                <c:pt idx="14">
                  <c:v>1.0394140000000001</c:v>
                </c:pt>
                <c:pt idx="15">
                  <c:v>1.049612</c:v>
                </c:pt>
                <c:pt idx="16">
                  <c:v>1.11947</c:v>
                </c:pt>
              </c:numCache>
            </c:numRef>
          </c:val>
          <c:smooth val="0"/>
          <c:extLst>
            <c:ext xmlns:c16="http://schemas.microsoft.com/office/drawing/2014/chart" uri="{C3380CC4-5D6E-409C-BE32-E72D297353CC}">
              <c16:uniqueId val="{00000004-19CD-8942-97FC-8BD5C82A6228}"/>
            </c:ext>
          </c:extLst>
        </c:ser>
        <c:ser>
          <c:idx val="2"/>
          <c:order val="5"/>
          <c:tx>
            <c:v>U/G Dist Cables</c:v>
          </c:tx>
          <c:spPr>
            <a:ln>
              <a:solidFill>
                <a:schemeClr val="bg1">
                  <a:lumMod val="50000"/>
                </a:schemeClr>
              </a:solidFill>
            </a:ln>
          </c:spPr>
          <c:marker>
            <c:symbol val="none"/>
          </c:marker>
          <c:cat>
            <c:numRef>
              <c:f>'Individ-I&amp;O Tables'!$A$58:$A$74</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Tables'!$M$58:$M$74</c:f>
              <c:numCache>
                <c:formatCode>0.000</c:formatCode>
                <c:ptCount val="17"/>
                <c:pt idx="0">
                  <c:v>1</c:v>
                </c:pt>
                <c:pt idx="1">
                  <c:v>1.030629</c:v>
                </c:pt>
                <c:pt idx="2">
                  <c:v>1.0518110000000001</c:v>
                </c:pt>
                <c:pt idx="3">
                  <c:v>1.0782719999999999</c:v>
                </c:pt>
                <c:pt idx="4">
                  <c:v>1.0998829999999999</c:v>
                </c:pt>
                <c:pt idx="5">
                  <c:v>1.132309</c:v>
                </c:pt>
                <c:pt idx="6">
                  <c:v>1.1687540000000001</c:v>
                </c:pt>
                <c:pt idx="7">
                  <c:v>1.2004539999999999</c:v>
                </c:pt>
                <c:pt idx="8">
                  <c:v>1.231293</c:v>
                </c:pt>
                <c:pt idx="9">
                  <c:v>1.2435670000000001</c:v>
                </c:pt>
                <c:pt idx="10">
                  <c:v>1.257325</c:v>
                </c:pt>
                <c:pt idx="11">
                  <c:v>1.276233</c:v>
                </c:pt>
                <c:pt idx="12">
                  <c:v>1.2915730000000001</c:v>
                </c:pt>
                <c:pt idx="13">
                  <c:v>1.3075019999999999</c:v>
                </c:pt>
                <c:pt idx="14">
                  <c:v>1.326997</c:v>
                </c:pt>
                <c:pt idx="15">
                  <c:v>1.3393930000000001</c:v>
                </c:pt>
                <c:pt idx="16">
                  <c:v>1.3514649999999999</c:v>
                </c:pt>
              </c:numCache>
            </c:numRef>
          </c:val>
          <c:smooth val="0"/>
          <c:extLst>
            <c:ext xmlns:c16="http://schemas.microsoft.com/office/drawing/2014/chart" uri="{C3380CC4-5D6E-409C-BE32-E72D297353CC}">
              <c16:uniqueId val="{00000000-377E-4749-A129-FEC8E655D6E9}"/>
            </c:ext>
          </c:extLst>
        </c:ser>
        <c:ser>
          <c:idx val="4"/>
          <c:order val="6"/>
          <c:tx>
            <c:v>Transformers</c:v>
          </c:tx>
          <c:spPr>
            <a:ln>
              <a:solidFill>
                <a:schemeClr val="bg1">
                  <a:lumMod val="65000"/>
                </a:schemeClr>
              </a:solidFill>
              <a:prstDash val="sysDash"/>
            </a:ln>
          </c:spPr>
          <c:marker>
            <c:symbol val="none"/>
          </c:marker>
          <c:cat>
            <c:numRef>
              <c:f>'Individ-I&amp;O Tables'!$A$58:$A$74</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Tables'!$N$58:$N$74</c:f>
              <c:numCache>
                <c:formatCode>0.000</c:formatCode>
                <c:ptCount val="17"/>
                <c:pt idx="0">
                  <c:v>1</c:v>
                </c:pt>
                <c:pt idx="1">
                  <c:v>1.0450900000000001</c:v>
                </c:pt>
                <c:pt idx="2">
                  <c:v>1.087723</c:v>
                </c:pt>
                <c:pt idx="3">
                  <c:v>1.1400939999999999</c:v>
                </c:pt>
                <c:pt idx="4">
                  <c:v>1.1925049999999999</c:v>
                </c:pt>
                <c:pt idx="5">
                  <c:v>1.2130110000000001</c:v>
                </c:pt>
                <c:pt idx="6">
                  <c:v>1.265088</c:v>
                </c:pt>
                <c:pt idx="7">
                  <c:v>1.30942</c:v>
                </c:pt>
                <c:pt idx="8">
                  <c:v>1.349294</c:v>
                </c:pt>
                <c:pt idx="9">
                  <c:v>1.3678889999999999</c:v>
                </c:pt>
                <c:pt idx="10">
                  <c:v>1.384039</c:v>
                </c:pt>
                <c:pt idx="11">
                  <c:v>1.3242750000000001</c:v>
                </c:pt>
                <c:pt idx="12">
                  <c:v>1.33965</c:v>
                </c:pt>
                <c:pt idx="13">
                  <c:v>1.338544</c:v>
                </c:pt>
                <c:pt idx="14">
                  <c:v>1.353782</c:v>
                </c:pt>
                <c:pt idx="15">
                  <c:v>1.360827</c:v>
                </c:pt>
                <c:pt idx="16">
                  <c:v>1.361073</c:v>
                </c:pt>
              </c:numCache>
            </c:numRef>
          </c:val>
          <c:smooth val="0"/>
          <c:extLst>
            <c:ext xmlns:c16="http://schemas.microsoft.com/office/drawing/2014/chart" uri="{C3380CC4-5D6E-409C-BE32-E72D297353CC}">
              <c16:uniqueId val="{00000001-377E-4749-A129-FEC8E655D6E9}"/>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70000000000000007"/>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8893016894015007E-2"/>
          <c:y val="1.8940193155467216E-2"/>
          <c:w val="0.93054360282429482"/>
          <c:h val="0.96211961368906551"/>
        </c:manualLayout>
      </c:layout>
      <c:barChart>
        <c:barDir val="col"/>
        <c:grouping val="clustered"/>
        <c:varyColors val="0"/>
        <c:ser>
          <c:idx val="0"/>
          <c:order val="0"/>
          <c:spPr>
            <a:solidFill>
              <a:schemeClr val="accent1"/>
            </a:solidFill>
            <a:ln>
              <a:noFill/>
            </a:ln>
            <a:effectLst/>
          </c:spPr>
          <c:invertIfNegative val="0"/>
          <c:cat>
            <c:strRef>
              <c:f>'Ranking Contrib.'!$B$44:$B$55</c:f>
              <c:strCache>
                <c:ptCount val="12"/>
                <c:pt idx="0">
                  <c:v>Opex</c:v>
                </c:pt>
                <c:pt idx="1">
                  <c:v>U/G Distribution Cables</c:v>
                </c:pt>
                <c:pt idx="2">
                  <c:v>Circuit Length</c:v>
                </c:pt>
                <c:pt idx="3">
                  <c:v>Customer Numbers</c:v>
                </c:pt>
                <c:pt idx="4">
                  <c:v>Transformers</c:v>
                </c:pt>
                <c:pt idx="5">
                  <c:v>O/H Subtransmission Lines</c:v>
                </c:pt>
                <c:pt idx="6">
                  <c:v>Ratcheted Max Demand</c:v>
                </c:pt>
                <c:pt idx="7">
                  <c:v>U/G Subtransmission </c:v>
                </c:pt>
                <c:pt idx="8">
                  <c:v>Energy (GWh)</c:v>
                </c:pt>
                <c:pt idx="9">
                  <c:v>O/H Distribution Lines</c:v>
                </c:pt>
                <c:pt idx="10">
                  <c:v>CMOS</c:v>
                </c:pt>
                <c:pt idx="11">
                  <c:v>TFP Change</c:v>
                </c:pt>
              </c:strCache>
            </c:strRef>
          </c:cat>
          <c:val>
            <c:numRef>
              <c:f>'Ranking Contrib.'!$C$44:$C$55</c:f>
              <c:numCache>
                <c:formatCode>0.00%</c:formatCode>
                <c:ptCount val="12"/>
                <c:pt idx="0">
                  <c:v>7.4877260000000001E-2</c:v>
                </c:pt>
                <c:pt idx="1">
                  <c:v>2.93349E-3</c:v>
                </c:pt>
                <c:pt idx="2">
                  <c:v>2.3642419999999999E-3</c:v>
                </c:pt>
                <c:pt idx="3">
                  <c:v>1.0492100000000001E-3</c:v>
                </c:pt>
                <c:pt idx="4">
                  <c:v>9.0665419999999997E-4</c:v>
                </c:pt>
                <c:pt idx="5">
                  <c:v>5.3588900000000001E-4</c:v>
                </c:pt>
                <c:pt idx="6">
                  <c:v>1.301217E-5</c:v>
                </c:pt>
                <c:pt idx="7">
                  <c:v>-4.1446590000000003E-5</c:v>
                </c:pt>
                <c:pt idx="8">
                  <c:v>-8.8776009999999995E-4</c:v>
                </c:pt>
                <c:pt idx="9">
                  <c:v>-4.0404250000000003E-3</c:v>
                </c:pt>
                <c:pt idx="10">
                  <c:v>-6.3377629999999997E-3</c:v>
                </c:pt>
              </c:numCache>
            </c:numRef>
          </c:val>
          <c:extLst>
            <c:ext xmlns:c16="http://schemas.microsoft.com/office/drawing/2014/chart" uri="{C3380CC4-5D6E-409C-BE32-E72D297353CC}">
              <c16:uniqueId val="{00000000-889C-9440-A033-D5A6D21289CA}"/>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Contrib.'!$B$44:$B$55</c:f>
              <c:strCache>
                <c:ptCount val="12"/>
                <c:pt idx="0">
                  <c:v>Opex</c:v>
                </c:pt>
                <c:pt idx="1">
                  <c:v>U/G Distribution Cables</c:v>
                </c:pt>
                <c:pt idx="2">
                  <c:v>Circuit Length</c:v>
                </c:pt>
                <c:pt idx="3">
                  <c:v>Customer Numbers</c:v>
                </c:pt>
                <c:pt idx="4">
                  <c:v>Transformers</c:v>
                </c:pt>
                <c:pt idx="5">
                  <c:v>O/H Subtransmission Lines</c:v>
                </c:pt>
                <c:pt idx="6">
                  <c:v>Ratcheted Max Demand</c:v>
                </c:pt>
                <c:pt idx="7">
                  <c:v>U/G Subtransmission </c:v>
                </c:pt>
                <c:pt idx="8">
                  <c:v>Energy (GWh)</c:v>
                </c:pt>
                <c:pt idx="9">
                  <c:v>O/H Distribution Lines</c:v>
                </c:pt>
                <c:pt idx="10">
                  <c:v>CMOS</c:v>
                </c:pt>
                <c:pt idx="11">
                  <c:v>TFP Change</c:v>
                </c:pt>
              </c:strCache>
            </c:strRef>
          </c:cat>
          <c:val>
            <c:numRef>
              <c:f>'Ranking Contrib.'!$D$44:$D$55</c:f>
              <c:numCache>
                <c:formatCode>0.00%</c:formatCode>
                <c:ptCount val="12"/>
                <c:pt idx="11">
                  <c:v>7.1372362679999996E-2</c:v>
                </c:pt>
              </c:numCache>
            </c:numRef>
          </c:val>
          <c:extLst>
            <c:ext xmlns:c16="http://schemas.microsoft.com/office/drawing/2014/chart" uri="{C3380CC4-5D6E-409C-BE32-E72D297353CC}">
              <c16:uniqueId val="{00000001-889C-9440-A033-D5A6D21289CA}"/>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60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Tables'!$A$59:$A$75</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Tables'!$B$59:$B$75</c:f>
              <c:numCache>
                <c:formatCode>0.000</c:formatCode>
                <c:ptCount val="17"/>
                <c:pt idx="0">
                  <c:v>1</c:v>
                </c:pt>
                <c:pt idx="1">
                  <c:v>1.0318179999999999</c:v>
                </c:pt>
                <c:pt idx="2">
                  <c:v>1.0564180000000001</c:v>
                </c:pt>
                <c:pt idx="3">
                  <c:v>1.0466409999999999</c:v>
                </c:pt>
                <c:pt idx="4">
                  <c:v>1.0527340000000001</c:v>
                </c:pt>
                <c:pt idx="5">
                  <c:v>1.0868260000000001</c:v>
                </c:pt>
                <c:pt idx="6">
                  <c:v>1.077661</c:v>
                </c:pt>
                <c:pt idx="7">
                  <c:v>1.0871729999999999</c:v>
                </c:pt>
                <c:pt idx="8">
                  <c:v>1.0871519999999999</c:v>
                </c:pt>
                <c:pt idx="9">
                  <c:v>1.106535</c:v>
                </c:pt>
                <c:pt idx="10">
                  <c:v>1.1165290000000001</c:v>
                </c:pt>
                <c:pt idx="11">
                  <c:v>1.1355029999999999</c:v>
                </c:pt>
                <c:pt idx="12">
                  <c:v>1.1384920000000001</c:v>
                </c:pt>
                <c:pt idx="13">
                  <c:v>1.148131</c:v>
                </c:pt>
                <c:pt idx="14">
                  <c:v>1.1305909999999999</c:v>
                </c:pt>
                <c:pt idx="15">
                  <c:v>1.14171</c:v>
                </c:pt>
                <c:pt idx="16">
                  <c:v>1.1505350000000001</c:v>
                </c:pt>
              </c:numCache>
            </c:numRef>
          </c:val>
          <c:smooth val="0"/>
          <c:extLst>
            <c:ext xmlns:c16="http://schemas.microsoft.com/office/drawing/2014/chart" uri="{C3380CC4-5D6E-409C-BE32-E72D297353CC}">
              <c16:uniqueId val="{00000000-E2FE-BC4F-A5F5-CB2C4F7CAABC}"/>
            </c:ext>
          </c:extLst>
        </c:ser>
        <c:ser>
          <c:idx val="2"/>
          <c:order val="1"/>
          <c:tx>
            <c:v>Input index</c:v>
          </c:tx>
          <c:spPr>
            <a:ln w="22225" cap="rnd">
              <a:solidFill>
                <a:schemeClr val="tx1"/>
              </a:solidFill>
              <a:prstDash val="sysDash"/>
              <a:round/>
            </a:ln>
            <a:effectLst/>
          </c:spPr>
          <c:marker>
            <c:symbol val="none"/>
          </c:marker>
          <c:cat>
            <c:numRef>
              <c:f>'Index Tables'!$A$59:$A$75</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Tables'!$C$59:$C$75</c:f>
              <c:numCache>
                <c:formatCode>0.000</c:formatCode>
                <c:ptCount val="17"/>
                <c:pt idx="0">
                  <c:v>1</c:v>
                </c:pt>
                <c:pt idx="1">
                  <c:v>1.0595559999999999</c:v>
                </c:pt>
                <c:pt idx="2">
                  <c:v>1.06976</c:v>
                </c:pt>
                <c:pt idx="3">
                  <c:v>1.126781</c:v>
                </c:pt>
                <c:pt idx="4">
                  <c:v>1.1689659999999999</c:v>
                </c:pt>
                <c:pt idx="5">
                  <c:v>1.182644</c:v>
                </c:pt>
                <c:pt idx="6">
                  <c:v>1.284791</c:v>
                </c:pt>
                <c:pt idx="7">
                  <c:v>1.283371</c:v>
                </c:pt>
                <c:pt idx="8">
                  <c:v>1.3108610000000001</c:v>
                </c:pt>
                <c:pt idx="9">
                  <c:v>1.3046150000000001</c:v>
                </c:pt>
                <c:pt idx="10">
                  <c:v>1.323205</c:v>
                </c:pt>
                <c:pt idx="11">
                  <c:v>1.314562</c:v>
                </c:pt>
                <c:pt idx="12">
                  <c:v>1.2540899999999999</c:v>
                </c:pt>
                <c:pt idx="13">
                  <c:v>1.297174</c:v>
                </c:pt>
                <c:pt idx="14">
                  <c:v>1.283012</c:v>
                </c:pt>
                <c:pt idx="15">
                  <c:v>1.2372179999999999</c:v>
                </c:pt>
                <c:pt idx="16">
                  <c:v>1.2471509999999999</c:v>
                </c:pt>
              </c:numCache>
            </c:numRef>
          </c:val>
          <c:smooth val="0"/>
          <c:extLst>
            <c:ext xmlns:c16="http://schemas.microsoft.com/office/drawing/2014/chart" uri="{C3380CC4-5D6E-409C-BE32-E72D297353CC}">
              <c16:uniqueId val="{00000001-E2FE-BC4F-A5F5-CB2C4F7CAABC}"/>
            </c:ext>
          </c:extLst>
        </c:ser>
        <c:ser>
          <c:idx val="3"/>
          <c:order val="2"/>
          <c:tx>
            <c:v>TFP</c:v>
          </c:tx>
          <c:spPr>
            <a:ln w="22225" cap="rnd">
              <a:solidFill>
                <a:schemeClr val="tx1"/>
              </a:solidFill>
              <a:prstDash val="dash"/>
              <a:round/>
            </a:ln>
            <a:effectLst/>
          </c:spPr>
          <c:marker>
            <c:symbol val="none"/>
          </c:marker>
          <c:cat>
            <c:numRef>
              <c:f>'Index Tables'!$A$59:$A$75</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Tables'!$D$59:$D$75</c:f>
              <c:numCache>
                <c:formatCode>0.000</c:formatCode>
                <c:ptCount val="17"/>
                <c:pt idx="0">
                  <c:v>1</c:v>
                </c:pt>
                <c:pt idx="1">
                  <c:v>0.97382150000000001</c:v>
                </c:pt>
                <c:pt idx="2">
                  <c:v>0.98752819999999997</c:v>
                </c:pt>
                <c:pt idx="3">
                  <c:v>0.92887629999999999</c:v>
                </c:pt>
                <c:pt idx="4">
                  <c:v>0.90056820000000004</c:v>
                </c:pt>
                <c:pt idx="5">
                  <c:v>0.91897969999999995</c:v>
                </c:pt>
                <c:pt idx="6">
                  <c:v>0.83878269999999999</c:v>
                </c:pt>
                <c:pt idx="7">
                  <c:v>0.84712290000000001</c:v>
                </c:pt>
                <c:pt idx="8">
                  <c:v>0.82934129999999995</c:v>
                </c:pt>
                <c:pt idx="9">
                  <c:v>0.84816990000000003</c:v>
                </c:pt>
                <c:pt idx="10">
                  <c:v>0.84380639999999996</c:v>
                </c:pt>
                <c:pt idx="11">
                  <c:v>0.86378790000000005</c:v>
                </c:pt>
                <c:pt idx="12">
                  <c:v>0.90782320000000005</c:v>
                </c:pt>
                <c:pt idx="13">
                  <c:v>0.88510169999999999</c:v>
                </c:pt>
                <c:pt idx="14">
                  <c:v>0.88120019999999999</c:v>
                </c:pt>
                <c:pt idx="15">
                  <c:v>0.92280490000000004</c:v>
                </c:pt>
                <c:pt idx="16">
                  <c:v>0.92252999999999996</c:v>
                </c:pt>
              </c:numCache>
            </c:numRef>
          </c:val>
          <c:smooth val="0"/>
          <c:extLst>
            <c:ext xmlns:c16="http://schemas.microsoft.com/office/drawing/2014/chart" uri="{C3380CC4-5D6E-409C-BE32-E72D297353CC}">
              <c16:uniqueId val="{00000002-E2FE-BC4F-A5F5-CB2C4F7CAABC}"/>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5"/>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latin typeface="Calibri Light" panose="020F0302020204030204" pitchFamily="34" charset="0"/>
                    <a:ea typeface="Calibri Light" panose="020F0302020204030204" pitchFamily="34" charset="0"/>
                    <a:cs typeface="Calibri Light" panose="020F0302020204030204" pitchFamily="34" charset="0"/>
                  </a:rPr>
                  <a:t>Index</a:t>
                </a:r>
              </a:p>
            </c:rich>
          </c:tx>
          <c:layout>
            <c:manualLayout>
              <c:xMode val="edge"/>
              <c:yMode val="edge"/>
              <c:x val="2.1908132902213957E-2"/>
              <c:y val="4.9327908279247516E-3"/>
            </c:manualLayout>
          </c:layout>
          <c:overlay val="0"/>
          <c:spPr>
            <a:noFill/>
            <a:ln>
              <a:noFill/>
            </a:ln>
            <a:effectLst/>
          </c:spPr>
          <c:txPr>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Tables'!$A$84:$A$100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Tables'!$H$84:$H$100</c:f>
              <c:numCache>
                <c:formatCode>0.000</c:formatCode>
                <c:ptCount val="17"/>
                <c:pt idx="0">
                  <c:v>1</c:v>
                </c:pt>
                <c:pt idx="1">
                  <c:v>1.0318179999999999</c:v>
                </c:pt>
                <c:pt idx="2">
                  <c:v>1.0564180000000001</c:v>
                </c:pt>
                <c:pt idx="3">
                  <c:v>1.0466409999999999</c:v>
                </c:pt>
                <c:pt idx="4">
                  <c:v>1.0527340000000001</c:v>
                </c:pt>
                <c:pt idx="5">
                  <c:v>1.0868260000000001</c:v>
                </c:pt>
                <c:pt idx="6">
                  <c:v>1.077661</c:v>
                </c:pt>
                <c:pt idx="7">
                  <c:v>1.0871729999999999</c:v>
                </c:pt>
                <c:pt idx="8">
                  <c:v>1.0871519999999999</c:v>
                </c:pt>
                <c:pt idx="9">
                  <c:v>1.106535</c:v>
                </c:pt>
                <c:pt idx="10">
                  <c:v>1.1165290000000001</c:v>
                </c:pt>
                <c:pt idx="11">
                  <c:v>1.1355029999999999</c:v>
                </c:pt>
                <c:pt idx="12">
                  <c:v>1.1384920000000001</c:v>
                </c:pt>
                <c:pt idx="13">
                  <c:v>1.148131</c:v>
                </c:pt>
                <c:pt idx="14">
                  <c:v>1.1305909999999999</c:v>
                </c:pt>
                <c:pt idx="15">
                  <c:v>1.14171</c:v>
                </c:pt>
                <c:pt idx="16">
                  <c:v>1.1505350000000001</c:v>
                </c:pt>
              </c:numCache>
            </c:numRef>
          </c:val>
          <c:smooth val="0"/>
          <c:extLst>
            <c:ext xmlns:c16="http://schemas.microsoft.com/office/drawing/2014/chart" uri="{C3380CC4-5D6E-409C-BE32-E72D297353CC}">
              <c16:uniqueId val="{00000000-06F7-4C42-8DB1-9E29B035340E}"/>
            </c:ext>
          </c:extLst>
        </c:ser>
        <c:ser>
          <c:idx val="1"/>
          <c:order val="1"/>
          <c:tx>
            <c:v>Ratcheted Max Demand</c:v>
          </c:tx>
          <c:spPr>
            <a:ln w="19050">
              <a:solidFill>
                <a:schemeClr val="tx1"/>
              </a:solidFill>
              <a:prstDash val="dashDot"/>
            </a:ln>
          </c:spPr>
          <c:marker>
            <c:symbol val="none"/>
          </c:marker>
          <c:cat>
            <c:numRef>
              <c:f>'Individ-I&amp;O Tables'!$A$84:$A$100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Tables'!$C$84:$C$100</c:f>
              <c:numCache>
                <c:formatCode>0.000</c:formatCode>
                <c:ptCount val="17"/>
                <c:pt idx="0">
                  <c:v>1</c:v>
                </c:pt>
                <c:pt idx="1">
                  <c:v>1.0279579999999999</c:v>
                </c:pt>
                <c:pt idx="2">
                  <c:v>1.0754600000000001</c:v>
                </c:pt>
                <c:pt idx="3">
                  <c:v>1.1043019999999999</c:v>
                </c:pt>
                <c:pt idx="4">
                  <c:v>1.1043019999999999</c:v>
                </c:pt>
                <c:pt idx="5">
                  <c:v>1.1043019999999999</c:v>
                </c:pt>
                <c:pt idx="6">
                  <c:v>1.1043019999999999</c:v>
                </c:pt>
                <c:pt idx="7">
                  <c:v>1.1043019999999999</c:v>
                </c:pt>
                <c:pt idx="8">
                  <c:v>1.1043019999999999</c:v>
                </c:pt>
                <c:pt idx="9">
                  <c:v>1.1043019999999999</c:v>
                </c:pt>
                <c:pt idx="10">
                  <c:v>1.1043019999999999</c:v>
                </c:pt>
                <c:pt idx="11">
                  <c:v>1.1265590000000001</c:v>
                </c:pt>
                <c:pt idx="12">
                  <c:v>1.1645019999999999</c:v>
                </c:pt>
                <c:pt idx="13">
                  <c:v>1.1645019999999999</c:v>
                </c:pt>
                <c:pt idx="14">
                  <c:v>1.175341</c:v>
                </c:pt>
                <c:pt idx="15">
                  <c:v>1.175341</c:v>
                </c:pt>
                <c:pt idx="16">
                  <c:v>1.175341</c:v>
                </c:pt>
              </c:numCache>
            </c:numRef>
          </c:val>
          <c:smooth val="0"/>
          <c:extLst>
            <c:ext xmlns:c16="http://schemas.microsoft.com/office/drawing/2014/chart" uri="{C3380CC4-5D6E-409C-BE32-E72D297353CC}">
              <c16:uniqueId val="{00000001-06F7-4C42-8DB1-9E29B035340E}"/>
            </c:ext>
          </c:extLst>
        </c:ser>
        <c:ser>
          <c:idx val="7"/>
          <c:order val="2"/>
          <c:tx>
            <c:v>Customers</c:v>
          </c:tx>
          <c:spPr>
            <a:ln>
              <a:solidFill>
                <a:schemeClr val="tx1"/>
              </a:solidFill>
              <a:prstDash val="lgDashDot"/>
            </a:ln>
          </c:spPr>
          <c:marker>
            <c:symbol val="none"/>
          </c:marker>
          <c:cat>
            <c:numRef>
              <c:f>'Individ-I&amp;O Tables'!$A$84:$A$100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Tables'!$D$84:$D$100</c:f>
              <c:numCache>
                <c:formatCode>0.000</c:formatCode>
                <c:ptCount val="17"/>
                <c:pt idx="0">
                  <c:v>1</c:v>
                </c:pt>
                <c:pt idx="1">
                  <c:v>1.0168820000000001</c:v>
                </c:pt>
                <c:pt idx="2">
                  <c:v>1.0277320000000001</c:v>
                </c:pt>
                <c:pt idx="3">
                  <c:v>1.037337</c:v>
                </c:pt>
                <c:pt idx="4">
                  <c:v>1.051542</c:v>
                </c:pt>
                <c:pt idx="5">
                  <c:v>1.0659989999999999</c:v>
                </c:pt>
                <c:pt idx="6">
                  <c:v>1.0802499999999999</c:v>
                </c:pt>
                <c:pt idx="7">
                  <c:v>1.094125</c:v>
                </c:pt>
                <c:pt idx="8">
                  <c:v>1.1049100000000001</c:v>
                </c:pt>
                <c:pt idx="9">
                  <c:v>1.1116569999999999</c:v>
                </c:pt>
                <c:pt idx="10">
                  <c:v>1.13933</c:v>
                </c:pt>
                <c:pt idx="11">
                  <c:v>1.1506190000000001</c:v>
                </c:pt>
                <c:pt idx="12">
                  <c:v>1.1617010000000001</c:v>
                </c:pt>
                <c:pt idx="13">
                  <c:v>1.1696340000000001</c:v>
                </c:pt>
                <c:pt idx="14">
                  <c:v>1.1745810000000001</c:v>
                </c:pt>
                <c:pt idx="15">
                  <c:v>1.1758930000000001</c:v>
                </c:pt>
                <c:pt idx="16">
                  <c:v>1.1808019999999999</c:v>
                </c:pt>
              </c:numCache>
            </c:numRef>
          </c:val>
          <c:smooth val="0"/>
          <c:extLst>
            <c:ext xmlns:c16="http://schemas.microsoft.com/office/drawing/2014/chart" uri="{C3380CC4-5D6E-409C-BE32-E72D297353CC}">
              <c16:uniqueId val="{00000002-06F7-4C42-8DB1-9E29B035340E}"/>
            </c:ext>
          </c:extLst>
        </c:ser>
        <c:ser>
          <c:idx val="8"/>
          <c:order val="3"/>
          <c:tx>
            <c:v>Circuit Length</c:v>
          </c:tx>
          <c:spPr>
            <a:ln w="19050">
              <a:solidFill>
                <a:schemeClr val="tx1"/>
              </a:solidFill>
              <a:prstDash val="sysDash"/>
            </a:ln>
          </c:spPr>
          <c:marker>
            <c:symbol val="none"/>
          </c:marker>
          <c:cat>
            <c:numRef>
              <c:f>'Individ-I&amp;O Tables'!$A$84:$A$100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Tables'!$E$84:$E$100</c:f>
              <c:numCache>
                <c:formatCode>0.000</c:formatCode>
                <c:ptCount val="17"/>
                <c:pt idx="0">
                  <c:v>1</c:v>
                </c:pt>
                <c:pt idx="1">
                  <c:v>1.031417</c:v>
                </c:pt>
                <c:pt idx="2">
                  <c:v>1.021444</c:v>
                </c:pt>
                <c:pt idx="3">
                  <c:v>1.0298940000000001</c:v>
                </c:pt>
                <c:pt idx="4">
                  <c:v>1.037399</c:v>
                </c:pt>
                <c:pt idx="5">
                  <c:v>1.084111</c:v>
                </c:pt>
                <c:pt idx="6">
                  <c:v>1.088919</c:v>
                </c:pt>
                <c:pt idx="7">
                  <c:v>1.1000540000000001</c:v>
                </c:pt>
                <c:pt idx="8">
                  <c:v>1.1340840000000001</c:v>
                </c:pt>
                <c:pt idx="9">
                  <c:v>1.140158</c:v>
                </c:pt>
                <c:pt idx="10">
                  <c:v>1.1491979999999999</c:v>
                </c:pt>
                <c:pt idx="11">
                  <c:v>1.151311</c:v>
                </c:pt>
                <c:pt idx="12">
                  <c:v>1.14788</c:v>
                </c:pt>
                <c:pt idx="13">
                  <c:v>1.1533279999999999</c:v>
                </c:pt>
                <c:pt idx="14">
                  <c:v>1.156269</c:v>
                </c:pt>
                <c:pt idx="15">
                  <c:v>1.159707</c:v>
                </c:pt>
                <c:pt idx="16">
                  <c:v>1.1585110000000001</c:v>
                </c:pt>
              </c:numCache>
            </c:numRef>
          </c:val>
          <c:smooth val="0"/>
          <c:extLst>
            <c:ext xmlns:c16="http://schemas.microsoft.com/office/drawing/2014/chart" uri="{C3380CC4-5D6E-409C-BE32-E72D297353CC}">
              <c16:uniqueId val="{00000003-06F7-4C42-8DB1-9E29B035340E}"/>
            </c:ext>
          </c:extLst>
        </c:ser>
        <c:ser>
          <c:idx val="0"/>
          <c:order val="4"/>
          <c:tx>
            <c:v>Energy</c:v>
          </c:tx>
          <c:spPr>
            <a:ln w="22225">
              <a:solidFill>
                <a:schemeClr val="tx1"/>
              </a:solidFill>
              <a:prstDash val="dash"/>
            </a:ln>
          </c:spPr>
          <c:marker>
            <c:symbol val="none"/>
          </c:marker>
          <c:cat>
            <c:numRef>
              <c:f>'Individ-I&amp;O Tables'!$A$84:$A$100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Tables'!$B$84:$B$100</c:f>
              <c:numCache>
                <c:formatCode>0.000</c:formatCode>
                <c:ptCount val="17"/>
                <c:pt idx="0">
                  <c:v>1</c:v>
                </c:pt>
                <c:pt idx="1">
                  <c:v>1.0174570000000001</c:v>
                </c:pt>
                <c:pt idx="2">
                  <c:v>1.0208539999999999</c:v>
                </c:pt>
                <c:pt idx="3">
                  <c:v>1.0203310000000001</c:v>
                </c:pt>
                <c:pt idx="4">
                  <c:v>1.039283</c:v>
                </c:pt>
                <c:pt idx="5">
                  <c:v>1.0217670000000001</c:v>
                </c:pt>
                <c:pt idx="6">
                  <c:v>1.0184329999999999</c:v>
                </c:pt>
                <c:pt idx="7">
                  <c:v>1.0010650000000001</c:v>
                </c:pt>
                <c:pt idx="8">
                  <c:v>0.99069589999999996</c:v>
                </c:pt>
                <c:pt idx="9">
                  <c:v>0.99484189999999995</c:v>
                </c:pt>
                <c:pt idx="10">
                  <c:v>0.98343219999999998</c:v>
                </c:pt>
                <c:pt idx="11">
                  <c:v>0.99034770000000005</c:v>
                </c:pt>
                <c:pt idx="12">
                  <c:v>0.97469059999999996</c:v>
                </c:pt>
                <c:pt idx="13">
                  <c:v>0.97288819999999998</c:v>
                </c:pt>
                <c:pt idx="14">
                  <c:v>0.86677930000000003</c:v>
                </c:pt>
                <c:pt idx="15">
                  <c:v>0.85757430000000001</c:v>
                </c:pt>
                <c:pt idx="16">
                  <c:v>0.87899689999999997</c:v>
                </c:pt>
              </c:numCache>
            </c:numRef>
          </c:val>
          <c:smooth val="0"/>
          <c:extLst>
            <c:ext xmlns:c16="http://schemas.microsoft.com/office/drawing/2014/chart" uri="{C3380CC4-5D6E-409C-BE32-E72D297353CC}">
              <c16:uniqueId val="{00000004-06F7-4C42-8DB1-9E29B035340E}"/>
            </c:ext>
          </c:extLst>
        </c:ser>
        <c:ser>
          <c:idx val="2"/>
          <c:order val="5"/>
          <c:tx>
            <c:strRef>
              <c:f>'Individ-I&amp;O Tables'!$G$83</c:f>
              <c:strCache>
                <c:ptCount val="1"/>
                <c:pt idx="0">
                  <c:v>Max Demand</c:v>
                </c:pt>
              </c:strCache>
            </c:strRef>
          </c:tx>
          <c:spPr>
            <a:ln>
              <a:solidFill>
                <a:schemeClr val="bg1">
                  <a:lumMod val="65000"/>
                </a:schemeClr>
              </a:solidFill>
            </a:ln>
          </c:spPr>
          <c:marker>
            <c:symbol val="none"/>
          </c:marker>
          <c:cat>
            <c:numRef>
              <c:f>'Individ-I&amp;O Tables'!$A$84:$A$100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Tables'!$G$84:$G$100</c:f>
              <c:numCache>
                <c:formatCode>0.000</c:formatCode>
                <c:ptCount val="17"/>
                <c:pt idx="0">
                  <c:v>1</c:v>
                </c:pt>
                <c:pt idx="1">
                  <c:v>1.0279579999999999</c:v>
                </c:pt>
                <c:pt idx="2">
                  <c:v>1.0754600000000001</c:v>
                </c:pt>
                <c:pt idx="3">
                  <c:v>1.1043019999999999</c:v>
                </c:pt>
                <c:pt idx="4">
                  <c:v>1.0588740000000001</c:v>
                </c:pt>
                <c:pt idx="5">
                  <c:v>1.0918779999999999</c:v>
                </c:pt>
                <c:pt idx="6">
                  <c:v>1.0357019999999999</c:v>
                </c:pt>
                <c:pt idx="7">
                  <c:v>1.1036159999999999</c:v>
                </c:pt>
                <c:pt idx="8">
                  <c:v>1.0970759999999999</c:v>
                </c:pt>
                <c:pt idx="9">
                  <c:v>0.94832729999999998</c:v>
                </c:pt>
                <c:pt idx="10">
                  <c:v>1.0465260000000001</c:v>
                </c:pt>
                <c:pt idx="11">
                  <c:v>1.1265590000000001</c:v>
                </c:pt>
                <c:pt idx="12">
                  <c:v>1.1645019999999999</c:v>
                </c:pt>
                <c:pt idx="13">
                  <c:v>1.131132</c:v>
                </c:pt>
                <c:pt idx="14">
                  <c:v>1.175341</c:v>
                </c:pt>
                <c:pt idx="15">
                  <c:v>0.97259070000000003</c:v>
                </c:pt>
                <c:pt idx="16">
                  <c:v>1.0192920000000001</c:v>
                </c:pt>
              </c:numCache>
            </c:numRef>
          </c:val>
          <c:smooth val="0"/>
          <c:extLst>
            <c:ext xmlns:c16="http://schemas.microsoft.com/office/drawing/2014/chart" uri="{C3380CC4-5D6E-409C-BE32-E72D297353CC}">
              <c16:uniqueId val="{00000000-6347-224E-B376-7648C674C957}"/>
            </c:ext>
          </c:extLst>
        </c:ser>
        <c:ser>
          <c:idx val="4"/>
          <c:order val="6"/>
          <c:tx>
            <c:strRef>
              <c:f>'Individ-I&amp;O Tables'!$F$83</c:f>
              <c:strCache>
                <c:ptCount val="1"/>
                <c:pt idx="0">
                  <c:v>CMOS</c:v>
                </c:pt>
              </c:strCache>
            </c:strRef>
          </c:tx>
          <c:spPr>
            <a:ln>
              <a:solidFill>
                <a:schemeClr val="tx1">
                  <a:lumMod val="50000"/>
                  <a:lumOff val="50000"/>
                </a:schemeClr>
              </a:solidFill>
              <a:prstDash val="lgDashDotDot"/>
            </a:ln>
          </c:spPr>
          <c:marker>
            <c:symbol val="none"/>
          </c:marker>
          <c:cat>
            <c:numRef>
              <c:f>'Individ-I&amp;O Tables'!$A$84:$A$100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Tables'!$F$84:$F$100</c:f>
              <c:numCache>
                <c:formatCode>0.000</c:formatCode>
                <c:ptCount val="17"/>
                <c:pt idx="0">
                  <c:v>1</c:v>
                </c:pt>
                <c:pt idx="1">
                  <c:v>0.90093100000000004</c:v>
                </c:pt>
                <c:pt idx="2">
                  <c:v>0.69003440000000005</c:v>
                </c:pt>
                <c:pt idx="3">
                  <c:v>1.242624</c:v>
                </c:pt>
                <c:pt idx="4">
                  <c:v>1.2767569999999999</c:v>
                </c:pt>
                <c:pt idx="5">
                  <c:v>0.97912410000000005</c:v>
                </c:pt>
                <c:pt idx="6">
                  <c:v>1.273339</c:v>
                </c:pt>
                <c:pt idx="7">
                  <c:v>1.191398</c:v>
                </c:pt>
                <c:pt idx="8">
                  <c:v>1.5420199999999999</c:v>
                </c:pt>
                <c:pt idx="9">
                  <c:v>1.186072</c:v>
                </c:pt>
                <c:pt idx="10">
                  <c:v>1.1289359999999999</c:v>
                </c:pt>
                <c:pt idx="11">
                  <c:v>0.94941109999999995</c:v>
                </c:pt>
                <c:pt idx="12">
                  <c:v>1.175494</c:v>
                </c:pt>
                <c:pt idx="13">
                  <c:v>1.02336</c:v>
                </c:pt>
                <c:pt idx="14">
                  <c:v>1.3243819999999999</c:v>
                </c:pt>
                <c:pt idx="15">
                  <c:v>1.048103</c:v>
                </c:pt>
                <c:pt idx="16">
                  <c:v>0.89695659999999999</c:v>
                </c:pt>
              </c:numCache>
            </c:numRef>
          </c:val>
          <c:smooth val="0"/>
          <c:extLst>
            <c:ext xmlns:c16="http://schemas.microsoft.com/office/drawing/2014/chart" uri="{C3380CC4-5D6E-409C-BE32-E72D297353CC}">
              <c16:uniqueId val="{00000000-E244-5245-A77D-607574B72BEF}"/>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6"/>
          <c:min val="0.600000000000000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Tables'!$A$84:$A$100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Tables'!$P$84:$P$100</c:f>
              <c:numCache>
                <c:formatCode>0.000</c:formatCode>
                <c:ptCount val="17"/>
                <c:pt idx="0">
                  <c:v>1</c:v>
                </c:pt>
                <c:pt idx="1">
                  <c:v>1.0595559999999999</c:v>
                </c:pt>
                <c:pt idx="2">
                  <c:v>1.06976</c:v>
                </c:pt>
                <c:pt idx="3">
                  <c:v>1.126781</c:v>
                </c:pt>
                <c:pt idx="4">
                  <c:v>1.1689659999999999</c:v>
                </c:pt>
                <c:pt idx="5">
                  <c:v>1.182644</c:v>
                </c:pt>
                <c:pt idx="6">
                  <c:v>1.284791</c:v>
                </c:pt>
                <c:pt idx="7">
                  <c:v>1.283371</c:v>
                </c:pt>
                <c:pt idx="8">
                  <c:v>1.3108610000000001</c:v>
                </c:pt>
                <c:pt idx="9">
                  <c:v>1.3046150000000001</c:v>
                </c:pt>
                <c:pt idx="10">
                  <c:v>1.323205</c:v>
                </c:pt>
                <c:pt idx="11">
                  <c:v>1.314562</c:v>
                </c:pt>
                <c:pt idx="12">
                  <c:v>1.2540899999999999</c:v>
                </c:pt>
                <c:pt idx="13">
                  <c:v>1.297174</c:v>
                </c:pt>
                <c:pt idx="14">
                  <c:v>1.283012</c:v>
                </c:pt>
                <c:pt idx="15">
                  <c:v>1.2372179999999999</c:v>
                </c:pt>
                <c:pt idx="16">
                  <c:v>1.2471509999999999</c:v>
                </c:pt>
              </c:numCache>
            </c:numRef>
          </c:val>
          <c:smooth val="0"/>
          <c:extLst>
            <c:ext xmlns:c16="http://schemas.microsoft.com/office/drawing/2014/chart" uri="{C3380CC4-5D6E-409C-BE32-E72D297353CC}">
              <c16:uniqueId val="{00000000-CCB2-1B4C-892F-11B76EE0115D}"/>
            </c:ext>
          </c:extLst>
        </c:ser>
        <c:ser>
          <c:idx val="1"/>
          <c:order val="1"/>
          <c:tx>
            <c:v>Real Opex</c:v>
          </c:tx>
          <c:spPr>
            <a:ln w="19050">
              <a:solidFill>
                <a:schemeClr val="tx1"/>
              </a:solidFill>
              <a:prstDash val="dashDot"/>
            </a:ln>
          </c:spPr>
          <c:marker>
            <c:symbol val="none"/>
          </c:marker>
          <c:cat>
            <c:numRef>
              <c:f>'Individ-I&amp;O Tables'!$A$84:$A$100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Tables'!$I$84:$I$100</c:f>
              <c:numCache>
                <c:formatCode>0.000</c:formatCode>
                <c:ptCount val="17"/>
                <c:pt idx="0">
                  <c:v>1</c:v>
                </c:pt>
                <c:pt idx="1">
                  <c:v>1.1425000000000001</c:v>
                </c:pt>
                <c:pt idx="2">
                  <c:v>1.0866800000000001</c:v>
                </c:pt>
                <c:pt idx="3">
                  <c:v>1.281989</c:v>
                </c:pt>
                <c:pt idx="4">
                  <c:v>1.3933329999999999</c:v>
                </c:pt>
                <c:pt idx="5">
                  <c:v>1.294478</c:v>
                </c:pt>
                <c:pt idx="6">
                  <c:v>1.6303559999999999</c:v>
                </c:pt>
                <c:pt idx="7">
                  <c:v>1.5735159999999999</c:v>
                </c:pt>
                <c:pt idx="8">
                  <c:v>1.610571</c:v>
                </c:pt>
                <c:pt idx="9">
                  <c:v>1.552467</c:v>
                </c:pt>
                <c:pt idx="10">
                  <c:v>1.5766</c:v>
                </c:pt>
                <c:pt idx="11">
                  <c:v>1.52058</c:v>
                </c:pt>
                <c:pt idx="12">
                  <c:v>1.3146100000000001</c:v>
                </c:pt>
                <c:pt idx="13">
                  <c:v>1.475759</c:v>
                </c:pt>
                <c:pt idx="14">
                  <c:v>1.3898999999999999</c:v>
                </c:pt>
                <c:pt idx="15">
                  <c:v>1.2064360000000001</c:v>
                </c:pt>
                <c:pt idx="16">
                  <c:v>1.2561960000000001</c:v>
                </c:pt>
              </c:numCache>
            </c:numRef>
          </c:val>
          <c:smooth val="0"/>
          <c:extLst>
            <c:ext xmlns:c16="http://schemas.microsoft.com/office/drawing/2014/chart" uri="{C3380CC4-5D6E-409C-BE32-E72D297353CC}">
              <c16:uniqueId val="{00000001-CCB2-1B4C-892F-11B76EE0115D}"/>
            </c:ext>
          </c:extLst>
        </c:ser>
        <c:ser>
          <c:idx val="7"/>
          <c:order val="2"/>
          <c:tx>
            <c:v>O/H Sub-Trans.Lines</c:v>
          </c:tx>
          <c:spPr>
            <a:ln>
              <a:solidFill>
                <a:schemeClr val="tx1"/>
              </a:solidFill>
              <a:prstDash val="lgDashDot"/>
            </a:ln>
          </c:spPr>
          <c:marker>
            <c:symbol val="none"/>
          </c:marker>
          <c:cat>
            <c:numRef>
              <c:f>'Individ-I&amp;O Tables'!$A$84:$A$100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Tables'!$J$84:$J$100</c:f>
              <c:numCache>
                <c:formatCode>0.000</c:formatCode>
                <c:ptCount val="17"/>
                <c:pt idx="0">
                  <c:v>1</c:v>
                </c:pt>
                <c:pt idx="1">
                  <c:v>1.013849</c:v>
                </c:pt>
                <c:pt idx="2">
                  <c:v>0.96999109999999999</c:v>
                </c:pt>
                <c:pt idx="3">
                  <c:v>0.96953670000000003</c:v>
                </c:pt>
                <c:pt idx="4">
                  <c:v>0.96657040000000005</c:v>
                </c:pt>
                <c:pt idx="5">
                  <c:v>0.98479629999999996</c:v>
                </c:pt>
                <c:pt idx="6">
                  <c:v>0.98479629999999996</c:v>
                </c:pt>
                <c:pt idx="7">
                  <c:v>0.98479629999999996</c:v>
                </c:pt>
                <c:pt idx="8">
                  <c:v>1.0279</c:v>
                </c:pt>
                <c:pt idx="9">
                  <c:v>1.030888</c:v>
                </c:pt>
                <c:pt idx="10">
                  <c:v>1.031182</c:v>
                </c:pt>
                <c:pt idx="11">
                  <c:v>1.0282560000000001</c:v>
                </c:pt>
                <c:pt idx="12">
                  <c:v>1.01945</c:v>
                </c:pt>
                <c:pt idx="13">
                  <c:v>1.019407</c:v>
                </c:pt>
                <c:pt idx="14">
                  <c:v>1.0204770000000001</c:v>
                </c:pt>
                <c:pt idx="15">
                  <c:v>1.0194240000000001</c:v>
                </c:pt>
                <c:pt idx="16">
                  <c:v>1.0204770000000001</c:v>
                </c:pt>
              </c:numCache>
            </c:numRef>
          </c:val>
          <c:smooth val="0"/>
          <c:extLst>
            <c:ext xmlns:c16="http://schemas.microsoft.com/office/drawing/2014/chart" uri="{C3380CC4-5D6E-409C-BE32-E72D297353CC}">
              <c16:uniqueId val="{00000002-CCB2-1B4C-892F-11B76EE0115D}"/>
            </c:ext>
          </c:extLst>
        </c:ser>
        <c:ser>
          <c:idx val="8"/>
          <c:order val="3"/>
          <c:tx>
            <c:v>U/G SubTrans cables</c:v>
          </c:tx>
          <c:spPr>
            <a:ln w="19050">
              <a:solidFill>
                <a:schemeClr val="tx1"/>
              </a:solidFill>
              <a:prstDash val="sysDash"/>
            </a:ln>
          </c:spPr>
          <c:marker>
            <c:symbol val="none"/>
          </c:marker>
          <c:cat>
            <c:numRef>
              <c:f>'Individ-I&amp;O Tables'!$A$84:$A$100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Tables'!$L$84:$L$100</c:f>
              <c:numCache>
                <c:formatCode>0.000</c:formatCode>
                <c:ptCount val="17"/>
                <c:pt idx="0">
                  <c:v>1</c:v>
                </c:pt>
                <c:pt idx="1">
                  <c:v>1.055291</c:v>
                </c:pt>
                <c:pt idx="2">
                  <c:v>1.0906089999999999</c:v>
                </c:pt>
                <c:pt idx="3">
                  <c:v>1.110784</c:v>
                </c:pt>
                <c:pt idx="4">
                  <c:v>1.1315489999999999</c:v>
                </c:pt>
                <c:pt idx="5">
                  <c:v>1.091801</c:v>
                </c:pt>
                <c:pt idx="6">
                  <c:v>1.3528830000000001</c:v>
                </c:pt>
                <c:pt idx="7">
                  <c:v>1.3766179999999999</c:v>
                </c:pt>
                <c:pt idx="8">
                  <c:v>1.4796389999999999</c:v>
                </c:pt>
                <c:pt idx="9">
                  <c:v>1.507341</c:v>
                </c:pt>
                <c:pt idx="10">
                  <c:v>1.6424479999999999</c:v>
                </c:pt>
                <c:pt idx="11">
                  <c:v>1.641024</c:v>
                </c:pt>
                <c:pt idx="12">
                  <c:v>1.670005</c:v>
                </c:pt>
                <c:pt idx="13">
                  <c:v>1.66998</c:v>
                </c:pt>
                <c:pt idx="14">
                  <c:v>1.858506</c:v>
                </c:pt>
                <c:pt idx="15">
                  <c:v>1.875049</c:v>
                </c:pt>
                <c:pt idx="16">
                  <c:v>1.875049</c:v>
                </c:pt>
              </c:numCache>
            </c:numRef>
          </c:val>
          <c:smooth val="0"/>
          <c:extLst>
            <c:ext xmlns:c16="http://schemas.microsoft.com/office/drawing/2014/chart" uri="{C3380CC4-5D6E-409C-BE32-E72D297353CC}">
              <c16:uniqueId val="{00000003-CCB2-1B4C-892F-11B76EE0115D}"/>
            </c:ext>
          </c:extLst>
        </c:ser>
        <c:ser>
          <c:idx val="0"/>
          <c:order val="4"/>
          <c:tx>
            <c:v>OH Dist Lines</c:v>
          </c:tx>
          <c:spPr>
            <a:ln w="22225">
              <a:solidFill>
                <a:schemeClr val="tx1"/>
              </a:solidFill>
              <a:prstDash val="dash"/>
            </a:ln>
          </c:spPr>
          <c:marker>
            <c:symbol val="none"/>
          </c:marker>
          <c:cat>
            <c:numRef>
              <c:f>'Individ-I&amp;O Tables'!$A$84:$A$100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Tables'!$K$84:$K$100</c:f>
              <c:numCache>
                <c:formatCode>0.000</c:formatCode>
                <c:ptCount val="17"/>
                <c:pt idx="0">
                  <c:v>1</c:v>
                </c:pt>
                <c:pt idx="1">
                  <c:v>1.013849</c:v>
                </c:pt>
                <c:pt idx="2">
                  <c:v>0.96999109999999999</c:v>
                </c:pt>
                <c:pt idx="3">
                  <c:v>0.96953670000000003</c:v>
                </c:pt>
                <c:pt idx="4">
                  <c:v>0.96657040000000005</c:v>
                </c:pt>
                <c:pt idx="5">
                  <c:v>0.9829502</c:v>
                </c:pt>
                <c:pt idx="6">
                  <c:v>0.98664240000000003</c:v>
                </c:pt>
                <c:pt idx="7">
                  <c:v>0.98688849999999995</c:v>
                </c:pt>
                <c:pt idx="8">
                  <c:v>0.95346730000000002</c:v>
                </c:pt>
                <c:pt idx="9">
                  <c:v>0.9545072</c:v>
                </c:pt>
                <c:pt idx="10">
                  <c:v>0.94348449999999995</c:v>
                </c:pt>
                <c:pt idx="11">
                  <c:v>0.95385059999999999</c:v>
                </c:pt>
                <c:pt idx="12">
                  <c:v>0.928674</c:v>
                </c:pt>
                <c:pt idx="13">
                  <c:v>0.92802759999999995</c:v>
                </c:pt>
                <c:pt idx="14">
                  <c:v>0.90705460000000004</c:v>
                </c:pt>
                <c:pt idx="15">
                  <c:v>0.90859719999999999</c:v>
                </c:pt>
                <c:pt idx="16">
                  <c:v>0.91425440000000002</c:v>
                </c:pt>
              </c:numCache>
            </c:numRef>
          </c:val>
          <c:smooth val="0"/>
          <c:extLst>
            <c:ext xmlns:c16="http://schemas.microsoft.com/office/drawing/2014/chart" uri="{C3380CC4-5D6E-409C-BE32-E72D297353CC}">
              <c16:uniqueId val="{00000004-CCB2-1B4C-892F-11B76EE0115D}"/>
            </c:ext>
          </c:extLst>
        </c:ser>
        <c:ser>
          <c:idx val="2"/>
          <c:order val="5"/>
          <c:tx>
            <c:v>U/G Dist Cables</c:v>
          </c:tx>
          <c:spPr>
            <a:ln>
              <a:solidFill>
                <a:schemeClr val="bg1">
                  <a:lumMod val="50000"/>
                </a:schemeClr>
              </a:solidFill>
            </a:ln>
          </c:spPr>
          <c:marker>
            <c:symbol val="none"/>
          </c:marker>
          <c:cat>
            <c:numRef>
              <c:f>'Individ-I&amp;O Tables'!$A$84:$A$100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Tables'!$M$84:$M$100</c:f>
              <c:numCache>
                <c:formatCode>0.000</c:formatCode>
                <c:ptCount val="17"/>
                <c:pt idx="0">
                  <c:v>1</c:v>
                </c:pt>
                <c:pt idx="1">
                  <c:v>1.053617</c:v>
                </c:pt>
                <c:pt idx="2">
                  <c:v>1.089021</c:v>
                </c:pt>
                <c:pt idx="3">
                  <c:v>1.1099889999999999</c:v>
                </c:pt>
                <c:pt idx="4">
                  <c:v>1.1340159999999999</c:v>
                </c:pt>
                <c:pt idx="5">
                  <c:v>1.224532</c:v>
                </c:pt>
                <c:pt idx="6">
                  <c:v>1.2218309999999999</c:v>
                </c:pt>
                <c:pt idx="7">
                  <c:v>1.240326</c:v>
                </c:pt>
                <c:pt idx="8">
                  <c:v>1.2600979999999999</c:v>
                </c:pt>
                <c:pt idx="9">
                  <c:v>1.2729649999999999</c:v>
                </c:pt>
                <c:pt idx="10">
                  <c:v>1.2821020000000001</c:v>
                </c:pt>
                <c:pt idx="11">
                  <c:v>1.292111</c:v>
                </c:pt>
                <c:pt idx="12">
                  <c:v>1.256607</c:v>
                </c:pt>
                <c:pt idx="13">
                  <c:v>1.257879</c:v>
                </c:pt>
                <c:pt idx="14">
                  <c:v>1.2392300000000001</c:v>
                </c:pt>
                <c:pt idx="15">
                  <c:v>1.2588029999999999</c:v>
                </c:pt>
                <c:pt idx="16">
                  <c:v>1.2332780000000001</c:v>
                </c:pt>
              </c:numCache>
            </c:numRef>
          </c:val>
          <c:smooth val="0"/>
          <c:extLst>
            <c:ext xmlns:c16="http://schemas.microsoft.com/office/drawing/2014/chart" uri="{C3380CC4-5D6E-409C-BE32-E72D297353CC}">
              <c16:uniqueId val="{00000005-CCB2-1B4C-892F-11B76EE0115D}"/>
            </c:ext>
          </c:extLst>
        </c:ser>
        <c:ser>
          <c:idx val="4"/>
          <c:order val="6"/>
          <c:tx>
            <c:v>Transformers</c:v>
          </c:tx>
          <c:spPr>
            <a:ln>
              <a:solidFill>
                <a:schemeClr val="bg1">
                  <a:lumMod val="65000"/>
                </a:schemeClr>
              </a:solidFill>
              <a:prstDash val="sysDash"/>
            </a:ln>
          </c:spPr>
          <c:marker>
            <c:symbol val="none"/>
          </c:marker>
          <c:cat>
            <c:numRef>
              <c:f>'Individ-I&amp;O Tables'!$A$84:$A$100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Tables'!$N$84:$N$100</c:f>
              <c:numCache>
                <c:formatCode>0.000</c:formatCode>
                <c:ptCount val="17"/>
                <c:pt idx="0">
                  <c:v>1</c:v>
                </c:pt>
                <c:pt idx="1">
                  <c:v>1.0135909999999999</c:v>
                </c:pt>
                <c:pt idx="2">
                  <c:v>1.051623</c:v>
                </c:pt>
                <c:pt idx="3">
                  <c:v>1.064838</c:v>
                </c:pt>
                <c:pt idx="4">
                  <c:v>1.0999950000000001</c:v>
                </c:pt>
                <c:pt idx="5">
                  <c:v>1.1171120000000001</c:v>
                </c:pt>
                <c:pt idx="6">
                  <c:v>1.1346050000000001</c:v>
                </c:pt>
                <c:pt idx="7">
                  <c:v>1.153651</c:v>
                </c:pt>
                <c:pt idx="8">
                  <c:v>1.183654</c:v>
                </c:pt>
                <c:pt idx="9">
                  <c:v>1.189017</c:v>
                </c:pt>
                <c:pt idx="10">
                  <c:v>1.2046460000000001</c:v>
                </c:pt>
                <c:pt idx="11">
                  <c:v>1.209389</c:v>
                </c:pt>
                <c:pt idx="12">
                  <c:v>1.212242</c:v>
                </c:pt>
                <c:pt idx="13">
                  <c:v>1.228912</c:v>
                </c:pt>
                <c:pt idx="14">
                  <c:v>1.250653</c:v>
                </c:pt>
                <c:pt idx="15">
                  <c:v>1.2337320000000001</c:v>
                </c:pt>
                <c:pt idx="16">
                  <c:v>1.249641</c:v>
                </c:pt>
              </c:numCache>
            </c:numRef>
          </c:val>
          <c:smooth val="0"/>
          <c:extLst>
            <c:ext xmlns:c16="http://schemas.microsoft.com/office/drawing/2014/chart" uri="{C3380CC4-5D6E-409C-BE32-E72D297353CC}">
              <c16:uniqueId val="{00000006-CCB2-1B4C-892F-11B76EE0115D}"/>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pPr>
            <a:endParaRPr lang="en-US"/>
          </a:p>
        </c:txPr>
        <c:crossAx val="-2084159160"/>
        <c:crosses val="autoZero"/>
        <c:auto val="1"/>
        <c:lblAlgn val="ctr"/>
        <c:lblOffset val="100"/>
        <c:tickLblSkip val="1"/>
        <c:tickMarkSkip val="1"/>
        <c:noMultiLvlLbl val="0"/>
      </c:catAx>
      <c:valAx>
        <c:axId val="-2084159160"/>
        <c:scaling>
          <c:orientation val="minMax"/>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userShapes r:id="rId1"/>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Contrib.'!$F$44:$F$55</c:f>
              <c:strCache>
                <c:ptCount val="12"/>
                <c:pt idx="0">
                  <c:v>U/G Distribution Cables</c:v>
                </c:pt>
                <c:pt idx="1">
                  <c:v>CMOS</c:v>
                </c:pt>
                <c:pt idx="2">
                  <c:v>Energy (GWh)</c:v>
                </c:pt>
                <c:pt idx="3">
                  <c:v>Customer Numbers</c:v>
                </c:pt>
                <c:pt idx="4">
                  <c:v>O/H Subtransmission Lines</c:v>
                </c:pt>
                <c:pt idx="5">
                  <c:v>Ratcheted Max Demand</c:v>
                </c:pt>
                <c:pt idx="6">
                  <c:v>O/H Distribution Lines</c:v>
                </c:pt>
                <c:pt idx="7">
                  <c:v>Circuit Length</c:v>
                </c:pt>
                <c:pt idx="8">
                  <c:v>U/G Subtransmission </c:v>
                </c:pt>
                <c:pt idx="9">
                  <c:v>Transformers</c:v>
                </c:pt>
                <c:pt idx="10">
                  <c:v>Opex</c:v>
                </c:pt>
                <c:pt idx="11">
                  <c:v>TFP Change</c:v>
                </c:pt>
              </c:strCache>
            </c:strRef>
          </c:cat>
          <c:val>
            <c:numRef>
              <c:f>'Ranking Contrib.'!$G$44:$G$55</c:f>
              <c:numCache>
                <c:formatCode>0.00%</c:formatCode>
                <c:ptCount val="12"/>
                <c:pt idx="0">
                  <c:v>6.5658360000000002E-3</c:v>
                </c:pt>
                <c:pt idx="1">
                  <c:v>5.2696779999999999E-3</c:v>
                </c:pt>
                <c:pt idx="2">
                  <c:v>2.2302670000000002E-3</c:v>
                </c:pt>
                <c:pt idx="3">
                  <c:v>7.5519089999999997E-4</c:v>
                </c:pt>
                <c:pt idx="4">
                  <c:v>-8.1597889999999993E-6</c:v>
                </c:pt>
                <c:pt idx="5">
                  <c:v>-6.6254390000000007E-5</c:v>
                </c:pt>
                <c:pt idx="6">
                  <c:v>-3.1652420000000001E-4</c:v>
                </c:pt>
                <c:pt idx="7">
                  <c:v>-4.8963939999999997E-4</c:v>
                </c:pt>
                <c:pt idx="8">
                  <c:v>-6.0737149999999995E-4</c:v>
                </c:pt>
                <c:pt idx="9">
                  <c:v>-2.3226940000000001E-3</c:v>
                </c:pt>
                <c:pt idx="10">
                  <c:v>-1.1308240000000001E-2</c:v>
                </c:pt>
              </c:numCache>
            </c:numRef>
          </c:val>
          <c:extLst>
            <c:ext xmlns:c16="http://schemas.microsoft.com/office/drawing/2014/chart" uri="{C3380CC4-5D6E-409C-BE32-E72D297353CC}">
              <c16:uniqueId val="{00000000-36D0-124F-81AC-F69522307350}"/>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Contrib.'!$F$44:$F$55</c:f>
              <c:strCache>
                <c:ptCount val="12"/>
                <c:pt idx="0">
                  <c:v>U/G Distribution Cables</c:v>
                </c:pt>
                <c:pt idx="1">
                  <c:v>CMOS</c:v>
                </c:pt>
                <c:pt idx="2">
                  <c:v>Energy (GWh)</c:v>
                </c:pt>
                <c:pt idx="3">
                  <c:v>Customer Numbers</c:v>
                </c:pt>
                <c:pt idx="4">
                  <c:v>O/H Subtransmission Lines</c:v>
                </c:pt>
                <c:pt idx="5">
                  <c:v>Ratcheted Max Demand</c:v>
                </c:pt>
                <c:pt idx="6">
                  <c:v>O/H Distribution Lines</c:v>
                </c:pt>
                <c:pt idx="7">
                  <c:v>Circuit Length</c:v>
                </c:pt>
                <c:pt idx="8">
                  <c:v>U/G Subtransmission </c:v>
                </c:pt>
                <c:pt idx="9">
                  <c:v>Transformers</c:v>
                </c:pt>
                <c:pt idx="10">
                  <c:v>Opex</c:v>
                </c:pt>
                <c:pt idx="11">
                  <c:v>TFP Change</c:v>
                </c:pt>
              </c:strCache>
            </c:strRef>
          </c:cat>
          <c:val>
            <c:numRef>
              <c:f>'Ranking Contrib.'!$H$44:$H$55</c:f>
              <c:numCache>
                <c:formatCode>0.00%</c:formatCode>
                <c:ptCount val="12"/>
                <c:pt idx="11">
                  <c:v>-2.9791137900000118E-4</c:v>
                </c:pt>
              </c:numCache>
            </c:numRef>
          </c:val>
          <c:extLst>
            <c:ext xmlns:c16="http://schemas.microsoft.com/office/drawing/2014/chart" uri="{C3380CC4-5D6E-409C-BE32-E72D297353CC}">
              <c16:uniqueId val="{00000001-36D0-124F-81AC-F69522307350}"/>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min val="-1.2000000000000002E-2"/>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200">
          <a:solidFill>
            <a:schemeClr val="tx1"/>
          </a:solidFill>
          <a:latin typeface="Helvetica" pitchFamily="2" charset="0"/>
        </a:defRPr>
      </a:pPr>
      <a:endParaRPr lang="en-US"/>
    </a:p>
  </c:txPr>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strRef>
              <c:f>'Index Tables'!$B$83</c:f>
              <c:strCache>
                <c:ptCount val="1"/>
                <c:pt idx="0">
                  <c:v>Output</c:v>
                </c:pt>
              </c:strCache>
            </c:strRef>
          </c:tx>
          <c:spPr>
            <a:ln w="22225" cap="rnd">
              <a:solidFill>
                <a:schemeClr val="tx1"/>
              </a:solidFill>
              <a:round/>
            </a:ln>
            <a:effectLst/>
          </c:spPr>
          <c:marker>
            <c:symbol val="none"/>
          </c:marker>
          <c:cat>
            <c:numRef>
              <c:f>'Index Tables'!$A$85:$A$101</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Tables'!$B$85:$B$101</c:f>
              <c:numCache>
                <c:formatCode>0.000</c:formatCode>
                <c:ptCount val="17"/>
                <c:pt idx="0">
                  <c:v>1</c:v>
                </c:pt>
                <c:pt idx="1">
                  <c:v>1.013855</c:v>
                </c:pt>
                <c:pt idx="2">
                  <c:v>1.015201</c:v>
                </c:pt>
                <c:pt idx="3">
                  <c:v>1.04924</c:v>
                </c:pt>
                <c:pt idx="4">
                  <c:v>1.081912</c:v>
                </c:pt>
                <c:pt idx="5">
                  <c:v>1.107812</c:v>
                </c:pt>
                <c:pt idx="6">
                  <c:v>1.0820419999999999</c:v>
                </c:pt>
                <c:pt idx="7">
                  <c:v>1.0709299999999999</c:v>
                </c:pt>
                <c:pt idx="8">
                  <c:v>1.1090139999999999</c:v>
                </c:pt>
                <c:pt idx="9">
                  <c:v>1.1071949999999999</c:v>
                </c:pt>
                <c:pt idx="10">
                  <c:v>1.125224</c:v>
                </c:pt>
                <c:pt idx="11">
                  <c:v>1.1771430000000001</c:v>
                </c:pt>
                <c:pt idx="12">
                  <c:v>1.1925159999999999</c:v>
                </c:pt>
                <c:pt idx="13">
                  <c:v>1.191206</c:v>
                </c:pt>
                <c:pt idx="14">
                  <c:v>1.17926</c:v>
                </c:pt>
                <c:pt idx="15">
                  <c:v>1.231557</c:v>
                </c:pt>
                <c:pt idx="16">
                  <c:v>1.186026</c:v>
                </c:pt>
              </c:numCache>
            </c:numRef>
          </c:val>
          <c:smooth val="0"/>
          <c:extLst>
            <c:ext xmlns:c16="http://schemas.microsoft.com/office/drawing/2014/chart" uri="{C3380CC4-5D6E-409C-BE32-E72D297353CC}">
              <c16:uniqueId val="{00000000-434E-E54A-9E6F-BDB76A5AC7A7}"/>
            </c:ext>
          </c:extLst>
        </c:ser>
        <c:ser>
          <c:idx val="2"/>
          <c:order val="1"/>
          <c:tx>
            <c:v>Input index</c:v>
          </c:tx>
          <c:spPr>
            <a:ln w="22225" cap="rnd">
              <a:solidFill>
                <a:schemeClr val="tx1"/>
              </a:solidFill>
              <a:prstDash val="sysDash"/>
              <a:round/>
            </a:ln>
            <a:effectLst/>
          </c:spPr>
          <c:marker>
            <c:symbol val="none"/>
          </c:marker>
          <c:cat>
            <c:numRef>
              <c:f>'Index Tables'!$A$85:$A$101</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Tables'!$C$85:$C$101</c:f>
              <c:numCache>
                <c:formatCode>0.000</c:formatCode>
                <c:ptCount val="17"/>
                <c:pt idx="0">
                  <c:v>1</c:v>
                </c:pt>
                <c:pt idx="1">
                  <c:v>1.0684739999999999</c:v>
                </c:pt>
                <c:pt idx="2">
                  <c:v>1.1877949999999999</c:v>
                </c:pt>
                <c:pt idx="3">
                  <c:v>1.1668419999999999</c:v>
                </c:pt>
                <c:pt idx="4">
                  <c:v>1.163567</c:v>
                </c:pt>
                <c:pt idx="5">
                  <c:v>1.2080960000000001</c:v>
                </c:pt>
                <c:pt idx="6">
                  <c:v>1.2414940000000001</c:v>
                </c:pt>
                <c:pt idx="7">
                  <c:v>1.219509</c:v>
                </c:pt>
                <c:pt idx="8">
                  <c:v>1.3095810000000001</c:v>
                </c:pt>
                <c:pt idx="9">
                  <c:v>1.33619</c:v>
                </c:pt>
                <c:pt idx="10">
                  <c:v>1.3929400000000001</c:v>
                </c:pt>
                <c:pt idx="11">
                  <c:v>1.3603559999999999</c:v>
                </c:pt>
                <c:pt idx="12">
                  <c:v>1.326473</c:v>
                </c:pt>
                <c:pt idx="13">
                  <c:v>1.3138069999999999</c:v>
                </c:pt>
                <c:pt idx="14">
                  <c:v>1.269293</c:v>
                </c:pt>
                <c:pt idx="15">
                  <c:v>1.3116909999999999</c:v>
                </c:pt>
                <c:pt idx="16">
                  <c:v>1.278457</c:v>
                </c:pt>
              </c:numCache>
            </c:numRef>
          </c:val>
          <c:smooth val="0"/>
          <c:extLst>
            <c:ext xmlns:c16="http://schemas.microsoft.com/office/drawing/2014/chart" uri="{C3380CC4-5D6E-409C-BE32-E72D297353CC}">
              <c16:uniqueId val="{00000001-434E-E54A-9E6F-BDB76A5AC7A7}"/>
            </c:ext>
          </c:extLst>
        </c:ser>
        <c:ser>
          <c:idx val="3"/>
          <c:order val="2"/>
          <c:tx>
            <c:v>TFP</c:v>
          </c:tx>
          <c:spPr>
            <a:ln w="22225" cap="rnd">
              <a:solidFill>
                <a:schemeClr val="tx1"/>
              </a:solidFill>
              <a:prstDash val="dash"/>
              <a:round/>
            </a:ln>
            <a:effectLst/>
          </c:spPr>
          <c:marker>
            <c:symbol val="none"/>
          </c:marker>
          <c:cat>
            <c:numRef>
              <c:f>'Index Tables'!$A$85:$A$101</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Tables'!$D$85:$D$101</c:f>
              <c:numCache>
                <c:formatCode>0.000</c:formatCode>
                <c:ptCount val="17"/>
                <c:pt idx="0">
                  <c:v>1</c:v>
                </c:pt>
                <c:pt idx="1">
                  <c:v>0.94888159999999999</c:v>
                </c:pt>
                <c:pt idx="2">
                  <c:v>0.85469329999999999</c:v>
                </c:pt>
                <c:pt idx="3">
                  <c:v>0.89921340000000005</c:v>
                </c:pt>
                <c:pt idx="4">
                  <c:v>0.92982379999999998</c:v>
                </c:pt>
                <c:pt idx="5">
                  <c:v>0.91698979999999997</c:v>
                </c:pt>
                <c:pt idx="6">
                  <c:v>0.87156420000000001</c:v>
                </c:pt>
                <c:pt idx="7">
                  <c:v>0.87816490000000003</c:v>
                </c:pt>
                <c:pt idx="8">
                  <c:v>0.84684669999999995</c:v>
                </c:pt>
                <c:pt idx="9">
                  <c:v>0.82862049999999998</c:v>
                </c:pt>
                <c:pt idx="10">
                  <c:v>0.80780529999999995</c:v>
                </c:pt>
                <c:pt idx="11">
                  <c:v>0.86531990000000003</c:v>
                </c:pt>
                <c:pt idx="12">
                  <c:v>0.89901240000000004</c:v>
                </c:pt>
                <c:pt idx="13">
                  <c:v>0.9066824</c:v>
                </c:pt>
                <c:pt idx="14">
                  <c:v>0.92906889999999998</c:v>
                </c:pt>
                <c:pt idx="15">
                  <c:v>0.93890750000000001</c:v>
                </c:pt>
                <c:pt idx="16">
                  <c:v>0.92770129999999995</c:v>
                </c:pt>
              </c:numCache>
            </c:numRef>
          </c:val>
          <c:smooth val="0"/>
          <c:extLst>
            <c:ext xmlns:c16="http://schemas.microsoft.com/office/drawing/2014/chart" uri="{C3380CC4-5D6E-409C-BE32-E72D297353CC}">
              <c16:uniqueId val="{00000002-434E-E54A-9E6F-BDB76A5AC7A7}"/>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latin typeface="Calibri Light" panose="020F0302020204030204" pitchFamily="34" charset="0"/>
                    <a:ea typeface="Calibri Light" panose="020F0302020204030204" pitchFamily="34" charset="0"/>
                    <a:cs typeface="Calibri Light" panose="020F0302020204030204" pitchFamily="34" charset="0"/>
                  </a:rPr>
                  <a:t>Index</a:t>
                </a:r>
              </a:p>
            </c:rich>
          </c:tx>
          <c:layout>
            <c:manualLayout>
              <c:xMode val="edge"/>
              <c:yMode val="edge"/>
              <c:x val="2.8627959966542639E-2"/>
              <c:y val="4.9327948983684151E-3"/>
            </c:manualLayout>
          </c:layout>
          <c:overlay val="0"/>
          <c:spPr>
            <a:noFill/>
            <a:ln>
              <a:noFill/>
            </a:ln>
            <a:effectLst/>
          </c:spPr>
          <c:txPr>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Tables'!$A$110:$A$126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Tables'!$H$110:$H$126</c:f>
              <c:numCache>
                <c:formatCode>0.000</c:formatCode>
                <c:ptCount val="17"/>
                <c:pt idx="0">
                  <c:v>1</c:v>
                </c:pt>
                <c:pt idx="1">
                  <c:v>1.013855</c:v>
                </c:pt>
                <c:pt idx="2">
                  <c:v>1.015201</c:v>
                </c:pt>
                <c:pt idx="3">
                  <c:v>1.04924</c:v>
                </c:pt>
                <c:pt idx="4">
                  <c:v>1.081912</c:v>
                </c:pt>
                <c:pt idx="5">
                  <c:v>1.107812</c:v>
                </c:pt>
                <c:pt idx="6">
                  <c:v>1.0820419999999999</c:v>
                </c:pt>
                <c:pt idx="7">
                  <c:v>1.0709299999999999</c:v>
                </c:pt>
                <c:pt idx="8">
                  <c:v>1.1090139999999999</c:v>
                </c:pt>
                <c:pt idx="9">
                  <c:v>1.1071949999999999</c:v>
                </c:pt>
                <c:pt idx="10">
                  <c:v>1.125224</c:v>
                </c:pt>
                <c:pt idx="11">
                  <c:v>1.1771430000000001</c:v>
                </c:pt>
                <c:pt idx="12">
                  <c:v>1.1925159999999999</c:v>
                </c:pt>
                <c:pt idx="13">
                  <c:v>1.191206</c:v>
                </c:pt>
                <c:pt idx="14">
                  <c:v>1.17926</c:v>
                </c:pt>
                <c:pt idx="15">
                  <c:v>1.231557</c:v>
                </c:pt>
                <c:pt idx="16">
                  <c:v>1.186026</c:v>
                </c:pt>
              </c:numCache>
            </c:numRef>
          </c:val>
          <c:smooth val="0"/>
          <c:extLst>
            <c:ext xmlns:c16="http://schemas.microsoft.com/office/drawing/2014/chart" uri="{C3380CC4-5D6E-409C-BE32-E72D297353CC}">
              <c16:uniqueId val="{00000000-DCEB-EB43-8554-AA354B26BFC0}"/>
            </c:ext>
          </c:extLst>
        </c:ser>
        <c:ser>
          <c:idx val="1"/>
          <c:order val="1"/>
          <c:tx>
            <c:v>Ratcheted Max Demand</c:v>
          </c:tx>
          <c:spPr>
            <a:ln w="19050">
              <a:solidFill>
                <a:schemeClr val="tx1"/>
              </a:solidFill>
              <a:prstDash val="dashDot"/>
            </a:ln>
          </c:spPr>
          <c:marker>
            <c:symbol val="none"/>
          </c:marker>
          <c:cat>
            <c:numRef>
              <c:f>'Individ-I&amp;O Tables'!$A$110:$A$126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Tables'!$C$110:$C$126</c:f>
              <c:numCache>
                <c:formatCode>0.000</c:formatCode>
                <c:ptCount val="17"/>
                <c:pt idx="0">
                  <c:v>1</c:v>
                </c:pt>
                <c:pt idx="1">
                  <c:v>1</c:v>
                </c:pt>
                <c:pt idx="2">
                  <c:v>1</c:v>
                </c:pt>
                <c:pt idx="3">
                  <c:v>1.0596000000000001</c:v>
                </c:pt>
                <c:pt idx="4">
                  <c:v>1.0596000000000001</c:v>
                </c:pt>
                <c:pt idx="5">
                  <c:v>1.1013569999999999</c:v>
                </c:pt>
                <c:pt idx="6">
                  <c:v>1.1013569999999999</c:v>
                </c:pt>
                <c:pt idx="7">
                  <c:v>1.1013569999999999</c:v>
                </c:pt>
                <c:pt idx="8">
                  <c:v>1.1013569999999999</c:v>
                </c:pt>
                <c:pt idx="9">
                  <c:v>1.1013569999999999</c:v>
                </c:pt>
                <c:pt idx="10">
                  <c:v>1.1013569999999999</c:v>
                </c:pt>
                <c:pt idx="11">
                  <c:v>1.149513</c:v>
                </c:pt>
                <c:pt idx="12">
                  <c:v>1.149513</c:v>
                </c:pt>
                <c:pt idx="13">
                  <c:v>1.149513</c:v>
                </c:pt>
                <c:pt idx="14">
                  <c:v>1.149513</c:v>
                </c:pt>
                <c:pt idx="15">
                  <c:v>1.149513</c:v>
                </c:pt>
                <c:pt idx="16">
                  <c:v>1.149513</c:v>
                </c:pt>
              </c:numCache>
            </c:numRef>
          </c:val>
          <c:smooth val="0"/>
          <c:extLst>
            <c:ext xmlns:c16="http://schemas.microsoft.com/office/drawing/2014/chart" uri="{C3380CC4-5D6E-409C-BE32-E72D297353CC}">
              <c16:uniqueId val="{00000001-DCEB-EB43-8554-AA354B26BFC0}"/>
            </c:ext>
          </c:extLst>
        </c:ser>
        <c:ser>
          <c:idx val="7"/>
          <c:order val="2"/>
          <c:tx>
            <c:v>Customers</c:v>
          </c:tx>
          <c:spPr>
            <a:ln>
              <a:solidFill>
                <a:schemeClr val="tx1"/>
              </a:solidFill>
              <a:prstDash val="lgDashDot"/>
            </a:ln>
          </c:spPr>
          <c:marker>
            <c:symbol val="none"/>
          </c:marker>
          <c:cat>
            <c:numRef>
              <c:f>'Individ-I&amp;O Tables'!$A$110:$A$126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Tables'!$D$110:$D$126</c:f>
              <c:numCache>
                <c:formatCode>0.000</c:formatCode>
                <c:ptCount val="17"/>
                <c:pt idx="0">
                  <c:v>1</c:v>
                </c:pt>
                <c:pt idx="1">
                  <c:v>1.011976</c:v>
                </c:pt>
                <c:pt idx="2">
                  <c:v>1.0236670000000001</c:v>
                </c:pt>
                <c:pt idx="3">
                  <c:v>1.034211</c:v>
                </c:pt>
                <c:pt idx="4">
                  <c:v>1.042983</c:v>
                </c:pt>
                <c:pt idx="5">
                  <c:v>1.0536049999999999</c:v>
                </c:pt>
                <c:pt idx="6">
                  <c:v>1.0637970000000001</c:v>
                </c:pt>
                <c:pt idx="7">
                  <c:v>1.0822039999999999</c:v>
                </c:pt>
                <c:pt idx="8">
                  <c:v>1.1065039999999999</c:v>
                </c:pt>
                <c:pt idx="9">
                  <c:v>1.1251070000000001</c:v>
                </c:pt>
                <c:pt idx="10">
                  <c:v>1.1398459999999999</c:v>
                </c:pt>
                <c:pt idx="11">
                  <c:v>1.158533</c:v>
                </c:pt>
                <c:pt idx="12">
                  <c:v>1.183643</c:v>
                </c:pt>
                <c:pt idx="13">
                  <c:v>1.2095670000000001</c:v>
                </c:pt>
                <c:pt idx="14">
                  <c:v>1.2349669999999999</c:v>
                </c:pt>
                <c:pt idx="15">
                  <c:v>1.256372</c:v>
                </c:pt>
                <c:pt idx="16">
                  <c:v>1.274699</c:v>
                </c:pt>
              </c:numCache>
            </c:numRef>
          </c:val>
          <c:smooth val="0"/>
          <c:extLst>
            <c:ext xmlns:c16="http://schemas.microsoft.com/office/drawing/2014/chart" uri="{C3380CC4-5D6E-409C-BE32-E72D297353CC}">
              <c16:uniqueId val="{00000002-DCEB-EB43-8554-AA354B26BFC0}"/>
            </c:ext>
          </c:extLst>
        </c:ser>
        <c:ser>
          <c:idx val="8"/>
          <c:order val="3"/>
          <c:tx>
            <c:v>Circuit Length</c:v>
          </c:tx>
          <c:spPr>
            <a:ln w="19050">
              <a:solidFill>
                <a:schemeClr val="tx1"/>
              </a:solidFill>
              <a:prstDash val="sysDash"/>
            </a:ln>
          </c:spPr>
          <c:marker>
            <c:symbol val="none"/>
          </c:marker>
          <c:cat>
            <c:numRef>
              <c:f>'Individ-I&amp;O Tables'!$A$110:$A$126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Tables'!$E$110:$E$126</c:f>
              <c:numCache>
                <c:formatCode>0.000</c:formatCode>
                <c:ptCount val="17"/>
                <c:pt idx="0">
                  <c:v>1</c:v>
                </c:pt>
                <c:pt idx="1">
                  <c:v>1.0123329999999999</c:v>
                </c:pt>
                <c:pt idx="2">
                  <c:v>1.0267329999999999</c:v>
                </c:pt>
                <c:pt idx="3">
                  <c:v>1.035366</c:v>
                </c:pt>
                <c:pt idx="4">
                  <c:v>1.042705</c:v>
                </c:pt>
                <c:pt idx="5">
                  <c:v>1.0536509999999999</c:v>
                </c:pt>
                <c:pt idx="6">
                  <c:v>1.0658609999999999</c:v>
                </c:pt>
                <c:pt idx="7">
                  <c:v>1.0800749999999999</c:v>
                </c:pt>
                <c:pt idx="8">
                  <c:v>1.0943510000000001</c:v>
                </c:pt>
                <c:pt idx="9">
                  <c:v>1.1101749999999999</c:v>
                </c:pt>
                <c:pt idx="10">
                  <c:v>1.124441</c:v>
                </c:pt>
                <c:pt idx="11">
                  <c:v>1.1406339999999999</c:v>
                </c:pt>
                <c:pt idx="12">
                  <c:v>1.157594</c:v>
                </c:pt>
                <c:pt idx="13">
                  <c:v>1.1804479999999999</c:v>
                </c:pt>
                <c:pt idx="14">
                  <c:v>1.194037</c:v>
                </c:pt>
                <c:pt idx="15">
                  <c:v>1.207028</c:v>
                </c:pt>
                <c:pt idx="16">
                  <c:v>1.2217009999999999</c:v>
                </c:pt>
              </c:numCache>
            </c:numRef>
          </c:val>
          <c:smooth val="0"/>
          <c:extLst>
            <c:ext xmlns:c16="http://schemas.microsoft.com/office/drawing/2014/chart" uri="{C3380CC4-5D6E-409C-BE32-E72D297353CC}">
              <c16:uniqueId val="{00000003-DCEB-EB43-8554-AA354B26BFC0}"/>
            </c:ext>
          </c:extLst>
        </c:ser>
        <c:ser>
          <c:idx val="0"/>
          <c:order val="4"/>
          <c:tx>
            <c:v>Energy</c:v>
          </c:tx>
          <c:spPr>
            <a:ln w="22225">
              <a:solidFill>
                <a:schemeClr val="tx1"/>
              </a:solidFill>
              <a:prstDash val="dash"/>
            </a:ln>
          </c:spPr>
          <c:marker>
            <c:symbol val="none"/>
          </c:marker>
          <c:cat>
            <c:numRef>
              <c:f>'Individ-I&amp;O Tables'!$A$110:$A$126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Tables'!$B$110:$B$126</c:f>
              <c:numCache>
                <c:formatCode>0.000</c:formatCode>
                <c:ptCount val="17"/>
                <c:pt idx="0">
                  <c:v>1</c:v>
                </c:pt>
                <c:pt idx="1">
                  <c:v>1.016664</c:v>
                </c:pt>
                <c:pt idx="2">
                  <c:v>1.0532509999999999</c:v>
                </c:pt>
                <c:pt idx="3">
                  <c:v>1.0133730000000001</c:v>
                </c:pt>
                <c:pt idx="4">
                  <c:v>1.0124899999999999</c:v>
                </c:pt>
                <c:pt idx="5">
                  <c:v>1.0177480000000001</c:v>
                </c:pt>
                <c:pt idx="6">
                  <c:v>0.95986280000000002</c:v>
                </c:pt>
                <c:pt idx="7">
                  <c:v>0.93049590000000004</c:v>
                </c:pt>
                <c:pt idx="8">
                  <c:v>0.90933649999999999</c:v>
                </c:pt>
                <c:pt idx="9">
                  <c:v>0.93786349999999996</c:v>
                </c:pt>
                <c:pt idx="10">
                  <c:v>0.96797489999999997</c:v>
                </c:pt>
                <c:pt idx="11">
                  <c:v>0.97209570000000001</c:v>
                </c:pt>
                <c:pt idx="12">
                  <c:v>0.96762959999999998</c:v>
                </c:pt>
                <c:pt idx="13">
                  <c:v>0.97458109999999998</c:v>
                </c:pt>
                <c:pt idx="14">
                  <c:v>0.96018610000000004</c:v>
                </c:pt>
                <c:pt idx="15">
                  <c:v>0.97213709999999998</c:v>
                </c:pt>
                <c:pt idx="16">
                  <c:v>0.9718156</c:v>
                </c:pt>
              </c:numCache>
            </c:numRef>
          </c:val>
          <c:smooth val="0"/>
          <c:extLst>
            <c:ext xmlns:c16="http://schemas.microsoft.com/office/drawing/2014/chart" uri="{C3380CC4-5D6E-409C-BE32-E72D297353CC}">
              <c16:uniqueId val="{00000004-DCEB-EB43-8554-AA354B26BFC0}"/>
            </c:ext>
          </c:extLst>
        </c:ser>
        <c:ser>
          <c:idx val="2"/>
          <c:order val="5"/>
          <c:tx>
            <c:strRef>
              <c:f>'Individ-I&amp;O Tables'!$G$109</c:f>
              <c:strCache>
                <c:ptCount val="1"/>
                <c:pt idx="0">
                  <c:v>Max Demand</c:v>
                </c:pt>
              </c:strCache>
            </c:strRef>
          </c:tx>
          <c:spPr>
            <a:ln>
              <a:solidFill>
                <a:schemeClr val="bg1">
                  <a:lumMod val="65000"/>
                </a:schemeClr>
              </a:solidFill>
            </a:ln>
          </c:spPr>
          <c:marker>
            <c:symbol val="none"/>
          </c:marker>
          <c:cat>
            <c:numRef>
              <c:f>'Individ-I&amp;O Tables'!$A$110:$A$126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Tables'!$G$110:$G$126</c:f>
              <c:numCache>
                <c:formatCode>0.000</c:formatCode>
                <c:ptCount val="17"/>
                <c:pt idx="0">
                  <c:v>1</c:v>
                </c:pt>
                <c:pt idx="1">
                  <c:v>0.98025499999999999</c:v>
                </c:pt>
                <c:pt idx="2">
                  <c:v>0.97647490000000003</c:v>
                </c:pt>
                <c:pt idx="3">
                  <c:v>1.0596000000000001</c:v>
                </c:pt>
                <c:pt idx="4">
                  <c:v>1.0395700000000001</c:v>
                </c:pt>
                <c:pt idx="5">
                  <c:v>1.1013569999999999</c:v>
                </c:pt>
                <c:pt idx="6">
                  <c:v>0.89369880000000002</c:v>
                </c:pt>
                <c:pt idx="7">
                  <c:v>1.012167</c:v>
                </c:pt>
                <c:pt idx="8">
                  <c:v>0.88942370000000004</c:v>
                </c:pt>
                <c:pt idx="9">
                  <c:v>0.95076289999999997</c:v>
                </c:pt>
                <c:pt idx="10">
                  <c:v>1.084074</c:v>
                </c:pt>
                <c:pt idx="11">
                  <c:v>1.149513</c:v>
                </c:pt>
                <c:pt idx="12">
                  <c:v>1.060379</c:v>
                </c:pt>
                <c:pt idx="13">
                  <c:v>1.100676</c:v>
                </c:pt>
                <c:pt idx="14">
                  <c:v>1.12748</c:v>
                </c:pt>
                <c:pt idx="15">
                  <c:v>1.013522</c:v>
                </c:pt>
                <c:pt idx="16">
                  <c:v>0.976831</c:v>
                </c:pt>
              </c:numCache>
            </c:numRef>
          </c:val>
          <c:smooth val="0"/>
          <c:extLst>
            <c:ext xmlns:c16="http://schemas.microsoft.com/office/drawing/2014/chart" uri="{C3380CC4-5D6E-409C-BE32-E72D297353CC}">
              <c16:uniqueId val="{00000000-11BD-C344-B511-1FA75FE61349}"/>
            </c:ext>
          </c:extLst>
        </c:ser>
        <c:ser>
          <c:idx val="4"/>
          <c:order val="6"/>
          <c:tx>
            <c:strRef>
              <c:f>'Individ-I&amp;O Tables'!$F$109</c:f>
              <c:strCache>
                <c:ptCount val="1"/>
                <c:pt idx="0">
                  <c:v>CMOS</c:v>
                </c:pt>
              </c:strCache>
            </c:strRef>
          </c:tx>
          <c:spPr>
            <a:ln>
              <a:solidFill>
                <a:schemeClr val="tx1">
                  <a:lumMod val="50000"/>
                  <a:lumOff val="50000"/>
                </a:schemeClr>
              </a:solidFill>
              <a:prstDash val="lgDashDotDot"/>
            </a:ln>
          </c:spPr>
          <c:marker>
            <c:symbol val="none"/>
          </c:marker>
          <c:cat>
            <c:numRef>
              <c:f>'Individ-I&amp;O Tables'!$A$110:$A$126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Tables'!$F$110:$F$126</c:f>
              <c:numCache>
                <c:formatCode>0.000</c:formatCode>
                <c:ptCount val="17"/>
                <c:pt idx="0">
                  <c:v>1</c:v>
                </c:pt>
                <c:pt idx="1">
                  <c:v>0.97834520000000003</c:v>
                </c:pt>
                <c:pt idx="2">
                  <c:v>1.048408</c:v>
                </c:pt>
                <c:pt idx="3">
                  <c:v>1.002966</c:v>
                </c:pt>
                <c:pt idx="4">
                  <c:v>0.83396610000000004</c:v>
                </c:pt>
                <c:pt idx="5">
                  <c:v>0.81593369999999998</c:v>
                </c:pt>
                <c:pt idx="6">
                  <c:v>0.99951900000000005</c:v>
                </c:pt>
                <c:pt idx="7">
                  <c:v>1.1366959999999999</c:v>
                </c:pt>
                <c:pt idx="8">
                  <c:v>0.92041510000000004</c:v>
                </c:pt>
                <c:pt idx="9">
                  <c:v>1.0347120000000001</c:v>
                </c:pt>
                <c:pt idx="10">
                  <c:v>0.99534089999999997</c:v>
                </c:pt>
                <c:pt idx="11">
                  <c:v>0.85675769999999996</c:v>
                </c:pt>
                <c:pt idx="12">
                  <c:v>0.84140090000000001</c:v>
                </c:pt>
                <c:pt idx="13">
                  <c:v>0.95079429999999998</c:v>
                </c:pt>
                <c:pt idx="14">
                  <c:v>1.086851</c:v>
                </c:pt>
                <c:pt idx="15">
                  <c:v>0.83357309999999996</c:v>
                </c:pt>
                <c:pt idx="16">
                  <c:v>1.1766380000000001</c:v>
                </c:pt>
              </c:numCache>
            </c:numRef>
          </c:val>
          <c:smooth val="0"/>
          <c:extLst>
            <c:ext xmlns:c16="http://schemas.microsoft.com/office/drawing/2014/chart" uri="{C3380CC4-5D6E-409C-BE32-E72D297353CC}">
              <c16:uniqueId val="{00000000-8717-7744-A66B-A91F369CB3E8}"/>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Tables'!$A$110:$A$126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Tables'!$P$110:$P$126</c:f>
              <c:numCache>
                <c:formatCode>0.000</c:formatCode>
                <c:ptCount val="17"/>
                <c:pt idx="0">
                  <c:v>1</c:v>
                </c:pt>
                <c:pt idx="1">
                  <c:v>1.0684739999999999</c:v>
                </c:pt>
                <c:pt idx="2">
                  <c:v>1.1877949999999999</c:v>
                </c:pt>
                <c:pt idx="3">
                  <c:v>1.1668419999999999</c:v>
                </c:pt>
                <c:pt idx="4">
                  <c:v>1.163567</c:v>
                </c:pt>
                <c:pt idx="5">
                  <c:v>1.2080960000000001</c:v>
                </c:pt>
                <c:pt idx="6">
                  <c:v>1.2414940000000001</c:v>
                </c:pt>
                <c:pt idx="7">
                  <c:v>1.219509</c:v>
                </c:pt>
                <c:pt idx="8">
                  <c:v>1.3095810000000001</c:v>
                </c:pt>
                <c:pt idx="9">
                  <c:v>1.33619</c:v>
                </c:pt>
                <c:pt idx="10">
                  <c:v>1.3929400000000001</c:v>
                </c:pt>
                <c:pt idx="11">
                  <c:v>1.3603559999999999</c:v>
                </c:pt>
                <c:pt idx="12">
                  <c:v>1.326473</c:v>
                </c:pt>
                <c:pt idx="13">
                  <c:v>1.3138069999999999</c:v>
                </c:pt>
                <c:pt idx="14">
                  <c:v>1.269293</c:v>
                </c:pt>
                <c:pt idx="15">
                  <c:v>1.3116909999999999</c:v>
                </c:pt>
                <c:pt idx="16">
                  <c:v>1.278457</c:v>
                </c:pt>
              </c:numCache>
            </c:numRef>
          </c:val>
          <c:smooth val="0"/>
          <c:extLst>
            <c:ext xmlns:c16="http://schemas.microsoft.com/office/drawing/2014/chart" uri="{C3380CC4-5D6E-409C-BE32-E72D297353CC}">
              <c16:uniqueId val="{00000000-1057-2E49-BB57-E6CC4D481B9B}"/>
            </c:ext>
          </c:extLst>
        </c:ser>
        <c:ser>
          <c:idx val="1"/>
          <c:order val="1"/>
          <c:tx>
            <c:v>Real Opex</c:v>
          </c:tx>
          <c:spPr>
            <a:ln w="19050">
              <a:solidFill>
                <a:schemeClr val="tx1"/>
              </a:solidFill>
              <a:prstDash val="dashDot"/>
            </a:ln>
          </c:spPr>
          <c:marker>
            <c:symbol val="none"/>
          </c:marker>
          <c:cat>
            <c:numRef>
              <c:f>'Individ-I&amp;O Tables'!$A$110:$A$126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Tables'!$I$110:$I$126</c:f>
              <c:numCache>
                <c:formatCode>0.000</c:formatCode>
                <c:ptCount val="17"/>
                <c:pt idx="0">
                  <c:v>1</c:v>
                </c:pt>
                <c:pt idx="1">
                  <c:v>1.0787979999999999</c:v>
                </c:pt>
                <c:pt idx="2">
                  <c:v>1.3165979999999999</c:v>
                </c:pt>
                <c:pt idx="3">
                  <c:v>1.2069510000000001</c:v>
                </c:pt>
                <c:pt idx="4">
                  <c:v>1.1599699999999999</c:v>
                </c:pt>
                <c:pt idx="5">
                  <c:v>1.220253</c:v>
                </c:pt>
                <c:pt idx="6">
                  <c:v>1.2399770000000001</c:v>
                </c:pt>
                <c:pt idx="7">
                  <c:v>1.1104579999999999</c:v>
                </c:pt>
                <c:pt idx="8">
                  <c:v>1.254121</c:v>
                </c:pt>
                <c:pt idx="9">
                  <c:v>1.2867820000000001</c:v>
                </c:pt>
                <c:pt idx="10">
                  <c:v>1.3804719999999999</c:v>
                </c:pt>
                <c:pt idx="11">
                  <c:v>1.2653620000000001</c:v>
                </c:pt>
                <c:pt idx="12">
                  <c:v>1.1537839999999999</c:v>
                </c:pt>
                <c:pt idx="13">
                  <c:v>1.089801</c:v>
                </c:pt>
                <c:pt idx="14">
                  <c:v>0.97345979999999999</c:v>
                </c:pt>
                <c:pt idx="15">
                  <c:v>1.0373019999999999</c:v>
                </c:pt>
                <c:pt idx="16">
                  <c:v>1.016985</c:v>
                </c:pt>
              </c:numCache>
            </c:numRef>
          </c:val>
          <c:smooth val="0"/>
          <c:extLst>
            <c:ext xmlns:c16="http://schemas.microsoft.com/office/drawing/2014/chart" uri="{C3380CC4-5D6E-409C-BE32-E72D297353CC}">
              <c16:uniqueId val="{00000001-1057-2E49-BB57-E6CC4D481B9B}"/>
            </c:ext>
          </c:extLst>
        </c:ser>
        <c:ser>
          <c:idx val="7"/>
          <c:order val="2"/>
          <c:tx>
            <c:v>O/H Sub-Trans.Lines</c:v>
          </c:tx>
          <c:spPr>
            <a:ln>
              <a:solidFill>
                <a:schemeClr val="tx1"/>
              </a:solidFill>
              <a:prstDash val="lgDashDot"/>
            </a:ln>
          </c:spPr>
          <c:marker>
            <c:symbol val="none"/>
          </c:marker>
          <c:cat>
            <c:numRef>
              <c:f>'Individ-I&amp;O Tables'!$A$110:$A$126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Tables'!$J$110:$J$126</c:f>
              <c:numCache>
                <c:formatCode>0.000</c:formatCode>
                <c:ptCount val="17"/>
                <c:pt idx="0">
                  <c:v>1</c:v>
                </c:pt>
                <c:pt idx="1">
                  <c:v>1.00891</c:v>
                </c:pt>
                <c:pt idx="2">
                  <c:v>1.0273870000000001</c:v>
                </c:pt>
                <c:pt idx="3">
                  <c:v>1.0318689999999999</c:v>
                </c:pt>
                <c:pt idx="4">
                  <c:v>1.034761</c:v>
                </c:pt>
                <c:pt idx="5">
                  <c:v>1.034891</c:v>
                </c:pt>
                <c:pt idx="6">
                  <c:v>1.047523</c:v>
                </c:pt>
                <c:pt idx="7">
                  <c:v>1.068486</c:v>
                </c:pt>
                <c:pt idx="8">
                  <c:v>1.048367</c:v>
                </c:pt>
                <c:pt idx="9">
                  <c:v>1.0720810000000001</c:v>
                </c:pt>
                <c:pt idx="10">
                  <c:v>1.0687230000000001</c:v>
                </c:pt>
                <c:pt idx="11">
                  <c:v>1.069029</c:v>
                </c:pt>
                <c:pt idx="12">
                  <c:v>1.028748</c:v>
                </c:pt>
                <c:pt idx="13">
                  <c:v>1.0307360000000001</c:v>
                </c:pt>
                <c:pt idx="14">
                  <c:v>1.023782</c:v>
                </c:pt>
                <c:pt idx="15">
                  <c:v>0.98994870000000001</c:v>
                </c:pt>
                <c:pt idx="16">
                  <c:v>0.98838099999999995</c:v>
                </c:pt>
              </c:numCache>
            </c:numRef>
          </c:val>
          <c:smooth val="0"/>
          <c:extLst>
            <c:ext xmlns:c16="http://schemas.microsoft.com/office/drawing/2014/chart" uri="{C3380CC4-5D6E-409C-BE32-E72D297353CC}">
              <c16:uniqueId val="{00000002-1057-2E49-BB57-E6CC4D481B9B}"/>
            </c:ext>
          </c:extLst>
        </c:ser>
        <c:ser>
          <c:idx val="8"/>
          <c:order val="3"/>
          <c:tx>
            <c:v>U/G SubTrans cables</c:v>
          </c:tx>
          <c:spPr>
            <a:ln w="19050">
              <a:solidFill>
                <a:schemeClr val="tx1"/>
              </a:solidFill>
              <a:prstDash val="sysDash"/>
            </a:ln>
          </c:spPr>
          <c:marker>
            <c:symbol val="none"/>
          </c:marker>
          <c:cat>
            <c:numRef>
              <c:f>'Individ-I&amp;O Tables'!$A$110:$A$126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Tables'!$L$110:$L$126</c:f>
              <c:numCache>
                <c:formatCode>0.000</c:formatCode>
                <c:ptCount val="17"/>
                <c:pt idx="0">
                  <c:v>1</c:v>
                </c:pt>
                <c:pt idx="1">
                  <c:v>1.099032</c:v>
                </c:pt>
                <c:pt idx="2">
                  <c:v>1.164261</c:v>
                </c:pt>
                <c:pt idx="3">
                  <c:v>1.2508319999999999</c:v>
                </c:pt>
                <c:pt idx="4">
                  <c:v>1.2592140000000001</c:v>
                </c:pt>
                <c:pt idx="5">
                  <c:v>1.328489</c:v>
                </c:pt>
                <c:pt idx="6">
                  <c:v>1.581815</c:v>
                </c:pt>
                <c:pt idx="7">
                  <c:v>1.753949</c:v>
                </c:pt>
                <c:pt idx="8">
                  <c:v>1.942795</c:v>
                </c:pt>
                <c:pt idx="9">
                  <c:v>1.999647</c:v>
                </c:pt>
                <c:pt idx="10">
                  <c:v>2.0161829999999998</c:v>
                </c:pt>
                <c:pt idx="11">
                  <c:v>2.1405780000000001</c:v>
                </c:pt>
                <c:pt idx="12">
                  <c:v>2.1675960000000001</c:v>
                </c:pt>
                <c:pt idx="13">
                  <c:v>2.26552</c:v>
                </c:pt>
                <c:pt idx="14">
                  <c:v>2.2740450000000001</c:v>
                </c:pt>
                <c:pt idx="15">
                  <c:v>2.2957580000000002</c:v>
                </c:pt>
                <c:pt idx="16">
                  <c:v>2.4311820000000002</c:v>
                </c:pt>
              </c:numCache>
            </c:numRef>
          </c:val>
          <c:smooth val="0"/>
          <c:extLst>
            <c:ext xmlns:c16="http://schemas.microsoft.com/office/drawing/2014/chart" uri="{C3380CC4-5D6E-409C-BE32-E72D297353CC}">
              <c16:uniqueId val="{00000003-1057-2E49-BB57-E6CC4D481B9B}"/>
            </c:ext>
          </c:extLst>
        </c:ser>
        <c:ser>
          <c:idx val="0"/>
          <c:order val="4"/>
          <c:tx>
            <c:v>OH Dist Lines</c:v>
          </c:tx>
          <c:spPr>
            <a:ln w="22225">
              <a:solidFill>
                <a:schemeClr val="tx1"/>
              </a:solidFill>
              <a:prstDash val="dash"/>
            </a:ln>
          </c:spPr>
          <c:marker>
            <c:symbol val="none"/>
          </c:marker>
          <c:cat>
            <c:numRef>
              <c:f>'Individ-I&amp;O Tables'!$A$110:$A$126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Tables'!$K$110:$K$126</c:f>
              <c:numCache>
                <c:formatCode>0.000</c:formatCode>
                <c:ptCount val="17"/>
                <c:pt idx="0">
                  <c:v>1</c:v>
                </c:pt>
                <c:pt idx="1">
                  <c:v>1.001209</c:v>
                </c:pt>
                <c:pt idx="2">
                  <c:v>1.0033970000000001</c:v>
                </c:pt>
                <c:pt idx="3">
                  <c:v>1.0029300000000001</c:v>
                </c:pt>
                <c:pt idx="4">
                  <c:v>1.0023120000000001</c:v>
                </c:pt>
                <c:pt idx="5">
                  <c:v>1.002078</c:v>
                </c:pt>
                <c:pt idx="6">
                  <c:v>1.0016229999999999</c:v>
                </c:pt>
                <c:pt idx="7">
                  <c:v>0.99871410000000005</c:v>
                </c:pt>
                <c:pt idx="8">
                  <c:v>0.99227220000000005</c:v>
                </c:pt>
                <c:pt idx="9">
                  <c:v>0.97788600000000003</c:v>
                </c:pt>
                <c:pt idx="10">
                  <c:v>0.97168509999999997</c:v>
                </c:pt>
                <c:pt idx="11">
                  <c:v>0.9717481</c:v>
                </c:pt>
                <c:pt idx="12">
                  <c:v>0.97206210000000004</c:v>
                </c:pt>
                <c:pt idx="13">
                  <c:v>0.96987860000000004</c:v>
                </c:pt>
                <c:pt idx="14">
                  <c:v>0.96376919999999999</c:v>
                </c:pt>
                <c:pt idx="15">
                  <c:v>0.96389879999999994</c:v>
                </c:pt>
                <c:pt idx="16">
                  <c:v>0.96372089999999999</c:v>
                </c:pt>
              </c:numCache>
            </c:numRef>
          </c:val>
          <c:smooth val="0"/>
          <c:extLst>
            <c:ext xmlns:c16="http://schemas.microsoft.com/office/drawing/2014/chart" uri="{C3380CC4-5D6E-409C-BE32-E72D297353CC}">
              <c16:uniqueId val="{00000004-1057-2E49-BB57-E6CC4D481B9B}"/>
            </c:ext>
          </c:extLst>
        </c:ser>
        <c:ser>
          <c:idx val="2"/>
          <c:order val="5"/>
          <c:tx>
            <c:v>U/G Dist Cables</c:v>
          </c:tx>
          <c:spPr>
            <a:ln>
              <a:solidFill>
                <a:schemeClr val="bg1">
                  <a:lumMod val="50000"/>
                </a:schemeClr>
              </a:solidFill>
            </a:ln>
          </c:spPr>
          <c:marker>
            <c:symbol val="none"/>
          </c:marker>
          <c:cat>
            <c:numRef>
              <c:f>'Individ-I&amp;O Tables'!$A$110:$A$126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Tables'!$M$110:$M$126</c:f>
              <c:numCache>
                <c:formatCode>0.000</c:formatCode>
                <c:ptCount val="17"/>
                <c:pt idx="0">
                  <c:v>1</c:v>
                </c:pt>
                <c:pt idx="1">
                  <c:v>1.0836730000000001</c:v>
                </c:pt>
                <c:pt idx="2">
                  <c:v>1.1729799999999999</c:v>
                </c:pt>
                <c:pt idx="3">
                  <c:v>1.2352460000000001</c:v>
                </c:pt>
                <c:pt idx="4">
                  <c:v>1.3066960000000001</c:v>
                </c:pt>
                <c:pt idx="5">
                  <c:v>1.395276</c:v>
                </c:pt>
                <c:pt idx="6">
                  <c:v>1.4816530000000001</c:v>
                </c:pt>
                <c:pt idx="7">
                  <c:v>1.5735650000000001</c:v>
                </c:pt>
                <c:pt idx="8">
                  <c:v>1.6543399999999999</c:v>
                </c:pt>
                <c:pt idx="9">
                  <c:v>1.7339260000000001</c:v>
                </c:pt>
                <c:pt idx="10">
                  <c:v>1.8101149999999999</c:v>
                </c:pt>
                <c:pt idx="11">
                  <c:v>1.891823</c:v>
                </c:pt>
                <c:pt idx="12">
                  <c:v>1.9780070000000001</c:v>
                </c:pt>
                <c:pt idx="13">
                  <c:v>2.074557</c:v>
                </c:pt>
                <c:pt idx="14">
                  <c:v>2.1433270000000002</c:v>
                </c:pt>
                <c:pt idx="15">
                  <c:v>2.238756</c:v>
                </c:pt>
                <c:pt idx="16">
                  <c:v>2.32206</c:v>
                </c:pt>
              </c:numCache>
            </c:numRef>
          </c:val>
          <c:smooth val="0"/>
          <c:extLst>
            <c:ext xmlns:c16="http://schemas.microsoft.com/office/drawing/2014/chart" uri="{C3380CC4-5D6E-409C-BE32-E72D297353CC}">
              <c16:uniqueId val="{00000005-1057-2E49-BB57-E6CC4D481B9B}"/>
            </c:ext>
          </c:extLst>
        </c:ser>
        <c:ser>
          <c:idx val="4"/>
          <c:order val="6"/>
          <c:tx>
            <c:v>Transformers</c:v>
          </c:tx>
          <c:spPr>
            <a:ln>
              <a:solidFill>
                <a:schemeClr val="bg1">
                  <a:lumMod val="65000"/>
                </a:schemeClr>
              </a:solidFill>
              <a:prstDash val="sysDash"/>
            </a:ln>
          </c:spPr>
          <c:marker>
            <c:symbol val="none"/>
          </c:marker>
          <c:cat>
            <c:numRef>
              <c:f>'Individ-I&amp;O Tables'!$A$110:$A$126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Tables'!$N$110:$N$126</c:f>
              <c:numCache>
                <c:formatCode>0.000</c:formatCode>
                <c:ptCount val="17"/>
                <c:pt idx="0">
                  <c:v>1</c:v>
                </c:pt>
                <c:pt idx="1">
                  <c:v>1.0613140000000001</c:v>
                </c:pt>
                <c:pt idx="2">
                  <c:v>1.099397</c:v>
                </c:pt>
                <c:pt idx="3">
                  <c:v>1.130619</c:v>
                </c:pt>
                <c:pt idx="4">
                  <c:v>1.167362</c:v>
                </c:pt>
                <c:pt idx="5">
                  <c:v>1.187271</c:v>
                </c:pt>
                <c:pt idx="6">
                  <c:v>1.219991</c:v>
                </c:pt>
                <c:pt idx="7">
                  <c:v>1.272343</c:v>
                </c:pt>
                <c:pt idx="8">
                  <c:v>1.3407420000000001</c:v>
                </c:pt>
                <c:pt idx="9">
                  <c:v>1.3478129999999999</c:v>
                </c:pt>
                <c:pt idx="10">
                  <c:v>1.3778049999999999</c:v>
                </c:pt>
                <c:pt idx="11">
                  <c:v>1.3990130000000001</c:v>
                </c:pt>
                <c:pt idx="12">
                  <c:v>1.4283600000000001</c:v>
                </c:pt>
                <c:pt idx="13">
                  <c:v>1.4466950000000001</c:v>
                </c:pt>
                <c:pt idx="14">
                  <c:v>1.4680690000000001</c:v>
                </c:pt>
                <c:pt idx="15">
                  <c:v>1.492613</c:v>
                </c:pt>
                <c:pt idx="16">
                  <c:v>1.4712620000000001</c:v>
                </c:pt>
              </c:numCache>
            </c:numRef>
          </c:val>
          <c:smooth val="0"/>
          <c:extLst>
            <c:ext xmlns:c16="http://schemas.microsoft.com/office/drawing/2014/chart" uri="{C3380CC4-5D6E-409C-BE32-E72D297353CC}">
              <c16:uniqueId val="{00000006-1057-2E49-BB57-E6CC4D481B9B}"/>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Contrib.'!$J$44:$J$55</c:f>
              <c:strCache>
                <c:ptCount val="12"/>
                <c:pt idx="0">
                  <c:v>Opex</c:v>
                </c:pt>
                <c:pt idx="1">
                  <c:v>Transformers</c:v>
                </c:pt>
                <c:pt idx="2">
                  <c:v>Circuit Length</c:v>
                </c:pt>
                <c:pt idx="3">
                  <c:v>Customer Numbers</c:v>
                </c:pt>
                <c:pt idx="4">
                  <c:v>U/G Distribution Cables</c:v>
                </c:pt>
                <c:pt idx="5">
                  <c:v>Ratcheted Max Demand</c:v>
                </c:pt>
                <c:pt idx="6">
                  <c:v>Energy (GWh)</c:v>
                </c:pt>
                <c:pt idx="7">
                  <c:v>O/H Subtransmission Lines</c:v>
                </c:pt>
                <c:pt idx="8">
                  <c:v>O/H Distribution Lines</c:v>
                </c:pt>
                <c:pt idx="9">
                  <c:v>U/G Subtransmission </c:v>
                </c:pt>
                <c:pt idx="10">
                  <c:v>CMOS</c:v>
                </c:pt>
                <c:pt idx="11">
                  <c:v>TFP Change</c:v>
                </c:pt>
              </c:strCache>
            </c:strRef>
          </c:cat>
          <c:val>
            <c:numRef>
              <c:f>'Ranking Contrib.'!$K$44:$K$55</c:f>
              <c:numCache>
                <c:formatCode>0.00%</c:formatCode>
                <c:ptCount val="12"/>
                <c:pt idx="0">
                  <c:v>1.6817809999999999E-2</c:v>
                </c:pt>
                <c:pt idx="1">
                  <c:v>7.58087E-3</c:v>
                </c:pt>
                <c:pt idx="2">
                  <c:v>6.4413700000000001E-3</c:v>
                </c:pt>
                <c:pt idx="3">
                  <c:v>3.700151E-3</c:v>
                </c:pt>
                <c:pt idx="4">
                  <c:v>3.1305299999999999E-3</c:v>
                </c:pt>
                <c:pt idx="5">
                  <c:v>4.581597E-4</c:v>
                </c:pt>
                <c:pt idx="6">
                  <c:v>-4.6993210000000003E-5</c:v>
                </c:pt>
                <c:pt idx="7">
                  <c:v>-5.0943419999999999E-5</c:v>
                </c:pt>
                <c:pt idx="8">
                  <c:v>-4.0068729999999999E-4</c:v>
                </c:pt>
                <c:pt idx="9">
                  <c:v>-1.4138550000000001E-3</c:v>
                </c:pt>
                <c:pt idx="10">
                  <c:v>-4.8223530000000001E-2</c:v>
                </c:pt>
              </c:numCache>
            </c:numRef>
          </c:val>
          <c:extLst>
            <c:ext xmlns:c16="http://schemas.microsoft.com/office/drawing/2014/chart" uri="{C3380CC4-5D6E-409C-BE32-E72D297353CC}">
              <c16:uniqueId val="{00000000-0AB0-9B49-BED6-E632911BAC55}"/>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Contrib.'!$J$44:$J$55</c:f>
              <c:strCache>
                <c:ptCount val="12"/>
                <c:pt idx="0">
                  <c:v>Opex</c:v>
                </c:pt>
                <c:pt idx="1">
                  <c:v>Transformers</c:v>
                </c:pt>
                <c:pt idx="2">
                  <c:v>Circuit Length</c:v>
                </c:pt>
                <c:pt idx="3">
                  <c:v>Customer Numbers</c:v>
                </c:pt>
                <c:pt idx="4">
                  <c:v>U/G Distribution Cables</c:v>
                </c:pt>
                <c:pt idx="5">
                  <c:v>Ratcheted Max Demand</c:v>
                </c:pt>
                <c:pt idx="6">
                  <c:v>Energy (GWh)</c:v>
                </c:pt>
                <c:pt idx="7">
                  <c:v>O/H Subtransmission Lines</c:v>
                </c:pt>
                <c:pt idx="8">
                  <c:v>O/H Distribution Lines</c:v>
                </c:pt>
                <c:pt idx="9">
                  <c:v>U/G Subtransmission </c:v>
                </c:pt>
                <c:pt idx="10">
                  <c:v>CMOS</c:v>
                </c:pt>
                <c:pt idx="11">
                  <c:v>TFP Change</c:v>
                </c:pt>
              </c:strCache>
            </c:strRef>
          </c:cat>
          <c:val>
            <c:numRef>
              <c:f>'Ranking Contrib.'!$L$44:$L$55</c:f>
              <c:numCache>
                <c:formatCode>0.00%</c:formatCode>
                <c:ptCount val="12"/>
                <c:pt idx="11">
                  <c:v>-1.2007118229999999E-2</c:v>
                </c:pt>
              </c:numCache>
            </c:numRef>
          </c:val>
          <c:extLst>
            <c:ext xmlns:c16="http://schemas.microsoft.com/office/drawing/2014/chart" uri="{C3380CC4-5D6E-409C-BE32-E72D297353CC}">
              <c16:uniqueId val="{00000001-0AB0-9B49-BED6-E632911BAC55}"/>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200">
          <a:solidFill>
            <a:schemeClr val="tx1"/>
          </a:solidFill>
          <a:latin typeface="Helvetica" pitchFamily="2" charset="0"/>
        </a:defRPr>
      </a:pPr>
      <a:endParaRPr lang="en-US"/>
    </a:p>
  </c:txPr>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Tables'!$A$111:$A$127</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Tables'!$B$111:$B$127</c:f>
              <c:numCache>
                <c:formatCode>0.000</c:formatCode>
                <c:ptCount val="17"/>
                <c:pt idx="0">
                  <c:v>1</c:v>
                </c:pt>
                <c:pt idx="1">
                  <c:v>1.120468</c:v>
                </c:pt>
                <c:pt idx="2">
                  <c:v>1.1290739999999999</c:v>
                </c:pt>
                <c:pt idx="3">
                  <c:v>1.183718</c:v>
                </c:pt>
                <c:pt idx="4">
                  <c:v>1.223123</c:v>
                </c:pt>
                <c:pt idx="5">
                  <c:v>1.2427090000000001</c:v>
                </c:pt>
                <c:pt idx="6">
                  <c:v>1.272545</c:v>
                </c:pt>
                <c:pt idx="7">
                  <c:v>1.271612</c:v>
                </c:pt>
                <c:pt idx="8">
                  <c:v>1.270205</c:v>
                </c:pt>
                <c:pt idx="9">
                  <c:v>1.2581770000000001</c:v>
                </c:pt>
                <c:pt idx="10">
                  <c:v>1.28217</c:v>
                </c:pt>
                <c:pt idx="11">
                  <c:v>1.3107770000000001</c:v>
                </c:pt>
                <c:pt idx="12">
                  <c:v>1.3099179999999999</c:v>
                </c:pt>
                <c:pt idx="13">
                  <c:v>1.3164610000000001</c:v>
                </c:pt>
                <c:pt idx="14">
                  <c:v>1.3169200000000001</c:v>
                </c:pt>
                <c:pt idx="15">
                  <c:v>1.3204290000000001</c:v>
                </c:pt>
                <c:pt idx="16">
                  <c:v>1.323048</c:v>
                </c:pt>
              </c:numCache>
            </c:numRef>
          </c:val>
          <c:smooth val="0"/>
          <c:extLst>
            <c:ext xmlns:c16="http://schemas.microsoft.com/office/drawing/2014/chart" uri="{C3380CC4-5D6E-409C-BE32-E72D297353CC}">
              <c16:uniqueId val="{00000000-C517-4C4E-9203-98E989C8E2DD}"/>
            </c:ext>
          </c:extLst>
        </c:ser>
        <c:ser>
          <c:idx val="2"/>
          <c:order val="1"/>
          <c:tx>
            <c:v>Input index</c:v>
          </c:tx>
          <c:spPr>
            <a:ln w="22225" cap="rnd">
              <a:solidFill>
                <a:schemeClr val="tx1"/>
              </a:solidFill>
              <a:prstDash val="sysDash"/>
              <a:round/>
            </a:ln>
            <a:effectLst/>
          </c:spPr>
          <c:marker>
            <c:symbol val="none"/>
          </c:marker>
          <c:cat>
            <c:numRef>
              <c:f>'Index Tables'!$A$111:$A$127</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Tables'!$C$111:$C$127</c:f>
              <c:numCache>
                <c:formatCode>0.000</c:formatCode>
                <c:ptCount val="17"/>
                <c:pt idx="0">
                  <c:v>1</c:v>
                </c:pt>
                <c:pt idx="1">
                  <c:v>1.101831</c:v>
                </c:pt>
                <c:pt idx="2">
                  <c:v>1.15299</c:v>
                </c:pt>
                <c:pt idx="3">
                  <c:v>1.1997469999999999</c:v>
                </c:pt>
                <c:pt idx="4">
                  <c:v>1.2309600000000001</c:v>
                </c:pt>
                <c:pt idx="5">
                  <c:v>1.2992410000000001</c:v>
                </c:pt>
                <c:pt idx="6">
                  <c:v>1.348052</c:v>
                </c:pt>
                <c:pt idx="7">
                  <c:v>1.4080820000000001</c:v>
                </c:pt>
                <c:pt idx="8">
                  <c:v>1.3785940000000001</c:v>
                </c:pt>
                <c:pt idx="9">
                  <c:v>1.4103159999999999</c:v>
                </c:pt>
                <c:pt idx="10">
                  <c:v>1.3622190000000001</c:v>
                </c:pt>
                <c:pt idx="11">
                  <c:v>1.379221</c:v>
                </c:pt>
                <c:pt idx="12">
                  <c:v>1.3870659999999999</c:v>
                </c:pt>
                <c:pt idx="13">
                  <c:v>1.3659730000000001</c:v>
                </c:pt>
                <c:pt idx="14">
                  <c:v>1.349534</c:v>
                </c:pt>
                <c:pt idx="15">
                  <c:v>1.426704</c:v>
                </c:pt>
                <c:pt idx="16">
                  <c:v>1.4542600000000001</c:v>
                </c:pt>
              </c:numCache>
            </c:numRef>
          </c:val>
          <c:smooth val="0"/>
          <c:extLst>
            <c:ext xmlns:c16="http://schemas.microsoft.com/office/drawing/2014/chart" uri="{C3380CC4-5D6E-409C-BE32-E72D297353CC}">
              <c16:uniqueId val="{00000001-C517-4C4E-9203-98E989C8E2DD}"/>
            </c:ext>
          </c:extLst>
        </c:ser>
        <c:ser>
          <c:idx val="3"/>
          <c:order val="2"/>
          <c:tx>
            <c:v>TFP</c:v>
          </c:tx>
          <c:spPr>
            <a:ln w="22225" cap="rnd">
              <a:solidFill>
                <a:schemeClr val="tx1"/>
              </a:solidFill>
              <a:prstDash val="dash"/>
              <a:round/>
            </a:ln>
            <a:effectLst/>
          </c:spPr>
          <c:marker>
            <c:symbol val="none"/>
          </c:marker>
          <c:cat>
            <c:numRef>
              <c:f>'Index Tables'!$A$111:$A$127</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Tables'!$D$111:$D$127</c:f>
              <c:numCache>
                <c:formatCode>0.000</c:formatCode>
                <c:ptCount val="17"/>
                <c:pt idx="0">
                  <c:v>1</c:v>
                </c:pt>
                <c:pt idx="1">
                  <c:v>1.016915</c:v>
                </c:pt>
                <c:pt idx="2">
                  <c:v>0.97925709999999999</c:v>
                </c:pt>
                <c:pt idx="3">
                  <c:v>0.98663940000000006</c:v>
                </c:pt>
                <c:pt idx="4">
                  <c:v>0.99363290000000004</c:v>
                </c:pt>
                <c:pt idx="5">
                  <c:v>0.95648840000000002</c:v>
                </c:pt>
                <c:pt idx="6">
                  <c:v>0.94398769999999999</c:v>
                </c:pt>
                <c:pt idx="7">
                  <c:v>0.90308060000000001</c:v>
                </c:pt>
                <c:pt idx="8">
                  <c:v>0.92137729999999995</c:v>
                </c:pt>
                <c:pt idx="9">
                  <c:v>0.89212400000000003</c:v>
                </c:pt>
                <c:pt idx="10">
                  <c:v>0.94123659999999998</c:v>
                </c:pt>
                <c:pt idx="11">
                  <c:v>0.95037519999999998</c:v>
                </c:pt>
                <c:pt idx="12">
                  <c:v>0.94438049999999996</c:v>
                </c:pt>
                <c:pt idx="13">
                  <c:v>0.96375339999999998</c:v>
                </c:pt>
                <c:pt idx="14">
                  <c:v>0.97583359999999997</c:v>
                </c:pt>
                <c:pt idx="15">
                  <c:v>0.92551039999999996</c:v>
                </c:pt>
                <c:pt idx="16">
                  <c:v>0.90977390000000002</c:v>
                </c:pt>
              </c:numCache>
            </c:numRef>
          </c:val>
          <c:smooth val="0"/>
          <c:extLst>
            <c:ext xmlns:c16="http://schemas.microsoft.com/office/drawing/2014/chart" uri="{C3380CC4-5D6E-409C-BE32-E72D297353CC}">
              <c16:uniqueId val="{00000002-C517-4C4E-9203-98E989C8E2DD}"/>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5"/>
          <c:min val="0.8"/>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latin typeface="Calibri Light" panose="020F0302020204030204" pitchFamily="34" charset="0"/>
                    <a:ea typeface="Calibri Light" panose="020F0302020204030204" pitchFamily="34" charset="0"/>
                    <a:cs typeface="Calibri Light" panose="020F0302020204030204" pitchFamily="34" charset="0"/>
                  </a:rPr>
                  <a:t>Index</a:t>
                </a:r>
              </a:p>
            </c:rich>
          </c:tx>
          <c:layout>
            <c:manualLayout>
              <c:xMode val="edge"/>
              <c:yMode val="edge"/>
              <c:x val="7.8236479242911518E-3"/>
              <c:y val="4.9328542670030321E-3"/>
            </c:manualLayout>
          </c:layout>
          <c:overlay val="0"/>
          <c:spPr>
            <a:noFill/>
            <a:ln>
              <a:noFill/>
            </a:ln>
            <a:effectLst/>
          </c:spPr>
          <c:txPr>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Tables'!$A$136:$A$152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Tables'!$H$136:$H$152</c:f>
              <c:numCache>
                <c:formatCode>0.000</c:formatCode>
                <c:ptCount val="17"/>
                <c:pt idx="0">
                  <c:v>1</c:v>
                </c:pt>
                <c:pt idx="1">
                  <c:v>1.120468</c:v>
                </c:pt>
                <c:pt idx="2">
                  <c:v>1.1290739999999999</c:v>
                </c:pt>
                <c:pt idx="3">
                  <c:v>1.183718</c:v>
                </c:pt>
                <c:pt idx="4">
                  <c:v>1.223123</c:v>
                </c:pt>
                <c:pt idx="5">
                  <c:v>1.2427090000000001</c:v>
                </c:pt>
                <c:pt idx="6">
                  <c:v>1.272545</c:v>
                </c:pt>
                <c:pt idx="7">
                  <c:v>1.271612</c:v>
                </c:pt>
                <c:pt idx="8">
                  <c:v>1.270205</c:v>
                </c:pt>
                <c:pt idx="9">
                  <c:v>1.2581770000000001</c:v>
                </c:pt>
                <c:pt idx="10">
                  <c:v>1.28217</c:v>
                </c:pt>
                <c:pt idx="11">
                  <c:v>1.3107770000000001</c:v>
                </c:pt>
                <c:pt idx="12">
                  <c:v>1.3099179999999999</c:v>
                </c:pt>
                <c:pt idx="13">
                  <c:v>1.3164610000000001</c:v>
                </c:pt>
                <c:pt idx="14">
                  <c:v>1.3169200000000001</c:v>
                </c:pt>
                <c:pt idx="15">
                  <c:v>1.3204290000000001</c:v>
                </c:pt>
                <c:pt idx="16">
                  <c:v>1.323048</c:v>
                </c:pt>
              </c:numCache>
            </c:numRef>
          </c:val>
          <c:smooth val="0"/>
          <c:extLst>
            <c:ext xmlns:c16="http://schemas.microsoft.com/office/drawing/2014/chart" uri="{C3380CC4-5D6E-409C-BE32-E72D297353CC}">
              <c16:uniqueId val="{00000000-F618-D94B-A73C-3EB3C61F6638}"/>
            </c:ext>
          </c:extLst>
        </c:ser>
        <c:ser>
          <c:idx val="1"/>
          <c:order val="1"/>
          <c:tx>
            <c:v>Ratcheted Max Demand</c:v>
          </c:tx>
          <c:spPr>
            <a:ln w="19050">
              <a:solidFill>
                <a:schemeClr val="tx1"/>
              </a:solidFill>
              <a:prstDash val="dashDot"/>
            </a:ln>
          </c:spPr>
          <c:marker>
            <c:symbol val="none"/>
          </c:marker>
          <c:cat>
            <c:numRef>
              <c:f>'Individ-I&amp;O Tables'!$A$136:$A$152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Tables'!$C$136:$C$152</c:f>
              <c:numCache>
                <c:formatCode>0.000</c:formatCode>
                <c:ptCount val="17"/>
                <c:pt idx="0">
                  <c:v>1</c:v>
                </c:pt>
                <c:pt idx="1">
                  <c:v>1.0929180000000001</c:v>
                </c:pt>
                <c:pt idx="2">
                  <c:v>1.1352249999999999</c:v>
                </c:pt>
                <c:pt idx="3">
                  <c:v>1.189835</c:v>
                </c:pt>
                <c:pt idx="4">
                  <c:v>1.253781</c:v>
                </c:pt>
                <c:pt idx="5">
                  <c:v>1.253781</c:v>
                </c:pt>
                <c:pt idx="6">
                  <c:v>1.253781</c:v>
                </c:pt>
                <c:pt idx="7">
                  <c:v>1.253781</c:v>
                </c:pt>
                <c:pt idx="8">
                  <c:v>1.253781</c:v>
                </c:pt>
                <c:pt idx="9">
                  <c:v>1.253781</c:v>
                </c:pt>
                <c:pt idx="10">
                  <c:v>1.253781</c:v>
                </c:pt>
                <c:pt idx="11">
                  <c:v>1.253781</c:v>
                </c:pt>
                <c:pt idx="12">
                  <c:v>1.253781</c:v>
                </c:pt>
                <c:pt idx="13">
                  <c:v>1.253781</c:v>
                </c:pt>
                <c:pt idx="14">
                  <c:v>1.2628429999999999</c:v>
                </c:pt>
                <c:pt idx="15">
                  <c:v>1.2628429999999999</c:v>
                </c:pt>
                <c:pt idx="16">
                  <c:v>1.3196429999999999</c:v>
                </c:pt>
              </c:numCache>
            </c:numRef>
          </c:val>
          <c:smooth val="0"/>
          <c:extLst>
            <c:ext xmlns:c16="http://schemas.microsoft.com/office/drawing/2014/chart" uri="{C3380CC4-5D6E-409C-BE32-E72D297353CC}">
              <c16:uniqueId val="{00000001-F618-D94B-A73C-3EB3C61F6638}"/>
            </c:ext>
          </c:extLst>
        </c:ser>
        <c:ser>
          <c:idx val="7"/>
          <c:order val="2"/>
          <c:tx>
            <c:v>Customers</c:v>
          </c:tx>
          <c:spPr>
            <a:ln>
              <a:solidFill>
                <a:schemeClr val="tx1"/>
              </a:solidFill>
              <a:prstDash val="lgDashDot"/>
            </a:ln>
          </c:spPr>
          <c:marker>
            <c:symbol val="none"/>
          </c:marker>
          <c:cat>
            <c:numRef>
              <c:f>'Individ-I&amp;O Tables'!$A$136:$A$152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Tables'!$D$136:$D$152</c:f>
              <c:numCache>
                <c:formatCode>0.000</c:formatCode>
                <c:ptCount val="17"/>
                <c:pt idx="0">
                  <c:v>1</c:v>
                </c:pt>
                <c:pt idx="1">
                  <c:v>1.0198320000000001</c:v>
                </c:pt>
                <c:pt idx="2">
                  <c:v>1.042654</c:v>
                </c:pt>
                <c:pt idx="3">
                  <c:v>1.0621849999999999</c:v>
                </c:pt>
                <c:pt idx="4">
                  <c:v>1.078784</c:v>
                </c:pt>
                <c:pt idx="5">
                  <c:v>1.0944670000000001</c:v>
                </c:pt>
                <c:pt idx="6">
                  <c:v>1.108741</c:v>
                </c:pt>
                <c:pt idx="7">
                  <c:v>1.121815</c:v>
                </c:pt>
                <c:pt idx="8">
                  <c:v>1.1356520000000001</c:v>
                </c:pt>
                <c:pt idx="9">
                  <c:v>1.1527369999999999</c:v>
                </c:pt>
                <c:pt idx="10">
                  <c:v>1.172811</c:v>
                </c:pt>
                <c:pt idx="11">
                  <c:v>1.194861</c:v>
                </c:pt>
                <c:pt idx="12">
                  <c:v>1.2159469999999999</c:v>
                </c:pt>
                <c:pt idx="13">
                  <c:v>1.2345200000000001</c:v>
                </c:pt>
                <c:pt idx="14">
                  <c:v>1.250923</c:v>
                </c:pt>
                <c:pt idx="15">
                  <c:v>1.2667649999999999</c:v>
                </c:pt>
                <c:pt idx="16">
                  <c:v>1.295105</c:v>
                </c:pt>
              </c:numCache>
            </c:numRef>
          </c:val>
          <c:smooth val="0"/>
          <c:extLst>
            <c:ext xmlns:c16="http://schemas.microsoft.com/office/drawing/2014/chart" uri="{C3380CC4-5D6E-409C-BE32-E72D297353CC}">
              <c16:uniqueId val="{00000002-F618-D94B-A73C-3EB3C61F6638}"/>
            </c:ext>
          </c:extLst>
        </c:ser>
        <c:ser>
          <c:idx val="8"/>
          <c:order val="3"/>
          <c:tx>
            <c:v>Circuit Length</c:v>
          </c:tx>
          <c:spPr>
            <a:ln w="19050">
              <a:solidFill>
                <a:schemeClr val="tx1"/>
              </a:solidFill>
              <a:prstDash val="sysDash"/>
            </a:ln>
          </c:spPr>
          <c:marker>
            <c:symbol val="none"/>
          </c:marker>
          <c:cat>
            <c:numRef>
              <c:f>'Individ-I&amp;O Tables'!$A$136:$A$152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Tables'!$E$136:$E$152</c:f>
              <c:numCache>
                <c:formatCode>0.000</c:formatCode>
                <c:ptCount val="17"/>
                <c:pt idx="0">
                  <c:v>1</c:v>
                </c:pt>
                <c:pt idx="1">
                  <c:v>1.0211539999999999</c:v>
                </c:pt>
                <c:pt idx="2">
                  <c:v>1.0391790000000001</c:v>
                </c:pt>
                <c:pt idx="3">
                  <c:v>1.059347</c:v>
                </c:pt>
                <c:pt idx="4">
                  <c:v>1.0741350000000001</c:v>
                </c:pt>
                <c:pt idx="5">
                  <c:v>1.088152</c:v>
                </c:pt>
                <c:pt idx="6">
                  <c:v>1.10039</c:v>
                </c:pt>
                <c:pt idx="7">
                  <c:v>1.109799</c:v>
                </c:pt>
                <c:pt idx="8">
                  <c:v>1.116573</c:v>
                </c:pt>
                <c:pt idx="9">
                  <c:v>1.1265959999999999</c:v>
                </c:pt>
                <c:pt idx="10">
                  <c:v>1.140252</c:v>
                </c:pt>
                <c:pt idx="11">
                  <c:v>1.15215</c:v>
                </c:pt>
                <c:pt idx="12">
                  <c:v>1.1630590000000001</c:v>
                </c:pt>
                <c:pt idx="13">
                  <c:v>1.1740109999999999</c:v>
                </c:pt>
                <c:pt idx="14">
                  <c:v>1.182863</c:v>
                </c:pt>
                <c:pt idx="15">
                  <c:v>1.19015</c:v>
                </c:pt>
                <c:pt idx="16">
                  <c:v>1.1978009999999999</c:v>
                </c:pt>
              </c:numCache>
            </c:numRef>
          </c:val>
          <c:smooth val="0"/>
          <c:extLst>
            <c:ext xmlns:c16="http://schemas.microsoft.com/office/drawing/2014/chart" uri="{C3380CC4-5D6E-409C-BE32-E72D297353CC}">
              <c16:uniqueId val="{00000003-F618-D94B-A73C-3EB3C61F6638}"/>
            </c:ext>
          </c:extLst>
        </c:ser>
        <c:ser>
          <c:idx val="0"/>
          <c:order val="4"/>
          <c:tx>
            <c:v>Energy</c:v>
          </c:tx>
          <c:spPr>
            <a:ln w="22225">
              <a:solidFill>
                <a:schemeClr val="tx1"/>
              </a:solidFill>
              <a:prstDash val="dash"/>
            </a:ln>
          </c:spPr>
          <c:marker>
            <c:symbol val="none"/>
          </c:marker>
          <c:cat>
            <c:numRef>
              <c:f>'Individ-I&amp;O Tables'!$A$136:$A$152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Tables'!$B$136:$B$152</c:f>
              <c:numCache>
                <c:formatCode>0.000</c:formatCode>
                <c:ptCount val="17"/>
                <c:pt idx="0">
                  <c:v>1</c:v>
                </c:pt>
                <c:pt idx="1">
                  <c:v>1.0043169999999999</c:v>
                </c:pt>
                <c:pt idx="2">
                  <c:v>1.0260450000000001</c:v>
                </c:pt>
                <c:pt idx="3">
                  <c:v>1.066738</c:v>
                </c:pt>
                <c:pt idx="4">
                  <c:v>1.07639</c:v>
                </c:pt>
                <c:pt idx="5">
                  <c:v>1.0405470000000001</c:v>
                </c:pt>
                <c:pt idx="6">
                  <c:v>1.028713</c:v>
                </c:pt>
                <c:pt idx="7">
                  <c:v>1.0211950000000001</c:v>
                </c:pt>
                <c:pt idx="8">
                  <c:v>1.0106740000000001</c:v>
                </c:pt>
                <c:pt idx="9">
                  <c:v>1.0260199999999999</c:v>
                </c:pt>
                <c:pt idx="10">
                  <c:v>1.0252270000000001</c:v>
                </c:pt>
                <c:pt idx="11">
                  <c:v>1.0357270000000001</c:v>
                </c:pt>
                <c:pt idx="12">
                  <c:v>1.0312330000000001</c:v>
                </c:pt>
                <c:pt idx="13">
                  <c:v>1.0392380000000001</c:v>
                </c:pt>
                <c:pt idx="14">
                  <c:v>1.025366</c:v>
                </c:pt>
                <c:pt idx="15">
                  <c:v>1.0249779999999999</c:v>
                </c:pt>
                <c:pt idx="16">
                  <c:v>1.032816</c:v>
                </c:pt>
              </c:numCache>
            </c:numRef>
          </c:val>
          <c:smooth val="0"/>
          <c:extLst>
            <c:ext xmlns:c16="http://schemas.microsoft.com/office/drawing/2014/chart" uri="{C3380CC4-5D6E-409C-BE32-E72D297353CC}">
              <c16:uniqueId val="{00000004-F618-D94B-A73C-3EB3C61F6638}"/>
            </c:ext>
          </c:extLst>
        </c:ser>
        <c:ser>
          <c:idx val="2"/>
          <c:order val="5"/>
          <c:tx>
            <c:strRef>
              <c:f>'Individ-I&amp;O Tables'!$G$135</c:f>
              <c:strCache>
                <c:ptCount val="1"/>
                <c:pt idx="0">
                  <c:v>Max Demand</c:v>
                </c:pt>
              </c:strCache>
            </c:strRef>
          </c:tx>
          <c:spPr>
            <a:ln>
              <a:solidFill>
                <a:schemeClr val="bg1">
                  <a:lumMod val="65000"/>
                </a:schemeClr>
              </a:solidFill>
            </a:ln>
          </c:spPr>
          <c:marker>
            <c:symbol val="none"/>
          </c:marker>
          <c:cat>
            <c:numRef>
              <c:f>'Individ-I&amp;O Tables'!$A$136:$A$152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Tables'!$G$136:$G$152</c:f>
              <c:numCache>
                <c:formatCode>0.000</c:formatCode>
                <c:ptCount val="17"/>
                <c:pt idx="0">
                  <c:v>1</c:v>
                </c:pt>
                <c:pt idx="1">
                  <c:v>1.0929180000000001</c:v>
                </c:pt>
                <c:pt idx="2">
                  <c:v>1.1352249999999999</c:v>
                </c:pt>
                <c:pt idx="3">
                  <c:v>1.189835</c:v>
                </c:pt>
                <c:pt idx="4">
                  <c:v>1.253782</c:v>
                </c:pt>
                <c:pt idx="5">
                  <c:v>1.194866</c:v>
                </c:pt>
                <c:pt idx="6">
                  <c:v>1.096643</c:v>
                </c:pt>
                <c:pt idx="7">
                  <c:v>1.1089850000000001</c:v>
                </c:pt>
                <c:pt idx="8">
                  <c:v>1.0693079999999999</c:v>
                </c:pt>
                <c:pt idx="9">
                  <c:v>1.1228229999999999</c:v>
                </c:pt>
                <c:pt idx="10">
                  <c:v>1.1377550000000001</c:v>
                </c:pt>
                <c:pt idx="11">
                  <c:v>1.194499</c:v>
                </c:pt>
                <c:pt idx="12">
                  <c:v>1.2031849999999999</c:v>
                </c:pt>
                <c:pt idx="13">
                  <c:v>1.2345029999999999</c:v>
                </c:pt>
                <c:pt idx="14">
                  <c:v>1.2628429999999999</c:v>
                </c:pt>
                <c:pt idx="15">
                  <c:v>1.144984</c:v>
                </c:pt>
                <c:pt idx="16">
                  <c:v>1.3196429999999999</c:v>
                </c:pt>
              </c:numCache>
            </c:numRef>
          </c:val>
          <c:smooth val="0"/>
          <c:extLst>
            <c:ext xmlns:c16="http://schemas.microsoft.com/office/drawing/2014/chart" uri="{C3380CC4-5D6E-409C-BE32-E72D297353CC}">
              <c16:uniqueId val="{00000000-AA64-2947-B690-277718639DCE}"/>
            </c:ext>
          </c:extLst>
        </c:ser>
        <c:ser>
          <c:idx val="4"/>
          <c:order val="6"/>
          <c:tx>
            <c:strRef>
              <c:f>'Individ-I&amp;O Tables'!$F$135</c:f>
              <c:strCache>
                <c:ptCount val="1"/>
                <c:pt idx="0">
                  <c:v>CMOS</c:v>
                </c:pt>
              </c:strCache>
            </c:strRef>
          </c:tx>
          <c:spPr>
            <a:ln>
              <a:solidFill>
                <a:schemeClr val="tx1">
                  <a:lumMod val="50000"/>
                  <a:lumOff val="50000"/>
                </a:schemeClr>
              </a:solidFill>
              <a:prstDash val="lgDashDotDot"/>
            </a:ln>
          </c:spPr>
          <c:marker>
            <c:symbol val="none"/>
          </c:marker>
          <c:cat>
            <c:numRef>
              <c:f>'Individ-I&amp;O Tables'!$A$136:$A$152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Tables'!$F$136:$F$152</c:f>
              <c:numCache>
                <c:formatCode>0.000</c:formatCode>
                <c:ptCount val="17"/>
                <c:pt idx="0">
                  <c:v>1</c:v>
                </c:pt>
                <c:pt idx="1">
                  <c:v>0.70167480000000004</c:v>
                </c:pt>
                <c:pt idx="2">
                  <c:v>0.81596670000000004</c:v>
                </c:pt>
                <c:pt idx="3">
                  <c:v>0.75208960000000002</c:v>
                </c:pt>
                <c:pt idx="4">
                  <c:v>0.7376452</c:v>
                </c:pt>
                <c:pt idx="5">
                  <c:v>0.67243010000000003</c:v>
                </c:pt>
                <c:pt idx="6">
                  <c:v>0.55489529999999998</c:v>
                </c:pt>
                <c:pt idx="7">
                  <c:v>0.58883300000000005</c:v>
                </c:pt>
                <c:pt idx="8">
                  <c:v>0.62037220000000004</c:v>
                </c:pt>
                <c:pt idx="9">
                  <c:v>0.75932500000000003</c:v>
                </c:pt>
                <c:pt idx="10">
                  <c:v>0.6773401</c:v>
                </c:pt>
                <c:pt idx="11">
                  <c:v>0.58167040000000003</c:v>
                </c:pt>
                <c:pt idx="12">
                  <c:v>0.64070709999999997</c:v>
                </c:pt>
                <c:pt idx="13">
                  <c:v>0.66392470000000003</c:v>
                </c:pt>
                <c:pt idx="14">
                  <c:v>0.71455970000000002</c:v>
                </c:pt>
                <c:pt idx="15">
                  <c:v>0.73365570000000002</c:v>
                </c:pt>
                <c:pt idx="16">
                  <c:v>0.89167940000000001</c:v>
                </c:pt>
              </c:numCache>
            </c:numRef>
          </c:val>
          <c:smooth val="0"/>
          <c:extLst>
            <c:ext xmlns:c16="http://schemas.microsoft.com/office/drawing/2014/chart" uri="{C3380CC4-5D6E-409C-BE32-E72D297353CC}">
              <c16:uniqueId val="{00000000-E344-0C46-87C8-7027F48ECCC3}"/>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5"/>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Tables'!$A$136:$A$152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Tables'!$P$136:$P$152</c:f>
              <c:numCache>
                <c:formatCode>0.000</c:formatCode>
                <c:ptCount val="17"/>
                <c:pt idx="0">
                  <c:v>1</c:v>
                </c:pt>
                <c:pt idx="1">
                  <c:v>1.101831</c:v>
                </c:pt>
                <c:pt idx="2">
                  <c:v>1.15299</c:v>
                </c:pt>
                <c:pt idx="3">
                  <c:v>1.1997469999999999</c:v>
                </c:pt>
                <c:pt idx="4">
                  <c:v>1.2309600000000001</c:v>
                </c:pt>
                <c:pt idx="5">
                  <c:v>1.2992410000000001</c:v>
                </c:pt>
                <c:pt idx="6">
                  <c:v>1.348052</c:v>
                </c:pt>
                <c:pt idx="7">
                  <c:v>1.4080820000000001</c:v>
                </c:pt>
                <c:pt idx="8">
                  <c:v>1.3785940000000001</c:v>
                </c:pt>
                <c:pt idx="9">
                  <c:v>1.4103159999999999</c:v>
                </c:pt>
                <c:pt idx="10">
                  <c:v>1.3622190000000001</c:v>
                </c:pt>
                <c:pt idx="11">
                  <c:v>1.379221</c:v>
                </c:pt>
                <c:pt idx="12">
                  <c:v>1.3870659999999999</c:v>
                </c:pt>
                <c:pt idx="13">
                  <c:v>1.3659730000000001</c:v>
                </c:pt>
                <c:pt idx="14">
                  <c:v>1.349534</c:v>
                </c:pt>
                <c:pt idx="15">
                  <c:v>1.426704</c:v>
                </c:pt>
                <c:pt idx="16">
                  <c:v>1.4542600000000001</c:v>
                </c:pt>
              </c:numCache>
            </c:numRef>
          </c:val>
          <c:smooth val="0"/>
          <c:extLst>
            <c:ext xmlns:c16="http://schemas.microsoft.com/office/drawing/2014/chart" uri="{C3380CC4-5D6E-409C-BE32-E72D297353CC}">
              <c16:uniqueId val="{00000000-0327-B44F-9086-0933C9C98757}"/>
            </c:ext>
          </c:extLst>
        </c:ser>
        <c:ser>
          <c:idx val="1"/>
          <c:order val="1"/>
          <c:tx>
            <c:v>Real Opex</c:v>
          </c:tx>
          <c:spPr>
            <a:ln w="19050">
              <a:solidFill>
                <a:schemeClr val="tx1"/>
              </a:solidFill>
              <a:prstDash val="dashDot"/>
            </a:ln>
          </c:spPr>
          <c:marker>
            <c:symbol val="none"/>
          </c:marker>
          <c:cat>
            <c:numRef>
              <c:f>'Individ-I&amp;O Tables'!$A$136:$A$152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Tables'!$I$136:$I$152</c:f>
              <c:numCache>
                <c:formatCode>0.000</c:formatCode>
                <c:ptCount val="17"/>
                <c:pt idx="0">
                  <c:v>1</c:v>
                </c:pt>
                <c:pt idx="1">
                  <c:v>1.162461</c:v>
                </c:pt>
                <c:pt idx="2">
                  <c:v>1.2114149999999999</c:v>
                </c:pt>
                <c:pt idx="3">
                  <c:v>1.258027</c:v>
                </c:pt>
                <c:pt idx="4">
                  <c:v>1.273096</c:v>
                </c:pt>
                <c:pt idx="5">
                  <c:v>1.3988700000000001</c:v>
                </c:pt>
                <c:pt idx="6">
                  <c:v>1.4970589999999999</c:v>
                </c:pt>
                <c:pt idx="7">
                  <c:v>1.602797</c:v>
                </c:pt>
                <c:pt idx="8">
                  <c:v>1.4711050000000001</c:v>
                </c:pt>
                <c:pt idx="9">
                  <c:v>1.5009079999999999</c:v>
                </c:pt>
                <c:pt idx="10">
                  <c:v>1.334166</c:v>
                </c:pt>
                <c:pt idx="11">
                  <c:v>1.3414509999999999</c:v>
                </c:pt>
                <c:pt idx="12">
                  <c:v>1.345647</c:v>
                </c:pt>
                <c:pt idx="13">
                  <c:v>1.2697860000000001</c:v>
                </c:pt>
                <c:pt idx="14">
                  <c:v>1.203228</c:v>
                </c:pt>
                <c:pt idx="15">
                  <c:v>1.384504</c:v>
                </c:pt>
                <c:pt idx="16">
                  <c:v>1.450772</c:v>
                </c:pt>
              </c:numCache>
            </c:numRef>
          </c:val>
          <c:smooth val="0"/>
          <c:extLst>
            <c:ext xmlns:c16="http://schemas.microsoft.com/office/drawing/2014/chart" uri="{C3380CC4-5D6E-409C-BE32-E72D297353CC}">
              <c16:uniqueId val="{00000001-0327-B44F-9086-0933C9C98757}"/>
            </c:ext>
          </c:extLst>
        </c:ser>
        <c:ser>
          <c:idx val="7"/>
          <c:order val="2"/>
          <c:tx>
            <c:v>O/H Sub-Trans.Lines</c:v>
          </c:tx>
          <c:spPr>
            <a:ln>
              <a:solidFill>
                <a:schemeClr val="tx1"/>
              </a:solidFill>
              <a:prstDash val="lgDashDot"/>
            </a:ln>
          </c:spPr>
          <c:marker>
            <c:symbol val="none"/>
          </c:marker>
          <c:cat>
            <c:numRef>
              <c:f>'Individ-I&amp;O Tables'!$A$136:$A$152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Tables'!$J$136:$J$152</c:f>
              <c:numCache>
                <c:formatCode>0.000</c:formatCode>
                <c:ptCount val="17"/>
                <c:pt idx="0">
                  <c:v>1</c:v>
                </c:pt>
                <c:pt idx="1">
                  <c:v>1.039652</c:v>
                </c:pt>
                <c:pt idx="2">
                  <c:v>1.0386759999999999</c:v>
                </c:pt>
                <c:pt idx="3">
                  <c:v>1.0620620000000001</c:v>
                </c:pt>
                <c:pt idx="4">
                  <c:v>1.0878049999999999</c:v>
                </c:pt>
                <c:pt idx="5">
                  <c:v>1.11012</c:v>
                </c:pt>
                <c:pt idx="6">
                  <c:v>1.1549590000000001</c:v>
                </c:pt>
                <c:pt idx="7">
                  <c:v>1.1579189999999999</c:v>
                </c:pt>
                <c:pt idx="8">
                  <c:v>1.1798900000000001</c:v>
                </c:pt>
                <c:pt idx="9">
                  <c:v>1.1649339999999999</c:v>
                </c:pt>
                <c:pt idx="10">
                  <c:v>1.176464</c:v>
                </c:pt>
                <c:pt idx="11">
                  <c:v>1.2002999999999999</c:v>
                </c:pt>
                <c:pt idx="12">
                  <c:v>1.196464</c:v>
                </c:pt>
                <c:pt idx="13">
                  <c:v>1.1888080000000001</c:v>
                </c:pt>
                <c:pt idx="14">
                  <c:v>1.2129049999999999</c:v>
                </c:pt>
                <c:pt idx="15">
                  <c:v>1.2237960000000001</c:v>
                </c:pt>
                <c:pt idx="16">
                  <c:v>1.2571779999999999</c:v>
                </c:pt>
              </c:numCache>
            </c:numRef>
          </c:val>
          <c:smooth val="0"/>
          <c:extLst>
            <c:ext xmlns:c16="http://schemas.microsoft.com/office/drawing/2014/chart" uri="{C3380CC4-5D6E-409C-BE32-E72D297353CC}">
              <c16:uniqueId val="{00000002-0327-B44F-9086-0933C9C98757}"/>
            </c:ext>
          </c:extLst>
        </c:ser>
        <c:ser>
          <c:idx val="8"/>
          <c:order val="3"/>
          <c:tx>
            <c:v>U/G SubTrans cables</c:v>
          </c:tx>
          <c:spPr>
            <a:ln w="19050">
              <a:solidFill>
                <a:schemeClr val="tx1"/>
              </a:solidFill>
              <a:prstDash val="sysDash"/>
            </a:ln>
          </c:spPr>
          <c:marker>
            <c:symbol val="none"/>
          </c:marker>
          <c:cat>
            <c:numRef>
              <c:f>'Individ-I&amp;O Tables'!$A$136:$A$152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Tables'!$L$136:$L$152</c:f>
              <c:numCache>
                <c:formatCode>0.000</c:formatCode>
                <c:ptCount val="17"/>
                <c:pt idx="0">
                  <c:v>1</c:v>
                </c:pt>
                <c:pt idx="1">
                  <c:v>1.148085</c:v>
                </c:pt>
                <c:pt idx="2">
                  <c:v>1.3317410000000001</c:v>
                </c:pt>
                <c:pt idx="3">
                  <c:v>1.4155530000000001</c:v>
                </c:pt>
                <c:pt idx="4">
                  <c:v>1.503333</c:v>
                </c:pt>
                <c:pt idx="5">
                  <c:v>1.635294</c:v>
                </c:pt>
                <c:pt idx="6">
                  <c:v>1.6613070000000001</c:v>
                </c:pt>
                <c:pt idx="7">
                  <c:v>1.77532</c:v>
                </c:pt>
                <c:pt idx="8">
                  <c:v>1.8159780000000001</c:v>
                </c:pt>
                <c:pt idx="9">
                  <c:v>1.892479</c:v>
                </c:pt>
                <c:pt idx="10">
                  <c:v>1.881238</c:v>
                </c:pt>
                <c:pt idx="11">
                  <c:v>1.900066</c:v>
                </c:pt>
                <c:pt idx="12">
                  <c:v>1.9007229999999999</c:v>
                </c:pt>
                <c:pt idx="13">
                  <c:v>1.8860699999999999</c:v>
                </c:pt>
                <c:pt idx="14">
                  <c:v>1.977239</c:v>
                </c:pt>
                <c:pt idx="15">
                  <c:v>1.9712000000000001</c:v>
                </c:pt>
                <c:pt idx="16">
                  <c:v>1.957792</c:v>
                </c:pt>
              </c:numCache>
            </c:numRef>
          </c:val>
          <c:smooth val="0"/>
          <c:extLst>
            <c:ext xmlns:c16="http://schemas.microsoft.com/office/drawing/2014/chart" uri="{C3380CC4-5D6E-409C-BE32-E72D297353CC}">
              <c16:uniqueId val="{00000003-0327-B44F-9086-0933C9C98757}"/>
            </c:ext>
          </c:extLst>
        </c:ser>
        <c:ser>
          <c:idx val="0"/>
          <c:order val="4"/>
          <c:tx>
            <c:v>OH Dist Lines</c:v>
          </c:tx>
          <c:spPr>
            <a:ln w="22225">
              <a:solidFill>
                <a:schemeClr val="tx1"/>
              </a:solidFill>
              <a:prstDash val="dash"/>
            </a:ln>
          </c:spPr>
          <c:marker>
            <c:symbol val="none"/>
          </c:marker>
          <c:cat>
            <c:numRef>
              <c:f>'Individ-I&amp;O Tables'!$A$136:$A$152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Tables'!$K$136:$K$152</c:f>
              <c:numCache>
                <c:formatCode>0.000</c:formatCode>
                <c:ptCount val="17"/>
                <c:pt idx="0">
                  <c:v>1</c:v>
                </c:pt>
                <c:pt idx="1">
                  <c:v>1.0064960000000001</c:v>
                </c:pt>
                <c:pt idx="2">
                  <c:v>1.0103899999999999</c:v>
                </c:pt>
                <c:pt idx="3">
                  <c:v>1.014194</c:v>
                </c:pt>
                <c:pt idx="4">
                  <c:v>1.016888</c:v>
                </c:pt>
                <c:pt idx="5">
                  <c:v>1.019558</c:v>
                </c:pt>
                <c:pt idx="6">
                  <c:v>1.022518</c:v>
                </c:pt>
                <c:pt idx="7">
                  <c:v>1.02406</c:v>
                </c:pt>
                <c:pt idx="8">
                  <c:v>1.024295</c:v>
                </c:pt>
                <c:pt idx="9">
                  <c:v>1.0256240000000001</c:v>
                </c:pt>
                <c:pt idx="10">
                  <c:v>1.0268060000000001</c:v>
                </c:pt>
                <c:pt idx="11">
                  <c:v>1.0272490000000001</c:v>
                </c:pt>
                <c:pt idx="12">
                  <c:v>1.0269820000000001</c:v>
                </c:pt>
                <c:pt idx="13">
                  <c:v>1.0267839999999999</c:v>
                </c:pt>
                <c:pt idx="14">
                  <c:v>1.0263869999999999</c:v>
                </c:pt>
                <c:pt idx="15">
                  <c:v>1.026664</c:v>
                </c:pt>
                <c:pt idx="16">
                  <c:v>1.0268820000000001</c:v>
                </c:pt>
              </c:numCache>
            </c:numRef>
          </c:val>
          <c:smooth val="0"/>
          <c:extLst>
            <c:ext xmlns:c16="http://schemas.microsoft.com/office/drawing/2014/chart" uri="{C3380CC4-5D6E-409C-BE32-E72D297353CC}">
              <c16:uniqueId val="{00000004-0327-B44F-9086-0933C9C98757}"/>
            </c:ext>
          </c:extLst>
        </c:ser>
        <c:ser>
          <c:idx val="2"/>
          <c:order val="5"/>
          <c:tx>
            <c:v>U/G Dist Cables</c:v>
          </c:tx>
          <c:spPr>
            <a:ln>
              <a:solidFill>
                <a:schemeClr val="bg1">
                  <a:lumMod val="50000"/>
                </a:schemeClr>
              </a:solidFill>
            </a:ln>
          </c:spPr>
          <c:marker>
            <c:symbol val="none"/>
          </c:marker>
          <c:cat>
            <c:numRef>
              <c:f>'Individ-I&amp;O Tables'!$A$136:$A$152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Tables'!$M$136:$M$152</c:f>
              <c:numCache>
                <c:formatCode>0.000</c:formatCode>
                <c:ptCount val="17"/>
                <c:pt idx="0">
                  <c:v>1</c:v>
                </c:pt>
                <c:pt idx="1">
                  <c:v>1.1012329999999999</c:v>
                </c:pt>
                <c:pt idx="2">
                  <c:v>1.1878230000000001</c:v>
                </c:pt>
                <c:pt idx="3">
                  <c:v>1.2760020000000001</c:v>
                </c:pt>
                <c:pt idx="4">
                  <c:v>1.348104</c:v>
                </c:pt>
                <c:pt idx="5">
                  <c:v>1.408469</c:v>
                </c:pt>
                <c:pt idx="6">
                  <c:v>1.4607939999999999</c:v>
                </c:pt>
                <c:pt idx="7">
                  <c:v>1.5071669999999999</c:v>
                </c:pt>
                <c:pt idx="8">
                  <c:v>1.5517289999999999</c:v>
                </c:pt>
                <c:pt idx="9">
                  <c:v>1.5843</c:v>
                </c:pt>
                <c:pt idx="10">
                  <c:v>1.645948</c:v>
                </c:pt>
                <c:pt idx="11">
                  <c:v>1.6944360000000001</c:v>
                </c:pt>
                <c:pt idx="12">
                  <c:v>1.7422800000000001</c:v>
                </c:pt>
                <c:pt idx="13">
                  <c:v>1.7894890000000001</c:v>
                </c:pt>
                <c:pt idx="14">
                  <c:v>1.829664</c:v>
                </c:pt>
                <c:pt idx="15">
                  <c:v>1.860724</c:v>
                </c:pt>
                <c:pt idx="16">
                  <c:v>1.892161</c:v>
                </c:pt>
              </c:numCache>
            </c:numRef>
          </c:val>
          <c:smooth val="0"/>
          <c:extLst>
            <c:ext xmlns:c16="http://schemas.microsoft.com/office/drawing/2014/chart" uri="{C3380CC4-5D6E-409C-BE32-E72D297353CC}">
              <c16:uniqueId val="{00000005-0327-B44F-9086-0933C9C98757}"/>
            </c:ext>
          </c:extLst>
        </c:ser>
        <c:ser>
          <c:idx val="4"/>
          <c:order val="6"/>
          <c:tx>
            <c:v>Transformers</c:v>
          </c:tx>
          <c:spPr>
            <a:ln>
              <a:solidFill>
                <a:schemeClr val="bg1">
                  <a:lumMod val="65000"/>
                </a:schemeClr>
              </a:solidFill>
              <a:prstDash val="sysDash"/>
            </a:ln>
          </c:spPr>
          <c:marker>
            <c:symbol val="none"/>
          </c:marker>
          <c:cat>
            <c:numRef>
              <c:f>'Individ-I&amp;O Tables'!$A$136:$A$152</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Tables'!$N$136:$N$152</c:f>
              <c:numCache>
                <c:formatCode>0.000</c:formatCode>
                <c:ptCount val="17"/>
                <c:pt idx="0">
                  <c:v>1</c:v>
                </c:pt>
                <c:pt idx="1">
                  <c:v>1.074344</c:v>
                </c:pt>
                <c:pt idx="2">
                  <c:v>1.120377</c:v>
                </c:pt>
                <c:pt idx="3">
                  <c:v>1.1774690000000001</c:v>
                </c:pt>
                <c:pt idx="4">
                  <c:v>1.216642</c:v>
                </c:pt>
                <c:pt idx="5">
                  <c:v>1.2534190000000001</c:v>
                </c:pt>
                <c:pt idx="6">
                  <c:v>1.2839100000000001</c:v>
                </c:pt>
                <c:pt idx="7">
                  <c:v>1.311496</c:v>
                </c:pt>
                <c:pt idx="8">
                  <c:v>1.335002</c:v>
                </c:pt>
                <c:pt idx="9">
                  <c:v>1.393268</c:v>
                </c:pt>
                <c:pt idx="10">
                  <c:v>1.4086939999999999</c:v>
                </c:pt>
                <c:pt idx="11">
                  <c:v>1.433953</c:v>
                </c:pt>
                <c:pt idx="12">
                  <c:v>1.4459470000000001</c:v>
                </c:pt>
                <c:pt idx="13">
                  <c:v>1.46106</c:v>
                </c:pt>
                <c:pt idx="14">
                  <c:v>1.4780450000000001</c:v>
                </c:pt>
                <c:pt idx="15">
                  <c:v>1.4929779999999999</c:v>
                </c:pt>
                <c:pt idx="16">
                  <c:v>1.5077050000000001</c:v>
                </c:pt>
              </c:numCache>
            </c:numRef>
          </c:val>
          <c:smooth val="0"/>
          <c:extLst>
            <c:ext xmlns:c16="http://schemas.microsoft.com/office/drawing/2014/chart" uri="{C3380CC4-5D6E-409C-BE32-E72D297353CC}">
              <c16:uniqueId val="{00000006-0327-B44F-9086-0933C9C98757}"/>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2"/>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Contrib.'!$N$44:$N$55</c:f>
              <c:strCache>
                <c:ptCount val="12"/>
                <c:pt idx="0">
                  <c:v>Ratcheted Max Demand</c:v>
                </c:pt>
                <c:pt idx="1">
                  <c:v>Customer Numbers</c:v>
                </c:pt>
                <c:pt idx="2">
                  <c:v>U/G Distribution Cables</c:v>
                </c:pt>
                <c:pt idx="3">
                  <c:v>Transformers</c:v>
                </c:pt>
                <c:pt idx="4">
                  <c:v>Circuit Length</c:v>
                </c:pt>
                <c:pt idx="5">
                  <c:v>U/G Subtransmission </c:v>
                </c:pt>
                <c:pt idx="6">
                  <c:v>Energy (GWh)</c:v>
                </c:pt>
                <c:pt idx="7">
                  <c:v>O/H Distribution Lines</c:v>
                </c:pt>
                <c:pt idx="8">
                  <c:v>O/H Subtransmission Lines</c:v>
                </c:pt>
                <c:pt idx="9">
                  <c:v>CMOS</c:v>
                </c:pt>
                <c:pt idx="10">
                  <c:v>Opex</c:v>
                </c:pt>
                <c:pt idx="11">
                  <c:v>TFP Change</c:v>
                </c:pt>
              </c:strCache>
            </c:strRef>
          </c:cat>
          <c:val>
            <c:numRef>
              <c:f>'Ranking Contrib.'!$O$44:$O$55</c:f>
              <c:numCache>
                <c:formatCode>0.00%</c:formatCode>
                <c:ptCount val="12"/>
                <c:pt idx="0">
                  <c:v>1.6725009999999998E-2</c:v>
                </c:pt>
                <c:pt idx="1">
                  <c:v>4.7976360000000001E-3</c:v>
                </c:pt>
                <c:pt idx="2">
                  <c:v>3.4495319999999999E-3</c:v>
                </c:pt>
                <c:pt idx="3">
                  <c:v>3.3216500000000002E-3</c:v>
                </c:pt>
                <c:pt idx="4">
                  <c:v>3.1012729999999999E-3</c:v>
                </c:pt>
                <c:pt idx="5">
                  <c:v>1.262747E-3</c:v>
                </c:pt>
                <c:pt idx="6">
                  <c:v>7.2544600000000003E-4</c:v>
                </c:pt>
                <c:pt idx="7">
                  <c:v>9.4771619999999994E-5</c:v>
                </c:pt>
                <c:pt idx="8">
                  <c:v>-1.862186E-4</c:v>
                </c:pt>
                <c:pt idx="9">
                  <c:v>-2.3368090000000001E-2</c:v>
                </c:pt>
                <c:pt idx="10">
                  <c:v>-2.7073059999999999E-2</c:v>
                </c:pt>
              </c:numCache>
            </c:numRef>
          </c:val>
          <c:extLst>
            <c:ext xmlns:c16="http://schemas.microsoft.com/office/drawing/2014/chart" uri="{C3380CC4-5D6E-409C-BE32-E72D297353CC}">
              <c16:uniqueId val="{00000000-57D0-6A4A-AC79-5784B5DADF0A}"/>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Contrib.'!$N$44:$N$55</c:f>
              <c:strCache>
                <c:ptCount val="12"/>
                <c:pt idx="0">
                  <c:v>Ratcheted Max Demand</c:v>
                </c:pt>
                <c:pt idx="1">
                  <c:v>Customer Numbers</c:v>
                </c:pt>
                <c:pt idx="2">
                  <c:v>U/G Distribution Cables</c:v>
                </c:pt>
                <c:pt idx="3">
                  <c:v>Transformers</c:v>
                </c:pt>
                <c:pt idx="4">
                  <c:v>Circuit Length</c:v>
                </c:pt>
                <c:pt idx="5">
                  <c:v>U/G Subtransmission </c:v>
                </c:pt>
                <c:pt idx="6">
                  <c:v>Energy (GWh)</c:v>
                </c:pt>
                <c:pt idx="7">
                  <c:v>O/H Distribution Lines</c:v>
                </c:pt>
                <c:pt idx="8">
                  <c:v>O/H Subtransmission Lines</c:v>
                </c:pt>
                <c:pt idx="9">
                  <c:v>CMOS</c:v>
                </c:pt>
                <c:pt idx="10">
                  <c:v>Opex</c:v>
                </c:pt>
                <c:pt idx="11">
                  <c:v>TFP Change</c:v>
                </c:pt>
              </c:strCache>
            </c:strRef>
          </c:cat>
          <c:val>
            <c:numRef>
              <c:f>'Ranking Contrib.'!$P$44:$P$55</c:f>
              <c:numCache>
                <c:formatCode>0.0%</c:formatCode>
                <c:ptCount val="12"/>
                <c:pt idx="11" formatCode="0.00%">
                  <c:v>-1.714930298E-2</c:v>
                </c:pt>
              </c:numCache>
            </c:numRef>
          </c:val>
          <c:extLst>
            <c:ext xmlns:c16="http://schemas.microsoft.com/office/drawing/2014/chart" uri="{C3380CC4-5D6E-409C-BE32-E72D297353CC}">
              <c16:uniqueId val="{00000001-57D0-6A4A-AC79-5784B5DADF0A}"/>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200">
          <a:solidFill>
            <a:schemeClr val="tx1"/>
          </a:solidFill>
          <a:latin typeface="Helvetica" pitchFamily="2" charset="0"/>
        </a:defRPr>
      </a:pPr>
      <a:endParaRPr lang="en-US"/>
    </a:p>
  </c:txPr>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Tables'!$A$137:$A$153</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Tables'!$B$137:$B$153</c:f>
              <c:numCache>
                <c:formatCode>0.000</c:formatCode>
                <c:ptCount val="17"/>
                <c:pt idx="0">
                  <c:v>1</c:v>
                </c:pt>
                <c:pt idx="1">
                  <c:v>1.1446829999999999</c:v>
                </c:pt>
                <c:pt idx="2">
                  <c:v>1.1242840000000001</c:v>
                </c:pt>
                <c:pt idx="3">
                  <c:v>1.089928</c:v>
                </c:pt>
                <c:pt idx="4">
                  <c:v>1.117572</c:v>
                </c:pt>
                <c:pt idx="5">
                  <c:v>1.1421809999999999</c:v>
                </c:pt>
                <c:pt idx="6">
                  <c:v>1.1799710000000001</c:v>
                </c:pt>
                <c:pt idx="7">
                  <c:v>1.1971350000000001</c:v>
                </c:pt>
                <c:pt idx="8">
                  <c:v>1.237816</c:v>
                </c:pt>
                <c:pt idx="9">
                  <c:v>1.1889069999999999</c:v>
                </c:pt>
                <c:pt idx="10">
                  <c:v>1.189484</c:v>
                </c:pt>
                <c:pt idx="11">
                  <c:v>1.252936</c:v>
                </c:pt>
                <c:pt idx="12">
                  <c:v>1.2330840000000001</c:v>
                </c:pt>
                <c:pt idx="13">
                  <c:v>1.1908909999999999</c:v>
                </c:pt>
                <c:pt idx="14">
                  <c:v>1.19983</c:v>
                </c:pt>
                <c:pt idx="15">
                  <c:v>1.2094720000000001</c:v>
                </c:pt>
                <c:pt idx="16">
                  <c:v>1.1524380000000001</c:v>
                </c:pt>
              </c:numCache>
            </c:numRef>
          </c:val>
          <c:smooth val="0"/>
          <c:extLst>
            <c:ext xmlns:c16="http://schemas.microsoft.com/office/drawing/2014/chart" uri="{C3380CC4-5D6E-409C-BE32-E72D297353CC}">
              <c16:uniqueId val="{00000000-12CA-824D-B20D-53CF5744F922}"/>
            </c:ext>
          </c:extLst>
        </c:ser>
        <c:ser>
          <c:idx val="2"/>
          <c:order val="1"/>
          <c:tx>
            <c:v>Input index</c:v>
          </c:tx>
          <c:spPr>
            <a:ln w="22225" cap="rnd">
              <a:solidFill>
                <a:schemeClr val="tx1"/>
              </a:solidFill>
              <a:prstDash val="sysDash"/>
              <a:round/>
            </a:ln>
            <a:effectLst/>
          </c:spPr>
          <c:marker>
            <c:symbol val="none"/>
          </c:marker>
          <c:cat>
            <c:numRef>
              <c:f>'Index Tables'!$A$137:$A$153</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Tables'!$C$137:$C$153</c:f>
              <c:numCache>
                <c:formatCode>0.000</c:formatCode>
                <c:ptCount val="17"/>
                <c:pt idx="0">
                  <c:v>1</c:v>
                </c:pt>
                <c:pt idx="1">
                  <c:v>0.96952649999999996</c:v>
                </c:pt>
                <c:pt idx="2">
                  <c:v>1.0074449999999999</c:v>
                </c:pt>
                <c:pt idx="3">
                  <c:v>1.0044729999999999</c:v>
                </c:pt>
                <c:pt idx="4">
                  <c:v>1.0200629999999999</c:v>
                </c:pt>
                <c:pt idx="5">
                  <c:v>1.11511</c:v>
                </c:pt>
                <c:pt idx="6">
                  <c:v>1.136843</c:v>
                </c:pt>
                <c:pt idx="7">
                  <c:v>1.046327</c:v>
                </c:pt>
                <c:pt idx="8">
                  <c:v>1.079877</c:v>
                </c:pt>
                <c:pt idx="9">
                  <c:v>1.15158</c:v>
                </c:pt>
                <c:pt idx="10">
                  <c:v>1.1692469999999999</c:v>
                </c:pt>
                <c:pt idx="11">
                  <c:v>1.1404270000000001</c:v>
                </c:pt>
                <c:pt idx="12">
                  <c:v>1.1582790000000001</c:v>
                </c:pt>
                <c:pt idx="13">
                  <c:v>1.156247</c:v>
                </c:pt>
                <c:pt idx="14">
                  <c:v>1.171017</c:v>
                </c:pt>
                <c:pt idx="15">
                  <c:v>1.126814</c:v>
                </c:pt>
                <c:pt idx="16">
                  <c:v>1.117929</c:v>
                </c:pt>
              </c:numCache>
            </c:numRef>
          </c:val>
          <c:smooth val="0"/>
          <c:extLst>
            <c:ext xmlns:c16="http://schemas.microsoft.com/office/drawing/2014/chart" uri="{C3380CC4-5D6E-409C-BE32-E72D297353CC}">
              <c16:uniqueId val="{00000001-12CA-824D-B20D-53CF5744F922}"/>
            </c:ext>
          </c:extLst>
        </c:ser>
        <c:ser>
          <c:idx val="3"/>
          <c:order val="2"/>
          <c:tx>
            <c:v>TFP</c:v>
          </c:tx>
          <c:spPr>
            <a:ln w="22225" cap="rnd">
              <a:solidFill>
                <a:schemeClr val="tx1"/>
              </a:solidFill>
              <a:prstDash val="dash"/>
              <a:round/>
            </a:ln>
            <a:effectLst/>
          </c:spPr>
          <c:marker>
            <c:symbol val="none"/>
          </c:marker>
          <c:cat>
            <c:numRef>
              <c:f>'Index Tables'!$A$137:$A$153</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Tables'!$D$137:$D$153</c:f>
              <c:numCache>
                <c:formatCode>0.000</c:formatCode>
                <c:ptCount val="17"/>
                <c:pt idx="0">
                  <c:v>1</c:v>
                </c:pt>
                <c:pt idx="1">
                  <c:v>1.1806620000000001</c:v>
                </c:pt>
                <c:pt idx="2">
                  <c:v>1.1159749999999999</c:v>
                </c:pt>
                <c:pt idx="3">
                  <c:v>1.085075</c:v>
                </c:pt>
                <c:pt idx="4">
                  <c:v>1.095591</c:v>
                </c:pt>
                <c:pt idx="5">
                  <c:v>1.024276</c:v>
                </c:pt>
                <c:pt idx="6">
                  <c:v>1.037936</c:v>
                </c:pt>
                <c:pt idx="7">
                  <c:v>1.144131</c:v>
                </c:pt>
                <c:pt idx="8">
                  <c:v>1.1462559999999999</c:v>
                </c:pt>
                <c:pt idx="9">
                  <c:v>1.0324139999999999</c:v>
                </c:pt>
                <c:pt idx="10">
                  <c:v>1.0173080000000001</c:v>
                </c:pt>
                <c:pt idx="11">
                  <c:v>1.0986549999999999</c:v>
                </c:pt>
                <c:pt idx="12">
                  <c:v>1.0645830000000001</c:v>
                </c:pt>
                <c:pt idx="13">
                  <c:v>1.029962</c:v>
                </c:pt>
                <c:pt idx="14">
                  <c:v>1.024605</c:v>
                </c:pt>
                <c:pt idx="15">
                  <c:v>1.0733550000000001</c:v>
                </c:pt>
                <c:pt idx="16">
                  <c:v>1.030869</c:v>
                </c:pt>
              </c:numCache>
            </c:numRef>
          </c:val>
          <c:smooth val="0"/>
          <c:extLst>
            <c:ext xmlns:c16="http://schemas.microsoft.com/office/drawing/2014/chart" uri="{C3380CC4-5D6E-409C-BE32-E72D297353CC}">
              <c16:uniqueId val="{00000002-12CA-824D-B20D-53CF5744F922}"/>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4"/>
          <c:min val="0.8"/>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latin typeface="Calibri Light" panose="020F0302020204030204" pitchFamily="34" charset="0"/>
                    <a:ea typeface="Calibri Light" panose="020F0302020204030204" pitchFamily="34" charset="0"/>
                    <a:cs typeface="Calibri Light" panose="020F0302020204030204" pitchFamily="34" charset="0"/>
                  </a:rPr>
                  <a:t>Index</a:t>
                </a:r>
              </a:p>
            </c:rich>
          </c:tx>
          <c:layout>
            <c:manualLayout>
              <c:xMode val="edge"/>
              <c:yMode val="edge"/>
              <c:x val="2.1593493121052177E-2"/>
              <c:y val="8.9850342080916143E-4"/>
            </c:manualLayout>
          </c:layout>
          <c:overlay val="0"/>
          <c:spPr>
            <a:noFill/>
            <a:ln>
              <a:noFill/>
            </a:ln>
            <a:effectLst/>
          </c:spPr>
          <c:txPr>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Tables'!$A$162:$A$178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Tables'!$H$162:$H$178</c:f>
              <c:numCache>
                <c:formatCode>0.000</c:formatCode>
                <c:ptCount val="17"/>
                <c:pt idx="0">
                  <c:v>1</c:v>
                </c:pt>
                <c:pt idx="1">
                  <c:v>1.1446829999999999</c:v>
                </c:pt>
                <c:pt idx="2">
                  <c:v>1.1242840000000001</c:v>
                </c:pt>
                <c:pt idx="3">
                  <c:v>1.089928</c:v>
                </c:pt>
                <c:pt idx="4">
                  <c:v>1.117572</c:v>
                </c:pt>
                <c:pt idx="5">
                  <c:v>1.1421809999999999</c:v>
                </c:pt>
                <c:pt idx="6">
                  <c:v>1.1799710000000001</c:v>
                </c:pt>
                <c:pt idx="7">
                  <c:v>1.1971350000000001</c:v>
                </c:pt>
                <c:pt idx="8">
                  <c:v>1.237816</c:v>
                </c:pt>
                <c:pt idx="9">
                  <c:v>1.1889069999999999</c:v>
                </c:pt>
                <c:pt idx="10">
                  <c:v>1.189484</c:v>
                </c:pt>
                <c:pt idx="11">
                  <c:v>1.252936</c:v>
                </c:pt>
                <c:pt idx="12">
                  <c:v>1.2330840000000001</c:v>
                </c:pt>
                <c:pt idx="13">
                  <c:v>1.1908909999999999</c:v>
                </c:pt>
                <c:pt idx="14">
                  <c:v>1.19983</c:v>
                </c:pt>
                <c:pt idx="15">
                  <c:v>1.2094720000000001</c:v>
                </c:pt>
                <c:pt idx="16">
                  <c:v>1.1524380000000001</c:v>
                </c:pt>
              </c:numCache>
            </c:numRef>
          </c:val>
          <c:smooth val="0"/>
          <c:extLst>
            <c:ext xmlns:c16="http://schemas.microsoft.com/office/drawing/2014/chart" uri="{C3380CC4-5D6E-409C-BE32-E72D297353CC}">
              <c16:uniqueId val="{00000000-7486-5E49-A0E1-1DC6FFB91429}"/>
            </c:ext>
          </c:extLst>
        </c:ser>
        <c:ser>
          <c:idx val="1"/>
          <c:order val="1"/>
          <c:tx>
            <c:v>Ratcheted Max Demand</c:v>
          </c:tx>
          <c:spPr>
            <a:ln w="19050">
              <a:solidFill>
                <a:schemeClr val="tx1"/>
              </a:solidFill>
              <a:prstDash val="dashDot"/>
            </a:ln>
          </c:spPr>
          <c:marker>
            <c:symbol val="none"/>
          </c:marker>
          <c:cat>
            <c:numRef>
              <c:f>'Individ-I&amp;O Tables'!$A$162:$A$178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Tables'!$C$162:$C$178</c:f>
              <c:numCache>
                <c:formatCode>0.000</c:formatCode>
                <c:ptCount val="17"/>
                <c:pt idx="0">
                  <c:v>1</c:v>
                </c:pt>
                <c:pt idx="1">
                  <c:v>1.016899</c:v>
                </c:pt>
                <c:pt idx="2">
                  <c:v>1.097847</c:v>
                </c:pt>
                <c:pt idx="3">
                  <c:v>1.097847</c:v>
                </c:pt>
                <c:pt idx="4">
                  <c:v>1.1547080000000001</c:v>
                </c:pt>
                <c:pt idx="5">
                  <c:v>1.1547080000000001</c:v>
                </c:pt>
                <c:pt idx="6">
                  <c:v>1.1547080000000001</c:v>
                </c:pt>
                <c:pt idx="7">
                  <c:v>1.1547080000000001</c:v>
                </c:pt>
                <c:pt idx="8">
                  <c:v>1.1547080000000001</c:v>
                </c:pt>
                <c:pt idx="9">
                  <c:v>1.1547080000000001</c:v>
                </c:pt>
                <c:pt idx="10">
                  <c:v>1.1547080000000001</c:v>
                </c:pt>
                <c:pt idx="11">
                  <c:v>1.1547080000000001</c:v>
                </c:pt>
                <c:pt idx="12">
                  <c:v>1.1547080000000001</c:v>
                </c:pt>
                <c:pt idx="13">
                  <c:v>1.1547080000000001</c:v>
                </c:pt>
                <c:pt idx="14">
                  <c:v>1.1547080000000001</c:v>
                </c:pt>
                <c:pt idx="15">
                  <c:v>1.1547080000000001</c:v>
                </c:pt>
                <c:pt idx="16">
                  <c:v>1.1547080000000001</c:v>
                </c:pt>
              </c:numCache>
            </c:numRef>
          </c:val>
          <c:smooth val="0"/>
          <c:extLst>
            <c:ext xmlns:c16="http://schemas.microsoft.com/office/drawing/2014/chart" uri="{C3380CC4-5D6E-409C-BE32-E72D297353CC}">
              <c16:uniqueId val="{00000001-7486-5E49-A0E1-1DC6FFB91429}"/>
            </c:ext>
          </c:extLst>
        </c:ser>
        <c:ser>
          <c:idx val="7"/>
          <c:order val="2"/>
          <c:tx>
            <c:v>Customers</c:v>
          </c:tx>
          <c:spPr>
            <a:ln>
              <a:solidFill>
                <a:schemeClr val="tx1"/>
              </a:solidFill>
              <a:prstDash val="lgDashDot"/>
            </a:ln>
          </c:spPr>
          <c:marker>
            <c:symbol val="none"/>
          </c:marker>
          <c:cat>
            <c:numRef>
              <c:f>'Individ-I&amp;O Tables'!$A$162:$A$178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Tables'!$D$162:$D$178</c:f>
              <c:numCache>
                <c:formatCode>0.000</c:formatCode>
                <c:ptCount val="17"/>
                <c:pt idx="0">
                  <c:v>1</c:v>
                </c:pt>
                <c:pt idx="1">
                  <c:v>1.0176130000000001</c:v>
                </c:pt>
                <c:pt idx="2">
                  <c:v>1.037811</c:v>
                </c:pt>
                <c:pt idx="3">
                  <c:v>1.0626249999999999</c:v>
                </c:pt>
                <c:pt idx="4">
                  <c:v>1.084646</c:v>
                </c:pt>
                <c:pt idx="5">
                  <c:v>1.103871</c:v>
                </c:pt>
                <c:pt idx="6">
                  <c:v>1.120382</c:v>
                </c:pt>
                <c:pt idx="7">
                  <c:v>1.138274</c:v>
                </c:pt>
                <c:pt idx="8">
                  <c:v>1.156698</c:v>
                </c:pt>
                <c:pt idx="9">
                  <c:v>1.1668890000000001</c:v>
                </c:pt>
                <c:pt idx="10">
                  <c:v>1.184615</c:v>
                </c:pt>
                <c:pt idx="11">
                  <c:v>1.194464</c:v>
                </c:pt>
                <c:pt idx="12">
                  <c:v>1.205103</c:v>
                </c:pt>
                <c:pt idx="13">
                  <c:v>1.2140519999999999</c:v>
                </c:pt>
                <c:pt idx="14">
                  <c:v>1.2213849999999999</c:v>
                </c:pt>
                <c:pt idx="15">
                  <c:v>1.2298450000000001</c:v>
                </c:pt>
                <c:pt idx="16">
                  <c:v>1.2441850000000001</c:v>
                </c:pt>
              </c:numCache>
            </c:numRef>
          </c:val>
          <c:smooth val="0"/>
          <c:extLst>
            <c:ext xmlns:c16="http://schemas.microsoft.com/office/drawing/2014/chart" uri="{C3380CC4-5D6E-409C-BE32-E72D297353CC}">
              <c16:uniqueId val="{00000002-7486-5E49-A0E1-1DC6FFB91429}"/>
            </c:ext>
          </c:extLst>
        </c:ser>
        <c:ser>
          <c:idx val="8"/>
          <c:order val="3"/>
          <c:tx>
            <c:v>Circuit Length</c:v>
          </c:tx>
          <c:spPr>
            <a:ln w="19050">
              <a:solidFill>
                <a:schemeClr val="tx1"/>
              </a:solidFill>
              <a:prstDash val="sysDash"/>
            </a:ln>
          </c:spPr>
          <c:marker>
            <c:symbol val="none"/>
          </c:marker>
          <c:cat>
            <c:numRef>
              <c:f>'Individ-I&amp;O Tables'!$A$162:$A$178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Tables'!$E$162:$E$178</c:f>
              <c:numCache>
                <c:formatCode>0.000</c:formatCode>
                <c:ptCount val="17"/>
                <c:pt idx="0">
                  <c:v>1</c:v>
                </c:pt>
                <c:pt idx="1">
                  <c:v>1.012019</c:v>
                </c:pt>
                <c:pt idx="2">
                  <c:v>1.0155479999999999</c:v>
                </c:pt>
                <c:pt idx="3">
                  <c:v>1.0230300000000001</c:v>
                </c:pt>
                <c:pt idx="4">
                  <c:v>1.0284869999999999</c:v>
                </c:pt>
                <c:pt idx="5">
                  <c:v>1.029498</c:v>
                </c:pt>
                <c:pt idx="6">
                  <c:v>1.036362</c:v>
                </c:pt>
                <c:pt idx="7">
                  <c:v>1.014283</c:v>
                </c:pt>
                <c:pt idx="8">
                  <c:v>1.018661</c:v>
                </c:pt>
                <c:pt idx="9">
                  <c:v>1.0276780000000001</c:v>
                </c:pt>
                <c:pt idx="10">
                  <c:v>1.026297</c:v>
                </c:pt>
                <c:pt idx="11">
                  <c:v>1.027892</c:v>
                </c:pt>
                <c:pt idx="12">
                  <c:v>1.0244180000000001</c:v>
                </c:pt>
                <c:pt idx="13">
                  <c:v>1.026462</c:v>
                </c:pt>
                <c:pt idx="14">
                  <c:v>1.030621</c:v>
                </c:pt>
                <c:pt idx="15">
                  <c:v>1.0367029999999999</c:v>
                </c:pt>
                <c:pt idx="16">
                  <c:v>1.0392509999999999</c:v>
                </c:pt>
              </c:numCache>
            </c:numRef>
          </c:val>
          <c:smooth val="0"/>
          <c:extLst>
            <c:ext xmlns:c16="http://schemas.microsoft.com/office/drawing/2014/chart" uri="{C3380CC4-5D6E-409C-BE32-E72D297353CC}">
              <c16:uniqueId val="{00000003-7486-5E49-A0E1-1DC6FFB91429}"/>
            </c:ext>
          </c:extLst>
        </c:ser>
        <c:ser>
          <c:idx val="0"/>
          <c:order val="4"/>
          <c:tx>
            <c:v>Energy</c:v>
          </c:tx>
          <c:spPr>
            <a:ln w="22225">
              <a:solidFill>
                <a:schemeClr val="tx1"/>
              </a:solidFill>
              <a:prstDash val="dash"/>
            </a:ln>
          </c:spPr>
          <c:marker>
            <c:symbol val="none"/>
          </c:marker>
          <c:cat>
            <c:numRef>
              <c:f>'Individ-I&amp;O Tables'!$A$162:$A$178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Tables'!$B$162:$B$178</c:f>
              <c:numCache>
                <c:formatCode>0.000</c:formatCode>
                <c:ptCount val="17"/>
                <c:pt idx="0">
                  <c:v>1</c:v>
                </c:pt>
                <c:pt idx="1">
                  <c:v>1.0066930000000001</c:v>
                </c:pt>
                <c:pt idx="2">
                  <c:v>1.024268</c:v>
                </c:pt>
                <c:pt idx="3">
                  <c:v>1.0477449999999999</c:v>
                </c:pt>
                <c:pt idx="4">
                  <c:v>1.0571219999999999</c:v>
                </c:pt>
                <c:pt idx="5">
                  <c:v>0.98079380000000005</c:v>
                </c:pt>
                <c:pt idx="6">
                  <c:v>1.015242</c:v>
                </c:pt>
                <c:pt idx="7">
                  <c:v>1.000694</c:v>
                </c:pt>
                <c:pt idx="8">
                  <c:v>1.0170600000000001</c:v>
                </c:pt>
                <c:pt idx="9">
                  <c:v>1.012602</c:v>
                </c:pt>
                <c:pt idx="10">
                  <c:v>1.019369</c:v>
                </c:pt>
                <c:pt idx="11">
                  <c:v>0.98856560000000004</c:v>
                </c:pt>
                <c:pt idx="12">
                  <c:v>0.98198189999999996</c:v>
                </c:pt>
                <c:pt idx="13">
                  <c:v>1.001322</c:v>
                </c:pt>
                <c:pt idx="14">
                  <c:v>1.0059929999999999</c:v>
                </c:pt>
                <c:pt idx="15">
                  <c:v>0.99931999999999999</c:v>
                </c:pt>
                <c:pt idx="16">
                  <c:v>1.021787</c:v>
                </c:pt>
              </c:numCache>
            </c:numRef>
          </c:val>
          <c:smooth val="0"/>
          <c:extLst>
            <c:ext xmlns:c16="http://schemas.microsoft.com/office/drawing/2014/chart" uri="{C3380CC4-5D6E-409C-BE32-E72D297353CC}">
              <c16:uniqueId val="{00000004-7486-5E49-A0E1-1DC6FFB91429}"/>
            </c:ext>
          </c:extLst>
        </c:ser>
        <c:ser>
          <c:idx val="2"/>
          <c:order val="5"/>
          <c:tx>
            <c:strRef>
              <c:f>'Individ-I&amp;O Tables'!$G$161</c:f>
              <c:strCache>
                <c:ptCount val="1"/>
                <c:pt idx="0">
                  <c:v>Max Demand</c:v>
                </c:pt>
              </c:strCache>
            </c:strRef>
          </c:tx>
          <c:spPr>
            <a:ln>
              <a:solidFill>
                <a:schemeClr val="bg1">
                  <a:lumMod val="65000"/>
                </a:schemeClr>
              </a:solidFill>
            </a:ln>
          </c:spPr>
          <c:marker>
            <c:symbol val="none"/>
          </c:marker>
          <c:cat>
            <c:numRef>
              <c:f>'Individ-I&amp;O Tables'!$A$162:$A$178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Tables'!$G$162:$G$178</c:f>
              <c:numCache>
                <c:formatCode>0.000</c:formatCode>
                <c:ptCount val="17"/>
                <c:pt idx="0">
                  <c:v>1</c:v>
                </c:pt>
                <c:pt idx="1">
                  <c:v>1.016899</c:v>
                </c:pt>
                <c:pt idx="2">
                  <c:v>1.097847</c:v>
                </c:pt>
                <c:pt idx="3">
                  <c:v>1.084392</c:v>
                </c:pt>
                <c:pt idx="4">
                  <c:v>1.1547080000000001</c:v>
                </c:pt>
                <c:pt idx="5">
                  <c:v>1.090276</c:v>
                </c:pt>
                <c:pt idx="6">
                  <c:v>1.1456299999999999</c:v>
                </c:pt>
                <c:pt idx="7">
                  <c:v>1.1231279999999999</c:v>
                </c:pt>
                <c:pt idx="8">
                  <c:v>1.099548</c:v>
                </c:pt>
                <c:pt idx="9">
                  <c:v>1.1101179999999999</c:v>
                </c:pt>
                <c:pt idx="10">
                  <c:v>1.0912489999999999</c:v>
                </c:pt>
                <c:pt idx="11">
                  <c:v>1.124344</c:v>
                </c:pt>
                <c:pt idx="12">
                  <c:v>1.1023989999999999</c:v>
                </c:pt>
                <c:pt idx="13">
                  <c:v>1.1084309999999999</c:v>
                </c:pt>
                <c:pt idx="14">
                  <c:v>1.061261</c:v>
                </c:pt>
                <c:pt idx="15">
                  <c:v>1.056268</c:v>
                </c:pt>
                <c:pt idx="16">
                  <c:v>1.0862229999999999</c:v>
                </c:pt>
              </c:numCache>
            </c:numRef>
          </c:val>
          <c:smooth val="0"/>
          <c:extLst>
            <c:ext xmlns:c16="http://schemas.microsoft.com/office/drawing/2014/chart" uri="{C3380CC4-5D6E-409C-BE32-E72D297353CC}">
              <c16:uniqueId val="{00000000-9FC1-CC4E-94D4-F464466CE9DB}"/>
            </c:ext>
          </c:extLst>
        </c:ser>
        <c:ser>
          <c:idx val="4"/>
          <c:order val="6"/>
          <c:tx>
            <c:strRef>
              <c:f>'Individ-I&amp;O Tables'!$F$161</c:f>
              <c:strCache>
                <c:ptCount val="1"/>
                <c:pt idx="0">
                  <c:v>CMOS</c:v>
                </c:pt>
              </c:strCache>
            </c:strRef>
          </c:tx>
          <c:spPr>
            <a:ln>
              <a:solidFill>
                <a:schemeClr val="tx1">
                  <a:lumMod val="50000"/>
                  <a:lumOff val="50000"/>
                </a:schemeClr>
              </a:solidFill>
              <a:prstDash val="lgDashDotDot"/>
            </a:ln>
          </c:spPr>
          <c:marker>
            <c:symbol val="none"/>
          </c:marker>
          <c:cat>
            <c:numRef>
              <c:f>'Individ-I&amp;O Tables'!$A$162:$A$178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Tables'!$F$162:$F$178</c:f>
              <c:numCache>
                <c:formatCode>0.000</c:formatCode>
                <c:ptCount val="17"/>
                <c:pt idx="0">
                  <c:v>1</c:v>
                </c:pt>
                <c:pt idx="1">
                  <c:v>0.7062406</c:v>
                </c:pt>
                <c:pt idx="2">
                  <c:v>0.86373690000000003</c:v>
                </c:pt>
                <c:pt idx="3">
                  <c:v>0.98324239999999996</c:v>
                </c:pt>
                <c:pt idx="4">
                  <c:v>1.0041340000000001</c:v>
                </c:pt>
                <c:pt idx="5">
                  <c:v>0.94278200000000001</c:v>
                </c:pt>
                <c:pt idx="6">
                  <c:v>0.87101620000000002</c:v>
                </c:pt>
                <c:pt idx="7">
                  <c:v>0.79010080000000005</c:v>
                </c:pt>
                <c:pt idx="8">
                  <c:v>0.69329719999999995</c:v>
                </c:pt>
                <c:pt idx="9">
                  <c:v>0.86193719999999996</c:v>
                </c:pt>
                <c:pt idx="10">
                  <c:v>0.87328399999999995</c:v>
                </c:pt>
                <c:pt idx="11">
                  <c:v>0.68278419999999995</c:v>
                </c:pt>
                <c:pt idx="12">
                  <c:v>0.7440329</c:v>
                </c:pt>
                <c:pt idx="13">
                  <c:v>0.88221380000000005</c:v>
                </c:pt>
                <c:pt idx="14">
                  <c:v>0.86997480000000005</c:v>
                </c:pt>
                <c:pt idx="15">
                  <c:v>0.85707169999999999</c:v>
                </c:pt>
                <c:pt idx="16">
                  <c:v>1.0277879999999999</c:v>
                </c:pt>
              </c:numCache>
            </c:numRef>
          </c:val>
          <c:smooth val="0"/>
          <c:extLst>
            <c:ext xmlns:c16="http://schemas.microsoft.com/office/drawing/2014/chart" uri="{C3380CC4-5D6E-409C-BE32-E72D297353CC}">
              <c16:uniqueId val="{00000000-86E9-3C4E-A1F3-92A313ED40B9}"/>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600000000000000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Tables'!$A$162:$A$178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Tables'!$P$162:$P$178</c:f>
              <c:numCache>
                <c:formatCode>0.000</c:formatCode>
                <c:ptCount val="17"/>
                <c:pt idx="0">
                  <c:v>1</c:v>
                </c:pt>
                <c:pt idx="1">
                  <c:v>0.96952649999999996</c:v>
                </c:pt>
                <c:pt idx="2">
                  <c:v>1.0074449999999999</c:v>
                </c:pt>
                <c:pt idx="3">
                  <c:v>1.0044729999999999</c:v>
                </c:pt>
                <c:pt idx="4">
                  <c:v>1.0200629999999999</c:v>
                </c:pt>
                <c:pt idx="5">
                  <c:v>1.11511</c:v>
                </c:pt>
                <c:pt idx="6">
                  <c:v>1.136843</c:v>
                </c:pt>
                <c:pt idx="7">
                  <c:v>1.046327</c:v>
                </c:pt>
                <c:pt idx="8">
                  <c:v>1.079877</c:v>
                </c:pt>
                <c:pt idx="9">
                  <c:v>1.15158</c:v>
                </c:pt>
                <c:pt idx="10">
                  <c:v>1.1692469999999999</c:v>
                </c:pt>
                <c:pt idx="11">
                  <c:v>1.1404270000000001</c:v>
                </c:pt>
                <c:pt idx="12">
                  <c:v>1.1582790000000001</c:v>
                </c:pt>
                <c:pt idx="13">
                  <c:v>1.156247</c:v>
                </c:pt>
                <c:pt idx="14">
                  <c:v>1.171017</c:v>
                </c:pt>
                <c:pt idx="15">
                  <c:v>1.126814</c:v>
                </c:pt>
                <c:pt idx="16">
                  <c:v>1.117929</c:v>
                </c:pt>
              </c:numCache>
            </c:numRef>
          </c:val>
          <c:smooth val="0"/>
          <c:extLst>
            <c:ext xmlns:c16="http://schemas.microsoft.com/office/drawing/2014/chart" uri="{C3380CC4-5D6E-409C-BE32-E72D297353CC}">
              <c16:uniqueId val="{00000000-D170-EA4F-8E83-C24D1DCC210D}"/>
            </c:ext>
          </c:extLst>
        </c:ser>
        <c:ser>
          <c:idx val="1"/>
          <c:order val="1"/>
          <c:tx>
            <c:v>Real Opex</c:v>
          </c:tx>
          <c:spPr>
            <a:ln w="19050">
              <a:solidFill>
                <a:schemeClr val="tx1"/>
              </a:solidFill>
              <a:prstDash val="dashDot"/>
            </a:ln>
          </c:spPr>
          <c:marker>
            <c:symbol val="none"/>
          </c:marker>
          <c:cat>
            <c:numRef>
              <c:f>'Individ-I&amp;O Tables'!$A$162:$A$178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Tables'!$I$162:$I$178</c:f>
              <c:numCache>
                <c:formatCode>0.000</c:formatCode>
                <c:ptCount val="17"/>
                <c:pt idx="0">
                  <c:v>1</c:v>
                </c:pt>
                <c:pt idx="1">
                  <c:v>0.89019890000000002</c:v>
                </c:pt>
                <c:pt idx="2">
                  <c:v>0.95371079999999997</c:v>
                </c:pt>
                <c:pt idx="3">
                  <c:v>0.91967679999999996</c:v>
                </c:pt>
                <c:pt idx="4">
                  <c:v>0.89993440000000002</c:v>
                </c:pt>
                <c:pt idx="5">
                  <c:v>1.106749</c:v>
                </c:pt>
                <c:pt idx="6">
                  <c:v>1.1305080000000001</c:v>
                </c:pt>
                <c:pt idx="7">
                  <c:v>0.89808489999999996</c:v>
                </c:pt>
                <c:pt idx="8">
                  <c:v>0.90220699999999998</c:v>
                </c:pt>
                <c:pt idx="9">
                  <c:v>1.039499</c:v>
                </c:pt>
                <c:pt idx="10">
                  <c:v>1.0467120000000001</c:v>
                </c:pt>
                <c:pt idx="11">
                  <c:v>0.94267699999999999</c:v>
                </c:pt>
                <c:pt idx="12">
                  <c:v>0.96826900000000005</c:v>
                </c:pt>
                <c:pt idx="13">
                  <c:v>0.97431990000000002</c:v>
                </c:pt>
                <c:pt idx="14">
                  <c:v>1.010432</c:v>
                </c:pt>
                <c:pt idx="15">
                  <c:v>0.88363480000000005</c:v>
                </c:pt>
                <c:pt idx="16">
                  <c:v>0.89971889999999999</c:v>
                </c:pt>
              </c:numCache>
            </c:numRef>
          </c:val>
          <c:smooth val="0"/>
          <c:extLst>
            <c:ext xmlns:c16="http://schemas.microsoft.com/office/drawing/2014/chart" uri="{C3380CC4-5D6E-409C-BE32-E72D297353CC}">
              <c16:uniqueId val="{00000001-D170-EA4F-8E83-C24D1DCC210D}"/>
            </c:ext>
          </c:extLst>
        </c:ser>
        <c:ser>
          <c:idx val="7"/>
          <c:order val="2"/>
          <c:tx>
            <c:v>O/H Sub-Trans.Lines</c:v>
          </c:tx>
          <c:spPr>
            <a:ln>
              <a:solidFill>
                <a:schemeClr val="tx1"/>
              </a:solidFill>
              <a:prstDash val="lgDashDot"/>
            </a:ln>
          </c:spPr>
          <c:marker>
            <c:symbol val="none"/>
          </c:marker>
          <c:cat>
            <c:numRef>
              <c:f>'Individ-I&amp;O Tables'!$A$162:$A$178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Tables'!$J$162:$J$178</c:f>
              <c:numCache>
                <c:formatCode>0.000</c:formatCode>
                <c:ptCount val="17"/>
                <c:pt idx="0">
                  <c:v>1</c:v>
                </c:pt>
                <c:pt idx="1">
                  <c:v>1.0218240000000001</c:v>
                </c:pt>
                <c:pt idx="2">
                  <c:v>1.036233</c:v>
                </c:pt>
                <c:pt idx="3">
                  <c:v>1.0662229999999999</c:v>
                </c:pt>
                <c:pt idx="4">
                  <c:v>1.0782780000000001</c:v>
                </c:pt>
                <c:pt idx="5">
                  <c:v>1.0877140000000001</c:v>
                </c:pt>
                <c:pt idx="6">
                  <c:v>1.105372</c:v>
                </c:pt>
                <c:pt idx="7">
                  <c:v>0.95137919999999998</c:v>
                </c:pt>
                <c:pt idx="8">
                  <c:v>0.95081110000000002</c:v>
                </c:pt>
                <c:pt idx="9">
                  <c:v>0.95362250000000004</c:v>
                </c:pt>
                <c:pt idx="10">
                  <c:v>0.94804120000000003</c:v>
                </c:pt>
                <c:pt idx="11">
                  <c:v>1.005096</c:v>
                </c:pt>
                <c:pt idx="12">
                  <c:v>1.0115449999999999</c:v>
                </c:pt>
                <c:pt idx="13">
                  <c:v>1.011325</c:v>
                </c:pt>
                <c:pt idx="14">
                  <c:v>1.0220689999999999</c:v>
                </c:pt>
                <c:pt idx="15">
                  <c:v>1.0226150000000001</c:v>
                </c:pt>
                <c:pt idx="16">
                  <c:v>1.0279370000000001</c:v>
                </c:pt>
              </c:numCache>
            </c:numRef>
          </c:val>
          <c:smooth val="0"/>
          <c:extLst>
            <c:ext xmlns:c16="http://schemas.microsoft.com/office/drawing/2014/chart" uri="{C3380CC4-5D6E-409C-BE32-E72D297353CC}">
              <c16:uniqueId val="{00000002-D170-EA4F-8E83-C24D1DCC210D}"/>
            </c:ext>
          </c:extLst>
        </c:ser>
        <c:ser>
          <c:idx val="8"/>
          <c:order val="3"/>
          <c:tx>
            <c:v>U/G SubTrans cables</c:v>
          </c:tx>
          <c:spPr>
            <a:ln w="19050">
              <a:solidFill>
                <a:schemeClr val="tx1"/>
              </a:solidFill>
              <a:prstDash val="sysDash"/>
            </a:ln>
          </c:spPr>
          <c:marker>
            <c:symbol val="none"/>
          </c:marker>
          <c:cat>
            <c:numRef>
              <c:f>'Individ-I&amp;O Tables'!$A$162:$A$178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Tables'!$L$162:$L$178</c:f>
              <c:numCache>
                <c:formatCode>0.000</c:formatCode>
                <c:ptCount val="17"/>
                <c:pt idx="0">
                  <c:v>1</c:v>
                </c:pt>
                <c:pt idx="1">
                  <c:v>1.0564309999999999</c:v>
                </c:pt>
                <c:pt idx="2">
                  <c:v>1.0803339999999999</c:v>
                </c:pt>
                <c:pt idx="3">
                  <c:v>1.095925</c:v>
                </c:pt>
                <c:pt idx="4">
                  <c:v>1.3156559999999999</c:v>
                </c:pt>
                <c:pt idx="5">
                  <c:v>1.413781</c:v>
                </c:pt>
                <c:pt idx="6">
                  <c:v>1.457068</c:v>
                </c:pt>
                <c:pt idx="7">
                  <c:v>1.39117</c:v>
                </c:pt>
                <c:pt idx="8">
                  <c:v>1.410563</c:v>
                </c:pt>
                <c:pt idx="9">
                  <c:v>1.38192</c:v>
                </c:pt>
                <c:pt idx="10">
                  <c:v>1.47892</c:v>
                </c:pt>
                <c:pt idx="11">
                  <c:v>1.729006</c:v>
                </c:pt>
                <c:pt idx="12">
                  <c:v>1.741282</c:v>
                </c:pt>
                <c:pt idx="13">
                  <c:v>1.758799</c:v>
                </c:pt>
                <c:pt idx="14">
                  <c:v>1.7540819999999999</c:v>
                </c:pt>
                <c:pt idx="15">
                  <c:v>1.7545519999999999</c:v>
                </c:pt>
                <c:pt idx="16">
                  <c:v>1.75448</c:v>
                </c:pt>
              </c:numCache>
            </c:numRef>
          </c:val>
          <c:smooth val="0"/>
          <c:extLst>
            <c:ext xmlns:c16="http://schemas.microsoft.com/office/drawing/2014/chart" uri="{C3380CC4-5D6E-409C-BE32-E72D297353CC}">
              <c16:uniqueId val="{00000003-D170-EA4F-8E83-C24D1DCC210D}"/>
            </c:ext>
          </c:extLst>
        </c:ser>
        <c:ser>
          <c:idx val="0"/>
          <c:order val="4"/>
          <c:tx>
            <c:v>OH Dist Lines</c:v>
          </c:tx>
          <c:spPr>
            <a:ln w="22225">
              <a:solidFill>
                <a:schemeClr val="tx1"/>
              </a:solidFill>
              <a:prstDash val="dash"/>
            </a:ln>
          </c:spPr>
          <c:marker>
            <c:symbol val="none"/>
          </c:marker>
          <c:cat>
            <c:numRef>
              <c:f>'Individ-I&amp;O Tables'!$A$162:$A$178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Tables'!$K$162:$K$178</c:f>
              <c:numCache>
                <c:formatCode>0.000</c:formatCode>
                <c:ptCount val="17"/>
                <c:pt idx="0">
                  <c:v>1</c:v>
                </c:pt>
                <c:pt idx="1">
                  <c:v>1.008726</c:v>
                </c:pt>
                <c:pt idx="2">
                  <c:v>1.018653</c:v>
                </c:pt>
                <c:pt idx="3">
                  <c:v>1.0310680000000001</c:v>
                </c:pt>
                <c:pt idx="4">
                  <c:v>1.038349</c:v>
                </c:pt>
                <c:pt idx="5">
                  <c:v>1.053412</c:v>
                </c:pt>
                <c:pt idx="6">
                  <c:v>1.0665960000000001</c:v>
                </c:pt>
                <c:pt idx="7">
                  <c:v>1.077501</c:v>
                </c:pt>
                <c:pt idx="8">
                  <c:v>1.0976490000000001</c:v>
                </c:pt>
                <c:pt idx="9">
                  <c:v>1.1528179999999999</c:v>
                </c:pt>
                <c:pt idx="10">
                  <c:v>1.1430199999999999</c:v>
                </c:pt>
                <c:pt idx="11">
                  <c:v>1.1270830000000001</c:v>
                </c:pt>
                <c:pt idx="12">
                  <c:v>1.159648</c:v>
                </c:pt>
                <c:pt idx="13">
                  <c:v>1.1298010000000001</c:v>
                </c:pt>
                <c:pt idx="14">
                  <c:v>1.137826</c:v>
                </c:pt>
                <c:pt idx="15">
                  <c:v>1.1551769999999999</c:v>
                </c:pt>
                <c:pt idx="16">
                  <c:v>1.1629890000000001</c:v>
                </c:pt>
              </c:numCache>
            </c:numRef>
          </c:val>
          <c:smooth val="0"/>
          <c:extLst>
            <c:ext xmlns:c16="http://schemas.microsoft.com/office/drawing/2014/chart" uri="{C3380CC4-5D6E-409C-BE32-E72D297353CC}">
              <c16:uniqueId val="{00000004-D170-EA4F-8E83-C24D1DCC210D}"/>
            </c:ext>
          </c:extLst>
        </c:ser>
        <c:ser>
          <c:idx val="2"/>
          <c:order val="5"/>
          <c:tx>
            <c:v>U/G Dist Cables</c:v>
          </c:tx>
          <c:spPr>
            <a:ln>
              <a:solidFill>
                <a:schemeClr val="bg1">
                  <a:lumMod val="50000"/>
                </a:schemeClr>
              </a:solidFill>
            </a:ln>
          </c:spPr>
          <c:marker>
            <c:symbol val="none"/>
          </c:marker>
          <c:cat>
            <c:numRef>
              <c:f>'Individ-I&amp;O Tables'!$A$162:$A$178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Tables'!$M$162:$M$178</c:f>
              <c:numCache>
                <c:formatCode>0.000</c:formatCode>
                <c:ptCount val="17"/>
                <c:pt idx="0">
                  <c:v>1</c:v>
                </c:pt>
                <c:pt idx="1">
                  <c:v>1.1151629999999999</c:v>
                </c:pt>
                <c:pt idx="2">
                  <c:v>1.2859419999999999</c:v>
                </c:pt>
                <c:pt idx="3">
                  <c:v>1.4237249999999999</c:v>
                </c:pt>
                <c:pt idx="4">
                  <c:v>1.5341119999999999</c:v>
                </c:pt>
                <c:pt idx="5">
                  <c:v>1.6214010000000001</c:v>
                </c:pt>
                <c:pt idx="6">
                  <c:v>1.7102139999999999</c:v>
                </c:pt>
                <c:pt idx="7">
                  <c:v>1.800702</c:v>
                </c:pt>
                <c:pt idx="8">
                  <c:v>1.8773629999999999</c:v>
                </c:pt>
                <c:pt idx="9">
                  <c:v>1.9937560000000001</c:v>
                </c:pt>
                <c:pt idx="10">
                  <c:v>2.0289790000000001</c:v>
                </c:pt>
                <c:pt idx="11">
                  <c:v>2.0703900000000002</c:v>
                </c:pt>
                <c:pt idx="12">
                  <c:v>2.0044140000000001</c:v>
                </c:pt>
                <c:pt idx="13">
                  <c:v>2.032149</c:v>
                </c:pt>
                <c:pt idx="14">
                  <c:v>2.0469819999999999</c:v>
                </c:pt>
                <c:pt idx="15">
                  <c:v>2.0724580000000001</c:v>
                </c:pt>
                <c:pt idx="16">
                  <c:v>2.1036779999999999</c:v>
                </c:pt>
              </c:numCache>
            </c:numRef>
          </c:val>
          <c:smooth val="0"/>
          <c:extLst>
            <c:ext xmlns:c16="http://schemas.microsoft.com/office/drawing/2014/chart" uri="{C3380CC4-5D6E-409C-BE32-E72D297353CC}">
              <c16:uniqueId val="{00000005-D170-EA4F-8E83-C24D1DCC210D}"/>
            </c:ext>
          </c:extLst>
        </c:ser>
        <c:ser>
          <c:idx val="4"/>
          <c:order val="6"/>
          <c:tx>
            <c:v>Transformers</c:v>
          </c:tx>
          <c:spPr>
            <a:ln>
              <a:solidFill>
                <a:schemeClr val="bg1">
                  <a:lumMod val="65000"/>
                </a:schemeClr>
              </a:solidFill>
              <a:prstDash val="sysDash"/>
            </a:ln>
          </c:spPr>
          <c:marker>
            <c:symbol val="none"/>
          </c:marker>
          <c:cat>
            <c:numRef>
              <c:f>'Individ-I&amp;O Tables'!$A$162:$A$178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Tables'!$N$162:$N$178</c:f>
              <c:numCache>
                <c:formatCode>0.000</c:formatCode>
                <c:ptCount val="17"/>
                <c:pt idx="0">
                  <c:v>1</c:v>
                </c:pt>
                <c:pt idx="1">
                  <c:v>1.0277400000000001</c:v>
                </c:pt>
                <c:pt idx="2">
                  <c:v>1.0395209999999999</c:v>
                </c:pt>
                <c:pt idx="3">
                  <c:v>1.055169</c:v>
                </c:pt>
                <c:pt idx="4">
                  <c:v>1.120857</c:v>
                </c:pt>
                <c:pt idx="5">
                  <c:v>1.1502490000000001</c:v>
                </c:pt>
                <c:pt idx="6">
                  <c:v>1.1895929999999999</c:v>
                </c:pt>
                <c:pt idx="7">
                  <c:v>1.218526</c:v>
                </c:pt>
                <c:pt idx="8">
                  <c:v>1.325974</c:v>
                </c:pt>
                <c:pt idx="9">
                  <c:v>1.3290280000000001</c:v>
                </c:pt>
                <c:pt idx="10">
                  <c:v>1.389912</c:v>
                </c:pt>
                <c:pt idx="11">
                  <c:v>1.4356059999999999</c:v>
                </c:pt>
                <c:pt idx="12">
                  <c:v>1.444666</c:v>
                </c:pt>
                <c:pt idx="13">
                  <c:v>1.450426</c:v>
                </c:pt>
                <c:pt idx="14">
                  <c:v>1.4368989999999999</c:v>
                </c:pt>
                <c:pt idx="15">
                  <c:v>1.4638819999999999</c:v>
                </c:pt>
                <c:pt idx="16">
                  <c:v>1.4401280000000001</c:v>
                </c:pt>
              </c:numCache>
            </c:numRef>
          </c:val>
          <c:smooth val="0"/>
          <c:extLst>
            <c:ext xmlns:c16="http://schemas.microsoft.com/office/drawing/2014/chart" uri="{C3380CC4-5D6E-409C-BE32-E72D297353CC}">
              <c16:uniqueId val="{00000006-D170-EA4F-8E83-C24D1DCC210D}"/>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Contrib.'!$R$44:$R$55</c:f>
              <c:strCache>
                <c:ptCount val="12"/>
                <c:pt idx="0">
                  <c:v>Transformers</c:v>
                </c:pt>
                <c:pt idx="1">
                  <c:v>Customer Numbers</c:v>
                </c:pt>
                <c:pt idx="2">
                  <c:v>Energy (GWh)</c:v>
                </c:pt>
                <c:pt idx="3">
                  <c:v>Circuit Length</c:v>
                </c:pt>
                <c:pt idx="4">
                  <c:v>U/G Distribution Cables</c:v>
                </c:pt>
                <c:pt idx="5">
                  <c:v>O/H Distribution Lines</c:v>
                </c:pt>
                <c:pt idx="6">
                  <c:v>Ratcheted Max Demand</c:v>
                </c:pt>
                <c:pt idx="7">
                  <c:v>U/G Subtransmission </c:v>
                </c:pt>
                <c:pt idx="8">
                  <c:v>O/H Subtransmission Lines</c:v>
                </c:pt>
                <c:pt idx="9">
                  <c:v>Opex</c:v>
                </c:pt>
                <c:pt idx="10">
                  <c:v>CMOS</c:v>
                </c:pt>
                <c:pt idx="11">
                  <c:v>TFP Change</c:v>
                </c:pt>
              </c:strCache>
            </c:strRef>
          </c:cat>
          <c:val>
            <c:numRef>
              <c:f>'Ranking Contrib.'!$S$44:$S$55</c:f>
              <c:numCache>
                <c:formatCode>0.00%</c:formatCode>
                <c:ptCount val="12"/>
                <c:pt idx="0">
                  <c:v>7.3399590000000001E-3</c:v>
                </c:pt>
                <c:pt idx="1">
                  <c:v>3.285722E-3</c:v>
                </c:pt>
                <c:pt idx="2">
                  <c:v>2.4603149999999998E-3</c:v>
                </c:pt>
                <c:pt idx="3">
                  <c:v>1.4091489999999999E-3</c:v>
                </c:pt>
                <c:pt idx="4">
                  <c:v>9.743881E-4</c:v>
                </c:pt>
                <c:pt idx="5">
                  <c:v>9.417672E-4</c:v>
                </c:pt>
                <c:pt idx="6">
                  <c:v>2.4612769999999998E-4</c:v>
                </c:pt>
                <c:pt idx="7">
                  <c:v>1.195153E-4</c:v>
                </c:pt>
                <c:pt idx="8">
                  <c:v>-3.0570409999999999E-4</c:v>
                </c:pt>
                <c:pt idx="9">
                  <c:v>-1.153353E-3</c:v>
                </c:pt>
                <c:pt idx="10">
                  <c:v>-5.5704980000000001E-2</c:v>
                </c:pt>
              </c:numCache>
            </c:numRef>
          </c:val>
          <c:extLst>
            <c:ext xmlns:c16="http://schemas.microsoft.com/office/drawing/2014/chart" uri="{C3380CC4-5D6E-409C-BE32-E72D297353CC}">
              <c16:uniqueId val="{00000000-5B44-754B-BF87-69F7AA8B801C}"/>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Contrib.'!$R$44:$R$55</c:f>
              <c:strCache>
                <c:ptCount val="12"/>
                <c:pt idx="0">
                  <c:v>Transformers</c:v>
                </c:pt>
                <c:pt idx="1">
                  <c:v>Customer Numbers</c:v>
                </c:pt>
                <c:pt idx="2">
                  <c:v>Energy (GWh)</c:v>
                </c:pt>
                <c:pt idx="3">
                  <c:v>Circuit Length</c:v>
                </c:pt>
                <c:pt idx="4">
                  <c:v>U/G Distribution Cables</c:v>
                </c:pt>
                <c:pt idx="5">
                  <c:v>O/H Distribution Lines</c:v>
                </c:pt>
                <c:pt idx="6">
                  <c:v>Ratcheted Max Demand</c:v>
                </c:pt>
                <c:pt idx="7">
                  <c:v>U/G Subtransmission </c:v>
                </c:pt>
                <c:pt idx="8">
                  <c:v>O/H Subtransmission Lines</c:v>
                </c:pt>
                <c:pt idx="9">
                  <c:v>Opex</c:v>
                </c:pt>
                <c:pt idx="10">
                  <c:v>CMOS</c:v>
                </c:pt>
                <c:pt idx="11">
                  <c:v>TFP Change</c:v>
                </c:pt>
              </c:strCache>
            </c:strRef>
          </c:cat>
          <c:val>
            <c:numRef>
              <c:f>'Ranking Contrib.'!$T$44:$T$55</c:f>
              <c:numCache>
                <c:formatCode>0.0%</c:formatCode>
                <c:ptCount val="12"/>
                <c:pt idx="11" formatCode="0.00%">
                  <c:v>-4.0387093800000003E-2</c:v>
                </c:pt>
              </c:numCache>
            </c:numRef>
          </c:val>
          <c:extLst>
            <c:ext xmlns:c16="http://schemas.microsoft.com/office/drawing/2014/chart" uri="{C3380CC4-5D6E-409C-BE32-E72D297353CC}">
              <c16:uniqueId val="{00000001-5B44-754B-BF87-69F7AA8B801C}"/>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200">
          <a:solidFill>
            <a:schemeClr val="tx1"/>
          </a:solidFill>
          <a:latin typeface="Helvetica" pitchFamily="2" charset="0"/>
        </a:defRPr>
      </a:pPr>
      <a:endParaRPr lang="en-US"/>
    </a:p>
  </c:txPr>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Tables'!$A$163:$A$179</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Tables'!$B$163:$B$179</c:f>
              <c:numCache>
                <c:formatCode>0.000</c:formatCode>
                <c:ptCount val="17"/>
                <c:pt idx="0">
                  <c:v>1</c:v>
                </c:pt>
                <c:pt idx="1">
                  <c:v>1.074551</c:v>
                </c:pt>
                <c:pt idx="2">
                  <c:v>1.0692459999999999</c:v>
                </c:pt>
                <c:pt idx="3">
                  <c:v>1.031228</c:v>
                </c:pt>
                <c:pt idx="4">
                  <c:v>1.0992630000000001</c:v>
                </c:pt>
                <c:pt idx="5">
                  <c:v>1.0771280000000001</c:v>
                </c:pt>
                <c:pt idx="6">
                  <c:v>1.063963</c:v>
                </c:pt>
                <c:pt idx="7">
                  <c:v>1.0734440000000001</c:v>
                </c:pt>
                <c:pt idx="8">
                  <c:v>1.179119</c:v>
                </c:pt>
                <c:pt idx="9">
                  <c:v>1.14513</c:v>
                </c:pt>
                <c:pt idx="10">
                  <c:v>1.157681</c:v>
                </c:pt>
                <c:pt idx="11">
                  <c:v>1.1338200000000001</c:v>
                </c:pt>
                <c:pt idx="12">
                  <c:v>1.1626069999999999</c:v>
                </c:pt>
                <c:pt idx="13">
                  <c:v>1.1473660000000001</c:v>
                </c:pt>
                <c:pt idx="14">
                  <c:v>1.1370739999999999</c:v>
                </c:pt>
                <c:pt idx="15">
                  <c:v>1.1705399999999999</c:v>
                </c:pt>
                <c:pt idx="16">
                  <c:v>1.175395</c:v>
                </c:pt>
              </c:numCache>
            </c:numRef>
          </c:val>
          <c:smooth val="0"/>
          <c:extLst>
            <c:ext xmlns:c16="http://schemas.microsoft.com/office/drawing/2014/chart" uri="{C3380CC4-5D6E-409C-BE32-E72D297353CC}">
              <c16:uniqueId val="{00000000-09E8-6143-B526-9301BBD606CA}"/>
            </c:ext>
          </c:extLst>
        </c:ser>
        <c:ser>
          <c:idx val="2"/>
          <c:order val="1"/>
          <c:tx>
            <c:v>Input index</c:v>
          </c:tx>
          <c:spPr>
            <a:ln w="22225" cap="rnd">
              <a:solidFill>
                <a:schemeClr val="tx1"/>
              </a:solidFill>
              <a:prstDash val="sysDash"/>
              <a:round/>
            </a:ln>
            <a:effectLst/>
          </c:spPr>
          <c:marker>
            <c:symbol val="none"/>
          </c:marker>
          <c:cat>
            <c:numRef>
              <c:f>'Index Tables'!$A$163:$A$179</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Tables'!$C$163:$C$179</c:f>
              <c:numCache>
                <c:formatCode>0.000</c:formatCode>
                <c:ptCount val="17"/>
                <c:pt idx="0">
                  <c:v>1</c:v>
                </c:pt>
                <c:pt idx="1">
                  <c:v>1.0858719999999999</c:v>
                </c:pt>
                <c:pt idx="2">
                  <c:v>1.163988</c:v>
                </c:pt>
                <c:pt idx="3">
                  <c:v>1.1463650000000001</c:v>
                </c:pt>
                <c:pt idx="4">
                  <c:v>1.201811</c:v>
                </c:pt>
                <c:pt idx="5">
                  <c:v>1.2093769999999999</c:v>
                </c:pt>
                <c:pt idx="6">
                  <c:v>1.3361689999999999</c:v>
                </c:pt>
                <c:pt idx="7">
                  <c:v>1.2839259999999999</c:v>
                </c:pt>
                <c:pt idx="8">
                  <c:v>1.260635</c:v>
                </c:pt>
                <c:pt idx="9">
                  <c:v>1.2633049999999999</c:v>
                </c:pt>
                <c:pt idx="10">
                  <c:v>1.1614500000000001</c:v>
                </c:pt>
                <c:pt idx="11">
                  <c:v>1.169565</c:v>
                </c:pt>
                <c:pt idx="12">
                  <c:v>1.190949</c:v>
                </c:pt>
                <c:pt idx="13">
                  <c:v>1.2648809999999999</c:v>
                </c:pt>
                <c:pt idx="14">
                  <c:v>1.2495050000000001</c:v>
                </c:pt>
                <c:pt idx="15">
                  <c:v>1.2363170000000001</c:v>
                </c:pt>
                <c:pt idx="16">
                  <c:v>1.1841649999999999</c:v>
                </c:pt>
              </c:numCache>
            </c:numRef>
          </c:val>
          <c:smooth val="0"/>
          <c:extLst>
            <c:ext xmlns:c16="http://schemas.microsoft.com/office/drawing/2014/chart" uri="{C3380CC4-5D6E-409C-BE32-E72D297353CC}">
              <c16:uniqueId val="{00000001-09E8-6143-B526-9301BBD606CA}"/>
            </c:ext>
          </c:extLst>
        </c:ser>
        <c:ser>
          <c:idx val="3"/>
          <c:order val="2"/>
          <c:tx>
            <c:v>TFP</c:v>
          </c:tx>
          <c:spPr>
            <a:ln w="22225" cap="rnd">
              <a:solidFill>
                <a:schemeClr val="tx1"/>
              </a:solidFill>
              <a:prstDash val="dash"/>
              <a:round/>
            </a:ln>
            <a:effectLst/>
          </c:spPr>
          <c:marker>
            <c:symbol val="none"/>
          </c:marker>
          <c:cat>
            <c:numRef>
              <c:f>'Index Tables'!$A$163:$A$179</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Tables'!$D$163:$D$179</c:f>
              <c:numCache>
                <c:formatCode>0.000</c:formatCode>
                <c:ptCount val="17"/>
                <c:pt idx="0">
                  <c:v>1</c:v>
                </c:pt>
                <c:pt idx="1">
                  <c:v>0.98957430000000002</c:v>
                </c:pt>
                <c:pt idx="2">
                  <c:v>0.91860560000000002</c:v>
                </c:pt>
                <c:pt idx="3">
                  <c:v>0.89956309999999995</c:v>
                </c:pt>
                <c:pt idx="4">
                  <c:v>0.91467169999999998</c:v>
                </c:pt>
                <c:pt idx="5">
                  <c:v>0.89064670000000001</c:v>
                </c:pt>
                <c:pt idx="6">
                  <c:v>0.79627890000000001</c:v>
                </c:pt>
                <c:pt idx="7">
                  <c:v>0.83606420000000004</c:v>
                </c:pt>
                <c:pt idx="8">
                  <c:v>0.93533739999999999</c:v>
                </c:pt>
                <c:pt idx="9">
                  <c:v>0.90645529999999996</c:v>
                </c:pt>
                <c:pt idx="10">
                  <c:v>0.99675519999999995</c:v>
                </c:pt>
                <c:pt idx="11">
                  <c:v>0.96943749999999995</c:v>
                </c:pt>
                <c:pt idx="12">
                  <c:v>0.97620200000000001</c:v>
                </c:pt>
                <c:pt idx="13">
                  <c:v>0.90709470000000003</c:v>
                </c:pt>
                <c:pt idx="14">
                  <c:v>0.9100201</c:v>
                </c:pt>
                <c:pt idx="15">
                  <c:v>0.94679630000000004</c:v>
                </c:pt>
                <c:pt idx="16">
                  <c:v>0.99259350000000002</c:v>
                </c:pt>
              </c:numCache>
            </c:numRef>
          </c:val>
          <c:smooth val="0"/>
          <c:extLst>
            <c:ext xmlns:c16="http://schemas.microsoft.com/office/drawing/2014/chart" uri="{C3380CC4-5D6E-409C-BE32-E72D297353CC}">
              <c16:uniqueId val="{00000002-09E8-6143-B526-9301BBD606CA}"/>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5"/>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t>Index</a:t>
                </a:r>
              </a:p>
            </c:rich>
          </c:tx>
          <c:layout>
            <c:manualLayout>
              <c:xMode val="edge"/>
              <c:yMode val="edge"/>
              <c:x val="1.7512503244786707E-2"/>
              <c:y val="9.0006900158548053E-4"/>
            </c:manualLayout>
          </c:layout>
          <c:overlay val="0"/>
          <c:spPr>
            <a:noFill/>
            <a:ln>
              <a:noFill/>
            </a:ln>
            <a:effectLst/>
          </c:spPr>
          <c:txPr>
            <a:bodyPr rot="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60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userShapes r:id="rId3"/>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Tables'!$A$188:$A$204</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Tables'!$H$188:$H$204</c:f>
              <c:numCache>
                <c:formatCode>0.000</c:formatCode>
                <c:ptCount val="17"/>
                <c:pt idx="0">
                  <c:v>1</c:v>
                </c:pt>
                <c:pt idx="1">
                  <c:v>1.074551</c:v>
                </c:pt>
                <c:pt idx="2">
                  <c:v>1.0692459999999999</c:v>
                </c:pt>
                <c:pt idx="3">
                  <c:v>1.031228</c:v>
                </c:pt>
                <c:pt idx="4">
                  <c:v>1.0992630000000001</c:v>
                </c:pt>
                <c:pt idx="5">
                  <c:v>1.0771280000000001</c:v>
                </c:pt>
                <c:pt idx="6">
                  <c:v>1.063963</c:v>
                </c:pt>
                <c:pt idx="7">
                  <c:v>1.0734440000000001</c:v>
                </c:pt>
                <c:pt idx="8">
                  <c:v>1.179119</c:v>
                </c:pt>
                <c:pt idx="9">
                  <c:v>1.14513</c:v>
                </c:pt>
                <c:pt idx="10">
                  <c:v>1.157681</c:v>
                </c:pt>
                <c:pt idx="11">
                  <c:v>1.1338200000000001</c:v>
                </c:pt>
                <c:pt idx="12">
                  <c:v>1.1626069999999999</c:v>
                </c:pt>
                <c:pt idx="13">
                  <c:v>1.1473660000000001</c:v>
                </c:pt>
                <c:pt idx="14">
                  <c:v>1.1370739999999999</c:v>
                </c:pt>
                <c:pt idx="15">
                  <c:v>1.1705399999999999</c:v>
                </c:pt>
                <c:pt idx="16">
                  <c:v>1.175395</c:v>
                </c:pt>
              </c:numCache>
            </c:numRef>
          </c:val>
          <c:smooth val="0"/>
          <c:extLst>
            <c:ext xmlns:c16="http://schemas.microsoft.com/office/drawing/2014/chart" uri="{C3380CC4-5D6E-409C-BE32-E72D297353CC}">
              <c16:uniqueId val="{00000000-5B80-2A44-AB37-3FABB5A5AB04}"/>
            </c:ext>
          </c:extLst>
        </c:ser>
        <c:ser>
          <c:idx val="1"/>
          <c:order val="1"/>
          <c:tx>
            <c:v>Ratcheted Max Demand</c:v>
          </c:tx>
          <c:spPr>
            <a:ln w="19050">
              <a:solidFill>
                <a:schemeClr val="tx1"/>
              </a:solidFill>
              <a:prstDash val="dashDot"/>
            </a:ln>
          </c:spPr>
          <c:marker>
            <c:symbol val="none"/>
          </c:marker>
          <c:cat>
            <c:numRef>
              <c:f>'Individ-I&amp;O Tables'!$A$188:$A$204</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Tables'!$C$188:$C$204</c:f>
              <c:numCache>
                <c:formatCode>0.000</c:formatCode>
                <c:ptCount val="17"/>
                <c:pt idx="0">
                  <c:v>1</c:v>
                </c:pt>
                <c:pt idx="1">
                  <c:v>1.0454589999999999</c:v>
                </c:pt>
                <c:pt idx="2">
                  <c:v>1.0454589999999999</c:v>
                </c:pt>
                <c:pt idx="3">
                  <c:v>1.046608</c:v>
                </c:pt>
                <c:pt idx="4">
                  <c:v>1.046964</c:v>
                </c:pt>
                <c:pt idx="5">
                  <c:v>1.046964</c:v>
                </c:pt>
                <c:pt idx="6">
                  <c:v>1.046964</c:v>
                </c:pt>
                <c:pt idx="7">
                  <c:v>1.046964</c:v>
                </c:pt>
                <c:pt idx="8">
                  <c:v>1.19973</c:v>
                </c:pt>
                <c:pt idx="9">
                  <c:v>1.19973</c:v>
                </c:pt>
                <c:pt idx="10">
                  <c:v>1.19973</c:v>
                </c:pt>
                <c:pt idx="11">
                  <c:v>1.19973</c:v>
                </c:pt>
                <c:pt idx="12">
                  <c:v>1.19973</c:v>
                </c:pt>
                <c:pt idx="13">
                  <c:v>1.2252430000000001</c:v>
                </c:pt>
                <c:pt idx="14">
                  <c:v>1.2252430000000001</c:v>
                </c:pt>
                <c:pt idx="15">
                  <c:v>1.2252430000000001</c:v>
                </c:pt>
                <c:pt idx="16">
                  <c:v>1.2450509999999999</c:v>
                </c:pt>
              </c:numCache>
            </c:numRef>
          </c:val>
          <c:smooth val="0"/>
          <c:extLst>
            <c:ext xmlns:c16="http://schemas.microsoft.com/office/drawing/2014/chart" uri="{C3380CC4-5D6E-409C-BE32-E72D297353CC}">
              <c16:uniqueId val="{00000001-5B80-2A44-AB37-3FABB5A5AB04}"/>
            </c:ext>
          </c:extLst>
        </c:ser>
        <c:ser>
          <c:idx val="7"/>
          <c:order val="2"/>
          <c:tx>
            <c:v>Customers</c:v>
          </c:tx>
          <c:spPr>
            <a:ln>
              <a:solidFill>
                <a:schemeClr val="tx1"/>
              </a:solidFill>
              <a:prstDash val="lgDashDot"/>
            </a:ln>
          </c:spPr>
          <c:marker>
            <c:symbol val="none"/>
          </c:marker>
          <c:cat>
            <c:numRef>
              <c:f>'Individ-I&amp;O Tables'!$A$188:$A$204</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Tables'!$D$188:$D$204</c:f>
              <c:numCache>
                <c:formatCode>0.000</c:formatCode>
                <c:ptCount val="17"/>
                <c:pt idx="0">
                  <c:v>1</c:v>
                </c:pt>
                <c:pt idx="1">
                  <c:v>1.0077119999999999</c:v>
                </c:pt>
                <c:pt idx="2">
                  <c:v>1.0198199999999999</c:v>
                </c:pt>
                <c:pt idx="3">
                  <c:v>1.028222</c:v>
                </c:pt>
                <c:pt idx="4">
                  <c:v>1.0327740000000001</c:v>
                </c:pt>
                <c:pt idx="5">
                  <c:v>1.0442899999999999</c:v>
                </c:pt>
                <c:pt idx="6">
                  <c:v>1.049256</c:v>
                </c:pt>
                <c:pt idx="7">
                  <c:v>1.056589</c:v>
                </c:pt>
                <c:pt idx="8">
                  <c:v>1.069088</c:v>
                </c:pt>
                <c:pt idx="9">
                  <c:v>1.08507</c:v>
                </c:pt>
                <c:pt idx="10">
                  <c:v>1.1001669999999999</c:v>
                </c:pt>
                <c:pt idx="11">
                  <c:v>1.116274</c:v>
                </c:pt>
                <c:pt idx="12">
                  <c:v>1.13384</c:v>
                </c:pt>
                <c:pt idx="13">
                  <c:v>1.1469819999999999</c:v>
                </c:pt>
                <c:pt idx="14">
                  <c:v>1.158866</c:v>
                </c:pt>
                <c:pt idx="15">
                  <c:v>1.1703950000000001</c:v>
                </c:pt>
                <c:pt idx="16">
                  <c:v>1.1831780000000001</c:v>
                </c:pt>
              </c:numCache>
            </c:numRef>
          </c:val>
          <c:smooth val="0"/>
          <c:extLst>
            <c:ext xmlns:c16="http://schemas.microsoft.com/office/drawing/2014/chart" uri="{C3380CC4-5D6E-409C-BE32-E72D297353CC}">
              <c16:uniqueId val="{00000002-5B80-2A44-AB37-3FABB5A5AB04}"/>
            </c:ext>
          </c:extLst>
        </c:ser>
        <c:ser>
          <c:idx val="8"/>
          <c:order val="3"/>
          <c:tx>
            <c:v>Circuit Length</c:v>
          </c:tx>
          <c:spPr>
            <a:ln w="19050">
              <a:solidFill>
                <a:schemeClr val="tx1"/>
              </a:solidFill>
              <a:prstDash val="sysDash"/>
            </a:ln>
          </c:spPr>
          <c:marker>
            <c:symbol val="none"/>
          </c:marker>
          <c:cat>
            <c:numRef>
              <c:f>'Individ-I&amp;O Tables'!$A$188:$A$204</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Tables'!$E$188:$E$204</c:f>
              <c:numCache>
                <c:formatCode>0.000</c:formatCode>
                <c:ptCount val="17"/>
                <c:pt idx="0">
                  <c:v>1</c:v>
                </c:pt>
                <c:pt idx="1">
                  <c:v>0.9493914</c:v>
                </c:pt>
                <c:pt idx="2">
                  <c:v>0.93123560000000005</c:v>
                </c:pt>
                <c:pt idx="3">
                  <c:v>0.94086219999999998</c:v>
                </c:pt>
                <c:pt idx="4">
                  <c:v>0.94529220000000003</c:v>
                </c:pt>
                <c:pt idx="5">
                  <c:v>0.95510419999999996</c:v>
                </c:pt>
                <c:pt idx="6">
                  <c:v>0.95624180000000003</c:v>
                </c:pt>
                <c:pt idx="7">
                  <c:v>0.95768500000000001</c:v>
                </c:pt>
                <c:pt idx="8">
                  <c:v>0.95793090000000003</c:v>
                </c:pt>
                <c:pt idx="9">
                  <c:v>0.95953060000000001</c:v>
                </c:pt>
                <c:pt idx="10">
                  <c:v>0.96188609999999997</c:v>
                </c:pt>
                <c:pt idx="11">
                  <c:v>0.9626768</c:v>
                </c:pt>
                <c:pt idx="12">
                  <c:v>0.96318029999999999</c:v>
                </c:pt>
                <c:pt idx="13">
                  <c:v>0.96485580000000004</c:v>
                </c:pt>
                <c:pt idx="14">
                  <c:v>0.96559280000000003</c:v>
                </c:pt>
                <c:pt idx="15">
                  <c:v>0.96658359999999999</c:v>
                </c:pt>
                <c:pt idx="16">
                  <c:v>0.96779020000000004</c:v>
                </c:pt>
              </c:numCache>
            </c:numRef>
          </c:val>
          <c:smooth val="0"/>
          <c:extLst>
            <c:ext xmlns:c16="http://schemas.microsoft.com/office/drawing/2014/chart" uri="{C3380CC4-5D6E-409C-BE32-E72D297353CC}">
              <c16:uniqueId val="{00000003-5B80-2A44-AB37-3FABB5A5AB04}"/>
            </c:ext>
          </c:extLst>
        </c:ser>
        <c:ser>
          <c:idx val="0"/>
          <c:order val="4"/>
          <c:tx>
            <c:v>Energy</c:v>
          </c:tx>
          <c:spPr>
            <a:ln w="22225">
              <a:solidFill>
                <a:schemeClr val="tx1"/>
              </a:solidFill>
              <a:prstDash val="dash"/>
            </a:ln>
          </c:spPr>
          <c:marker>
            <c:symbol val="none"/>
          </c:marker>
          <c:cat>
            <c:numRef>
              <c:f>'Individ-I&amp;O Tables'!$A$188:$A$204</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Tables'!$B$188:$B$204</c:f>
              <c:numCache>
                <c:formatCode>0.000</c:formatCode>
                <c:ptCount val="17"/>
                <c:pt idx="0">
                  <c:v>1</c:v>
                </c:pt>
                <c:pt idx="1">
                  <c:v>1.0007760000000001</c:v>
                </c:pt>
                <c:pt idx="2">
                  <c:v>1.0060229999999999</c:v>
                </c:pt>
                <c:pt idx="3">
                  <c:v>1.013088</c:v>
                </c:pt>
                <c:pt idx="4">
                  <c:v>1.0115909999999999</c:v>
                </c:pt>
                <c:pt idx="5">
                  <c:v>0.99819910000000001</c:v>
                </c:pt>
                <c:pt idx="6">
                  <c:v>0.99067810000000001</c:v>
                </c:pt>
                <c:pt idx="7">
                  <c:v>1.027272</c:v>
                </c:pt>
                <c:pt idx="8">
                  <c:v>1.0054289999999999</c:v>
                </c:pt>
                <c:pt idx="9">
                  <c:v>1.02556</c:v>
                </c:pt>
                <c:pt idx="10">
                  <c:v>1.0291189999999999</c:v>
                </c:pt>
                <c:pt idx="11">
                  <c:v>1.035412</c:v>
                </c:pt>
                <c:pt idx="12">
                  <c:v>1.047464</c:v>
                </c:pt>
                <c:pt idx="13">
                  <c:v>1.0639719999999999</c:v>
                </c:pt>
                <c:pt idx="14">
                  <c:v>1.040578</c:v>
                </c:pt>
                <c:pt idx="15">
                  <c:v>1.0397130000000001</c:v>
                </c:pt>
                <c:pt idx="16">
                  <c:v>1.040632</c:v>
                </c:pt>
              </c:numCache>
            </c:numRef>
          </c:val>
          <c:smooth val="0"/>
          <c:extLst>
            <c:ext xmlns:c16="http://schemas.microsoft.com/office/drawing/2014/chart" uri="{C3380CC4-5D6E-409C-BE32-E72D297353CC}">
              <c16:uniqueId val="{00000004-5B80-2A44-AB37-3FABB5A5AB04}"/>
            </c:ext>
          </c:extLst>
        </c:ser>
        <c:ser>
          <c:idx val="2"/>
          <c:order val="5"/>
          <c:tx>
            <c:strRef>
              <c:f>'Individ-I&amp;O Tables'!$G$187</c:f>
              <c:strCache>
                <c:ptCount val="1"/>
                <c:pt idx="0">
                  <c:v>Max Demand</c:v>
                </c:pt>
              </c:strCache>
            </c:strRef>
          </c:tx>
          <c:spPr>
            <a:ln>
              <a:solidFill>
                <a:schemeClr val="bg1">
                  <a:lumMod val="65000"/>
                </a:schemeClr>
              </a:solidFill>
            </a:ln>
          </c:spPr>
          <c:marker>
            <c:symbol val="none"/>
          </c:marker>
          <c:cat>
            <c:numRef>
              <c:f>'Individ-I&amp;O Tables'!$A$188:$A$204</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Tables'!$G$188:$G$204</c:f>
              <c:numCache>
                <c:formatCode>0.000</c:formatCode>
                <c:ptCount val="17"/>
                <c:pt idx="0">
                  <c:v>1</c:v>
                </c:pt>
                <c:pt idx="1">
                  <c:v>1.0454589999999999</c:v>
                </c:pt>
                <c:pt idx="2">
                  <c:v>1.034125</c:v>
                </c:pt>
                <c:pt idx="3">
                  <c:v>1.046608</c:v>
                </c:pt>
                <c:pt idx="4">
                  <c:v>1.046964</c:v>
                </c:pt>
                <c:pt idx="5">
                  <c:v>1.027485</c:v>
                </c:pt>
                <c:pt idx="6">
                  <c:v>0.99562280000000003</c:v>
                </c:pt>
                <c:pt idx="7">
                  <c:v>1.0360069999999999</c:v>
                </c:pt>
                <c:pt idx="8">
                  <c:v>1.19973</c:v>
                </c:pt>
                <c:pt idx="9">
                  <c:v>1.10117</c:v>
                </c:pt>
                <c:pt idx="10">
                  <c:v>1.151178</c:v>
                </c:pt>
                <c:pt idx="11">
                  <c:v>1.198434</c:v>
                </c:pt>
                <c:pt idx="12">
                  <c:v>1.198564</c:v>
                </c:pt>
                <c:pt idx="13">
                  <c:v>1.2252430000000001</c:v>
                </c:pt>
                <c:pt idx="14">
                  <c:v>1.210286</c:v>
                </c:pt>
                <c:pt idx="15">
                  <c:v>1.2171590000000001</c:v>
                </c:pt>
                <c:pt idx="16">
                  <c:v>1.2450509999999999</c:v>
                </c:pt>
              </c:numCache>
            </c:numRef>
          </c:val>
          <c:smooth val="0"/>
          <c:extLst>
            <c:ext xmlns:c16="http://schemas.microsoft.com/office/drawing/2014/chart" uri="{C3380CC4-5D6E-409C-BE32-E72D297353CC}">
              <c16:uniqueId val="{00000000-BC5D-0A4F-85DF-E71DB06757FC}"/>
            </c:ext>
          </c:extLst>
        </c:ser>
        <c:ser>
          <c:idx val="4"/>
          <c:order val="6"/>
          <c:tx>
            <c:strRef>
              <c:f>'Individ-I&amp;O Tables'!$F$187</c:f>
              <c:strCache>
                <c:ptCount val="1"/>
                <c:pt idx="0">
                  <c:v>CMOS</c:v>
                </c:pt>
              </c:strCache>
            </c:strRef>
          </c:tx>
          <c:spPr>
            <a:ln>
              <a:solidFill>
                <a:schemeClr val="tx1">
                  <a:lumMod val="50000"/>
                  <a:lumOff val="50000"/>
                </a:schemeClr>
              </a:solidFill>
              <a:prstDash val="lgDashDotDot"/>
            </a:ln>
          </c:spPr>
          <c:marker>
            <c:symbol val="none"/>
          </c:marker>
          <c:cat>
            <c:numRef>
              <c:f>'Individ-I&amp;O Tables'!$A$188:$A$204</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Tables'!$F$188:$F$204</c:f>
              <c:numCache>
                <c:formatCode>0.000</c:formatCode>
                <c:ptCount val="17"/>
                <c:pt idx="0">
                  <c:v>1</c:v>
                </c:pt>
                <c:pt idx="1">
                  <c:v>0.75425710000000001</c:v>
                </c:pt>
                <c:pt idx="2">
                  <c:v>0.7499285</c:v>
                </c:pt>
                <c:pt idx="3">
                  <c:v>0.90358879999999997</c:v>
                </c:pt>
                <c:pt idx="4">
                  <c:v>0.68329969999999995</c:v>
                </c:pt>
                <c:pt idx="5">
                  <c:v>0.78233850000000005</c:v>
                </c:pt>
                <c:pt idx="6">
                  <c:v>0.83905160000000001</c:v>
                </c:pt>
                <c:pt idx="7">
                  <c:v>0.82712759999999996</c:v>
                </c:pt>
                <c:pt idx="8">
                  <c:v>0.65225149999999998</c:v>
                </c:pt>
                <c:pt idx="9">
                  <c:v>0.80948560000000003</c:v>
                </c:pt>
                <c:pt idx="10">
                  <c:v>0.79326249999999998</c:v>
                </c:pt>
                <c:pt idx="11">
                  <c:v>0.88667010000000002</c:v>
                </c:pt>
                <c:pt idx="12">
                  <c:v>0.80975160000000002</c:v>
                </c:pt>
                <c:pt idx="13">
                  <c:v>0.91295110000000002</c:v>
                </c:pt>
                <c:pt idx="14">
                  <c:v>0.9487255</c:v>
                </c:pt>
                <c:pt idx="15">
                  <c:v>0.84808669999999997</c:v>
                </c:pt>
                <c:pt idx="16">
                  <c:v>0.86977079999999996</c:v>
                </c:pt>
              </c:numCache>
            </c:numRef>
          </c:val>
          <c:smooth val="0"/>
          <c:extLst>
            <c:ext xmlns:c16="http://schemas.microsoft.com/office/drawing/2014/chart" uri="{C3380CC4-5D6E-409C-BE32-E72D297353CC}">
              <c16:uniqueId val="{00000000-9778-6943-9135-92565EC5A5E6}"/>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600000000000000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6453088610402574E-2"/>
          <c:y val="8.595784598527125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Tables'!$A$188:$A$204</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Tables'!$P$188:$P$204</c:f>
              <c:numCache>
                <c:formatCode>0.000</c:formatCode>
                <c:ptCount val="17"/>
                <c:pt idx="0">
                  <c:v>1</c:v>
                </c:pt>
                <c:pt idx="1">
                  <c:v>1.0858719999999999</c:v>
                </c:pt>
                <c:pt idx="2">
                  <c:v>1.163988</c:v>
                </c:pt>
                <c:pt idx="3">
                  <c:v>1.1463650000000001</c:v>
                </c:pt>
                <c:pt idx="4">
                  <c:v>1.201811</c:v>
                </c:pt>
                <c:pt idx="5">
                  <c:v>1.2093769999999999</c:v>
                </c:pt>
                <c:pt idx="6">
                  <c:v>1.3361689999999999</c:v>
                </c:pt>
                <c:pt idx="7">
                  <c:v>1.2839259999999999</c:v>
                </c:pt>
                <c:pt idx="8">
                  <c:v>1.260635</c:v>
                </c:pt>
                <c:pt idx="9">
                  <c:v>1.2633049999999999</c:v>
                </c:pt>
                <c:pt idx="10">
                  <c:v>1.1614500000000001</c:v>
                </c:pt>
                <c:pt idx="11">
                  <c:v>1.169565</c:v>
                </c:pt>
                <c:pt idx="12">
                  <c:v>1.190949</c:v>
                </c:pt>
                <c:pt idx="13">
                  <c:v>1.2648809999999999</c:v>
                </c:pt>
                <c:pt idx="14">
                  <c:v>1.2495050000000001</c:v>
                </c:pt>
                <c:pt idx="15">
                  <c:v>1.2363170000000001</c:v>
                </c:pt>
                <c:pt idx="16">
                  <c:v>1.1841649999999999</c:v>
                </c:pt>
              </c:numCache>
            </c:numRef>
          </c:val>
          <c:smooth val="0"/>
          <c:extLst>
            <c:ext xmlns:c16="http://schemas.microsoft.com/office/drawing/2014/chart" uri="{C3380CC4-5D6E-409C-BE32-E72D297353CC}">
              <c16:uniqueId val="{00000000-E70A-154B-B93B-C8997C63F3C9}"/>
            </c:ext>
          </c:extLst>
        </c:ser>
        <c:ser>
          <c:idx val="1"/>
          <c:order val="1"/>
          <c:tx>
            <c:v>Real Opex</c:v>
          </c:tx>
          <c:spPr>
            <a:ln w="19050">
              <a:solidFill>
                <a:schemeClr val="tx1"/>
              </a:solidFill>
              <a:prstDash val="dashDot"/>
            </a:ln>
          </c:spPr>
          <c:marker>
            <c:symbol val="none"/>
          </c:marker>
          <c:cat>
            <c:numRef>
              <c:f>'Individ-I&amp;O Tables'!$A$188:$A$204</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Tables'!$I$188:$I$204</c:f>
              <c:numCache>
                <c:formatCode>0.000</c:formatCode>
                <c:ptCount val="17"/>
                <c:pt idx="0">
                  <c:v>1</c:v>
                </c:pt>
                <c:pt idx="1">
                  <c:v>1.200996</c:v>
                </c:pt>
                <c:pt idx="2">
                  <c:v>1.4118869999999999</c:v>
                </c:pt>
                <c:pt idx="3">
                  <c:v>1.320667</c:v>
                </c:pt>
                <c:pt idx="4">
                  <c:v>1.415097</c:v>
                </c:pt>
                <c:pt idx="5">
                  <c:v>1.4119200000000001</c:v>
                </c:pt>
                <c:pt idx="6">
                  <c:v>1.7468060000000001</c:v>
                </c:pt>
                <c:pt idx="7">
                  <c:v>1.5810759999999999</c:v>
                </c:pt>
                <c:pt idx="8">
                  <c:v>1.4994620000000001</c:v>
                </c:pt>
                <c:pt idx="9">
                  <c:v>1.468102</c:v>
                </c:pt>
                <c:pt idx="10">
                  <c:v>1.158004</c:v>
                </c:pt>
                <c:pt idx="11">
                  <c:v>1.165456</c:v>
                </c:pt>
                <c:pt idx="12">
                  <c:v>1.223474</c:v>
                </c:pt>
                <c:pt idx="13">
                  <c:v>1.389432</c:v>
                </c:pt>
                <c:pt idx="14">
                  <c:v>1.3383849999999999</c:v>
                </c:pt>
                <c:pt idx="15">
                  <c:v>1.290675</c:v>
                </c:pt>
                <c:pt idx="16">
                  <c:v>1.18137</c:v>
                </c:pt>
              </c:numCache>
            </c:numRef>
          </c:val>
          <c:smooth val="0"/>
          <c:extLst>
            <c:ext xmlns:c16="http://schemas.microsoft.com/office/drawing/2014/chart" uri="{C3380CC4-5D6E-409C-BE32-E72D297353CC}">
              <c16:uniqueId val="{00000001-E70A-154B-B93B-C8997C63F3C9}"/>
            </c:ext>
          </c:extLst>
        </c:ser>
        <c:ser>
          <c:idx val="7"/>
          <c:order val="2"/>
          <c:tx>
            <c:v>O/H Sub-Trans.Lines</c:v>
          </c:tx>
          <c:spPr>
            <a:ln>
              <a:solidFill>
                <a:schemeClr val="tx1"/>
              </a:solidFill>
              <a:prstDash val="lgDashDot"/>
            </a:ln>
          </c:spPr>
          <c:marker>
            <c:symbol val="none"/>
          </c:marker>
          <c:cat>
            <c:numRef>
              <c:f>'Individ-I&amp;O Tables'!$A$188:$A$204</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Tables'!$J$188:$J$204</c:f>
              <c:numCache>
                <c:formatCode>0.000</c:formatCode>
                <c:ptCount val="17"/>
                <c:pt idx="0">
                  <c:v>1</c:v>
                </c:pt>
                <c:pt idx="1">
                  <c:v>1.008912</c:v>
                </c:pt>
                <c:pt idx="2">
                  <c:v>0.97326049999999997</c:v>
                </c:pt>
                <c:pt idx="3">
                  <c:v>0.9783423</c:v>
                </c:pt>
                <c:pt idx="4">
                  <c:v>1.0053559999999999</c:v>
                </c:pt>
                <c:pt idx="5">
                  <c:v>1.0004360000000001</c:v>
                </c:pt>
                <c:pt idx="6">
                  <c:v>0.98463710000000004</c:v>
                </c:pt>
                <c:pt idx="7">
                  <c:v>1.0435270000000001</c:v>
                </c:pt>
                <c:pt idx="8">
                  <c:v>1.0706329999999999</c:v>
                </c:pt>
                <c:pt idx="9">
                  <c:v>1.0961959999999999</c:v>
                </c:pt>
                <c:pt idx="10">
                  <c:v>1.122355</c:v>
                </c:pt>
                <c:pt idx="11">
                  <c:v>1.125672</c:v>
                </c:pt>
                <c:pt idx="12">
                  <c:v>1.1097619999999999</c:v>
                </c:pt>
                <c:pt idx="13">
                  <c:v>1.1152629999999999</c:v>
                </c:pt>
                <c:pt idx="14">
                  <c:v>1.124223</c:v>
                </c:pt>
                <c:pt idx="15">
                  <c:v>1.124727</c:v>
                </c:pt>
                <c:pt idx="16">
                  <c:v>1.1239140000000001</c:v>
                </c:pt>
              </c:numCache>
            </c:numRef>
          </c:val>
          <c:smooth val="0"/>
          <c:extLst>
            <c:ext xmlns:c16="http://schemas.microsoft.com/office/drawing/2014/chart" uri="{C3380CC4-5D6E-409C-BE32-E72D297353CC}">
              <c16:uniqueId val="{00000002-E70A-154B-B93B-C8997C63F3C9}"/>
            </c:ext>
          </c:extLst>
        </c:ser>
        <c:ser>
          <c:idx val="8"/>
          <c:order val="3"/>
          <c:tx>
            <c:v>U/G SubTrans cables</c:v>
          </c:tx>
          <c:spPr>
            <a:ln w="19050">
              <a:solidFill>
                <a:schemeClr val="tx1"/>
              </a:solidFill>
              <a:prstDash val="sysDash"/>
            </a:ln>
          </c:spPr>
          <c:marker>
            <c:symbol val="none"/>
          </c:marker>
          <c:cat>
            <c:numRef>
              <c:f>'Individ-I&amp;O Tables'!$A$188:$A$204</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Tables'!$L$188:$L$204</c:f>
              <c:numCache>
                <c:formatCode>0.000</c:formatCode>
                <c:ptCount val="17"/>
                <c:pt idx="0">
                  <c:v>1</c:v>
                </c:pt>
                <c:pt idx="1">
                  <c:v>1</c:v>
                </c:pt>
                <c:pt idx="2">
                  <c:v>0.43447390000000002</c:v>
                </c:pt>
                <c:pt idx="3">
                  <c:v>0.5748508</c:v>
                </c:pt>
                <c:pt idx="4">
                  <c:v>0.58012160000000002</c:v>
                </c:pt>
                <c:pt idx="5">
                  <c:v>0.66380919999999999</c:v>
                </c:pt>
                <c:pt idx="6">
                  <c:v>0.80386389999999996</c:v>
                </c:pt>
                <c:pt idx="7">
                  <c:v>0.97899729999999996</c:v>
                </c:pt>
                <c:pt idx="8">
                  <c:v>1.3004739999999999</c:v>
                </c:pt>
                <c:pt idx="9">
                  <c:v>1.4203440000000001</c:v>
                </c:pt>
                <c:pt idx="10">
                  <c:v>1.4312279999999999</c:v>
                </c:pt>
                <c:pt idx="11">
                  <c:v>1.444018</c:v>
                </c:pt>
                <c:pt idx="12">
                  <c:v>1.4650860000000001</c:v>
                </c:pt>
                <c:pt idx="13">
                  <c:v>1.5273479999999999</c:v>
                </c:pt>
                <c:pt idx="14">
                  <c:v>1.5700689999999999</c:v>
                </c:pt>
                <c:pt idx="15">
                  <c:v>1.5788930000000001</c:v>
                </c:pt>
                <c:pt idx="16">
                  <c:v>1.5783450000000001</c:v>
                </c:pt>
              </c:numCache>
            </c:numRef>
          </c:val>
          <c:smooth val="0"/>
          <c:extLst>
            <c:ext xmlns:c16="http://schemas.microsoft.com/office/drawing/2014/chart" uri="{C3380CC4-5D6E-409C-BE32-E72D297353CC}">
              <c16:uniqueId val="{00000003-E70A-154B-B93B-C8997C63F3C9}"/>
            </c:ext>
          </c:extLst>
        </c:ser>
        <c:ser>
          <c:idx val="0"/>
          <c:order val="4"/>
          <c:tx>
            <c:v>OH Dist Lines</c:v>
          </c:tx>
          <c:spPr>
            <a:ln w="22225">
              <a:solidFill>
                <a:schemeClr val="tx1"/>
              </a:solidFill>
              <a:prstDash val="dash"/>
            </a:ln>
          </c:spPr>
          <c:marker>
            <c:symbol val="none"/>
          </c:marker>
          <c:cat>
            <c:numRef>
              <c:f>'Individ-I&amp;O Tables'!$A$188:$A$204</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Tables'!$K$188:$K$204</c:f>
              <c:numCache>
                <c:formatCode>0.000</c:formatCode>
                <c:ptCount val="17"/>
                <c:pt idx="0">
                  <c:v>1</c:v>
                </c:pt>
                <c:pt idx="1">
                  <c:v>0.90491730000000004</c:v>
                </c:pt>
                <c:pt idx="2">
                  <c:v>0.91022729999999996</c:v>
                </c:pt>
                <c:pt idx="3">
                  <c:v>0.91505329999999996</c:v>
                </c:pt>
                <c:pt idx="4">
                  <c:v>0.91869730000000005</c:v>
                </c:pt>
                <c:pt idx="5">
                  <c:v>0.92422919999999997</c:v>
                </c:pt>
                <c:pt idx="6">
                  <c:v>0.92749839999999995</c:v>
                </c:pt>
                <c:pt idx="7">
                  <c:v>0.93003460000000004</c:v>
                </c:pt>
                <c:pt idx="8">
                  <c:v>0.93273899999999998</c:v>
                </c:pt>
                <c:pt idx="9">
                  <c:v>0.93650230000000001</c:v>
                </c:pt>
                <c:pt idx="10">
                  <c:v>0.93834010000000001</c:v>
                </c:pt>
                <c:pt idx="11">
                  <c:v>0.94146649999999998</c:v>
                </c:pt>
                <c:pt idx="12">
                  <c:v>0.94632159999999999</c:v>
                </c:pt>
                <c:pt idx="13">
                  <c:v>0.95080129999999996</c:v>
                </c:pt>
                <c:pt idx="14">
                  <c:v>0.95095549999999995</c:v>
                </c:pt>
                <c:pt idx="15">
                  <c:v>0.95317180000000001</c:v>
                </c:pt>
                <c:pt idx="16">
                  <c:v>0.95574700000000001</c:v>
                </c:pt>
              </c:numCache>
            </c:numRef>
          </c:val>
          <c:smooth val="0"/>
          <c:extLst>
            <c:ext xmlns:c16="http://schemas.microsoft.com/office/drawing/2014/chart" uri="{C3380CC4-5D6E-409C-BE32-E72D297353CC}">
              <c16:uniqueId val="{00000004-E70A-154B-B93B-C8997C63F3C9}"/>
            </c:ext>
          </c:extLst>
        </c:ser>
        <c:ser>
          <c:idx val="2"/>
          <c:order val="5"/>
          <c:tx>
            <c:v>U/G Dist Cables</c:v>
          </c:tx>
          <c:spPr>
            <a:ln>
              <a:solidFill>
                <a:schemeClr val="bg1">
                  <a:lumMod val="50000"/>
                </a:schemeClr>
              </a:solidFill>
            </a:ln>
          </c:spPr>
          <c:marker>
            <c:symbol val="none"/>
          </c:marker>
          <c:cat>
            <c:numRef>
              <c:f>'Individ-I&amp;O Tables'!$A$188:$A$204</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Tables'!$M$188:$M$204</c:f>
              <c:numCache>
                <c:formatCode>0.000</c:formatCode>
                <c:ptCount val="17"/>
                <c:pt idx="0">
                  <c:v>1</c:v>
                </c:pt>
                <c:pt idx="1">
                  <c:v>1.127311</c:v>
                </c:pt>
                <c:pt idx="2">
                  <c:v>0.75230070000000004</c:v>
                </c:pt>
                <c:pt idx="3">
                  <c:v>0.80169599999999996</c:v>
                </c:pt>
                <c:pt idx="4">
                  <c:v>0.85523199999999999</c:v>
                </c:pt>
                <c:pt idx="5">
                  <c:v>0.93951499999999999</c:v>
                </c:pt>
                <c:pt idx="6">
                  <c:v>1.0080739999999999</c:v>
                </c:pt>
                <c:pt idx="7">
                  <c:v>1.02874</c:v>
                </c:pt>
                <c:pt idx="8">
                  <c:v>1.0556369999999999</c:v>
                </c:pt>
                <c:pt idx="9">
                  <c:v>1.0962719999999999</c:v>
                </c:pt>
                <c:pt idx="10">
                  <c:v>1.1426320000000001</c:v>
                </c:pt>
                <c:pt idx="11">
                  <c:v>1.178798</c:v>
                </c:pt>
                <c:pt idx="12">
                  <c:v>1.2098990000000001</c:v>
                </c:pt>
                <c:pt idx="13">
                  <c:v>1.2421979999999999</c:v>
                </c:pt>
                <c:pt idx="14">
                  <c:v>1.2813909999999999</c:v>
                </c:pt>
                <c:pt idx="15">
                  <c:v>1.3223849999999999</c:v>
                </c:pt>
                <c:pt idx="16">
                  <c:v>1.356911</c:v>
                </c:pt>
              </c:numCache>
            </c:numRef>
          </c:val>
          <c:smooth val="0"/>
          <c:extLst>
            <c:ext xmlns:c16="http://schemas.microsoft.com/office/drawing/2014/chart" uri="{C3380CC4-5D6E-409C-BE32-E72D297353CC}">
              <c16:uniqueId val="{00000005-E70A-154B-B93B-C8997C63F3C9}"/>
            </c:ext>
          </c:extLst>
        </c:ser>
        <c:ser>
          <c:idx val="4"/>
          <c:order val="6"/>
          <c:tx>
            <c:v>Transformers</c:v>
          </c:tx>
          <c:spPr>
            <a:ln>
              <a:solidFill>
                <a:schemeClr val="bg1">
                  <a:lumMod val="65000"/>
                </a:schemeClr>
              </a:solidFill>
              <a:prstDash val="sysDash"/>
            </a:ln>
          </c:spPr>
          <c:marker>
            <c:symbol val="none"/>
          </c:marker>
          <c:cat>
            <c:numRef>
              <c:f>'Individ-I&amp;O Tables'!$A$188:$A$204</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Tables'!$N$188:$N$204</c:f>
              <c:numCache>
                <c:formatCode>0.000</c:formatCode>
                <c:ptCount val="17"/>
                <c:pt idx="0">
                  <c:v>1</c:v>
                </c:pt>
                <c:pt idx="1">
                  <c:v>1.0728530000000001</c:v>
                </c:pt>
                <c:pt idx="2">
                  <c:v>1.137216</c:v>
                </c:pt>
                <c:pt idx="3">
                  <c:v>1.1753039999999999</c:v>
                </c:pt>
                <c:pt idx="4">
                  <c:v>1.2418689999999999</c:v>
                </c:pt>
                <c:pt idx="5">
                  <c:v>1.2563960000000001</c:v>
                </c:pt>
                <c:pt idx="6">
                  <c:v>1.2782210000000001</c:v>
                </c:pt>
                <c:pt idx="7">
                  <c:v>1.2829520000000001</c:v>
                </c:pt>
                <c:pt idx="8">
                  <c:v>1.2778719999999999</c:v>
                </c:pt>
                <c:pt idx="9">
                  <c:v>1.3003530000000001</c:v>
                </c:pt>
                <c:pt idx="10">
                  <c:v>1.3194360000000001</c:v>
                </c:pt>
                <c:pt idx="11">
                  <c:v>1.326406</c:v>
                </c:pt>
                <c:pt idx="12">
                  <c:v>1.3351679999999999</c:v>
                </c:pt>
                <c:pt idx="13">
                  <c:v>1.375224</c:v>
                </c:pt>
                <c:pt idx="14">
                  <c:v>1.3893580000000001</c:v>
                </c:pt>
                <c:pt idx="15">
                  <c:v>1.3988119999999999</c:v>
                </c:pt>
                <c:pt idx="16">
                  <c:v>1.411748</c:v>
                </c:pt>
              </c:numCache>
            </c:numRef>
          </c:val>
          <c:smooth val="0"/>
          <c:extLst>
            <c:ext xmlns:c16="http://schemas.microsoft.com/office/drawing/2014/chart" uri="{C3380CC4-5D6E-409C-BE32-E72D297353CC}">
              <c16:uniqueId val="{00000006-E70A-154B-B93B-C8997C63F3C9}"/>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8"/>
          <c:min val="0.2"/>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Contrib.'!$B$61:$B$72</c:f>
              <c:strCache>
                <c:ptCount val="12"/>
                <c:pt idx="0">
                  <c:v>Opex</c:v>
                </c:pt>
                <c:pt idx="1">
                  <c:v>Ratcheted Max Demand</c:v>
                </c:pt>
                <c:pt idx="2">
                  <c:v>Customer Numbers</c:v>
                </c:pt>
                <c:pt idx="3">
                  <c:v>U/G Distribution Cables</c:v>
                </c:pt>
                <c:pt idx="4">
                  <c:v>O/H Subtransmission Lines</c:v>
                </c:pt>
                <c:pt idx="5">
                  <c:v>Circuit Length</c:v>
                </c:pt>
                <c:pt idx="6">
                  <c:v>O/H Distribution Lines</c:v>
                </c:pt>
                <c:pt idx="7">
                  <c:v>Energy (GWh)</c:v>
                </c:pt>
                <c:pt idx="8">
                  <c:v>U/G Subtransmission </c:v>
                </c:pt>
                <c:pt idx="9">
                  <c:v>Transformers</c:v>
                </c:pt>
                <c:pt idx="10">
                  <c:v>CMOS</c:v>
                </c:pt>
                <c:pt idx="11">
                  <c:v>TFP Change</c:v>
                </c:pt>
              </c:strCache>
            </c:strRef>
          </c:cat>
          <c:val>
            <c:numRef>
              <c:f>'Ranking Contrib.'!$C$61:$C$72</c:f>
              <c:numCache>
                <c:formatCode>0.00%</c:formatCode>
                <c:ptCount val="12"/>
                <c:pt idx="0">
                  <c:v>4.3907700000000001E-2</c:v>
                </c:pt>
                <c:pt idx="1">
                  <c:v>6.6813480000000001E-3</c:v>
                </c:pt>
                <c:pt idx="2">
                  <c:v>2.4905470000000001E-3</c:v>
                </c:pt>
                <c:pt idx="3">
                  <c:v>8.8820220000000001E-4</c:v>
                </c:pt>
                <c:pt idx="4">
                  <c:v>8.3257579999999995E-4</c:v>
                </c:pt>
                <c:pt idx="5">
                  <c:v>6.0357089999999998E-4</c:v>
                </c:pt>
                <c:pt idx="6">
                  <c:v>3.1477430000000003E-4</c:v>
                </c:pt>
                <c:pt idx="7">
                  <c:v>9.5536210000000003E-5</c:v>
                </c:pt>
                <c:pt idx="8">
                  <c:v>3.7634179999999998E-5</c:v>
                </c:pt>
                <c:pt idx="9">
                  <c:v>-2.882075E-3</c:v>
                </c:pt>
                <c:pt idx="10">
                  <c:v>-5.7326360000000002E-3</c:v>
                </c:pt>
              </c:numCache>
            </c:numRef>
          </c:val>
          <c:extLst>
            <c:ext xmlns:c16="http://schemas.microsoft.com/office/drawing/2014/chart" uri="{C3380CC4-5D6E-409C-BE32-E72D297353CC}">
              <c16:uniqueId val="{00000000-6AA4-3C4F-BBD1-02E1ABC0E2DE}"/>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Contrib.'!$B$61:$B$72</c:f>
              <c:strCache>
                <c:ptCount val="12"/>
                <c:pt idx="0">
                  <c:v>Opex</c:v>
                </c:pt>
                <c:pt idx="1">
                  <c:v>Ratcheted Max Demand</c:v>
                </c:pt>
                <c:pt idx="2">
                  <c:v>Customer Numbers</c:v>
                </c:pt>
                <c:pt idx="3">
                  <c:v>U/G Distribution Cables</c:v>
                </c:pt>
                <c:pt idx="4">
                  <c:v>O/H Subtransmission Lines</c:v>
                </c:pt>
                <c:pt idx="5">
                  <c:v>Circuit Length</c:v>
                </c:pt>
                <c:pt idx="6">
                  <c:v>O/H Distribution Lines</c:v>
                </c:pt>
                <c:pt idx="7">
                  <c:v>Energy (GWh)</c:v>
                </c:pt>
                <c:pt idx="8">
                  <c:v>U/G Subtransmission </c:v>
                </c:pt>
                <c:pt idx="9">
                  <c:v>Transformers</c:v>
                </c:pt>
                <c:pt idx="10">
                  <c:v>CMOS</c:v>
                </c:pt>
                <c:pt idx="11">
                  <c:v>TFP Change</c:v>
                </c:pt>
              </c:strCache>
            </c:strRef>
          </c:cat>
          <c:val>
            <c:numRef>
              <c:f>'Ranking Contrib.'!$D$61:$D$72</c:f>
              <c:numCache>
                <c:formatCode>0.00%</c:formatCode>
                <c:ptCount val="12"/>
                <c:pt idx="11">
                  <c:v>4.7237177590000005E-2</c:v>
                </c:pt>
              </c:numCache>
            </c:numRef>
          </c:val>
          <c:extLst>
            <c:ext xmlns:c16="http://schemas.microsoft.com/office/drawing/2014/chart" uri="{C3380CC4-5D6E-409C-BE32-E72D297353CC}">
              <c16:uniqueId val="{00000001-6AA4-3C4F-BBD1-02E1ABC0E2DE}"/>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20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Tables'!$A$189:$A$205</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Tables'!$B$189:$B$205</c:f>
              <c:numCache>
                <c:formatCode>0.000</c:formatCode>
                <c:ptCount val="17"/>
                <c:pt idx="0">
                  <c:v>1</c:v>
                </c:pt>
                <c:pt idx="1">
                  <c:v>1.0386169999999999</c:v>
                </c:pt>
                <c:pt idx="2">
                  <c:v>1.0819970000000001</c:v>
                </c:pt>
                <c:pt idx="3">
                  <c:v>1.096716</c:v>
                </c:pt>
                <c:pt idx="4">
                  <c:v>1.1183080000000001</c:v>
                </c:pt>
                <c:pt idx="5">
                  <c:v>1.1345270000000001</c:v>
                </c:pt>
                <c:pt idx="6">
                  <c:v>1.1488849999999999</c:v>
                </c:pt>
                <c:pt idx="7">
                  <c:v>1.1361410000000001</c:v>
                </c:pt>
                <c:pt idx="8">
                  <c:v>1.1400140000000001</c:v>
                </c:pt>
                <c:pt idx="9">
                  <c:v>1.169556</c:v>
                </c:pt>
                <c:pt idx="10">
                  <c:v>1.1787030000000001</c:v>
                </c:pt>
                <c:pt idx="11">
                  <c:v>1.197632</c:v>
                </c:pt>
                <c:pt idx="12">
                  <c:v>1.211001</c:v>
                </c:pt>
                <c:pt idx="13">
                  <c:v>1.214002</c:v>
                </c:pt>
                <c:pt idx="14">
                  <c:v>1.225393</c:v>
                </c:pt>
                <c:pt idx="15">
                  <c:v>1.236826</c:v>
                </c:pt>
                <c:pt idx="16">
                  <c:v>1.247854</c:v>
                </c:pt>
              </c:numCache>
            </c:numRef>
          </c:val>
          <c:smooth val="0"/>
          <c:extLst>
            <c:ext xmlns:c16="http://schemas.microsoft.com/office/drawing/2014/chart" uri="{C3380CC4-5D6E-409C-BE32-E72D297353CC}">
              <c16:uniqueId val="{00000000-B4E0-704B-83B6-1EAC34FF9EE3}"/>
            </c:ext>
          </c:extLst>
        </c:ser>
        <c:ser>
          <c:idx val="2"/>
          <c:order val="1"/>
          <c:tx>
            <c:v>Input index</c:v>
          </c:tx>
          <c:spPr>
            <a:ln w="22225" cap="rnd">
              <a:solidFill>
                <a:schemeClr val="tx1"/>
              </a:solidFill>
              <a:prstDash val="sysDash"/>
              <a:round/>
            </a:ln>
            <a:effectLst/>
          </c:spPr>
          <c:marker>
            <c:symbol val="none"/>
          </c:marker>
          <c:cat>
            <c:numRef>
              <c:f>'Index Tables'!$A$189:$A$205</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Tables'!$C$189:$C$205</c:f>
              <c:numCache>
                <c:formatCode>0.000</c:formatCode>
                <c:ptCount val="17"/>
                <c:pt idx="0">
                  <c:v>1</c:v>
                </c:pt>
                <c:pt idx="1">
                  <c:v>1.027541</c:v>
                </c:pt>
                <c:pt idx="2">
                  <c:v>0.95932810000000002</c:v>
                </c:pt>
                <c:pt idx="3">
                  <c:v>0.9992029</c:v>
                </c:pt>
                <c:pt idx="4">
                  <c:v>1.068746</c:v>
                </c:pt>
                <c:pt idx="5">
                  <c:v>1.0779460000000001</c:v>
                </c:pt>
                <c:pt idx="6">
                  <c:v>1.1395470000000001</c:v>
                </c:pt>
                <c:pt idx="7">
                  <c:v>1.1196120000000001</c:v>
                </c:pt>
                <c:pt idx="8">
                  <c:v>1.1208899999999999</c:v>
                </c:pt>
                <c:pt idx="9">
                  <c:v>1.1489419999999999</c:v>
                </c:pt>
                <c:pt idx="10">
                  <c:v>1.1840790000000001</c:v>
                </c:pt>
                <c:pt idx="11">
                  <c:v>1.2101470000000001</c:v>
                </c:pt>
                <c:pt idx="12">
                  <c:v>1.185918</c:v>
                </c:pt>
                <c:pt idx="13">
                  <c:v>1.2239329999999999</c:v>
                </c:pt>
                <c:pt idx="14">
                  <c:v>1.155767</c:v>
                </c:pt>
                <c:pt idx="15">
                  <c:v>1.0842369999999999</c:v>
                </c:pt>
                <c:pt idx="16">
                  <c:v>1.0538419999999999</c:v>
                </c:pt>
              </c:numCache>
            </c:numRef>
          </c:val>
          <c:smooth val="0"/>
          <c:extLst>
            <c:ext xmlns:c16="http://schemas.microsoft.com/office/drawing/2014/chart" uri="{C3380CC4-5D6E-409C-BE32-E72D297353CC}">
              <c16:uniqueId val="{00000001-B4E0-704B-83B6-1EAC34FF9EE3}"/>
            </c:ext>
          </c:extLst>
        </c:ser>
        <c:ser>
          <c:idx val="3"/>
          <c:order val="2"/>
          <c:tx>
            <c:v>TFP</c:v>
          </c:tx>
          <c:spPr>
            <a:ln w="22225" cap="rnd">
              <a:solidFill>
                <a:schemeClr val="tx1"/>
              </a:solidFill>
              <a:prstDash val="dash"/>
              <a:round/>
            </a:ln>
            <a:effectLst/>
          </c:spPr>
          <c:marker>
            <c:symbol val="none"/>
          </c:marker>
          <c:cat>
            <c:numRef>
              <c:f>'Index Tables'!$A$189:$A$205</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Tables'!$D$189:$D$205</c:f>
              <c:numCache>
                <c:formatCode>0.000</c:formatCode>
                <c:ptCount val="17"/>
                <c:pt idx="0">
                  <c:v>1</c:v>
                </c:pt>
                <c:pt idx="1">
                  <c:v>1.0107790000000001</c:v>
                </c:pt>
                <c:pt idx="2">
                  <c:v>1.1278699999999999</c:v>
                </c:pt>
                <c:pt idx="3">
                  <c:v>1.097591</c:v>
                </c:pt>
                <c:pt idx="4">
                  <c:v>1.0463739999999999</c:v>
                </c:pt>
                <c:pt idx="5">
                  <c:v>1.052489</c:v>
                </c:pt>
                <c:pt idx="6">
                  <c:v>1.008195</c:v>
                </c:pt>
                <c:pt idx="7">
                  <c:v>1.0147630000000001</c:v>
                </c:pt>
                <c:pt idx="8">
                  <c:v>1.017061</c:v>
                </c:pt>
                <c:pt idx="9">
                  <c:v>1.017941</c:v>
                </c:pt>
                <c:pt idx="10">
                  <c:v>0.99545969999999995</c:v>
                </c:pt>
                <c:pt idx="11">
                  <c:v>0.98965800000000004</c:v>
                </c:pt>
                <c:pt idx="12">
                  <c:v>1.0211509999999999</c:v>
                </c:pt>
                <c:pt idx="13">
                  <c:v>0.99188580000000004</c:v>
                </c:pt>
                <c:pt idx="14">
                  <c:v>1.060243</c:v>
                </c:pt>
                <c:pt idx="15">
                  <c:v>1.1407339999999999</c:v>
                </c:pt>
                <c:pt idx="16">
                  <c:v>1.1840999999999999</c:v>
                </c:pt>
              </c:numCache>
            </c:numRef>
          </c:val>
          <c:smooth val="0"/>
          <c:extLst>
            <c:ext xmlns:c16="http://schemas.microsoft.com/office/drawing/2014/chart" uri="{C3380CC4-5D6E-409C-BE32-E72D297353CC}">
              <c16:uniqueId val="{00000002-B4E0-704B-83B6-1EAC34FF9EE3}"/>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3"/>
          <c:min val="0.8"/>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latin typeface="Calibri Light" panose="020F0302020204030204" pitchFamily="34" charset="0"/>
                    <a:ea typeface="Calibri Light" panose="020F0302020204030204" pitchFamily="34" charset="0"/>
                    <a:cs typeface="Calibri Light" panose="020F0302020204030204" pitchFamily="34" charset="0"/>
                  </a:rPr>
                  <a:t>Index</a:t>
                </a:r>
              </a:p>
            </c:rich>
          </c:tx>
          <c:layout>
            <c:manualLayout>
              <c:xMode val="edge"/>
              <c:yMode val="edge"/>
              <c:x val="2.7783340303020179E-2"/>
              <c:y val="4.9326522865924868E-3"/>
            </c:manualLayout>
          </c:layout>
          <c:overlay val="0"/>
          <c:spPr>
            <a:noFill/>
            <a:ln>
              <a:noFill/>
            </a:ln>
            <a:effectLst/>
          </c:spPr>
          <c:txPr>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Tables'!$A$214:$A$230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Tables'!$H$214:$H$230</c:f>
              <c:numCache>
                <c:formatCode>0.000</c:formatCode>
                <c:ptCount val="17"/>
                <c:pt idx="0">
                  <c:v>1</c:v>
                </c:pt>
                <c:pt idx="1">
                  <c:v>1.0386169999999999</c:v>
                </c:pt>
                <c:pt idx="2">
                  <c:v>1.0819970000000001</c:v>
                </c:pt>
                <c:pt idx="3">
                  <c:v>1.096716</c:v>
                </c:pt>
                <c:pt idx="4">
                  <c:v>1.1183080000000001</c:v>
                </c:pt>
                <c:pt idx="5">
                  <c:v>1.1345270000000001</c:v>
                </c:pt>
                <c:pt idx="6">
                  <c:v>1.1488849999999999</c:v>
                </c:pt>
                <c:pt idx="7">
                  <c:v>1.1361410000000001</c:v>
                </c:pt>
                <c:pt idx="8">
                  <c:v>1.1400140000000001</c:v>
                </c:pt>
                <c:pt idx="9">
                  <c:v>1.169556</c:v>
                </c:pt>
                <c:pt idx="10">
                  <c:v>1.1787030000000001</c:v>
                </c:pt>
                <c:pt idx="11">
                  <c:v>1.197632</c:v>
                </c:pt>
                <c:pt idx="12">
                  <c:v>1.211001</c:v>
                </c:pt>
                <c:pt idx="13">
                  <c:v>1.214002</c:v>
                </c:pt>
                <c:pt idx="14">
                  <c:v>1.225393</c:v>
                </c:pt>
                <c:pt idx="15">
                  <c:v>1.236826</c:v>
                </c:pt>
                <c:pt idx="16">
                  <c:v>1.247854</c:v>
                </c:pt>
              </c:numCache>
            </c:numRef>
          </c:val>
          <c:smooth val="0"/>
          <c:extLst>
            <c:ext xmlns:c16="http://schemas.microsoft.com/office/drawing/2014/chart" uri="{C3380CC4-5D6E-409C-BE32-E72D297353CC}">
              <c16:uniqueId val="{00000000-D8EC-184B-B0EB-103E34E8DF5E}"/>
            </c:ext>
          </c:extLst>
        </c:ser>
        <c:ser>
          <c:idx val="1"/>
          <c:order val="1"/>
          <c:tx>
            <c:v>Ratcheted Max Demand</c:v>
          </c:tx>
          <c:spPr>
            <a:ln w="19050">
              <a:solidFill>
                <a:schemeClr val="tx1"/>
              </a:solidFill>
              <a:prstDash val="dashDot"/>
            </a:ln>
          </c:spPr>
          <c:marker>
            <c:symbol val="none"/>
          </c:marker>
          <c:cat>
            <c:numRef>
              <c:f>'Individ-I&amp;O Tables'!$A$214:$A$230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Tables'!$C$214:$C$230</c:f>
              <c:numCache>
                <c:formatCode>0.000</c:formatCode>
                <c:ptCount val="17"/>
                <c:pt idx="0">
                  <c:v>1</c:v>
                </c:pt>
                <c:pt idx="1">
                  <c:v>1.0773489999999999</c:v>
                </c:pt>
                <c:pt idx="2">
                  <c:v>1.1449959999999999</c:v>
                </c:pt>
                <c:pt idx="3">
                  <c:v>1.2182599999999999</c:v>
                </c:pt>
                <c:pt idx="4">
                  <c:v>1.2182599999999999</c:v>
                </c:pt>
                <c:pt idx="5">
                  <c:v>1.2182599999999999</c:v>
                </c:pt>
                <c:pt idx="6">
                  <c:v>1.2182599999999999</c:v>
                </c:pt>
                <c:pt idx="7">
                  <c:v>1.2182599999999999</c:v>
                </c:pt>
                <c:pt idx="8">
                  <c:v>1.2182599999999999</c:v>
                </c:pt>
                <c:pt idx="9">
                  <c:v>1.2182599999999999</c:v>
                </c:pt>
                <c:pt idx="10">
                  <c:v>1.2182599999999999</c:v>
                </c:pt>
                <c:pt idx="11">
                  <c:v>1.2182599999999999</c:v>
                </c:pt>
                <c:pt idx="12">
                  <c:v>1.2182599999999999</c:v>
                </c:pt>
                <c:pt idx="13">
                  <c:v>1.2258800000000001</c:v>
                </c:pt>
                <c:pt idx="14">
                  <c:v>1.255015</c:v>
                </c:pt>
                <c:pt idx="15">
                  <c:v>1.255015</c:v>
                </c:pt>
                <c:pt idx="16">
                  <c:v>1.255015</c:v>
                </c:pt>
              </c:numCache>
            </c:numRef>
          </c:val>
          <c:smooth val="0"/>
          <c:extLst>
            <c:ext xmlns:c16="http://schemas.microsoft.com/office/drawing/2014/chart" uri="{C3380CC4-5D6E-409C-BE32-E72D297353CC}">
              <c16:uniqueId val="{00000001-D8EC-184B-B0EB-103E34E8DF5E}"/>
            </c:ext>
          </c:extLst>
        </c:ser>
        <c:ser>
          <c:idx val="7"/>
          <c:order val="2"/>
          <c:tx>
            <c:v>Customers</c:v>
          </c:tx>
          <c:spPr>
            <a:ln>
              <a:solidFill>
                <a:schemeClr val="tx1"/>
              </a:solidFill>
              <a:prstDash val="lgDashDot"/>
            </a:ln>
          </c:spPr>
          <c:marker>
            <c:symbol val="none"/>
          </c:marker>
          <c:cat>
            <c:numRef>
              <c:f>'Individ-I&amp;O Tables'!$A$214:$A$230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Tables'!$D$214:$D$230</c:f>
              <c:numCache>
                <c:formatCode>0.000</c:formatCode>
                <c:ptCount val="17"/>
                <c:pt idx="0">
                  <c:v>1</c:v>
                </c:pt>
                <c:pt idx="1">
                  <c:v>1.0202709999999999</c:v>
                </c:pt>
                <c:pt idx="2">
                  <c:v>1.03224</c:v>
                </c:pt>
                <c:pt idx="3">
                  <c:v>1.041161</c:v>
                </c:pt>
                <c:pt idx="4">
                  <c:v>1.0560160000000001</c:v>
                </c:pt>
                <c:pt idx="5">
                  <c:v>1.047806</c:v>
                </c:pt>
                <c:pt idx="6">
                  <c:v>1.0670710000000001</c:v>
                </c:pt>
                <c:pt idx="7">
                  <c:v>1.090101</c:v>
                </c:pt>
                <c:pt idx="8">
                  <c:v>1.111713</c:v>
                </c:pt>
                <c:pt idx="9">
                  <c:v>1.133338</c:v>
                </c:pt>
                <c:pt idx="10">
                  <c:v>1.157897</c:v>
                </c:pt>
                <c:pt idx="11">
                  <c:v>1.183206</c:v>
                </c:pt>
                <c:pt idx="12">
                  <c:v>1.2065440000000001</c:v>
                </c:pt>
                <c:pt idx="13">
                  <c:v>1.2294039999999999</c:v>
                </c:pt>
                <c:pt idx="14">
                  <c:v>1.251268</c:v>
                </c:pt>
                <c:pt idx="15">
                  <c:v>1.259762</c:v>
                </c:pt>
                <c:pt idx="16">
                  <c:v>1.27701</c:v>
                </c:pt>
              </c:numCache>
            </c:numRef>
          </c:val>
          <c:smooth val="0"/>
          <c:extLst>
            <c:ext xmlns:c16="http://schemas.microsoft.com/office/drawing/2014/chart" uri="{C3380CC4-5D6E-409C-BE32-E72D297353CC}">
              <c16:uniqueId val="{00000002-D8EC-184B-B0EB-103E34E8DF5E}"/>
            </c:ext>
          </c:extLst>
        </c:ser>
        <c:ser>
          <c:idx val="8"/>
          <c:order val="3"/>
          <c:tx>
            <c:v>Circuit Length</c:v>
          </c:tx>
          <c:spPr>
            <a:ln w="19050">
              <a:solidFill>
                <a:schemeClr val="tx1"/>
              </a:solidFill>
              <a:prstDash val="sysDash"/>
            </a:ln>
          </c:spPr>
          <c:marker>
            <c:symbol val="none"/>
          </c:marker>
          <c:cat>
            <c:numRef>
              <c:f>'Individ-I&amp;O Tables'!$A$214:$A$230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Tables'!$E$214:$E$230</c:f>
              <c:numCache>
                <c:formatCode>0.000</c:formatCode>
                <c:ptCount val="17"/>
                <c:pt idx="0">
                  <c:v>1</c:v>
                </c:pt>
                <c:pt idx="1">
                  <c:v>1.0089399999999999</c:v>
                </c:pt>
                <c:pt idx="2">
                  <c:v>1.0261169999999999</c:v>
                </c:pt>
                <c:pt idx="3">
                  <c:v>1.0363709999999999</c:v>
                </c:pt>
                <c:pt idx="4">
                  <c:v>1.044108</c:v>
                </c:pt>
                <c:pt idx="5">
                  <c:v>1.056457</c:v>
                </c:pt>
                <c:pt idx="6">
                  <c:v>1.067096</c:v>
                </c:pt>
                <c:pt idx="7">
                  <c:v>1.0727629999999999</c:v>
                </c:pt>
                <c:pt idx="8">
                  <c:v>1.0772619999999999</c:v>
                </c:pt>
                <c:pt idx="9">
                  <c:v>1.092255</c:v>
                </c:pt>
                <c:pt idx="10">
                  <c:v>1.101804</c:v>
                </c:pt>
                <c:pt idx="11">
                  <c:v>1.1207009999999999</c:v>
                </c:pt>
                <c:pt idx="12">
                  <c:v>1.148436</c:v>
                </c:pt>
                <c:pt idx="13">
                  <c:v>1.1589849999999999</c:v>
                </c:pt>
                <c:pt idx="14">
                  <c:v>1.171346</c:v>
                </c:pt>
                <c:pt idx="15">
                  <c:v>1.1813530000000001</c:v>
                </c:pt>
                <c:pt idx="16">
                  <c:v>1.1921870000000001</c:v>
                </c:pt>
              </c:numCache>
            </c:numRef>
          </c:val>
          <c:smooth val="0"/>
          <c:extLst>
            <c:ext xmlns:c16="http://schemas.microsoft.com/office/drawing/2014/chart" uri="{C3380CC4-5D6E-409C-BE32-E72D297353CC}">
              <c16:uniqueId val="{00000003-D8EC-184B-B0EB-103E34E8DF5E}"/>
            </c:ext>
          </c:extLst>
        </c:ser>
        <c:ser>
          <c:idx val="0"/>
          <c:order val="4"/>
          <c:tx>
            <c:v>Energy</c:v>
          </c:tx>
          <c:spPr>
            <a:ln w="22225">
              <a:solidFill>
                <a:schemeClr val="tx1"/>
              </a:solidFill>
              <a:prstDash val="dash"/>
            </a:ln>
          </c:spPr>
          <c:marker>
            <c:symbol val="none"/>
          </c:marker>
          <c:cat>
            <c:numRef>
              <c:f>'Individ-I&amp;O Tables'!$A$214:$A$230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Tables'!$B$214:$B$230</c:f>
              <c:numCache>
                <c:formatCode>0.000</c:formatCode>
                <c:ptCount val="17"/>
                <c:pt idx="0">
                  <c:v>1</c:v>
                </c:pt>
                <c:pt idx="1">
                  <c:v>1.023336</c:v>
                </c:pt>
                <c:pt idx="2">
                  <c:v>1.0492680000000001</c:v>
                </c:pt>
                <c:pt idx="3">
                  <c:v>1.022459</c:v>
                </c:pt>
                <c:pt idx="4">
                  <c:v>1.0400670000000001</c:v>
                </c:pt>
                <c:pt idx="5">
                  <c:v>1.0317369999999999</c:v>
                </c:pt>
                <c:pt idx="6">
                  <c:v>1.0199819999999999</c:v>
                </c:pt>
                <c:pt idx="7">
                  <c:v>0.99412140000000004</c:v>
                </c:pt>
                <c:pt idx="8">
                  <c:v>0.96649859999999999</c:v>
                </c:pt>
                <c:pt idx="9">
                  <c:v>0.98437620000000003</c:v>
                </c:pt>
                <c:pt idx="10">
                  <c:v>0.97850420000000005</c:v>
                </c:pt>
                <c:pt idx="11">
                  <c:v>0.99661529999999998</c:v>
                </c:pt>
                <c:pt idx="12">
                  <c:v>0.98594029999999999</c:v>
                </c:pt>
                <c:pt idx="13">
                  <c:v>0.98826340000000001</c:v>
                </c:pt>
                <c:pt idx="14">
                  <c:v>0.95973940000000002</c:v>
                </c:pt>
                <c:pt idx="15">
                  <c:v>0.96018919999999996</c:v>
                </c:pt>
                <c:pt idx="16">
                  <c:v>0.99471149999999997</c:v>
                </c:pt>
              </c:numCache>
            </c:numRef>
          </c:val>
          <c:smooth val="0"/>
          <c:extLst>
            <c:ext xmlns:c16="http://schemas.microsoft.com/office/drawing/2014/chart" uri="{C3380CC4-5D6E-409C-BE32-E72D297353CC}">
              <c16:uniqueId val="{00000004-D8EC-184B-B0EB-103E34E8DF5E}"/>
            </c:ext>
          </c:extLst>
        </c:ser>
        <c:ser>
          <c:idx val="2"/>
          <c:order val="5"/>
          <c:tx>
            <c:strRef>
              <c:f>'Individ-I&amp;O Tables'!$G$213</c:f>
              <c:strCache>
                <c:ptCount val="1"/>
                <c:pt idx="0">
                  <c:v>Max Demand</c:v>
                </c:pt>
              </c:strCache>
            </c:strRef>
          </c:tx>
          <c:spPr>
            <a:ln>
              <a:solidFill>
                <a:schemeClr val="bg1">
                  <a:lumMod val="65000"/>
                </a:schemeClr>
              </a:solidFill>
            </a:ln>
          </c:spPr>
          <c:marker>
            <c:symbol val="none"/>
          </c:marker>
          <c:cat>
            <c:numRef>
              <c:f>'Individ-I&amp;O Tables'!$A$214:$A$230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Tables'!$G$214:$G$230</c:f>
              <c:numCache>
                <c:formatCode>0.000</c:formatCode>
                <c:ptCount val="17"/>
                <c:pt idx="0">
                  <c:v>1</c:v>
                </c:pt>
                <c:pt idx="1">
                  <c:v>1.0773489999999999</c:v>
                </c:pt>
                <c:pt idx="2">
                  <c:v>1.1449959999999999</c:v>
                </c:pt>
                <c:pt idx="3">
                  <c:v>1.2182599999999999</c:v>
                </c:pt>
                <c:pt idx="4">
                  <c:v>1.1869460000000001</c:v>
                </c:pt>
                <c:pt idx="5">
                  <c:v>1.2151240000000001</c:v>
                </c:pt>
                <c:pt idx="6">
                  <c:v>1.0662670000000001</c:v>
                </c:pt>
                <c:pt idx="7">
                  <c:v>1.1672849999999999</c:v>
                </c:pt>
                <c:pt idx="8">
                  <c:v>1.2106460000000001</c:v>
                </c:pt>
                <c:pt idx="9">
                  <c:v>1.047126</c:v>
                </c:pt>
                <c:pt idx="10">
                  <c:v>1.1792389999999999</c:v>
                </c:pt>
                <c:pt idx="11">
                  <c:v>1.142835</c:v>
                </c:pt>
                <c:pt idx="12">
                  <c:v>1.174223</c:v>
                </c:pt>
                <c:pt idx="13">
                  <c:v>1.2258800000000001</c:v>
                </c:pt>
                <c:pt idx="14">
                  <c:v>1.2550140000000001</c:v>
                </c:pt>
                <c:pt idx="15">
                  <c:v>1.1324989999999999</c:v>
                </c:pt>
                <c:pt idx="16">
                  <c:v>1.186923</c:v>
                </c:pt>
              </c:numCache>
            </c:numRef>
          </c:val>
          <c:smooth val="0"/>
          <c:extLst>
            <c:ext xmlns:c16="http://schemas.microsoft.com/office/drawing/2014/chart" uri="{C3380CC4-5D6E-409C-BE32-E72D297353CC}">
              <c16:uniqueId val="{00000000-19B6-5A42-80A2-DC5A265B511D}"/>
            </c:ext>
          </c:extLst>
        </c:ser>
        <c:ser>
          <c:idx val="4"/>
          <c:order val="6"/>
          <c:tx>
            <c:strRef>
              <c:f>'Individ-I&amp;O Tables'!$F$213</c:f>
              <c:strCache>
                <c:ptCount val="1"/>
                <c:pt idx="0">
                  <c:v>CMOS</c:v>
                </c:pt>
              </c:strCache>
            </c:strRef>
          </c:tx>
          <c:spPr>
            <a:ln>
              <a:solidFill>
                <a:schemeClr val="tx1">
                  <a:lumMod val="50000"/>
                  <a:lumOff val="50000"/>
                </a:schemeClr>
              </a:solidFill>
              <a:prstDash val="lgDashDotDot"/>
            </a:ln>
          </c:spPr>
          <c:marker>
            <c:symbol val="none"/>
          </c:marker>
          <c:cat>
            <c:numRef>
              <c:f>'Individ-I&amp;O Tables'!$A$214:$A$230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Tables'!$F$214:$F$230</c:f>
              <c:numCache>
                <c:formatCode>0.000</c:formatCode>
                <c:ptCount val="17"/>
                <c:pt idx="0">
                  <c:v>1</c:v>
                </c:pt>
                <c:pt idx="1">
                  <c:v>1.002383</c:v>
                </c:pt>
                <c:pt idx="2">
                  <c:v>0.94036850000000005</c:v>
                </c:pt>
                <c:pt idx="3">
                  <c:v>1.0752250000000001</c:v>
                </c:pt>
                <c:pt idx="4">
                  <c:v>0.95389599999999997</c:v>
                </c:pt>
                <c:pt idx="5">
                  <c:v>0.83857210000000004</c:v>
                </c:pt>
                <c:pt idx="6">
                  <c:v>0.77674100000000001</c:v>
                </c:pt>
                <c:pt idx="7">
                  <c:v>0.94433029999999996</c:v>
                </c:pt>
                <c:pt idx="8">
                  <c:v>0.94420329999999997</c:v>
                </c:pt>
                <c:pt idx="9">
                  <c:v>0.77089479999999999</c:v>
                </c:pt>
                <c:pt idx="10">
                  <c:v>0.76491960000000003</c:v>
                </c:pt>
                <c:pt idx="11">
                  <c:v>0.72640850000000001</c:v>
                </c:pt>
                <c:pt idx="12">
                  <c:v>0.75503039999999999</c:v>
                </c:pt>
                <c:pt idx="13">
                  <c:v>0.84674179999999999</c:v>
                </c:pt>
                <c:pt idx="14">
                  <c:v>0.90117420000000004</c:v>
                </c:pt>
                <c:pt idx="15">
                  <c:v>0.84602820000000001</c:v>
                </c:pt>
                <c:pt idx="16">
                  <c:v>0.8585602</c:v>
                </c:pt>
              </c:numCache>
            </c:numRef>
          </c:val>
          <c:smooth val="0"/>
          <c:extLst>
            <c:ext xmlns:c16="http://schemas.microsoft.com/office/drawing/2014/chart" uri="{C3380CC4-5D6E-409C-BE32-E72D297353CC}">
              <c16:uniqueId val="{00000000-250E-9D4E-9C93-637B10E11965}"/>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pPr>
            <a:endParaRPr lang="en-US"/>
          </a:p>
        </c:txPr>
        <c:crossAx val="-2084159160"/>
        <c:crosses val="autoZero"/>
        <c:auto val="1"/>
        <c:lblAlgn val="ctr"/>
        <c:lblOffset val="100"/>
        <c:tickLblSkip val="1"/>
        <c:tickMarkSkip val="1"/>
        <c:noMultiLvlLbl val="0"/>
      </c:catAx>
      <c:valAx>
        <c:axId val="-2084159160"/>
        <c:scaling>
          <c:orientation val="minMax"/>
          <c:min val="0.70000000000000007"/>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userShapes r:id="rId1"/>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592404162507858E-2"/>
          <c:y val="5.6509600438294727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Tables'!$A$214:$A$230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Tables'!$P$214:$P$230</c:f>
              <c:numCache>
                <c:formatCode>0.000</c:formatCode>
                <c:ptCount val="17"/>
                <c:pt idx="0">
                  <c:v>1</c:v>
                </c:pt>
                <c:pt idx="1">
                  <c:v>1.027541</c:v>
                </c:pt>
                <c:pt idx="2">
                  <c:v>0.95932810000000002</c:v>
                </c:pt>
                <c:pt idx="3">
                  <c:v>0.9992029</c:v>
                </c:pt>
                <c:pt idx="4">
                  <c:v>1.068746</c:v>
                </c:pt>
                <c:pt idx="5">
                  <c:v>1.0779460000000001</c:v>
                </c:pt>
                <c:pt idx="6">
                  <c:v>1.1395470000000001</c:v>
                </c:pt>
                <c:pt idx="7">
                  <c:v>1.1196120000000001</c:v>
                </c:pt>
                <c:pt idx="8">
                  <c:v>1.1208899999999999</c:v>
                </c:pt>
                <c:pt idx="9">
                  <c:v>1.1489419999999999</c:v>
                </c:pt>
                <c:pt idx="10">
                  <c:v>1.1840790000000001</c:v>
                </c:pt>
                <c:pt idx="11">
                  <c:v>1.2101470000000001</c:v>
                </c:pt>
                <c:pt idx="12">
                  <c:v>1.185918</c:v>
                </c:pt>
                <c:pt idx="13">
                  <c:v>1.2239329999999999</c:v>
                </c:pt>
                <c:pt idx="14">
                  <c:v>1.155767</c:v>
                </c:pt>
                <c:pt idx="15">
                  <c:v>1.0842369999999999</c:v>
                </c:pt>
                <c:pt idx="16">
                  <c:v>1.0538419999999999</c:v>
                </c:pt>
              </c:numCache>
            </c:numRef>
          </c:val>
          <c:smooth val="0"/>
          <c:extLst>
            <c:ext xmlns:c16="http://schemas.microsoft.com/office/drawing/2014/chart" uri="{C3380CC4-5D6E-409C-BE32-E72D297353CC}">
              <c16:uniqueId val="{00000000-1B67-5F45-B946-91BFD03D6669}"/>
            </c:ext>
          </c:extLst>
        </c:ser>
        <c:ser>
          <c:idx val="1"/>
          <c:order val="1"/>
          <c:tx>
            <c:v>Real Opex</c:v>
          </c:tx>
          <c:spPr>
            <a:ln w="19050">
              <a:solidFill>
                <a:schemeClr val="tx1"/>
              </a:solidFill>
              <a:prstDash val="dashDot"/>
            </a:ln>
          </c:spPr>
          <c:marker>
            <c:symbol val="none"/>
          </c:marker>
          <c:cat>
            <c:numRef>
              <c:f>'Individ-I&amp;O Tables'!$A$214:$A$230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Tables'!$I$214:$I$230</c:f>
              <c:numCache>
                <c:formatCode>0.000</c:formatCode>
                <c:ptCount val="17"/>
                <c:pt idx="0">
                  <c:v>1</c:v>
                </c:pt>
                <c:pt idx="1">
                  <c:v>1.055812</c:v>
                </c:pt>
                <c:pt idx="2">
                  <c:v>0.85254209999999997</c:v>
                </c:pt>
                <c:pt idx="3">
                  <c:v>0.93051220000000001</c:v>
                </c:pt>
                <c:pt idx="4">
                  <c:v>1.0910299999999999</c:v>
                </c:pt>
                <c:pt idx="5">
                  <c:v>1.076444</c:v>
                </c:pt>
                <c:pt idx="6">
                  <c:v>1.222513</c:v>
                </c:pt>
                <c:pt idx="7">
                  <c:v>1.170093</c:v>
                </c:pt>
                <c:pt idx="8">
                  <c:v>1.1534390000000001</c:v>
                </c:pt>
                <c:pt idx="9">
                  <c:v>1.184339</c:v>
                </c:pt>
                <c:pt idx="10">
                  <c:v>1.252907</c:v>
                </c:pt>
                <c:pt idx="11">
                  <c:v>1.3121929999999999</c:v>
                </c:pt>
                <c:pt idx="12">
                  <c:v>1.2055610000000001</c:v>
                </c:pt>
                <c:pt idx="13">
                  <c:v>1.2589159999999999</c:v>
                </c:pt>
                <c:pt idx="14">
                  <c:v>1.083715</c:v>
                </c:pt>
                <c:pt idx="15">
                  <c:v>0.91837650000000004</c:v>
                </c:pt>
                <c:pt idx="16">
                  <c:v>0.83136710000000003</c:v>
                </c:pt>
              </c:numCache>
            </c:numRef>
          </c:val>
          <c:smooth val="0"/>
          <c:extLst>
            <c:ext xmlns:c16="http://schemas.microsoft.com/office/drawing/2014/chart" uri="{C3380CC4-5D6E-409C-BE32-E72D297353CC}">
              <c16:uniqueId val="{00000001-1B67-5F45-B946-91BFD03D6669}"/>
            </c:ext>
          </c:extLst>
        </c:ser>
        <c:ser>
          <c:idx val="7"/>
          <c:order val="2"/>
          <c:tx>
            <c:v>O/H Sub-Trans.Lines</c:v>
          </c:tx>
          <c:spPr>
            <a:ln>
              <a:solidFill>
                <a:schemeClr val="tx1"/>
              </a:solidFill>
              <a:prstDash val="lgDashDot"/>
            </a:ln>
          </c:spPr>
          <c:marker>
            <c:symbol val="none"/>
          </c:marker>
          <c:cat>
            <c:numRef>
              <c:f>'Individ-I&amp;O Tables'!$A$214:$A$230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Tables'!$J$214:$J$230</c:f>
              <c:numCache>
                <c:formatCode>0.000</c:formatCode>
                <c:ptCount val="17"/>
                <c:pt idx="0">
                  <c:v>1</c:v>
                </c:pt>
                <c:pt idx="1">
                  <c:v>1.001584</c:v>
                </c:pt>
                <c:pt idx="2">
                  <c:v>1.0064770000000001</c:v>
                </c:pt>
                <c:pt idx="3">
                  <c:v>1.054829</c:v>
                </c:pt>
                <c:pt idx="4">
                  <c:v>1.060357</c:v>
                </c:pt>
                <c:pt idx="5">
                  <c:v>1.0501819999999999</c:v>
                </c:pt>
                <c:pt idx="6">
                  <c:v>1.058851</c:v>
                </c:pt>
                <c:pt idx="7">
                  <c:v>1.0715980000000001</c:v>
                </c:pt>
                <c:pt idx="8">
                  <c:v>1.0431299999999999</c:v>
                </c:pt>
                <c:pt idx="9">
                  <c:v>1.04816</c:v>
                </c:pt>
                <c:pt idx="10">
                  <c:v>1.051695</c:v>
                </c:pt>
                <c:pt idx="11">
                  <c:v>1.0440069999999999</c:v>
                </c:pt>
                <c:pt idx="12">
                  <c:v>1.1785369999999999</c:v>
                </c:pt>
                <c:pt idx="13">
                  <c:v>1.171351</c:v>
                </c:pt>
                <c:pt idx="14">
                  <c:v>1.165637</c:v>
                </c:pt>
                <c:pt idx="15">
                  <c:v>1.1618360000000001</c:v>
                </c:pt>
                <c:pt idx="16">
                  <c:v>1.1586479999999999</c:v>
                </c:pt>
              </c:numCache>
            </c:numRef>
          </c:val>
          <c:smooth val="0"/>
          <c:extLst>
            <c:ext xmlns:c16="http://schemas.microsoft.com/office/drawing/2014/chart" uri="{C3380CC4-5D6E-409C-BE32-E72D297353CC}">
              <c16:uniqueId val="{00000002-1B67-5F45-B946-91BFD03D6669}"/>
            </c:ext>
          </c:extLst>
        </c:ser>
        <c:ser>
          <c:idx val="8"/>
          <c:order val="3"/>
          <c:tx>
            <c:v>U/G SubTrans cables</c:v>
          </c:tx>
          <c:spPr>
            <a:ln w="19050">
              <a:solidFill>
                <a:schemeClr val="tx1"/>
              </a:solidFill>
              <a:prstDash val="sysDash"/>
            </a:ln>
          </c:spPr>
          <c:marker>
            <c:symbol val="none"/>
          </c:marker>
          <c:cat>
            <c:numRef>
              <c:f>'Individ-I&amp;O Tables'!$A$214:$A$230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Tables'!$L$214:$L$230</c:f>
              <c:numCache>
                <c:formatCode>0.000</c:formatCode>
                <c:ptCount val="17"/>
                <c:pt idx="0">
                  <c:v>1</c:v>
                </c:pt>
                <c:pt idx="1">
                  <c:v>0.90269520000000003</c:v>
                </c:pt>
                <c:pt idx="2">
                  <c:v>0.90236700000000003</c:v>
                </c:pt>
                <c:pt idx="3">
                  <c:v>0.90236700000000003</c:v>
                </c:pt>
                <c:pt idx="4">
                  <c:v>0.90269520000000003</c:v>
                </c:pt>
                <c:pt idx="5">
                  <c:v>0.91874549999999999</c:v>
                </c:pt>
                <c:pt idx="6">
                  <c:v>0.97588249999999999</c:v>
                </c:pt>
                <c:pt idx="7">
                  <c:v>0.97307520000000003</c:v>
                </c:pt>
                <c:pt idx="8">
                  <c:v>0.89384490000000005</c:v>
                </c:pt>
                <c:pt idx="9">
                  <c:v>0.89405009999999996</c:v>
                </c:pt>
                <c:pt idx="10">
                  <c:v>0.89647209999999999</c:v>
                </c:pt>
                <c:pt idx="11">
                  <c:v>0.9465095</c:v>
                </c:pt>
                <c:pt idx="12">
                  <c:v>1.109659</c:v>
                </c:pt>
                <c:pt idx="13">
                  <c:v>1.2940389999999999</c:v>
                </c:pt>
                <c:pt idx="14">
                  <c:v>1.500407</c:v>
                </c:pt>
                <c:pt idx="15">
                  <c:v>1.5872649999999999</c:v>
                </c:pt>
                <c:pt idx="16">
                  <c:v>1.6804030000000001</c:v>
                </c:pt>
              </c:numCache>
            </c:numRef>
          </c:val>
          <c:smooth val="0"/>
          <c:extLst>
            <c:ext xmlns:c16="http://schemas.microsoft.com/office/drawing/2014/chart" uri="{C3380CC4-5D6E-409C-BE32-E72D297353CC}">
              <c16:uniqueId val="{00000003-1B67-5F45-B946-91BFD03D6669}"/>
            </c:ext>
          </c:extLst>
        </c:ser>
        <c:ser>
          <c:idx val="0"/>
          <c:order val="4"/>
          <c:tx>
            <c:v>OH Dist Lines</c:v>
          </c:tx>
          <c:spPr>
            <a:ln w="22225">
              <a:solidFill>
                <a:schemeClr val="tx1"/>
              </a:solidFill>
              <a:prstDash val="dash"/>
            </a:ln>
          </c:spPr>
          <c:marker>
            <c:symbol val="none"/>
          </c:marker>
          <c:cat>
            <c:numRef>
              <c:f>'Individ-I&amp;O Tables'!$A$214:$A$230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Tables'!$K$214:$K$230</c:f>
              <c:numCache>
                <c:formatCode>0.000</c:formatCode>
                <c:ptCount val="17"/>
                <c:pt idx="0">
                  <c:v>1</c:v>
                </c:pt>
                <c:pt idx="1">
                  <c:v>1.005377</c:v>
                </c:pt>
                <c:pt idx="2">
                  <c:v>1.0179039999999999</c:v>
                </c:pt>
                <c:pt idx="3">
                  <c:v>1.015936</c:v>
                </c:pt>
                <c:pt idx="4">
                  <c:v>1.013857</c:v>
                </c:pt>
                <c:pt idx="5">
                  <c:v>1.00237</c:v>
                </c:pt>
                <c:pt idx="6">
                  <c:v>0.98861810000000006</c:v>
                </c:pt>
                <c:pt idx="7">
                  <c:v>0.98150029999999999</c:v>
                </c:pt>
                <c:pt idx="8">
                  <c:v>0.99362700000000004</c:v>
                </c:pt>
                <c:pt idx="9">
                  <c:v>0.99145629999999996</c:v>
                </c:pt>
                <c:pt idx="10">
                  <c:v>1.0005649999999999</c:v>
                </c:pt>
                <c:pt idx="11">
                  <c:v>1.0058720000000001</c:v>
                </c:pt>
                <c:pt idx="12">
                  <c:v>1.0075210000000001</c:v>
                </c:pt>
                <c:pt idx="13">
                  <c:v>1.034589</c:v>
                </c:pt>
                <c:pt idx="14">
                  <c:v>1.010014</c:v>
                </c:pt>
                <c:pt idx="15">
                  <c:v>1.0258400000000001</c:v>
                </c:pt>
                <c:pt idx="16">
                  <c:v>1.029188</c:v>
                </c:pt>
              </c:numCache>
            </c:numRef>
          </c:val>
          <c:smooth val="0"/>
          <c:extLst>
            <c:ext xmlns:c16="http://schemas.microsoft.com/office/drawing/2014/chart" uri="{C3380CC4-5D6E-409C-BE32-E72D297353CC}">
              <c16:uniqueId val="{00000004-1B67-5F45-B946-91BFD03D6669}"/>
            </c:ext>
          </c:extLst>
        </c:ser>
        <c:ser>
          <c:idx val="2"/>
          <c:order val="5"/>
          <c:tx>
            <c:v>U/G Dist Cables</c:v>
          </c:tx>
          <c:spPr>
            <a:ln>
              <a:solidFill>
                <a:schemeClr val="bg1">
                  <a:lumMod val="50000"/>
                </a:schemeClr>
              </a:solidFill>
            </a:ln>
          </c:spPr>
          <c:marker>
            <c:symbol val="none"/>
          </c:marker>
          <c:cat>
            <c:numRef>
              <c:f>'Individ-I&amp;O Tables'!$A$214:$A$230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Tables'!$M$214:$M$230</c:f>
              <c:numCache>
                <c:formatCode>0.000</c:formatCode>
                <c:ptCount val="17"/>
                <c:pt idx="0">
                  <c:v>1</c:v>
                </c:pt>
                <c:pt idx="1">
                  <c:v>1.0389269999999999</c:v>
                </c:pt>
                <c:pt idx="2">
                  <c:v>1.122142</c:v>
                </c:pt>
                <c:pt idx="3">
                  <c:v>1.1673389999999999</c:v>
                </c:pt>
                <c:pt idx="4">
                  <c:v>1.216863</c:v>
                </c:pt>
                <c:pt idx="5">
                  <c:v>1.2713829999999999</c:v>
                </c:pt>
                <c:pt idx="6">
                  <c:v>1.3363529999999999</c:v>
                </c:pt>
                <c:pt idx="7">
                  <c:v>1.386328</c:v>
                </c:pt>
                <c:pt idx="8">
                  <c:v>1.4844930000000001</c:v>
                </c:pt>
                <c:pt idx="9">
                  <c:v>1.585661</c:v>
                </c:pt>
                <c:pt idx="10">
                  <c:v>1.637991</c:v>
                </c:pt>
                <c:pt idx="11">
                  <c:v>1.69493</c:v>
                </c:pt>
                <c:pt idx="12">
                  <c:v>1.842327</c:v>
                </c:pt>
                <c:pt idx="13">
                  <c:v>1.89283</c:v>
                </c:pt>
                <c:pt idx="14">
                  <c:v>1.967168</c:v>
                </c:pt>
                <c:pt idx="15">
                  <c:v>2.0068199999999998</c:v>
                </c:pt>
                <c:pt idx="16">
                  <c:v>2.0870829999999998</c:v>
                </c:pt>
              </c:numCache>
            </c:numRef>
          </c:val>
          <c:smooth val="0"/>
          <c:extLst>
            <c:ext xmlns:c16="http://schemas.microsoft.com/office/drawing/2014/chart" uri="{C3380CC4-5D6E-409C-BE32-E72D297353CC}">
              <c16:uniqueId val="{00000005-1B67-5F45-B946-91BFD03D6669}"/>
            </c:ext>
          </c:extLst>
        </c:ser>
        <c:ser>
          <c:idx val="4"/>
          <c:order val="6"/>
          <c:tx>
            <c:v>Transformers</c:v>
          </c:tx>
          <c:spPr>
            <a:ln>
              <a:solidFill>
                <a:schemeClr val="bg1">
                  <a:lumMod val="65000"/>
                </a:schemeClr>
              </a:solidFill>
              <a:prstDash val="sysDash"/>
            </a:ln>
          </c:spPr>
          <c:marker>
            <c:symbol val="none"/>
          </c:marker>
          <c:cat>
            <c:numRef>
              <c:f>'Individ-I&amp;O Tables'!$A$214:$A$230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Tables'!$N$214:$N$230</c:f>
              <c:numCache>
                <c:formatCode>0.000</c:formatCode>
                <c:ptCount val="17"/>
                <c:pt idx="0">
                  <c:v>1</c:v>
                </c:pt>
                <c:pt idx="1">
                  <c:v>1.006918</c:v>
                </c:pt>
                <c:pt idx="2">
                  <c:v>1.070206</c:v>
                </c:pt>
                <c:pt idx="3">
                  <c:v>1.115067</c:v>
                </c:pt>
                <c:pt idx="4">
                  <c:v>1.10541</c:v>
                </c:pt>
                <c:pt idx="5">
                  <c:v>1.203009</c:v>
                </c:pt>
                <c:pt idx="6">
                  <c:v>1.2175640000000001</c:v>
                </c:pt>
                <c:pt idx="7">
                  <c:v>1.241465</c:v>
                </c:pt>
                <c:pt idx="8">
                  <c:v>1.264219</c:v>
                </c:pt>
                <c:pt idx="9">
                  <c:v>1.3344</c:v>
                </c:pt>
                <c:pt idx="10">
                  <c:v>1.354336</c:v>
                </c:pt>
                <c:pt idx="11">
                  <c:v>1.3608880000000001</c:v>
                </c:pt>
                <c:pt idx="12">
                  <c:v>1.396226</c:v>
                </c:pt>
                <c:pt idx="13">
                  <c:v>1.4276819999999999</c:v>
                </c:pt>
                <c:pt idx="14">
                  <c:v>1.480572</c:v>
                </c:pt>
                <c:pt idx="15">
                  <c:v>1.4794419999999999</c:v>
                </c:pt>
                <c:pt idx="16">
                  <c:v>1.5035179999999999</c:v>
                </c:pt>
              </c:numCache>
            </c:numRef>
          </c:val>
          <c:smooth val="0"/>
          <c:extLst>
            <c:ext xmlns:c16="http://schemas.microsoft.com/office/drawing/2014/chart" uri="{C3380CC4-5D6E-409C-BE32-E72D297353CC}">
              <c16:uniqueId val="{00000006-1B67-5F45-B946-91BFD03D6669}"/>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2.2000000000000002"/>
          <c:min val="0.600000000000000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Contrib.'!$F$61:$F$72</c:f>
              <c:strCache>
                <c:ptCount val="12"/>
                <c:pt idx="0">
                  <c:v>Opex</c:v>
                </c:pt>
                <c:pt idx="1">
                  <c:v>Circuit Length</c:v>
                </c:pt>
                <c:pt idx="2">
                  <c:v>Energy (GWh)</c:v>
                </c:pt>
                <c:pt idx="3">
                  <c:v>Customer Numbers</c:v>
                </c:pt>
                <c:pt idx="4">
                  <c:v>Ratcheted Max Demand</c:v>
                </c:pt>
                <c:pt idx="5">
                  <c:v>U/G Subtransmission </c:v>
                </c:pt>
                <c:pt idx="6">
                  <c:v>O/H Subtransmission Lines</c:v>
                </c:pt>
                <c:pt idx="7">
                  <c:v>CMOS</c:v>
                </c:pt>
                <c:pt idx="8">
                  <c:v>U/G Distribution Cables</c:v>
                </c:pt>
                <c:pt idx="9">
                  <c:v>O/H Distribution Lines</c:v>
                </c:pt>
                <c:pt idx="10">
                  <c:v>Transformers</c:v>
                </c:pt>
                <c:pt idx="11">
                  <c:v>TFP Change</c:v>
                </c:pt>
              </c:strCache>
            </c:strRef>
          </c:cat>
          <c:val>
            <c:numRef>
              <c:f>'Ranking Contrib.'!$G$61:$G$72</c:f>
              <c:numCache>
                <c:formatCode>0.00%</c:formatCode>
                <c:ptCount val="12"/>
                <c:pt idx="0">
                  <c:v>3.4158599999999997E-2</c:v>
                </c:pt>
                <c:pt idx="1">
                  <c:v>3.8699609999999999E-3</c:v>
                </c:pt>
                <c:pt idx="2">
                  <c:v>3.2373319999999999E-3</c:v>
                </c:pt>
                <c:pt idx="3">
                  <c:v>2.7259099999999998E-3</c:v>
                </c:pt>
                <c:pt idx="4">
                  <c:v>2.3470319999999999E-5</c:v>
                </c:pt>
                <c:pt idx="5">
                  <c:v>-2.228396E-4</c:v>
                </c:pt>
                <c:pt idx="6">
                  <c:v>-3.0932799999999999E-4</c:v>
                </c:pt>
                <c:pt idx="7">
                  <c:v>-9.796544999999999E-4</c:v>
                </c:pt>
                <c:pt idx="8">
                  <c:v>-1.3888660000000001E-3</c:v>
                </c:pt>
                <c:pt idx="9">
                  <c:v>-1.428672E-3</c:v>
                </c:pt>
                <c:pt idx="10">
                  <c:v>-2.3749869999999998E-3</c:v>
                </c:pt>
              </c:numCache>
            </c:numRef>
          </c:val>
          <c:extLst>
            <c:ext xmlns:c16="http://schemas.microsoft.com/office/drawing/2014/chart" uri="{C3380CC4-5D6E-409C-BE32-E72D297353CC}">
              <c16:uniqueId val="{00000000-8DD4-E54A-AB4E-50C4E7AFA1E3}"/>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Contrib.'!$F$61:$F$72</c:f>
              <c:strCache>
                <c:ptCount val="12"/>
                <c:pt idx="0">
                  <c:v>Opex</c:v>
                </c:pt>
                <c:pt idx="1">
                  <c:v>Circuit Length</c:v>
                </c:pt>
                <c:pt idx="2">
                  <c:v>Energy (GWh)</c:v>
                </c:pt>
                <c:pt idx="3">
                  <c:v>Customer Numbers</c:v>
                </c:pt>
                <c:pt idx="4">
                  <c:v>Ratcheted Max Demand</c:v>
                </c:pt>
                <c:pt idx="5">
                  <c:v>U/G Subtransmission </c:v>
                </c:pt>
                <c:pt idx="6">
                  <c:v>O/H Subtransmission Lines</c:v>
                </c:pt>
                <c:pt idx="7">
                  <c:v>CMOS</c:v>
                </c:pt>
                <c:pt idx="8">
                  <c:v>U/G Distribution Cables</c:v>
                </c:pt>
                <c:pt idx="9">
                  <c:v>O/H Distribution Lines</c:v>
                </c:pt>
                <c:pt idx="10">
                  <c:v>Transformers</c:v>
                </c:pt>
                <c:pt idx="11">
                  <c:v>TFP Change</c:v>
                </c:pt>
              </c:strCache>
            </c:strRef>
          </c:cat>
          <c:val>
            <c:numRef>
              <c:f>'Ranking Contrib.'!$H$61:$H$72</c:f>
              <c:numCache>
                <c:formatCode>0.00%</c:formatCode>
                <c:ptCount val="12"/>
                <c:pt idx="11">
                  <c:v>3.7310926219999999E-2</c:v>
                </c:pt>
              </c:numCache>
            </c:numRef>
          </c:val>
          <c:extLst>
            <c:ext xmlns:c16="http://schemas.microsoft.com/office/drawing/2014/chart" uri="{C3380CC4-5D6E-409C-BE32-E72D297353CC}">
              <c16:uniqueId val="{00000001-8DD4-E54A-AB4E-50C4E7AFA1E3}"/>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600" b="0" i="0" u="none" strike="noStrike" kern="1200" baseline="0">
                <a:solidFill>
                  <a:sysClr val="windowText" lastClr="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ysClr val="windowText" lastClr="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600">
          <a:solidFill>
            <a:sysClr val="windowText" lastClr="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Tables'!$A$215:$A$231</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Tables'!$B$215:$B$231</c:f>
              <c:numCache>
                <c:formatCode>0.000</c:formatCode>
                <c:ptCount val="17"/>
                <c:pt idx="0">
                  <c:v>1</c:v>
                </c:pt>
                <c:pt idx="1">
                  <c:v>0.99676160000000003</c:v>
                </c:pt>
                <c:pt idx="2">
                  <c:v>1.057871</c:v>
                </c:pt>
                <c:pt idx="3">
                  <c:v>1.0207280000000001</c:v>
                </c:pt>
                <c:pt idx="4">
                  <c:v>1.056691</c:v>
                </c:pt>
                <c:pt idx="5">
                  <c:v>1.0930260000000001</c:v>
                </c:pt>
                <c:pt idx="6">
                  <c:v>1.0919700000000001</c:v>
                </c:pt>
                <c:pt idx="7">
                  <c:v>1.0773029999999999</c:v>
                </c:pt>
                <c:pt idx="8">
                  <c:v>1.0481510000000001</c:v>
                </c:pt>
                <c:pt idx="9">
                  <c:v>1.100957</c:v>
                </c:pt>
                <c:pt idx="10">
                  <c:v>1.1100969999999999</c:v>
                </c:pt>
                <c:pt idx="11">
                  <c:v>1.162231</c:v>
                </c:pt>
                <c:pt idx="12">
                  <c:v>1.117553</c:v>
                </c:pt>
                <c:pt idx="13">
                  <c:v>1.131931</c:v>
                </c:pt>
                <c:pt idx="14">
                  <c:v>1.147634</c:v>
                </c:pt>
                <c:pt idx="15">
                  <c:v>1.1937960000000001</c:v>
                </c:pt>
                <c:pt idx="16">
                  <c:v>1.1787920000000001</c:v>
                </c:pt>
              </c:numCache>
            </c:numRef>
          </c:val>
          <c:smooth val="0"/>
          <c:extLst>
            <c:ext xmlns:c16="http://schemas.microsoft.com/office/drawing/2014/chart" uri="{C3380CC4-5D6E-409C-BE32-E72D297353CC}">
              <c16:uniqueId val="{00000000-F2E1-CD49-9BFA-DD9CEB31F1C6}"/>
            </c:ext>
          </c:extLst>
        </c:ser>
        <c:ser>
          <c:idx val="2"/>
          <c:order val="1"/>
          <c:tx>
            <c:v>Input index</c:v>
          </c:tx>
          <c:spPr>
            <a:ln w="22225" cap="rnd">
              <a:solidFill>
                <a:schemeClr val="tx1"/>
              </a:solidFill>
              <a:prstDash val="sysDash"/>
              <a:round/>
            </a:ln>
            <a:effectLst/>
          </c:spPr>
          <c:marker>
            <c:symbol val="none"/>
          </c:marker>
          <c:cat>
            <c:numRef>
              <c:f>'Index Tables'!$A$215:$A$231</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Tables'!$C$215:$C$231</c:f>
              <c:numCache>
                <c:formatCode>0.000</c:formatCode>
                <c:ptCount val="17"/>
                <c:pt idx="0">
                  <c:v>1</c:v>
                </c:pt>
                <c:pt idx="1">
                  <c:v>0.95782750000000005</c:v>
                </c:pt>
                <c:pt idx="2">
                  <c:v>0.97743199999999997</c:v>
                </c:pt>
                <c:pt idx="3">
                  <c:v>1.0529539999999999</c:v>
                </c:pt>
                <c:pt idx="4">
                  <c:v>1.0566759999999999</c:v>
                </c:pt>
                <c:pt idx="5">
                  <c:v>1.0687979999999999</c:v>
                </c:pt>
                <c:pt idx="6">
                  <c:v>1.155332</c:v>
                </c:pt>
                <c:pt idx="7">
                  <c:v>1.2022459999999999</c:v>
                </c:pt>
                <c:pt idx="8">
                  <c:v>1.1674929999999999</c:v>
                </c:pt>
                <c:pt idx="9">
                  <c:v>1.216048</c:v>
                </c:pt>
                <c:pt idx="10">
                  <c:v>1.1525559999999999</c:v>
                </c:pt>
                <c:pt idx="11">
                  <c:v>1.203452</c:v>
                </c:pt>
                <c:pt idx="12">
                  <c:v>1.2287090000000001</c:v>
                </c:pt>
                <c:pt idx="13">
                  <c:v>1.2288889999999999</c:v>
                </c:pt>
                <c:pt idx="14">
                  <c:v>1.2199089999999999</c:v>
                </c:pt>
                <c:pt idx="15">
                  <c:v>1.22495</c:v>
                </c:pt>
                <c:pt idx="16">
                  <c:v>1.2606539999999999</c:v>
                </c:pt>
              </c:numCache>
            </c:numRef>
          </c:val>
          <c:smooth val="0"/>
          <c:extLst>
            <c:ext xmlns:c16="http://schemas.microsoft.com/office/drawing/2014/chart" uri="{C3380CC4-5D6E-409C-BE32-E72D297353CC}">
              <c16:uniqueId val="{00000001-F2E1-CD49-9BFA-DD9CEB31F1C6}"/>
            </c:ext>
          </c:extLst>
        </c:ser>
        <c:ser>
          <c:idx val="3"/>
          <c:order val="2"/>
          <c:tx>
            <c:v>TFP</c:v>
          </c:tx>
          <c:spPr>
            <a:ln w="22225" cap="rnd">
              <a:solidFill>
                <a:schemeClr val="tx1"/>
              </a:solidFill>
              <a:prstDash val="dash"/>
              <a:round/>
            </a:ln>
            <a:effectLst/>
          </c:spPr>
          <c:marker>
            <c:symbol val="none"/>
          </c:marker>
          <c:cat>
            <c:numRef>
              <c:f>'Index Tables'!$A$215:$A$231</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Tables'!$D$215:$D$231</c:f>
              <c:numCache>
                <c:formatCode>0.000</c:formatCode>
                <c:ptCount val="17"/>
                <c:pt idx="0">
                  <c:v>1</c:v>
                </c:pt>
                <c:pt idx="1">
                  <c:v>1.040648</c:v>
                </c:pt>
                <c:pt idx="2">
                  <c:v>1.0822959999999999</c:v>
                </c:pt>
                <c:pt idx="3">
                  <c:v>0.96939509999999995</c:v>
                </c:pt>
                <c:pt idx="4">
                  <c:v>1.000014</c:v>
                </c:pt>
                <c:pt idx="5">
                  <c:v>1.0226679999999999</c:v>
                </c:pt>
                <c:pt idx="6">
                  <c:v>0.94515629999999995</c:v>
                </c:pt>
                <c:pt idx="7">
                  <c:v>0.89607499999999995</c:v>
                </c:pt>
                <c:pt idx="8">
                  <c:v>0.89777929999999995</c:v>
                </c:pt>
                <c:pt idx="9">
                  <c:v>0.90535659999999996</c:v>
                </c:pt>
                <c:pt idx="10">
                  <c:v>0.96316109999999999</c:v>
                </c:pt>
                <c:pt idx="11">
                  <c:v>0.96574740000000003</c:v>
                </c:pt>
                <c:pt idx="12">
                  <c:v>0.90953450000000002</c:v>
                </c:pt>
                <c:pt idx="13">
                  <c:v>0.92110110000000001</c:v>
                </c:pt>
                <c:pt idx="14">
                  <c:v>0.94075399999999998</c:v>
                </c:pt>
                <c:pt idx="15">
                  <c:v>0.97456730000000003</c:v>
                </c:pt>
                <c:pt idx="16">
                  <c:v>0.93506339999999999</c:v>
                </c:pt>
              </c:numCache>
            </c:numRef>
          </c:val>
          <c:smooth val="0"/>
          <c:extLst>
            <c:ext xmlns:c16="http://schemas.microsoft.com/office/drawing/2014/chart" uri="{C3380CC4-5D6E-409C-BE32-E72D297353CC}">
              <c16:uniqueId val="{00000002-F2E1-CD49-9BFA-DD9CEB31F1C6}"/>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4"/>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r>
                  <a:rPr lang="en-US" sz="1800">
                    <a:latin typeface="Calibri Light" panose="020F0302020204030204" pitchFamily="34" charset="0"/>
                    <a:ea typeface="Calibri Light" panose="020F0302020204030204" pitchFamily="34" charset="0"/>
                    <a:cs typeface="Calibri Light" panose="020F0302020204030204" pitchFamily="34" charset="0"/>
                  </a:rPr>
                  <a:t>Index</a:t>
                </a:r>
                <a:endParaRPr lang="en-US">
                  <a:latin typeface="Calibri Light" panose="020F0302020204030204" pitchFamily="34" charset="0"/>
                  <a:ea typeface="Calibri Light" panose="020F0302020204030204" pitchFamily="34" charset="0"/>
                  <a:cs typeface="Calibri Light" panose="020F0302020204030204" pitchFamily="34" charset="0"/>
                </a:endParaRPr>
              </a:p>
            </c:rich>
          </c:tx>
          <c:layout>
            <c:manualLayout>
              <c:xMode val="edge"/>
              <c:yMode val="edge"/>
              <c:x val="1.7505603963327159E-2"/>
              <c:y val="8.8746930642687508E-4"/>
            </c:manualLayout>
          </c:layout>
          <c:overlay val="0"/>
          <c:spPr>
            <a:noFill/>
            <a:ln>
              <a:noFill/>
            </a:ln>
            <a:effectLst/>
          </c:spPr>
          <c:txPr>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Tables'!$A$240:$A$256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Tables'!$H$240:$H$256</c:f>
              <c:numCache>
                <c:formatCode>0.000</c:formatCode>
                <c:ptCount val="17"/>
                <c:pt idx="0">
                  <c:v>1</c:v>
                </c:pt>
                <c:pt idx="1">
                  <c:v>0.99676160000000003</c:v>
                </c:pt>
                <c:pt idx="2">
                  <c:v>1.057871</c:v>
                </c:pt>
                <c:pt idx="3">
                  <c:v>1.0207280000000001</c:v>
                </c:pt>
                <c:pt idx="4">
                  <c:v>1.056691</c:v>
                </c:pt>
                <c:pt idx="5">
                  <c:v>1.0930260000000001</c:v>
                </c:pt>
                <c:pt idx="6">
                  <c:v>1.0919700000000001</c:v>
                </c:pt>
                <c:pt idx="7">
                  <c:v>1.0773029999999999</c:v>
                </c:pt>
                <c:pt idx="8">
                  <c:v>1.0481510000000001</c:v>
                </c:pt>
                <c:pt idx="9">
                  <c:v>1.100957</c:v>
                </c:pt>
                <c:pt idx="10">
                  <c:v>1.1100969999999999</c:v>
                </c:pt>
                <c:pt idx="11">
                  <c:v>1.162231</c:v>
                </c:pt>
                <c:pt idx="12">
                  <c:v>1.117553</c:v>
                </c:pt>
                <c:pt idx="13">
                  <c:v>1.131931</c:v>
                </c:pt>
                <c:pt idx="14">
                  <c:v>1.147634</c:v>
                </c:pt>
                <c:pt idx="15">
                  <c:v>1.1937960000000001</c:v>
                </c:pt>
                <c:pt idx="16">
                  <c:v>1.1787920000000001</c:v>
                </c:pt>
              </c:numCache>
            </c:numRef>
          </c:val>
          <c:smooth val="0"/>
          <c:extLst>
            <c:ext xmlns:c16="http://schemas.microsoft.com/office/drawing/2014/chart" uri="{C3380CC4-5D6E-409C-BE32-E72D297353CC}">
              <c16:uniqueId val="{00000000-43EA-A849-8A23-79689F4C204B}"/>
            </c:ext>
          </c:extLst>
        </c:ser>
        <c:ser>
          <c:idx val="1"/>
          <c:order val="1"/>
          <c:tx>
            <c:v>Ratcheted Max Demand</c:v>
          </c:tx>
          <c:spPr>
            <a:ln w="19050">
              <a:solidFill>
                <a:schemeClr val="tx1"/>
              </a:solidFill>
              <a:prstDash val="dashDot"/>
            </a:ln>
          </c:spPr>
          <c:marker>
            <c:symbol val="none"/>
          </c:marker>
          <c:cat>
            <c:numRef>
              <c:f>'Individ-I&amp;O Tables'!$A$240:$A$256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Tables'!$C$240:$C$256</c:f>
              <c:numCache>
                <c:formatCode>0.000</c:formatCode>
                <c:ptCount val="17"/>
                <c:pt idx="0">
                  <c:v>1</c:v>
                </c:pt>
                <c:pt idx="1">
                  <c:v>1.055007</c:v>
                </c:pt>
                <c:pt idx="2">
                  <c:v>1.117858</c:v>
                </c:pt>
                <c:pt idx="3">
                  <c:v>1.2159679999999999</c:v>
                </c:pt>
                <c:pt idx="4">
                  <c:v>1.2159679999999999</c:v>
                </c:pt>
                <c:pt idx="5">
                  <c:v>1.2159679999999999</c:v>
                </c:pt>
                <c:pt idx="6">
                  <c:v>1.2159679999999999</c:v>
                </c:pt>
                <c:pt idx="7">
                  <c:v>1.2159679999999999</c:v>
                </c:pt>
                <c:pt idx="8">
                  <c:v>1.242359</c:v>
                </c:pt>
                <c:pt idx="9">
                  <c:v>1.242359</c:v>
                </c:pt>
                <c:pt idx="10">
                  <c:v>1.242359</c:v>
                </c:pt>
                <c:pt idx="11">
                  <c:v>1.242359</c:v>
                </c:pt>
                <c:pt idx="12">
                  <c:v>1.2630669999999999</c:v>
                </c:pt>
                <c:pt idx="13">
                  <c:v>1.268783</c:v>
                </c:pt>
                <c:pt idx="14">
                  <c:v>1.2943899999999999</c:v>
                </c:pt>
                <c:pt idx="15">
                  <c:v>1.2943899999999999</c:v>
                </c:pt>
                <c:pt idx="16">
                  <c:v>1.2943899999999999</c:v>
                </c:pt>
              </c:numCache>
            </c:numRef>
          </c:val>
          <c:smooth val="0"/>
          <c:extLst>
            <c:ext xmlns:c16="http://schemas.microsoft.com/office/drawing/2014/chart" uri="{C3380CC4-5D6E-409C-BE32-E72D297353CC}">
              <c16:uniqueId val="{00000001-43EA-A849-8A23-79689F4C204B}"/>
            </c:ext>
          </c:extLst>
        </c:ser>
        <c:ser>
          <c:idx val="7"/>
          <c:order val="2"/>
          <c:tx>
            <c:v>Customers</c:v>
          </c:tx>
          <c:spPr>
            <a:ln>
              <a:solidFill>
                <a:schemeClr val="tx1"/>
              </a:solidFill>
              <a:prstDash val="lgDashDot"/>
            </a:ln>
          </c:spPr>
          <c:marker>
            <c:symbol val="none"/>
          </c:marker>
          <c:cat>
            <c:numRef>
              <c:f>'Individ-I&amp;O Tables'!$A$240:$A$256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Tables'!$D$240:$D$256</c:f>
              <c:numCache>
                <c:formatCode>0.000</c:formatCode>
                <c:ptCount val="17"/>
                <c:pt idx="0">
                  <c:v>1</c:v>
                </c:pt>
                <c:pt idx="1">
                  <c:v>1.017855</c:v>
                </c:pt>
                <c:pt idx="2">
                  <c:v>1.036734</c:v>
                </c:pt>
                <c:pt idx="3">
                  <c:v>1.0557829999999999</c:v>
                </c:pt>
                <c:pt idx="4">
                  <c:v>1.0771930000000001</c:v>
                </c:pt>
                <c:pt idx="5">
                  <c:v>1.101383</c:v>
                </c:pt>
                <c:pt idx="6">
                  <c:v>1.1198779999999999</c:v>
                </c:pt>
                <c:pt idx="7">
                  <c:v>1.1354690000000001</c:v>
                </c:pt>
                <c:pt idx="8">
                  <c:v>1.1525289999999999</c:v>
                </c:pt>
                <c:pt idx="9">
                  <c:v>1.1704829999999999</c:v>
                </c:pt>
                <c:pt idx="10">
                  <c:v>1.204188</c:v>
                </c:pt>
                <c:pt idx="11">
                  <c:v>1.2295039999999999</c:v>
                </c:pt>
                <c:pt idx="12">
                  <c:v>1.2587699999999999</c:v>
                </c:pt>
                <c:pt idx="13">
                  <c:v>1.285865</c:v>
                </c:pt>
                <c:pt idx="14">
                  <c:v>1.300379</c:v>
                </c:pt>
                <c:pt idx="15">
                  <c:v>1.3222579999999999</c:v>
                </c:pt>
                <c:pt idx="16">
                  <c:v>1.3588260000000001</c:v>
                </c:pt>
              </c:numCache>
            </c:numRef>
          </c:val>
          <c:smooth val="0"/>
          <c:extLst>
            <c:ext xmlns:c16="http://schemas.microsoft.com/office/drawing/2014/chart" uri="{C3380CC4-5D6E-409C-BE32-E72D297353CC}">
              <c16:uniqueId val="{00000002-43EA-A849-8A23-79689F4C204B}"/>
            </c:ext>
          </c:extLst>
        </c:ser>
        <c:ser>
          <c:idx val="8"/>
          <c:order val="3"/>
          <c:tx>
            <c:v>Circuit Length</c:v>
          </c:tx>
          <c:spPr>
            <a:ln w="19050">
              <a:solidFill>
                <a:schemeClr val="tx1"/>
              </a:solidFill>
              <a:prstDash val="sysDash"/>
            </a:ln>
          </c:spPr>
          <c:marker>
            <c:symbol val="none"/>
          </c:marker>
          <c:cat>
            <c:numRef>
              <c:f>'Individ-I&amp;O Tables'!$A$240:$A$256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Tables'!$E$240:$E$256</c:f>
              <c:numCache>
                <c:formatCode>0.000</c:formatCode>
                <c:ptCount val="17"/>
                <c:pt idx="0">
                  <c:v>1</c:v>
                </c:pt>
                <c:pt idx="1">
                  <c:v>1.003539</c:v>
                </c:pt>
                <c:pt idx="2">
                  <c:v>1.006189</c:v>
                </c:pt>
                <c:pt idx="3">
                  <c:v>1.017612</c:v>
                </c:pt>
                <c:pt idx="4">
                  <c:v>1.025415</c:v>
                </c:pt>
                <c:pt idx="5">
                  <c:v>1.0203150000000001</c:v>
                </c:pt>
                <c:pt idx="6">
                  <c:v>1.026789</c:v>
                </c:pt>
                <c:pt idx="7">
                  <c:v>1.0308630000000001</c:v>
                </c:pt>
                <c:pt idx="8">
                  <c:v>1.0349429999999999</c:v>
                </c:pt>
                <c:pt idx="9">
                  <c:v>1.0387139999999999</c:v>
                </c:pt>
                <c:pt idx="10">
                  <c:v>1.04183</c:v>
                </c:pt>
                <c:pt idx="11">
                  <c:v>1.0480449999999999</c:v>
                </c:pt>
                <c:pt idx="12">
                  <c:v>1.0521130000000001</c:v>
                </c:pt>
                <c:pt idx="13">
                  <c:v>1.0577350000000001</c:v>
                </c:pt>
                <c:pt idx="14">
                  <c:v>1.0645899999999999</c:v>
                </c:pt>
                <c:pt idx="15">
                  <c:v>1.067917</c:v>
                </c:pt>
                <c:pt idx="16">
                  <c:v>1.074252</c:v>
                </c:pt>
              </c:numCache>
            </c:numRef>
          </c:val>
          <c:smooth val="0"/>
          <c:extLst>
            <c:ext xmlns:c16="http://schemas.microsoft.com/office/drawing/2014/chart" uri="{C3380CC4-5D6E-409C-BE32-E72D297353CC}">
              <c16:uniqueId val="{00000003-43EA-A849-8A23-79689F4C204B}"/>
            </c:ext>
          </c:extLst>
        </c:ser>
        <c:ser>
          <c:idx val="0"/>
          <c:order val="4"/>
          <c:tx>
            <c:v>Energy</c:v>
          </c:tx>
          <c:spPr>
            <a:ln w="22225">
              <a:solidFill>
                <a:schemeClr val="tx1"/>
              </a:solidFill>
              <a:prstDash val="dash"/>
            </a:ln>
          </c:spPr>
          <c:marker>
            <c:symbol val="none"/>
          </c:marker>
          <c:cat>
            <c:numRef>
              <c:f>'Individ-I&amp;O Tables'!$A$240:$A$256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Tables'!$B$240:$B$256</c:f>
              <c:numCache>
                <c:formatCode>0.000</c:formatCode>
                <c:ptCount val="17"/>
                <c:pt idx="0">
                  <c:v>1</c:v>
                </c:pt>
                <c:pt idx="1">
                  <c:v>1.01492</c:v>
                </c:pt>
                <c:pt idx="2">
                  <c:v>1.035725</c:v>
                </c:pt>
                <c:pt idx="3">
                  <c:v>1.033792</c:v>
                </c:pt>
                <c:pt idx="4">
                  <c:v>1.0522579999999999</c:v>
                </c:pt>
                <c:pt idx="5">
                  <c:v>1.031817</c:v>
                </c:pt>
                <c:pt idx="6">
                  <c:v>1.0587329999999999</c:v>
                </c:pt>
                <c:pt idx="7">
                  <c:v>1.040214</c:v>
                </c:pt>
                <c:pt idx="8">
                  <c:v>1.0182469999999999</c:v>
                </c:pt>
                <c:pt idx="9">
                  <c:v>1.055663</c:v>
                </c:pt>
                <c:pt idx="10">
                  <c:v>1.0501780000000001</c:v>
                </c:pt>
                <c:pt idx="11">
                  <c:v>1.056419</c:v>
                </c:pt>
                <c:pt idx="12">
                  <c:v>1.0596099999999999</c:v>
                </c:pt>
                <c:pt idx="13">
                  <c:v>1.0723510000000001</c:v>
                </c:pt>
                <c:pt idx="14">
                  <c:v>1.04939</c:v>
                </c:pt>
                <c:pt idx="15">
                  <c:v>1.0619050000000001</c:v>
                </c:pt>
                <c:pt idx="16">
                  <c:v>1.080333</c:v>
                </c:pt>
              </c:numCache>
            </c:numRef>
          </c:val>
          <c:smooth val="0"/>
          <c:extLst>
            <c:ext xmlns:c16="http://schemas.microsoft.com/office/drawing/2014/chart" uri="{C3380CC4-5D6E-409C-BE32-E72D297353CC}">
              <c16:uniqueId val="{00000004-43EA-A849-8A23-79689F4C204B}"/>
            </c:ext>
          </c:extLst>
        </c:ser>
        <c:ser>
          <c:idx val="2"/>
          <c:order val="5"/>
          <c:tx>
            <c:strRef>
              <c:f>'Individ-I&amp;O Tables'!$G$239</c:f>
              <c:strCache>
                <c:ptCount val="1"/>
                <c:pt idx="0">
                  <c:v>Max Demand</c:v>
                </c:pt>
              </c:strCache>
            </c:strRef>
          </c:tx>
          <c:spPr>
            <a:ln>
              <a:solidFill>
                <a:schemeClr val="bg1">
                  <a:lumMod val="65000"/>
                </a:schemeClr>
              </a:solidFill>
            </a:ln>
          </c:spPr>
          <c:marker>
            <c:symbol val="none"/>
          </c:marker>
          <c:cat>
            <c:numRef>
              <c:f>'Individ-I&amp;O Tables'!$A$240:$A$256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Tables'!$G$240:$G$256</c:f>
              <c:numCache>
                <c:formatCode>0.000</c:formatCode>
                <c:ptCount val="17"/>
                <c:pt idx="0">
                  <c:v>1</c:v>
                </c:pt>
                <c:pt idx="1">
                  <c:v>1.055007</c:v>
                </c:pt>
                <c:pt idx="2">
                  <c:v>1.117858</c:v>
                </c:pt>
                <c:pt idx="3">
                  <c:v>1.2159679999999999</c:v>
                </c:pt>
                <c:pt idx="4">
                  <c:v>1.182123</c:v>
                </c:pt>
                <c:pt idx="5">
                  <c:v>1.1516059999999999</c:v>
                </c:pt>
                <c:pt idx="6">
                  <c:v>1.095342</c:v>
                </c:pt>
                <c:pt idx="7">
                  <c:v>1.1661010000000001</c:v>
                </c:pt>
                <c:pt idx="8">
                  <c:v>1.242359</c:v>
                </c:pt>
                <c:pt idx="9">
                  <c:v>1.1119669999999999</c:v>
                </c:pt>
                <c:pt idx="10">
                  <c:v>1.2195</c:v>
                </c:pt>
                <c:pt idx="11">
                  <c:v>1.2103200000000001</c:v>
                </c:pt>
                <c:pt idx="12">
                  <c:v>1.2630669999999999</c:v>
                </c:pt>
                <c:pt idx="13">
                  <c:v>1.268783</c:v>
                </c:pt>
                <c:pt idx="14">
                  <c:v>1.2943910000000001</c:v>
                </c:pt>
                <c:pt idx="15">
                  <c:v>1.1349469999999999</c:v>
                </c:pt>
                <c:pt idx="16">
                  <c:v>1.2276609999999999</c:v>
                </c:pt>
              </c:numCache>
            </c:numRef>
          </c:val>
          <c:smooth val="0"/>
          <c:extLst>
            <c:ext xmlns:c16="http://schemas.microsoft.com/office/drawing/2014/chart" uri="{C3380CC4-5D6E-409C-BE32-E72D297353CC}">
              <c16:uniqueId val="{00000000-7C87-6649-A5FA-1B9BF97DE111}"/>
            </c:ext>
          </c:extLst>
        </c:ser>
        <c:ser>
          <c:idx val="4"/>
          <c:order val="6"/>
          <c:tx>
            <c:v>CMOS</c:v>
          </c:tx>
          <c:spPr>
            <a:ln>
              <a:solidFill>
                <a:schemeClr val="tx1">
                  <a:lumMod val="50000"/>
                  <a:lumOff val="50000"/>
                </a:schemeClr>
              </a:solidFill>
              <a:prstDash val="lgDashDotDot"/>
            </a:ln>
          </c:spPr>
          <c:marker>
            <c:symbol val="none"/>
          </c:marker>
          <c:cat>
            <c:numRef>
              <c:f>'Individ-I&amp;O Tables'!$A$240:$A$256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Tables'!$F$240:$F$256</c:f>
              <c:numCache>
                <c:formatCode>0.000</c:formatCode>
                <c:ptCount val="17"/>
                <c:pt idx="0">
                  <c:v>1</c:v>
                </c:pt>
                <c:pt idx="1">
                  <c:v>1.1812739999999999</c:v>
                </c:pt>
                <c:pt idx="2">
                  <c:v>1.0174879999999999</c:v>
                </c:pt>
                <c:pt idx="3">
                  <c:v>1.483762</c:v>
                </c:pt>
                <c:pt idx="4">
                  <c:v>1.3331930000000001</c:v>
                </c:pt>
                <c:pt idx="5">
                  <c:v>1.1373819999999999</c:v>
                </c:pt>
                <c:pt idx="6">
                  <c:v>1.197419</c:v>
                </c:pt>
                <c:pt idx="7">
                  <c:v>1.304127</c:v>
                </c:pt>
                <c:pt idx="8">
                  <c:v>1.581283</c:v>
                </c:pt>
                <c:pt idx="9">
                  <c:v>1.2984070000000001</c:v>
                </c:pt>
                <c:pt idx="10">
                  <c:v>1.28911</c:v>
                </c:pt>
                <c:pt idx="11">
                  <c:v>1.015782</c:v>
                </c:pt>
                <c:pt idx="12">
                  <c:v>1.3991199999999999</c:v>
                </c:pt>
                <c:pt idx="13">
                  <c:v>1.3809020000000001</c:v>
                </c:pt>
                <c:pt idx="14">
                  <c:v>1.363613</c:v>
                </c:pt>
                <c:pt idx="15">
                  <c:v>1.111648</c:v>
                </c:pt>
                <c:pt idx="16">
                  <c:v>1.2831969999999999</c:v>
                </c:pt>
              </c:numCache>
            </c:numRef>
          </c:val>
          <c:smooth val="0"/>
          <c:extLst>
            <c:ext xmlns:c16="http://schemas.microsoft.com/office/drawing/2014/chart" uri="{C3380CC4-5D6E-409C-BE32-E72D297353CC}">
              <c16:uniqueId val="{00000000-BE34-5E48-8904-B73D62023C37}"/>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6"/>
          <c:min val="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Tables'!$A$240:$A$256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Tables'!$P$240:$P$256</c:f>
              <c:numCache>
                <c:formatCode>0.000</c:formatCode>
                <c:ptCount val="17"/>
                <c:pt idx="0">
                  <c:v>1</c:v>
                </c:pt>
                <c:pt idx="1">
                  <c:v>0.95782750000000005</c:v>
                </c:pt>
                <c:pt idx="2">
                  <c:v>0.97743199999999997</c:v>
                </c:pt>
                <c:pt idx="3">
                  <c:v>1.0529539999999999</c:v>
                </c:pt>
                <c:pt idx="4">
                  <c:v>1.0566759999999999</c:v>
                </c:pt>
                <c:pt idx="5">
                  <c:v>1.0687979999999999</c:v>
                </c:pt>
                <c:pt idx="6">
                  <c:v>1.155332</c:v>
                </c:pt>
                <c:pt idx="7">
                  <c:v>1.2022459999999999</c:v>
                </c:pt>
                <c:pt idx="8">
                  <c:v>1.1674929999999999</c:v>
                </c:pt>
                <c:pt idx="9">
                  <c:v>1.216048</c:v>
                </c:pt>
                <c:pt idx="10">
                  <c:v>1.1525559999999999</c:v>
                </c:pt>
                <c:pt idx="11">
                  <c:v>1.203452</c:v>
                </c:pt>
                <c:pt idx="12">
                  <c:v>1.2287090000000001</c:v>
                </c:pt>
                <c:pt idx="13">
                  <c:v>1.2288889999999999</c:v>
                </c:pt>
                <c:pt idx="14">
                  <c:v>1.2199089999999999</c:v>
                </c:pt>
                <c:pt idx="15">
                  <c:v>1.22495</c:v>
                </c:pt>
                <c:pt idx="16">
                  <c:v>1.2606539999999999</c:v>
                </c:pt>
              </c:numCache>
            </c:numRef>
          </c:val>
          <c:smooth val="0"/>
          <c:extLst>
            <c:ext xmlns:c16="http://schemas.microsoft.com/office/drawing/2014/chart" uri="{C3380CC4-5D6E-409C-BE32-E72D297353CC}">
              <c16:uniqueId val="{00000000-40ED-1244-849B-256A814D029F}"/>
            </c:ext>
          </c:extLst>
        </c:ser>
        <c:ser>
          <c:idx val="1"/>
          <c:order val="1"/>
          <c:tx>
            <c:v>Real Opex</c:v>
          </c:tx>
          <c:spPr>
            <a:ln w="19050">
              <a:solidFill>
                <a:schemeClr val="tx1"/>
              </a:solidFill>
              <a:prstDash val="dashDot"/>
            </a:ln>
          </c:spPr>
          <c:marker>
            <c:symbol val="none"/>
          </c:marker>
          <c:cat>
            <c:numRef>
              <c:f>'Individ-I&amp;O Tables'!$A$240:$A$256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Tables'!$I$240:$I$256</c:f>
              <c:numCache>
                <c:formatCode>0.000</c:formatCode>
                <c:ptCount val="17"/>
                <c:pt idx="0">
                  <c:v>1</c:v>
                </c:pt>
                <c:pt idx="1">
                  <c:v>0.87662960000000001</c:v>
                </c:pt>
                <c:pt idx="2">
                  <c:v>0.89587309999999998</c:v>
                </c:pt>
                <c:pt idx="3">
                  <c:v>0.98853250000000004</c:v>
                </c:pt>
                <c:pt idx="4">
                  <c:v>0.94803760000000004</c:v>
                </c:pt>
                <c:pt idx="5">
                  <c:v>0.98650329999999997</c:v>
                </c:pt>
                <c:pt idx="6">
                  <c:v>1.1704859999999999</c:v>
                </c:pt>
                <c:pt idx="7">
                  <c:v>1.2438400000000001</c:v>
                </c:pt>
                <c:pt idx="8">
                  <c:v>1.1291949999999999</c:v>
                </c:pt>
                <c:pt idx="9">
                  <c:v>1.2110529999999999</c:v>
                </c:pt>
                <c:pt idx="10">
                  <c:v>1.0348740000000001</c:v>
                </c:pt>
                <c:pt idx="11">
                  <c:v>1.115364</c:v>
                </c:pt>
                <c:pt idx="12">
                  <c:v>1.1435919999999999</c:v>
                </c:pt>
                <c:pt idx="13">
                  <c:v>1.1081129999999999</c:v>
                </c:pt>
                <c:pt idx="14">
                  <c:v>1.042692</c:v>
                </c:pt>
                <c:pt idx="15">
                  <c:v>1.053936</c:v>
                </c:pt>
                <c:pt idx="16">
                  <c:v>1.0923499999999999</c:v>
                </c:pt>
              </c:numCache>
            </c:numRef>
          </c:val>
          <c:smooth val="0"/>
          <c:extLst>
            <c:ext xmlns:c16="http://schemas.microsoft.com/office/drawing/2014/chart" uri="{C3380CC4-5D6E-409C-BE32-E72D297353CC}">
              <c16:uniqueId val="{00000001-40ED-1244-849B-256A814D029F}"/>
            </c:ext>
          </c:extLst>
        </c:ser>
        <c:ser>
          <c:idx val="7"/>
          <c:order val="2"/>
          <c:tx>
            <c:v>O/H Sub-Trans.Lines</c:v>
          </c:tx>
          <c:spPr>
            <a:ln>
              <a:solidFill>
                <a:schemeClr val="tx1"/>
              </a:solidFill>
              <a:prstDash val="lgDashDot"/>
            </a:ln>
          </c:spPr>
          <c:marker>
            <c:symbol val="none"/>
          </c:marker>
          <c:cat>
            <c:numRef>
              <c:f>'Individ-I&amp;O Tables'!$A$240:$A$256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Tables'!$J$240:$J$256</c:f>
              <c:numCache>
                <c:formatCode>0.000</c:formatCode>
                <c:ptCount val="17"/>
                <c:pt idx="0">
                  <c:v>1</c:v>
                </c:pt>
                <c:pt idx="1">
                  <c:v>1.001177</c:v>
                </c:pt>
                <c:pt idx="2">
                  <c:v>1.003533</c:v>
                </c:pt>
                <c:pt idx="3">
                  <c:v>1.000248</c:v>
                </c:pt>
                <c:pt idx="4">
                  <c:v>1.0004729999999999</c:v>
                </c:pt>
                <c:pt idx="5">
                  <c:v>1.000437</c:v>
                </c:pt>
                <c:pt idx="6">
                  <c:v>1.00742</c:v>
                </c:pt>
                <c:pt idx="7">
                  <c:v>1.0064679999999999</c:v>
                </c:pt>
                <c:pt idx="8">
                  <c:v>0.98222520000000002</c:v>
                </c:pt>
                <c:pt idx="9">
                  <c:v>0.98103549999999995</c:v>
                </c:pt>
                <c:pt idx="10">
                  <c:v>1.000977</c:v>
                </c:pt>
                <c:pt idx="11">
                  <c:v>1.016913</c:v>
                </c:pt>
                <c:pt idx="12">
                  <c:v>1.011344</c:v>
                </c:pt>
                <c:pt idx="13">
                  <c:v>1.012597</c:v>
                </c:pt>
                <c:pt idx="14">
                  <c:v>1.0124979999999999</c:v>
                </c:pt>
                <c:pt idx="15">
                  <c:v>1.012691</c:v>
                </c:pt>
                <c:pt idx="16">
                  <c:v>1.0204329999999999</c:v>
                </c:pt>
              </c:numCache>
            </c:numRef>
          </c:val>
          <c:smooth val="0"/>
          <c:extLst>
            <c:ext xmlns:c16="http://schemas.microsoft.com/office/drawing/2014/chart" uri="{C3380CC4-5D6E-409C-BE32-E72D297353CC}">
              <c16:uniqueId val="{00000002-40ED-1244-849B-256A814D029F}"/>
            </c:ext>
          </c:extLst>
        </c:ser>
        <c:ser>
          <c:idx val="8"/>
          <c:order val="3"/>
          <c:tx>
            <c:v>U/G SubTrans cables</c:v>
          </c:tx>
          <c:spPr>
            <a:ln w="19050">
              <a:solidFill>
                <a:schemeClr val="tx1"/>
              </a:solidFill>
              <a:prstDash val="sysDash"/>
            </a:ln>
          </c:spPr>
          <c:marker>
            <c:symbol val="none"/>
          </c:marker>
          <c:cat>
            <c:numRef>
              <c:f>'Individ-I&amp;O Tables'!$A$240:$A$256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Tables'!$L$240:$L$256</c:f>
              <c:numCache>
                <c:formatCode>0.000</c:formatCode>
                <c:ptCount val="17"/>
                <c:pt idx="0">
                  <c:v>1</c:v>
                </c:pt>
                <c:pt idx="1">
                  <c:v>1.0522769999999999</c:v>
                </c:pt>
                <c:pt idx="2">
                  <c:v>1.0609649999999999</c:v>
                </c:pt>
                <c:pt idx="3">
                  <c:v>1.373489</c:v>
                </c:pt>
                <c:pt idx="4">
                  <c:v>1.536448</c:v>
                </c:pt>
                <c:pt idx="5">
                  <c:v>1.4257040000000001</c:v>
                </c:pt>
                <c:pt idx="6">
                  <c:v>1.4257040000000001</c:v>
                </c:pt>
                <c:pt idx="7">
                  <c:v>1.4257040000000001</c:v>
                </c:pt>
                <c:pt idx="8">
                  <c:v>1.70241</c:v>
                </c:pt>
                <c:pt idx="9">
                  <c:v>1.707471</c:v>
                </c:pt>
                <c:pt idx="10">
                  <c:v>1.7583690000000001</c:v>
                </c:pt>
                <c:pt idx="11">
                  <c:v>1.682331</c:v>
                </c:pt>
                <c:pt idx="12">
                  <c:v>1.662609</c:v>
                </c:pt>
                <c:pt idx="13">
                  <c:v>3.7781169999999999</c:v>
                </c:pt>
                <c:pt idx="14">
                  <c:v>3.972963</c:v>
                </c:pt>
                <c:pt idx="15">
                  <c:v>4.2771129999999999</c:v>
                </c:pt>
                <c:pt idx="16">
                  <c:v>4.7523479999999996</c:v>
                </c:pt>
              </c:numCache>
            </c:numRef>
          </c:val>
          <c:smooth val="0"/>
          <c:extLst>
            <c:ext xmlns:c16="http://schemas.microsoft.com/office/drawing/2014/chart" uri="{C3380CC4-5D6E-409C-BE32-E72D297353CC}">
              <c16:uniqueId val="{00000003-40ED-1244-849B-256A814D029F}"/>
            </c:ext>
          </c:extLst>
        </c:ser>
        <c:ser>
          <c:idx val="0"/>
          <c:order val="4"/>
          <c:tx>
            <c:v>OH Dist Lines</c:v>
          </c:tx>
          <c:spPr>
            <a:ln w="22225">
              <a:solidFill>
                <a:schemeClr val="tx1"/>
              </a:solidFill>
              <a:prstDash val="dash"/>
            </a:ln>
          </c:spPr>
          <c:marker>
            <c:symbol val="none"/>
          </c:marker>
          <c:cat>
            <c:numRef>
              <c:f>'Individ-I&amp;O Tables'!$A$240:$A$256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Tables'!$K$240:$K$256</c:f>
              <c:numCache>
                <c:formatCode>0.000</c:formatCode>
                <c:ptCount val="17"/>
                <c:pt idx="0">
                  <c:v>1</c:v>
                </c:pt>
                <c:pt idx="1">
                  <c:v>1.000637</c:v>
                </c:pt>
                <c:pt idx="2">
                  <c:v>1.0037799999999999</c:v>
                </c:pt>
                <c:pt idx="3">
                  <c:v>1.000494</c:v>
                </c:pt>
                <c:pt idx="4">
                  <c:v>1.000718</c:v>
                </c:pt>
                <c:pt idx="5">
                  <c:v>1.0033840000000001</c:v>
                </c:pt>
                <c:pt idx="6">
                  <c:v>1.004966</c:v>
                </c:pt>
                <c:pt idx="7">
                  <c:v>1.00848</c:v>
                </c:pt>
                <c:pt idx="8">
                  <c:v>1.015531</c:v>
                </c:pt>
                <c:pt idx="9">
                  <c:v>1.0164880000000001</c:v>
                </c:pt>
                <c:pt idx="10">
                  <c:v>1.0183199999999999</c:v>
                </c:pt>
                <c:pt idx="11">
                  <c:v>1.0166409999999999</c:v>
                </c:pt>
                <c:pt idx="12">
                  <c:v>1.0170079999999999</c:v>
                </c:pt>
                <c:pt idx="13">
                  <c:v>1.017563</c:v>
                </c:pt>
                <c:pt idx="14">
                  <c:v>1.017617</c:v>
                </c:pt>
                <c:pt idx="15">
                  <c:v>1.018054</c:v>
                </c:pt>
                <c:pt idx="16">
                  <c:v>1.0189999999999999</c:v>
                </c:pt>
              </c:numCache>
            </c:numRef>
          </c:val>
          <c:smooth val="0"/>
          <c:extLst>
            <c:ext xmlns:c16="http://schemas.microsoft.com/office/drawing/2014/chart" uri="{C3380CC4-5D6E-409C-BE32-E72D297353CC}">
              <c16:uniqueId val="{00000004-40ED-1244-849B-256A814D029F}"/>
            </c:ext>
          </c:extLst>
        </c:ser>
        <c:ser>
          <c:idx val="2"/>
          <c:order val="5"/>
          <c:tx>
            <c:v>U/G Dist Cables</c:v>
          </c:tx>
          <c:spPr>
            <a:ln>
              <a:solidFill>
                <a:schemeClr val="bg1">
                  <a:lumMod val="50000"/>
                </a:schemeClr>
              </a:solidFill>
            </a:ln>
          </c:spPr>
          <c:marker>
            <c:symbol val="none"/>
          </c:marker>
          <c:cat>
            <c:numRef>
              <c:f>'Individ-I&amp;O Tables'!$A$240:$A$256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Tables'!$M$240:$M$256</c:f>
              <c:numCache>
                <c:formatCode>0.000</c:formatCode>
                <c:ptCount val="17"/>
                <c:pt idx="0">
                  <c:v>1</c:v>
                </c:pt>
                <c:pt idx="1">
                  <c:v>1.052597</c:v>
                </c:pt>
                <c:pt idx="2">
                  <c:v>1.061345</c:v>
                </c:pt>
                <c:pt idx="3">
                  <c:v>1.373982</c:v>
                </c:pt>
                <c:pt idx="4">
                  <c:v>1.536999</c:v>
                </c:pt>
                <c:pt idx="5">
                  <c:v>1.424698</c:v>
                </c:pt>
                <c:pt idx="6">
                  <c:v>1.4277329999999999</c:v>
                </c:pt>
                <c:pt idx="7">
                  <c:v>1.5104249999999999</c:v>
                </c:pt>
                <c:pt idx="8">
                  <c:v>1.572084</c:v>
                </c:pt>
                <c:pt idx="9">
                  <c:v>1.7013879999999999</c:v>
                </c:pt>
                <c:pt idx="10">
                  <c:v>1.772154</c:v>
                </c:pt>
                <c:pt idx="11">
                  <c:v>1.8908</c:v>
                </c:pt>
                <c:pt idx="12">
                  <c:v>1.9865470000000001</c:v>
                </c:pt>
                <c:pt idx="13">
                  <c:v>2.1040030000000001</c:v>
                </c:pt>
                <c:pt idx="14">
                  <c:v>2.2698809999999998</c:v>
                </c:pt>
                <c:pt idx="15">
                  <c:v>2.3369460000000002</c:v>
                </c:pt>
                <c:pt idx="16">
                  <c:v>2.4298999999999999</c:v>
                </c:pt>
              </c:numCache>
            </c:numRef>
          </c:val>
          <c:smooth val="0"/>
          <c:extLst>
            <c:ext xmlns:c16="http://schemas.microsoft.com/office/drawing/2014/chart" uri="{C3380CC4-5D6E-409C-BE32-E72D297353CC}">
              <c16:uniqueId val="{00000005-40ED-1244-849B-256A814D029F}"/>
            </c:ext>
          </c:extLst>
        </c:ser>
        <c:ser>
          <c:idx val="4"/>
          <c:order val="6"/>
          <c:tx>
            <c:v>Transformers</c:v>
          </c:tx>
          <c:spPr>
            <a:ln>
              <a:solidFill>
                <a:schemeClr val="bg1">
                  <a:lumMod val="65000"/>
                </a:schemeClr>
              </a:solidFill>
              <a:prstDash val="sysDash"/>
            </a:ln>
          </c:spPr>
          <c:marker>
            <c:symbol val="none"/>
          </c:marker>
          <c:cat>
            <c:numRef>
              <c:f>'Individ-I&amp;O Tables'!$A$240:$A$256</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Tables'!$N$240:$N$256</c:f>
              <c:numCache>
                <c:formatCode>0.000</c:formatCode>
                <c:ptCount val="17"/>
                <c:pt idx="0">
                  <c:v>1</c:v>
                </c:pt>
                <c:pt idx="1">
                  <c:v>1.03471</c:v>
                </c:pt>
                <c:pt idx="2">
                  <c:v>1.0787070000000001</c:v>
                </c:pt>
                <c:pt idx="3">
                  <c:v>1.1080540000000001</c:v>
                </c:pt>
                <c:pt idx="4">
                  <c:v>1.1370290000000001</c:v>
                </c:pt>
                <c:pt idx="5">
                  <c:v>1.166838</c:v>
                </c:pt>
                <c:pt idx="6">
                  <c:v>1.1992</c:v>
                </c:pt>
                <c:pt idx="7">
                  <c:v>1.24116</c:v>
                </c:pt>
                <c:pt idx="8">
                  <c:v>1.2806</c:v>
                </c:pt>
                <c:pt idx="9">
                  <c:v>1.2931239999999999</c:v>
                </c:pt>
                <c:pt idx="10">
                  <c:v>1.3198049999999999</c:v>
                </c:pt>
                <c:pt idx="11">
                  <c:v>1.357721</c:v>
                </c:pt>
                <c:pt idx="12">
                  <c:v>1.389337</c:v>
                </c:pt>
                <c:pt idx="13">
                  <c:v>1.4170849999999999</c:v>
                </c:pt>
                <c:pt idx="14">
                  <c:v>1.4643809999999999</c:v>
                </c:pt>
                <c:pt idx="15">
                  <c:v>1.4599120000000001</c:v>
                </c:pt>
                <c:pt idx="16">
                  <c:v>1.51085</c:v>
                </c:pt>
              </c:numCache>
            </c:numRef>
          </c:val>
          <c:smooth val="0"/>
          <c:extLst>
            <c:ext xmlns:c16="http://schemas.microsoft.com/office/drawing/2014/chart" uri="{C3380CC4-5D6E-409C-BE32-E72D297353CC}">
              <c16:uniqueId val="{00000006-40ED-1244-849B-256A814D029F}"/>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5"/>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5"/>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Contrib.'!$J$61:$J$72</c:f>
              <c:strCache>
                <c:ptCount val="12"/>
                <c:pt idx="0">
                  <c:v>Customer Numbers</c:v>
                </c:pt>
                <c:pt idx="1">
                  <c:v>Circuit Length</c:v>
                </c:pt>
                <c:pt idx="2">
                  <c:v>Energy (GWh)</c:v>
                </c:pt>
                <c:pt idx="3">
                  <c:v>Ratcheted Max Demand</c:v>
                </c:pt>
                <c:pt idx="4">
                  <c:v>U/G Subtransmission </c:v>
                </c:pt>
                <c:pt idx="5">
                  <c:v>O/H Distribution Lines</c:v>
                </c:pt>
                <c:pt idx="6">
                  <c:v>O/H Subtransmission Lines</c:v>
                </c:pt>
                <c:pt idx="7">
                  <c:v>U/G Distribution Cables</c:v>
                </c:pt>
                <c:pt idx="8">
                  <c:v>Transformers</c:v>
                </c:pt>
                <c:pt idx="9">
                  <c:v>Opex</c:v>
                </c:pt>
                <c:pt idx="10">
                  <c:v>CMOS</c:v>
                </c:pt>
                <c:pt idx="11">
                  <c:v>TFP Change</c:v>
                </c:pt>
              </c:strCache>
            </c:strRef>
          </c:cat>
          <c:val>
            <c:numRef>
              <c:f>'Ranking Contrib.'!$K$61:$K$72</c:f>
              <c:numCache>
                <c:formatCode>0.00%</c:formatCode>
                <c:ptCount val="12"/>
                <c:pt idx="0">
                  <c:v>6.0367870000000001E-3</c:v>
                </c:pt>
                <c:pt idx="1">
                  <c:v>2.7717079999999999E-3</c:v>
                </c:pt>
                <c:pt idx="2">
                  <c:v>1.730809E-3</c:v>
                </c:pt>
                <c:pt idx="3">
                  <c:v>1.3066139999999999E-4</c:v>
                </c:pt>
                <c:pt idx="4">
                  <c:v>-1.5535599999999999E-4</c:v>
                </c:pt>
                <c:pt idx="5">
                  <c:v>-2.9775979999999998E-4</c:v>
                </c:pt>
                <c:pt idx="6">
                  <c:v>-3.071859E-4</c:v>
                </c:pt>
                <c:pt idx="7">
                  <c:v>-6.7128700000000001E-3</c:v>
                </c:pt>
                <c:pt idx="8">
                  <c:v>-7.0376400000000004E-3</c:v>
                </c:pt>
                <c:pt idx="9">
                  <c:v>-1.422008E-2</c:v>
                </c:pt>
                <c:pt idx="10">
                  <c:v>-2.3318249999999999E-2</c:v>
                </c:pt>
              </c:numCache>
            </c:numRef>
          </c:val>
          <c:extLst>
            <c:ext xmlns:c16="http://schemas.microsoft.com/office/drawing/2014/chart" uri="{C3380CC4-5D6E-409C-BE32-E72D297353CC}">
              <c16:uniqueId val="{00000000-E163-7648-90EF-CFD118CD4B3E}"/>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Contrib.'!$J$61:$J$72</c:f>
              <c:strCache>
                <c:ptCount val="12"/>
                <c:pt idx="0">
                  <c:v>Customer Numbers</c:v>
                </c:pt>
                <c:pt idx="1">
                  <c:v>Circuit Length</c:v>
                </c:pt>
                <c:pt idx="2">
                  <c:v>Energy (GWh)</c:v>
                </c:pt>
                <c:pt idx="3">
                  <c:v>Ratcheted Max Demand</c:v>
                </c:pt>
                <c:pt idx="4">
                  <c:v>U/G Subtransmission </c:v>
                </c:pt>
                <c:pt idx="5">
                  <c:v>O/H Distribution Lines</c:v>
                </c:pt>
                <c:pt idx="6">
                  <c:v>O/H Subtransmission Lines</c:v>
                </c:pt>
                <c:pt idx="7">
                  <c:v>U/G Distribution Cables</c:v>
                </c:pt>
                <c:pt idx="8">
                  <c:v>Transformers</c:v>
                </c:pt>
                <c:pt idx="9">
                  <c:v>Opex</c:v>
                </c:pt>
                <c:pt idx="10">
                  <c:v>CMOS</c:v>
                </c:pt>
                <c:pt idx="11">
                  <c:v>TFP Change</c:v>
                </c:pt>
              </c:strCache>
            </c:strRef>
          </c:cat>
          <c:val>
            <c:numRef>
              <c:f>'Ranking Contrib.'!$L$61:$L$72</c:f>
              <c:numCache>
                <c:formatCode>0.00%</c:formatCode>
                <c:ptCount val="12"/>
                <c:pt idx="11">
                  <c:v>-4.1379176299999994E-2</c:v>
                </c:pt>
              </c:numCache>
            </c:numRef>
          </c:val>
          <c:extLst>
            <c:ext xmlns:c16="http://schemas.microsoft.com/office/drawing/2014/chart" uri="{C3380CC4-5D6E-409C-BE32-E72D297353CC}">
              <c16:uniqueId val="{00000001-E163-7648-90EF-CFD118CD4B3E}"/>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200">
          <a:solidFill>
            <a:schemeClr val="tx1"/>
          </a:solidFill>
          <a:latin typeface="Helvetica" pitchFamily="2" charset="0"/>
        </a:defRPr>
      </a:pPr>
      <a:endParaRPr lang="en-US"/>
    </a:p>
  </c:txPr>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3944527397922459E-2"/>
          <c:y val="6.2838928606727518E-2"/>
          <c:w val="0.90466971995488765"/>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Tables'!$A$267:$A$283</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Tables'!$B$267:$B$283</c:f>
              <c:numCache>
                <c:formatCode>0.000</c:formatCode>
                <c:ptCount val="17"/>
                <c:pt idx="0">
                  <c:v>1</c:v>
                </c:pt>
                <c:pt idx="1">
                  <c:v>1.038621</c:v>
                </c:pt>
                <c:pt idx="2">
                  <c:v>1.1302049999999999</c:v>
                </c:pt>
                <c:pt idx="3">
                  <c:v>1.10945</c:v>
                </c:pt>
                <c:pt idx="4">
                  <c:v>1.1769149999999999</c:v>
                </c:pt>
                <c:pt idx="5">
                  <c:v>1.1567369999999999</c:v>
                </c:pt>
                <c:pt idx="6">
                  <c:v>1.1864760000000001</c:v>
                </c:pt>
                <c:pt idx="7">
                  <c:v>1.17774</c:v>
                </c:pt>
                <c:pt idx="8">
                  <c:v>1.156874</c:v>
                </c:pt>
                <c:pt idx="9">
                  <c:v>1.1857880000000001</c:v>
                </c:pt>
                <c:pt idx="10">
                  <c:v>1.1537470000000001</c:v>
                </c:pt>
                <c:pt idx="11">
                  <c:v>1.2157279999999999</c:v>
                </c:pt>
                <c:pt idx="12">
                  <c:v>1.1660029999999999</c:v>
                </c:pt>
                <c:pt idx="13">
                  <c:v>1.179171</c:v>
                </c:pt>
                <c:pt idx="14">
                  <c:v>1.2080660000000001</c:v>
                </c:pt>
                <c:pt idx="15">
                  <c:v>1.2622629999999999</c:v>
                </c:pt>
                <c:pt idx="16">
                  <c:v>1.233733</c:v>
                </c:pt>
              </c:numCache>
            </c:numRef>
          </c:val>
          <c:smooth val="0"/>
          <c:extLst>
            <c:ext xmlns:c16="http://schemas.microsoft.com/office/drawing/2014/chart" uri="{C3380CC4-5D6E-409C-BE32-E72D297353CC}">
              <c16:uniqueId val="{00000000-F81A-D24E-B955-1125E3DB80B9}"/>
            </c:ext>
          </c:extLst>
        </c:ser>
        <c:ser>
          <c:idx val="2"/>
          <c:order val="1"/>
          <c:tx>
            <c:v>Input index</c:v>
          </c:tx>
          <c:spPr>
            <a:ln w="22225" cap="rnd">
              <a:solidFill>
                <a:schemeClr val="tx1"/>
              </a:solidFill>
              <a:prstDash val="sysDash"/>
              <a:round/>
            </a:ln>
            <a:effectLst/>
          </c:spPr>
          <c:marker>
            <c:symbol val="none"/>
          </c:marker>
          <c:cat>
            <c:numRef>
              <c:f>'Index Tables'!$A$267:$A$283</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Tables'!$C$267:$C$283</c:f>
              <c:numCache>
                <c:formatCode>0.000</c:formatCode>
                <c:ptCount val="17"/>
                <c:pt idx="0">
                  <c:v>1</c:v>
                </c:pt>
                <c:pt idx="1">
                  <c:v>1.1048629999999999</c:v>
                </c:pt>
                <c:pt idx="2">
                  <c:v>1.1514169999999999</c:v>
                </c:pt>
                <c:pt idx="3">
                  <c:v>1.2622519999999999</c:v>
                </c:pt>
                <c:pt idx="4">
                  <c:v>1.249188</c:v>
                </c:pt>
                <c:pt idx="5">
                  <c:v>1.273684</c:v>
                </c:pt>
                <c:pt idx="6">
                  <c:v>1.3168709999999999</c:v>
                </c:pt>
                <c:pt idx="7">
                  <c:v>1.3865400000000001</c:v>
                </c:pt>
                <c:pt idx="8">
                  <c:v>1.4115279999999999</c:v>
                </c:pt>
                <c:pt idx="9">
                  <c:v>1.4594450000000001</c:v>
                </c:pt>
                <c:pt idx="10">
                  <c:v>1.531522</c:v>
                </c:pt>
                <c:pt idx="11">
                  <c:v>1.4626030000000001</c:v>
                </c:pt>
                <c:pt idx="12">
                  <c:v>1.434245</c:v>
                </c:pt>
                <c:pt idx="13">
                  <c:v>1.4645300000000001</c:v>
                </c:pt>
                <c:pt idx="14">
                  <c:v>1.5080169999999999</c:v>
                </c:pt>
                <c:pt idx="15">
                  <c:v>1.5195479999999999</c:v>
                </c:pt>
                <c:pt idx="16">
                  <c:v>1.510372</c:v>
                </c:pt>
              </c:numCache>
            </c:numRef>
          </c:val>
          <c:smooth val="0"/>
          <c:extLst>
            <c:ext xmlns:c16="http://schemas.microsoft.com/office/drawing/2014/chart" uri="{C3380CC4-5D6E-409C-BE32-E72D297353CC}">
              <c16:uniqueId val="{00000001-F81A-D24E-B955-1125E3DB80B9}"/>
            </c:ext>
          </c:extLst>
        </c:ser>
        <c:ser>
          <c:idx val="3"/>
          <c:order val="2"/>
          <c:tx>
            <c:v>TFP</c:v>
          </c:tx>
          <c:spPr>
            <a:ln w="22225" cap="rnd">
              <a:solidFill>
                <a:schemeClr val="tx1"/>
              </a:solidFill>
              <a:prstDash val="dash"/>
              <a:round/>
            </a:ln>
            <a:effectLst/>
          </c:spPr>
          <c:marker>
            <c:symbol val="none"/>
          </c:marker>
          <c:cat>
            <c:numRef>
              <c:f>'Index Tables'!$A$267:$A$283</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Tables'!$D$267:$D$283</c:f>
              <c:numCache>
                <c:formatCode>0.000</c:formatCode>
                <c:ptCount val="17"/>
                <c:pt idx="0">
                  <c:v>1</c:v>
                </c:pt>
                <c:pt idx="1">
                  <c:v>0.94004509999999997</c:v>
                </c:pt>
                <c:pt idx="2">
                  <c:v>0.98157720000000004</c:v>
                </c:pt>
                <c:pt idx="3">
                  <c:v>0.87894430000000001</c:v>
                </c:pt>
                <c:pt idx="4">
                  <c:v>0.94214430000000005</c:v>
                </c:pt>
                <c:pt idx="5">
                  <c:v>0.90818220000000005</c:v>
                </c:pt>
                <c:pt idx="6">
                  <c:v>0.9009817</c:v>
                </c:pt>
                <c:pt idx="7">
                  <c:v>0.84940870000000002</c:v>
                </c:pt>
                <c:pt idx="8">
                  <c:v>0.81959020000000005</c:v>
                </c:pt>
                <c:pt idx="9">
                  <c:v>0.81249229999999995</c:v>
                </c:pt>
                <c:pt idx="10">
                  <c:v>0.75333349999999999</c:v>
                </c:pt>
                <c:pt idx="11">
                  <c:v>0.83120910000000003</c:v>
                </c:pt>
                <c:pt idx="12">
                  <c:v>0.81297319999999995</c:v>
                </c:pt>
                <c:pt idx="13">
                  <c:v>0.80515309999999995</c:v>
                </c:pt>
                <c:pt idx="14">
                  <c:v>0.80109600000000003</c:v>
                </c:pt>
                <c:pt idx="15">
                  <c:v>0.83068319999999995</c:v>
                </c:pt>
                <c:pt idx="16">
                  <c:v>0.81684080000000003</c:v>
                </c:pt>
              </c:numCache>
            </c:numRef>
          </c:val>
          <c:smooth val="0"/>
          <c:extLst>
            <c:ext xmlns:c16="http://schemas.microsoft.com/office/drawing/2014/chart" uri="{C3380CC4-5D6E-409C-BE32-E72D297353CC}">
              <c16:uniqueId val="{00000002-F81A-D24E-B955-1125E3DB80B9}"/>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6"/>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latin typeface="Calibri Light" panose="020F0302020204030204" pitchFamily="34" charset="0"/>
                    <a:ea typeface="Calibri Light" panose="020F0302020204030204" pitchFamily="34" charset="0"/>
                    <a:cs typeface="Calibri Light" panose="020F0302020204030204" pitchFamily="34" charset="0"/>
                  </a:rPr>
                  <a:t>Index</a:t>
                </a:r>
              </a:p>
            </c:rich>
          </c:tx>
          <c:layout>
            <c:manualLayout>
              <c:xMode val="edge"/>
              <c:yMode val="edge"/>
              <c:x val="4.2420928153211621E-2"/>
              <c:y val="4.9327948983684151E-3"/>
            </c:manualLayout>
          </c:layout>
          <c:overlay val="0"/>
          <c:spPr>
            <a:noFill/>
            <a:ln>
              <a:noFill/>
            </a:ln>
            <a:effectLst/>
          </c:spPr>
          <c:txPr>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Tables'!$A$292:$A$308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Tables'!$H$292:$H$308</c:f>
              <c:numCache>
                <c:formatCode>0.000</c:formatCode>
                <c:ptCount val="17"/>
                <c:pt idx="0">
                  <c:v>1</c:v>
                </c:pt>
                <c:pt idx="1">
                  <c:v>1.038621</c:v>
                </c:pt>
                <c:pt idx="2">
                  <c:v>1.1302049999999999</c:v>
                </c:pt>
                <c:pt idx="3">
                  <c:v>1.10945</c:v>
                </c:pt>
                <c:pt idx="4">
                  <c:v>1.1769149999999999</c:v>
                </c:pt>
                <c:pt idx="5">
                  <c:v>1.1567369999999999</c:v>
                </c:pt>
                <c:pt idx="6">
                  <c:v>1.1864760000000001</c:v>
                </c:pt>
                <c:pt idx="7">
                  <c:v>1.17774</c:v>
                </c:pt>
                <c:pt idx="8">
                  <c:v>1.156874</c:v>
                </c:pt>
                <c:pt idx="9">
                  <c:v>1.1857880000000001</c:v>
                </c:pt>
                <c:pt idx="10">
                  <c:v>1.1537470000000001</c:v>
                </c:pt>
                <c:pt idx="11">
                  <c:v>1.2157279999999999</c:v>
                </c:pt>
                <c:pt idx="12">
                  <c:v>1.1660029999999999</c:v>
                </c:pt>
                <c:pt idx="13">
                  <c:v>1.179171</c:v>
                </c:pt>
                <c:pt idx="14">
                  <c:v>1.2080660000000001</c:v>
                </c:pt>
                <c:pt idx="15">
                  <c:v>1.2622629999999999</c:v>
                </c:pt>
                <c:pt idx="16">
                  <c:v>1.233733</c:v>
                </c:pt>
              </c:numCache>
            </c:numRef>
          </c:val>
          <c:smooth val="0"/>
          <c:extLst>
            <c:ext xmlns:c16="http://schemas.microsoft.com/office/drawing/2014/chart" uri="{C3380CC4-5D6E-409C-BE32-E72D297353CC}">
              <c16:uniqueId val="{00000000-8CAA-A642-BE37-007452D8B948}"/>
            </c:ext>
          </c:extLst>
        </c:ser>
        <c:ser>
          <c:idx val="1"/>
          <c:order val="1"/>
          <c:tx>
            <c:v>Ratcheted Max Demand</c:v>
          </c:tx>
          <c:spPr>
            <a:ln w="19050">
              <a:solidFill>
                <a:schemeClr val="tx1"/>
              </a:solidFill>
              <a:prstDash val="dashDot"/>
            </a:ln>
          </c:spPr>
          <c:marker>
            <c:symbol val="none"/>
          </c:marker>
          <c:cat>
            <c:numRef>
              <c:f>'Individ-I&amp;O Tables'!$A$292:$A$308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Tables'!$C$292:$C$308</c:f>
              <c:numCache>
                <c:formatCode>0.000</c:formatCode>
                <c:ptCount val="17"/>
                <c:pt idx="0">
                  <c:v>1</c:v>
                </c:pt>
                <c:pt idx="1">
                  <c:v>1.044799</c:v>
                </c:pt>
                <c:pt idx="2">
                  <c:v>1.1141939999999999</c:v>
                </c:pt>
                <c:pt idx="3">
                  <c:v>1.194353</c:v>
                </c:pt>
                <c:pt idx="4">
                  <c:v>1.1985049999999999</c:v>
                </c:pt>
                <c:pt idx="5">
                  <c:v>1.1985049999999999</c:v>
                </c:pt>
                <c:pt idx="6">
                  <c:v>1.1985049999999999</c:v>
                </c:pt>
                <c:pt idx="7">
                  <c:v>1.1985049999999999</c:v>
                </c:pt>
                <c:pt idx="8">
                  <c:v>1.2017530000000001</c:v>
                </c:pt>
                <c:pt idx="9">
                  <c:v>1.2017530000000001</c:v>
                </c:pt>
                <c:pt idx="10">
                  <c:v>1.20722</c:v>
                </c:pt>
                <c:pt idx="11">
                  <c:v>1.20722</c:v>
                </c:pt>
                <c:pt idx="12">
                  <c:v>1.20722</c:v>
                </c:pt>
                <c:pt idx="13">
                  <c:v>1.2536970000000001</c:v>
                </c:pt>
                <c:pt idx="14">
                  <c:v>1.3081259999999999</c:v>
                </c:pt>
                <c:pt idx="15">
                  <c:v>1.3081259999999999</c:v>
                </c:pt>
                <c:pt idx="16">
                  <c:v>1.3081259999999999</c:v>
                </c:pt>
              </c:numCache>
            </c:numRef>
          </c:val>
          <c:smooth val="0"/>
          <c:extLst>
            <c:ext xmlns:c16="http://schemas.microsoft.com/office/drawing/2014/chart" uri="{C3380CC4-5D6E-409C-BE32-E72D297353CC}">
              <c16:uniqueId val="{00000001-8CAA-A642-BE37-007452D8B948}"/>
            </c:ext>
          </c:extLst>
        </c:ser>
        <c:ser>
          <c:idx val="7"/>
          <c:order val="2"/>
          <c:tx>
            <c:v>Customers</c:v>
          </c:tx>
          <c:spPr>
            <a:ln>
              <a:solidFill>
                <a:schemeClr val="tx1"/>
              </a:solidFill>
              <a:prstDash val="lgDashDot"/>
            </a:ln>
          </c:spPr>
          <c:marker>
            <c:symbol val="none"/>
          </c:marker>
          <c:cat>
            <c:numRef>
              <c:f>'Individ-I&amp;O Tables'!$A$292:$A$308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Tables'!$D$292:$D$308</c:f>
              <c:numCache>
                <c:formatCode>0.000</c:formatCode>
                <c:ptCount val="17"/>
                <c:pt idx="0">
                  <c:v>1</c:v>
                </c:pt>
                <c:pt idx="1">
                  <c:v>1.0184629999999999</c:v>
                </c:pt>
                <c:pt idx="2">
                  <c:v>1.036578</c:v>
                </c:pt>
                <c:pt idx="3">
                  <c:v>1.054848</c:v>
                </c:pt>
                <c:pt idx="4">
                  <c:v>1.0665439999999999</c:v>
                </c:pt>
                <c:pt idx="5">
                  <c:v>1.0813219999999999</c:v>
                </c:pt>
                <c:pt idx="6">
                  <c:v>1.104549</c:v>
                </c:pt>
                <c:pt idx="7">
                  <c:v>1.1253550000000001</c:v>
                </c:pt>
                <c:pt idx="8">
                  <c:v>1.1317889999999999</c:v>
                </c:pt>
                <c:pt idx="9">
                  <c:v>1.1668559999999999</c:v>
                </c:pt>
                <c:pt idx="10">
                  <c:v>1.177333</c:v>
                </c:pt>
                <c:pt idx="11">
                  <c:v>1.2134689999999999</c:v>
                </c:pt>
                <c:pt idx="12">
                  <c:v>1.225349</c:v>
                </c:pt>
                <c:pt idx="13">
                  <c:v>1.2592859999999999</c:v>
                </c:pt>
                <c:pt idx="14">
                  <c:v>1.283191</c:v>
                </c:pt>
                <c:pt idx="15">
                  <c:v>1.2954000000000001</c:v>
                </c:pt>
                <c:pt idx="16">
                  <c:v>1.3158460000000001</c:v>
                </c:pt>
              </c:numCache>
            </c:numRef>
          </c:val>
          <c:smooth val="0"/>
          <c:extLst>
            <c:ext xmlns:c16="http://schemas.microsoft.com/office/drawing/2014/chart" uri="{C3380CC4-5D6E-409C-BE32-E72D297353CC}">
              <c16:uniqueId val="{00000002-8CAA-A642-BE37-007452D8B948}"/>
            </c:ext>
          </c:extLst>
        </c:ser>
        <c:ser>
          <c:idx val="8"/>
          <c:order val="3"/>
          <c:tx>
            <c:v>Circuit Length</c:v>
          </c:tx>
          <c:spPr>
            <a:ln w="19050">
              <a:solidFill>
                <a:schemeClr val="tx1"/>
              </a:solidFill>
              <a:prstDash val="sysDash"/>
            </a:ln>
          </c:spPr>
          <c:marker>
            <c:symbol val="none"/>
          </c:marker>
          <c:cat>
            <c:numRef>
              <c:f>'Individ-I&amp;O Tables'!$A$292:$A$308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Tables'!$E$292:$E$308</c:f>
              <c:numCache>
                <c:formatCode>0.000</c:formatCode>
                <c:ptCount val="17"/>
                <c:pt idx="0">
                  <c:v>1</c:v>
                </c:pt>
                <c:pt idx="1">
                  <c:v>1.007922</c:v>
                </c:pt>
                <c:pt idx="2">
                  <c:v>1.0145459999999999</c:v>
                </c:pt>
                <c:pt idx="3">
                  <c:v>1.029018</c:v>
                </c:pt>
                <c:pt idx="4">
                  <c:v>1.0352140000000001</c:v>
                </c:pt>
                <c:pt idx="5">
                  <c:v>1.0411220000000001</c:v>
                </c:pt>
                <c:pt idx="6">
                  <c:v>1.0528839999999999</c:v>
                </c:pt>
                <c:pt idx="7">
                  <c:v>1.05524</c:v>
                </c:pt>
                <c:pt idx="8">
                  <c:v>1.0656749999999999</c:v>
                </c:pt>
                <c:pt idx="9">
                  <c:v>1.0679430000000001</c:v>
                </c:pt>
                <c:pt idx="10">
                  <c:v>1.0764750000000001</c:v>
                </c:pt>
                <c:pt idx="11">
                  <c:v>1.081393</c:v>
                </c:pt>
                <c:pt idx="12">
                  <c:v>1.0863830000000001</c:v>
                </c:pt>
                <c:pt idx="13">
                  <c:v>1.0955349999999999</c:v>
                </c:pt>
                <c:pt idx="14">
                  <c:v>1.1013090000000001</c:v>
                </c:pt>
                <c:pt idx="15">
                  <c:v>1.1047929999999999</c:v>
                </c:pt>
                <c:pt idx="16">
                  <c:v>1.109275</c:v>
                </c:pt>
              </c:numCache>
            </c:numRef>
          </c:val>
          <c:smooth val="0"/>
          <c:extLst>
            <c:ext xmlns:c16="http://schemas.microsoft.com/office/drawing/2014/chart" uri="{C3380CC4-5D6E-409C-BE32-E72D297353CC}">
              <c16:uniqueId val="{00000003-8CAA-A642-BE37-007452D8B948}"/>
            </c:ext>
          </c:extLst>
        </c:ser>
        <c:ser>
          <c:idx val="0"/>
          <c:order val="4"/>
          <c:tx>
            <c:v>Energy</c:v>
          </c:tx>
          <c:spPr>
            <a:ln w="22225">
              <a:solidFill>
                <a:schemeClr val="tx1"/>
              </a:solidFill>
              <a:prstDash val="dash"/>
            </a:ln>
          </c:spPr>
          <c:marker>
            <c:symbol val="none"/>
          </c:marker>
          <c:cat>
            <c:numRef>
              <c:f>'Individ-I&amp;O Tables'!$A$292:$A$308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Tables'!$B$292:$B$308</c:f>
              <c:numCache>
                <c:formatCode>0.000</c:formatCode>
                <c:ptCount val="17"/>
                <c:pt idx="0">
                  <c:v>1</c:v>
                </c:pt>
                <c:pt idx="1">
                  <c:v>1.0137989999999999</c:v>
                </c:pt>
                <c:pt idx="2">
                  <c:v>1.065968</c:v>
                </c:pt>
                <c:pt idx="3">
                  <c:v>1.047593</c:v>
                </c:pt>
                <c:pt idx="4">
                  <c:v>1.069094</c:v>
                </c:pt>
                <c:pt idx="5">
                  <c:v>1.0313049999999999</c:v>
                </c:pt>
                <c:pt idx="6">
                  <c:v>1.0266029999999999</c:v>
                </c:pt>
                <c:pt idx="7">
                  <c:v>1.0139309999999999</c:v>
                </c:pt>
                <c:pt idx="8">
                  <c:v>1.0067189999999999</c:v>
                </c:pt>
                <c:pt idx="9">
                  <c:v>1.0389520000000001</c:v>
                </c:pt>
                <c:pt idx="10">
                  <c:v>1.0218860000000001</c:v>
                </c:pt>
                <c:pt idx="11">
                  <c:v>1.0372159999999999</c:v>
                </c:pt>
                <c:pt idx="12">
                  <c:v>1.0232950000000001</c:v>
                </c:pt>
                <c:pt idx="13">
                  <c:v>1.035193</c:v>
                </c:pt>
                <c:pt idx="14">
                  <c:v>1.0084340000000001</c:v>
                </c:pt>
                <c:pt idx="15">
                  <c:v>1.0091159999999999</c:v>
                </c:pt>
                <c:pt idx="16">
                  <c:v>1.02572</c:v>
                </c:pt>
              </c:numCache>
            </c:numRef>
          </c:val>
          <c:smooth val="0"/>
          <c:extLst>
            <c:ext xmlns:c16="http://schemas.microsoft.com/office/drawing/2014/chart" uri="{C3380CC4-5D6E-409C-BE32-E72D297353CC}">
              <c16:uniqueId val="{00000004-8CAA-A642-BE37-007452D8B948}"/>
            </c:ext>
          </c:extLst>
        </c:ser>
        <c:ser>
          <c:idx val="2"/>
          <c:order val="5"/>
          <c:tx>
            <c:strRef>
              <c:f>'Individ-I&amp;O Tables'!$G$291</c:f>
              <c:strCache>
                <c:ptCount val="1"/>
                <c:pt idx="0">
                  <c:v>Max Demand</c:v>
                </c:pt>
              </c:strCache>
            </c:strRef>
          </c:tx>
          <c:spPr>
            <a:ln>
              <a:solidFill>
                <a:schemeClr val="bg1">
                  <a:lumMod val="65000"/>
                </a:schemeClr>
              </a:solidFill>
            </a:ln>
          </c:spPr>
          <c:marker>
            <c:symbol val="none"/>
          </c:marker>
          <c:cat>
            <c:numRef>
              <c:f>'Individ-I&amp;O Tables'!$A$292:$A$308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Tables'!$G$292:$G$308</c:f>
              <c:numCache>
                <c:formatCode>0.000</c:formatCode>
                <c:ptCount val="17"/>
                <c:pt idx="0">
                  <c:v>1</c:v>
                </c:pt>
                <c:pt idx="1">
                  <c:v>1.044799</c:v>
                </c:pt>
                <c:pt idx="2">
                  <c:v>1.114195</c:v>
                </c:pt>
                <c:pt idx="3">
                  <c:v>1.194353</c:v>
                </c:pt>
                <c:pt idx="4">
                  <c:v>1.1985049999999999</c:v>
                </c:pt>
                <c:pt idx="5">
                  <c:v>1.1371279999999999</c:v>
                </c:pt>
                <c:pt idx="6">
                  <c:v>1.1091610000000001</c:v>
                </c:pt>
                <c:pt idx="7">
                  <c:v>1.163689</c:v>
                </c:pt>
                <c:pt idx="8">
                  <c:v>1.2017530000000001</c:v>
                </c:pt>
                <c:pt idx="9">
                  <c:v>1.1236980000000001</c:v>
                </c:pt>
                <c:pt idx="10">
                  <c:v>1.2072210000000001</c:v>
                </c:pt>
                <c:pt idx="11">
                  <c:v>1.201206</c:v>
                </c:pt>
                <c:pt idx="12">
                  <c:v>1.2012259999999999</c:v>
                </c:pt>
                <c:pt idx="13">
                  <c:v>1.2536970000000001</c:v>
                </c:pt>
                <c:pt idx="14">
                  <c:v>1.3081259999999999</c:v>
                </c:pt>
                <c:pt idx="15">
                  <c:v>1.1607240000000001</c:v>
                </c:pt>
                <c:pt idx="16">
                  <c:v>1.2299169999999999</c:v>
                </c:pt>
              </c:numCache>
            </c:numRef>
          </c:val>
          <c:smooth val="0"/>
          <c:extLst>
            <c:ext xmlns:c16="http://schemas.microsoft.com/office/drawing/2014/chart" uri="{C3380CC4-5D6E-409C-BE32-E72D297353CC}">
              <c16:uniqueId val="{00000000-4EF4-6D47-8F47-A60EB3A7C226}"/>
            </c:ext>
          </c:extLst>
        </c:ser>
        <c:ser>
          <c:idx val="4"/>
          <c:order val="6"/>
          <c:tx>
            <c:strRef>
              <c:f>'Individ-I&amp;O Tables'!$F$291</c:f>
              <c:strCache>
                <c:ptCount val="1"/>
                <c:pt idx="0">
                  <c:v>CMOS</c:v>
                </c:pt>
              </c:strCache>
            </c:strRef>
          </c:tx>
          <c:spPr>
            <a:ln>
              <a:solidFill>
                <a:schemeClr val="tx1">
                  <a:lumMod val="50000"/>
                  <a:lumOff val="50000"/>
                </a:schemeClr>
              </a:solidFill>
              <a:prstDash val="lgDashDotDot"/>
            </a:ln>
          </c:spPr>
          <c:marker>
            <c:symbol val="none"/>
          </c:marker>
          <c:cat>
            <c:numRef>
              <c:f>'Individ-I&amp;O Tables'!$A$292:$A$308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Tables'!$F$292:$F$308</c:f>
              <c:numCache>
                <c:formatCode>0.000</c:formatCode>
                <c:ptCount val="17"/>
                <c:pt idx="0">
                  <c:v>1</c:v>
                </c:pt>
                <c:pt idx="1">
                  <c:v>0.95213599999999998</c:v>
                </c:pt>
                <c:pt idx="2">
                  <c:v>0.72247910000000004</c:v>
                </c:pt>
                <c:pt idx="3">
                  <c:v>0.99131069999999999</c:v>
                </c:pt>
                <c:pt idx="4">
                  <c:v>0.73073299999999997</c:v>
                </c:pt>
                <c:pt idx="5">
                  <c:v>0.8298759</c:v>
                </c:pt>
                <c:pt idx="6">
                  <c:v>0.73192959999999996</c:v>
                </c:pt>
                <c:pt idx="7">
                  <c:v>0.79037100000000005</c:v>
                </c:pt>
                <c:pt idx="8">
                  <c:v>0.93920740000000003</c:v>
                </c:pt>
                <c:pt idx="9">
                  <c:v>0.84192549999999999</c:v>
                </c:pt>
                <c:pt idx="10">
                  <c:v>1.064462</c:v>
                </c:pt>
                <c:pt idx="11">
                  <c:v>0.77643949999999995</c:v>
                </c:pt>
                <c:pt idx="12">
                  <c:v>1.0828230000000001</c:v>
                </c:pt>
                <c:pt idx="13">
                  <c:v>1.191095</c:v>
                </c:pt>
                <c:pt idx="14">
                  <c:v>1.1700140000000001</c:v>
                </c:pt>
                <c:pt idx="15">
                  <c:v>0.86517770000000005</c:v>
                </c:pt>
                <c:pt idx="16">
                  <c:v>1.082886</c:v>
                </c:pt>
              </c:numCache>
            </c:numRef>
          </c:val>
          <c:smooth val="0"/>
          <c:extLst>
            <c:ext xmlns:c16="http://schemas.microsoft.com/office/drawing/2014/chart" uri="{C3380CC4-5D6E-409C-BE32-E72D297353CC}">
              <c16:uniqueId val="{00000000-F491-0942-B5CB-215EB5C27AC2}"/>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70000000000000007"/>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Tables'!$A$292:$A$308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Tables'!$P$292:$P$308</c:f>
              <c:numCache>
                <c:formatCode>0.000</c:formatCode>
                <c:ptCount val="17"/>
                <c:pt idx="0">
                  <c:v>1</c:v>
                </c:pt>
                <c:pt idx="1">
                  <c:v>1.1048629999999999</c:v>
                </c:pt>
                <c:pt idx="2">
                  <c:v>1.1514169999999999</c:v>
                </c:pt>
                <c:pt idx="3">
                  <c:v>1.2622519999999999</c:v>
                </c:pt>
                <c:pt idx="4">
                  <c:v>1.249188</c:v>
                </c:pt>
                <c:pt idx="5">
                  <c:v>1.273684</c:v>
                </c:pt>
                <c:pt idx="6">
                  <c:v>1.3168709999999999</c:v>
                </c:pt>
                <c:pt idx="7">
                  <c:v>1.3865400000000001</c:v>
                </c:pt>
                <c:pt idx="8">
                  <c:v>1.4115279999999999</c:v>
                </c:pt>
                <c:pt idx="9">
                  <c:v>1.4594450000000001</c:v>
                </c:pt>
                <c:pt idx="10">
                  <c:v>1.531522</c:v>
                </c:pt>
                <c:pt idx="11">
                  <c:v>1.4626030000000001</c:v>
                </c:pt>
                <c:pt idx="12">
                  <c:v>1.434245</c:v>
                </c:pt>
                <c:pt idx="13">
                  <c:v>1.4645300000000001</c:v>
                </c:pt>
                <c:pt idx="14">
                  <c:v>1.5080169999999999</c:v>
                </c:pt>
                <c:pt idx="15">
                  <c:v>1.5195479999999999</c:v>
                </c:pt>
                <c:pt idx="16">
                  <c:v>1.510372</c:v>
                </c:pt>
              </c:numCache>
            </c:numRef>
          </c:val>
          <c:smooth val="0"/>
          <c:extLst>
            <c:ext xmlns:c16="http://schemas.microsoft.com/office/drawing/2014/chart" uri="{C3380CC4-5D6E-409C-BE32-E72D297353CC}">
              <c16:uniqueId val="{00000000-446B-3144-8C8B-60304CA7D62A}"/>
            </c:ext>
          </c:extLst>
        </c:ser>
        <c:ser>
          <c:idx val="1"/>
          <c:order val="1"/>
          <c:tx>
            <c:v>Real Opex</c:v>
          </c:tx>
          <c:spPr>
            <a:ln w="19050">
              <a:solidFill>
                <a:schemeClr val="tx1"/>
              </a:solidFill>
              <a:prstDash val="dashDot"/>
            </a:ln>
          </c:spPr>
          <c:marker>
            <c:symbol val="none"/>
          </c:marker>
          <c:cat>
            <c:numRef>
              <c:f>'Individ-I&amp;O Tables'!$A$292:$A$308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Tables'!$I$292:$I$308</c:f>
              <c:numCache>
                <c:formatCode>0.000</c:formatCode>
                <c:ptCount val="17"/>
                <c:pt idx="0">
                  <c:v>1</c:v>
                </c:pt>
                <c:pt idx="1">
                  <c:v>1.219713</c:v>
                </c:pt>
                <c:pt idx="2">
                  <c:v>1.311301</c:v>
                </c:pt>
                <c:pt idx="3">
                  <c:v>1.5180260000000001</c:v>
                </c:pt>
                <c:pt idx="4">
                  <c:v>1.4683390000000001</c:v>
                </c:pt>
                <c:pt idx="5">
                  <c:v>1.478796</c:v>
                </c:pt>
                <c:pt idx="6">
                  <c:v>1.5671580000000001</c:v>
                </c:pt>
                <c:pt idx="7">
                  <c:v>1.735188</c:v>
                </c:pt>
                <c:pt idx="8">
                  <c:v>1.7737289999999999</c:v>
                </c:pt>
                <c:pt idx="9">
                  <c:v>1.8787450000000001</c:v>
                </c:pt>
                <c:pt idx="10">
                  <c:v>2.0694490000000001</c:v>
                </c:pt>
                <c:pt idx="11">
                  <c:v>1.812732</c:v>
                </c:pt>
                <c:pt idx="12">
                  <c:v>1.668995</c:v>
                </c:pt>
                <c:pt idx="13">
                  <c:v>1.7503150000000001</c:v>
                </c:pt>
                <c:pt idx="14">
                  <c:v>1.8348899999999999</c:v>
                </c:pt>
                <c:pt idx="15">
                  <c:v>1.8454170000000001</c:v>
                </c:pt>
                <c:pt idx="16">
                  <c:v>1.771109</c:v>
                </c:pt>
              </c:numCache>
            </c:numRef>
          </c:val>
          <c:smooth val="0"/>
          <c:extLst>
            <c:ext xmlns:c16="http://schemas.microsoft.com/office/drawing/2014/chart" uri="{C3380CC4-5D6E-409C-BE32-E72D297353CC}">
              <c16:uniqueId val="{00000001-446B-3144-8C8B-60304CA7D62A}"/>
            </c:ext>
          </c:extLst>
        </c:ser>
        <c:ser>
          <c:idx val="7"/>
          <c:order val="2"/>
          <c:tx>
            <c:v>O/H Sub-Trans.Lines</c:v>
          </c:tx>
          <c:spPr>
            <a:ln>
              <a:solidFill>
                <a:schemeClr val="tx1"/>
              </a:solidFill>
              <a:prstDash val="lgDashDot"/>
            </a:ln>
          </c:spPr>
          <c:marker>
            <c:symbol val="none"/>
          </c:marker>
          <c:cat>
            <c:numRef>
              <c:f>'Individ-I&amp;O Tables'!$A$292:$A$308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Tables'!$J$292:$J$308</c:f>
              <c:numCache>
                <c:formatCode>0.000</c:formatCode>
                <c:ptCount val="17"/>
                <c:pt idx="0">
                  <c:v>1</c:v>
                </c:pt>
                <c:pt idx="1">
                  <c:v>1.005798</c:v>
                </c:pt>
                <c:pt idx="2">
                  <c:v>1.0118229999999999</c:v>
                </c:pt>
                <c:pt idx="3">
                  <c:v>1.035992</c:v>
                </c:pt>
                <c:pt idx="4">
                  <c:v>1.0589120000000001</c:v>
                </c:pt>
                <c:pt idx="5">
                  <c:v>1.060066</c:v>
                </c:pt>
                <c:pt idx="6">
                  <c:v>1.075307</c:v>
                </c:pt>
                <c:pt idx="7">
                  <c:v>1.047804</c:v>
                </c:pt>
                <c:pt idx="8">
                  <c:v>1.118077</c:v>
                </c:pt>
                <c:pt idx="9">
                  <c:v>1.0851059999999999</c:v>
                </c:pt>
                <c:pt idx="10">
                  <c:v>1.1408</c:v>
                </c:pt>
                <c:pt idx="11">
                  <c:v>1.135167</c:v>
                </c:pt>
                <c:pt idx="12">
                  <c:v>1.0862449999999999</c:v>
                </c:pt>
                <c:pt idx="13">
                  <c:v>1.0844469999999999</c:v>
                </c:pt>
                <c:pt idx="14">
                  <c:v>1.1148899999999999</c:v>
                </c:pt>
                <c:pt idx="15">
                  <c:v>1.1172740000000001</c:v>
                </c:pt>
                <c:pt idx="16">
                  <c:v>1.1325179999999999</c:v>
                </c:pt>
              </c:numCache>
            </c:numRef>
          </c:val>
          <c:smooth val="0"/>
          <c:extLst>
            <c:ext xmlns:c16="http://schemas.microsoft.com/office/drawing/2014/chart" uri="{C3380CC4-5D6E-409C-BE32-E72D297353CC}">
              <c16:uniqueId val="{00000002-446B-3144-8C8B-60304CA7D62A}"/>
            </c:ext>
          </c:extLst>
        </c:ser>
        <c:ser>
          <c:idx val="8"/>
          <c:order val="3"/>
          <c:tx>
            <c:v>U/G SubTrans cables</c:v>
          </c:tx>
          <c:spPr>
            <a:ln w="19050">
              <a:solidFill>
                <a:schemeClr val="tx1"/>
              </a:solidFill>
              <a:prstDash val="sysDash"/>
            </a:ln>
          </c:spPr>
          <c:marker>
            <c:symbol val="none"/>
          </c:marker>
          <c:cat>
            <c:numRef>
              <c:f>'Individ-I&amp;O Tables'!$A$292:$A$308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Tables'!$L$292:$L$308</c:f>
              <c:numCache>
                <c:formatCode>0.000</c:formatCode>
                <c:ptCount val="17"/>
                <c:pt idx="0">
                  <c:v>1</c:v>
                </c:pt>
                <c:pt idx="1">
                  <c:v>1.0316320000000001</c:v>
                </c:pt>
                <c:pt idx="2">
                  <c:v>1</c:v>
                </c:pt>
                <c:pt idx="3">
                  <c:v>1.0114300000000001</c:v>
                </c:pt>
                <c:pt idx="4">
                  <c:v>1.0034559999999999</c:v>
                </c:pt>
                <c:pt idx="5">
                  <c:v>1.144604</c:v>
                </c:pt>
                <c:pt idx="6">
                  <c:v>1.144604</c:v>
                </c:pt>
                <c:pt idx="7">
                  <c:v>2.7315260000000001</c:v>
                </c:pt>
                <c:pt idx="8">
                  <c:v>3.125731</c:v>
                </c:pt>
                <c:pt idx="9">
                  <c:v>2.8971819999999999</c:v>
                </c:pt>
                <c:pt idx="10">
                  <c:v>2.8954909999999998</c:v>
                </c:pt>
                <c:pt idx="11">
                  <c:v>2.8914420000000001</c:v>
                </c:pt>
                <c:pt idx="12">
                  <c:v>3.0332919999999999</c:v>
                </c:pt>
                <c:pt idx="13">
                  <c:v>3.0765210000000001</c:v>
                </c:pt>
                <c:pt idx="14">
                  <c:v>3.2687189999999999</c:v>
                </c:pt>
                <c:pt idx="15">
                  <c:v>3.2682449999999998</c:v>
                </c:pt>
                <c:pt idx="16">
                  <c:v>3.238893</c:v>
                </c:pt>
              </c:numCache>
            </c:numRef>
          </c:val>
          <c:smooth val="0"/>
          <c:extLst>
            <c:ext xmlns:c16="http://schemas.microsoft.com/office/drawing/2014/chart" uri="{C3380CC4-5D6E-409C-BE32-E72D297353CC}">
              <c16:uniqueId val="{00000003-446B-3144-8C8B-60304CA7D62A}"/>
            </c:ext>
          </c:extLst>
        </c:ser>
        <c:ser>
          <c:idx val="0"/>
          <c:order val="4"/>
          <c:tx>
            <c:v>OH Dist Lines</c:v>
          </c:tx>
          <c:spPr>
            <a:ln w="22225">
              <a:solidFill>
                <a:schemeClr val="tx1"/>
              </a:solidFill>
              <a:prstDash val="dash"/>
            </a:ln>
          </c:spPr>
          <c:marker>
            <c:symbol val="none"/>
          </c:marker>
          <c:cat>
            <c:numRef>
              <c:f>'Individ-I&amp;O Tables'!$A$292:$A$308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Tables'!$K$292:$K$308</c:f>
              <c:numCache>
                <c:formatCode>0.000</c:formatCode>
                <c:ptCount val="17"/>
                <c:pt idx="0">
                  <c:v>1</c:v>
                </c:pt>
                <c:pt idx="1">
                  <c:v>1.002969</c:v>
                </c:pt>
                <c:pt idx="2">
                  <c:v>1.0063260000000001</c:v>
                </c:pt>
                <c:pt idx="3">
                  <c:v>1.0101709999999999</c:v>
                </c:pt>
                <c:pt idx="4">
                  <c:v>1.0118450000000001</c:v>
                </c:pt>
                <c:pt idx="5">
                  <c:v>1.0119990000000001</c:v>
                </c:pt>
                <c:pt idx="6">
                  <c:v>1.0213019999999999</c:v>
                </c:pt>
                <c:pt idx="7">
                  <c:v>1.021244</c:v>
                </c:pt>
                <c:pt idx="8">
                  <c:v>1.023242</c:v>
                </c:pt>
                <c:pt idx="9">
                  <c:v>1.0212330000000001</c:v>
                </c:pt>
                <c:pt idx="10">
                  <c:v>1.0196130000000001</c:v>
                </c:pt>
                <c:pt idx="11">
                  <c:v>1.017914</c:v>
                </c:pt>
                <c:pt idx="12">
                  <c:v>1.0142819999999999</c:v>
                </c:pt>
                <c:pt idx="13">
                  <c:v>1.0033609999999999</c:v>
                </c:pt>
                <c:pt idx="14">
                  <c:v>1.0043789999999999</c:v>
                </c:pt>
                <c:pt idx="15">
                  <c:v>1.002124</c:v>
                </c:pt>
                <c:pt idx="16">
                  <c:v>0.99952430000000003</c:v>
                </c:pt>
              </c:numCache>
            </c:numRef>
          </c:val>
          <c:smooth val="0"/>
          <c:extLst>
            <c:ext xmlns:c16="http://schemas.microsoft.com/office/drawing/2014/chart" uri="{C3380CC4-5D6E-409C-BE32-E72D297353CC}">
              <c16:uniqueId val="{00000004-446B-3144-8C8B-60304CA7D62A}"/>
            </c:ext>
          </c:extLst>
        </c:ser>
        <c:ser>
          <c:idx val="2"/>
          <c:order val="5"/>
          <c:tx>
            <c:v>U/G Dist Cables</c:v>
          </c:tx>
          <c:spPr>
            <a:ln>
              <a:solidFill>
                <a:schemeClr val="bg1">
                  <a:lumMod val="50000"/>
                </a:schemeClr>
              </a:solidFill>
            </a:ln>
          </c:spPr>
          <c:marker>
            <c:symbol val="none"/>
          </c:marker>
          <c:cat>
            <c:numRef>
              <c:f>'Individ-I&amp;O Tables'!$A$292:$A$308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Tables'!$M$292:$M$308</c:f>
              <c:numCache>
                <c:formatCode>0.000</c:formatCode>
                <c:ptCount val="17"/>
                <c:pt idx="0">
                  <c:v>1</c:v>
                </c:pt>
                <c:pt idx="1">
                  <c:v>1.077825</c:v>
                </c:pt>
                <c:pt idx="2">
                  <c:v>1.1104620000000001</c:v>
                </c:pt>
                <c:pt idx="3">
                  <c:v>1.1914990000000001</c:v>
                </c:pt>
                <c:pt idx="4">
                  <c:v>1.241077</c:v>
                </c:pt>
                <c:pt idx="5">
                  <c:v>1.2966139999999999</c:v>
                </c:pt>
                <c:pt idx="6">
                  <c:v>1.372919</c:v>
                </c:pt>
                <c:pt idx="7">
                  <c:v>1.421975</c:v>
                </c:pt>
                <c:pt idx="8">
                  <c:v>1.4962979999999999</c:v>
                </c:pt>
                <c:pt idx="9">
                  <c:v>1.5720499999999999</c:v>
                </c:pt>
                <c:pt idx="10">
                  <c:v>1.6523749999999999</c:v>
                </c:pt>
                <c:pt idx="11">
                  <c:v>1.7488710000000001</c:v>
                </c:pt>
                <c:pt idx="12">
                  <c:v>1.8782909999999999</c:v>
                </c:pt>
                <c:pt idx="13">
                  <c:v>1.9486060000000001</c:v>
                </c:pt>
                <c:pt idx="14">
                  <c:v>2.0493109999999999</c:v>
                </c:pt>
                <c:pt idx="15">
                  <c:v>2.0921370000000001</c:v>
                </c:pt>
                <c:pt idx="16">
                  <c:v>2.1575340000000001</c:v>
                </c:pt>
              </c:numCache>
            </c:numRef>
          </c:val>
          <c:smooth val="0"/>
          <c:extLst>
            <c:ext xmlns:c16="http://schemas.microsoft.com/office/drawing/2014/chart" uri="{C3380CC4-5D6E-409C-BE32-E72D297353CC}">
              <c16:uniqueId val="{00000005-446B-3144-8C8B-60304CA7D62A}"/>
            </c:ext>
          </c:extLst>
        </c:ser>
        <c:ser>
          <c:idx val="4"/>
          <c:order val="6"/>
          <c:tx>
            <c:v>Transformers</c:v>
          </c:tx>
          <c:spPr>
            <a:ln>
              <a:solidFill>
                <a:schemeClr val="bg1">
                  <a:lumMod val="65000"/>
                </a:schemeClr>
              </a:solidFill>
              <a:prstDash val="sysDash"/>
            </a:ln>
          </c:spPr>
          <c:marker>
            <c:symbol val="none"/>
          </c:marker>
          <c:cat>
            <c:numRef>
              <c:f>'Individ-I&amp;O Tables'!$A$292:$A$308</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Tables'!$N$292:$N$308</c:f>
              <c:numCache>
                <c:formatCode>0.000</c:formatCode>
                <c:ptCount val="17"/>
                <c:pt idx="0">
                  <c:v>1</c:v>
                </c:pt>
                <c:pt idx="1">
                  <c:v>1.0635220000000001</c:v>
                </c:pt>
                <c:pt idx="2">
                  <c:v>1.0797300000000001</c:v>
                </c:pt>
                <c:pt idx="3">
                  <c:v>1.1982630000000001</c:v>
                </c:pt>
                <c:pt idx="4">
                  <c:v>1.1842140000000001</c:v>
                </c:pt>
                <c:pt idx="5">
                  <c:v>1.23936</c:v>
                </c:pt>
                <c:pt idx="6">
                  <c:v>1.249927</c:v>
                </c:pt>
                <c:pt idx="7">
                  <c:v>1.279161</c:v>
                </c:pt>
                <c:pt idx="8">
                  <c:v>1.278481</c:v>
                </c:pt>
                <c:pt idx="9">
                  <c:v>1.313008</c:v>
                </c:pt>
                <c:pt idx="10">
                  <c:v>1.3526609999999999</c:v>
                </c:pt>
                <c:pt idx="11">
                  <c:v>1.367156</c:v>
                </c:pt>
                <c:pt idx="12">
                  <c:v>1.4098120000000001</c:v>
                </c:pt>
                <c:pt idx="13">
                  <c:v>1.4141509999999999</c:v>
                </c:pt>
                <c:pt idx="14">
                  <c:v>1.4285129999999999</c:v>
                </c:pt>
                <c:pt idx="15">
                  <c:v>1.442574</c:v>
                </c:pt>
                <c:pt idx="16">
                  <c:v>1.4835240000000001</c:v>
                </c:pt>
              </c:numCache>
            </c:numRef>
          </c:val>
          <c:smooth val="0"/>
          <c:extLst>
            <c:ext xmlns:c16="http://schemas.microsoft.com/office/drawing/2014/chart" uri="{C3380CC4-5D6E-409C-BE32-E72D297353CC}">
              <c16:uniqueId val="{00000006-446B-3144-8C8B-60304CA7D62A}"/>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3.5"/>
          <c:min val="0.5"/>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5"/>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Contrib.'!$N$61:$N$72</c:f>
              <c:strCache>
                <c:ptCount val="12"/>
                <c:pt idx="0">
                  <c:v>Opex</c:v>
                </c:pt>
                <c:pt idx="1">
                  <c:v>Customer Numbers</c:v>
                </c:pt>
                <c:pt idx="2">
                  <c:v>Circuit Length</c:v>
                </c:pt>
                <c:pt idx="3">
                  <c:v>Energy (GWh)</c:v>
                </c:pt>
                <c:pt idx="4">
                  <c:v>O/H Distribution Lines</c:v>
                </c:pt>
                <c:pt idx="5">
                  <c:v>Ratcheted Max Demand</c:v>
                </c:pt>
                <c:pt idx="6">
                  <c:v>U/G Subtransmission </c:v>
                </c:pt>
                <c:pt idx="7">
                  <c:v>O/H Subtransmission Lines</c:v>
                </c:pt>
                <c:pt idx="8">
                  <c:v>U/G Distribution Cables</c:v>
                </c:pt>
                <c:pt idx="9">
                  <c:v>Transformers</c:v>
                </c:pt>
                <c:pt idx="10">
                  <c:v>CMOS</c:v>
                </c:pt>
                <c:pt idx="11">
                  <c:v>TFP Change</c:v>
                </c:pt>
              </c:strCache>
            </c:strRef>
          </c:cat>
          <c:val>
            <c:numRef>
              <c:f>'Ranking Contrib.'!$O$61:$O$72</c:f>
              <c:numCache>
                <c:formatCode>0.00%</c:formatCode>
                <c:ptCount val="12"/>
                <c:pt idx="0">
                  <c:v>2.2068000000000001E-2</c:v>
                </c:pt>
                <c:pt idx="1">
                  <c:v>3.6117020000000001E-3</c:v>
                </c:pt>
                <c:pt idx="2">
                  <c:v>2.0264229999999999E-3</c:v>
                </c:pt>
                <c:pt idx="3">
                  <c:v>1.5738939999999999E-3</c:v>
                </c:pt>
                <c:pt idx="4">
                  <c:v>6.1074090000000001E-4</c:v>
                </c:pt>
                <c:pt idx="5">
                  <c:v>4.1714859999999999E-4</c:v>
                </c:pt>
                <c:pt idx="6">
                  <c:v>1.804466E-4</c:v>
                </c:pt>
                <c:pt idx="7">
                  <c:v>-2.7338969999999999E-4</c:v>
                </c:pt>
                <c:pt idx="8">
                  <c:v>-3.3784840000000002E-3</c:v>
                </c:pt>
                <c:pt idx="9">
                  <c:v>-1.315011E-2</c:v>
                </c:pt>
                <c:pt idx="10">
                  <c:v>-3.0490659999999999E-2</c:v>
                </c:pt>
              </c:numCache>
            </c:numRef>
          </c:val>
          <c:extLst>
            <c:ext xmlns:c16="http://schemas.microsoft.com/office/drawing/2014/chart" uri="{C3380CC4-5D6E-409C-BE32-E72D297353CC}">
              <c16:uniqueId val="{00000000-34A7-8D47-804D-BB1BD95F1CF4}"/>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Contrib.'!$N$61:$N$72</c:f>
              <c:strCache>
                <c:ptCount val="12"/>
                <c:pt idx="0">
                  <c:v>Opex</c:v>
                </c:pt>
                <c:pt idx="1">
                  <c:v>Customer Numbers</c:v>
                </c:pt>
                <c:pt idx="2">
                  <c:v>Circuit Length</c:v>
                </c:pt>
                <c:pt idx="3">
                  <c:v>Energy (GWh)</c:v>
                </c:pt>
                <c:pt idx="4">
                  <c:v>O/H Distribution Lines</c:v>
                </c:pt>
                <c:pt idx="5">
                  <c:v>Ratcheted Max Demand</c:v>
                </c:pt>
                <c:pt idx="6">
                  <c:v>U/G Subtransmission </c:v>
                </c:pt>
                <c:pt idx="7">
                  <c:v>O/H Subtransmission Lines</c:v>
                </c:pt>
                <c:pt idx="8">
                  <c:v>U/G Distribution Cables</c:v>
                </c:pt>
                <c:pt idx="9">
                  <c:v>Transformers</c:v>
                </c:pt>
                <c:pt idx="10">
                  <c:v>CMOS</c:v>
                </c:pt>
                <c:pt idx="11">
                  <c:v>TFP Change</c:v>
                </c:pt>
              </c:strCache>
            </c:strRef>
          </c:cat>
          <c:val>
            <c:numRef>
              <c:f>'Ranking Contrib.'!$P$61:$P$72</c:f>
              <c:numCache>
                <c:formatCode>0.00%</c:formatCode>
                <c:ptCount val="12"/>
                <c:pt idx="11">
                  <c:v>-1.6804288599999998E-2</c:v>
                </c:pt>
              </c:numCache>
            </c:numRef>
          </c:val>
          <c:extLst>
            <c:ext xmlns:c16="http://schemas.microsoft.com/office/drawing/2014/chart" uri="{C3380CC4-5D6E-409C-BE32-E72D297353CC}">
              <c16:uniqueId val="{00000001-34A7-8D47-804D-BB1BD95F1CF4}"/>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majorUnit val="1.0000000000000002E-2"/>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200">
          <a:solidFill>
            <a:schemeClr val="tx1"/>
          </a:solidFill>
          <a:latin typeface="Helvetica" pitchFamily="2" charset="0"/>
        </a:defRPr>
      </a:pPr>
      <a:endParaRPr lang="en-US"/>
    </a:p>
  </c:txPr>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209140528438177E-2"/>
          <c:y val="6.0746808029860447E-2"/>
          <c:w val="0.90466971995488765"/>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Tables'!$A$319:$A$335</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Tables'!$B$319:$B$335</c:f>
              <c:numCache>
                <c:formatCode>0.000</c:formatCode>
                <c:ptCount val="17"/>
                <c:pt idx="0">
                  <c:v>1</c:v>
                </c:pt>
                <c:pt idx="1">
                  <c:v>1.007654</c:v>
                </c:pt>
                <c:pt idx="2">
                  <c:v>1.034009</c:v>
                </c:pt>
                <c:pt idx="3">
                  <c:v>1.072011</c:v>
                </c:pt>
                <c:pt idx="4">
                  <c:v>1.0875779999999999</c:v>
                </c:pt>
                <c:pt idx="5">
                  <c:v>1.082079</c:v>
                </c:pt>
                <c:pt idx="6">
                  <c:v>1.0547949999999999</c:v>
                </c:pt>
                <c:pt idx="7">
                  <c:v>1.0643739999999999</c:v>
                </c:pt>
                <c:pt idx="8">
                  <c:v>1.0557989999999999</c:v>
                </c:pt>
                <c:pt idx="9">
                  <c:v>1.0799350000000001</c:v>
                </c:pt>
                <c:pt idx="10">
                  <c:v>1.106689</c:v>
                </c:pt>
                <c:pt idx="11">
                  <c:v>1.1436409999999999</c:v>
                </c:pt>
                <c:pt idx="12">
                  <c:v>1.1380920000000001</c:v>
                </c:pt>
                <c:pt idx="13">
                  <c:v>1.1470499999999999</c:v>
                </c:pt>
                <c:pt idx="14">
                  <c:v>1.164237</c:v>
                </c:pt>
                <c:pt idx="15">
                  <c:v>1.1827190000000001</c:v>
                </c:pt>
                <c:pt idx="16">
                  <c:v>1.1712070000000001</c:v>
                </c:pt>
              </c:numCache>
            </c:numRef>
          </c:val>
          <c:smooth val="0"/>
          <c:extLst>
            <c:ext xmlns:c16="http://schemas.microsoft.com/office/drawing/2014/chart" uri="{C3380CC4-5D6E-409C-BE32-E72D297353CC}">
              <c16:uniqueId val="{00000000-2B5F-6F48-9967-B8D5B5F746B1}"/>
            </c:ext>
          </c:extLst>
        </c:ser>
        <c:ser>
          <c:idx val="2"/>
          <c:order val="1"/>
          <c:tx>
            <c:v>Input index</c:v>
          </c:tx>
          <c:spPr>
            <a:ln w="22225" cap="rnd">
              <a:solidFill>
                <a:schemeClr val="tx1"/>
              </a:solidFill>
              <a:prstDash val="sysDash"/>
              <a:round/>
            </a:ln>
            <a:effectLst/>
          </c:spPr>
          <c:marker>
            <c:symbol val="none"/>
          </c:marker>
          <c:cat>
            <c:numRef>
              <c:f>'Index Tables'!$A$319:$A$335</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Tables'!$C$319:$C$335</c:f>
              <c:numCache>
                <c:formatCode>0.000</c:formatCode>
                <c:ptCount val="17"/>
                <c:pt idx="0">
                  <c:v>1</c:v>
                </c:pt>
                <c:pt idx="1">
                  <c:v>0.99289720000000004</c:v>
                </c:pt>
                <c:pt idx="2">
                  <c:v>1.016024</c:v>
                </c:pt>
                <c:pt idx="3">
                  <c:v>1.029555</c:v>
                </c:pt>
                <c:pt idx="4">
                  <c:v>1.0687819999999999</c:v>
                </c:pt>
                <c:pt idx="5">
                  <c:v>1.176464</c:v>
                </c:pt>
                <c:pt idx="6">
                  <c:v>1.201921</c:v>
                </c:pt>
                <c:pt idx="7">
                  <c:v>1.152067</c:v>
                </c:pt>
                <c:pt idx="8">
                  <c:v>1.1700790000000001</c:v>
                </c:pt>
                <c:pt idx="9">
                  <c:v>1.15181</c:v>
                </c:pt>
                <c:pt idx="10">
                  <c:v>1.208758</c:v>
                </c:pt>
                <c:pt idx="11">
                  <c:v>1.2041550000000001</c:v>
                </c:pt>
                <c:pt idx="12">
                  <c:v>1.112036</c:v>
                </c:pt>
                <c:pt idx="13">
                  <c:v>1.1199269999999999</c:v>
                </c:pt>
                <c:pt idx="14">
                  <c:v>1.141589</c:v>
                </c:pt>
                <c:pt idx="15">
                  <c:v>1.1460239999999999</c:v>
                </c:pt>
                <c:pt idx="16">
                  <c:v>1.168345</c:v>
                </c:pt>
              </c:numCache>
            </c:numRef>
          </c:val>
          <c:smooth val="0"/>
          <c:extLst>
            <c:ext xmlns:c16="http://schemas.microsoft.com/office/drawing/2014/chart" uri="{C3380CC4-5D6E-409C-BE32-E72D297353CC}">
              <c16:uniqueId val="{00000001-2B5F-6F48-9967-B8D5B5F746B1}"/>
            </c:ext>
          </c:extLst>
        </c:ser>
        <c:ser>
          <c:idx val="3"/>
          <c:order val="2"/>
          <c:tx>
            <c:v>TFP</c:v>
          </c:tx>
          <c:spPr>
            <a:ln w="22225" cap="rnd">
              <a:solidFill>
                <a:schemeClr val="tx1"/>
              </a:solidFill>
              <a:prstDash val="dash"/>
              <a:round/>
            </a:ln>
            <a:effectLst/>
          </c:spPr>
          <c:marker>
            <c:symbol val="none"/>
          </c:marker>
          <c:cat>
            <c:numRef>
              <c:f>'Index Tables'!$A$319:$A$335</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'Index Tables'!$D$319:$D$335</c:f>
              <c:numCache>
                <c:formatCode>0.000</c:formatCode>
                <c:ptCount val="17"/>
                <c:pt idx="0">
                  <c:v>1</c:v>
                </c:pt>
                <c:pt idx="1">
                  <c:v>1.0148630000000001</c:v>
                </c:pt>
                <c:pt idx="2">
                  <c:v>1.017701</c:v>
                </c:pt>
                <c:pt idx="3">
                  <c:v>1.0412380000000001</c:v>
                </c:pt>
                <c:pt idx="4">
                  <c:v>1.017587</c:v>
                </c:pt>
                <c:pt idx="5">
                  <c:v>0.91977209999999998</c:v>
                </c:pt>
                <c:pt idx="6">
                  <c:v>0.87759109999999996</c:v>
                </c:pt>
                <c:pt idx="7">
                  <c:v>0.92388170000000003</c:v>
                </c:pt>
                <c:pt idx="8">
                  <c:v>0.90233059999999998</c:v>
                </c:pt>
                <c:pt idx="9">
                  <c:v>0.93759809999999999</c:v>
                </c:pt>
                <c:pt idx="10">
                  <c:v>0.91555900000000001</c:v>
                </c:pt>
                <c:pt idx="11">
                  <c:v>0.94974590000000003</c:v>
                </c:pt>
                <c:pt idx="12">
                  <c:v>1.023431</c:v>
                </c:pt>
                <c:pt idx="13">
                  <c:v>1.024219</c:v>
                </c:pt>
                <c:pt idx="14">
                  <c:v>1.0198389999999999</c:v>
                </c:pt>
                <c:pt idx="15">
                  <c:v>1.0320199999999999</c:v>
                </c:pt>
                <c:pt idx="16">
                  <c:v>1.0024489999999999</c:v>
                </c:pt>
              </c:numCache>
            </c:numRef>
          </c:val>
          <c:smooth val="0"/>
          <c:extLst>
            <c:ext xmlns:c16="http://schemas.microsoft.com/office/drawing/2014/chart" uri="{C3380CC4-5D6E-409C-BE32-E72D297353CC}">
              <c16:uniqueId val="{00000002-2B5F-6F48-9967-B8D5B5F746B1}"/>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3"/>
          <c:min val="0.8"/>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latin typeface="Calibri Light" panose="020F0302020204030204" pitchFamily="34" charset="0"/>
                    <a:ea typeface="Calibri Light" panose="020F0302020204030204" pitchFamily="34" charset="0"/>
                    <a:cs typeface="Calibri Light" panose="020F0302020204030204" pitchFamily="34" charset="0"/>
                  </a:rPr>
                  <a:t>Index</a:t>
                </a:r>
              </a:p>
            </c:rich>
          </c:tx>
          <c:layout>
            <c:manualLayout>
              <c:xMode val="edge"/>
              <c:yMode val="edge"/>
              <c:x val="2.0415909549767814E-2"/>
              <c:y val="4.9327948983684151E-3"/>
            </c:manualLayout>
          </c:layout>
          <c:overlay val="0"/>
          <c:spPr>
            <a:noFill/>
            <a:ln>
              <a:noFill/>
            </a:ln>
            <a:effectLst/>
          </c:spPr>
          <c:txPr>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5"/>
          <c:order val="0"/>
          <c:tx>
            <c:v>Total Output</c:v>
          </c:tx>
          <c:spPr>
            <a:ln w="19050">
              <a:solidFill>
                <a:srgbClr val="000000"/>
              </a:solidFill>
              <a:prstDash val="solid"/>
            </a:ln>
          </c:spPr>
          <c:marker>
            <c:symbol val="none"/>
          </c:marker>
          <c:cat>
            <c:numRef>
              <c:f>'Individ-I&amp;O Tables'!$A$344:$A$360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Tables'!$H$344:$H$360</c:f>
              <c:numCache>
                <c:formatCode>0.000</c:formatCode>
                <c:ptCount val="17"/>
                <c:pt idx="0">
                  <c:v>1</c:v>
                </c:pt>
                <c:pt idx="1">
                  <c:v>1.007654</c:v>
                </c:pt>
                <c:pt idx="2">
                  <c:v>1.034009</c:v>
                </c:pt>
                <c:pt idx="3">
                  <c:v>1.072011</c:v>
                </c:pt>
                <c:pt idx="4">
                  <c:v>1.0875779999999999</c:v>
                </c:pt>
                <c:pt idx="5">
                  <c:v>1.082079</c:v>
                </c:pt>
                <c:pt idx="6">
                  <c:v>1.0547949999999999</c:v>
                </c:pt>
                <c:pt idx="7">
                  <c:v>1.0643739999999999</c:v>
                </c:pt>
                <c:pt idx="8">
                  <c:v>1.0557989999999999</c:v>
                </c:pt>
                <c:pt idx="9">
                  <c:v>1.0799350000000001</c:v>
                </c:pt>
                <c:pt idx="10">
                  <c:v>1.106689</c:v>
                </c:pt>
                <c:pt idx="11">
                  <c:v>1.1436409999999999</c:v>
                </c:pt>
                <c:pt idx="12">
                  <c:v>1.1380920000000001</c:v>
                </c:pt>
                <c:pt idx="13">
                  <c:v>1.1470499999999999</c:v>
                </c:pt>
                <c:pt idx="14">
                  <c:v>1.164237</c:v>
                </c:pt>
                <c:pt idx="15">
                  <c:v>1.1827190000000001</c:v>
                </c:pt>
                <c:pt idx="16">
                  <c:v>1.1712070000000001</c:v>
                </c:pt>
              </c:numCache>
            </c:numRef>
          </c:val>
          <c:smooth val="0"/>
          <c:extLst>
            <c:ext xmlns:c16="http://schemas.microsoft.com/office/drawing/2014/chart" uri="{C3380CC4-5D6E-409C-BE32-E72D297353CC}">
              <c16:uniqueId val="{0000000F-C768-D64B-9EDC-025C236473AB}"/>
            </c:ext>
          </c:extLst>
        </c:ser>
        <c:ser>
          <c:idx val="6"/>
          <c:order val="1"/>
          <c:tx>
            <c:v>Ratcheted Max Demand</c:v>
          </c:tx>
          <c:spPr>
            <a:ln w="19050">
              <a:solidFill>
                <a:schemeClr val="tx1"/>
              </a:solidFill>
              <a:prstDash val="dashDot"/>
            </a:ln>
          </c:spPr>
          <c:marker>
            <c:symbol val="none"/>
          </c:marker>
          <c:cat>
            <c:numRef>
              <c:f>'Individ-I&amp;O Tables'!$A$344:$A$360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Tables'!$C$344:$C$360</c:f>
              <c:numCache>
                <c:formatCode>0.000</c:formatCode>
                <c:ptCount val="17"/>
                <c:pt idx="0">
                  <c:v>1</c:v>
                </c:pt>
                <c:pt idx="1">
                  <c:v>1.055466</c:v>
                </c:pt>
                <c:pt idx="2">
                  <c:v>1.130695</c:v>
                </c:pt>
                <c:pt idx="3">
                  <c:v>1.239395</c:v>
                </c:pt>
                <c:pt idx="4">
                  <c:v>1.239395</c:v>
                </c:pt>
                <c:pt idx="5">
                  <c:v>1.239395</c:v>
                </c:pt>
                <c:pt idx="6">
                  <c:v>1.239395</c:v>
                </c:pt>
                <c:pt idx="7">
                  <c:v>1.239395</c:v>
                </c:pt>
                <c:pt idx="8">
                  <c:v>1.2427999999999999</c:v>
                </c:pt>
                <c:pt idx="9">
                  <c:v>1.2427999999999999</c:v>
                </c:pt>
                <c:pt idx="10">
                  <c:v>1.2427999999999999</c:v>
                </c:pt>
                <c:pt idx="11">
                  <c:v>1.2427999999999999</c:v>
                </c:pt>
                <c:pt idx="12">
                  <c:v>1.2427999999999999</c:v>
                </c:pt>
                <c:pt idx="13">
                  <c:v>1.2427999999999999</c:v>
                </c:pt>
                <c:pt idx="14">
                  <c:v>1.2427999999999999</c:v>
                </c:pt>
                <c:pt idx="15">
                  <c:v>1.2427999999999999</c:v>
                </c:pt>
                <c:pt idx="16">
                  <c:v>1.2427999999999999</c:v>
                </c:pt>
              </c:numCache>
            </c:numRef>
          </c:val>
          <c:smooth val="0"/>
          <c:extLst>
            <c:ext xmlns:c16="http://schemas.microsoft.com/office/drawing/2014/chart" uri="{C3380CC4-5D6E-409C-BE32-E72D297353CC}">
              <c16:uniqueId val="{00000010-C768-D64B-9EDC-025C236473AB}"/>
            </c:ext>
          </c:extLst>
        </c:ser>
        <c:ser>
          <c:idx val="9"/>
          <c:order val="2"/>
          <c:tx>
            <c:v>Customers</c:v>
          </c:tx>
          <c:spPr>
            <a:ln>
              <a:solidFill>
                <a:schemeClr val="tx1"/>
              </a:solidFill>
              <a:prstDash val="lgDashDot"/>
            </a:ln>
          </c:spPr>
          <c:marker>
            <c:symbol val="none"/>
          </c:marker>
          <c:cat>
            <c:numRef>
              <c:f>'Individ-I&amp;O Tables'!$A$344:$A$360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Tables'!$D$344:$D$360</c:f>
              <c:numCache>
                <c:formatCode>0.000</c:formatCode>
                <c:ptCount val="17"/>
                <c:pt idx="0">
                  <c:v>1</c:v>
                </c:pt>
                <c:pt idx="1">
                  <c:v>1.009012</c:v>
                </c:pt>
                <c:pt idx="2">
                  <c:v>1.0185500000000001</c:v>
                </c:pt>
                <c:pt idx="3">
                  <c:v>1.02512</c:v>
                </c:pt>
                <c:pt idx="4">
                  <c:v>1.0344279999999999</c:v>
                </c:pt>
                <c:pt idx="5">
                  <c:v>1.0463530000000001</c:v>
                </c:pt>
                <c:pt idx="6">
                  <c:v>1.0573889999999999</c:v>
                </c:pt>
                <c:pt idx="7">
                  <c:v>1.071464</c:v>
                </c:pt>
                <c:pt idx="8">
                  <c:v>1.0746249999999999</c:v>
                </c:pt>
                <c:pt idx="9">
                  <c:v>1.0845739999999999</c:v>
                </c:pt>
                <c:pt idx="10">
                  <c:v>1.0931869999999999</c:v>
                </c:pt>
                <c:pt idx="11">
                  <c:v>1.1045799999999999</c:v>
                </c:pt>
                <c:pt idx="12">
                  <c:v>1.1179920000000001</c:v>
                </c:pt>
                <c:pt idx="13">
                  <c:v>1.1385050000000001</c:v>
                </c:pt>
                <c:pt idx="14">
                  <c:v>1.1475219999999999</c:v>
                </c:pt>
                <c:pt idx="15">
                  <c:v>1.1511910000000001</c:v>
                </c:pt>
                <c:pt idx="16">
                  <c:v>1.159235</c:v>
                </c:pt>
              </c:numCache>
            </c:numRef>
          </c:val>
          <c:smooth val="0"/>
          <c:extLst>
            <c:ext xmlns:c16="http://schemas.microsoft.com/office/drawing/2014/chart" uri="{C3380CC4-5D6E-409C-BE32-E72D297353CC}">
              <c16:uniqueId val="{00000011-C768-D64B-9EDC-025C236473AB}"/>
            </c:ext>
          </c:extLst>
        </c:ser>
        <c:ser>
          <c:idx val="10"/>
          <c:order val="3"/>
          <c:tx>
            <c:v>Circuit Length</c:v>
          </c:tx>
          <c:spPr>
            <a:ln w="19050">
              <a:solidFill>
                <a:schemeClr val="tx1"/>
              </a:solidFill>
              <a:prstDash val="sysDash"/>
            </a:ln>
          </c:spPr>
          <c:marker>
            <c:symbol val="none"/>
          </c:marker>
          <c:cat>
            <c:numRef>
              <c:f>'Individ-I&amp;O Tables'!$A$344:$A$360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Tables'!$E$344:$E$360</c:f>
              <c:numCache>
                <c:formatCode>0.000</c:formatCode>
                <c:ptCount val="17"/>
                <c:pt idx="0">
                  <c:v>1</c:v>
                </c:pt>
                <c:pt idx="1">
                  <c:v>1.0074529999999999</c:v>
                </c:pt>
                <c:pt idx="2">
                  <c:v>1.0160450000000001</c:v>
                </c:pt>
                <c:pt idx="3">
                  <c:v>1.0123949999999999</c:v>
                </c:pt>
                <c:pt idx="4">
                  <c:v>1.0210269999999999</c:v>
                </c:pt>
                <c:pt idx="5">
                  <c:v>1.027568</c:v>
                </c:pt>
                <c:pt idx="6">
                  <c:v>1.035013</c:v>
                </c:pt>
                <c:pt idx="7">
                  <c:v>1.036394</c:v>
                </c:pt>
                <c:pt idx="8">
                  <c:v>1.035482</c:v>
                </c:pt>
                <c:pt idx="9">
                  <c:v>1.039504</c:v>
                </c:pt>
                <c:pt idx="10">
                  <c:v>1.0396860000000001</c:v>
                </c:pt>
                <c:pt idx="11">
                  <c:v>1.0773779999999999</c:v>
                </c:pt>
                <c:pt idx="12">
                  <c:v>1.0805709999999999</c:v>
                </c:pt>
                <c:pt idx="13">
                  <c:v>1.0826720000000001</c:v>
                </c:pt>
                <c:pt idx="14">
                  <c:v>1.0841559999999999</c:v>
                </c:pt>
                <c:pt idx="15">
                  <c:v>1.0862810000000001</c:v>
                </c:pt>
                <c:pt idx="16">
                  <c:v>1.0880860000000001</c:v>
                </c:pt>
              </c:numCache>
            </c:numRef>
          </c:val>
          <c:smooth val="0"/>
          <c:extLst>
            <c:ext xmlns:c16="http://schemas.microsoft.com/office/drawing/2014/chart" uri="{C3380CC4-5D6E-409C-BE32-E72D297353CC}">
              <c16:uniqueId val="{00000012-C768-D64B-9EDC-025C236473AB}"/>
            </c:ext>
          </c:extLst>
        </c:ser>
        <c:ser>
          <c:idx val="11"/>
          <c:order val="4"/>
          <c:tx>
            <c:v>Energy</c:v>
          </c:tx>
          <c:spPr>
            <a:ln w="22225">
              <a:solidFill>
                <a:schemeClr val="tx1"/>
              </a:solidFill>
              <a:prstDash val="dash"/>
            </a:ln>
          </c:spPr>
          <c:marker>
            <c:symbol val="none"/>
          </c:marker>
          <c:cat>
            <c:numRef>
              <c:f>'Individ-I&amp;O Tables'!$A$344:$A$360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Tables'!$B$344:$B$360</c:f>
              <c:numCache>
                <c:formatCode>0.000</c:formatCode>
                <c:ptCount val="17"/>
                <c:pt idx="0">
                  <c:v>1</c:v>
                </c:pt>
                <c:pt idx="1">
                  <c:v>1.007253</c:v>
                </c:pt>
                <c:pt idx="2">
                  <c:v>0.99753890000000001</c:v>
                </c:pt>
                <c:pt idx="3">
                  <c:v>1.0123899999999999</c:v>
                </c:pt>
                <c:pt idx="4">
                  <c:v>1.0313239999999999</c:v>
                </c:pt>
                <c:pt idx="5">
                  <c:v>1.0135419999999999</c:v>
                </c:pt>
                <c:pt idx="6">
                  <c:v>1.025936</c:v>
                </c:pt>
                <c:pt idx="7">
                  <c:v>0.99253740000000001</c:v>
                </c:pt>
                <c:pt idx="8">
                  <c:v>0.97232830000000003</c:v>
                </c:pt>
                <c:pt idx="9">
                  <c:v>0.96066839999999998</c:v>
                </c:pt>
                <c:pt idx="10">
                  <c:v>1.0192779999999999</c:v>
                </c:pt>
                <c:pt idx="11">
                  <c:v>0.99098710000000001</c:v>
                </c:pt>
                <c:pt idx="12">
                  <c:v>0.96857409999999999</c:v>
                </c:pt>
                <c:pt idx="13">
                  <c:v>0.97191019999999995</c:v>
                </c:pt>
                <c:pt idx="14">
                  <c:v>0.94777990000000001</c:v>
                </c:pt>
                <c:pt idx="15">
                  <c:v>0.94588479999999997</c:v>
                </c:pt>
                <c:pt idx="16">
                  <c:v>0.95902390000000004</c:v>
                </c:pt>
              </c:numCache>
            </c:numRef>
          </c:val>
          <c:smooth val="0"/>
          <c:extLst>
            <c:ext xmlns:c16="http://schemas.microsoft.com/office/drawing/2014/chart" uri="{C3380CC4-5D6E-409C-BE32-E72D297353CC}">
              <c16:uniqueId val="{00000013-C768-D64B-9EDC-025C236473AB}"/>
            </c:ext>
          </c:extLst>
        </c:ser>
        <c:ser>
          <c:idx val="12"/>
          <c:order val="5"/>
          <c:tx>
            <c:strRef>
              <c:f>'Individ-I&amp;O Tables'!$G$343</c:f>
              <c:strCache>
                <c:ptCount val="1"/>
                <c:pt idx="0">
                  <c:v>Max Demand</c:v>
                </c:pt>
              </c:strCache>
            </c:strRef>
          </c:tx>
          <c:spPr>
            <a:ln>
              <a:solidFill>
                <a:schemeClr val="bg1">
                  <a:lumMod val="65000"/>
                </a:schemeClr>
              </a:solidFill>
            </a:ln>
          </c:spPr>
          <c:marker>
            <c:symbol val="none"/>
          </c:marker>
          <c:cat>
            <c:numRef>
              <c:f>'Individ-I&amp;O Tables'!$A$344:$A$360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Tables'!$G$344:$G$360</c:f>
              <c:numCache>
                <c:formatCode>0.000</c:formatCode>
                <c:ptCount val="17"/>
                <c:pt idx="0">
                  <c:v>1</c:v>
                </c:pt>
                <c:pt idx="1">
                  <c:v>1.055466</c:v>
                </c:pt>
                <c:pt idx="2">
                  <c:v>1.130695</c:v>
                </c:pt>
                <c:pt idx="3">
                  <c:v>1.239395</c:v>
                </c:pt>
                <c:pt idx="4">
                  <c:v>1.1825680000000001</c:v>
                </c:pt>
                <c:pt idx="5">
                  <c:v>1.1457200000000001</c:v>
                </c:pt>
                <c:pt idx="6">
                  <c:v>1.052684</c:v>
                </c:pt>
                <c:pt idx="7">
                  <c:v>1.1815659999999999</c:v>
                </c:pt>
                <c:pt idx="8">
                  <c:v>1.242799</c:v>
                </c:pt>
                <c:pt idx="9">
                  <c:v>1.057984</c:v>
                </c:pt>
                <c:pt idx="10">
                  <c:v>1.1651260000000001</c:v>
                </c:pt>
                <c:pt idx="11">
                  <c:v>1.1540699999999999</c:v>
                </c:pt>
                <c:pt idx="12">
                  <c:v>1.1949700000000001</c:v>
                </c:pt>
                <c:pt idx="13">
                  <c:v>1.2202569999999999</c:v>
                </c:pt>
                <c:pt idx="14">
                  <c:v>1.219792</c:v>
                </c:pt>
                <c:pt idx="15">
                  <c:v>1.042896</c:v>
                </c:pt>
                <c:pt idx="16">
                  <c:v>1.0952470000000001</c:v>
                </c:pt>
              </c:numCache>
            </c:numRef>
          </c:val>
          <c:smooth val="0"/>
          <c:extLst>
            <c:ext xmlns:c16="http://schemas.microsoft.com/office/drawing/2014/chart" uri="{C3380CC4-5D6E-409C-BE32-E72D297353CC}">
              <c16:uniqueId val="{00000014-C768-D64B-9EDC-025C236473AB}"/>
            </c:ext>
          </c:extLst>
        </c:ser>
        <c:ser>
          <c:idx val="13"/>
          <c:order val="6"/>
          <c:tx>
            <c:v>CMOS</c:v>
          </c:tx>
          <c:spPr>
            <a:ln>
              <a:solidFill>
                <a:schemeClr val="tx1">
                  <a:lumMod val="50000"/>
                  <a:lumOff val="50000"/>
                </a:schemeClr>
              </a:solidFill>
              <a:prstDash val="lgDashDotDot"/>
            </a:ln>
          </c:spPr>
          <c:marker>
            <c:symbol val="none"/>
          </c:marker>
          <c:cat>
            <c:numRef>
              <c:f>'Individ-I&amp;O Tables'!$A$344:$A$360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Tables'!$F$344:$F$360</c:f>
              <c:numCache>
                <c:formatCode>0.000</c:formatCode>
                <c:ptCount val="17"/>
                <c:pt idx="0">
                  <c:v>1</c:v>
                </c:pt>
                <c:pt idx="1">
                  <c:v>1.210645</c:v>
                </c:pt>
                <c:pt idx="2">
                  <c:v>1.2622610000000001</c:v>
                </c:pt>
                <c:pt idx="3">
                  <c:v>1.2469969999999999</c:v>
                </c:pt>
                <c:pt idx="4">
                  <c:v>1.1606110000000001</c:v>
                </c:pt>
                <c:pt idx="5">
                  <c:v>1.2621420000000001</c:v>
                </c:pt>
                <c:pt idx="6">
                  <c:v>1.6452100000000001</c:v>
                </c:pt>
                <c:pt idx="7">
                  <c:v>1.559196</c:v>
                </c:pt>
                <c:pt idx="8">
                  <c:v>1.6569130000000001</c:v>
                </c:pt>
                <c:pt idx="9">
                  <c:v>1.4225490000000001</c:v>
                </c:pt>
                <c:pt idx="10">
                  <c:v>1.1823589999999999</c:v>
                </c:pt>
                <c:pt idx="11">
                  <c:v>0.9382606</c:v>
                </c:pt>
                <c:pt idx="12">
                  <c:v>1.021617</c:v>
                </c:pt>
                <c:pt idx="13">
                  <c:v>0.97646379999999999</c:v>
                </c:pt>
                <c:pt idx="14">
                  <c:v>0.75627759999999999</c:v>
                </c:pt>
                <c:pt idx="15">
                  <c:v>0.59490869999999996</c:v>
                </c:pt>
                <c:pt idx="16">
                  <c:v>0.76508290000000001</c:v>
                </c:pt>
              </c:numCache>
            </c:numRef>
          </c:val>
          <c:smooth val="0"/>
          <c:extLst>
            <c:ext xmlns:c16="http://schemas.microsoft.com/office/drawing/2014/chart" uri="{C3380CC4-5D6E-409C-BE32-E72D297353CC}">
              <c16:uniqueId val="{00000015-C768-D64B-9EDC-025C236473AB}"/>
            </c:ext>
          </c:extLst>
        </c:ser>
        <c:ser>
          <c:idx val="3"/>
          <c:order val="7"/>
          <c:tx>
            <c:v>Total Output</c:v>
          </c:tx>
          <c:spPr>
            <a:ln w="19050">
              <a:solidFill>
                <a:srgbClr val="000000"/>
              </a:solidFill>
              <a:prstDash val="solid"/>
            </a:ln>
          </c:spPr>
          <c:marker>
            <c:symbol val="none"/>
          </c:marker>
          <c:cat>
            <c:numRef>
              <c:f>'Individ-I&amp;O Tables'!$A$344:$A$360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Tables'!$H$344:$H$360</c:f>
              <c:numCache>
                <c:formatCode>0.000</c:formatCode>
                <c:ptCount val="17"/>
                <c:pt idx="0">
                  <c:v>1</c:v>
                </c:pt>
                <c:pt idx="1">
                  <c:v>1.007654</c:v>
                </c:pt>
                <c:pt idx="2">
                  <c:v>1.034009</c:v>
                </c:pt>
                <c:pt idx="3">
                  <c:v>1.072011</c:v>
                </c:pt>
                <c:pt idx="4">
                  <c:v>1.0875779999999999</c:v>
                </c:pt>
                <c:pt idx="5">
                  <c:v>1.082079</c:v>
                </c:pt>
                <c:pt idx="6">
                  <c:v>1.0547949999999999</c:v>
                </c:pt>
                <c:pt idx="7">
                  <c:v>1.0643739999999999</c:v>
                </c:pt>
                <c:pt idx="8">
                  <c:v>1.0557989999999999</c:v>
                </c:pt>
                <c:pt idx="9">
                  <c:v>1.0799350000000001</c:v>
                </c:pt>
                <c:pt idx="10">
                  <c:v>1.106689</c:v>
                </c:pt>
                <c:pt idx="11">
                  <c:v>1.1436409999999999</c:v>
                </c:pt>
                <c:pt idx="12">
                  <c:v>1.1380920000000001</c:v>
                </c:pt>
                <c:pt idx="13">
                  <c:v>1.1470499999999999</c:v>
                </c:pt>
                <c:pt idx="14">
                  <c:v>1.164237</c:v>
                </c:pt>
                <c:pt idx="15">
                  <c:v>1.1827190000000001</c:v>
                </c:pt>
                <c:pt idx="16">
                  <c:v>1.1712070000000001</c:v>
                </c:pt>
              </c:numCache>
            </c:numRef>
          </c:val>
          <c:smooth val="0"/>
          <c:extLst>
            <c:ext xmlns:c16="http://schemas.microsoft.com/office/drawing/2014/chart" uri="{C3380CC4-5D6E-409C-BE32-E72D297353CC}">
              <c16:uniqueId val="{00000002-C768-D64B-9EDC-025C236473AB}"/>
            </c:ext>
          </c:extLst>
        </c:ser>
        <c:ser>
          <c:idx val="1"/>
          <c:order val="8"/>
          <c:tx>
            <c:v>Ratcheted Max Demand</c:v>
          </c:tx>
          <c:spPr>
            <a:ln w="19050">
              <a:solidFill>
                <a:schemeClr val="tx1"/>
              </a:solidFill>
              <a:prstDash val="dashDot"/>
            </a:ln>
          </c:spPr>
          <c:marker>
            <c:symbol val="none"/>
          </c:marker>
          <c:cat>
            <c:numRef>
              <c:f>'Individ-I&amp;O Tables'!$A$344:$A$360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Tables'!$C$344:$C$360</c:f>
              <c:numCache>
                <c:formatCode>0.000</c:formatCode>
                <c:ptCount val="17"/>
                <c:pt idx="0">
                  <c:v>1</c:v>
                </c:pt>
                <c:pt idx="1">
                  <c:v>1.055466</c:v>
                </c:pt>
                <c:pt idx="2">
                  <c:v>1.130695</c:v>
                </c:pt>
                <c:pt idx="3">
                  <c:v>1.239395</c:v>
                </c:pt>
                <c:pt idx="4">
                  <c:v>1.239395</c:v>
                </c:pt>
                <c:pt idx="5">
                  <c:v>1.239395</c:v>
                </c:pt>
                <c:pt idx="6">
                  <c:v>1.239395</c:v>
                </c:pt>
                <c:pt idx="7">
                  <c:v>1.239395</c:v>
                </c:pt>
                <c:pt idx="8">
                  <c:v>1.2427999999999999</c:v>
                </c:pt>
                <c:pt idx="9">
                  <c:v>1.2427999999999999</c:v>
                </c:pt>
                <c:pt idx="10">
                  <c:v>1.2427999999999999</c:v>
                </c:pt>
                <c:pt idx="11">
                  <c:v>1.2427999999999999</c:v>
                </c:pt>
                <c:pt idx="12">
                  <c:v>1.2427999999999999</c:v>
                </c:pt>
                <c:pt idx="13">
                  <c:v>1.2427999999999999</c:v>
                </c:pt>
                <c:pt idx="14">
                  <c:v>1.2427999999999999</c:v>
                </c:pt>
                <c:pt idx="15">
                  <c:v>1.2427999999999999</c:v>
                </c:pt>
                <c:pt idx="16">
                  <c:v>1.2427999999999999</c:v>
                </c:pt>
              </c:numCache>
            </c:numRef>
          </c:val>
          <c:smooth val="0"/>
          <c:extLst>
            <c:ext xmlns:c16="http://schemas.microsoft.com/office/drawing/2014/chart" uri="{C3380CC4-5D6E-409C-BE32-E72D297353CC}">
              <c16:uniqueId val="{00000004-C768-D64B-9EDC-025C236473AB}"/>
            </c:ext>
          </c:extLst>
        </c:ser>
        <c:ser>
          <c:idx val="7"/>
          <c:order val="9"/>
          <c:tx>
            <c:v>Customers</c:v>
          </c:tx>
          <c:spPr>
            <a:ln>
              <a:solidFill>
                <a:schemeClr val="tx1"/>
              </a:solidFill>
              <a:prstDash val="lgDashDot"/>
            </a:ln>
          </c:spPr>
          <c:marker>
            <c:symbol val="none"/>
          </c:marker>
          <c:cat>
            <c:numRef>
              <c:f>'Individ-I&amp;O Tables'!$A$344:$A$360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Tables'!$D$344:$D$360</c:f>
              <c:numCache>
                <c:formatCode>0.000</c:formatCode>
                <c:ptCount val="17"/>
                <c:pt idx="0">
                  <c:v>1</c:v>
                </c:pt>
                <c:pt idx="1">
                  <c:v>1.009012</c:v>
                </c:pt>
                <c:pt idx="2">
                  <c:v>1.0185500000000001</c:v>
                </c:pt>
                <c:pt idx="3">
                  <c:v>1.02512</c:v>
                </c:pt>
                <c:pt idx="4">
                  <c:v>1.0344279999999999</c:v>
                </c:pt>
                <c:pt idx="5">
                  <c:v>1.0463530000000001</c:v>
                </c:pt>
                <c:pt idx="6">
                  <c:v>1.0573889999999999</c:v>
                </c:pt>
                <c:pt idx="7">
                  <c:v>1.071464</c:v>
                </c:pt>
                <c:pt idx="8">
                  <c:v>1.0746249999999999</c:v>
                </c:pt>
                <c:pt idx="9">
                  <c:v>1.0845739999999999</c:v>
                </c:pt>
                <c:pt idx="10">
                  <c:v>1.0931869999999999</c:v>
                </c:pt>
                <c:pt idx="11">
                  <c:v>1.1045799999999999</c:v>
                </c:pt>
                <c:pt idx="12">
                  <c:v>1.1179920000000001</c:v>
                </c:pt>
                <c:pt idx="13">
                  <c:v>1.1385050000000001</c:v>
                </c:pt>
                <c:pt idx="14">
                  <c:v>1.1475219999999999</c:v>
                </c:pt>
                <c:pt idx="15">
                  <c:v>1.1511910000000001</c:v>
                </c:pt>
                <c:pt idx="16">
                  <c:v>1.159235</c:v>
                </c:pt>
              </c:numCache>
            </c:numRef>
          </c:val>
          <c:smooth val="0"/>
          <c:extLst>
            <c:ext xmlns:c16="http://schemas.microsoft.com/office/drawing/2014/chart" uri="{C3380CC4-5D6E-409C-BE32-E72D297353CC}">
              <c16:uniqueId val="{00000006-C768-D64B-9EDC-025C236473AB}"/>
            </c:ext>
          </c:extLst>
        </c:ser>
        <c:ser>
          <c:idx val="8"/>
          <c:order val="10"/>
          <c:tx>
            <c:v>Circuit Length</c:v>
          </c:tx>
          <c:spPr>
            <a:ln w="19050">
              <a:solidFill>
                <a:schemeClr val="tx1"/>
              </a:solidFill>
              <a:prstDash val="sysDash"/>
            </a:ln>
          </c:spPr>
          <c:marker>
            <c:symbol val="none"/>
          </c:marker>
          <c:cat>
            <c:numRef>
              <c:f>'Individ-I&amp;O Tables'!$A$344:$A$360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Tables'!$E$344:$E$360</c:f>
              <c:numCache>
                <c:formatCode>0.000</c:formatCode>
                <c:ptCount val="17"/>
                <c:pt idx="0">
                  <c:v>1</c:v>
                </c:pt>
                <c:pt idx="1">
                  <c:v>1.0074529999999999</c:v>
                </c:pt>
                <c:pt idx="2">
                  <c:v>1.0160450000000001</c:v>
                </c:pt>
                <c:pt idx="3">
                  <c:v>1.0123949999999999</c:v>
                </c:pt>
                <c:pt idx="4">
                  <c:v>1.0210269999999999</c:v>
                </c:pt>
                <c:pt idx="5">
                  <c:v>1.027568</c:v>
                </c:pt>
                <c:pt idx="6">
                  <c:v>1.035013</c:v>
                </c:pt>
                <c:pt idx="7">
                  <c:v>1.036394</c:v>
                </c:pt>
                <c:pt idx="8">
                  <c:v>1.035482</c:v>
                </c:pt>
                <c:pt idx="9">
                  <c:v>1.039504</c:v>
                </c:pt>
                <c:pt idx="10">
                  <c:v>1.0396860000000001</c:v>
                </c:pt>
                <c:pt idx="11">
                  <c:v>1.0773779999999999</c:v>
                </c:pt>
                <c:pt idx="12">
                  <c:v>1.0805709999999999</c:v>
                </c:pt>
                <c:pt idx="13">
                  <c:v>1.0826720000000001</c:v>
                </c:pt>
                <c:pt idx="14">
                  <c:v>1.0841559999999999</c:v>
                </c:pt>
                <c:pt idx="15">
                  <c:v>1.0862810000000001</c:v>
                </c:pt>
                <c:pt idx="16">
                  <c:v>1.0880860000000001</c:v>
                </c:pt>
              </c:numCache>
            </c:numRef>
          </c:val>
          <c:smooth val="0"/>
          <c:extLst>
            <c:ext xmlns:c16="http://schemas.microsoft.com/office/drawing/2014/chart" uri="{C3380CC4-5D6E-409C-BE32-E72D297353CC}">
              <c16:uniqueId val="{00000008-C768-D64B-9EDC-025C236473AB}"/>
            </c:ext>
          </c:extLst>
        </c:ser>
        <c:ser>
          <c:idx val="0"/>
          <c:order val="11"/>
          <c:tx>
            <c:v>Energy</c:v>
          </c:tx>
          <c:spPr>
            <a:ln w="22225">
              <a:solidFill>
                <a:schemeClr val="tx1"/>
              </a:solidFill>
              <a:prstDash val="dash"/>
            </a:ln>
          </c:spPr>
          <c:marker>
            <c:symbol val="none"/>
          </c:marker>
          <c:cat>
            <c:numRef>
              <c:f>'Individ-I&amp;O Tables'!$A$344:$A$360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Tables'!$B$344:$B$360</c:f>
              <c:numCache>
                <c:formatCode>0.000</c:formatCode>
                <c:ptCount val="17"/>
                <c:pt idx="0">
                  <c:v>1</c:v>
                </c:pt>
                <c:pt idx="1">
                  <c:v>1.007253</c:v>
                </c:pt>
                <c:pt idx="2">
                  <c:v>0.99753890000000001</c:v>
                </c:pt>
                <c:pt idx="3">
                  <c:v>1.0123899999999999</c:v>
                </c:pt>
                <c:pt idx="4">
                  <c:v>1.0313239999999999</c:v>
                </c:pt>
                <c:pt idx="5">
                  <c:v>1.0135419999999999</c:v>
                </c:pt>
                <c:pt idx="6">
                  <c:v>1.025936</c:v>
                </c:pt>
                <c:pt idx="7">
                  <c:v>0.99253740000000001</c:v>
                </c:pt>
                <c:pt idx="8">
                  <c:v>0.97232830000000003</c:v>
                </c:pt>
                <c:pt idx="9">
                  <c:v>0.96066839999999998</c:v>
                </c:pt>
                <c:pt idx="10">
                  <c:v>1.0192779999999999</c:v>
                </c:pt>
                <c:pt idx="11">
                  <c:v>0.99098710000000001</c:v>
                </c:pt>
                <c:pt idx="12">
                  <c:v>0.96857409999999999</c:v>
                </c:pt>
                <c:pt idx="13">
                  <c:v>0.97191019999999995</c:v>
                </c:pt>
                <c:pt idx="14">
                  <c:v>0.94777990000000001</c:v>
                </c:pt>
                <c:pt idx="15">
                  <c:v>0.94588479999999997</c:v>
                </c:pt>
                <c:pt idx="16">
                  <c:v>0.95902390000000004</c:v>
                </c:pt>
              </c:numCache>
            </c:numRef>
          </c:val>
          <c:smooth val="0"/>
          <c:extLst>
            <c:ext xmlns:c16="http://schemas.microsoft.com/office/drawing/2014/chart" uri="{C3380CC4-5D6E-409C-BE32-E72D297353CC}">
              <c16:uniqueId val="{0000000A-C768-D64B-9EDC-025C236473AB}"/>
            </c:ext>
          </c:extLst>
        </c:ser>
        <c:ser>
          <c:idx val="2"/>
          <c:order val="12"/>
          <c:tx>
            <c:strRef>
              <c:f>'Individ-I&amp;O Tables'!$G$343</c:f>
              <c:strCache>
                <c:ptCount val="1"/>
                <c:pt idx="0">
                  <c:v>Max Demand</c:v>
                </c:pt>
              </c:strCache>
            </c:strRef>
          </c:tx>
          <c:spPr>
            <a:ln>
              <a:solidFill>
                <a:schemeClr val="bg1">
                  <a:lumMod val="65000"/>
                </a:schemeClr>
              </a:solidFill>
            </a:ln>
          </c:spPr>
          <c:marker>
            <c:symbol val="none"/>
          </c:marker>
          <c:cat>
            <c:numRef>
              <c:f>'Individ-I&amp;O Tables'!$A$344:$A$360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Tables'!$G$344:$G$360</c:f>
              <c:numCache>
                <c:formatCode>0.000</c:formatCode>
                <c:ptCount val="17"/>
                <c:pt idx="0">
                  <c:v>1</c:v>
                </c:pt>
                <c:pt idx="1">
                  <c:v>1.055466</c:v>
                </c:pt>
                <c:pt idx="2">
                  <c:v>1.130695</c:v>
                </c:pt>
                <c:pt idx="3">
                  <c:v>1.239395</c:v>
                </c:pt>
                <c:pt idx="4">
                  <c:v>1.1825680000000001</c:v>
                </c:pt>
                <c:pt idx="5">
                  <c:v>1.1457200000000001</c:v>
                </c:pt>
                <c:pt idx="6">
                  <c:v>1.052684</c:v>
                </c:pt>
                <c:pt idx="7">
                  <c:v>1.1815659999999999</c:v>
                </c:pt>
                <c:pt idx="8">
                  <c:v>1.242799</c:v>
                </c:pt>
                <c:pt idx="9">
                  <c:v>1.057984</c:v>
                </c:pt>
                <c:pt idx="10">
                  <c:v>1.1651260000000001</c:v>
                </c:pt>
                <c:pt idx="11">
                  <c:v>1.1540699999999999</c:v>
                </c:pt>
                <c:pt idx="12">
                  <c:v>1.1949700000000001</c:v>
                </c:pt>
                <c:pt idx="13">
                  <c:v>1.2202569999999999</c:v>
                </c:pt>
                <c:pt idx="14">
                  <c:v>1.219792</c:v>
                </c:pt>
                <c:pt idx="15">
                  <c:v>1.042896</c:v>
                </c:pt>
                <c:pt idx="16">
                  <c:v>1.0952470000000001</c:v>
                </c:pt>
              </c:numCache>
            </c:numRef>
          </c:val>
          <c:smooth val="0"/>
          <c:extLst>
            <c:ext xmlns:c16="http://schemas.microsoft.com/office/drawing/2014/chart" uri="{C3380CC4-5D6E-409C-BE32-E72D297353CC}">
              <c16:uniqueId val="{0000000C-C768-D64B-9EDC-025C236473AB}"/>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7000000000000002"/>
          <c:min val="0.5"/>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01273458392E-2"/>
          <c:y val="5.6509528553586798E-2"/>
          <c:w val="0.89832568119793699"/>
          <c:h val="0.83031236772321071"/>
        </c:manualLayout>
      </c:layout>
      <c:lineChart>
        <c:grouping val="standard"/>
        <c:varyColors val="0"/>
        <c:ser>
          <c:idx val="3"/>
          <c:order val="0"/>
          <c:tx>
            <c:v>Total Input</c:v>
          </c:tx>
          <c:spPr>
            <a:ln w="19050">
              <a:solidFill>
                <a:srgbClr val="000000"/>
              </a:solidFill>
              <a:prstDash val="solid"/>
            </a:ln>
          </c:spPr>
          <c:marker>
            <c:symbol val="none"/>
          </c:marker>
          <c:cat>
            <c:numRef>
              <c:f>'Individ-I&amp;O Tables'!$A$344:$A$360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Tables'!$P$344:$P$360</c:f>
              <c:numCache>
                <c:formatCode>0.000</c:formatCode>
                <c:ptCount val="17"/>
                <c:pt idx="0">
                  <c:v>1</c:v>
                </c:pt>
                <c:pt idx="1">
                  <c:v>0.99289720000000004</c:v>
                </c:pt>
                <c:pt idx="2">
                  <c:v>1.016024</c:v>
                </c:pt>
                <c:pt idx="3">
                  <c:v>1.029555</c:v>
                </c:pt>
                <c:pt idx="4">
                  <c:v>1.0687819999999999</c:v>
                </c:pt>
                <c:pt idx="5">
                  <c:v>1.176464</c:v>
                </c:pt>
                <c:pt idx="6">
                  <c:v>1.201921</c:v>
                </c:pt>
                <c:pt idx="7">
                  <c:v>1.152067</c:v>
                </c:pt>
                <c:pt idx="8">
                  <c:v>1.1700790000000001</c:v>
                </c:pt>
                <c:pt idx="9">
                  <c:v>1.15181</c:v>
                </c:pt>
                <c:pt idx="10">
                  <c:v>1.208758</c:v>
                </c:pt>
                <c:pt idx="11">
                  <c:v>1.2041550000000001</c:v>
                </c:pt>
                <c:pt idx="12">
                  <c:v>1.112036</c:v>
                </c:pt>
                <c:pt idx="13">
                  <c:v>1.1199269999999999</c:v>
                </c:pt>
                <c:pt idx="14">
                  <c:v>1.141589</c:v>
                </c:pt>
                <c:pt idx="15">
                  <c:v>1.1460239999999999</c:v>
                </c:pt>
                <c:pt idx="16">
                  <c:v>1.168345</c:v>
                </c:pt>
              </c:numCache>
            </c:numRef>
          </c:val>
          <c:smooth val="0"/>
          <c:extLst>
            <c:ext xmlns:c16="http://schemas.microsoft.com/office/drawing/2014/chart" uri="{C3380CC4-5D6E-409C-BE32-E72D297353CC}">
              <c16:uniqueId val="{00000000-C166-614E-A51E-44165D6C04EA}"/>
            </c:ext>
          </c:extLst>
        </c:ser>
        <c:ser>
          <c:idx val="1"/>
          <c:order val="1"/>
          <c:tx>
            <c:v>Real Opex</c:v>
          </c:tx>
          <c:spPr>
            <a:ln w="19050">
              <a:solidFill>
                <a:schemeClr val="tx1"/>
              </a:solidFill>
              <a:prstDash val="dashDot"/>
            </a:ln>
          </c:spPr>
          <c:marker>
            <c:symbol val="none"/>
          </c:marker>
          <c:cat>
            <c:numRef>
              <c:f>'Individ-I&amp;O Tables'!$A$344:$A$360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Tables'!$I$344:$I$360</c:f>
              <c:numCache>
                <c:formatCode>0.000</c:formatCode>
                <c:ptCount val="17"/>
                <c:pt idx="0">
                  <c:v>1</c:v>
                </c:pt>
                <c:pt idx="1">
                  <c:v>0.94277540000000004</c:v>
                </c:pt>
                <c:pt idx="2">
                  <c:v>0.94640650000000004</c:v>
                </c:pt>
                <c:pt idx="3">
                  <c:v>0.96266160000000001</c:v>
                </c:pt>
                <c:pt idx="4">
                  <c:v>1.005261</c:v>
                </c:pt>
                <c:pt idx="5">
                  <c:v>1.23173</c:v>
                </c:pt>
                <c:pt idx="6">
                  <c:v>1.239447</c:v>
                </c:pt>
                <c:pt idx="7">
                  <c:v>1.1042380000000001</c:v>
                </c:pt>
                <c:pt idx="8">
                  <c:v>1.1293089999999999</c:v>
                </c:pt>
                <c:pt idx="9">
                  <c:v>1.0716589999999999</c:v>
                </c:pt>
                <c:pt idx="10">
                  <c:v>1.23817</c:v>
                </c:pt>
                <c:pt idx="11">
                  <c:v>1.165068</c:v>
                </c:pt>
                <c:pt idx="12">
                  <c:v>0.92552630000000002</c:v>
                </c:pt>
                <c:pt idx="13">
                  <c:v>0.92786449999999998</c:v>
                </c:pt>
                <c:pt idx="14">
                  <c:v>0.97281669999999998</c:v>
                </c:pt>
                <c:pt idx="15">
                  <c:v>0.96862539999999997</c:v>
                </c:pt>
                <c:pt idx="16">
                  <c:v>0.99855389999999999</c:v>
                </c:pt>
              </c:numCache>
            </c:numRef>
          </c:val>
          <c:smooth val="0"/>
          <c:extLst>
            <c:ext xmlns:c16="http://schemas.microsoft.com/office/drawing/2014/chart" uri="{C3380CC4-5D6E-409C-BE32-E72D297353CC}">
              <c16:uniqueId val="{00000001-C166-614E-A51E-44165D6C04EA}"/>
            </c:ext>
          </c:extLst>
        </c:ser>
        <c:ser>
          <c:idx val="7"/>
          <c:order val="2"/>
          <c:tx>
            <c:v>O/H Sub-Trans.Lines</c:v>
          </c:tx>
          <c:spPr>
            <a:ln>
              <a:solidFill>
                <a:schemeClr val="tx1"/>
              </a:solidFill>
              <a:prstDash val="lgDashDot"/>
            </a:ln>
          </c:spPr>
          <c:marker>
            <c:symbol val="none"/>
          </c:marker>
          <c:cat>
            <c:numRef>
              <c:f>'Individ-I&amp;O Tables'!$A$344:$A$360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Tables'!$J$344:$J$360</c:f>
              <c:numCache>
                <c:formatCode>0.000</c:formatCode>
                <c:ptCount val="17"/>
                <c:pt idx="0">
                  <c:v>1</c:v>
                </c:pt>
                <c:pt idx="1">
                  <c:v>1.0017769999999999</c:v>
                </c:pt>
                <c:pt idx="2">
                  <c:v>1.036216</c:v>
                </c:pt>
                <c:pt idx="3">
                  <c:v>1.0265169999999999</c:v>
                </c:pt>
                <c:pt idx="4">
                  <c:v>1.095394</c:v>
                </c:pt>
                <c:pt idx="5">
                  <c:v>1.112884</c:v>
                </c:pt>
                <c:pt idx="6">
                  <c:v>1.1849970000000001</c:v>
                </c:pt>
                <c:pt idx="7">
                  <c:v>1.1485989999999999</c:v>
                </c:pt>
                <c:pt idx="8">
                  <c:v>1.2498419999999999</c:v>
                </c:pt>
                <c:pt idx="9">
                  <c:v>1.251204</c:v>
                </c:pt>
                <c:pt idx="10">
                  <c:v>1.22763</c:v>
                </c:pt>
                <c:pt idx="11">
                  <c:v>1.217841</c:v>
                </c:pt>
                <c:pt idx="12">
                  <c:v>1.2279960000000001</c:v>
                </c:pt>
                <c:pt idx="13">
                  <c:v>1.228545</c:v>
                </c:pt>
                <c:pt idx="14">
                  <c:v>1.242407</c:v>
                </c:pt>
                <c:pt idx="15">
                  <c:v>1.242837</c:v>
                </c:pt>
                <c:pt idx="16">
                  <c:v>1.2401949999999999</c:v>
                </c:pt>
              </c:numCache>
            </c:numRef>
          </c:val>
          <c:smooth val="0"/>
          <c:extLst>
            <c:ext xmlns:c16="http://schemas.microsoft.com/office/drawing/2014/chart" uri="{C3380CC4-5D6E-409C-BE32-E72D297353CC}">
              <c16:uniqueId val="{00000002-C166-614E-A51E-44165D6C04EA}"/>
            </c:ext>
          </c:extLst>
        </c:ser>
        <c:ser>
          <c:idx val="8"/>
          <c:order val="3"/>
          <c:tx>
            <c:v>U/G SubTrans cables</c:v>
          </c:tx>
          <c:spPr>
            <a:ln w="19050">
              <a:solidFill>
                <a:schemeClr val="tx1"/>
              </a:solidFill>
              <a:prstDash val="sysDash"/>
            </a:ln>
          </c:spPr>
          <c:marker>
            <c:symbol val="none"/>
          </c:marker>
          <c:cat>
            <c:numRef>
              <c:f>'Individ-I&amp;O Tables'!$A$344:$A$360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Tables'!$L$344:$L$360</c:f>
              <c:numCache>
                <c:formatCode>0.000</c:formatCode>
                <c:ptCount val="17"/>
                <c:pt idx="0">
                  <c:v>1</c:v>
                </c:pt>
                <c:pt idx="1">
                  <c:v>1.016667</c:v>
                </c:pt>
                <c:pt idx="2">
                  <c:v>1.2916669999999999</c:v>
                </c:pt>
                <c:pt idx="3">
                  <c:v>1.2593749999999999</c:v>
                </c:pt>
                <c:pt idx="4">
                  <c:v>1.3125</c:v>
                </c:pt>
                <c:pt idx="5">
                  <c:v>1.433333</c:v>
                </c:pt>
                <c:pt idx="6">
                  <c:v>1.5911459999999999</c:v>
                </c:pt>
                <c:pt idx="7">
                  <c:v>1.5234380000000001</c:v>
                </c:pt>
                <c:pt idx="8">
                  <c:v>1.274805</c:v>
                </c:pt>
                <c:pt idx="9">
                  <c:v>1.2744599999999999</c:v>
                </c:pt>
                <c:pt idx="10">
                  <c:v>0.72641049999999996</c:v>
                </c:pt>
                <c:pt idx="11">
                  <c:v>1.4034679999999999</c:v>
                </c:pt>
                <c:pt idx="12">
                  <c:v>1.198361</c:v>
                </c:pt>
                <c:pt idx="13">
                  <c:v>1.2577499999999999</c:v>
                </c:pt>
                <c:pt idx="14">
                  <c:v>1.2158249999999999</c:v>
                </c:pt>
                <c:pt idx="15">
                  <c:v>1.22515</c:v>
                </c:pt>
                <c:pt idx="16">
                  <c:v>1.1793830000000001</c:v>
                </c:pt>
              </c:numCache>
            </c:numRef>
          </c:val>
          <c:smooth val="0"/>
          <c:extLst>
            <c:ext xmlns:c16="http://schemas.microsoft.com/office/drawing/2014/chart" uri="{C3380CC4-5D6E-409C-BE32-E72D297353CC}">
              <c16:uniqueId val="{00000003-C166-614E-A51E-44165D6C04EA}"/>
            </c:ext>
          </c:extLst>
        </c:ser>
        <c:ser>
          <c:idx val="0"/>
          <c:order val="4"/>
          <c:tx>
            <c:v>OH Dist Lines</c:v>
          </c:tx>
          <c:spPr>
            <a:ln w="22225">
              <a:solidFill>
                <a:schemeClr val="tx1"/>
              </a:solidFill>
              <a:prstDash val="dash"/>
            </a:ln>
          </c:spPr>
          <c:marker>
            <c:symbol val="none"/>
          </c:marker>
          <c:cat>
            <c:numRef>
              <c:f>'Individ-I&amp;O Tables'!$A$344:$A$360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Tables'!$K$344:$K$360</c:f>
              <c:numCache>
                <c:formatCode>0.000</c:formatCode>
                <c:ptCount val="17"/>
                <c:pt idx="0">
                  <c:v>1</c:v>
                </c:pt>
                <c:pt idx="1">
                  <c:v>1.0239720000000001</c:v>
                </c:pt>
                <c:pt idx="2">
                  <c:v>1.0355909999999999</c:v>
                </c:pt>
                <c:pt idx="3">
                  <c:v>1.013943</c:v>
                </c:pt>
                <c:pt idx="4">
                  <c:v>1.0288299999999999</c:v>
                </c:pt>
                <c:pt idx="5">
                  <c:v>1.0316179999999999</c:v>
                </c:pt>
                <c:pt idx="6">
                  <c:v>1.0456650000000001</c:v>
                </c:pt>
                <c:pt idx="7">
                  <c:v>1.039194</c:v>
                </c:pt>
                <c:pt idx="8">
                  <c:v>1.0332030000000001</c:v>
                </c:pt>
                <c:pt idx="9">
                  <c:v>1.0343</c:v>
                </c:pt>
                <c:pt idx="10">
                  <c:v>1.0349060000000001</c:v>
                </c:pt>
                <c:pt idx="11">
                  <c:v>1.0365850000000001</c:v>
                </c:pt>
                <c:pt idx="12">
                  <c:v>1.0391109999999999</c:v>
                </c:pt>
                <c:pt idx="13">
                  <c:v>1.0404519999999999</c:v>
                </c:pt>
                <c:pt idx="14">
                  <c:v>1.0414890000000001</c:v>
                </c:pt>
                <c:pt idx="15">
                  <c:v>1.0438080000000001</c:v>
                </c:pt>
                <c:pt idx="16">
                  <c:v>1.057914</c:v>
                </c:pt>
              </c:numCache>
            </c:numRef>
          </c:val>
          <c:smooth val="0"/>
          <c:extLst>
            <c:ext xmlns:c16="http://schemas.microsoft.com/office/drawing/2014/chart" uri="{C3380CC4-5D6E-409C-BE32-E72D297353CC}">
              <c16:uniqueId val="{00000004-C166-614E-A51E-44165D6C04EA}"/>
            </c:ext>
          </c:extLst>
        </c:ser>
        <c:ser>
          <c:idx val="2"/>
          <c:order val="5"/>
          <c:tx>
            <c:v>U/G Dist Cables</c:v>
          </c:tx>
          <c:spPr>
            <a:ln>
              <a:solidFill>
                <a:schemeClr val="bg1">
                  <a:lumMod val="50000"/>
                </a:schemeClr>
              </a:solidFill>
            </a:ln>
          </c:spPr>
          <c:marker>
            <c:symbol val="none"/>
          </c:marker>
          <c:cat>
            <c:numRef>
              <c:f>'Individ-I&amp;O Tables'!$A$344:$A$360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Tables'!$M$344:$M$360</c:f>
              <c:numCache>
                <c:formatCode>0.000</c:formatCode>
                <c:ptCount val="17"/>
                <c:pt idx="0">
                  <c:v>1</c:v>
                </c:pt>
                <c:pt idx="1">
                  <c:v>1.043428</c:v>
                </c:pt>
                <c:pt idx="2">
                  <c:v>1.093561</c:v>
                </c:pt>
                <c:pt idx="3">
                  <c:v>1.104546</c:v>
                </c:pt>
                <c:pt idx="4">
                  <c:v>1.1551229999999999</c:v>
                </c:pt>
                <c:pt idx="5">
                  <c:v>1.2068140000000001</c:v>
                </c:pt>
                <c:pt idx="6">
                  <c:v>1.2269479999999999</c:v>
                </c:pt>
                <c:pt idx="7">
                  <c:v>1.27898</c:v>
                </c:pt>
                <c:pt idx="8">
                  <c:v>1.307958</c:v>
                </c:pt>
                <c:pt idx="9">
                  <c:v>1.349421</c:v>
                </c:pt>
                <c:pt idx="10">
                  <c:v>1.3863000000000001</c:v>
                </c:pt>
                <c:pt idx="11">
                  <c:v>1.4333640000000001</c:v>
                </c:pt>
                <c:pt idx="12">
                  <c:v>1.455487</c:v>
                </c:pt>
                <c:pt idx="13">
                  <c:v>1.4849330000000001</c:v>
                </c:pt>
                <c:pt idx="14">
                  <c:v>1.5168980000000001</c:v>
                </c:pt>
                <c:pt idx="15">
                  <c:v>1.52661</c:v>
                </c:pt>
                <c:pt idx="16">
                  <c:v>1.5698319999999999</c:v>
                </c:pt>
              </c:numCache>
            </c:numRef>
          </c:val>
          <c:smooth val="0"/>
          <c:extLst>
            <c:ext xmlns:c16="http://schemas.microsoft.com/office/drawing/2014/chart" uri="{C3380CC4-5D6E-409C-BE32-E72D297353CC}">
              <c16:uniqueId val="{00000005-C166-614E-A51E-44165D6C04EA}"/>
            </c:ext>
          </c:extLst>
        </c:ser>
        <c:ser>
          <c:idx val="4"/>
          <c:order val="6"/>
          <c:tx>
            <c:v>Transformers</c:v>
          </c:tx>
          <c:spPr>
            <a:ln>
              <a:solidFill>
                <a:schemeClr val="bg1">
                  <a:lumMod val="65000"/>
                </a:schemeClr>
              </a:solidFill>
              <a:prstDash val="sysDash"/>
            </a:ln>
          </c:spPr>
          <c:marker>
            <c:symbol val="none"/>
          </c:marker>
          <c:cat>
            <c:numRef>
              <c:f>'Individ-I&amp;O Tables'!$A$344:$A$360</c:f>
              <c:numCache>
                <c:formatCode>General</c:formatCode>
                <c:ptCount val="17"/>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numCache>
            </c:numRef>
          </c:cat>
          <c:val>
            <c:numRef>
              <c:f>'Individ-I&amp;O Tables'!$N$344:$N$360</c:f>
              <c:numCache>
                <c:formatCode>0.000</c:formatCode>
                <c:ptCount val="17"/>
                <c:pt idx="0">
                  <c:v>1</c:v>
                </c:pt>
                <c:pt idx="1">
                  <c:v>1.0301709999999999</c:v>
                </c:pt>
                <c:pt idx="2">
                  <c:v>1.0624389999999999</c:v>
                </c:pt>
                <c:pt idx="3">
                  <c:v>1.1151979999999999</c:v>
                </c:pt>
                <c:pt idx="4">
                  <c:v>1.1532750000000001</c:v>
                </c:pt>
                <c:pt idx="5">
                  <c:v>1.171991</c:v>
                </c:pt>
                <c:pt idx="6">
                  <c:v>1.227009</c:v>
                </c:pt>
                <c:pt idx="7">
                  <c:v>1.270894</c:v>
                </c:pt>
                <c:pt idx="8">
                  <c:v>1.2902739999999999</c:v>
                </c:pt>
                <c:pt idx="9">
                  <c:v>1.2979830000000001</c:v>
                </c:pt>
                <c:pt idx="10">
                  <c:v>1.3133520000000001</c:v>
                </c:pt>
                <c:pt idx="11">
                  <c:v>1.340587</c:v>
                </c:pt>
                <c:pt idx="12">
                  <c:v>1.3708180000000001</c:v>
                </c:pt>
                <c:pt idx="13">
                  <c:v>1.389311</c:v>
                </c:pt>
                <c:pt idx="14">
                  <c:v>1.4000870000000001</c:v>
                </c:pt>
                <c:pt idx="15">
                  <c:v>1.4466760000000001</c:v>
                </c:pt>
                <c:pt idx="16">
                  <c:v>1.4653670000000001</c:v>
                </c:pt>
              </c:numCache>
            </c:numRef>
          </c:val>
          <c:smooth val="0"/>
          <c:extLst>
            <c:ext xmlns:c16="http://schemas.microsoft.com/office/drawing/2014/chart" uri="{C3380CC4-5D6E-409C-BE32-E72D297353CC}">
              <c16:uniqueId val="{00000006-C166-614E-A51E-44165D6C04EA}"/>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70000000000000007"/>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Contrib.'!$R$61:$R$72</c:f>
              <c:strCache>
                <c:ptCount val="12"/>
                <c:pt idx="0">
                  <c:v>Customer Numbers</c:v>
                </c:pt>
                <c:pt idx="1">
                  <c:v>Energy (GWh)</c:v>
                </c:pt>
                <c:pt idx="2">
                  <c:v>U/G Subtransmission </c:v>
                </c:pt>
                <c:pt idx="3">
                  <c:v>Circuit Length</c:v>
                </c:pt>
                <c:pt idx="4">
                  <c:v>Ratcheted Max Demand</c:v>
                </c:pt>
                <c:pt idx="5">
                  <c:v>O/H Subtransmission Lines</c:v>
                </c:pt>
                <c:pt idx="6">
                  <c:v>Transformers</c:v>
                </c:pt>
                <c:pt idx="7">
                  <c:v>O/H Distribution Lines</c:v>
                </c:pt>
                <c:pt idx="8">
                  <c:v>U/G Distribution Cables</c:v>
                </c:pt>
                <c:pt idx="9">
                  <c:v>Opex</c:v>
                </c:pt>
                <c:pt idx="10">
                  <c:v>CMOS</c:v>
                </c:pt>
                <c:pt idx="11">
                  <c:v>TFP Change</c:v>
                </c:pt>
              </c:strCache>
            </c:strRef>
          </c:cat>
          <c:val>
            <c:numRef>
              <c:f>'Ranking Contrib.'!$S$61:$S$72</c:f>
              <c:numCache>
                <c:formatCode>0.00%</c:formatCode>
                <c:ptCount val="12"/>
                <c:pt idx="0">
                  <c:v>1.466658E-3</c:v>
                </c:pt>
                <c:pt idx="1">
                  <c:v>1.240496E-3</c:v>
                </c:pt>
                <c:pt idx="2">
                  <c:v>8.1427279999999995E-4</c:v>
                </c:pt>
                <c:pt idx="3">
                  <c:v>8.0237780000000001E-4</c:v>
                </c:pt>
                <c:pt idx="4">
                  <c:v>6.7927060000000006E-5</c:v>
                </c:pt>
                <c:pt idx="5">
                  <c:v>-9.750022E-5</c:v>
                </c:pt>
                <c:pt idx="6">
                  <c:v>-1.1554619999999999E-3</c:v>
                </c:pt>
                <c:pt idx="7">
                  <c:v>-2.9969710000000002E-3</c:v>
                </c:pt>
                <c:pt idx="8">
                  <c:v>-3.4375629999999998E-3</c:v>
                </c:pt>
                <c:pt idx="9">
                  <c:v>-1.2416750000000001E-2</c:v>
                </c:pt>
                <c:pt idx="10">
                  <c:v>-1.3359319999999999E-2</c:v>
                </c:pt>
              </c:numCache>
            </c:numRef>
          </c:val>
          <c:extLst>
            <c:ext xmlns:c16="http://schemas.microsoft.com/office/drawing/2014/chart" uri="{C3380CC4-5D6E-409C-BE32-E72D297353CC}">
              <c16:uniqueId val="{00000000-484E-2E4F-BEF3-966C8B3C6557}"/>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Contrib.'!$R$61:$R$72</c:f>
              <c:strCache>
                <c:ptCount val="12"/>
                <c:pt idx="0">
                  <c:v>Customer Numbers</c:v>
                </c:pt>
                <c:pt idx="1">
                  <c:v>Energy (GWh)</c:v>
                </c:pt>
                <c:pt idx="2">
                  <c:v>U/G Subtransmission </c:v>
                </c:pt>
                <c:pt idx="3">
                  <c:v>Circuit Length</c:v>
                </c:pt>
                <c:pt idx="4">
                  <c:v>Ratcheted Max Demand</c:v>
                </c:pt>
                <c:pt idx="5">
                  <c:v>O/H Subtransmission Lines</c:v>
                </c:pt>
                <c:pt idx="6">
                  <c:v>Transformers</c:v>
                </c:pt>
                <c:pt idx="7">
                  <c:v>O/H Distribution Lines</c:v>
                </c:pt>
                <c:pt idx="8">
                  <c:v>U/G Distribution Cables</c:v>
                </c:pt>
                <c:pt idx="9">
                  <c:v>Opex</c:v>
                </c:pt>
                <c:pt idx="10">
                  <c:v>CMOS</c:v>
                </c:pt>
                <c:pt idx="11">
                  <c:v>TFP Change</c:v>
                </c:pt>
              </c:strCache>
            </c:strRef>
          </c:cat>
          <c:val>
            <c:numRef>
              <c:f>'Ranking Contrib.'!$T$61:$T$72</c:f>
              <c:numCache>
                <c:formatCode>0.00%</c:formatCode>
                <c:ptCount val="12"/>
                <c:pt idx="11">
                  <c:v>-2.9071834559999999E-2</c:v>
                </c:pt>
              </c:numCache>
            </c:numRef>
          </c:val>
          <c:extLst>
            <c:ext xmlns:c16="http://schemas.microsoft.com/office/drawing/2014/chart" uri="{C3380CC4-5D6E-409C-BE32-E72D297353CC}">
              <c16:uniqueId val="{00000001-484E-2E4F-BEF3-966C8B3C6557}"/>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rot="-5400000" vert="horz"/>
    <a:lstStyle/>
    <a:p>
      <a:pPr>
        <a:defRPr sz="1200">
          <a:solidFill>
            <a:schemeClr val="tx1"/>
          </a:solidFill>
          <a:latin typeface="Helvetica" pitchFamily="2" charset="0"/>
        </a:defRPr>
      </a:pPr>
      <a:endParaRPr lang="en-US"/>
    </a:p>
  </c:txPr>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heets/_rels/sheet1.xml.rels><?xml version="1.0" encoding="UTF-8" standalone="yes"?>
<Relationships xmlns="http://schemas.openxmlformats.org/package/2006/relationships"><Relationship Id="rId1" Type="http://schemas.openxmlformats.org/officeDocument/2006/relationships/drawing" Target="../drawings/drawing2.xml"/></Relationships>
</file>

<file path=xl/chartsheets/_rels/sheet2.xml.rels><?xml version="1.0" encoding="UTF-8" standalone="yes"?>
<Relationships xmlns="http://schemas.openxmlformats.org/package/2006/relationships"><Relationship Id="rId1" Type="http://schemas.openxmlformats.org/officeDocument/2006/relationships/drawing" Target="../drawings/drawing4.xml"/></Relationships>
</file>

<file path=xl/chartsheets/_rels/sheet3.xml.rels><?xml version="1.0" encoding="UTF-8" standalone="yes"?>
<Relationships xmlns="http://schemas.openxmlformats.org/package/2006/relationships"><Relationship Id="rId1" Type="http://schemas.openxmlformats.org/officeDocument/2006/relationships/drawing" Target="../drawings/drawing6.xml"/></Relationships>
</file>

<file path=xl/chartsheets/_rels/sheet4.xml.rels><?xml version="1.0" encoding="UTF-8" standalone="yes"?>
<Relationships xmlns="http://schemas.openxmlformats.org/package/2006/relationships"><Relationship Id="rId1" Type="http://schemas.openxmlformats.org/officeDocument/2006/relationships/drawing" Target="../drawings/drawing8.xml"/></Relationships>
</file>

<file path=xl/chartsheets/_rels/sheet5.xml.rels><?xml version="1.0" encoding="UTF-8" standalone="yes"?>
<Relationships xmlns="http://schemas.openxmlformats.org/package/2006/relationships"><Relationship Id="rId1" Type="http://schemas.openxmlformats.org/officeDocument/2006/relationships/drawing" Target="../drawings/drawing10.xml"/></Relationships>
</file>

<file path=xl/chartsheets/_rels/sheet6.xml.rels><?xml version="1.0" encoding="UTF-8" standalone="yes"?>
<Relationships xmlns="http://schemas.openxmlformats.org/package/2006/relationships"><Relationship Id="rId1" Type="http://schemas.openxmlformats.org/officeDocument/2006/relationships/drawing" Target="../drawings/drawing11.xml"/></Relationships>
</file>

<file path=xl/chartsheets/_rels/sheet7.xml.rels><?xml version="1.0" encoding="UTF-8" standalone="yes"?>
<Relationships xmlns="http://schemas.openxmlformats.org/package/2006/relationships"><Relationship Id="rId1" Type="http://schemas.openxmlformats.org/officeDocument/2006/relationships/drawing" Target="../drawings/drawing12.xml"/></Relationships>
</file>

<file path=xl/chartsheets/_rels/sheet8.xml.rels><?xml version="1.0" encoding="UTF-8" standalone="yes"?>
<Relationships xmlns="http://schemas.openxmlformats.org/package/2006/relationships"><Relationship Id="rId1" Type="http://schemas.openxmlformats.org/officeDocument/2006/relationships/drawing" Target="../drawings/drawing13.xml"/></Relationships>
</file>

<file path=xl/chartsheets/_rels/sheet9.xml.rels><?xml version="1.0" encoding="UTF-8" standalone="yes"?>
<Relationships xmlns="http://schemas.openxmlformats.org/package/2006/relationships"><Relationship Id="rId1" Type="http://schemas.openxmlformats.org/officeDocument/2006/relationships/drawing" Target="../drawings/drawing15.xml"/></Relationships>
</file>

<file path=xl/chartsheets/_rels/sheet10.xml.rels><?xml version="1.0" encoding="UTF-8" standalone="yes"?>
<Relationships xmlns="http://schemas.openxmlformats.org/package/2006/relationships"><Relationship Id="rId1" Type="http://schemas.openxmlformats.org/officeDocument/2006/relationships/drawing" Target="../drawings/drawing17.xml"/></Relationships>
</file>

<file path=xl/chartsheets/_rels/sheet11.xml.rels><?xml version="1.0" encoding="UTF-8" standalone="yes"?>
<Relationships xmlns="http://schemas.openxmlformats.org/package/2006/relationships"><Relationship Id="rId1" Type="http://schemas.openxmlformats.org/officeDocument/2006/relationships/drawing" Target="../drawings/drawing19.xml"/></Relationships>
</file>

<file path=xl/chartsheets/_rels/sheet12.xml.rels><?xml version="1.0" encoding="UTF-8" standalone="yes"?>
<Relationships xmlns="http://schemas.openxmlformats.org/package/2006/relationships"><Relationship Id="rId1" Type="http://schemas.openxmlformats.org/officeDocument/2006/relationships/drawing" Target="../drawings/drawing21.xml"/></Relationships>
</file>

<file path=xl/chartsheets/_rels/sheet13.xml.rels><?xml version="1.0" encoding="UTF-8" standalone="yes"?>
<Relationships xmlns="http://schemas.openxmlformats.org/package/2006/relationships"><Relationship Id="rId1" Type="http://schemas.openxmlformats.org/officeDocument/2006/relationships/drawing" Target="../drawings/drawing23.xml"/></Relationships>
</file>

<file path=xl/chartsheets/_rels/sheet14.xml.rels><?xml version="1.0" encoding="UTF-8" standalone="yes"?>
<Relationships xmlns="http://schemas.openxmlformats.org/package/2006/relationships"><Relationship Id="rId1" Type="http://schemas.openxmlformats.org/officeDocument/2006/relationships/drawing" Target="../drawings/drawing25.xml"/></Relationships>
</file>

<file path=xl/chartsheets/_rels/sheet15.xml.rels><?xml version="1.0" encoding="UTF-8" standalone="yes"?>
<Relationships xmlns="http://schemas.openxmlformats.org/package/2006/relationships"><Relationship Id="rId1" Type="http://schemas.openxmlformats.org/officeDocument/2006/relationships/drawing" Target="../drawings/drawing27.xml"/></Relationships>
</file>

<file path=xl/chartsheets/_rels/sheet16.xml.rels><?xml version="1.0" encoding="UTF-8" standalone="yes"?>
<Relationships xmlns="http://schemas.openxmlformats.org/package/2006/relationships"><Relationship Id="rId1" Type="http://schemas.openxmlformats.org/officeDocument/2006/relationships/drawing" Target="../drawings/drawing29.xml"/></Relationships>
</file>

<file path=xl/chartsheets/_rels/sheet17.xml.rels><?xml version="1.0" encoding="UTF-8" standalone="yes"?>
<Relationships xmlns="http://schemas.openxmlformats.org/package/2006/relationships"><Relationship Id="rId1" Type="http://schemas.openxmlformats.org/officeDocument/2006/relationships/drawing" Target="../drawings/drawing30.xml"/></Relationships>
</file>

<file path=xl/chartsheets/_rels/sheet18.xml.rels><?xml version="1.0" encoding="UTF-8" standalone="yes"?>
<Relationships xmlns="http://schemas.openxmlformats.org/package/2006/relationships"><Relationship Id="rId1" Type="http://schemas.openxmlformats.org/officeDocument/2006/relationships/drawing" Target="../drawings/drawing32.xml"/></Relationships>
</file>

<file path=xl/chartsheets/_rels/sheet19.xml.rels><?xml version="1.0" encoding="UTF-8" standalone="yes"?>
<Relationships xmlns="http://schemas.openxmlformats.org/package/2006/relationships"><Relationship Id="rId1" Type="http://schemas.openxmlformats.org/officeDocument/2006/relationships/drawing" Target="../drawings/drawing34.xml"/></Relationships>
</file>

<file path=xl/chartsheets/_rels/sheet20.xml.rels><?xml version="1.0" encoding="UTF-8" standalone="yes"?>
<Relationships xmlns="http://schemas.openxmlformats.org/package/2006/relationships"><Relationship Id="rId1" Type="http://schemas.openxmlformats.org/officeDocument/2006/relationships/drawing" Target="../drawings/drawing36.xml"/></Relationships>
</file>

<file path=xl/chartsheets/_rels/sheet21.xml.rels><?xml version="1.0" encoding="UTF-8" standalone="yes"?>
<Relationships xmlns="http://schemas.openxmlformats.org/package/2006/relationships"><Relationship Id="rId1" Type="http://schemas.openxmlformats.org/officeDocument/2006/relationships/drawing" Target="../drawings/drawing37.xml"/></Relationships>
</file>

<file path=xl/chartsheets/_rels/sheet22.xml.rels><?xml version="1.0" encoding="UTF-8" standalone="yes"?>
<Relationships xmlns="http://schemas.openxmlformats.org/package/2006/relationships"><Relationship Id="rId1" Type="http://schemas.openxmlformats.org/officeDocument/2006/relationships/drawing" Target="../drawings/drawing39.xml"/></Relationships>
</file>

<file path=xl/chartsheets/_rels/sheet23.xml.rels><?xml version="1.0" encoding="UTF-8" standalone="yes"?>
<Relationships xmlns="http://schemas.openxmlformats.org/package/2006/relationships"><Relationship Id="rId1" Type="http://schemas.openxmlformats.org/officeDocument/2006/relationships/drawing" Target="../drawings/drawing41.xml"/></Relationships>
</file>

<file path=xl/chartsheets/_rels/sheet24.xml.rels><?xml version="1.0" encoding="UTF-8" standalone="yes"?>
<Relationships xmlns="http://schemas.openxmlformats.org/package/2006/relationships"><Relationship Id="rId1" Type="http://schemas.openxmlformats.org/officeDocument/2006/relationships/drawing" Target="../drawings/drawing43.xml"/></Relationships>
</file>

<file path=xl/chartsheets/_rels/sheet25.xml.rels><?xml version="1.0" encoding="UTF-8" standalone="yes"?>
<Relationships xmlns="http://schemas.openxmlformats.org/package/2006/relationships"><Relationship Id="rId1" Type="http://schemas.openxmlformats.org/officeDocument/2006/relationships/drawing" Target="../drawings/drawing44.xml"/></Relationships>
</file>

<file path=xl/chartsheets/_rels/sheet26.xml.rels><?xml version="1.0" encoding="UTF-8" standalone="yes"?>
<Relationships xmlns="http://schemas.openxmlformats.org/package/2006/relationships"><Relationship Id="rId1" Type="http://schemas.openxmlformats.org/officeDocument/2006/relationships/drawing" Target="../drawings/drawing46.xml"/></Relationships>
</file>

<file path=xl/chartsheets/_rels/sheet27.xml.rels><?xml version="1.0" encoding="UTF-8" standalone="yes"?>
<Relationships xmlns="http://schemas.openxmlformats.org/package/2006/relationships"><Relationship Id="rId1" Type="http://schemas.openxmlformats.org/officeDocument/2006/relationships/drawing" Target="../drawings/drawing48.xml"/></Relationships>
</file>

<file path=xl/chartsheets/_rels/sheet28.xml.rels><?xml version="1.0" encoding="UTF-8" standalone="yes"?>
<Relationships xmlns="http://schemas.openxmlformats.org/package/2006/relationships"><Relationship Id="rId1" Type="http://schemas.openxmlformats.org/officeDocument/2006/relationships/drawing" Target="../drawings/drawing50.xml"/></Relationships>
</file>

<file path=xl/chartsheets/_rels/sheet29.xml.rels><?xml version="1.0" encoding="UTF-8" standalone="yes"?>
<Relationships xmlns="http://schemas.openxmlformats.org/package/2006/relationships"><Relationship Id="rId1" Type="http://schemas.openxmlformats.org/officeDocument/2006/relationships/drawing" Target="../drawings/drawing51.xml"/></Relationships>
</file>

<file path=xl/chartsheets/_rels/sheet30.xml.rels><?xml version="1.0" encoding="UTF-8" standalone="yes"?>
<Relationships xmlns="http://schemas.openxmlformats.org/package/2006/relationships"><Relationship Id="rId1" Type="http://schemas.openxmlformats.org/officeDocument/2006/relationships/drawing" Target="../drawings/drawing53.xml"/></Relationships>
</file>

<file path=xl/chartsheets/_rels/sheet31.xml.rels><?xml version="1.0" encoding="UTF-8" standalone="yes"?>
<Relationships xmlns="http://schemas.openxmlformats.org/package/2006/relationships"><Relationship Id="rId1" Type="http://schemas.openxmlformats.org/officeDocument/2006/relationships/drawing" Target="../drawings/drawing55.xml"/></Relationships>
</file>

<file path=xl/chartsheets/_rels/sheet32.xml.rels><?xml version="1.0" encoding="UTF-8" standalone="yes"?>
<Relationships xmlns="http://schemas.openxmlformats.org/package/2006/relationships"><Relationship Id="rId1" Type="http://schemas.openxmlformats.org/officeDocument/2006/relationships/drawing" Target="../drawings/drawing57.xml"/></Relationships>
</file>

<file path=xl/chartsheets/_rels/sheet33.xml.rels><?xml version="1.0" encoding="UTF-8" standalone="yes"?>
<Relationships xmlns="http://schemas.openxmlformats.org/package/2006/relationships"><Relationship Id="rId1" Type="http://schemas.openxmlformats.org/officeDocument/2006/relationships/drawing" Target="../drawings/drawing58.xml"/></Relationships>
</file>

<file path=xl/chartsheets/_rels/sheet34.xml.rels><?xml version="1.0" encoding="UTF-8" standalone="yes"?>
<Relationships xmlns="http://schemas.openxmlformats.org/package/2006/relationships"><Relationship Id="rId1" Type="http://schemas.openxmlformats.org/officeDocument/2006/relationships/drawing" Target="../drawings/drawing60.xml"/></Relationships>
</file>

<file path=xl/chartsheets/_rels/sheet35.xml.rels><?xml version="1.0" encoding="UTF-8" standalone="yes"?>
<Relationships xmlns="http://schemas.openxmlformats.org/package/2006/relationships"><Relationship Id="rId1" Type="http://schemas.openxmlformats.org/officeDocument/2006/relationships/drawing" Target="../drawings/drawing62.xml"/></Relationships>
</file>

<file path=xl/chartsheets/_rels/sheet36.xml.rels><?xml version="1.0" encoding="UTF-8" standalone="yes"?>
<Relationships xmlns="http://schemas.openxmlformats.org/package/2006/relationships"><Relationship Id="rId1" Type="http://schemas.openxmlformats.org/officeDocument/2006/relationships/drawing" Target="../drawings/drawing64.xml"/></Relationships>
</file>

<file path=xl/chartsheets/_rels/sheet37.xml.rels><?xml version="1.0" encoding="UTF-8" standalone="yes"?>
<Relationships xmlns="http://schemas.openxmlformats.org/package/2006/relationships"><Relationship Id="rId1" Type="http://schemas.openxmlformats.org/officeDocument/2006/relationships/drawing" Target="../drawings/drawing65.xml"/></Relationships>
</file>

<file path=xl/chartsheets/_rels/sheet38.xml.rels><?xml version="1.0" encoding="UTF-8" standalone="yes"?>
<Relationships xmlns="http://schemas.openxmlformats.org/package/2006/relationships"><Relationship Id="rId1" Type="http://schemas.openxmlformats.org/officeDocument/2006/relationships/drawing" Target="../drawings/drawing67.xml"/></Relationships>
</file>

<file path=xl/chartsheets/_rels/sheet39.xml.rels><?xml version="1.0" encoding="UTF-8" standalone="yes"?>
<Relationships xmlns="http://schemas.openxmlformats.org/package/2006/relationships"><Relationship Id="rId1" Type="http://schemas.openxmlformats.org/officeDocument/2006/relationships/drawing" Target="../drawings/drawing69.xml"/></Relationships>
</file>

<file path=xl/chartsheets/_rels/sheet40.xml.rels><?xml version="1.0" encoding="UTF-8" standalone="yes"?>
<Relationships xmlns="http://schemas.openxmlformats.org/package/2006/relationships"><Relationship Id="rId1" Type="http://schemas.openxmlformats.org/officeDocument/2006/relationships/drawing" Target="../drawings/drawing71.xml"/></Relationships>
</file>

<file path=xl/chartsheets/_rels/sheet41.xml.rels><?xml version="1.0" encoding="UTF-8" standalone="yes"?>
<Relationships xmlns="http://schemas.openxmlformats.org/package/2006/relationships"><Relationship Id="rId1" Type="http://schemas.openxmlformats.org/officeDocument/2006/relationships/drawing" Target="../drawings/drawing72.xml"/></Relationships>
</file>

<file path=xl/chartsheets/_rels/sheet42.xml.rels><?xml version="1.0" encoding="UTF-8" standalone="yes"?>
<Relationships xmlns="http://schemas.openxmlformats.org/package/2006/relationships"><Relationship Id="rId1" Type="http://schemas.openxmlformats.org/officeDocument/2006/relationships/drawing" Target="../drawings/drawing74.xml"/></Relationships>
</file>

<file path=xl/chartsheets/_rels/sheet43.xml.rels><?xml version="1.0" encoding="UTF-8" standalone="yes"?>
<Relationships xmlns="http://schemas.openxmlformats.org/package/2006/relationships"><Relationship Id="rId1" Type="http://schemas.openxmlformats.org/officeDocument/2006/relationships/drawing" Target="../drawings/drawing76.xml"/></Relationships>
</file>

<file path=xl/chartsheets/_rels/sheet44.xml.rels><?xml version="1.0" encoding="UTF-8" standalone="yes"?>
<Relationships xmlns="http://schemas.openxmlformats.org/package/2006/relationships"><Relationship Id="rId1" Type="http://schemas.openxmlformats.org/officeDocument/2006/relationships/drawing" Target="../drawings/drawing78.xml"/></Relationships>
</file>

<file path=xl/chartsheets/_rels/sheet45.xml.rels><?xml version="1.0" encoding="UTF-8" standalone="yes"?>
<Relationships xmlns="http://schemas.openxmlformats.org/package/2006/relationships"><Relationship Id="rId1" Type="http://schemas.openxmlformats.org/officeDocument/2006/relationships/drawing" Target="../drawings/drawing79.xml"/></Relationships>
</file>

<file path=xl/chartsheets/_rels/sheet46.xml.rels><?xml version="1.0" encoding="UTF-8" standalone="yes"?>
<Relationships xmlns="http://schemas.openxmlformats.org/package/2006/relationships"><Relationship Id="rId1" Type="http://schemas.openxmlformats.org/officeDocument/2006/relationships/drawing" Target="../drawings/drawing81.xml"/></Relationships>
</file>

<file path=xl/chartsheets/_rels/sheet47.xml.rels><?xml version="1.0" encoding="UTF-8" standalone="yes"?>
<Relationships xmlns="http://schemas.openxmlformats.org/package/2006/relationships"><Relationship Id="rId1" Type="http://schemas.openxmlformats.org/officeDocument/2006/relationships/drawing" Target="../drawings/drawing83.xml"/></Relationships>
</file>

<file path=xl/chartsheets/_rels/sheet48.xml.rels><?xml version="1.0" encoding="UTF-8" standalone="yes"?>
<Relationships xmlns="http://schemas.openxmlformats.org/package/2006/relationships"><Relationship Id="rId1" Type="http://schemas.openxmlformats.org/officeDocument/2006/relationships/drawing" Target="../drawings/drawing85.xml"/></Relationships>
</file>

<file path=xl/chartsheets/_rels/sheet49.xml.rels><?xml version="1.0" encoding="UTF-8" standalone="yes"?>
<Relationships xmlns="http://schemas.openxmlformats.org/package/2006/relationships"><Relationship Id="rId1" Type="http://schemas.openxmlformats.org/officeDocument/2006/relationships/drawing" Target="../drawings/drawing86.xml"/></Relationships>
</file>

<file path=xl/chartsheets/_rels/sheet50.xml.rels><?xml version="1.0" encoding="UTF-8" standalone="yes"?>
<Relationships xmlns="http://schemas.openxmlformats.org/package/2006/relationships"><Relationship Id="rId1" Type="http://schemas.openxmlformats.org/officeDocument/2006/relationships/drawing" Target="../drawings/drawing88.xml"/></Relationships>
</file>

<file path=xl/chartsheets/_rels/sheet51.xml.rels><?xml version="1.0" encoding="UTF-8" standalone="yes"?>
<Relationships xmlns="http://schemas.openxmlformats.org/package/2006/relationships"><Relationship Id="rId1" Type="http://schemas.openxmlformats.org/officeDocument/2006/relationships/drawing" Target="../drawings/drawing90.xml"/></Relationships>
</file>

<file path=xl/chartsheets/_rels/sheet52.xml.rels><?xml version="1.0" encoding="UTF-8" standalone="yes"?>
<Relationships xmlns="http://schemas.openxmlformats.org/package/2006/relationships"><Relationship Id="rId1" Type="http://schemas.openxmlformats.org/officeDocument/2006/relationships/drawing" Target="../drawings/drawing92.xml"/></Relationships>
</file>

<file path=xl/chartsheets/_rels/sheet53.xml.rels><?xml version="1.0" encoding="UTF-8" standalone="yes"?>
<Relationships xmlns="http://schemas.openxmlformats.org/package/2006/relationships"><Relationship Id="rId1" Type="http://schemas.openxmlformats.org/officeDocument/2006/relationships/drawing" Target="../drawings/drawing93.xml"/></Relationships>
</file>

<file path=xl/chartsheets/_rels/sheet54.xml.rels><?xml version="1.0" encoding="UTF-8" standalone="yes"?>
<Relationships xmlns="http://schemas.openxmlformats.org/package/2006/relationships"><Relationship Id="rId1" Type="http://schemas.openxmlformats.org/officeDocument/2006/relationships/drawing" Target="../drawings/drawing95.xml"/></Relationships>
</file>

<file path=xl/chartsheets/_rels/sheet55.xml.rels><?xml version="1.0" encoding="UTF-8" standalone="yes"?>
<Relationships xmlns="http://schemas.openxmlformats.org/package/2006/relationships"><Relationship Id="rId1" Type="http://schemas.openxmlformats.org/officeDocument/2006/relationships/drawing" Target="../drawings/drawing97.xml"/></Relationships>
</file>

<file path=xl/chartsheets/_rels/sheet56.xml.rels><?xml version="1.0" encoding="UTF-8" standalone="yes"?>
<Relationships xmlns="http://schemas.openxmlformats.org/package/2006/relationships"><Relationship Id="rId1" Type="http://schemas.openxmlformats.org/officeDocument/2006/relationships/drawing" Target="../drawings/drawing99.xml"/></Relationships>
</file>

<file path=xl/chartsheets/_rels/sheet57.xml.rels><?xml version="1.0" encoding="UTF-8" standalone="yes"?>
<Relationships xmlns="http://schemas.openxmlformats.org/package/2006/relationships"><Relationship Id="rId1" Type="http://schemas.openxmlformats.org/officeDocument/2006/relationships/drawing" Target="../drawings/drawing100.xml"/></Relationships>
</file>

<file path=xl/chartsheets/_rels/sheet58.xml.rels><?xml version="1.0" encoding="UTF-8" standalone="yes"?>
<Relationships xmlns="http://schemas.openxmlformats.org/package/2006/relationships"><Relationship Id="rId1" Type="http://schemas.openxmlformats.org/officeDocument/2006/relationships/drawing" Target="../drawings/drawing102.xml"/></Relationships>
</file>

<file path=xl/chartsheets/_rels/sheet59.xml.rels><?xml version="1.0" encoding="UTF-8" standalone="yes"?>
<Relationships xmlns="http://schemas.openxmlformats.org/package/2006/relationships"><Relationship Id="rId1" Type="http://schemas.openxmlformats.org/officeDocument/2006/relationships/drawing" Target="../drawings/drawing104.xml"/></Relationships>
</file>

<file path=xl/chartsheets/_rels/sheet60.xml.rels><?xml version="1.0" encoding="UTF-8" standalone="yes"?>
<Relationships xmlns="http://schemas.openxmlformats.org/package/2006/relationships"><Relationship Id="rId1" Type="http://schemas.openxmlformats.org/officeDocument/2006/relationships/drawing" Target="../drawings/drawing106.xml"/></Relationships>
</file>

<file path=xl/chartsheets/_rels/sheet61.xml.rels><?xml version="1.0" encoding="UTF-8" standalone="yes"?>
<Relationships xmlns="http://schemas.openxmlformats.org/package/2006/relationships"><Relationship Id="rId1" Type="http://schemas.openxmlformats.org/officeDocument/2006/relationships/drawing" Target="../drawings/drawing107.xml"/></Relationships>
</file>

<file path=xl/chartsheets/_rels/sheet62.xml.rels><?xml version="1.0" encoding="UTF-8" standalone="yes"?>
<Relationships xmlns="http://schemas.openxmlformats.org/package/2006/relationships"><Relationship Id="rId1" Type="http://schemas.openxmlformats.org/officeDocument/2006/relationships/drawing" Target="../drawings/drawing109.xml"/></Relationships>
</file>

<file path=xl/chartsheets/_rels/sheet63.xml.rels><?xml version="1.0" encoding="UTF-8" standalone="yes"?>
<Relationships xmlns="http://schemas.openxmlformats.org/package/2006/relationships"><Relationship Id="rId1" Type="http://schemas.openxmlformats.org/officeDocument/2006/relationships/drawing" Target="../drawings/drawing111.xml"/></Relationships>
</file>

<file path=xl/chartsheets/_rels/sheet64.xml.rels><?xml version="1.0" encoding="UTF-8" standalone="yes"?>
<Relationships xmlns="http://schemas.openxmlformats.org/package/2006/relationships"><Relationship Id="rId1" Type="http://schemas.openxmlformats.org/officeDocument/2006/relationships/drawing" Target="../drawings/drawing113.xml"/></Relationships>
</file>

<file path=xl/chartsheets/_rels/sheet65.xml.rels><?xml version="1.0" encoding="UTF-8" standalone="yes"?>
<Relationships xmlns="http://schemas.openxmlformats.org/package/2006/relationships"><Relationship Id="rId1" Type="http://schemas.openxmlformats.org/officeDocument/2006/relationships/drawing" Target="../drawings/drawing114.xml"/></Relationships>
</file>

<file path=xl/chartsheets/_rels/sheet66.xml.rels><?xml version="1.0" encoding="UTF-8" standalone="yes"?>
<Relationships xmlns="http://schemas.openxmlformats.org/package/2006/relationships"><Relationship Id="rId1" Type="http://schemas.openxmlformats.org/officeDocument/2006/relationships/drawing" Target="../drawings/drawing116.xml"/></Relationships>
</file>

<file path=xl/chartsheets/_rels/sheet67.xml.rels><?xml version="1.0" encoding="UTF-8" standalone="yes"?>
<Relationships xmlns="http://schemas.openxmlformats.org/package/2006/relationships"><Relationship Id="rId1" Type="http://schemas.openxmlformats.org/officeDocument/2006/relationships/drawing" Target="../drawings/drawing118.xml"/></Relationships>
</file>

<file path=xl/chartsheets/_rels/sheet68.xml.rels><?xml version="1.0" encoding="UTF-8" standalone="yes"?>
<Relationships xmlns="http://schemas.openxmlformats.org/package/2006/relationships"><Relationship Id="rId1" Type="http://schemas.openxmlformats.org/officeDocument/2006/relationships/drawing" Target="../drawings/drawing120.xml"/></Relationships>
</file>

<file path=xl/chartsheets/_rels/sheet69.xml.rels><?xml version="1.0" encoding="UTF-8" standalone="yes"?>
<Relationships xmlns="http://schemas.openxmlformats.org/package/2006/relationships"><Relationship Id="rId1" Type="http://schemas.openxmlformats.org/officeDocument/2006/relationships/drawing" Target="../drawings/drawing121.xml"/></Relationships>
</file>

<file path=xl/chartsheets/_rels/sheet70.xml.rels><?xml version="1.0" encoding="UTF-8" standalone="yes"?>
<Relationships xmlns="http://schemas.openxmlformats.org/package/2006/relationships"><Relationship Id="rId1" Type="http://schemas.openxmlformats.org/officeDocument/2006/relationships/drawing" Target="../drawings/drawing123.xml"/></Relationships>
</file>

<file path=xl/chartsheets/_rels/sheet71.xml.rels><?xml version="1.0" encoding="UTF-8" standalone="yes"?>
<Relationships xmlns="http://schemas.openxmlformats.org/package/2006/relationships"><Relationship Id="rId1" Type="http://schemas.openxmlformats.org/officeDocument/2006/relationships/drawing" Target="../drawings/drawing125.xml"/></Relationships>
</file>

<file path=xl/chartsheets/_rels/sheet72.xml.rels><?xml version="1.0" encoding="UTF-8" standalone="yes"?>
<Relationships xmlns="http://schemas.openxmlformats.org/package/2006/relationships"><Relationship Id="rId1" Type="http://schemas.openxmlformats.org/officeDocument/2006/relationships/drawing" Target="../drawings/drawing127.xml"/></Relationships>
</file>

<file path=xl/chartsheets/_rels/sheet73.xml.rels><?xml version="1.0" encoding="UTF-8" standalone="yes"?>
<Relationships xmlns="http://schemas.openxmlformats.org/package/2006/relationships"><Relationship Id="rId1" Type="http://schemas.openxmlformats.org/officeDocument/2006/relationships/drawing" Target="../drawings/drawing128.xml"/></Relationships>
</file>

<file path=xl/chartsheets/_rels/sheet74.xml.rels><?xml version="1.0" encoding="UTF-8" standalone="yes"?>
<Relationships xmlns="http://schemas.openxmlformats.org/package/2006/relationships"><Relationship Id="rId1" Type="http://schemas.openxmlformats.org/officeDocument/2006/relationships/drawing" Target="../drawings/drawing130.xml"/></Relationships>
</file>

<file path=xl/chartsheets/_rels/sheet75.xml.rels><?xml version="1.0" encoding="UTF-8" standalone="yes"?>
<Relationships xmlns="http://schemas.openxmlformats.org/package/2006/relationships"><Relationship Id="rId1" Type="http://schemas.openxmlformats.org/officeDocument/2006/relationships/drawing" Target="../drawings/drawing132.xml"/></Relationships>
</file>

<file path=xl/chartsheets/_rels/sheet76.xml.rels><?xml version="1.0" encoding="UTF-8" standalone="yes"?>
<Relationships xmlns="http://schemas.openxmlformats.org/package/2006/relationships"><Relationship Id="rId1" Type="http://schemas.openxmlformats.org/officeDocument/2006/relationships/drawing" Target="../drawings/drawing134.xml"/></Relationships>
</file>

<file path=xl/chartsheets/sheet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1569E7FA-B7BD-1248-9CCF-5129A040AD0D}">
  <sheetPr>
    <tabColor rgb="FF92D050"/>
  </sheetPr>
  <sheetViews>
    <sheetView workbookViewId="0"/>
  </sheetViews>
  <pageMargins left="0.7" right="0.7" top="0.75" bottom="0.75" header="0.3" footer="0.3"/>
  <drawing r:id="rId1"/>
</chartsheet>
</file>

<file path=xl/chartsheets/sheet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5BE65B6B-741D-0146-B10C-DF5CB81C6327}">
  <sheetPr>
    <tabColor rgb="FF92D050"/>
  </sheetPr>
  <sheetViews>
    <sheetView zoomScale="90" workbookViewId="0"/>
  </sheetViews>
  <pageMargins left="0.7" right="0.7" top="0.75" bottom="0.75" header="0.3" footer="0.3"/>
  <headerFooter alignWithMargins="0"/>
  <drawing r:id="rId1"/>
</chartsheet>
</file>

<file path=xl/chartsheets/sheet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C00-000000000000}">
  <sheetPr>
    <tabColor rgb="FF92D050"/>
  </sheetPr>
  <sheetViews>
    <sheetView zoomScale="90" workbookViewId="0"/>
  </sheetViews>
  <pageMargins left="0.7" right="0.7" top="0.75" bottom="0.75" header="0.3" footer="0.3"/>
  <headerFooter alignWithMargins="0"/>
  <drawing r:id="rId1"/>
</chartsheet>
</file>

<file path=xl/chartsheets/sheet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19824065-38E0-4F4A-8171-87492FAF8FB6}">
  <sheetPr>
    <tabColor rgb="FF92D050"/>
  </sheetPr>
  <sheetViews>
    <sheetView workbookViewId="0"/>
  </sheetViews>
  <pageMargins left="0.7" right="0.7" top="0.75" bottom="0.75" header="0.3" footer="0.3"/>
  <headerFooter alignWithMargins="0"/>
  <drawing r:id="rId1"/>
</chartsheet>
</file>

<file path=xl/chartsheets/sheet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FEED337A-5D13-A347-A04A-841A58C6020C}">
  <sheetPr>
    <tabColor rgb="FF92D050"/>
  </sheetPr>
  <sheetViews>
    <sheetView workbookViewId="0"/>
  </sheetViews>
  <pageMargins left="0.7" right="0.7" top="0.75" bottom="0.75" header="0.3" footer="0.3"/>
  <drawing r:id="rId1"/>
</chartsheet>
</file>

<file path=xl/chartsheets/sheet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C49CB3FD-C2E0-3649-BE72-680A4FACF1A1}">
  <sheetPr>
    <tabColor rgb="FF92D050"/>
  </sheetPr>
  <sheetViews>
    <sheetView workbookViewId="0"/>
  </sheetViews>
  <pageMargins left="0.7" right="0.7" top="0.75" bottom="0.75" header="0.3" footer="0.3"/>
  <drawing r:id="rId1"/>
</chartsheet>
</file>

<file path=xl/chartsheets/sheet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410B32BF-E6E6-8A4A-89DA-FEFB43374F40}">
  <sheetPr>
    <tabColor rgb="FF92D050"/>
  </sheetPr>
  <sheetViews>
    <sheetView workbookViewId="0"/>
  </sheetViews>
  <pageMargins left="0.7" right="0.7" top="0.75" bottom="0.75" header="0.3" footer="0.3"/>
  <drawing r:id="rId1"/>
</chartsheet>
</file>

<file path=xl/chartsheets/sheet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700-000000000000}">
  <sheetPr>
    <tabColor rgb="FF92D050"/>
  </sheetPr>
  <sheetViews>
    <sheetView workbookViewId="0"/>
  </sheetViews>
  <pageMargins left="0.7" right="0.7" top="0.75" bottom="0.75" header="0.3" footer="0.3"/>
  <headerFooter alignWithMargins="0"/>
  <drawing r:id="rId1"/>
</chartsheet>
</file>

<file path=xl/chartsheets/sheet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2C871EF7-6B7D-CD4C-8346-9E7FB53A15E6}">
  <sheetPr>
    <tabColor rgb="FF92D050"/>
  </sheetPr>
  <sheetViews>
    <sheetView workbookViewId="0"/>
  </sheetViews>
  <pageMargins left="0.7" right="0.7" top="0.75" bottom="0.75" header="0.3" footer="0.3"/>
  <headerFooter alignWithMargins="0"/>
  <drawing r:id="rId1"/>
</chartsheet>
</file>

<file path=xl/chartsheets/sheet1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29257E5C-FD10-944B-876E-2C99C8A938B9}">
  <sheetPr>
    <tabColor rgb="FF92D050"/>
  </sheetPr>
  <sheetViews>
    <sheetView workbookViewId="0"/>
  </sheetViews>
  <pageMargins left="0.7" right="0.7" top="0.75" bottom="0.75" header="0.3" footer="0.3"/>
  <headerFooter alignWithMargins="0"/>
  <drawing r:id="rId1"/>
</chartsheet>
</file>

<file path=xl/chartsheets/sheet1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D671A2BE-B404-464E-A16D-DAF8FCADE6ED}">
  <sheetPr>
    <tabColor rgb="FF92D050"/>
  </sheetPr>
  <sheetViews>
    <sheetView workbookViewId="0"/>
  </sheetViews>
  <pageMargins left="0.7" right="0.7" top="0.75" bottom="0.75" header="0.3" footer="0.3"/>
  <headerFooter alignWithMargins="0"/>
  <drawing r:id="rId1"/>
</chartsheet>
</file>

<file path=xl/chartsheets/sheet1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A49A62E7-C9B1-7242-B5BE-5CEACCBA13DB}">
  <sheetPr>
    <tabColor rgb="FF92D050"/>
  </sheetPr>
  <sheetViews>
    <sheetView workbookViewId="0"/>
  </sheetViews>
  <pageMargins left="0.7" right="0.7" top="0.75" bottom="0.75" header="0.3" footer="0.3"/>
  <headerFooter alignWithMargins="0"/>
  <drawing r:id="rId1"/>
</chartsheet>
</file>

<file path=xl/chartsheets/sheet1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263D923-A454-5B48-9120-4FED15F02F37}">
  <sheetPr>
    <tabColor rgb="FF92D050"/>
  </sheetPr>
  <sheetViews>
    <sheetView workbookViewId="0"/>
  </sheetViews>
  <pageMargins left="0.7" right="0.7" top="0.75" bottom="0.75" header="0.3" footer="0.3"/>
  <drawing r:id="rId1"/>
</chartsheet>
</file>

<file path=xl/chartsheets/sheet1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FFF78010-F0B8-1143-BF1C-BFC68F2F7C53}">
  <sheetPr>
    <tabColor rgb="FF92D050"/>
  </sheetPr>
  <sheetViews>
    <sheetView workbookViewId="0"/>
  </sheetViews>
  <pageMargins left="0.7" right="0.7" top="0.75" bottom="0.75" header="0.3" footer="0.3"/>
  <headerFooter alignWithMargins="0"/>
  <drawing r:id="rId1"/>
</chartsheet>
</file>

<file path=xl/chartsheets/sheet1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E2312D1D-FD4D-A747-A0F2-F921503455A2}">
  <sheetPr>
    <tabColor rgb="FF92D050"/>
  </sheetPr>
  <sheetViews>
    <sheetView workbookViewId="0"/>
  </sheetViews>
  <pageMargins left="0.7" right="0.7" top="0.75" bottom="0.75" header="0.3" footer="0.3"/>
  <headerFooter alignWithMargins="0"/>
  <drawing r:id="rId1"/>
</chartsheet>
</file>

<file path=xl/chartsheets/sheet1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FD1DED4B-2F6C-D84D-B025-07A7005AFF22}">
  <sheetPr>
    <tabColor rgb="FF92D050"/>
  </sheetPr>
  <sheetViews>
    <sheetView workbookViewId="0"/>
  </sheetViews>
  <pageMargins left="0.7" right="0.7" top="0.75" bottom="0.75" header="0.3" footer="0.3"/>
  <drawing r:id="rId1"/>
</chartsheet>
</file>

<file path=xl/chartsheets/sheet1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5A2AADDF-11DF-4746-A779-F62F1D985867}">
  <sheetPr>
    <tabColor rgb="FF92D050"/>
  </sheetPr>
  <sheetViews>
    <sheetView workbookViewId="0"/>
  </sheetViews>
  <pageMargins left="0.7" right="0.7" top="0.75" bottom="0.75" header="0.3" footer="0.3"/>
  <drawing r:id="rId1"/>
</chartsheet>
</file>

<file path=xl/chartsheets/sheet1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788C93A-B5EC-874D-BCD2-9EE2963B6231}">
  <sheetPr>
    <tabColor rgb="FF92D050"/>
  </sheetPr>
  <sheetViews>
    <sheetView workbookViewId="0"/>
  </sheetViews>
  <pageMargins left="0.7" right="0.7" top="0.75" bottom="0.75" header="0.3" footer="0.3"/>
  <headerFooter alignWithMargins="0"/>
  <drawing r:id="rId1"/>
</chartsheet>
</file>

<file path=xl/chartsheets/sheet1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CCCD9EF-A9E3-704E-A8C0-EE03DBAECC59}">
  <sheetPr>
    <tabColor rgb="FF92D050"/>
  </sheetPr>
  <sheetViews>
    <sheetView zoomScale="93" workbookViewId="0"/>
  </sheetViews>
  <pageMargins left="0.7" right="0.7" top="0.75" bottom="0.75" header="0.3" footer="0.3"/>
  <headerFooter alignWithMargins="0"/>
  <drawing r:id="rId1"/>
</chartsheet>
</file>

<file path=xl/chartsheets/sheet2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56A9B04-6151-CF41-82E1-EAC8A2BB5B4F}">
  <sheetPr>
    <tabColor rgb="FF92D050"/>
  </sheetPr>
  <sheetViews>
    <sheetView workbookViewId="0"/>
  </sheetViews>
  <pageMargins left="0.7" right="0.7" top="0.75" bottom="0.75" header="0.3" footer="0.3"/>
  <drawing r:id="rId1"/>
</chartsheet>
</file>

<file path=xl/chartsheets/sheet2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7D40F1F-1BF7-1842-8AC3-972AFAFA079C}">
  <sheetPr>
    <tabColor rgb="FF92D050"/>
  </sheetPr>
  <sheetViews>
    <sheetView workbookViewId="0"/>
  </sheetViews>
  <pageMargins left="0.7" right="0.7" top="0.75" bottom="0.75" header="0.3" footer="0.3"/>
  <drawing r:id="rId1"/>
</chartsheet>
</file>

<file path=xl/chartsheets/sheet2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F8C3C814-5CD4-B249-97AE-29014676A1E1}">
  <sheetPr>
    <tabColor rgb="FF92D050"/>
  </sheetPr>
  <sheetViews>
    <sheetView workbookViewId="0"/>
  </sheetViews>
  <pageMargins left="0.7" right="0.7" top="0.75" bottom="0.75" header="0.3" footer="0.3"/>
  <headerFooter alignWithMargins="0"/>
  <drawing r:id="rId1"/>
</chartsheet>
</file>

<file path=xl/chartsheets/sheet2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2439522E-E020-E944-ABF9-B27203C49D45}">
  <sheetPr>
    <tabColor rgb="FF92D050"/>
  </sheetPr>
  <sheetViews>
    <sheetView workbookViewId="0"/>
  </sheetViews>
  <pageMargins left="0.7" right="0.7" top="0.75" bottom="0.75" header="0.3" footer="0.3"/>
  <headerFooter alignWithMargins="0"/>
  <drawing r:id="rId1"/>
</chartsheet>
</file>

<file path=xl/chartsheets/sheet2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250D2A11-A414-854D-8E12-9FDA196A2477}">
  <sheetPr>
    <tabColor rgb="FF92D050"/>
  </sheetPr>
  <sheetViews>
    <sheetView workbookViewId="0"/>
  </sheetViews>
  <pageMargins left="0.7" right="0.7" top="0.75" bottom="0.75" header="0.3" footer="0.3"/>
  <drawing r:id="rId1"/>
</chartsheet>
</file>

<file path=xl/chartsheets/sheet2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37F3E794-3D83-6E47-B0FE-00C655B34F54}">
  <sheetPr>
    <tabColor rgb="FF92D050"/>
  </sheetPr>
  <sheetViews>
    <sheetView workbookViewId="0"/>
  </sheetViews>
  <pageMargins left="0.7" right="0.7" top="0.75" bottom="0.75" header="0.3" footer="0.3"/>
  <drawing r:id="rId1"/>
</chartsheet>
</file>

<file path=xl/chartsheets/sheet2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31BCC616-4E51-4642-AB4B-ABE173324801}">
  <sheetPr>
    <tabColor rgb="FF92D050"/>
  </sheetPr>
  <sheetViews>
    <sheetView workbookViewId="0"/>
  </sheetViews>
  <pageMargins left="0.7" right="0.7" top="0.75" bottom="0.75" header="0.3" footer="0.3"/>
  <headerFooter alignWithMargins="0"/>
  <drawing r:id="rId1"/>
</chartsheet>
</file>

<file path=xl/chartsheets/sheet2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265AB152-24EF-464A-A851-41CDC9103E70}">
  <sheetPr>
    <tabColor rgb="FF92D050"/>
  </sheetPr>
  <sheetViews>
    <sheetView workbookViewId="0"/>
  </sheetViews>
  <pageMargins left="0.7" right="0.7" top="0.75" bottom="0.75" header="0.3" footer="0.3"/>
  <headerFooter alignWithMargins="0"/>
  <drawing r:id="rId1"/>
</chartsheet>
</file>

<file path=xl/chartsheets/sheet2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A2513D11-339B-4042-A3C3-F4BACDE436A5}">
  <sheetPr>
    <tabColor rgb="FF92D050"/>
  </sheetPr>
  <sheetViews>
    <sheetView workbookViewId="0"/>
  </sheetViews>
  <pageMargins left="0.7" right="0.7" top="0.75" bottom="0.75" header="0.3" footer="0.3"/>
  <drawing r:id="rId1"/>
</chartsheet>
</file>

<file path=xl/chartsheets/sheet2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5BA4722C-6339-8148-8DDD-F85EA15D8242}">
  <sheetPr>
    <tabColor rgb="FF92D050"/>
  </sheetPr>
  <sheetViews>
    <sheetView workbookViewId="0"/>
  </sheetViews>
  <pageMargins left="0.7" right="0.7" top="0.75" bottom="0.75" header="0.3" footer="0.3"/>
  <drawing r:id="rId1"/>
</chartsheet>
</file>

<file path=xl/chartsheets/sheet3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D033BBD4-11BF-6045-B6CD-A01770CE3248}">
  <sheetPr>
    <tabColor rgb="FF92D050"/>
  </sheetPr>
  <sheetViews>
    <sheetView workbookViewId="0"/>
  </sheetViews>
  <pageMargins left="0.7" right="0.7" top="0.75" bottom="0.75" header="0.3" footer="0.3"/>
  <headerFooter alignWithMargins="0"/>
  <drawing r:id="rId1"/>
</chartsheet>
</file>

<file path=xl/chartsheets/sheet3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51586761-2D66-824C-BA9B-697DDE1C66B7}">
  <sheetPr>
    <tabColor rgb="FF92D050"/>
  </sheetPr>
  <sheetViews>
    <sheetView workbookViewId="0"/>
  </sheetViews>
  <pageMargins left="0.7" right="0.7" top="0.75" bottom="0.75" header="0.3" footer="0.3"/>
  <headerFooter alignWithMargins="0"/>
  <drawing r:id="rId1"/>
</chartsheet>
</file>

<file path=xl/chartsheets/sheet3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64663152-8255-4A47-992F-143D3221D090}">
  <sheetPr>
    <tabColor rgb="FF92D050"/>
  </sheetPr>
  <sheetViews>
    <sheetView workbookViewId="0"/>
  </sheetViews>
  <pageMargins left="0.7" right="0.7" top="0.75" bottom="0.75" header="0.3" footer="0.3"/>
  <drawing r:id="rId1"/>
</chartsheet>
</file>

<file path=xl/chartsheets/sheet3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15DB588-67A0-D74C-9836-54A34247CBDE}">
  <sheetPr>
    <tabColor rgb="FF92D050"/>
  </sheetPr>
  <sheetViews>
    <sheetView workbookViewId="0"/>
  </sheetViews>
  <pageMargins left="0.7" right="0.7" top="0.75" bottom="0.75" header="0.3" footer="0.3"/>
  <drawing r:id="rId1"/>
</chartsheet>
</file>

<file path=xl/chartsheets/sheet3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4FF35BFB-1427-D64D-A384-61022EDCAE91}">
  <sheetPr>
    <tabColor rgb="FF92D050"/>
  </sheetPr>
  <sheetViews>
    <sheetView workbookViewId="0"/>
  </sheetViews>
  <pageMargins left="0.7" right="0.7" top="0.75" bottom="0.75" header="0.3" footer="0.3"/>
  <headerFooter alignWithMargins="0"/>
  <drawing r:id="rId1"/>
</chartsheet>
</file>

<file path=xl/chartsheets/sheet3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DEE279D-8B0E-E341-8E61-FC21C33C3ABD}">
  <sheetPr>
    <tabColor rgb="FF92D050"/>
  </sheetPr>
  <sheetViews>
    <sheetView workbookViewId="0"/>
  </sheetViews>
  <pageMargins left="0.7" right="0.7" top="0.75" bottom="0.75" header="0.3" footer="0.3"/>
  <headerFooter alignWithMargins="0"/>
  <drawing r:id="rId1"/>
</chartsheet>
</file>

<file path=xl/chartsheets/sheet3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CA25E51D-4A47-814E-819D-33CA725FE7E7}">
  <sheetPr>
    <tabColor rgb="FF92D050"/>
  </sheetPr>
  <sheetViews>
    <sheetView workbookViewId="0"/>
  </sheetViews>
  <pageMargins left="0.7" right="0.7" top="0.75" bottom="0.75" header="0.3" footer="0.3"/>
  <drawing r:id="rId1"/>
</chartsheet>
</file>

<file path=xl/chartsheets/sheet3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36CF3844-F6D8-BB45-89EF-E8799D38BE18}">
  <sheetPr>
    <tabColor rgb="FF92D050"/>
  </sheetPr>
  <sheetViews>
    <sheetView workbookViewId="0"/>
  </sheetViews>
  <pageMargins left="0.7" right="0.7" top="0.75" bottom="0.75" header="0.3" footer="0.3"/>
  <drawing r:id="rId1"/>
</chartsheet>
</file>

<file path=xl/chartsheets/sheet3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3A5CC39D-A528-044D-B6AB-A183C91D7090}">
  <sheetPr>
    <tabColor rgb="FF92D050"/>
  </sheetPr>
  <sheetViews>
    <sheetView workbookViewId="0"/>
  </sheetViews>
  <pageMargins left="0.7" right="0.7" top="0.75" bottom="0.75" header="0.3" footer="0.3"/>
  <headerFooter alignWithMargins="0"/>
  <drawing r:id="rId1"/>
</chartsheet>
</file>

<file path=xl/chartsheets/sheet3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CA0A985B-30A8-6F4D-9329-821BA1966BF1}">
  <sheetPr>
    <tabColor rgb="FF92D050"/>
  </sheetPr>
  <sheetViews>
    <sheetView workbookViewId="0"/>
  </sheetViews>
  <pageMargins left="0.7" right="0.7" top="0.75" bottom="0.75" header="0.3" footer="0.3"/>
  <headerFooter alignWithMargins="0"/>
  <drawing r:id="rId1"/>
</chartsheet>
</file>

<file path=xl/chartsheets/sheet4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E3CA70EF-23CF-CE44-BD0E-2B570DE39FFD}">
  <sheetPr>
    <tabColor rgb="FF92D050"/>
  </sheetPr>
  <sheetViews>
    <sheetView workbookViewId="0"/>
  </sheetViews>
  <pageMargins left="0.7" right="0.7" top="0.75" bottom="0.75" header="0.3" footer="0.3"/>
  <drawing r:id="rId1"/>
</chartsheet>
</file>

<file path=xl/chartsheets/sheet4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BE6B49E1-CF9B-7F4C-B318-D3A4157B96E5}">
  <sheetPr>
    <tabColor rgb="FF92D050"/>
  </sheetPr>
  <sheetViews>
    <sheetView workbookViewId="0"/>
  </sheetViews>
  <pageMargins left="0.7" right="0.7" top="0.75" bottom="0.75" header="0.3" footer="0.3"/>
  <drawing r:id="rId1"/>
</chartsheet>
</file>

<file path=xl/chartsheets/sheet4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56A6A98-EDD6-6E44-80E2-747FA0CEB26C}">
  <sheetPr>
    <tabColor rgb="FF92D050"/>
  </sheetPr>
  <sheetViews>
    <sheetView workbookViewId="0"/>
  </sheetViews>
  <pageMargins left="0.7" right="0.7" top="0.75" bottom="0.75" header="0.3" footer="0.3"/>
  <headerFooter alignWithMargins="0"/>
  <drawing r:id="rId1"/>
</chartsheet>
</file>

<file path=xl/chartsheets/sheet4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375D1B46-EA26-3C45-8022-0449CE76606B}">
  <sheetPr>
    <tabColor rgb="FF92D050"/>
  </sheetPr>
  <sheetViews>
    <sheetView workbookViewId="0"/>
  </sheetViews>
  <pageMargins left="0.7" right="0.7" top="0.75" bottom="0.75" header="0.3" footer="0.3"/>
  <headerFooter alignWithMargins="0"/>
  <drawing r:id="rId1"/>
</chartsheet>
</file>

<file path=xl/chartsheets/sheet4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D88D90BF-A722-6044-AFB1-A3EB10F6C0D7}">
  <sheetPr>
    <tabColor rgb="FF92D050"/>
  </sheetPr>
  <sheetViews>
    <sheetView workbookViewId="0"/>
  </sheetViews>
  <pageMargins left="0.7" right="0.7" top="0.75" bottom="0.75" header="0.3" footer="0.3"/>
  <drawing r:id="rId1"/>
</chartsheet>
</file>

<file path=xl/chartsheets/sheet4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1671DCC-7CB1-AE49-8EDB-84E660A999BD}">
  <sheetPr>
    <tabColor rgb="FF92D050"/>
  </sheetPr>
  <sheetViews>
    <sheetView workbookViewId="0"/>
  </sheetViews>
  <pageMargins left="0.7" right="0.7" top="0.75" bottom="0.75" header="0.3" footer="0.3"/>
  <drawing r:id="rId1"/>
</chartsheet>
</file>

<file path=xl/chartsheets/sheet4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4EEBF3DF-3493-1346-81E9-9E92BFFF92D9}">
  <sheetPr>
    <tabColor rgb="FF92D050"/>
  </sheetPr>
  <sheetViews>
    <sheetView workbookViewId="0"/>
  </sheetViews>
  <pageMargins left="0.7" right="0.7" top="0.75" bottom="0.75" header="0.3" footer="0.3"/>
  <headerFooter alignWithMargins="0"/>
  <drawing r:id="rId1"/>
</chartsheet>
</file>

<file path=xl/chartsheets/sheet4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F55CF757-C22F-CA46-A61D-27B9A0442717}">
  <sheetPr>
    <tabColor rgb="FF92D050"/>
  </sheetPr>
  <sheetViews>
    <sheetView workbookViewId="0"/>
  </sheetViews>
  <pageMargins left="0.7" right="0.7" top="0.75" bottom="0.75" header="0.3" footer="0.3"/>
  <headerFooter alignWithMargins="0"/>
  <drawing r:id="rId1"/>
</chartsheet>
</file>

<file path=xl/chartsheets/sheet4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EE63ACEC-FE72-404E-B0CD-83595E5D113A}">
  <sheetPr>
    <tabColor rgb="FF92D050"/>
  </sheetPr>
  <sheetViews>
    <sheetView workbookViewId="0"/>
  </sheetViews>
  <pageMargins left="0.7" right="0.7" top="0.75" bottom="0.75" header="0.3" footer="0.3"/>
  <drawing r:id="rId1"/>
</chartsheet>
</file>

<file path=xl/chartsheets/sheet4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83BD5A74-8B83-0F4D-AD1B-51342E845706}">
  <sheetPr>
    <tabColor rgb="FF92D050"/>
  </sheetPr>
  <sheetViews>
    <sheetView workbookViewId="0"/>
  </sheetViews>
  <pageMargins left="0.7" right="0.7" top="0.75" bottom="0.75" header="0.3" footer="0.3"/>
  <drawing r:id="rId1"/>
</chartsheet>
</file>

<file path=xl/chartsheets/sheet5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53149FE-153D-AA48-B1F0-0DD7CC4324A4}">
  <sheetPr>
    <tabColor rgb="FF92D050"/>
  </sheetPr>
  <sheetViews>
    <sheetView workbookViewId="0"/>
  </sheetViews>
  <pageMargins left="0.7" right="0.7" top="0.75" bottom="0.75" header="0.3" footer="0.3"/>
  <headerFooter alignWithMargins="0"/>
  <drawing r:id="rId1"/>
</chartsheet>
</file>

<file path=xl/chartsheets/sheet5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55AB881-B155-D04D-AF8E-7802001456AB}">
  <sheetPr>
    <tabColor rgb="FF92D050"/>
  </sheetPr>
  <sheetViews>
    <sheetView workbookViewId="0"/>
  </sheetViews>
  <pageMargins left="0.7" right="0.7" top="0.75" bottom="0.75" header="0.3" footer="0.3"/>
  <headerFooter alignWithMargins="0"/>
  <drawing r:id="rId1"/>
</chartsheet>
</file>

<file path=xl/chartsheets/sheet5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B3F1C14-413B-5441-ABC8-F3EDA1AF41BF}">
  <sheetPr>
    <tabColor rgb="FF92D050"/>
  </sheetPr>
  <sheetViews>
    <sheetView workbookViewId="0"/>
  </sheetViews>
  <pageMargins left="0.7" right="0.7" top="0.75" bottom="0.75" header="0.3" footer="0.3"/>
  <drawing r:id="rId1"/>
</chartsheet>
</file>

<file path=xl/chartsheets/sheet5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555ECB07-9445-ED4B-A77B-F05532DE1AB8}">
  <sheetPr>
    <tabColor rgb="FF92D050"/>
  </sheetPr>
  <sheetViews>
    <sheetView workbookViewId="0"/>
  </sheetViews>
  <pageMargins left="0.7" right="0.7" top="0.75" bottom="0.75" header="0.3" footer="0.3"/>
  <drawing r:id="rId1"/>
</chartsheet>
</file>

<file path=xl/chartsheets/sheet5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EA28A870-1618-E842-8301-D957CA665A73}">
  <sheetPr>
    <tabColor rgb="FF92D050"/>
  </sheetPr>
  <sheetViews>
    <sheetView workbookViewId="0"/>
  </sheetViews>
  <pageMargins left="0.7" right="0.7" top="0.75" bottom="0.75" header="0.3" footer="0.3"/>
  <headerFooter alignWithMargins="0"/>
  <drawing r:id="rId1"/>
</chartsheet>
</file>

<file path=xl/chartsheets/sheet5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77F34833-4A4E-C645-A11B-90B435B2F5AF}">
  <sheetPr>
    <tabColor rgb="FF92D050"/>
  </sheetPr>
  <sheetViews>
    <sheetView workbookViewId="0"/>
  </sheetViews>
  <pageMargins left="0.7" right="0.7" top="0.75" bottom="0.75" header="0.3" footer="0.3"/>
  <headerFooter alignWithMargins="0"/>
  <drawing r:id="rId1"/>
</chartsheet>
</file>

<file path=xl/chartsheets/sheet5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CA601468-0BCF-2D4B-A8F5-9FB6FE084EEE}">
  <sheetPr>
    <tabColor rgb="FF92D050"/>
  </sheetPr>
  <sheetViews>
    <sheetView workbookViewId="0"/>
  </sheetViews>
  <pageMargins left="0.7" right="0.7" top="0.75" bottom="0.75" header="0.3" footer="0.3"/>
  <drawing r:id="rId1"/>
</chartsheet>
</file>

<file path=xl/chartsheets/sheet5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BFF1E051-91D7-0445-9531-597334A4F9E3}">
  <sheetPr>
    <tabColor rgb="FF92D050"/>
  </sheetPr>
  <sheetViews>
    <sheetView zoomScale="80" workbookViewId="0"/>
  </sheetViews>
  <pageMargins left="0.7" right="0.7" top="0.75" bottom="0.75" header="0.3" footer="0.3"/>
  <drawing r:id="rId1"/>
</chartsheet>
</file>

<file path=xl/chartsheets/sheet5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A4DB831-35F6-9C4C-B838-62BA142BA4B6}">
  <sheetPr>
    <tabColor rgb="FF92D050"/>
  </sheetPr>
  <sheetViews>
    <sheetView zoomScale="80" workbookViewId="0"/>
  </sheetViews>
  <pageMargins left="0.7" right="0.7" top="0.75" bottom="0.75" header="0.3" footer="0.3"/>
  <headerFooter alignWithMargins="0"/>
  <drawing r:id="rId1"/>
</chartsheet>
</file>

<file path=xl/chartsheets/sheet5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E0D7EC5F-4D43-4944-9AC5-844C96394CB6}">
  <sheetPr>
    <tabColor rgb="FF92D050"/>
  </sheetPr>
  <sheetViews>
    <sheetView zoomScale="80" workbookViewId="0"/>
  </sheetViews>
  <pageMargins left="0.7" right="0.7" top="0.75" bottom="0.75" header="0.3" footer="0.3"/>
  <headerFooter alignWithMargins="0"/>
  <drawing r:id="rId1"/>
</chartsheet>
</file>

<file path=xl/chartsheets/sheet6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7C013CEC-B2C9-F94F-9D1E-70573D4AC733}">
  <sheetPr>
    <tabColor rgb="FF92D050"/>
  </sheetPr>
  <sheetViews>
    <sheetView workbookViewId="0"/>
  </sheetViews>
  <pageMargins left="0.7" right="0.7" top="0.75" bottom="0.75" header="0.3" footer="0.3"/>
  <drawing r:id="rId1"/>
</chartsheet>
</file>

<file path=xl/chartsheets/sheet6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83706064-8B7C-7D4B-92DB-B663FCDECCB6}">
  <sheetPr>
    <tabColor rgb="FF92D050"/>
  </sheetPr>
  <sheetViews>
    <sheetView workbookViewId="0"/>
  </sheetViews>
  <pageMargins left="0.7" right="0.7" top="0.75" bottom="0.75" header="0.3" footer="0.3"/>
  <drawing r:id="rId1"/>
</chartsheet>
</file>

<file path=xl/chartsheets/sheet6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147F3099-6854-CD41-A2A6-DF0F7FFE4F04}">
  <sheetPr>
    <tabColor rgb="FF92D050"/>
  </sheetPr>
  <sheetViews>
    <sheetView workbookViewId="0"/>
  </sheetViews>
  <pageMargins left="0.7" right="0.7" top="0.75" bottom="0.75" header="0.3" footer="0.3"/>
  <headerFooter alignWithMargins="0"/>
  <drawing r:id="rId1"/>
</chartsheet>
</file>

<file path=xl/chartsheets/sheet6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5708976E-6755-A24C-83ED-34C82B663F93}">
  <sheetPr>
    <tabColor rgb="FF92D050"/>
  </sheetPr>
  <sheetViews>
    <sheetView zoomScale="110" workbookViewId="0"/>
  </sheetViews>
  <pageMargins left="0.7" right="0.7" top="0.75" bottom="0.75" header="0.3" footer="0.3"/>
  <headerFooter alignWithMargins="0"/>
  <drawing r:id="rId1"/>
</chartsheet>
</file>

<file path=xl/chartsheets/sheet6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130F8457-F4C5-414F-B3AA-89AF73883E4E}">
  <sheetPr>
    <tabColor rgb="FF92D050"/>
  </sheetPr>
  <sheetViews>
    <sheetView workbookViewId="0"/>
  </sheetViews>
  <pageMargins left="0.7" right="0.7" top="0.75" bottom="0.75" header="0.3" footer="0.3"/>
  <drawing r:id="rId1"/>
</chartsheet>
</file>

<file path=xl/chartsheets/sheet6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40B7DACC-21DB-9643-A96D-E25315AE0839}">
  <sheetPr>
    <tabColor rgb="FF92D050"/>
  </sheetPr>
  <sheetViews>
    <sheetView workbookViewId="0"/>
  </sheetViews>
  <pageMargins left="0.7" right="0.7" top="0.75" bottom="0.75" header="0.3" footer="0.3"/>
  <drawing r:id="rId1"/>
</chartsheet>
</file>

<file path=xl/chartsheets/sheet6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ADB3F104-E316-2E44-BD6B-300887BC878D}">
  <sheetPr>
    <tabColor rgb="FF92D050"/>
  </sheetPr>
  <sheetViews>
    <sheetView workbookViewId="0"/>
  </sheetViews>
  <pageMargins left="0.7" right="0.7" top="0.75" bottom="0.75" header="0.3" footer="0.3"/>
  <headerFooter alignWithMargins="0"/>
  <drawing r:id="rId1"/>
</chartsheet>
</file>

<file path=xl/chartsheets/sheet6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C363F7ED-9227-9F46-B2A1-7CF3D0D6F66E}">
  <sheetPr>
    <tabColor rgb="FF92D050"/>
  </sheetPr>
  <sheetViews>
    <sheetView workbookViewId="0"/>
  </sheetViews>
  <pageMargins left="0.7" right="0.7" top="0.75" bottom="0.75" header="0.3" footer="0.3"/>
  <headerFooter alignWithMargins="0"/>
  <drawing r:id="rId1"/>
</chartsheet>
</file>

<file path=xl/chartsheets/sheet6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E997BD0A-3B57-9847-8800-C6EFA197EB2F}">
  <sheetPr>
    <tabColor rgb="FF92D050"/>
  </sheetPr>
  <sheetViews>
    <sheetView workbookViewId="0"/>
  </sheetViews>
  <pageMargins left="0.7" right="0.7" top="0.75" bottom="0.75" header="0.3" footer="0.3"/>
  <drawing r:id="rId1"/>
</chartsheet>
</file>

<file path=xl/chartsheets/sheet6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666B80AA-DADE-8B4A-AC80-1C751FFB3880}">
  <sheetPr>
    <tabColor rgb="FF92D050"/>
  </sheetPr>
  <sheetViews>
    <sheetView workbookViewId="0"/>
  </sheetViews>
  <pageMargins left="0.7" right="0.7" top="0.75" bottom="0.75" header="0.3" footer="0.3"/>
  <drawing r:id="rId1"/>
</chartsheet>
</file>

<file path=xl/chartsheets/sheet7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CAFBAC5D-2FB3-014E-B75F-DBCB78A5C89C}">
  <sheetPr>
    <tabColor rgb="FF92D050"/>
  </sheetPr>
  <sheetViews>
    <sheetView zoomScale="80" workbookViewId="0"/>
  </sheetViews>
  <pageMargins left="0.7" right="0.7" top="0.75" bottom="0.75" header="0.3" footer="0.3"/>
  <headerFooter alignWithMargins="0"/>
  <drawing r:id="rId1"/>
</chartsheet>
</file>

<file path=xl/chartsheets/sheet7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708E153A-80B1-9B44-AB8C-88D0CEB67DE5}">
  <sheetPr>
    <tabColor rgb="FF92D050"/>
  </sheetPr>
  <sheetViews>
    <sheetView workbookViewId="0"/>
  </sheetViews>
  <pageMargins left="0.7" right="0.7" top="0.75" bottom="0.75" header="0.3" footer="0.3"/>
  <headerFooter alignWithMargins="0"/>
  <drawing r:id="rId1"/>
</chartsheet>
</file>

<file path=xl/chartsheets/sheet7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78D90B13-DE2A-034C-9BB7-D4F1A6E8E649}">
  <sheetPr>
    <tabColor rgb="FF92D050"/>
  </sheetPr>
  <sheetViews>
    <sheetView workbookViewId="0"/>
  </sheetViews>
  <pageMargins left="0.7" right="0.7" top="0.75" bottom="0.75" header="0.3" footer="0.3"/>
  <drawing r:id="rId1"/>
</chartsheet>
</file>

<file path=xl/chartsheets/sheet7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A5FE4202-7609-4046-BE5C-09F2A3958FC8}">
  <sheetPr>
    <tabColor rgb="FF92D050"/>
  </sheetPr>
  <sheetViews>
    <sheetView workbookViewId="0"/>
  </sheetViews>
  <pageMargins left="0.7" right="0.7" top="0.75" bottom="0.75" header="0.3" footer="0.3"/>
  <drawing r:id="rId1"/>
</chartsheet>
</file>

<file path=xl/chartsheets/sheet7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23146E7-2E6C-7444-84A9-DE8C506A969B}">
  <sheetPr>
    <tabColor rgb="FF92D050"/>
  </sheetPr>
  <sheetViews>
    <sheetView zoomScale="80" workbookViewId="0"/>
  </sheetViews>
  <pageMargins left="0.7" right="0.7" top="0.75" bottom="0.75" header="0.3" footer="0.3"/>
  <headerFooter alignWithMargins="0"/>
  <drawing r:id="rId1"/>
</chartsheet>
</file>

<file path=xl/chartsheets/sheet7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C7108DE-BA25-DD44-AEC8-0E0E8BF3B2D3}">
  <sheetPr>
    <tabColor rgb="FF92D050"/>
  </sheetPr>
  <sheetViews>
    <sheetView workbookViewId="0"/>
  </sheetViews>
  <pageMargins left="0.7" right="0.7" top="0.75" bottom="0.75" header="0.3" footer="0.3"/>
  <headerFooter alignWithMargins="0"/>
  <drawing r:id="rId1"/>
</chartsheet>
</file>

<file path=xl/chartsheets/sheet7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A1DB487A-A63E-FE4D-8C3E-42BE48E0A508}">
  <sheetPr>
    <tabColor rgb="FF92D050"/>
  </sheetPr>
  <sheetViews>
    <sheetView workbookViewId="0"/>
  </sheetViews>
  <pageMargins left="0.7" right="0.7" top="0.75" bottom="0.75" header="0.3" footer="0.3"/>
  <drawing r:id="rId1"/>
</chartsheet>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6.xml.rels><?xml version="1.0" encoding="UTF-8" standalone="yes"?>
<Relationships xmlns="http://schemas.openxmlformats.org/package/2006/relationships"><Relationship Id="rId1" Type="http://schemas.openxmlformats.org/officeDocument/2006/relationships/chart" Target="../charts/chart3.xml"/></Relationships>
</file>

<file path=xl/drawings/_rels/drawing8.xml.rels><?xml version="1.0" encoding="UTF-8" standalone="yes"?>
<Relationships xmlns="http://schemas.openxmlformats.org/package/2006/relationships"><Relationship Id="rId1" Type="http://schemas.openxmlformats.org/officeDocument/2006/relationships/chart" Target="../charts/chart4.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30.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32.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34.xml.rels><?xml version="1.0" encoding="UTF-8" standalone="yes"?>
<Relationships xmlns="http://schemas.openxmlformats.org/package/2006/relationships"><Relationship Id="rId1" Type="http://schemas.openxmlformats.org/officeDocument/2006/relationships/chart" Target="../charts/chart19.xml"/></Relationships>
</file>

<file path=xl/drawings/_rels/drawing36.xml.rels><?xml version="1.0" encoding="UTF-8" standalone="yes"?>
<Relationships xmlns="http://schemas.openxmlformats.org/package/2006/relationships"><Relationship Id="rId1" Type="http://schemas.openxmlformats.org/officeDocument/2006/relationships/chart" Target="../charts/chart20.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21.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22.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23.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24.xml"/></Relationships>
</file>

<file path=xl/drawings/_rels/drawing44.xml.rels><?xml version="1.0" encoding="UTF-8" standalone="yes"?>
<Relationships xmlns="http://schemas.openxmlformats.org/package/2006/relationships"><Relationship Id="rId1" Type="http://schemas.openxmlformats.org/officeDocument/2006/relationships/chart" Target="../charts/chart25.xml"/></Relationships>
</file>

<file path=xl/drawings/_rels/drawing46.xml.rels><?xml version="1.0" encoding="UTF-8" standalone="yes"?>
<Relationships xmlns="http://schemas.openxmlformats.org/package/2006/relationships"><Relationship Id="rId1" Type="http://schemas.openxmlformats.org/officeDocument/2006/relationships/chart" Target="../charts/chart26.xml"/></Relationships>
</file>

<file path=xl/drawings/_rels/drawing4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50.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5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5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5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58.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60.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62.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65.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67.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69.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71.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72.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74.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76.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78.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79.xml.rels><?xml version="1.0" encoding="UTF-8" standalone="yes"?>
<Relationships xmlns="http://schemas.openxmlformats.org/package/2006/relationships"><Relationship Id="rId1" Type="http://schemas.openxmlformats.org/officeDocument/2006/relationships/chart" Target="../charts/chart45.xml"/></Relationships>
</file>

<file path=xl/drawings/_rels/drawing81.xml.rels><?xml version="1.0" encoding="UTF-8" standalone="yes"?>
<Relationships xmlns="http://schemas.openxmlformats.org/package/2006/relationships"><Relationship Id="rId1" Type="http://schemas.openxmlformats.org/officeDocument/2006/relationships/chart" Target="../charts/chart46.xml"/></Relationships>
</file>

<file path=xl/drawings/_rels/drawing83.xml.rels><?xml version="1.0" encoding="UTF-8" standalone="yes"?>
<Relationships xmlns="http://schemas.openxmlformats.org/package/2006/relationships"><Relationship Id="rId1" Type="http://schemas.openxmlformats.org/officeDocument/2006/relationships/chart" Target="../charts/chart47.xml"/></Relationships>
</file>

<file path=xl/drawings/_rels/drawing85.xml.rels><?xml version="1.0" encoding="UTF-8" standalone="yes"?>
<Relationships xmlns="http://schemas.openxmlformats.org/package/2006/relationships"><Relationship Id="rId1" Type="http://schemas.openxmlformats.org/officeDocument/2006/relationships/chart" Target="../charts/chart48.xml"/></Relationships>
</file>

<file path=xl/drawings/_rels/drawing86.xml.rels><?xml version="1.0" encoding="UTF-8" standalone="yes"?>
<Relationships xmlns="http://schemas.openxmlformats.org/package/2006/relationships"><Relationship Id="rId1" Type="http://schemas.openxmlformats.org/officeDocument/2006/relationships/chart" Target="../charts/chart49.xml"/></Relationships>
</file>

<file path=xl/drawings/_rels/drawing88.xml.rels><?xml version="1.0" encoding="UTF-8" standalone="yes"?>
<Relationships xmlns="http://schemas.openxmlformats.org/package/2006/relationships"><Relationship Id="rId1" Type="http://schemas.openxmlformats.org/officeDocument/2006/relationships/chart" Target="../charts/chart50.xml"/></Relationships>
</file>

<file path=xl/drawings/_rels/drawing90.xml.rels><?xml version="1.0" encoding="UTF-8" standalone="yes"?>
<Relationships xmlns="http://schemas.openxmlformats.org/package/2006/relationships"><Relationship Id="rId1" Type="http://schemas.openxmlformats.org/officeDocument/2006/relationships/chart" Target="../charts/chart51.xml"/></Relationships>
</file>

<file path=xl/drawings/_rels/drawing92.xml.rels><?xml version="1.0" encoding="UTF-8" standalone="yes"?>
<Relationships xmlns="http://schemas.openxmlformats.org/package/2006/relationships"><Relationship Id="rId1" Type="http://schemas.openxmlformats.org/officeDocument/2006/relationships/chart" Target="../charts/chart52.xml"/></Relationships>
</file>

<file path=xl/drawings/_rels/drawing93.xml.rels><?xml version="1.0" encoding="UTF-8" standalone="yes"?>
<Relationships xmlns="http://schemas.openxmlformats.org/package/2006/relationships"><Relationship Id="rId1" Type="http://schemas.openxmlformats.org/officeDocument/2006/relationships/chart" Target="../charts/chart53.xml"/></Relationships>
</file>

<file path=xl/drawings/_rels/drawing95.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97.xml.rels><?xml version="1.0" encoding="UTF-8" standalone="yes"?>
<Relationships xmlns="http://schemas.openxmlformats.org/package/2006/relationships"><Relationship Id="rId1" Type="http://schemas.openxmlformats.org/officeDocument/2006/relationships/chart" Target="../charts/chart55.xml"/></Relationships>
</file>

<file path=xl/drawings/_rels/drawing99.xml.rels><?xml version="1.0" encoding="UTF-8" standalone="yes"?>
<Relationships xmlns="http://schemas.openxmlformats.org/package/2006/relationships"><Relationship Id="rId1" Type="http://schemas.openxmlformats.org/officeDocument/2006/relationships/chart" Target="../charts/chart56.xml"/></Relationships>
</file>

<file path=xl/drawings/_rels/drawing100.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102.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104.xml.rels><?xml version="1.0" encoding="UTF-8" standalone="yes"?>
<Relationships xmlns="http://schemas.openxmlformats.org/package/2006/relationships"><Relationship Id="rId1" Type="http://schemas.openxmlformats.org/officeDocument/2006/relationships/chart" Target="../charts/chart59.xml"/></Relationships>
</file>

<file path=xl/drawings/_rels/drawing106.xml.rels><?xml version="1.0" encoding="UTF-8" standalone="yes"?>
<Relationships xmlns="http://schemas.openxmlformats.org/package/2006/relationships"><Relationship Id="rId1" Type="http://schemas.openxmlformats.org/officeDocument/2006/relationships/chart" Target="../charts/chart60.xml"/></Relationships>
</file>

<file path=xl/drawings/_rels/drawing107.xml.rels><?xml version="1.0" encoding="UTF-8" standalone="yes"?>
<Relationships xmlns="http://schemas.openxmlformats.org/package/2006/relationships"><Relationship Id="rId1" Type="http://schemas.openxmlformats.org/officeDocument/2006/relationships/chart" Target="../charts/chart61.xml"/></Relationships>
</file>

<file path=xl/drawings/_rels/drawing109.xml.rels><?xml version="1.0" encoding="UTF-8" standalone="yes"?>
<Relationships xmlns="http://schemas.openxmlformats.org/package/2006/relationships"><Relationship Id="rId1" Type="http://schemas.openxmlformats.org/officeDocument/2006/relationships/chart" Target="../charts/chart62.xml"/></Relationships>
</file>

<file path=xl/drawings/_rels/drawing111.xml.rels><?xml version="1.0" encoding="UTF-8" standalone="yes"?>
<Relationships xmlns="http://schemas.openxmlformats.org/package/2006/relationships"><Relationship Id="rId1" Type="http://schemas.openxmlformats.org/officeDocument/2006/relationships/chart" Target="../charts/chart63.xml"/></Relationships>
</file>

<file path=xl/drawings/_rels/drawing113.xml.rels><?xml version="1.0" encoding="UTF-8" standalone="yes"?>
<Relationships xmlns="http://schemas.openxmlformats.org/package/2006/relationships"><Relationship Id="rId1" Type="http://schemas.openxmlformats.org/officeDocument/2006/relationships/chart" Target="../charts/chart64.xml"/></Relationships>
</file>

<file path=xl/drawings/_rels/drawing114.xml.rels><?xml version="1.0" encoding="UTF-8" standalone="yes"?>
<Relationships xmlns="http://schemas.openxmlformats.org/package/2006/relationships"><Relationship Id="rId1" Type="http://schemas.openxmlformats.org/officeDocument/2006/relationships/chart" Target="../charts/chart65.xml"/></Relationships>
</file>

<file path=xl/drawings/_rels/drawing116.xml.rels><?xml version="1.0" encoding="UTF-8" standalone="yes"?>
<Relationships xmlns="http://schemas.openxmlformats.org/package/2006/relationships"><Relationship Id="rId1" Type="http://schemas.openxmlformats.org/officeDocument/2006/relationships/chart" Target="../charts/chart66.xml"/></Relationships>
</file>

<file path=xl/drawings/_rels/drawing118.xml.rels><?xml version="1.0" encoding="UTF-8" standalone="yes"?>
<Relationships xmlns="http://schemas.openxmlformats.org/package/2006/relationships"><Relationship Id="rId1" Type="http://schemas.openxmlformats.org/officeDocument/2006/relationships/chart" Target="../charts/chart67.xml"/></Relationships>
</file>

<file path=xl/drawings/_rels/drawing120.xml.rels><?xml version="1.0" encoding="UTF-8" standalone="yes"?>
<Relationships xmlns="http://schemas.openxmlformats.org/package/2006/relationships"><Relationship Id="rId1" Type="http://schemas.openxmlformats.org/officeDocument/2006/relationships/chart" Target="../charts/chart68.xml"/></Relationships>
</file>

<file path=xl/drawings/_rels/drawing121.xml.rels><?xml version="1.0" encoding="UTF-8" standalone="yes"?>
<Relationships xmlns="http://schemas.openxmlformats.org/package/2006/relationships"><Relationship Id="rId1" Type="http://schemas.openxmlformats.org/officeDocument/2006/relationships/chart" Target="../charts/chart69.xml"/></Relationships>
</file>

<file path=xl/drawings/_rels/drawing123.xml.rels><?xml version="1.0" encoding="UTF-8" standalone="yes"?>
<Relationships xmlns="http://schemas.openxmlformats.org/package/2006/relationships"><Relationship Id="rId1" Type="http://schemas.openxmlformats.org/officeDocument/2006/relationships/chart" Target="../charts/chart70.xml"/></Relationships>
</file>

<file path=xl/drawings/_rels/drawing125.xml.rels><?xml version="1.0" encoding="UTF-8" standalone="yes"?>
<Relationships xmlns="http://schemas.openxmlformats.org/package/2006/relationships"><Relationship Id="rId1" Type="http://schemas.openxmlformats.org/officeDocument/2006/relationships/chart" Target="../charts/chart71.xml"/></Relationships>
</file>

<file path=xl/drawings/_rels/drawing127.xml.rels><?xml version="1.0" encoding="UTF-8" standalone="yes"?>
<Relationships xmlns="http://schemas.openxmlformats.org/package/2006/relationships"><Relationship Id="rId1" Type="http://schemas.openxmlformats.org/officeDocument/2006/relationships/chart" Target="../charts/chart72.xml"/></Relationships>
</file>

<file path=xl/drawings/_rels/drawing128.xml.rels><?xml version="1.0" encoding="UTF-8" standalone="yes"?>
<Relationships xmlns="http://schemas.openxmlformats.org/package/2006/relationships"><Relationship Id="rId1" Type="http://schemas.openxmlformats.org/officeDocument/2006/relationships/chart" Target="../charts/chart73.xml"/></Relationships>
</file>

<file path=xl/drawings/_rels/drawing130.xml.rels><?xml version="1.0" encoding="UTF-8" standalone="yes"?>
<Relationships xmlns="http://schemas.openxmlformats.org/package/2006/relationships"><Relationship Id="rId1" Type="http://schemas.openxmlformats.org/officeDocument/2006/relationships/chart" Target="../charts/chart74.xml"/></Relationships>
</file>

<file path=xl/drawings/_rels/drawing132.xml.rels><?xml version="1.0" encoding="UTF-8" standalone="yes"?>
<Relationships xmlns="http://schemas.openxmlformats.org/package/2006/relationships"><Relationship Id="rId1" Type="http://schemas.openxmlformats.org/officeDocument/2006/relationships/chart" Target="../charts/chart75.xml"/></Relationships>
</file>

<file path=xl/drawings/_rels/drawing134.xml.rels><?xml version="1.0" encoding="UTF-8" standalone="yes"?>
<Relationships xmlns="http://schemas.openxmlformats.org/package/2006/relationships"><Relationship Id="rId1" Type="http://schemas.openxmlformats.org/officeDocument/2006/relationships/chart" Target="../charts/chart76.xml"/></Relationships>
</file>

<file path=xl/drawings/drawing1.xml><?xml version="1.0" encoding="utf-8"?>
<xdr:wsDr xmlns:xdr="http://schemas.openxmlformats.org/drawingml/2006/spreadsheetDrawing" xmlns:a="http://schemas.openxmlformats.org/drawingml/2006/main">
  <xdr:twoCellAnchor>
    <xdr:from>
      <xdr:col>2</xdr:col>
      <xdr:colOff>50800</xdr:colOff>
      <xdr:row>9</xdr:row>
      <xdr:rowOff>12700</xdr:rowOff>
    </xdr:from>
    <xdr:to>
      <xdr:col>3</xdr:col>
      <xdr:colOff>711200</xdr:colOff>
      <xdr:row>13</xdr:row>
      <xdr:rowOff>101600</xdr:rowOff>
    </xdr:to>
    <xdr:sp macro="" textlink="">
      <xdr:nvSpPr>
        <xdr:cNvPr id="2" name="TextBox 1">
          <a:extLst>
            <a:ext uri="{FF2B5EF4-FFF2-40B4-BE49-F238E27FC236}">
              <a16:creationId xmlns:a16="http://schemas.microsoft.com/office/drawing/2014/main" id="{B072DF7C-6A6E-A54F-85E2-802A61A0B391}"/>
            </a:ext>
          </a:extLst>
        </xdr:cNvPr>
        <xdr:cNvSpPr txBox="1"/>
      </xdr:nvSpPr>
      <xdr:spPr>
        <a:xfrm>
          <a:off x="1397000" y="1663700"/>
          <a:ext cx="1663700" cy="901700"/>
        </a:xfrm>
        <a:prstGeom prst="rect">
          <a:avLst/>
        </a:prstGeom>
        <a:solidFill>
          <a:schemeClr val="accent6"/>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400" b="1"/>
            <a:t>Results from Shazam programs runs</a:t>
          </a:r>
        </a:p>
      </xdr:txBody>
    </xdr:sp>
    <xdr:clientData/>
  </xdr:twoCellAnchor>
  <xdr:twoCellAnchor>
    <xdr:from>
      <xdr:col>2</xdr:col>
      <xdr:colOff>63500</xdr:colOff>
      <xdr:row>14</xdr:row>
      <xdr:rowOff>165100</xdr:rowOff>
    </xdr:from>
    <xdr:to>
      <xdr:col>3</xdr:col>
      <xdr:colOff>698500</xdr:colOff>
      <xdr:row>19</xdr:row>
      <xdr:rowOff>0</xdr:rowOff>
    </xdr:to>
    <xdr:sp macro="" textlink="">
      <xdr:nvSpPr>
        <xdr:cNvPr id="3" name="TextBox 2">
          <a:extLst>
            <a:ext uri="{FF2B5EF4-FFF2-40B4-BE49-F238E27FC236}">
              <a16:creationId xmlns:a16="http://schemas.microsoft.com/office/drawing/2014/main" id="{845B1767-38D7-4F44-9E32-EE844697079A}"/>
            </a:ext>
          </a:extLst>
        </xdr:cNvPr>
        <xdr:cNvSpPr txBox="1"/>
      </xdr:nvSpPr>
      <xdr:spPr>
        <a:xfrm>
          <a:off x="1409700" y="2832100"/>
          <a:ext cx="1638300" cy="850900"/>
        </a:xfrm>
        <a:prstGeom prst="rect">
          <a:avLst/>
        </a:prstGeom>
        <a:solidFill>
          <a:srgbClr val="FFC0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400" b="1"/>
            <a:t>Results from Stata program runs</a:t>
          </a:r>
        </a:p>
      </xdr:txBody>
    </xdr:sp>
    <xdr:clientData/>
  </xdr:twoCellAnchor>
  <xdr:twoCellAnchor>
    <xdr:from>
      <xdr:col>3</xdr:col>
      <xdr:colOff>698500</xdr:colOff>
      <xdr:row>16</xdr:row>
      <xdr:rowOff>177800</xdr:rowOff>
    </xdr:from>
    <xdr:to>
      <xdr:col>4</xdr:col>
      <xdr:colOff>304800</xdr:colOff>
      <xdr:row>16</xdr:row>
      <xdr:rowOff>184150</xdr:rowOff>
    </xdr:to>
    <xdr:cxnSp macro="">
      <xdr:nvCxnSpPr>
        <xdr:cNvPr id="4" name="Straight Connector 3">
          <a:extLst>
            <a:ext uri="{FF2B5EF4-FFF2-40B4-BE49-F238E27FC236}">
              <a16:creationId xmlns:a16="http://schemas.microsoft.com/office/drawing/2014/main" id="{D64552E2-1EB3-7041-A049-E18E2497B8A9}"/>
            </a:ext>
          </a:extLst>
        </xdr:cNvPr>
        <xdr:cNvCxnSpPr>
          <a:stCxn id="3" idx="3"/>
        </xdr:cNvCxnSpPr>
      </xdr:nvCxnSpPr>
      <xdr:spPr>
        <a:xfrm flipV="1">
          <a:off x="3048000" y="3251200"/>
          <a:ext cx="609600" cy="6350"/>
        </a:xfrm>
        <a:prstGeom prst="line">
          <a:avLst/>
        </a:prstGeom>
        <a:ln>
          <a:headEnd type="none" w="med" len="med"/>
          <a:tailEnd type="triangle" w="med" len="med"/>
        </a:ln>
        <a:effectLst/>
      </xdr:spPr>
      <xdr:style>
        <a:lnRef idx="2">
          <a:schemeClr val="dk1"/>
        </a:lnRef>
        <a:fillRef idx="0">
          <a:schemeClr val="dk1"/>
        </a:fillRef>
        <a:effectRef idx="1">
          <a:schemeClr val="dk1"/>
        </a:effectRef>
        <a:fontRef idx="minor">
          <a:schemeClr val="tx1"/>
        </a:fontRef>
      </xdr:style>
    </xdr:cxnSp>
    <xdr:clientData/>
  </xdr:twoCellAnchor>
  <xdr:twoCellAnchor>
    <xdr:from>
      <xdr:col>3</xdr:col>
      <xdr:colOff>723900</xdr:colOff>
      <xdr:row>11</xdr:row>
      <xdr:rowOff>12700</xdr:rowOff>
    </xdr:from>
    <xdr:to>
      <xdr:col>5</xdr:col>
      <xdr:colOff>254000</xdr:colOff>
      <xdr:row>11</xdr:row>
      <xdr:rowOff>19050</xdr:rowOff>
    </xdr:to>
    <xdr:cxnSp macro="">
      <xdr:nvCxnSpPr>
        <xdr:cNvPr id="5" name="Straight Connector 4">
          <a:extLst>
            <a:ext uri="{FF2B5EF4-FFF2-40B4-BE49-F238E27FC236}">
              <a16:creationId xmlns:a16="http://schemas.microsoft.com/office/drawing/2014/main" id="{105A424D-D77D-3E4E-AF8B-9B1A7439BB80}"/>
            </a:ext>
          </a:extLst>
        </xdr:cNvPr>
        <xdr:cNvCxnSpPr/>
      </xdr:nvCxnSpPr>
      <xdr:spPr>
        <a:xfrm flipV="1">
          <a:off x="3073400" y="2070100"/>
          <a:ext cx="1536700" cy="6350"/>
        </a:xfrm>
        <a:prstGeom prst="line">
          <a:avLst/>
        </a:prstGeom>
        <a:ln>
          <a:headEnd type="none" w="med" len="med"/>
          <a:tailEnd type="triangle" w="med" len="med"/>
        </a:ln>
        <a:effectLst/>
      </xdr:spPr>
      <xdr:style>
        <a:lnRef idx="2">
          <a:schemeClr val="dk1"/>
        </a:lnRef>
        <a:fillRef idx="0">
          <a:schemeClr val="dk1"/>
        </a:fillRef>
        <a:effectRef idx="1">
          <a:schemeClr val="dk1"/>
        </a:effectRef>
        <a:fontRef idx="minor">
          <a:schemeClr val="tx1"/>
        </a:fontRef>
      </xdr:style>
    </xdr:cxnSp>
    <xdr:clientData/>
  </xdr:twoCellAnchor>
  <xdr:twoCellAnchor>
    <xdr:from>
      <xdr:col>3</xdr:col>
      <xdr:colOff>711200</xdr:colOff>
      <xdr:row>12</xdr:row>
      <xdr:rowOff>101600</xdr:rowOff>
    </xdr:from>
    <xdr:to>
      <xdr:col>4</xdr:col>
      <xdr:colOff>508000</xdr:colOff>
      <xdr:row>12</xdr:row>
      <xdr:rowOff>107950</xdr:rowOff>
    </xdr:to>
    <xdr:cxnSp macro="">
      <xdr:nvCxnSpPr>
        <xdr:cNvPr id="6" name="Straight Connector 5">
          <a:extLst>
            <a:ext uri="{FF2B5EF4-FFF2-40B4-BE49-F238E27FC236}">
              <a16:creationId xmlns:a16="http://schemas.microsoft.com/office/drawing/2014/main" id="{3112D7CC-EBA2-5D49-9FA3-8D913567C2CA}"/>
            </a:ext>
          </a:extLst>
        </xdr:cNvPr>
        <xdr:cNvCxnSpPr/>
      </xdr:nvCxnSpPr>
      <xdr:spPr>
        <a:xfrm flipV="1">
          <a:off x="3060700" y="2362200"/>
          <a:ext cx="800100" cy="6350"/>
        </a:xfrm>
        <a:prstGeom prst="line">
          <a:avLst/>
        </a:prstGeom>
        <a:effectLst/>
      </xdr:spPr>
      <xdr:style>
        <a:lnRef idx="2">
          <a:schemeClr val="dk1"/>
        </a:lnRef>
        <a:fillRef idx="0">
          <a:schemeClr val="dk1"/>
        </a:fillRef>
        <a:effectRef idx="1">
          <a:schemeClr val="dk1"/>
        </a:effectRef>
        <a:fontRef idx="minor">
          <a:schemeClr val="tx1"/>
        </a:fontRef>
      </xdr:style>
    </xdr:cxnSp>
    <xdr:clientData/>
  </xdr:twoCellAnchor>
  <xdr:twoCellAnchor>
    <xdr:from>
      <xdr:col>4</xdr:col>
      <xdr:colOff>482600</xdr:colOff>
      <xdr:row>12</xdr:row>
      <xdr:rowOff>76200</xdr:rowOff>
    </xdr:from>
    <xdr:to>
      <xdr:col>4</xdr:col>
      <xdr:colOff>482600</xdr:colOff>
      <xdr:row>14</xdr:row>
      <xdr:rowOff>165100</xdr:rowOff>
    </xdr:to>
    <xdr:cxnSp macro="">
      <xdr:nvCxnSpPr>
        <xdr:cNvPr id="7" name="Straight Connector 6">
          <a:extLst>
            <a:ext uri="{FF2B5EF4-FFF2-40B4-BE49-F238E27FC236}">
              <a16:creationId xmlns:a16="http://schemas.microsoft.com/office/drawing/2014/main" id="{F58B0BA5-270E-9F4E-BD2C-6B8A88DB0E33}"/>
            </a:ext>
          </a:extLst>
        </xdr:cNvPr>
        <xdr:cNvCxnSpPr/>
      </xdr:nvCxnSpPr>
      <xdr:spPr>
        <a:xfrm>
          <a:off x="3835400" y="2336800"/>
          <a:ext cx="0" cy="495300"/>
        </a:xfrm>
        <a:prstGeom prst="line">
          <a:avLst/>
        </a:prstGeom>
        <a:ln>
          <a:headEnd type="none" w="med" len="med"/>
          <a:tailEnd type="triangle" w="med" len="med"/>
        </a:ln>
        <a:effectLst/>
      </xdr:spPr>
      <xdr:style>
        <a:lnRef idx="2">
          <a:schemeClr val="dk1"/>
        </a:lnRef>
        <a:fillRef idx="0">
          <a:schemeClr val="dk1"/>
        </a:fillRef>
        <a:effectRef idx="1">
          <a:schemeClr val="dk1"/>
        </a:effectRef>
        <a:fontRef idx="minor">
          <a:schemeClr val="tx1"/>
        </a:fontRef>
      </xdr:style>
    </xdr:cxnSp>
    <xdr:clientData/>
  </xdr:twoCellAnchor>
  <xdr:twoCellAnchor>
    <xdr:from>
      <xdr:col>5</xdr:col>
      <xdr:colOff>279400</xdr:colOff>
      <xdr:row>9</xdr:row>
      <xdr:rowOff>12700</xdr:rowOff>
    </xdr:from>
    <xdr:to>
      <xdr:col>6</xdr:col>
      <xdr:colOff>914400</xdr:colOff>
      <xdr:row>13</xdr:row>
      <xdr:rowOff>101600</xdr:rowOff>
    </xdr:to>
    <xdr:sp macro="" textlink="">
      <xdr:nvSpPr>
        <xdr:cNvPr id="8" name="TextBox 7">
          <a:extLst>
            <a:ext uri="{FF2B5EF4-FFF2-40B4-BE49-F238E27FC236}">
              <a16:creationId xmlns:a16="http://schemas.microsoft.com/office/drawing/2014/main" id="{2FF1E040-9224-4848-8895-6C1E059CC944}"/>
            </a:ext>
          </a:extLst>
        </xdr:cNvPr>
        <xdr:cNvSpPr txBox="1"/>
      </xdr:nvSpPr>
      <xdr:spPr>
        <a:xfrm>
          <a:off x="4635500" y="1663700"/>
          <a:ext cx="1638300" cy="901700"/>
        </a:xfrm>
        <a:prstGeom prst="rect">
          <a:avLst/>
        </a:prstGeom>
        <a:solidFill>
          <a:schemeClr val="accent1">
            <a:lumMod val="60000"/>
            <a:lumOff val="4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400" b="1"/>
            <a:t>Tables</a:t>
          </a:r>
          <a:r>
            <a:rPr lang="en-US" sz="1400" b="1" baseline="0"/>
            <a:t> for report</a:t>
          </a:r>
          <a:endParaRPr lang="en-US" sz="1400" b="1"/>
        </a:p>
      </xdr:txBody>
    </xdr:sp>
    <xdr:clientData/>
  </xdr:twoCellAnchor>
  <xdr:twoCellAnchor>
    <xdr:from>
      <xdr:col>4</xdr:col>
      <xdr:colOff>304800</xdr:colOff>
      <xdr:row>14</xdr:row>
      <xdr:rowOff>165100</xdr:rowOff>
    </xdr:from>
    <xdr:to>
      <xdr:col>5</xdr:col>
      <xdr:colOff>660400</xdr:colOff>
      <xdr:row>19</xdr:row>
      <xdr:rowOff>0</xdr:rowOff>
    </xdr:to>
    <xdr:sp macro="" textlink="">
      <xdr:nvSpPr>
        <xdr:cNvPr id="9" name="TextBox 8">
          <a:extLst>
            <a:ext uri="{FF2B5EF4-FFF2-40B4-BE49-F238E27FC236}">
              <a16:creationId xmlns:a16="http://schemas.microsoft.com/office/drawing/2014/main" id="{37BCAD26-A3BD-7844-AE39-68C306A8FB3B}"/>
            </a:ext>
          </a:extLst>
        </xdr:cNvPr>
        <xdr:cNvSpPr txBox="1"/>
      </xdr:nvSpPr>
      <xdr:spPr>
        <a:xfrm>
          <a:off x="3657600" y="2832100"/>
          <a:ext cx="1358900" cy="850900"/>
        </a:xfrm>
        <a:prstGeom prst="rect">
          <a:avLst/>
        </a:prstGeom>
        <a:solidFill>
          <a:srgbClr val="FF2F92"/>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400" b="1"/>
            <a:t>Cross-checks</a:t>
          </a:r>
        </a:p>
      </xdr:txBody>
    </xdr:sp>
    <xdr:clientData/>
  </xdr:twoCellAnchor>
  <xdr:twoCellAnchor>
    <xdr:from>
      <xdr:col>6</xdr:col>
      <xdr:colOff>927100</xdr:colOff>
      <xdr:row>10</xdr:row>
      <xdr:rowOff>196850</xdr:rowOff>
    </xdr:from>
    <xdr:to>
      <xdr:col>7</xdr:col>
      <xdr:colOff>571500</xdr:colOff>
      <xdr:row>11</xdr:row>
      <xdr:rowOff>0</xdr:rowOff>
    </xdr:to>
    <xdr:cxnSp macro="">
      <xdr:nvCxnSpPr>
        <xdr:cNvPr id="10" name="Straight Connector 9">
          <a:extLst>
            <a:ext uri="{FF2B5EF4-FFF2-40B4-BE49-F238E27FC236}">
              <a16:creationId xmlns:a16="http://schemas.microsoft.com/office/drawing/2014/main" id="{D7EE9B2B-1AEE-F94E-A22D-1A0FE93CCA65}"/>
            </a:ext>
          </a:extLst>
        </xdr:cNvPr>
        <xdr:cNvCxnSpPr/>
      </xdr:nvCxnSpPr>
      <xdr:spPr>
        <a:xfrm>
          <a:off x="6286500" y="2051050"/>
          <a:ext cx="647700" cy="6350"/>
        </a:xfrm>
        <a:prstGeom prst="line">
          <a:avLst/>
        </a:prstGeom>
        <a:ln>
          <a:headEnd type="none" w="med" len="med"/>
          <a:tailEnd type="triangle" w="med" len="med"/>
        </a:ln>
        <a:effectLst/>
      </xdr:spPr>
      <xdr:style>
        <a:lnRef idx="2">
          <a:schemeClr val="dk1"/>
        </a:lnRef>
        <a:fillRef idx="0">
          <a:schemeClr val="dk1"/>
        </a:fillRef>
        <a:effectRef idx="1">
          <a:schemeClr val="dk1"/>
        </a:effectRef>
        <a:fontRef idx="minor">
          <a:schemeClr val="tx1"/>
        </a:fontRef>
      </xdr:style>
    </xdr:cxnSp>
    <xdr:clientData/>
  </xdr:twoCellAnchor>
  <xdr:twoCellAnchor>
    <xdr:from>
      <xdr:col>7</xdr:col>
      <xdr:colOff>584200</xdr:colOff>
      <xdr:row>9</xdr:row>
      <xdr:rowOff>0</xdr:rowOff>
    </xdr:from>
    <xdr:to>
      <xdr:col>9</xdr:col>
      <xdr:colOff>203200</xdr:colOff>
      <xdr:row>13</xdr:row>
      <xdr:rowOff>114300</xdr:rowOff>
    </xdr:to>
    <xdr:sp macro="" textlink="">
      <xdr:nvSpPr>
        <xdr:cNvPr id="11" name="TextBox 10">
          <a:extLst>
            <a:ext uri="{FF2B5EF4-FFF2-40B4-BE49-F238E27FC236}">
              <a16:creationId xmlns:a16="http://schemas.microsoft.com/office/drawing/2014/main" id="{A66471C8-3932-BA41-A4C9-C0680D258071}"/>
            </a:ext>
          </a:extLst>
        </xdr:cNvPr>
        <xdr:cNvSpPr txBox="1"/>
      </xdr:nvSpPr>
      <xdr:spPr>
        <a:xfrm>
          <a:off x="6946900" y="1651000"/>
          <a:ext cx="1625600" cy="927100"/>
        </a:xfrm>
        <a:prstGeom prst="rect">
          <a:avLst/>
        </a:prstGeom>
        <a:solidFill>
          <a:srgbClr val="92D05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400" b="1"/>
            <a:t>Charts for Report</a:t>
          </a:r>
        </a:p>
      </xdr:txBody>
    </xdr:sp>
    <xdr:clientData/>
  </xdr:twoCellAnchor>
  <xdr:twoCellAnchor>
    <xdr:from>
      <xdr:col>1</xdr:col>
      <xdr:colOff>292100</xdr:colOff>
      <xdr:row>22</xdr:row>
      <xdr:rowOff>101600</xdr:rowOff>
    </xdr:from>
    <xdr:to>
      <xdr:col>9</xdr:col>
      <xdr:colOff>749300</xdr:colOff>
      <xdr:row>33</xdr:row>
      <xdr:rowOff>50800</xdr:rowOff>
    </xdr:to>
    <xdr:sp macro="" textlink="">
      <xdr:nvSpPr>
        <xdr:cNvPr id="12" name="TextBox 11">
          <a:extLst>
            <a:ext uri="{FF2B5EF4-FFF2-40B4-BE49-F238E27FC236}">
              <a16:creationId xmlns:a16="http://schemas.microsoft.com/office/drawing/2014/main" id="{B70E8318-ACFA-AC40-A570-30541360F5E7}"/>
            </a:ext>
          </a:extLst>
        </xdr:cNvPr>
        <xdr:cNvSpPr txBox="1"/>
      </xdr:nvSpPr>
      <xdr:spPr>
        <a:xfrm>
          <a:off x="635000" y="4457700"/>
          <a:ext cx="8483600" cy="2184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Times New Roman" panose="02020603050405020304" pitchFamily="18" charset="0"/>
              <a:cs typeface="Times New Roman" panose="02020603050405020304" pitchFamily="18" charset="0"/>
            </a:rPr>
            <a:t>This workbook has the purpose of taking the basic outputs from Shazam programs and reformatting,</a:t>
          </a:r>
          <a:r>
            <a:rPr lang="en-US" sz="1400" baseline="0">
              <a:latin typeface="Times New Roman" panose="02020603050405020304" pitchFamily="18" charset="0"/>
              <a:cs typeface="Times New Roman" panose="02020603050405020304" pitchFamily="18" charset="0"/>
            </a:rPr>
            <a:t> and making calculations as necessary, to produce tables reading to be copied into the DNSP benchmarking report. The design of the workbook is intended to facilitate the easy updating of tables and charts if data is revised etc. If an additional year of data becomes available, changes will need to be made to the tables and to the formulas, and cell-ranges of series in the charts. </a:t>
          </a:r>
        </a:p>
        <a:p>
          <a:endParaRPr lang="en-US" sz="1400" baseline="0">
            <a:latin typeface="Times New Roman" panose="02020603050405020304" pitchFamily="18" charset="0"/>
            <a:cs typeface="Times New Roman" panose="02020603050405020304" pitchFamily="18" charset="0"/>
          </a:endParaRPr>
        </a:p>
        <a:p>
          <a:r>
            <a:rPr lang="en-US" sz="1400" baseline="0">
              <a:latin typeface="Times New Roman" panose="02020603050405020304" pitchFamily="18" charset="0"/>
              <a:cs typeface="Times New Roman" panose="02020603050405020304" pitchFamily="18" charset="0"/>
            </a:rPr>
            <a:t>The workbook also takes the outputs from Stata programs which duplicate the Shazam results. This provides for cross-checking of programs. Some results are not duplicated, such as the calculation of average growth rates using regression of log variables against time is undertaken in Shazam alone (see sheet: 4.Shazam-Reg-Trends).</a:t>
          </a:r>
        </a:p>
      </xdr:txBody>
    </xdr:sp>
    <xdr:clientData/>
  </xdr:twoCellAnchor>
  <xdr:twoCellAnchor>
    <xdr:from>
      <xdr:col>1</xdr:col>
      <xdr:colOff>254000</xdr:colOff>
      <xdr:row>37</xdr:row>
      <xdr:rowOff>88900</xdr:rowOff>
    </xdr:from>
    <xdr:to>
      <xdr:col>9</xdr:col>
      <xdr:colOff>749300</xdr:colOff>
      <xdr:row>57</xdr:row>
      <xdr:rowOff>127000</xdr:rowOff>
    </xdr:to>
    <xdr:sp macro="" textlink="">
      <xdr:nvSpPr>
        <xdr:cNvPr id="13" name="TextBox 12">
          <a:extLst>
            <a:ext uri="{FF2B5EF4-FFF2-40B4-BE49-F238E27FC236}">
              <a16:creationId xmlns:a16="http://schemas.microsoft.com/office/drawing/2014/main" id="{EB6ED27D-1888-6441-8295-CA6A4941BC46}"/>
            </a:ext>
          </a:extLst>
        </xdr:cNvPr>
        <xdr:cNvSpPr txBox="1"/>
      </xdr:nvSpPr>
      <xdr:spPr>
        <a:xfrm>
          <a:off x="596900" y="7556500"/>
          <a:ext cx="8521700" cy="41021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Times New Roman" panose="02020603050405020304" pitchFamily="18" charset="0"/>
              <a:cs typeface="Times New Roman" panose="02020603050405020304" pitchFamily="18" charset="0"/>
            </a:rPr>
            <a:t>The first four</a:t>
          </a:r>
          <a:r>
            <a:rPr lang="en-US" sz="1400" baseline="0">
              <a:latin typeface="Times New Roman" panose="02020603050405020304" pitchFamily="18" charset="0"/>
              <a:cs typeface="Times New Roman" panose="02020603050405020304" pitchFamily="18" charset="0"/>
            </a:rPr>
            <a:t> i</a:t>
          </a:r>
          <a:r>
            <a:rPr lang="en-US" sz="1400">
              <a:latin typeface="Times New Roman" panose="02020603050405020304" pitchFamily="18" charset="0"/>
              <a:cs typeface="Times New Roman" panose="02020603050405020304" pitchFamily="18" charset="0"/>
            </a:rPr>
            <a:t>nput worksheets are where the results from running Shazam are copied. They are copied from the Shazam text output files using the Excel option: 'Data&gt;Text to Columns…', and using Space delimited. </a:t>
          </a:r>
          <a:r>
            <a:rPr lang="en-US" sz="1400" b="1">
              <a:latin typeface="Times New Roman" panose="02020603050405020304" pitchFamily="18" charset="0"/>
              <a:cs typeface="Times New Roman" panose="02020603050405020304" pitchFamily="18" charset="0"/>
            </a:rPr>
            <a:t>THE</a:t>
          </a:r>
          <a:r>
            <a:rPr lang="en-US" sz="1400" b="1" baseline="0">
              <a:latin typeface="Times New Roman" panose="02020603050405020304" pitchFamily="18" charset="0"/>
              <a:cs typeface="Times New Roman" panose="02020603050405020304" pitchFamily="18" charset="0"/>
            </a:rPr>
            <a:t> DATA NEEDS TO BE COPIED ONTO THE CORRECT CELLS. IT I</a:t>
          </a:r>
          <a:r>
            <a:rPr lang="en-US" sz="1400" b="1">
              <a:latin typeface="Times New Roman" panose="02020603050405020304" pitchFamily="18" charset="0"/>
              <a:cs typeface="Times New Roman" panose="02020603050405020304" pitchFamily="18" charset="0"/>
            </a:rPr>
            <a:t>S CRUCIAL TO AVOID CUT-AND-PASTE</a:t>
          </a:r>
          <a:r>
            <a:rPr lang="en-US" sz="1400" b="1" baseline="0">
              <a:latin typeface="Times New Roman" panose="02020603050405020304" pitchFamily="18" charset="0"/>
              <a:cs typeface="Times New Roman" panose="02020603050405020304" pitchFamily="18" charset="0"/>
            </a:rPr>
            <a:t> OR MOVING CELLS OR COLUMNS</a:t>
          </a:r>
          <a:r>
            <a:rPr lang="en-US" sz="1400">
              <a:latin typeface="Times New Roman" panose="02020603050405020304" pitchFamily="18" charset="0"/>
              <a:cs typeface="Times New Roman" panose="02020603050405020304" pitchFamily="18" charset="0"/>
            </a:rPr>
            <a:t> to avoid disrupt the links in the workbook. It</a:t>
          </a:r>
          <a:r>
            <a:rPr lang="en-US" sz="1400" baseline="0">
              <a:latin typeface="Times New Roman" panose="02020603050405020304" pitchFamily="18" charset="0"/>
              <a:cs typeface="Times New Roman" panose="02020603050405020304" pitchFamily="18" charset="0"/>
            </a:rPr>
            <a:t> is recommended that the </a:t>
          </a:r>
          <a:r>
            <a:rPr lang="en-US" sz="1400">
              <a:latin typeface="Times New Roman" panose="02020603050405020304" pitchFamily="18" charset="0"/>
              <a:cs typeface="Times New Roman" panose="02020603050405020304" pitchFamily="18" charset="0"/>
            </a:rPr>
            <a:t>data be first be copied into some spare place (e/g/ on a temnporaty worksheet) and then--after parsing the numbers into Excel cells--COPYING into the relevant places in the input sheet.</a:t>
          </a:r>
        </a:p>
        <a:p>
          <a:endParaRPr lang="en-US" sz="1400">
            <a:latin typeface="Times New Roman" panose="02020603050405020304" pitchFamily="18" charset="0"/>
            <a:cs typeface="Times New Roman" panose="02020603050405020304" pitchFamily="18" charset="0"/>
          </a:endParaRPr>
        </a:p>
        <a:p>
          <a:r>
            <a:rPr lang="en-US" sz="1400" b="0" i="1">
              <a:latin typeface="Times New Roman" panose="02020603050405020304" pitchFamily="18" charset="0"/>
              <a:cs typeface="Times New Roman" panose="02020603050405020304" pitchFamily="18" charset="0"/>
            </a:rPr>
            <a:t>'</a:t>
          </a:r>
          <a:r>
            <a:rPr lang="en-US" sz="1400" b="1" i="1">
              <a:latin typeface="Times New Roman" panose="02020603050405020304" pitchFamily="18" charset="0"/>
              <a:cs typeface="Times New Roman" panose="02020603050405020304" pitchFamily="18" charset="0"/>
            </a:rPr>
            <a:t>1.Shazam DNSP&amp;State</a:t>
          </a:r>
          <a:r>
            <a:rPr lang="en-US" sz="1400" i="1">
              <a:latin typeface="Times New Roman" panose="02020603050405020304" pitchFamily="18" charset="0"/>
              <a:cs typeface="Times New Roman" panose="02020603050405020304" pitchFamily="18" charset="0"/>
            </a:rPr>
            <a:t>'</a:t>
          </a:r>
          <a:r>
            <a:rPr lang="en-US" sz="1400" i="0">
              <a:latin typeface="Times New Roman" panose="02020603050405020304" pitchFamily="18" charset="0"/>
              <a:cs typeface="Times New Roman" panose="02020603050405020304" pitchFamily="18" charset="0"/>
            </a:rPr>
            <a:t>:</a:t>
          </a:r>
          <a:r>
            <a:rPr lang="en-US" sz="1400" i="1">
              <a:latin typeface="Times New Roman" panose="02020603050405020304" pitchFamily="18" charset="0"/>
              <a:cs typeface="Times New Roman" panose="02020603050405020304" pitchFamily="18" charset="0"/>
            </a:rPr>
            <a:t> </a:t>
          </a:r>
          <a:r>
            <a:rPr lang="en-US" sz="1400">
              <a:latin typeface="Times New Roman" panose="02020603050405020304" pitchFamily="18" charset="0"/>
              <a:cs typeface="Times New Roman" panose="02020603050405020304" pitchFamily="18" charset="0"/>
            </a:rPr>
            <a:t>For pasting the index and growth contributions results from</a:t>
          </a:r>
          <a:r>
            <a:rPr lang="en-US" sz="1400" baseline="0">
              <a:latin typeface="Times New Roman" panose="02020603050405020304" pitchFamily="18" charset="0"/>
              <a:cs typeface="Times New Roman" panose="02020603050405020304" pitchFamily="18" charset="0"/>
            </a:rPr>
            <a:t> the Shazam programs for individual DNSPs and the aggregated DNSP industry and for each of the States and Territories. This data is read by the worksheets: (a) 'Index Tables' ; (b) 'Individ-O&amp;I Tables'; and (c) 'Growth Contrib.'.</a:t>
          </a:r>
        </a:p>
        <a:p>
          <a:endParaRPr lang="en-US" sz="1400" baseline="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'2.Shazam-pooled</a:t>
          </a:r>
          <a:r>
            <a:rPr lang="en-US" sz="1400" baseline="0">
              <a:latin typeface="Times New Roman" panose="02020603050405020304" pitchFamily="18" charset="0"/>
              <a:cs typeface="Times New Roman" panose="02020603050405020304" pitchFamily="18" charset="0"/>
            </a:rPr>
            <a:t>': For pasting the index results from the Shazam program for the multilaterial analysis jointly for all DNSPs. This data is used by the 'Index Tables' worksheet, rows 627 to 719. </a:t>
          </a:r>
        </a:p>
        <a:p>
          <a:endParaRPr lang="en-US" sz="1400" baseline="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'3.Shazam State-pooled</a:t>
          </a:r>
          <a:r>
            <a:rPr lang="en-US" sz="1400" baseline="0">
              <a:latin typeface="Times New Roman" panose="02020603050405020304" pitchFamily="18" charset="0"/>
              <a:cs typeface="Times New Roman" panose="02020603050405020304" pitchFamily="18" charset="0"/>
            </a:rPr>
            <a:t>': For pasting the index results from the Shazam program for the multilaterial analysis jointly for all States. This data is used by the 'Index Tables' worksheet, rows 724 to 816. </a:t>
          </a:r>
        </a:p>
        <a:p>
          <a:endParaRPr lang="en-US" sz="1400" baseline="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'4.Shazam-Reg-Trends'</a:t>
          </a:r>
          <a:r>
            <a:rPr lang="en-US" sz="1400" baseline="0">
              <a:latin typeface="Times New Roman" panose="02020603050405020304" pitchFamily="18" charset="0"/>
              <a:cs typeface="Times New Roman" panose="02020603050405020304" pitchFamily="18" charset="0"/>
            </a:rPr>
            <a:t>: For pasting the econometric results from the same Shazam programs for individual DNSPs and the aggregated DNSP industry as used in 1 above. This data is read by the worksheet 'Appendix C Table'.</a:t>
          </a:r>
          <a:endParaRPr lang="en-US" sz="1400">
            <a:latin typeface="Times New Roman" panose="02020603050405020304" pitchFamily="18" charset="0"/>
            <a:cs typeface="Times New Roman" panose="02020603050405020304" pitchFamily="18" charset="0"/>
          </a:endParaRPr>
        </a:p>
      </xdr:txBody>
    </xdr:sp>
    <xdr:clientData/>
  </xdr:twoCellAnchor>
  <xdr:twoCellAnchor>
    <xdr:from>
      <xdr:col>1</xdr:col>
      <xdr:colOff>254000</xdr:colOff>
      <xdr:row>59</xdr:row>
      <xdr:rowOff>50799</xdr:rowOff>
    </xdr:from>
    <xdr:to>
      <xdr:col>9</xdr:col>
      <xdr:colOff>749300</xdr:colOff>
      <xdr:row>74</xdr:row>
      <xdr:rowOff>161924</xdr:rowOff>
    </xdr:to>
    <xdr:sp macro="" textlink="">
      <xdr:nvSpPr>
        <xdr:cNvPr id="14" name="TextBox 13">
          <a:extLst>
            <a:ext uri="{FF2B5EF4-FFF2-40B4-BE49-F238E27FC236}">
              <a16:creationId xmlns:a16="http://schemas.microsoft.com/office/drawing/2014/main" id="{7F6C00ED-CAB6-0443-8476-ED1A4E517E37}"/>
            </a:ext>
          </a:extLst>
        </xdr:cNvPr>
        <xdr:cNvSpPr txBox="1"/>
      </xdr:nvSpPr>
      <xdr:spPr>
        <a:xfrm>
          <a:off x="549275" y="11995149"/>
          <a:ext cx="7505700" cy="25876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Times New Roman" panose="02020603050405020304" pitchFamily="18" charset="0"/>
              <a:cs typeface="Times New Roman" panose="02020603050405020304" pitchFamily="18" charset="0"/>
            </a:rPr>
            <a:t>The</a:t>
          </a:r>
          <a:r>
            <a:rPr lang="en-US" sz="1400" baseline="0">
              <a:latin typeface="Times New Roman" panose="02020603050405020304" pitchFamily="18" charset="0"/>
              <a:cs typeface="Times New Roman" panose="02020603050405020304" pitchFamily="18" charset="0"/>
            </a:rPr>
            <a:t> next two input worksheets are where results from Stata programs are copied. These results are in files that are readable by Excel, and do not need to be parsed from text to numerical input. That said, the same instructions above apply. That is, the results must be copied onto the appropriate cell in a way that does not break the links whereby tables in other worksheets read the data.</a:t>
          </a:r>
          <a:endParaRPr lang="en-US" sz="1400">
            <a:latin typeface="Times New Roman" panose="02020603050405020304" pitchFamily="18" charset="0"/>
            <a:cs typeface="Times New Roman" panose="02020603050405020304" pitchFamily="18" charset="0"/>
          </a:endParaRPr>
        </a:p>
        <a:p>
          <a:endParaRPr lang="en-US" sz="140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'5.Stata-DNSP&amp;State</a:t>
          </a:r>
          <a:r>
            <a:rPr lang="en-US" sz="1400" baseline="0">
              <a:latin typeface="Times New Roman" panose="02020603050405020304" pitchFamily="18" charset="0"/>
              <a:cs typeface="Times New Roman" panose="02020603050405020304" pitchFamily="18" charset="0"/>
            </a:rPr>
            <a:t>': For pasting the index outputs from the Stata programs for individual DNSPs and the aggregated DNSP industry and for each of the States and Territories. This is read by the worksheets 'Index Tables check' and 'I&amp;O Tables checks', and 'Contrib. checks'.</a:t>
          </a:r>
        </a:p>
        <a:p>
          <a:endParaRPr lang="en-US" sz="1400" baseline="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'6.Stata-pooled</a:t>
          </a:r>
          <a:r>
            <a:rPr lang="en-US" sz="1400" baseline="0">
              <a:latin typeface="Times New Roman" panose="02020603050405020304" pitchFamily="18" charset="0"/>
              <a:cs typeface="Times New Roman" panose="02020603050405020304" pitchFamily="18" charset="0"/>
            </a:rPr>
            <a:t>': For pasting the index results from the Stata program for joint multilaterial TFP analysis. This data is read by the worksheet 'Index Tables check'.</a:t>
          </a:r>
        </a:p>
        <a:p>
          <a:endParaRPr lang="en-US" sz="1400" baseline="0">
            <a:latin typeface="Times New Roman" panose="02020603050405020304" pitchFamily="18"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r>
            <a:rPr lang="en-US" sz="1400" b="1" i="1" baseline="0">
              <a:solidFill>
                <a:schemeClr val="dk1"/>
              </a:solidFill>
              <a:latin typeface="Times New Roman" panose="02020603050405020304" pitchFamily="18" charset="0"/>
              <a:ea typeface="+mn-ea"/>
              <a:cs typeface="Times New Roman" panose="02020603050405020304" pitchFamily="18" charset="0"/>
            </a:rPr>
            <a:t>'7.Stata-Weights': </a:t>
          </a:r>
          <a:r>
            <a:rPr lang="en-US" sz="1400" baseline="0">
              <a:solidFill>
                <a:schemeClr val="dk1"/>
              </a:solidFill>
              <a:latin typeface="Times New Roman" panose="02020603050405020304" pitchFamily="18" charset="0"/>
              <a:ea typeface="+mn-ea"/>
              <a:cs typeface="Times New Roman" panose="02020603050405020304" pitchFamily="18" charset="0"/>
            </a:rPr>
            <a:t>For pasting the weights results from the Stata program. This data is read by the worksheet `Appendix A Tables - Weights'.</a:t>
          </a:r>
          <a:endParaRPr lang="en-AU" sz="1400" baseline="0">
            <a:solidFill>
              <a:schemeClr val="dk1"/>
            </a:solidFill>
            <a:latin typeface="Times New Roman" panose="02020603050405020304" pitchFamily="18" charset="0"/>
            <a:ea typeface="+mn-ea"/>
            <a:cs typeface="Times New Roman" panose="02020603050405020304" pitchFamily="18" charset="0"/>
          </a:endParaRPr>
        </a:p>
        <a:p>
          <a:endParaRPr lang="en-US" sz="1400" baseline="0">
            <a:latin typeface="Times New Roman" panose="02020603050405020304" pitchFamily="18" charset="0"/>
            <a:cs typeface="Times New Roman" panose="02020603050405020304" pitchFamily="18" charset="0"/>
          </a:endParaRPr>
        </a:p>
        <a:p>
          <a:endParaRPr lang="en-US" sz="1400" baseline="0">
            <a:latin typeface="Times New Roman" panose="02020603050405020304" pitchFamily="18" charset="0"/>
            <a:cs typeface="Times New Roman" panose="02020603050405020304" pitchFamily="18" charset="0"/>
          </a:endParaRPr>
        </a:p>
      </xdr:txBody>
    </xdr:sp>
    <xdr:clientData/>
  </xdr:twoCellAnchor>
  <xdr:twoCellAnchor>
    <xdr:from>
      <xdr:col>1</xdr:col>
      <xdr:colOff>165100</xdr:colOff>
      <xdr:row>130</xdr:row>
      <xdr:rowOff>101600</xdr:rowOff>
    </xdr:from>
    <xdr:to>
      <xdr:col>9</xdr:col>
      <xdr:colOff>711200</xdr:colOff>
      <xdr:row>135</xdr:row>
      <xdr:rowOff>38100</xdr:rowOff>
    </xdr:to>
    <xdr:sp macro="" textlink="">
      <xdr:nvSpPr>
        <xdr:cNvPr id="15" name="TextBox 14">
          <a:extLst>
            <a:ext uri="{FF2B5EF4-FFF2-40B4-BE49-F238E27FC236}">
              <a16:creationId xmlns:a16="http://schemas.microsoft.com/office/drawing/2014/main" id="{340CB057-A8F9-3745-9819-A9CE539A9F8A}"/>
            </a:ext>
          </a:extLst>
        </xdr:cNvPr>
        <xdr:cNvSpPr txBox="1"/>
      </xdr:nvSpPr>
      <xdr:spPr>
        <a:xfrm>
          <a:off x="508000" y="21513800"/>
          <a:ext cx="8572500" cy="952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Times New Roman" panose="02020603050405020304" pitchFamily="18" charset="0"/>
              <a:cs typeface="Times New Roman" panose="02020603050405020304" pitchFamily="18" charset="0"/>
            </a:rPr>
            <a:t>The charts in this workbook are labelled with the</a:t>
          </a:r>
          <a:r>
            <a:rPr lang="en-US" sz="1400" baseline="0">
              <a:latin typeface="Times New Roman" panose="02020603050405020304" pitchFamily="18" charset="0"/>
              <a:cs typeface="Times New Roman" panose="02020603050405020304" pitchFamily="18" charset="0"/>
            </a:rPr>
            <a:t> Figure no. in the report. The charts are copied and pasted in PDF format into the document.</a:t>
          </a:r>
          <a:endParaRPr lang="en-US" sz="1400">
            <a:latin typeface="Times New Roman" panose="02020603050405020304" pitchFamily="18" charset="0"/>
            <a:cs typeface="Times New Roman" panose="02020603050405020304" pitchFamily="18" charset="0"/>
          </a:endParaRPr>
        </a:p>
      </xdr:txBody>
    </xdr:sp>
    <xdr:clientData/>
  </xdr:twoCellAnchor>
  <xdr:twoCellAnchor>
    <xdr:from>
      <xdr:col>1</xdr:col>
      <xdr:colOff>215900</xdr:colOff>
      <xdr:row>93</xdr:row>
      <xdr:rowOff>152400</xdr:rowOff>
    </xdr:from>
    <xdr:to>
      <xdr:col>9</xdr:col>
      <xdr:colOff>787400</xdr:colOff>
      <xdr:row>127</xdr:row>
      <xdr:rowOff>63500</xdr:rowOff>
    </xdr:to>
    <xdr:sp macro="" textlink="">
      <xdr:nvSpPr>
        <xdr:cNvPr id="16" name="TextBox 15">
          <a:extLst>
            <a:ext uri="{FF2B5EF4-FFF2-40B4-BE49-F238E27FC236}">
              <a16:creationId xmlns:a16="http://schemas.microsoft.com/office/drawing/2014/main" id="{26175225-27BF-8D41-A14F-12084E549E60}"/>
            </a:ext>
          </a:extLst>
        </xdr:cNvPr>
        <xdr:cNvSpPr txBox="1"/>
      </xdr:nvSpPr>
      <xdr:spPr>
        <a:xfrm>
          <a:off x="558800" y="15201900"/>
          <a:ext cx="8597900" cy="6819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Times New Roman" panose="02020603050405020304" pitchFamily="18" charset="0"/>
              <a:cs typeface="Times New Roman" panose="02020603050405020304" pitchFamily="18" charset="0"/>
            </a:rPr>
            <a:t>The Tables sheets serve the following functions: </a:t>
          </a:r>
        </a:p>
        <a:p>
          <a:r>
            <a:rPr lang="en-US" sz="1400">
              <a:latin typeface="Times New Roman" panose="02020603050405020304" pitchFamily="18" charset="0"/>
              <a:cs typeface="Times New Roman" panose="02020603050405020304" pitchFamily="18" charset="0"/>
            </a:rPr>
            <a:t>(i) calculates growth rates</a:t>
          </a:r>
        </a:p>
        <a:p>
          <a:r>
            <a:rPr lang="en-US" sz="1400">
              <a:latin typeface="Times New Roman" panose="02020603050405020304" pitchFamily="18" charset="0"/>
              <a:cs typeface="Times New Roman" panose="02020603050405020304" pitchFamily="18" charset="0"/>
            </a:rPr>
            <a:t>(ii) presents data in table formats for copying and pasting into Word.</a:t>
          </a:r>
        </a:p>
        <a:p>
          <a:r>
            <a:rPr lang="en-US" sz="1400">
              <a:latin typeface="Times New Roman" panose="02020603050405020304" pitchFamily="18" charset="0"/>
              <a:cs typeface="Times New Roman" panose="02020603050405020304" pitchFamily="18" charset="0"/>
            </a:rPr>
            <a:t>(iii) assemble data to be read by charts.</a:t>
          </a:r>
        </a:p>
        <a:p>
          <a:endParaRPr lang="en-US" sz="1400">
            <a:latin typeface="Times New Roman" panose="02020603050405020304" pitchFamily="18" charset="0"/>
            <a:cs typeface="Times New Roman" panose="02020603050405020304" pitchFamily="18" charset="0"/>
          </a:endParaRPr>
        </a:p>
        <a:p>
          <a:r>
            <a:rPr lang="en-US" sz="1400" b="1" i="1">
              <a:latin typeface="Times New Roman" panose="02020603050405020304" pitchFamily="18" charset="0"/>
              <a:cs typeface="Times New Roman" panose="02020603050405020304" pitchFamily="18" charset="0"/>
            </a:rPr>
            <a:t>'Index Tables': </a:t>
          </a:r>
          <a:r>
            <a:rPr lang="en-US" sz="1400">
              <a:latin typeface="Times New Roman" panose="02020603050405020304" pitchFamily="18" charset="0"/>
              <a:cs typeface="Times New Roman" panose="02020603050405020304" pitchFamily="18" charset="0"/>
            </a:rPr>
            <a:t>Includes the following tables used in the report:</a:t>
          </a:r>
        </a:p>
        <a:p>
          <a:r>
            <a:rPr lang="en-US" sz="1400">
              <a:latin typeface="Times New Roman" panose="02020603050405020304" pitchFamily="18" charset="0"/>
              <a:cs typeface="Times New Roman" panose="02020603050405020304" pitchFamily="18" charset="0"/>
            </a:rPr>
            <a:t>- Aggregate industry indexes: </a:t>
          </a:r>
          <a:r>
            <a:rPr lang="en-US" sz="1400">
              <a:solidFill>
                <a:schemeClr val="tx1"/>
              </a:solidFill>
              <a:latin typeface="Times New Roman" panose="02020603050405020304" pitchFamily="18" charset="0"/>
              <a:cs typeface="Times New Roman" panose="02020603050405020304" pitchFamily="18" charset="0"/>
            </a:rPr>
            <a:t>Table 2.1;</a:t>
          </a:r>
          <a:r>
            <a:rPr lang="en-US" sz="1400" baseline="0">
              <a:solidFill>
                <a:schemeClr val="tx1"/>
              </a:solidFill>
              <a:latin typeface="Times New Roman" panose="02020603050405020304" pitchFamily="18" charset="0"/>
              <a:cs typeface="Times New Roman" panose="02020603050405020304" pitchFamily="18" charset="0"/>
            </a:rPr>
            <a:t> and Figure 2.1.</a:t>
          </a:r>
          <a:endParaRPr lang="en-US" sz="1400">
            <a:solidFill>
              <a:schemeClr val="tx1"/>
            </a:solidFill>
            <a:latin typeface="Times New Roman" panose="02020603050405020304" pitchFamily="18" charset="0"/>
            <a:cs typeface="Times New Roman" panose="02020603050405020304" pitchFamily="18" charset="0"/>
          </a:endParaRPr>
        </a:p>
        <a:p>
          <a:r>
            <a:rPr lang="en-US" sz="1400">
              <a:latin typeface="Times New Roman" panose="02020603050405020304" pitchFamily="18" charset="0"/>
              <a:cs typeface="Times New Roman" panose="02020603050405020304" pitchFamily="18" charset="0"/>
            </a:rPr>
            <a:t>- Pooled results: Tables and figures in section</a:t>
          </a:r>
          <a:r>
            <a:rPr lang="en-US" sz="1400" baseline="0">
              <a:latin typeface="Times New Roman" panose="02020603050405020304" pitchFamily="18" charset="0"/>
              <a:cs typeface="Times New Roman" panose="02020603050405020304" pitchFamily="18" charset="0"/>
            </a:rPr>
            <a:t> 3.1</a:t>
          </a:r>
          <a:r>
            <a:rPr lang="en-US" sz="1400">
              <a:latin typeface="Times New Roman" panose="02020603050405020304" pitchFamily="18" charset="0"/>
              <a:cs typeface="Times New Roman" panose="02020603050405020304" pitchFamily="18" charset="0"/>
            </a:rPr>
            <a:t>.</a:t>
          </a:r>
        </a:p>
        <a:p>
          <a:r>
            <a:rPr lang="en-US" sz="1400">
              <a:latin typeface="Times New Roman" panose="02020603050405020304" pitchFamily="18" charset="0"/>
              <a:cs typeface="Times New Roman" panose="02020603050405020304" pitchFamily="18" charset="0"/>
            </a:rPr>
            <a:t>- State index tables: Tables in section 4.1 plus tables 4.3, 4.5, 4.7, 4.9, 4.11 and 4.13. Figures 4.1, 4.2, 4.3, 4.7, 4.11, 4.15, 4.19, 4.23;</a:t>
          </a:r>
        </a:p>
        <a:p>
          <a:r>
            <a:rPr lang="en-US" sz="1400">
              <a:latin typeface="Times New Roman" panose="02020603050405020304" pitchFamily="18" charset="0"/>
              <a:cs typeface="Times New Roman" panose="02020603050405020304" pitchFamily="18" charset="0"/>
            </a:rPr>
            <a:t>- Individual firm index</a:t>
          </a:r>
          <a:r>
            <a:rPr lang="en-US" sz="1400" baseline="0">
              <a:latin typeface="Times New Roman" panose="02020603050405020304" pitchFamily="18" charset="0"/>
              <a:cs typeface="Times New Roman" panose="02020603050405020304" pitchFamily="18" charset="0"/>
            </a:rPr>
            <a:t> tables: Tables 5.1, 5.3, 5.5, 5.7, 5.9, 5.11, 5.13, 5.15, 5.17 and 5.19. Figures 5.1, 5.5, 5.9, 5.13, 5.17, 5.21, 5.25, 5.29, 5.33, 5.37.</a:t>
          </a:r>
          <a:endParaRPr lang="en-US" sz="1400">
            <a:latin typeface="Times New Roman" panose="02020603050405020304" pitchFamily="18" charset="0"/>
            <a:cs typeface="Times New Roman" panose="02020603050405020304" pitchFamily="18" charset="0"/>
          </a:endParaRPr>
        </a:p>
        <a:p>
          <a:endParaRPr lang="en-US" sz="1400">
            <a:latin typeface="Times New Roman" panose="02020603050405020304" pitchFamily="18" charset="0"/>
            <a:cs typeface="Times New Roman" panose="02020603050405020304" pitchFamily="18" charset="0"/>
          </a:endParaRPr>
        </a:p>
        <a:p>
          <a:r>
            <a:rPr lang="en-US" sz="1400" b="1" i="1">
              <a:latin typeface="Times New Roman" panose="02020603050405020304" pitchFamily="18" charset="0"/>
              <a:cs typeface="Times New Roman" panose="02020603050405020304" pitchFamily="18" charset="0"/>
            </a:rPr>
            <a:t>'Individ-O&amp;I Tables</a:t>
          </a:r>
          <a:r>
            <a:rPr lang="en-US" sz="1400">
              <a:latin typeface="Times New Roman" panose="02020603050405020304" pitchFamily="18" charset="0"/>
              <a:cs typeface="Times New Roman" panose="02020603050405020304" pitchFamily="18" charset="0"/>
            </a:rPr>
            <a:t>': Tables are used in charts and in other Tables worksheets. Other tables worksheets reading from this sheet include 'Growth Contrib.' and 'Growth Rates Tables'. Various charts read from this sheet, including figures</a:t>
          </a:r>
        </a:p>
        <a:p>
          <a:r>
            <a:rPr lang="en-US" sz="1400">
              <a:latin typeface="Times New Roman" panose="02020603050405020304" pitchFamily="18" charset="0"/>
              <a:cs typeface="Times New Roman" panose="02020603050405020304" pitchFamily="18" charset="0"/>
            </a:rPr>
            <a:t>2.2, 2.3&amp; 2.4; 4.4, 4.5, 4.8, 4.9, 4.12, 4.13, 4.16, 4.17, 4.20, 4.21,</a:t>
          </a:r>
          <a:r>
            <a:rPr lang="en-US" sz="1400" baseline="0">
              <a:latin typeface="Times New Roman" panose="02020603050405020304" pitchFamily="18" charset="0"/>
              <a:cs typeface="Times New Roman" panose="02020603050405020304" pitchFamily="18" charset="0"/>
            </a:rPr>
            <a:t> 4.24, 4.25, 5.2, 5.3, 5.6, 5.7, 5.10, 5.11, 5.14, 5.15, 5.18, </a:t>
          </a:r>
          <a:r>
            <a:rPr lang="en-US" sz="1400" baseline="0">
              <a:solidFill>
                <a:schemeClr val="tx1"/>
              </a:solidFill>
              <a:latin typeface="Times New Roman" panose="02020603050405020304" pitchFamily="18" charset="0"/>
              <a:cs typeface="Times New Roman" panose="02020603050405020304" pitchFamily="18" charset="0"/>
            </a:rPr>
            <a:t>5.19, 5.22, 5.23, 5.26, 5.27, 5.30, 5.31, 5.34, 5.35, 5.38, 5.39;</a:t>
          </a:r>
          <a:r>
            <a:rPr lang="en-US" sz="1400">
              <a:solidFill>
                <a:schemeClr val="tx1"/>
              </a:solidFill>
              <a:latin typeface="Times New Roman" panose="02020603050405020304" pitchFamily="18" charset="0"/>
              <a:cs typeface="Times New Roman" panose="02020603050405020304" pitchFamily="18" charset="0"/>
            </a:rPr>
            <a:t> </a:t>
          </a:r>
        </a:p>
        <a:p>
          <a:endParaRPr lang="en-US" sz="1400">
            <a:solidFill>
              <a:schemeClr val="tx1"/>
            </a:solidFill>
            <a:latin typeface="Times New Roman" panose="02020603050405020304" pitchFamily="18" charset="0"/>
            <a:cs typeface="Times New Roman" panose="02020603050405020304" pitchFamily="18" charset="0"/>
          </a:endParaRPr>
        </a:p>
        <a:p>
          <a:r>
            <a:rPr lang="en-US" sz="1400" b="1" i="1">
              <a:solidFill>
                <a:schemeClr val="tx1"/>
              </a:solidFill>
              <a:latin typeface="Times New Roman" panose="02020603050405020304" pitchFamily="18" charset="0"/>
              <a:cs typeface="Times New Roman" panose="02020603050405020304" pitchFamily="18" charset="0"/>
            </a:rPr>
            <a:t>'Growth Contrib.': </a:t>
          </a:r>
          <a:r>
            <a:rPr lang="en-US" sz="1400">
              <a:solidFill>
                <a:schemeClr val="tx1"/>
              </a:solidFill>
              <a:latin typeface="Times New Roman" panose="02020603050405020304" pitchFamily="18" charset="0"/>
              <a:cs typeface="Times New Roman" panose="02020603050405020304" pitchFamily="18" charset="0"/>
            </a:rPr>
            <a:t>Includes the following tables used in the report:</a:t>
          </a:r>
        </a:p>
        <a:p>
          <a:r>
            <a:rPr lang="en-US" sz="1400">
              <a:solidFill>
                <a:schemeClr val="tx1"/>
              </a:solidFill>
              <a:latin typeface="Times New Roman" panose="02020603050405020304" pitchFamily="18" charset="0"/>
              <a:cs typeface="Times New Roman" panose="02020603050405020304" pitchFamily="18" charset="0"/>
            </a:rPr>
            <a:t>- Industry-level growth rates and contributions of inputs and outputs average by period and by year: Report tables 2.2, 2.3 &amp; 2.4</a:t>
          </a:r>
        </a:p>
        <a:p>
          <a:r>
            <a:rPr lang="en-US" sz="1400">
              <a:solidFill>
                <a:schemeClr val="tx1"/>
              </a:solidFill>
              <a:latin typeface="Times New Roman" panose="02020603050405020304" pitchFamily="18" charset="0"/>
              <a:cs typeface="Times New Roman" panose="02020603050405020304" pitchFamily="18" charset="0"/>
            </a:rPr>
            <a:t>- State-level contributions of inputs and outputs average by period: Tables 4.4, 4.6, 4.8, 4.10, 4.12, 4.14</a:t>
          </a:r>
        </a:p>
        <a:p>
          <a:r>
            <a:rPr lang="en-US" sz="1400">
              <a:solidFill>
                <a:schemeClr val="tx1"/>
              </a:solidFill>
              <a:latin typeface="Times New Roman" panose="02020603050405020304" pitchFamily="18" charset="0"/>
              <a:cs typeface="Times New Roman" panose="02020603050405020304" pitchFamily="18" charset="0"/>
            </a:rPr>
            <a:t>- DNSP-level contributions of inputs and outputs average by period: Tables 5.2, 5.4, 5.6, 5.8, 510, 5.12, 5.14, 5.16, 5.18, 5.20.</a:t>
          </a:r>
        </a:p>
        <a:p>
          <a:endParaRPr lang="en-US" sz="1400">
            <a:solidFill>
              <a:schemeClr val="tx1"/>
            </a:solidFill>
            <a:latin typeface="Times New Roman" panose="02020603050405020304" pitchFamily="18" charset="0"/>
            <a:cs typeface="Times New Roman" panose="02020603050405020304" pitchFamily="18" charset="0"/>
          </a:endParaRPr>
        </a:p>
        <a:p>
          <a:r>
            <a:rPr lang="en-US" sz="1400" b="1" i="1">
              <a:solidFill>
                <a:schemeClr val="tx1"/>
              </a:solidFill>
              <a:latin typeface="Times New Roman" panose="02020603050405020304" pitchFamily="18" charset="0"/>
              <a:cs typeface="Times New Roman" panose="02020603050405020304" pitchFamily="18" charset="0"/>
            </a:rPr>
            <a:t>'Contributions ranked':</a:t>
          </a:r>
          <a:r>
            <a:rPr lang="en-US" sz="1400">
              <a:solidFill>
                <a:schemeClr val="tx1"/>
              </a:solidFill>
              <a:latin typeface="Times New Roman" panose="02020603050405020304" pitchFamily="18" charset="0"/>
              <a:cs typeface="Times New Roman" panose="02020603050405020304" pitchFamily="18" charset="0"/>
            </a:rPr>
            <a:t> For report figures 2.5, 2.6 &amp; 2.7 the average contributions for industry data over the relevant period need to be sorted from highest to lowest. Similarly, for report figures 4.6, 4.10, 4.14, 4.18, 4.22 &amp; 4.26 relating to States, and figures 5.4, 5.8, 5.12, 5.16, 5.20, 5.24, 5.28, 5.32, 5.36, and 5.40</a:t>
          </a:r>
          <a:r>
            <a:rPr lang="en-US" sz="1400" baseline="0">
              <a:solidFill>
                <a:schemeClr val="tx1"/>
              </a:solidFill>
              <a:latin typeface="Times New Roman" panose="02020603050405020304" pitchFamily="18" charset="0"/>
              <a:cs typeface="Times New Roman" panose="02020603050405020304" pitchFamily="18" charset="0"/>
            </a:rPr>
            <a:t> relating to </a:t>
          </a:r>
          <a:r>
            <a:rPr lang="en-US" sz="1400">
              <a:solidFill>
                <a:schemeClr val="tx1"/>
              </a:solidFill>
              <a:latin typeface="Times New Roman" panose="02020603050405020304" pitchFamily="18" charset="0"/>
              <a:cs typeface="Times New Roman" panose="02020603050405020304" pitchFamily="18" charset="0"/>
            </a:rPr>
            <a:t>individual TNSPs.</a:t>
          </a:r>
        </a:p>
        <a:p>
          <a:endParaRPr lang="en-US" sz="1400">
            <a:solidFill>
              <a:schemeClr val="tx1"/>
            </a:solidFill>
            <a:latin typeface="Times New Roman" panose="02020603050405020304" pitchFamily="18" charset="0"/>
            <a:cs typeface="Times New Roman" panose="02020603050405020304" pitchFamily="18" charset="0"/>
          </a:endParaRPr>
        </a:p>
        <a:p>
          <a:r>
            <a:rPr lang="en-US" sz="1400" b="1" i="1">
              <a:solidFill>
                <a:schemeClr val="tx1"/>
              </a:solidFill>
              <a:latin typeface="Times New Roman" panose="02020603050405020304" pitchFamily="18" charset="0"/>
              <a:cs typeface="Times New Roman" panose="02020603050405020304" pitchFamily="18" charset="0"/>
            </a:rPr>
            <a:t>'Growth Rates Tables'</a:t>
          </a:r>
          <a:r>
            <a:rPr lang="en-US" sz="1400">
              <a:solidFill>
                <a:schemeClr val="tx1"/>
              </a:solidFill>
              <a:latin typeface="Times New Roman" panose="02020603050405020304" pitchFamily="18" charset="0"/>
              <a:cs typeface="Times New Roman" panose="02020603050405020304" pitchFamily="18" charset="0"/>
            </a:rPr>
            <a:t>: Tables used in Appendix D of the report.</a:t>
          </a:r>
        </a:p>
        <a:p>
          <a:endParaRPr lang="en-US" sz="1400">
            <a:solidFill>
              <a:schemeClr val="tx1"/>
            </a:solidFill>
            <a:latin typeface="Times New Roman" panose="02020603050405020304" pitchFamily="18" charset="0"/>
            <a:cs typeface="Times New Roman" panose="02020603050405020304" pitchFamily="18" charset="0"/>
          </a:endParaRPr>
        </a:p>
        <a:p>
          <a:r>
            <a:rPr lang="en-US" sz="1400" b="1" i="1">
              <a:solidFill>
                <a:schemeClr val="tx1"/>
              </a:solidFill>
              <a:latin typeface="Times New Roman" panose="02020603050405020304" pitchFamily="18" charset="0"/>
              <a:cs typeface="Times New Roman" panose="02020603050405020304" pitchFamily="18" charset="0"/>
            </a:rPr>
            <a:t>'Appendix C Table</a:t>
          </a:r>
          <a:r>
            <a:rPr lang="en-US" sz="1400">
              <a:solidFill>
                <a:schemeClr val="tx1"/>
              </a:solidFill>
              <a:latin typeface="Times New Roman" panose="02020603050405020304" pitchFamily="18" charset="0"/>
              <a:cs typeface="Times New Roman" panose="02020603050405020304" pitchFamily="18" charset="0"/>
            </a:rPr>
            <a:t>': Table copied into report Appendix B.</a:t>
          </a:r>
        </a:p>
        <a:p>
          <a:endParaRPr lang="en-US" sz="1400">
            <a:solidFill>
              <a:schemeClr val="tx1"/>
            </a:solidFill>
            <a:latin typeface="Times New Roman" panose="02020603050405020304" pitchFamily="18" charset="0"/>
            <a:cs typeface="Times New Roman" panose="02020603050405020304" pitchFamily="18" charset="0"/>
          </a:endParaRPr>
        </a:p>
        <a:p>
          <a:endParaRPr lang="en-US" sz="1100"/>
        </a:p>
      </xdr:txBody>
    </xdr:sp>
    <xdr:clientData/>
  </xdr:twoCellAnchor>
  <xdr:twoCellAnchor>
    <xdr:from>
      <xdr:col>1</xdr:col>
      <xdr:colOff>254000</xdr:colOff>
      <xdr:row>77</xdr:row>
      <xdr:rowOff>50800</xdr:rowOff>
    </xdr:from>
    <xdr:to>
      <xdr:col>9</xdr:col>
      <xdr:colOff>749300</xdr:colOff>
      <xdr:row>89</xdr:row>
      <xdr:rowOff>88900</xdr:rowOff>
    </xdr:to>
    <xdr:sp macro="" textlink="">
      <xdr:nvSpPr>
        <xdr:cNvPr id="17" name="TextBox 16">
          <a:extLst>
            <a:ext uri="{FF2B5EF4-FFF2-40B4-BE49-F238E27FC236}">
              <a16:creationId xmlns:a16="http://schemas.microsoft.com/office/drawing/2014/main" id="{47A5CC9D-8795-554D-A5C9-FF868CAE5C51}"/>
            </a:ext>
          </a:extLst>
        </xdr:cNvPr>
        <xdr:cNvSpPr txBox="1"/>
      </xdr:nvSpPr>
      <xdr:spPr>
        <a:xfrm>
          <a:off x="596900" y="11988800"/>
          <a:ext cx="8521700" cy="2476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Times New Roman" panose="02020603050405020304" pitchFamily="18" charset="0"/>
              <a:cs typeface="Times New Roman" panose="02020603050405020304" pitchFamily="18" charset="0"/>
            </a:rPr>
            <a:t>There are three </a:t>
          </a:r>
          <a:r>
            <a:rPr lang="en-US" sz="1400" baseline="0">
              <a:latin typeface="Times New Roman" panose="02020603050405020304" pitchFamily="18" charset="0"/>
              <a:cs typeface="Times New Roman" panose="02020603050405020304" pitchFamily="18" charset="0"/>
            </a:rPr>
            <a:t>worksheets in which the results from the Stata programs are used to cross-check the results from the Shazam programs. </a:t>
          </a:r>
        </a:p>
        <a:p>
          <a:endParaRPr lang="en-US" sz="140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'Index Tables check</a:t>
          </a:r>
          <a:r>
            <a:rPr lang="en-US" sz="1400" baseline="0">
              <a:latin typeface="Times New Roman" panose="02020603050405020304" pitchFamily="18" charset="0"/>
              <a:cs typeface="Times New Roman" panose="02020603050405020304" pitchFamily="18" charset="0"/>
            </a:rPr>
            <a:t>': Involves cross-checking results for MTFP and MPFP that appear later in the 'Index Tables' worksheet.</a:t>
          </a:r>
        </a:p>
        <a:p>
          <a:endParaRPr lang="en-US" sz="1400" baseline="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'I&amp;O Tables checks</a:t>
          </a:r>
          <a:r>
            <a:rPr lang="en-US" sz="1400" baseline="0">
              <a:latin typeface="Times New Roman" panose="02020603050405020304" pitchFamily="18" charset="0"/>
              <a:cs typeface="Times New Roman" panose="02020603050405020304" pitchFamily="18" charset="0"/>
            </a:rPr>
            <a:t>': Involves cross-checking results relating to individual inputs and outputs indexes and growth rates that appear later in the 'Individ-I&amp;O Tables' worksheet.</a:t>
          </a:r>
        </a:p>
        <a:p>
          <a:endParaRPr lang="en-US" sz="1400" baseline="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'Contrib. checks': </a:t>
          </a:r>
          <a:r>
            <a:rPr lang="en-US" sz="1400" baseline="0">
              <a:latin typeface="Times New Roman" panose="02020603050405020304" pitchFamily="18" charset="0"/>
              <a:cs typeface="Times New Roman" panose="02020603050405020304" pitchFamily="18" charset="0"/>
            </a:rPr>
            <a:t>Involves cross-checking results relating to contributions to TFP growth of individual inputs and outputs that appear later in the 'Growth Contrib.' worksheet.</a:t>
          </a:r>
        </a:p>
        <a:p>
          <a:endParaRPr lang="en-US" sz="1400" baseline="0">
            <a:latin typeface="Times New Roman" panose="02020603050405020304" pitchFamily="18" charset="0"/>
            <a:cs typeface="Times New Roman" panose="02020603050405020304" pitchFamily="18" charset="0"/>
          </a:endParaRPr>
        </a:p>
        <a:p>
          <a:endParaRPr lang="en-US" sz="1400" baseline="0">
            <a:latin typeface="Times New Roman" panose="02020603050405020304" pitchFamily="18" charset="0"/>
            <a:cs typeface="Times New Roman" panose="02020603050405020304" pitchFamily="18" charset="0"/>
          </a:endParaRPr>
        </a:p>
      </xdr:txBody>
    </xdr:sp>
    <xdr:clientData/>
  </xdr:twoCellAnchor>
</xdr:wsDr>
</file>

<file path=xl/drawings/drawing2.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5D72A0F2-CCEC-CA4E-ABB2-CB4552EAD947}"/>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xml><?xml version="1.0" encoding="utf-8"?>
<c:userShapes xmlns:c="http://schemas.openxmlformats.org/drawingml/2006/chart">
  <cdr:relSizeAnchor xmlns:cdr="http://schemas.openxmlformats.org/drawingml/2006/chartDrawing">
    <cdr:from>
      <cdr:x>0.75432</cdr:x>
      <cdr:y>0.78401</cdr:y>
    </cdr:from>
    <cdr:to>
      <cdr:x>0.87173</cdr:x>
      <cdr:y>0.83737</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8161995" y="6153364"/>
          <a:ext cx="1270424" cy="41880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0.7453</cdr:x>
      <cdr:y>0.72424</cdr:y>
    </cdr:from>
    <cdr:to>
      <cdr:x>0.77017</cdr:x>
      <cdr:y>0.78538</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a:off x="8064401" y="5684256"/>
          <a:ext cx="269104" cy="479863"/>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0.71522</cdr:x>
      <cdr:y>0.34798</cdr:y>
    </cdr:from>
    <cdr:to>
      <cdr:x>0.72638</cdr:x>
      <cdr:y>0.42603</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a:off x="7738930" y="2731146"/>
          <a:ext cx="120756" cy="612583"/>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0.58179</cdr:x>
      <cdr:y>0.13643</cdr:y>
    </cdr:from>
    <cdr:to>
      <cdr:x>0.61863</cdr:x>
      <cdr:y>0.19711</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a:off x="6295231" y="1070803"/>
          <a:ext cx="398624" cy="476253"/>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0.5939</cdr:x>
      <cdr:y>0.19062</cdr:y>
    </cdr:from>
    <cdr:to>
      <cdr:x>0.71131</cdr:x>
      <cdr:y>0.24398</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5528643" y="1157164"/>
          <a:ext cx="1092982" cy="32392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0.67662</cdr:x>
      <cdr:y>0.4204</cdr:y>
    </cdr:from>
    <cdr:to>
      <cdr:x>0.81685</cdr:x>
      <cdr:y>0.47403</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5864773" y="2646849"/>
          <a:ext cx="1215477" cy="337651"/>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dr:relSizeAnchor xmlns:cdr="http://schemas.openxmlformats.org/drawingml/2006/chartDrawing">
    <cdr:from>
      <cdr:x>0.01978</cdr:x>
      <cdr:y>0</cdr:y>
    </cdr:from>
    <cdr:to>
      <cdr:x>0.08891</cdr:x>
      <cdr:y>0.0475</cdr:y>
    </cdr:to>
    <cdr:sp macro="" textlink="">
      <cdr:nvSpPr>
        <cdr:cNvPr id="5" name="Text Box 7">
          <a:extLst xmlns:a="http://schemas.openxmlformats.org/drawingml/2006/main">
            <a:ext uri="{FF2B5EF4-FFF2-40B4-BE49-F238E27FC236}">
              <a16:creationId xmlns:a16="http://schemas.microsoft.com/office/drawing/2014/main" id="{CCA4FBC5-BCFF-1D22-E4BE-DB2F31CDE85E}"/>
            </a:ext>
          </a:extLst>
        </cdr:cNvPr>
        <cdr:cNvSpPr txBox="1">
          <a:spLocks xmlns:a="http://schemas.openxmlformats.org/drawingml/2006/main" noChangeArrowheads="1"/>
        </cdr:cNvSpPr>
      </cdr:nvSpPr>
      <cdr:spPr bwMode="auto">
        <a:xfrm xmlns:a="http://schemas.openxmlformats.org/drawingml/2006/main">
          <a:off x="171450" y="0"/>
          <a:ext cx="599202" cy="2990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userShapes>
</file>

<file path=xl/drawings/drawing4.xml><?xml version="1.0" encoding="utf-8"?>
<xdr:wsDr xmlns:xdr="http://schemas.openxmlformats.org/drawingml/2006/spreadsheetDrawing" xmlns:a="http://schemas.openxmlformats.org/drawingml/2006/main">
  <xdr:absoluteAnchor>
    <xdr:pos x="0" y="0"/>
    <xdr:ext cx="8657167" cy="6286500"/>
    <xdr:graphicFrame macro="">
      <xdr:nvGraphicFramePr>
        <xdr:cNvPr id="2" name="Chart 1">
          <a:extLst>
            <a:ext uri="{FF2B5EF4-FFF2-40B4-BE49-F238E27FC236}">
              <a16:creationId xmlns:a16="http://schemas.microsoft.com/office/drawing/2014/main" id="{72415BED-C63B-4447-B673-9094BC6F4FA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xml><?xml version="1.0" encoding="utf-8"?>
<c:userShapes xmlns:c="http://schemas.openxmlformats.org/drawingml/2006/chart">
  <cdr:relSizeAnchor xmlns:cdr="http://schemas.openxmlformats.org/drawingml/2006/chartDrawing">
    <cdr:from>
      <cdr:x>0.68118</cdr:x>
      <cdr:y>0.79325</cdr:y>
    </cdr:from>
    <cdr:to>
      <cdr:x>0.9114</cdr:x>
      <cdr:y>0.84525</cdr:y>
    </cdr:to>
    <cdr:sp macro="" textlink="">
      <cdr:nvSpPr>
        <cdr:cNvPr id="46319" name="Text Box 2"/>
        <cdr:cNvSpPr txBox="1">
          <a:spLocks xmlns:a="http://schemas.openxmlformats.org/drawingml/2006/main" noChangeArrowheads="1"/>
        </cdr:cNvSpPr>
      </cdr:nvSpPr>
      <cdr:spPr bwMode="auto">
        <a:xfrm xmlns:a="http://schemas.openxmlformats.org/drawingml/2006/main">
          <a:off x="7370658" y="6225930"/>
          <a:ext cx="2491073" cy="40812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PFP U/G Dist. Cables</a:t>
          </a:r>
        </a:p>
      </cdr:txBody>
    </cdr:sp>
  </cdr:relSizeAnchor>
  <cdr:relSizeAnchor xmlns:cdr="http://schemas.openxmlformats.org/drawingml/2006/chartDrawing">
    <cdr:from>
      <cdr:x>0.53077</cdr:x>
      <cdr:y>0.05964</cdr:y>
    </cdr:from>
    <cdr:to>
      <cdr:x>0.81424</cdr:x>
      <cdr:y>0.11414</cdr:y>
    </cdr:to>
    <cdr:sp macro="" textlink="">
      <cdr:nvSpPr>
        <cdr:cNvPr id="46328" name="Text Box 1"/>
        <cdr:cNvSpPr txBox="1">
          <a:spLocks xmlns:a="http://schemas.openxmlformats.org/drawingml/2006/main" noChangeArrowheads="1"/>
        </cdr:cNvSpPr>
      </cdr:nvSpPr>
      <cdr:spPr bwMode="auto">
        <a:xfrm xmlns:a="http://schemas.openxmlformats.org/drawingml/2006/main">
          <a:off x="4600576" y="375513"/>
          <a:ext cx="2457018" cy="34313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PFP Overhead Dist. Lines</a:t>
          </a:r>
        </a:p>
      </cdr:txBody>
    </cdr:sp>
  </cdr:relSizeAnchor>
  <cdr:relSizeAnchor xmlns:cdr="http://schemas.openxmlformats.org/drawingml/2006/chartDrawing">
    <cdr:from>
      <cdr:x>0.48474</cdr:x>
      <cdr:y>0.34762</cdr:y>
    </cdr:from>
    <cdr:to>
      <cdr:x>0.63697</cdr:x>
      <cdr:y>0.39746</cdr:y>
    </cdr:to>
    <cdr:sp macro="" textlink="">
      <cdr:nvSpPr>
        <cdr:cNvPr id="46333" name="Text Box 1"/>
        <cdr:cNvSpPr txBox="1">
          <a:spLocks xmlns:a="http://schemas.openxmlformats.org/drawingml/2006/main" noChangeArrowheads="1"/>
        </cdr:cNvSpPr>
      </cdr:nvSpPr>
      <cdr:spPr bwMode="auto">
        <a:xfrm xmlns:a="http://schemas.openxmlformats.org/drawingml/2006/main">
          <a:off x="4201644" y="2188606"/>
          <a:ext cx="1319492" cy="3137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PFP Capital</a:t>
          </a:r>
        </a:p>
      </cdr:txBody>
    </cdr:sp>
  </cdr:relSizeAnchor>
  <cdr:relSizeAnchor xmlns:cdr="http://schemas.openxmlformats.org/drawingml/2006/chartDrawing">
    <cdr:from>
      <cdr:x>0</cdr:x>
      <cdr:y>0</cdr:y>
    </cdr:from>
    <cdr:to>
      <cdr:x>0.06716</cdr:x>
      <cdr:y>0.03698</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582083" cy="23283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l"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0.5581</cdr:x>
      <cdr:y>0.39927</cdr:y>
    </cdr:from>
    <cdr:to>
      <cdr:x>0.55898</cdr:x>
      <cdr:y>0.44903</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a:off x="6038850" y="3133725"/>
          <a:ext cx="9525" cy="39052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0.41901</cdr:x>
      <cdr:y>0.26092</cdr:y>
    </cdr:from>
    <cdr:to>
      <cdr:x>0.42077</cdr:x>
      <cdr:y>0.30704</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H="1" flipV="1">
          <a:off x="4533900" y="2047875"/>
          <a:ext cx="19050" cy="36195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0.74628</cdr:x>
      <cdr:y>0.64987</cdr:y>
    </cdr:from>
    <cdr:to>
      <cdr:x>0.94476</cdr:x>
      <cdr:y>0.68129</cdr:y>
    </cdr:to>
    <cdr:sp macro="" textlink="">
      <cdr:nvSpPr>
        <cdr:cNvPr id="20" name="Text Box 2"/>
        <cdr:cNvSpPr txBox="1">
          <a:spLocks xmlns:a="http://schemas.openxmlformats.org/drawingml/2006/main" noChangeArrowheads="1"/>
        </cdr:cNvSpPr>
      </cdr:nvSpPr>
      <cdr:spPr bwMode="auto">
        <a:xfrm xmlns:a="http://schemas.openxmlformats.org/drawingml/2006/main">
          <a:off x="6468533" y="4091616"/>
          <a:ext cx="1720370" cy="19780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PFP Transformers</a:t>
          </a:r>
        </a:p>
      </cdr:txBody>
    </cdr:sp>
  </cdr:relSizeAnchor>
  <cdr:relSizeAnchor xmlns:cdr="http://schemas.openxmlformats.org/drawingml/2006/chartDrawing">
    <cdr:from>
      <cdr:x>0.32112</cdr:x>
      <cdr:y>0.65785</cdr:y>
    </cdr:from>
    <cdr:to>
      <cdr:x>0.43338</cdr:x>
      <cdr:y>0.71235</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2783417" y="4141837"/>
          <a:ext cx="973013" cy="34313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PFP Opex</a:t>
          </a:r>
        </a:p>
      </cdr:txBody>
    </cdr:sp>
  </cdr:relSizeAnchor>
  <cdr:relSizeAnchor xmlns:cdr="http://schemas.openxmlformats.org/drawingml/2006/chartDrawing">
    <cdr:from>
      <cdr:x>0.84552</cdr:x>
      <cdr:y>0.60593</cdr:y>
    </cdr:from>
    <cdr:to>
      <cdr:x>0.85283</cdr:x>
      <cdr:y>0.64987</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0"/>
        </cdr:cNvCxnSpPr>
      </cdr:nvCxnSpPr>
      <cdr:spPr>
        <a:xfrm xmlns:a="http://schemas.openxmlformats.org/drawingml/2006/main" flipV="1">
          <a:off x="7328718" y="3814968"/>
          <a:ext cx="63359" cy="27664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0.79872</cdr:x>
      <cdr:y>0.73601</cdr:y>
    </cdr:from>
    <cdr:to>
      <cdr:x>0.82483</cdr:x>
      <cdr:y>0.79702</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8642494" y="5776610"/>
          <a:ext cx="282521" cy="47884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0.66118</cdr:x>
      <cdr:y>0.39879</cdr:y>
    </cdr:from>
    <cdr:to>
      <cdr:x>0.91294</cdr:x>
      <cdr:y>0.45079</cdr:y>
    </cdr:to>
    <cdr:sp macro="" textlink="">
      <cdr:nvSpPr>
        <cdr:cNvPr id="13" name="Text Box 2">
          <a:extLst xmlns:a="http://schemas.openxmlformats.org/drawingml/2006/main">
            <a:ext uri="{FF2B5EF4-FFF2-40B4-BE49-F238E27FC236}">
              <a16:creationId xmlns:a16="http://schemas.microsoft.com/office/drawing/2014/main" id="{D5BA805E-5801-4D46-97F9-A703C470C9BF}"/>
            </a:ext>
          </a:extLst>
        </cdr:cNvPr>
        <cdr:cNvSpPr txBox="1">
          <a:spLocks xmlns:a="http://schemas.openxmlformats.org/drawingml/2006/main" noChangeArrowheads="1"/>
        </cdr:cNvSpPr>
      </cdr:nvSpPr>
      <cdr:spPr bwMode="auto">
        <a:xfrm xmlns:a="http://schemas.openxmlformats.org/drawingml/2006/main">
          <a:off x="5730952" y="2510783"/>
          <a:ext cx="2182192" cy="32739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PFP U/G ST Cables</a:t>
          </a:r>
        </a:p>
      </cdr:txBody>
    </cdr:sp>
  </cdr:relSizeAnchor>
  <cdr:relSizeAnchor xmlns:cdr="http://schemas.openxmlformats.org/drawingml/2006/chartDrawing">
    <cdr:from>
      <cdr:x>0.76144</cdr:x>
      <cdr:y>0.44903</cdr:y>
    </cdr:from>
    <cdr:to>
      <cdr:x>0.77993</cdr:x>
      <cdr:y>0.51456</cdr:y>
    </cdr:to>
    <cdr:cxnSp macro="">
      <cdr:nvCxnSpPr>
        <cdr:cNvPr id="14" name="Straight Arrow Connector 13">
          <a:extLst xmlns:a="http://schemas.openxmlformats.org/drawingml/2006/main">
            <a:ext uri="{FF2B5EF4-FFF2-40B4-BE49-F238E27FC236}">
              <a16:creationId xmlns:a16="http://schemas.microsoft.com/office/drawing/2014/main" id="{380B89C6-60A7-8F4E-BF89-CD0493B871AE}"/>
            </a:ext>
          </a:extLst>
        </cdr:cNvPr>
        <cdr:cNvCxnSpPr/>
      </cdr:nvCxnSpPr>
      <cdr:spPr>
        <a:xfrm xmlns:a="http://schemas.openxmlformats.org/drawingml/2006/main" flipH="1">
          <a:off x="8239125" y="3524250"/>
          <a:ext cx="200025" cy="51435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0.67341</cdr:x>
      <cdr:y>0.11163</cdr:y>
    </cdr:from>
    <cdr:to>
      <cdr:x>0.67478</cdr:x>
      <cdr:y>0.15347</cdr:y>
    </cdr:to>
    <cdr:cxnSp macro="">
      <cdr:nvCxnSpPr>
        <cdr:cNvPr id="15" name="Straight Arrow Connector 14">
          <a:extLst xmlns:a="http://schemas.openxmlformats.org/drawingml/2006/main">
            <a:ext uri="{FF2B5EF4-FFF2-40B4-BE49-F238E27FC236}">
              <a16:creationId xmlns:a16="http://schemas.microsoft.com/office/drawing/2014/main" id="{F6CE63E5-138F-F94C-AC12-010BAF81DE25}"/>
            </a:ext>
          </a:extLst>
        </cdr:cNvPr>
        <cdr:cNvCxnSpPr/>
      </cdr:nvCxnSpPr>
      <cdr:spPr>
        <a:xfrm xmlns:a="http://schemas.openxmlformats.org/drawingml/2006/main">
          <a:off x="7286526" y="876149"/>
          <a:ext cx="14824" cy="32838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0.28854</cdr:x>
      <cdr:y>0.2904</cdr:y>
    </cdr:from>
    <cdr:to>
      <cdr:x>0.54176</cdr:x>
      <cdr:y>0.3449</cdr:y>
    </cdr:to>
    <cdr:sp macro="" textlink="">
      <cdr:nvSpPr>
        <cdr:cNvPr id="18" name="Text Box 1">
          <a:extLst xmlns:a="http://schemas.openxmlformats.org/drawingml/2006/main">
            <a:ext uri="{FF2B5EF4-FFF2-40B4-BE49-F238E27FC236}">
              <a16:creationId xmlns:a16="http://schemas.microsoft.com/office/drawing/2014/main" id="{C92D0F38-3526-FB43-B443-B3B3E6753923}"/>
            </a:ext>
          </a:extLst>
        </cdr:cNvPr>
        <cdr:cNvSpPr txBox="1">
          <a:spLocks xmlns:a="http://schemas.openxmlformats.org/drawingml/2006/main" noChangeArrowheads="1"/>
        </cdr:cNvSpPr>
      </cdr:nvSpPr>
      <cdr:spPr bwMode="auto">
        <a:xfrm xmlns:a="http://schemas.openxmlformats.org/drawingml/2006/main">
          <a:off x="2501019" y="1828393"/>
          <a:ext cx="2194806" cy="34313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PFP Overhead ST Lines</a:t>
          </a:r>
        </a:p>
      </cdr:txBody>
    </cdr:sp>
  </cdr:relSizeAnchor>
  <cdr:relSizeAnchor xmlns:cdr="http://schemas.openxmlformats.org/drawingml/2006/chartDrawing">
    <cdr:from>
      <cdr:x>0.37725</cdr:x>
      <cdr:y>0.60178</cdr:y>
    </cdr:from>
    <cdr:to>
      <cdr:x>0.38706</cdr:x>
      <cdr:y>0.65785</cdr:y>
    </cdr:to>
    <cdr:cxnSp macro="">
      <cdr:nvCxnSpPr>
        <cdr:cNvPr id="21" name="Straight Arrow Connector 20">
          <a:extLst xmlns:a="http://schemas.openxmlformats.org/drawingml/2006/main">
            <a:ext uri="{FF2B5EF4-FFF2-40B4-BE49-F238E27FC236}">
              <a16:creationId xmlns:a16="http://schemas.microsoft.com/office/drawing/2014/main" id="{0FC5CF20-E886-BE40-8663-1F851B3BAA0B}"/>
            </a:ext>
          </a:extLst>
        </cdr:cNvPr>
        <cdr:cNvCxnSpPr>
          <a:stCxn xmlns:a="http://schemas.openxmlformats.org/drawingml/2006/main" id="30" idx="0"/>
        </cdr:cNvCxnSpPr>
      </cdr:nvCxnSpPr>
      <cdr:spPr>
        <a:xfrm xmlns:a="http://schemas.openxmlformats.org/drawingml/2006/main" flipV="1">
          <a:off x="3269924" y="3788833"/>
          <a:ext cx="84993" cy="35300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6.xml><?xml version="1.0" encoding="utf-8"?>
<xdr:wsDr xmlns:xdr="http://schemas.openxmlformats.org/drawingml/2006/spreadsheetDrawing" xmlns:a="http://schemas.openxmlformats.org/drawingml/2006/main">
  <xdr:absoluteAnchor>
    <xdr:pos x="0" y="0"/>
    <xdr:ext cx="8657167" cy="6286500"/>
    <xdr:graphicFrame macro="">
      <xdr:nvGraphicFramePr>
        <xdr:cNvPr id="2" name="Chart 1">
          <a:extLst>
            <a:ext uri="{FF2B5EF4-FFF2-40B4-BE49-F238E27FC236}">
              <a16:creationId xmlns:a16="http://schemas.microsoft.com/office/drawing/2014/main" id="{00000000-0008-0000-13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xml><?xml version="1.0" encoding="utf-8"?>
<c:userShapes xmlns:c="http://schemas.openxmlformats.org/drawingml/2006/chart">
  <cdr:relSizeAnchor xmlns:cdr="http://schemas.openxmlformats.org/drawingml/2006/chartDrawing">
    <cdr:from>
      <cdr:x>0.36787</cdr:x>
      <cdr:y>0.65291</cdr:y>
    </cdr:from>
    <cdr:to>
      <cdr:x>0.49214</cdr:x>
      <cdr:y>0.69476</cdr:y>
    </cdr:to>
    <cdr:sp macro="" textlink="">
      <cdr:nvSpPr>
        <cdr:cNvPr id="46319" name="Text Box 2"/>
        <cdr:cNvSpPr txBox="1">
          <a:spLocks xmlns:a="http://schemas.openxmlformats.org/drawingml/2006/main" noChangeArrowheads="1"/>
        </cdr:cNvSpPr>
      </cdr:nvSpPr>
      <cdr:spPr bwMode="auto">
        <a:xfrm xmlns:a="http://schemas.openxmlformats.org/drawingml/2006/main">
          <a:off x="3980470" y="5124450"/>
          <a:ext cx="1344651" cy="32840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cdr:x>
      <cdr:y>1.5883E-7</cdr:y>
    </cdr:from>
    <cdr:to>
      <cdr:x>0.07069</cdr:x>
      <cdr:y>0.03641</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1"/>
          <a:ext cx="612701" cy="22923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0.70734</cdr:x>
      <cdr:y>0.49588</cdr:y>
    </cdr:from>
    <cdr:to>
      <cdr:x>0.70818</cdr:x>
      <cdr:y>0.54982</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7" idx="0"/>
        </cdr:cNvCxnSpPr>
      </cdr:nvCxnSpPr>
      <cdr:spPr>
        <a:xfrm xmlns:a="http://schemas.openxmlformats.org/drawingml/2006/main" flipV="1">
          <a:off x="6131062" y="3122083"/>
          <a:ext cx="7271" cy="33959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0.23687</cdr:x>
      <cdr:y>0.22617</cdr:y>
    </cdr:from>
    <cdr:to>
      <cdr:x>0.42109</cdr:x>
      <cdr:y>0.27817</cdr:y>
    </cdr:to>
    <cdr:sp macro="" textlink="">
      <cdr:nvSpPr>
        <cdr:cNvPr id="20" name="Text Box 2"/>
        <cdr:cNvSpPr txBox="1">
          <a:spLocks xmlns:a="http://schemas.openxmlformats.org/drawingml/2006/main" noChangeArrowheads="1"/>
        </cdr:cNvSpPr>
      </cdr:nvSpPr>
      <cdr:spPr bwMode="auto">
        <a:xfrm xmlns:a="http://schemas.openxmlformats.org/drawingml/2006/main">
          <a:off x="2053167" y="1423942"/>
          <a:ext cx="1596702" cy="32739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0.73731</cdr:x>
      <cdr:y>0.1094</cdr:y>
    </cdr:from>
    <cdr:to>
      <cdr:x>0.85993</cdr:x>
      <cdr:y>0.1639</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7978036" y="858615"/>
          <a:ext cx="1326798" cy="4277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0.67747</cdr:x>
      <cdr:y>0.3644</cdr:y>
    </cdr:from>
    <cdr:to>
      <cdr:x>0.72161</cdr:x>
      <cdr:y>0.41856</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5872139" y="2294242"/>
          <a:ext cx="382611" cy="34100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0.49508</cdr:x>
      <cdr:y>0.1953</cdr:y>
    </cdr:from>
    <cdr:to>
      <cdr:x>0.51648</cdr:x>
      <cdr:y>0.26727</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6" idx="2"/>
        </cdr:cNvCxnSpPr>
      </cdr:nvCxnSpPr>
      <cdr:spPr>
        <a:xfrm xmlns:a="http://schemas.openxmlformats.org/drawingml/2006/main">
          <a:off x="4291265" y="1229584"/>
          <a:ext cx="185485" cy="45316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0.37324</cdr:x>
      <cdr:y>0.74757</cdr:y>
    </cdr:from>
    <cdr:to>
      <cdr:x>0.39349</cdr:x>
      <cdr:y>0.80947</cdr:y>
    </cdr:to>
    <cdr:cxnSp macro="">
      <cdr:nvCxnSpPr>
        <cdr:cNvPr id="14" name="Straight Arrow Connector 13">
          <a:extLst xmlns:a="http://schemas.openxmlformats.org/drawingml/2006/main">
            <a:ext uri="{FF2B5EF4-FFF2-40B4-BE49-F238E27FC236}">
              <a16:creationId xmlns:a16="http://schemas.microsoft.com/office/drawing/2014/main" id="{184DB9F9-A866-5948-A6B0-9E8ECE04210C}"/>
            </a:ext>
          </a:extLst>
        </cdr:cNvPr>
        <cdr:cNvCxnSpPr/>
      </cdr:nvCxnSpPr>
      <cdr:spPr>
        <a:xfrm xmlns:a="http://schemas.openxmlformats.org/drawingml/2006/main" flipV="1">
          <a:off x="4038600" y="5867400"/>
          <a:ext cx="219075" cy="48577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0.33167</cdr:x>
      <cdr:y>0.27623</cdr:y>
    </cdr:from>
    <cdr:to>
      <cdr:x>0.37283</cdr:x>
      <cdr:y>0.37132</cdr:y>
    </cdr:to>
    <cdr:cxnSp macro="">
      <cdr:nvCxnSpPr>
        <cdr:cNvPr id="15" name="Straight Arrow Connector 14">
          <a:extLst xmlns:a="http://schemas.openxmlformats.org/drawingml/2006/main">
            <a:ext uri="{FF2B5EF4-FFF2-40B4-BE49-F238E27FC236}">
              <a16:creationId xmlns:a16="http://schemas.microsoft.com/office/drawing/2014/main" id="{2B82E2B5-ED06-E14E-999F-0B42F58318E7}"/>
            </a:ext>
          </a:extLst>
        </cdr:cNvPr>
        <cdr:cNvCxnSpPr/>
      </cdr:nvCxnSpPr>
      <cdr:spPr>
        <a:xfrm xmlns:a="http://schemas.openxmlformats.org/drawingml/2006/main">
          <a:off x="2874849" y="1739144"/>
          <a:ext cx="356765" cy="59868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0.34946</cdr:x>
      <cdr:y>0.08741</cdr:y>
    </cdr:from>
    <cdr:to>
      <cdr:x>0.6407</cdr:x>
      <cdr:y>0.1953</cdr:y>
    </cdr:to>
    <cdr:sp macro="" textlink="">
      <cdr:nvSpPr>
        <cdr:cNvPr id="6" name="Text Box 1">
          <a:extLst xmlns:a="http://schemas.openxmlformats.org/drawingml/2006/main">
            <a:ext uri="{FF2B5EF4-FFF2-40B4-BE49-F238E27FC236}">
              <a16:creationId xmlns:a16="http://schemas.microsoft.com/office/drawing/2014/main" id="{4B49908B-8FBD-924D-854C-F42D4FF5DA1F}"/>
            </a:ext>
          </a:extLst>
        </cdr:cNvPr>
        <cdr:cNvSpPr txBox="1">
          <a:spLocks xmlns:a="http://schemas.openxmlformats.org/drawingml/2006/main" noChangeArrowheads="1"/>
        </cdr:cNvSpPr>
      </cdr:nvSpPr>
      <cdr:spPr bwMode="auto">
        <a:xfrm xmlns:a="http://schemas.openxmlformats.org/drawingml/2006/main">
          <a:off x="3029067" y="550333"/>
          <a:ext cx="2524395" cy="67925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0.61416</cdr:x>
      <cdr:y>0.54982</cdr:y>
    </cdr:from>
    <cdr:to>
      <cdr:x>0.80052</cdr:x>
      <cdr:y>0.59042</cdr:y>
    </cdr:to>
    <cdr:sp macro="" textlink="">
      <cdr:nvSpPr>
        <cdr:cNvPr id="7" name="Text Box 1">
          <a:extLst xmlns:a="http://schemas.openxmlformats.org/drawingml/2006/main">
            <a:ext uri="{FF2B5EF4-FFF2-40B4-BE49-F238E27FC236}">
              <a16:creationId xmlns:a16="http://schemas.microsoft.com/office/drawing/2014/main" id="{30C4CC4C-BC12-6640-B5B6-DD2891E0B696}"/>
            </a:ext>
          </a:extLst>
        </cdr:cNvPr>
        <cdr:cNvSpPr txBox="1">
          <a:spLocks xmlns:a="http://schemas.openxmlformats.org/drawingml/2006/main" noChangeArrowheads="1"/>
        </cdr:cNvSpPr>
      </cdr:nvSpPr>
      <cdr:spPr bwMode="auto">
        <a:xfrm xmlns:a="http://schemas.openxmlformats.org/drawingml/2006/main">
          <a:off x="5323416" y="3461680"/>
          <a:ext cx="1615291" cy="25561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0.81088</cdr:x>
      <cdr:y>0.15376</cdr:y>
    </cdr:from>
    <cdr:to>
      <cdr:x>0.82746</cdr:x>
      <cdr:y>0.20267</cdr:y>
    </cdr:to>
    <cdr:cxnSp macro="">
      <cdr:nvCxnSpPr>
        <cdr:cNvPr id="10"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8774046" y="1206801"/>
          <a:ext cx="179454" cy="38387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0.43569</cdr:x>
      <cdr:y>0.60971</cdr:y>
    </cdr:from>
    <cdr:to>
      <cdr:x>0.45073</cdr:x>
      <cdr:y>0.66105</cdr:y>
    </cdr:to>
    <cdr:cxnSp macro="">
      <cdr:nvCxnSpPr>
        <cdr:cNvPr id="18"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4714393" y="4785406"/>
          <a:ext cx="162739" cy="40294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0.30841</cdr:x>
      <cdr:y>0.80522</cdr:y>
    </cdr:from>
    <cdr:to>
      <cdr:x>0.43268</cdr:x>
      <cdr:y>0.85722</cdr:y>
    </cdr:to>
    <cdr:sp macro="" textlink="">
      <cdr:nvSpPr>
        <cdr:cNvPr id="23" name="Text Box 2">
          <a:extLst xmlns:a="http://schemas.openxmlformats.org/drawingml/2006/main">
            <a:ext uri="{FF2B5EF4-FFF2-40B4-BE49-F238E27FC236}">
              <a16:creationId xmlns:a16="http://schemas.microsoft.com/office/drawing/2014/main" id="{63C9B95D-ED7D-2A43-873E-C088AF1794AC}"/>
            </a:ext>
          </a:extLst>
        </cdr:cNvPr>
        <cdr:cNvSpPr txBox="1">
          <a:spLocks xmlns:a="http://schemas.openxmlformats.org/drawingml/2006/main" noChangeArrowheads="1"/>
        </cdr:cNvSpPr>
      </cdr:nvSpPr>
      <cdr:spPr bwMode="auto">
        <a:xfrm xmlns:a="http://schemas.openxmlformats.org/drawingml/2006/main">
          <a:off x="3337066" y="6319864"/>
          <a:ext cx="1344651" cy="40812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0.60806</cdr:x>
      <cdr:y>0.42097</cdr:y>
    </cdr:from>
    <cdr:to>
      <cdr:x>0.85196</cdr:x>
      <cdr:y>0.47547</cdr:y>
    </cdr:to>
    <cdr:sp macro="" textlink="">
      <cdr:nvSpPr>
        <cdr:cNvPr id="29" name="Text Box 1">
          <a:extLst xmlns:a="http://schemas.openxmlformats.org/drawingml/2006/main">
            <a:ext uri="{FF2B5EF4-FFF2-40B4-BE49-F238E27FC236}">
              <a16:creationId xmlns:a16="http://schemas.microsoft.com/office/drawing/2014/main" id="{E72C7200-47D0-3E4F-B69E-1B7977DD7F7A}"/>
            </a:ext>
          </a:extLst>
        </cdr:cNvPr>
        <cdr:cNvSpPr txBox="1">
          <a:spLocks xmlns:a="http://schemas.openxmlformats.org/drawingml/2006/main" noChangeArrowheads="1"/>
        </cdr:cNvSpPr>
      </cdr:nvSpPr>
      <cdr:spPr bwMode="auto">
        <a:xfrm xmlns:a="http://schemas.openxmlformats.org/drawingml/2006/main">
          <a:off x="5270501" y="2650415"/>
          <a:ext cx="2114041" cy="34313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userShapes>
</file>

<file path=xl/drawings/drawing8.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9B6762C3-6EE5-974B-B58E-0286EB364472}"/>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xml><?xml version="1.0" encoding="utf-8"?>
<c:userShapes xmlns:c="http://schemas.openxmlformats.org/drawingml/2006/chart">
  <cdr:relSizeAnchor xmlns:cdr="http://schemas.openxmlformats.org/drawingml/2006/chartDrawing">
    <cdr:from>
      <cdr:x>0.30431</cdr:x>
      <cdr:y>0.29675</cdr:y>
    </cdr:from>
    <cdr:to>
      <cdr:x>0.42858</cdr:x>
      <cdr:y>0.34875</cdr:y>
    </cdr:to>
    <cdr:sp macro="" textlink="">
      <cdr:nvSpPr>
        <cdr:cNvPr id="46319" name="Text Box 2"/>
        <cdr:cNvSpPr txBox="1">
          <a:spLocks xmlns:a="http://schemas.openxmlformats.org/drawingml/2006/main" noChangeArrowheads="1"/>
        </cdr:cNvSpPr>
      </cdr:nvSpPr>
      <cdr:spPr bwMode="auto">
        <a:xfrm xmlns:a="http://schemas.openxmlformats.org/drawingml/2006/main">
          <a:off x="3292707" y="2329082"/>
          <a:ext cx="1344651" cy="40812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0.71284</cdr:x>
      <cdr:y>0.25601</cdr:y>
    </cdr:from>
    <cdr:to>
      <cdr:x>0.85942</cdr:x>
      <cdr:y>0.29349</cdr:y>
    </cdr:to>
    <cdr:sp macro="" textlink="">
      <cdr:nvSpPr>
        <cdr:cNvPr id="46328" name="Text Box 1"/>
        <cdr:cNvSpPr txBox="1">
          <a:spLocks xmlns:a="http://schemas.openxmlformats.org/drawingml/2006/main" noChangeArrowheads="1"/>
        </cdr:cNvSpPr>
      </cdr:nvSpPr>
      <cdr:spPr bwMode="auto">
        <a:xfrm xmlns:a="http://schemas.openxmlformats.org/drawingml/2006/main">
          <a:off x="6178719" y="1611845"/>
          <a:ext cx="1270519" cy="23600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0.78571</cdr:x>
      <cdr:y>0.45619</cdr:y>
    </cdr:from>
    <cdr:to>
      <cdr:x>0.9423</cdr:x>
      <cdr:y>0.49296</cdr:y>
    </cdr:to>
    <cdr:sp macro="" textlink="">
      <cdr:nvSpPr>
        <cdr:cNvPr id="46333" name="Text Box 1"/>
        <cdr:cNvSpPr txBox="1">
          <a:spLocks xmlns:a="http://schemas.openxmlformats.org/drawingml/2006/main" noChangeArrowheads="1"/>
        </cdr:cNvSpPr>
      </cdr:nvSpPr>
      <cdr:spPr bwMode="auto">
        <a:xfrm xmlns:a="http://schemas.openxmlformats.org/drawingml/2006/main">
          <a:off x="6810376" y="2872193"/>
          <a:ext cx="1357258" cy="23150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cdr:x>
      <cdr:y>1.5883E-7</cdr:y>
    </cdr:from>
    <cdr:to>
      <cdr:x>0.08168</cdr:x>
      <cdr:y>0.03884</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1"/>
          <a:ext cx="707951" cy="24453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l"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0.84945</cdr:x>
      <cdr:y>0.49296</cdr:y>
    </cdr:from>
    <cdr:to>
      <cdr:x>0.86401</cdr:x>
      <cdr:y>0.5416</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2"/>
        </cdr:cNvCxnSpPr>
      </cdr:nvCxnSpPr>
      <cdr:spPr>
        <a:xfrm xmlns:a="http://schemas.openxmlformats.org/drawingml/2006/main" flipH="1">
          <a:off x="7362825" y="3103697"/>
          <a:ext cx="126180" cy="30625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0.38791</cdr:x>
      <cdr:y>0.60817</cdr:y>
    </cdr:from>
    <cdr:to>
      <cdr:x>0.41186</cdr:x>
      <cdr:y>0.68322</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30" idx="0"/>
        </cdr:cNvCxnSpPr>
      </cdr:nvCxnSpPr>
      <cdr:spPr>
        <a:xfrm xmlns:a="http://schemas.openxmlformats.org/drawingml/2006/main" flipH="1" flipV="1">
          <a:off x="3362325" y="3829050"/>
          <a:ext cx="207594" cy="47253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0.52308</cdr:x>
      <cdr:y>0.61087</cdr:y>
    </cdr:from>
    <cdr:to>
      <cdr:x>0.72606</cdr:x>
      <cdr:y>0.65352</cdr:y>
    </cdr:to>
    <cdr:sp macro="" textlink="">
      <cdr:nvSpPr>
        <cdr:cNvPr id="20" name="Text Box 2"/>
        <cdr:cNvSpPr txBox="1">
          <a:spLocks xmlns:a="http://schemas.openxmlformats.org/drawingml/2006/main" noChangeArrowheads="1"/>
        </cdr:cNvSpPr>
      </cdr:nvSpPr>
      <cdr:spPr bwMode="auto">
        <a:xfrm xmlns:a="http://schemas.openxmlformats.org/drawingml/2006/main">
          <a:off x="4533901" y="3846080"/>
          <a:ext cx="1759428" cy="2685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ST Lines</a:t>
          </a:r>
        </a:p>
      </cdr:txBody>
    </cdr:sp>
  </cdr:relSizeAnchor>
  <cdr:relSizeAnchor xmlns:cdr="http://schemas.openxmlformats.org/drawingml/2006/chartDrawing">
    <cdr:from>
      <cdr:x>0.28307</cdr:x>
      <cdr:y>0.68322</cdr:y>
    </cdr:from>
    <cdr:to>
      <cdr:x>0.54066</cdr:x>
      <cdr:y>0.72365</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2453538" y="4301588"/>
          <a:ext cx="2232761" cy="25454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ST Cables</a:t>
          </a:r>
        </a:p>
      </cdr:txBody>
    </cdr:sp>
  </cdr:relSizeAnchor>
  <cdr:relSizeAnchor xmlns:cdr="http://schemas.openxmlformats.org/drawingml/2006/chartDrawing">
    <cdr:from>
      <cdr:x>0.62457</cdr:x>
      <cdr:y>0.65352</cdr:y>
    </cdr:from>
    <cdr:to>
      <cdr:x>0.63516</cdr:x>
      <cdr:y>0.69289</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2"/>
        </cdr:cNvCxnSpPr>
      </cdr:nvCxnSpPr>
      <cdr:spPr>
        <a:xfrm xmlns:a="http://schemas.openxmlformats.org/drawingml/2006/main">
          <a:off x="5413615" y="4114605"/>
          <a:ext cx="91835" cy="24784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0.36245</cdr:x>
      <cdr:y>0.34055</cdr:y>
    </cdr:from>
    <cdr:to>
      <cdr:x>0.38468</cdr:x>
      <cdr:y>0.39442</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3921900" y="2672822"/>
          <a:ext cx="240525" cy="42280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0.78361</cdr:x>
      <cdr:y>0.29549</cdr:y>
    </cdr:from>
    <cdr:to>
      <cdr:x>0.7989</cdr:x>
      <cdr:y>0.3646</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6792136" y="1860412"/>
          <a:ext cx="132539" cy="43511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0.68543</cdr:x>
      <cdr:y>0.77458</cdr:y>
    </cdr:from>
    <cdr:to>
      <cdr:x>0.6956</cdr:x>
      <cdr:y>0.83233</cdr:y>
    </cdr:to>
    <cdr:cxnSp macro="">
      <cdr:nvCxnSpPr>
        <cdr:cNvPr id="18" name="Straight Arrow Connector 17">
          <a:extLst xmlns:a="http://schemas.openxmlformats.org/drawingml/2006/main">
            <a:ext uri="{FF2B5EF4-FFF2-40B4-BE49-F238E27FC236}">
              <a16:creationId xmlns:a16="http://schemas.microsoft.com/office/drawing/2014/main" id="{6EC63719-D4AB-FB49-81C6-C2FBC9351E95}"/>
            </a:ext>
          </a:extLst>
        </cdr:cNvPr>
        <cdr:cNvCxnSpPr>
          <a:stCxn xmlns:a="http://schemas.openxmlformats.org/drawingml/2006/main" id="21" idx="0"/>
        </cdr:cNvCxnSpPr>
      </cdr:nvCxnSpPr>
      <cdr:spPr>
        <a:xfrm xmlns:a="http://schemas.openxmlformats.org/drawingml/2006/main" flipV="1">
          <a:off x="5941133" y="4876800"/>
          <a:ext cx="88192" cy="36359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0.57143</cdr:x>
      <cdr:y>0.83233</cdr:y>
    </cdr:from>
    <cdr:to>
      <cdr:x>0.79943</cdr:x>
      <cdr:y>0.87197</cdr:y>
    </cdr:to>
    <cdr:sp macro="" textlink="">
      <cdr:nvSpPr>
        <cdr:cNvPr id="21" name="Text Box 2">
          <a:extLst xmlns:a="http://schemas.openxmlformats.org/drawingml/2006/main">
            <a:ext uri="{FF2B5EF4-FFF2-40B4-BE49-F238E27FC236}">
              <a16:creationId xmlns:a16="http://schemas.microsoft.com/office/drawing/2014/main" id="{CC52BB85-B594-D14E-B12B-83A15BBBA441}"/>
            </a:ext>
          </a:extLst>
        </cdr:cNvPr>
        <cdr:cNvSpPr txBox="1">
          <a:spLocks xmlns:a="http://schemas.openxmlformats.org/drawingml/2006/main" noChangeArrowheads="1"/>
        </cdr:cNvSpPr>
      </cdr:nvSpPr>
      <cdr:spPr bwMode="auto">
        <a:xfrm xmlns:a="http://schemas.openxmlformats.org/drawingml/2006/main">
          <a:off x="4953000" y="5240397"/>
          <a:ext cx="1976266" cy="2495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0.57363</cdr:x>
      <cdr:y>0.07754</cdr:y>
    </cdr:from>
    <cdr:to>
      <cdr:x>0.87224</cdr:x>
      <cdr:y>0.12954</cdr:y>
    </cdr:to>
    <cdr:sp macro="" textlink="">
      <cdr:nvSpPr>
        <cdr:cNvPr id="23" name="Text Box 2">
          <a:extLst xmlns:a="http://schemas.openxmlformats.org/drawingml/2006/main">
            <a:ext uri="{FF2B5EF4-FFF2-40B4-BE49-F238E27FC236}">
              <a16:creationId xmlns:a16="http://schemas.microsoft.com/office/drawing/2014/main" id="{4777562E-2916-6540-8CA5-778B6AE8752A}"/>
            </a:ext>
          </a:extLst>
        </cdr:cNvPr>
        <cdr:cNvSpPr txBox="1">
          <a:spLocks xmlns:a="http://schemas.openxmlformats.org/drawingml/2006/main" noChangeArrowheads="1"/>
        </cdr:cNvSpPr>
      </cdr:nvSpPr>
      <cdr:spPr bwMode="auto">
        <a:xfrm xmlns:a="http://schemas.openxmlformats.org/drawingml/2006/main">
          <a:off x="4972050" y="488167"/>
          <a:ext cx="2588331" cy="32739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Dist. Cables</a:t>
          </a:r>
        </a:p>
      </cdr:txBody>
    </cdr:sp>
  </cdr:relSizeAnchor>
  <cdr:relSizeAnchor xmlns:cdr="http://schemas.openxmlformats.org/drawingml/2006/chartDrawing">
    <cdr:from>
      <cdr:x>0.72293</cdr:x>
      <cdr:y>0.12954</cdr:y>
    </cdr:from>
    <cdr:to>
      <cdr:x>0.74824</cdr:x>
      <cdr:y>0.21238</cdr:y>
    </cdr:to>
    <cdr:cxnSp macro="">
      <cdr:nvCxnSpPr>
        <cdr:cNvPr id="26" name="Straight Arrow Connector 25">
          <a:extLst xmlns:a="http://schemas.openxmlformats.org/drawingml/2006/main">
            <a:ext uri="{FF2B5EF4-FFF2-40B4-BE49-F238E27FC236}">
              <a16:creationId xmlns:a16="http://schemas.microsoft.com/office/drawing/2014/main" id="{2C822E48-61D4-7C42-978B-029CAFA82B38}"/>
            </a:ext>
          </a:extLst>
        </cdr:cNvPr>
        <cdr:cNvCxnSpPr>
          <a:stCxn xmlns:a="http://schemas.openxmlformats.org/drawingml/2006/main" id="23" idx="2"/>
        </cdr:cNvCxnSpPr>
      </cdr:nvCxnSpPr>
      <cdr:spPr>
        <a:xfrm xmlns:a="http://schemas.openxmlformats.org/drawingml/2006/main">
          <a:off x="6266216" y="815560"/>
          <a:ext cx="219341" cy="52159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0.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D1B44E2-7E52-EE42-9AA1-E22FC9FB510E}"/>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E8CFC75C-0B04-144A-BA4D-34BF946D57AF}"/>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A0C2786C-77CA-6549-8BF7-05248E4EFAF5}"/>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0A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xml><?xml version="1.0" encoding="utf-8"?>
<c:userShapes xmlns:c="http://schemas.openxmlformats.org/drawingml/2006/chart">
  <cdr:relSizeAnchor xmlns:cdr="http://schemas.openxmlformats.org/drawingml/2006/chartDrawing">
    <cdr:from>
      <cdr:x>0</cdr:x>
      <cdr:y>0</cdr:y>
    </cdr:from>
    <cdr:to>
      <cdr:x>0.08352</cdr:x>
      <cdr:y>0.04248</cdr:y>
    </cdr:to>
    <cdr:sp macro="" textlink="">
      <cdr:nvSpPr>
        <cdr:cNvPr id="40096" name="Text Box 7"/>
        <cdr:cNvSpPr txBox="1">
          <a:spLocks xmlns:a="http://schemas.openxmlformats.org/drawingml/2006/main" noChangeArrowheads="1"/>
        </cdr:cNvSpPr>
      </cdr:nvSpPr>
      <cdr:spPr bwMode="auto">
        <a:xfrm xmlns:a="http://schemas.openxmlformats.org/drawingml/2006/main">
          <a:off x="0" y="0"/>
          <a:ext cx="723900" cy="2674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userShapes>
</file>

<file path=xl/drawings/drawing15.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92940C7E-283B-CF41-AF28-7B242FB9E09E}"/>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xml><?xml version="1.0" encoding="utf-8"?>
<c:userShapes xmlns:c="http://schemas.openxmlformats.org/drawingml/2006/chart">
  <cdr:relSizeAnchor xmlns:cdr="http://schemas.openxmlformats.org/drawingml/2006/chartDrawing">
    <cdr:from>
      <cdr:x>0.00092</cdr:x>
      <cdr:y>0</cdr:y>
    </cdr:from>
    <cdr:to>
      <cdr:x>0.06703</cdr:x>
      <cdr:y>0.03177</cdr:y>
    </cdr:to>
    <cdr:sp macro="" textlink="">
      <cdr:nvSpPr>
        <cdr:cNvPr id="40096" name="Text Box 7"/>
        <cdr:cNvSpPr txBox="1">
          <a:spLocks xmlns:a="http://schemas.openxmlformats.org/drawingml/2006/main" noChangeArrowheads="1"/>
        </cdr:cNvSpPr>
      </cdr:nvSpPr>
      <cdr:spPr bwMode="auto">
        <a:xfrm xmlns:a="http://schemas.openxmlformats.org/drawingml/2006/main">
          <a:off x="7974" y="0"/>
          <a:ext cx="573051" cy="2000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userShapes>
</file>

<file path=xl/drawings/drawing17.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FB1BDF80-EC7C-7A4C-B4A6-B6FB9AE4851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xml><?xml version="1.0" encoding="utf-8"?>
<c:userShapes xmlns:c="http://schemas.openxmlformats.org/drawingml/2006/chart">
  <cdr:relSizeAnchor xmlns:cdr="http://schemas.openxmlformats.org/drawingml/2006/chartDrawing">
    <cdr:from>
      <cdr:x>0.00092</cdr:x>
      <cdr:y>0</cdr:y>
    </cdr:from>
    <cdr:to>
      <cdr:x>0.07582</cdr:x>
      <cdr:y>0.04539</cdr:y>
    </cdr:to>
    <cdr:sp macro="" textlink="">
      <cdr:nvSpPr>
        <cdr:cNvPr id="40096" name="Text Box 7"/>
        <cdr:cNvSpPr txBox="1">
          <a:spLocks xmlns:a="http://schemas.openxmlformats.org/drawingml/2006/main" noChangeArrowheads="1"/>
        </cdr:cNvSpPr>
      </cdr:nvSpPr>
      <cdr:spPr bwMode="auto">
        <a:xfrm xmlns:a="http://schemas.openxmlformats.org/drawingml/2006/main">
          <a:off x="7974" y="0"/>
          <a:ext cx="649252" cy="28574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userShapes>
</file>

<file path=xl/drawings/drawing19.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17E1172D-F0DA-A546-8E42-BB8DE8FC2C12}"/>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0.xml><?xml version="1.0" encoding="utf-8"?>
<c:userShapes xmlns:c="http://schemas.openxmlformats.org/drawingml/2006/chart">
  <cdr:relSizeAnchor xmlns:cdr="http://schemas.openxmlformats.org/drawingml/2006/chartDrawing">
    <cdr:from>
      <cdr:x>0.00092</cdr:x>
      <cdr:y>0</cdr:y>
    </cdr:from>
    <cdr:to>
      <cdr:x>0.07143</cdr:x>
      <cdr:y>0.0485</cdr:y>
    </cdr:to>
    <cdr:sp macro="" textlink="">
      <cdr:nvSpPr>
        <cdr:cNvPr id="40096" name="Text Box 7"/>
        <cdr:cNvSpPr txBox="1">
          <a:spLocks xmlns:a="http://schemas.openxmlformats.org/drawingml/2006/main" noChangeArrowheads="1"/>
        </cdr:cNvSpPr>
      </cdr:nvSpPr>
      <cdr:spPr bwMode="auto">
        <a:xfrm xmlns:a="http://schemas.openxmlformats.org/drawingml/2006/main">
          <a:off x="7974" y="0"/>
          <a:ext cx="611151" cy="30535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endParaRPr lang="en-AU" sz="12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endParaRPr>
        </a:p>
      </cdr:txBody>
    </cdr:sp>
  </cdr:relSizeAnchor>
</c:userShapes>
</file>

<file path=xl/drawings/drawing21.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4EFA1B6A-5035-B44C-9C16-0A52B409CF9F}"/>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2.xml><?xml version="1.0" encoding="utf-8"?>
<c:userShapes xmlns:c="http://schemas.openxmlformats.org/drawingml/2006/chart">
  <cdr:relSizeAnchor xmlns:cdr="http://schemas.openxmlformats.org/drawingml/2006/chartDrawing">
    <cdr:from>
      <cdr:x>0.00092</cdr:x>
      <cdr:y>0</cdr:y>
    </cdr:from>
    <cdr:to>
      <cdr:x>0.07473</cdr:x>
      <cdr:y>0.0485</cdr:y>
    </cdr:to>
    <cdr:sp macro="" textlink="">
      <cdr:nvSpPr>
        <cdr:cNvPr id="40096" name="Text Box 7"/>
        <cdr:cNvSpPr txBox="1">
          <a:spLocks xmlns:a="http://schemas.openxmlformats.org/drawingml/2006/main" noChangeArrowheads="1"/>
        </cdr:cNvSpPr>
      </cdr:nvSpPr>
      <cdr:spPr bwMode="auto">
        <a:xfrm xmlns:a="http://schemas.openxmlformats.org/drawingml/2006/main">
          <a:off x="7974" y="0"/>
          <a:ext cx="639726" cy="30535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userShapes>
</file>

<file path=xl/drawings/drawing23.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52C85138-0A0E-0C4C-A8FF-7E10EBCC39BD}"/>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4.xml><?xml version="1.0" encoding="utf-8"?>
<c:userShapes xmlns:c="http://schemas.openxmlformats.org/drawingml/2006/chart">
  <cdr:relSizeAnchor xmlns:cdr="http://schemas.openxmlformats.org/drawingml/2006/chartDrawing">
    <cdr:from>
      <cdr:x>0.66621</cdr:x>
      <cdr:y>0.66944</cdr:y>
    </cdr:from>
    <cdr:to>
      <cdr:x>0.7341</cdr:x>
      <cdr:y>0.7228</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7208706" y="5254158"/>
          <a:ext cx="734597" cy="418801"/>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0.62397</cdr:x>
      <cdr:y>0.63896</cdr:y>
    </cdr:from>
    <cdr:to>
      <cdr:x>0.6699</cdr:x>
      <cdr:y>0.68752</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a:off x="6751553" y="5014935"/>
          <a:ext cx="496981" cy="381128"/>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0.51338</cdr:x>
      <cdr:y>0.49643</cdr:y>
    </cdr:from>
    <cdr:to>
      <cdr:x>0.51935</cdr:x>
      <cdr:y>0.5574</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a:off x="5554931" y="3896295"/>
          <a:ext cx="64598" cy="478529"/>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0.59591</cdr:x>
      <cdr:y>0.23104</cdr:y>
    </cdr:from>
    <cdr:to>
      <cdr:x>0.62414</cdr:x>
      <cdr:y>0.26741</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V="1">
          <a:off x="6448026" y="1813373"/>
          <a:ext cx="305460" cy="285454"/>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0.62206</cdr:x>
      <cdr:y>0.1928</cdr:y>
    </cdr:from>
    <cdr:to>
      <cdr:x>0.72088</cdr:x>
      <cdr:y>0.24068</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5391861" y="1213874"/>
          <a:ext cx="856539" cy="301453"/>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0.44615</cdr:x>
      <cdr:y>0.54873</cdr:y>
    </cdr:from>
    <cdr:to>
      <cdr:x>0.57106</cdr:x>
      <cdr:y>0.60208</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3867150" y="3454818"/>
          <a:ext cx="1082655" cy="335893"/>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25.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19A1DE28-711E-8342-8ADC-394ADCA3582A}"/>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6.xml><?xml version="1.0" encoding="utf-8"?>
<c:userShapes xmlns:c="http://schemas.openxmlformats.org/drawingml/2006/chart">
  <cdr:relSizeAnchor xmlns:cdr="http://schemas.openxmlformats.org/drawingml/2006/chartDrawing">
    <cdr:from>
      <cdr:x>0.82166</cdr:x>
      <cdr:y>0.58433</cdr:y>
    </cdr:from>
    <cdr:to>
      <cdr:x>0.94593</cdr:x>
      <cdr:y>0.63633</cdr:y>
    </cdr:to>
    <cdr:sp macro="" textlink="">
      <cdr:nvSpPr>
        <cdr:cNvPr id="46319" name="Text Box 2"/>
        <cdr:cNvSpPr txBox="1">
          <a:spLocks xmlns:a="http://schemas.openxmlformats.org/drawingml/2006/main" noChangeArrowheads="1"/>
        </cdr:cNvSpPr>
      </cdr:nvSpPr>
      <cdr:spPr bwMode="auto">
        <a:xfrm xmlns:a="http://schemas.openxmlformats.org/drawingml/2006/main">
          <a:off x="8890736" y="4586191"/>
          <a:ext cx="1344651" cy="40812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0.69454</cdr:x>
      <cdr:y>0.06917</cdr:y>
    </cdr:from>
    <cdr:to>
      <cdr:x>0.87412</cdr:x>
      <cdr:y>0.17354</cdr:y>
    </cdr:to>
    <cdr:sp macro="" textlink="">
      <cdr:nvSpPr>
        <cdr:cNvPr id="46328" name="Text Box 1"/>
        <cdr:cNvSpPr txBox="1">
          <a:spLocks xmlns:a="http://schemas.openxmlformats.org/drawingml/2006/main" noChangeArrowheads="1"/>
        </cdr:cNvSpPr>
      </cdr:nvSpPr>
      <cdr:spPr bwMode="auto">
        <a:xfrm xmlns:a="http://schemas.openxmlformats.org/drawingml/2006/main">
          <a:off x="7515225" y="542925"/>
          <a:ext cx="1943100" cy="81914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0.65933</cdr:x>
      <cdr:y>0.47816</cdr:y>
    </cdr:from>
    <cdr:to>
      <cdr:x>0.81919</cdr:x>
      <cdr:y>0.5132</cdr:y>
    </cdr:to>
    <cdr:sp macro="" textlink="">
      <cdr:nvSpPr>
        <cdr:cNvPr id="46333" name="Text Box 1"/>
        <cdr:cNvSpPr txBox="1">
          <a:spLocks xmlns:a="http://schemas.openxmlformats.org/drawingml/2006/main" noChangeArrowheads="1"/>
        </cdr:cNvSpPr>
      </cdr:nvSpPr>
      <cdr:spPr bwMode="auto">
        <a:xfrm xmlns:a="http://schemas.openxmlformats.org/drawingml/2006/main">
          <a:off x="7134225" y="3752849"/>
          <a:ext cx="1729697" cy="27501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cdr:x>
      <cdr:y>0</cdr:y>
    </cdr:from>
    <cdr:to>
      <cdr:x>0.06923</cdr:x>
      <cdr:y>0.03328</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600075" cy="20955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0.34066</cdr:x>
      <cdr:y>0.59153</cdr:y>
    </cdr:from>
    <cdr:to>
      <cdr:x>0.3662</cdr:x>
      <cdr:y>0.66141</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2952750" y="3724275"/>
          <a:ext cx="221380" cy="43997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0.43311</cdr:x>
      <cdr:y>0.32708</cdr:y>
    </cdr:from>
    <cdr:to>
      <cdr:x>0.44511</cdr:x>
      <cdr:y>0.40429</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4686376" y="2567141"/>
          <a:ext cx="129845" cy="60599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0.82418</cdr:x>
      <cdr:y>0.42553</cdr:y>
    </cdr:from>
    <cdr:to>
      <cdr:x>0.97691</cdr:x>
      <cdr:y>0.47753</cdr:y>
    </cdr:to>
    <cdr:sp macro="" textlink="">
      <cdr:nvSpPr>
        <cdr:cNvPr id="20" name="Text Box 2"/>
        <cdr:cNvSpPr txBox="1">
          <a:spLocks xmlns:a="http://schemas.openxmlformats.org/drawingml/2006/main" noChangeArrowheads="1"/>
        </cdr:cNvSpPr>
      </cdr:nvSpPr>
      <cdr:spPr bwMode="auto">
        <a:xfrm xmlns:a="http://schemas.openxmlformats.org/drawingml/2006/main">
          <a:off x="7143750" y="2679166"/>
          <a:ext cx="1323873" cy="32739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0.37702</cdr:x>
      <cdr:y>0.28309</cdr:y>
    </cdr:from>
    <cdr:to>
      <cdr:x>0.49964</cdr:x>
      <cdr:y>0.32767</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4079539" y="2221825"/>
          <a:ext cx="1326798" cy="34992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0.89965</cdr:x>
      <cdr:y>0.32646</cdr:y>
    </cdr:from>
    <cdr:to>
      <cdr:x>0.90053</cdr:x>
      <cdr:y>0.42233</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V="1">
          <a:off x="9734550" y="2562225"/>
          <a:ext cx="9525" cy="75247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0.89164</cdr:x>
      <cdr:y>0.54485</cdr:y>
    </cdr:from>
    <cdr:to>
      <cdr:x>0.89261</cdr:x>
      <cdr:y>0.59525</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9647869" y="4276346"/>
          <a:ext cx="10496" cy="39557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0.78433</cdr:x>
      <cdr:y>0.17354</cdr:y>
    </cdr:from>
    <cdr:to>
      <cdr:x>0.83363</cdr:x>
      <cdr:y>0.26578</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a:off x="8486775" y="1362074"/>
          <a:ext cx="533400" cy="72390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0.30143</cdr:x>
      <cdr:y>0.66094</cdr:y>
    </cdr:from>
    <cdr:to>
      <cdr:x>0.43222</cdr:x>
      <cdr:y>0.72573</cdr:y>
    </cdr:to>
    <cdr:sp macro="" textlink="">
      <cdr:nvSpPr>
        <cdr:cNvPr id="13" name="Text Box 1">
          <a:extLst xmlns:a="http://schemas.openxmlformats.org/drawingml/2006/main">
            <a:ext uri="{FF2B5EF4-FFF2-40B4-BE49-F238E27FC236}">
              <a16:creationId xmlns:a16="http://schemas.microsoft.com/office/drawing/2014/main" id="{DB1ED72B-FF4E-CF45-8C36-26C02A05EF70}"/>
            </a:ext>
          </a:extLst>
        </cdr:cNvPr>
        <cdr:cNvSpPr txBox="1">
          <a:spLocks xmlns:a="http://schemas.openxmlformats.org/drawingml/2006/main" noChangeArrowheads="1"/>
        </cdr:cNvSpPr>
      </cdr:nvSpPr>
      <cdr:spPr bwMode="auto">
        <a:xfrm xmlns:a="http://schemas.openxmlformats.org/drawingml/2006/main">
          <a:off x="3261619" y="5187490"/>
          <a:ext cx="1415156" cy="50846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0.73926</cdr:x>
      <cdr:y>0.42814</cdr:y>
    </cdr:from>
    <cdr:to>
      <cdr:x>0.74615</cdr:x>
      <cdr:y>0.47816</cdr:y>
    </cdr:to>
    <cdr:cxnSp macro="">
      <cdr:nvCxnSpPr>
        <cdr:cNvPr id="14" name="Straight Arrow Connector 13">
          <a:extLst xmlns:a="http://schemas.openxmlformats.org/drawingml/2006/main">
            <a:ext uri="{FF2B5EF4-FFF2-40B4-BE49-F238E27FC236}">
              <a16:creationId xmlns:a16="http://schemas.microsoft.com/office/drawing/2014/main" id="{53E62095-CA1C-ED4F-ADDF-AEDB35DB9A8E}"/>
            </a:ext>
          </a:extLst>
        </cdr:cNvPr>
        <cdr:cNvCxnSpPr>
          <a:stCxn xmlns:a="http://schemas.openxmlformats.org/drawingml/2006/main" id="46333" idx="0"/>
        </cdr:cNvCxnSpPr>
      </cdr:nvCxnSpPr>
      <cdr:spPr>
        <a:xfrm xmlns:a="http://schemas.openxmlformats.org/drawingml/2006/main" flipV="1">
          <a:off x="6407721" y="2695575"/>
          <a:ext cx="59754" cy="31493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0.20306</cdr:x>
      <cdr:y>0.07111</cdr:y>
    </cdr:from>
    <cdr:to>
      <cdr:x>0.2931</cdr:x>
      <cdr:y>0.12561</cdr:y>
    </cdr:to>
    <cdr:sp macro="" textlink="">
      <cdr:nvSpPr>
        <cdr:cNvPr id="18" name="Text Box 1">
          <a:extLst xmlns:a="http://schemas.openxmlformats.org/drawingml/2006/main">
            <a:ext uri="{FF2B5EF4-FFF2-40B4-BE49-F238E27FC236}">
              <a16:creationId xmlns:a16="http://schemas.microsoft.com/office/drawing/2014/main" id="{1CFBAB4C-0E85-F445-B9E1-08E8FA301EAB}"/>
            </a:ext>
          </a:extLst>
        </cdr:cNvPr>
        <cdr:cNvSpPr txBox="1">
          <a:spLocks xmlns:a="http://schemas.openxmlformats.org/drawingml/2006/main" noChangeArrowheads="1"/>
        </cdr:cNvSpPr>
      </cdr:nvSpPr>
      <cdr:spPr bwMode="auto">
        <a:xfrm xmlns:a="http://schemas.openxmlformats.org/drawingml/2006/main">
          <a:off x="2197166" y="558120"/>
          <a:ext cx="974269" cy="42774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0.27897</cdr:x>
      <cdr:y>0.09939</cdr:y>
    </cdr:from>
    <cdr:to>
      <cdr:x>0.31866</cdr:x>
      <cdr:y>0.10922</cdr:y>
    </cdr:to>
    <cdr:cxnSp macro="">
      <cdr:nvCxnSpPr>
        <cdr:cNvPr id="21" name="Straight Arrow Connector 20">
          <a:extLst xmlns:a="http://schemas.openxmlformats.org/drawingml/2006/main">
            <a:ext uri="{FF2B5EF4-FFF2-40B4-BE49-F238E27FC236}">
              <a16:creationId xmlns:a16="http://schemas.microsoft.com/office/drawing/2014/main" id="{49CD8670-1033-AF47-84B4-C7CCD32C533F}"/>
            </a:ext>
          </a:extLst>
        </cdr:cNvPr>
        <cdr:cNvCxnSpPr/>
      </cdr:nvCxnSpPr>
      <cdr:spPr>
        <a:xfrm xmlns:a="http://schemas.openxmlformats.org/drawingml/2006/main">
          <a:off x="3018546" y="780066"/>
          <a:ext cx="429504" cy="7718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27.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AE64018A-FFF4-BF4C-B6CB-52EDB07567C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8.xml><?xml version="1.0" encoding="utf-8"?>
<c:userShapes xmlns:c="http://schemas.openxmlformats.org/drawingml/2006/chart">
  <cdr:relSizeAnchor xmlns:cdr="http://schemas.openxmlformats.org/drawingml/2006/chartDrawing">
    <cdr:from>
      <cdr:x>0.4724</cdr:x>
      <cdr:y>0.46888</cdr:y>
    </cdr:from>
    <cdr:to>
      <cdr:x>0.59667</cdr:x>
      <cdr:y>0.52088</cdr:y>
    </cdr:to>
    <cdr:sp macro="" textlink="">
      <cdr:nvSpPr>
        <cdr:cNvPr id="46319" name="Text Box 2"/>
        <cdr:cNvSpPr txBox="1">
          <a:spLocks xmlns:a="http://schemas.openxmlformats.org/drawingml/2006/main" noChangeArrowheads="1"/>
        </cdr:cNvSpPr>
      </cdr:nvSpPr>
      <cdr:spPr bwMode="auto">
        <a:xfrm xmlns:a="http://schemas.openxmlformats.org/drawingml/2006/main">
          <a:off x="4094666" y="2952071"/>
          <a:ext cx="1077141" cy="3273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0.60173</cdr:x>
      <cdr:y>0.59476</cdr:y>
    </cdr:from>
    <cdr:to>
      <cdr:x>0.80726</cdr:x>
      <cdr:y>0.63589</cdr:y>
    </cdr:to>
    <cdr:sp macro="" textlink="">
      <cdr:nvSpPr>
        <cdr:cNvPr id="46328" name="Text Box 1"/>
        <cdr:cNvSpPr txBox="1">
          <a:spLocks xmlns:a="http://schemas.openxmlformats.org/drawingml/2006/main" noChangeArrowheads="1"/>
        </cdr:cNvSpPr>
      </cdr:nvSpPr>
      <cdr:spPr bwMode="auto">
        <a:xfrm xmlns:a="http://schemas.openxmlformats.org/drawingml/2006/main">
          <a:off x="5215635" y="3744642"/>
          <a:ext cx="1781482" cy="2589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0.51705</cdr:x>
      <cdr:y>0.54064</cdr:y>
    </cdr:from>
    <cdr:to>
      <cdr:x>0.65275</cdr:x>
      <cdr:y>0.57741</cdr:y>
    </cdr:to>
    <cdr:sp macro="" textlink="">
      <cdr:nvSpPr>
        <cdr:cNvPr id="46333" name="Text Box 1"/>
        <cdr:cNvSpPr txBox="1">
          <a:spLocks xmlns:a="http://schemas.openxmlformats.org/drawingml/2006/main" noChangeArrowheads="1"/>
        </cdr:cNvSpPr>
      </cdr:nvSpPr>
      <cdr:spPr bwMode="auto">
        <a:xfrm xmlns:a="http://schemas.openxmlformats.org/drawingml/2006/main">
          <a:off x="4481687" y="3403865"/>
          <a:ext cx="1176163" cy="23150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cdr:x>
      <cdr:y>0</cdr:y>
    </cdr:from>
    <cdr:to>
      <cdr:x>0.06923</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600074" cy="2990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0.52467</cdr:x>
      <cdr:y>0.58548</cdr:y>
    </cdr:from>
    <cdr:to>
      <cdr:x>0.56154</cdr:x>
      <cdr:y>0.69293</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a:off x="4547686" y="3686175"/>
          <a:ext cx="319589" cy="67654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0.42153</cdr:x>
      <cdr:y>0.29084</cdr:y>
    </cdr:from>
    <cdr:to>
      <cdr:x>0.48787</cdr:x>
      <cdr:y>0.29455</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3653680" y="1831146"/>
          <a:ext cx="575018" cy="2335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0.43297</cdr:x>
      <cdr:y>0.83128</cdr:y>
    </cdr:from>
    <cdr:to>
      <cdr:x>0.64943</cdr:x>
      <cdr:y>0.87618</cdr:y>
    </cdr:to>
    <cdr:sp macro="" textlink="">
      <cdr:nvSpPr>
        <cdr:cNvPr id="20" name="Text Box 2"/>
        <cdr:cNvSpPr txBox="1">
          <a:spLocks xmlns:a="http://schemas.openxmlformats.org/drawingml/2006/main" noChangeArrowheads="1"/>
        </cdr:cNvSpPr>
      </cdr:nvSpPr>
      <cdr:spPr bwMode="auto">
        <a:xfrm xmlns:a="http://schemas.openxmlformats.org/drawingml/2006/main">
          <a:off x="3752850" y="5233778"/>
          <a:ext cx="1876247" cy="28269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ST Lines</a:t>
          </a:r>
        </a:p>
      </cdr:txBody>
    </cdr:sp>
  </cdr:relSizeAnchor>
  <cdr:relSizeAnchor xmlns:cdr="http://schemas.openxmlformats.org/drawingml/2006/chartDrawing">
    <cdr:from>
      <cdr:x>0.25776</cdr:x>
      <cdr:y>0.25924</cdr:y>
    </cdr:from>
    <cdr:to>
      <cdr:x>0.47343</cdr:x>
      <cdr:y>0.31374</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2234234" y="1632201"/>
          <a:ext cx="1869374" cy="34313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ST Cables</a:t>
          </a:r>
        </a:p>
      </cdr:txBody>
    </cdr:sp>
  </cdr:relSizeAnchor>
  <cdr:relSizeAnchor xmlns:cdr="http://schemas.openxmlformats.org/drawingml/2006/chartDrawing">
    <cdr:from>
      <cdr:x>0.54281</cdr:x>
      <cdr:y>0.76849</cdr:y>
    </cdr:from>
    <cdr:to>
      <cdr:x>0.54972</cdr:x>
      <cdr:y>0.83485</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V="1">
          <a:off x="4704920" y="4838432"/>
          <a:ext cx="59895" cy="41780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0.50636</cdr:x>
      <cdr:y>0.51286</cdr:y>
    </cdr:from>
    <cdr:to>
      <cdr:x>0.52418</cdr:x>
      <cdr:y>0.61134</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a:off x="4389021" y="3228975"/>
          <a:ext cx="154404" cy="62001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0.70406</cdr:x>
      <cdr:y>0.63622</cdr:y>
    </cdr:from>
    <cdr:to>
      <cdr:x>0.71136</cdr:x>
      <cdr:y>0.72952</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6102587" y="4005684"/>
          <a:ext cx="63274" cy="58741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0.84987</cdr:x>
      <cdr:y>0.78608</cdr:y>
    </cdr:from>
    <cdr:to>
      <cdr:x>0.85464</cdr:x>
      <cdr:y>0.83342</cdr:y>
    </cdr:to>
    <cdr:cxnSp macro="">
      <cdr:nvCxnSpPr>
        <cdr:cNvPr id="18" name="Straight Arrow Connector 17">
          <a:extLst xmlns:a="http://schemas.openxmlformats.org/drawingml/2006/main">
            <a:ext uri="{FF2B5EF4-FFF2-40B4-BE49-F238E27FC236}">
              <a16:creationId xmlns:a16="http://schemas.microsoft.com/office/drawing/2014/main" id="{6EC63719-D4AB-FB49-81C6-C2FBC9351E95}"/>
            </a:ext>
          </a:extLst>
        </cdr:cNvPr>
        <cdr:cNvCxnSpPr/>
      </cdr:nvCxnSpPr>
      <cdr:spPr>
        <a:xfrm xmlns:a="http://schemas.openxmlformats.org/drawingml/2006/main" flipV="1">
          <a:off x="7366461" y="4949170"/>
          <a:ext cx="41345" cy="29805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0.7347</cdr:x>
      <cdr:y>0.82888</cdr:y>
    </cdr:from>
    <cdr:to>
      <cdr:x>0.96504</cdr:x>
      <cdr:y>0.86922</cdr:y>
    </cdr:to>
    <cdr:sp macro="" textlink="">
      <cdr:nvSpPr>
        <cdr:cNvPr id="21" name="Text Box 2">
          <a:extLst xmlns:a="http://schemas.openxmlformats.org/drawingml/2006/main">
            <a:ext uri="{FF2B5EF4-FFF2-40B4-BE49-F238E27FC236}">
              <a16:creationId xmlns:a16="http://schemas.microsoft.com/office/drawing/2014/main" id="{CC52BB85-B594-D14E-B12B-83A15BBBA441}"/>
            </a:ext>
          </a:extLst>
        </cdr:cNvPr>
        <cdr:cNvSpPr txBox="1">
          <a:spLocks xmlns:a="http://schemas.openxmlformats.org/drawingml/2006/main" noChangeArrowheads="1"/>
        </cdr:cNvSpPr>
      </cdr:nvSpPr>
      <cdr:spPr bwMode="auto">
        <a:xfrm xmlns:a="http://schemas.openxmlformats.org/drawingml/2006/main">
          <a:off x="7949765" y="6505575"/>
          <a:ext cx="2492371" cy="31661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0.80017</cdr:x>
      <cdr:y>0.5061</cdr:y>
    </cdr:from>
    <cdr:to>
      <cdr:x>0.9793</cdr:x>
      <cdr:y>0.58094</cdr:y>
    </cdr:to>
    <cdr:sp macro="" textlink="">
      <cdr:nvSpPr>
        <cdr:cNvPr id="23" name="Text Box 2">
          <a:extLst xmlns:a="http://schemas.openxmlformats.org/drawingml/2006/main">
            <a:ext uri="{FF2B5EF4-FFF2-40B4-BE49-F238E27FC236}">
              <a16:creationId xmlns:a16="http://schemas.microsoft.com/office/drawing/2014/main" id="{4777562E-2916-6540-8CA5-778B6AE8752A}"/>
            </a:ext>
          </a:extLst>
        </cdr:cNvPr>
        <cdr:cNvSpPr txBox="1">
          <a:spLocks xmlns:a="http://schemas.openxmlformats.org/drawingml/2006/main" noChangeArrowheads="1"/>
        </cdr:cNvSpPr>
      </cdr:nvSpPr>
      <cdr:spPr bwMode="auto">
        <a:xfrm xmlns:a="http://schemas.openxmlformats.org/drawingml/2006/main">
          <a:off x="6935714" y="3186400"/>
          <a:ext cx="1552655" cy="47120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Dist. Cables</a:t>
          </a:r>
        </a:p>
      </cdr:txBody>
    </cdr:sp>
  </cdr:relSizeAnchor>
  <cdr:relSizeAnchor xmlns:cdr="http://schemas.openxmlformats.org/drawingml/2006/chartDrawing">
    <cdr:from>
      <cdr:x>0.88974</cdr:x>
      <cdr:y>0.58094</cdr:y>
    </cdr:from>
    <cdr:to>
      <cdr:x>0.89979</cdr:x>
      <cdr:y>0.69396</cdr:y>
    </cdr:to>
    <cdr:cxnSp macro="">
      <cdr:nvCxnSpPr>
        <cdr:cNvPr id="26" name="Straight Arrow Connector 25">
          <a:extLst xmlns:a="http://schemas.openxmlformats.org/drawingml/2006/main">
            <a:ext uri="{FF2B5EF4-FFF2-40B4-BE49-F238E27FC236}">
              <a16:creationId xmlns:a16="http://schemas.microsoft.com/office/drawing/2014/main" id="{2C822E48-61D4-7C42-978B-029CAFA82B38}"/>
            </a:ext>
          </a:extLst>
        </cdr:cNvPr>
        <cdr:cNvCxnSpPr>
          <a:stCxn xmlns:a="http://schemas.openxmlformats.org/drawingml/2006/main" id="23" idx="2"/>
        </cdr:cNvCxnSpPr>
      </cdr:nvCxnSpPr>
      <cdr:spPr>
        <a:xfrm xmlns:a="http://schemas.openxmlformats.org/drawingml/2006/main">
          <a:off x="7712042" y="3657600"/>
          <a:ext cx="87097" cy="71161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29.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DC2D971B-F2F2-5E44-9B4C-519A2FED6973}"/>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0.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45B9DEC3-0479-FE4B-9DBC-8B86FB3239F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1.xml><?xml version="1.0" encoding="utf-8"?>
<c:userShapes xmlns:c="http://schemas.openxmlformats.org/drawingml/2006/chart">
  <cdr:relSizeAnchor xmlns:cdr="http://schemas.openxmlformats.org/drawingml/2006/chartDrawing">
    <cdr:from>
      <cdr:x>0.55041</cdr:x>
      <cdr:y>0.61502</cdr:y>
    </cdr:from>
    <cdr:to>
      <cdr:x>0.61147</cdr:x>
      <cdr:y>0.66214</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5955659" y="4827044"/>
          <a:ext cx="660694" cy="36982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0.5757</cdr:x>
      <cdr:y>0.66748</cdr:y>
    </cdr:from>
    <cdr:to>
      <cdr:x>0.58229</cdr:x>
      <cdr:y>0.74883</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H="1" flipV="1">
          <a:off x="6229350" y="5238750"/>
          <a:ext cx="71224" cy="638552"/>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0.54922</cdr:x>
      <cdr:y>0.40635</cdr:y>
    </cdr:from>
    <cdr:to>
      <cdr:x>0.55282</cdr:x>
      <cdr:y>0.45874</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flipV="1">
          <a:off x="5942737" y="3189264"/>
          <a:ext cx="38963" cy="411186"/>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0.47447</cdr:x>
      <cdr:y>0.22686</cdr:y>
    </cdr:from>
    <cdr:to>
      <cdr:x>0.47544</cdr:x>
      <cdr:y>0.29854</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V="1">
          <a:off x="5133975" y="1780495"/>
          <a:ext cx="10485" cy="562655"/>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0.43154</cdr:x>
      <cdr:y>0.16854</cdr:y>
    </cdr:from>
    <cdr:to>
      <cdr:x>0.54895</cdr:x>
      <cdr:y>0.2219</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3740499" y="1061114"/>
          <a:ext cx="1017680" cy="33595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0.4978</cdr:x>
      <cdr:y>0.35508</cdr:y>
    </cdr:from>
    <cdr:to>
      <cdr:x>0.61591</cdr:x>
      <cdr:y>0.39869</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4314826" y="2235610"/>
          <a:ext cx="1023692" cy="274570"/>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dr:relSizeAnchor xmlns:cdr="http://schemas.openxmlformats.org/drawingml/2006/chartDrawing">
    <cdr:from>
      <cdr:x>0.01315</cdr:x>
      <cdr:y>0</cdr:y>
    </cdr:from>
    <cdr:to>
      <cdr:x>0.08681</cdr:x>
      <cdr:y>0.04387</cdr:y>
    </cdr:to>
    <cdr:sp macro="" textlink="">
      <cdr:nvSpPr>
        <cdr:cNvPr id="3" name="Text Box 7">
          <a:extLst xmlns:a="http://schemas.openxmlformats.org/drawingml/2006/main">
            <a:ext uri="{FF2B5EF4-FFF2-40B4-BE49-F238E27FC236}">
              <a16:creationId xmlns:a16="http://schemas.microsoft.com/office/drawing/2014/main" id="{E7A1B113-7303-F3A1-5EA4-A9D9209278F9}"/>
            </a:ext>
          </a:extLst>
        </cdr:cNvPr>
        <cdr:cNvSpPr txBox="1">
          <a:spLocks xmlns:a="http://schemas.openxmlformats.org/drawingml/2006/main" noChangeArrowheads="1"/>
        </cdr:cNvSpPr>
      </cdr:nvSpPr>
      <cdr:spPr bwMode="auto">
        <a:xfrm xmlns:a="http://schemas.openxmlformats.org/drawingml/2006/main">
          <a:off x="114001" y="0"/>
          <a:ext cx="638473" cy="2762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userShapes>
</file>

<file path=xl/drawings/drawing32.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93A51BFD-CB2E-4C41-A26E-7B16487FEFA8}"/>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3.xml><?xml version="1.0" encoding="utf-8"?>
<c:userShapes xmlns:c="http://schemas.openxmlformats.org/drawingml/2006/chart">
  <cdr:relSizeAnchor xmlns:cdr="http://schemas.openxmlformats.org/drawingml/2006/chartDrawing">
    <cdr:from>
      <cdr:x>0.45289</cdr:x>
      <cdr:y>0.60954</cdr:y>
    </cdr:from>
    <cdr:to>
      <cdr:x>0.55877</cdr:x>
      <cdr:y>0.64313</cdr:y>
    </cdr:to>
    <cdr:sp macro="" textlink="">
      <cdr:nvSpPr>
        <cdr:cNvPr id="46319" name="Text Box 2"/>
        <cdr:cNvSpPr txBox="1">
          <a:spLocks xmlns:a="http://schemas.openxmlformats.org/drawingml/2006/main" noChangeArrowheads="1"/>
        </cdr:cNvSpPr>
      </cdr:nvSpPr>
      <cdr:spPr bwMode="auto">
        <a:xfrm xmlns:a="http://schemas.openxmlformats.org/drawingml/2006/main">
          <a:off x="3925528" y="3837688"/>
          <a:ext cx="917741" cy="21148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0.26264</cdr:x>
      <cdr:y>0.07765</cdr:y>
    </cdr:from>
    <cdr:to>
      <cdr:x>0.59379</cdr:x>
      <cdr:y>0.13955</cdr:y>
    </cdr:to>
    <cdr:sp macro="" textlink="">
      <cdr:nvSpPr>
        <cdr:cNvPr id="46328" name="Text Box 1"/>
        <cdr:cNvSpPr txBox="1">
          <a:spLocks xmlns:a="http://schemas.openxmlformats.org/drawingml/2006/main" noChangeArrowheads="1"/>
        </cdr:cNvSpPr>
      </cdr:nvSpPr>
      <cdr:spPr bwMode="auto">
        <a:xfrm xmlns:a="http://schemas.openxmlformats.org/drawingml/2006/main">
          <a:off x="2276476" y="488895"/>
          <a:ext cx="2870352" cy="38972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0.25584</cdr:x>
      <cdr:y>0.50681</cdr:y>
    </cdr:from>
    <cdr:to>
      <cdr:x>0.41868</cdr:x>
      <cdr:y>0.54674</cdr:y>
    </cdr:to>
    <cdr:sp macro="" textlink="">
      <cdr:nvSpPr>
        <cdr:cNvPr id="46333" name="Text Box 1"/>
        <cdr:cNvSpPr txBox="1">
          <a:spLocks xmlns:a="http://schemas.openxmlformats.org/drawingml/2006/main" noChangeArrowheads="1"/>
        </cdr:cNvSpPr>
      </cdr:nvSpPr>
      <cdr:spPr bwMode="auto">
        <a:xfrm xmlns:a="http://schemas.openxmlformats.org/drawingml/2006/main">
          <a:off x="2217557" y="3190875"/>
          <a:ext cx="1411468" cy="25141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cdr:x>
      <cdr:y>1.5883E-7</cdr:y>
    </cdr:from>
    <cdr:to>
      <cdr:x>0.07289</cdr:x>
      <cdr:y>0.03884</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1"/>
          <a:ext cx="631751" cy="24453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0.3136</cdr:x>
      <cdr:y>0.43419</cdr:y>
    </cdr:from>
    <cdr:to>
      <cdr:x>0.31857</cdr:x>
      <cdr:y>0.50525</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2718197" y="2733644"/>
          <a:ext cx="43079" cy="44739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0.74384</cdr:x>
      <cdr:y>0.08617</cdr:y>
    </cdr:from>
    <cdr:to>
      <cdr:x>0.75616</cdr:x>
      <cdr:y>0.125</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8048625" y="676275"/>
          <a:ext cx="133350" cy="3048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0.46154</cdr:x>
      <cdr:y>0.32989</cdr:y>
    </cdr:from>
    <cdr:to>
      <cdr:x>0.61024</cdr:x>
      <cdr:y>0.37164</cdr:y>
    </cdr:to>
    <cdr:sp macro="" textlink="">
      <cdr:nvSpPr>
        <cdr:cNvPr id="20" name="Text Box 2"/>
        <cdr:cNvSpPr txBox="1">
          <a:spLocks xmlns:a="http://schemas.openxmlformats.org/drawingml/2006/main" noChangeArrowheads="1"/>
        </cdr:cNvSpPr>
      </cdr:nvSpPr>
      <cdr:spPr bwMode="auto">
        <a:xfrm xmlns:a="http://schemas.openxmlformats.org/drawingml/2006/main">
          <a:off x="4000500" y="2077023"/>
          <a:ext cx="1288947" cy="26285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0.66374</cdr:x>
      <cdr:y>0.04871</cdr:y>
    </cdr:from>
    <cdr:to>
      <cdr:x>0.79838</cdr:x>
      <cdr:y>0.08472</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5753100" y="306678"/>
          <a:ext cx="1167058" cy="22672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0.54361</cdr:x>
      <cdr:y>0.27331</cdr:y>
    </cdr:from>
    <cdr:to>
      <cdr:x>0.56092</cdr:x>
      <cdr:y>0.32772</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V="1">
          <a:off x="5882129" y="2145091"/>
          <a:ext cx="187302" cy="42704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0.51132</cdr:x>
      <cdr:y>0.56223</cdr:y>
    </cdr:from>
    <cdr:to>
      <cdr:x>0.52061</cdr:x>
      <cdr:y>0.61105</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4432023" y="3539841"/>
          <a:ext cx="80524" cy="30737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0.42606</cdr:x>
      <cdr:y>0.13714</cdr:y>
    </cdr:from>
    <cdr:to>
      <cdr:x>0.44718</cdr:x>
      <cdr:y>0.24393</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4610100" y="1076325"/>
          <a:ext cx="228600" cy="8382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0.62777</cdr:x>
      <cdr:y>0.43001</cdr:y>
    </cdr:from>
    <cdr:to>
      <cdr:x>0.76484</cdr:x>
      <cdr:y>0.49515</cdr:y>
    </cdr:to>
    <cdr:sp macro="" textlink="">
      <cdr:nvSpPr>
        <cdr:cNvPr id="14" name="Text Box 1">
          <a:extLst xmlns:a="http://schemas.openxmlformats.org/drawingml/2006/main">
            <a:ext uri="{FF2B5EF4-FFF2-40B4-BE49-F238E27FC236}">
              <a16:creationId xmlns:a16="http://schemas.microsoft.com/office/drawing/2014/main" id="{202F96C3-6B8D-1140-9576-992EAA6000F4}"/>
            </a:ext>
          </a:extLst>
        </cdr:cNvPr>
        <cdr:cNvSpPr txBox="1">
          <a:spLocks xmlns:a="http://schemas.openxmlformats.org/drawingml/2006/main" noChangeArrowheads="1"/>
        </cdr:cNvSpPr>
      </cdr:nvSpPr>
      <cdr:spPr bwMode="auto">
        <a:xfrm xmlns:a="http://schemas.openxmlformats.org/drawingml/2006/main">
          <a:off x="5441352" y="2707354"/>
          <a:ext cx="1188047" cy="41012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0.57615</cdr:x>
      <cdr:y>0.458</cdr:y>
    </cdr:from>
    <cdr:to>
      <cdr:x>0.62777</cdr:x>
      <cdr:y>0.46258</cdr:y>
    </cdr:to>
    <cdr:cxnSp macro="">
      <cdr:nvCxnSpPr>
        <cdr:cNvPr id="15" name="Straight Arrow Connector 14">
          <a:extLst xmlns:a="http://schemas.openxmlformats.org/drawingml/2006/main">
            <a:ext uri="{FF2B5EF4-FFF2-40B4-BE49-F238E27FC236}">
              <a16:creationId xmlns:a16="http://schemas.microsoft.com/office/drawing/2014/main" id="{7AD90790-766B-5F42-9023-7C15244F5827}"/>
            </a:ext>
          </a:extLst>
        </cdr:cNvPr>
        <cdr:cNvCxnSpPr>
          <a:stCxn xmlns:a="http://schemas.openxmlformats.org/drawingml/2006/main" id="14" idx="1"/>
        </cdr:cNvCxnSpPr>
      </cdr:nvCxnSpPr>
      <cdr:spPr>
        <a:xfrm xmlns:a="http://schemas.openxmlformats.org/drawingml/2006/main" flipH="1" flipV="1">
          <a:off x="4993924" y="2883579"/>
          <a:ext cx="447428" cy="2883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0.21301</cdr:x>
      <cdr:y>0.82282</cdr:y>
    </cdr:from>
    <cdr:to>
      <cdr:x>0.28973</cdr:x>
      <cdr:y>0.86013</cdr:y>
    </cdr:to>
    <cdr:sp macro="" textlink="">
      <cdr:nvSpPr>
        <cdr:cNvPr id="18" name="Text Box 1">
          <a:extLst xmlns:a="http://schemas.openxmlformats.org/drawingml/2006/main">
            <a:ext uri="{FF2B5EF4-FFF2-40B4-BE49-F238E27FC236}">
              <a16:creationId xmlns:a16="http://schemas.microsoft.com/office/drawing/2014/main" id="{3AD3937F-9094-7145-B764-7BA875086783}"/>
            </a:ext>
          </a:extLst>
        </cdr:cNvPr>
        <cdr:cNvSpPr txBox="1">
          <a:spLocks xmlns:a="http://schemas.openxmlformats.org/drawingml/2006/main" noChangeArrowheads="1"/>
        </cdr:cNvSpPr>
      </cdr:nvSpPr>
      <cdr:spPr bwMode="auto">
        <a:xfrm xmlns:a="http://schemas.openxmlformats.org/drawingml/2006/main">
          <a:off x="2304903" y="6457950"/>
          <a:ext cx="830086" cy="29288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0.25352</cdr:x>
      <cdr:y>0.75121</cdr:y>
    </cdr:from>
    <cdr:to>
      <cdr:x>0.27289</cdr:x>
      <cdr:y>0.81796</cdr:y>
    </cdr:to>
    <cdr:cxnSp macro="">
      <cdr:nvCxnSpPr>
        <cdr:cNvPr id="21" name="Straight Arrow Connector 20">
          <a:extLst xmlns:a="http://schemas.openxmlformats.org/drawingml/2006/main">
            <a:ext uri="{FF2B5EF4-FFF2-40B4-BE49-F238E27FC236}">
              <a16:creationId xmlns:a16="http://schemas.microsoft.com/office/drawing/2014/main" id="{EAB7CC21-F0CE-8E45-A67D-8556C3E1F015}"/>
            </a:ext>
          </a:extLst>
        </cdr:cNvPr>
        <cdr:cNvCxnSpPr/>
      </cdr:nvCxnSpPr>
      <cdr:spPr>
        <a:xfrm xmlns:a="http://schemas.openxmlformats.org/drawingml/2006/main" flipV="1">
          <a:off x="2743200" y="5895975"/>
          <a:ext cx="209550" cy="52387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34.xml><?xml version="1.0" encoding="utf-8"?>
<xdr:wsDr xmlns:xdr="http://schemas.openxmlformats.org/drawingml/2006/spreadsheetDrawing" xmlns:a="http://schemas.openxmlformats.org/drawingml/2006/main">
  <xdr:absoluteAnchor>
    <xdr:pos x="0" y="0"/>
    <xdr:ext cx="8664677" cy="6288548"/>
    <xdr:graphicFrame macro="">
      <xdr:nvGraphicFramePr>
        <xdr:cNvPr id="2" name="Chart 1">
          <a:extLst>
            <a:ext uri="{FF2B5EF4-FFF2-40B4-BE49-F238E27FC236}">
              <a16:creationId xmlns:a16="http://schemas.microsoft.com/office/drawing/2014/main" id="{072C1F5F-A1BA-2E48-8ED7-D17302006432}"/>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5.xml><?xml version="1.0" encoding="utf-8"?>
<c:userShapes xmlns:c="http://schemas.openxmlformats.org/drawingml/2006/chart">
  <cdr:relSizeAnchor xmlns:cdr="http://schemas.openxmlformats.org/drawingml/2006/chartDrawing">
    <cdr:from>
      <cdr:x>0.1032</cdr:x>
      <cdr:y>0.27687</cdr:y>
    </cdr:from>
    <cdr:to>
      <cdr:x>0.22747</cdr:x>
      <cdr:y>0.3249</cdr:y>
    </cdr:to>
    <cdr:sp macro="" textlink="">
      <cdr:nvSpPr>
        <cdr:cNvPr id="46319" name="Text Box 2"/>
        <cdr:cNvSpPr txBox="1">
          <a:spLocks xmlns:a="http://schemas.openxmlformats.org/drawingml/2006/main" noChangeArrowheads="1"/>
        </cdr:cNvSpPr>
      </cdr:nvSpPr>
      <cdr:spPr bwMode="auto">
        <a:xfrm xmlns:a="http://schemas.openxmlformats.org/drawingml/2006/main">
          <a:off x="894195" y="1741129"/>
          <a:ext cx="1076759" cy="3020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0.40909</cdr:x>
      <cdr:y>0.2511</cdr:y>
    </cdr:from>
    <cdr:to>
      <cdr:x>0.56265</cdr:x>
      <cdr:y>0.28339</cdr:y>
    </cdr:to>
    <cdr:sp macro="" textlink="">
      <cdr:nvSpPr>
        <cdr:cNvPr id="46328" name="Text Box 1"/>
        <cdr:cNvSpPr txBox="1">
          <a:spLocks xmlns:a="http://schemas.openxmlformats.org/drawingml/2006/main" noChangeArrowheads="1"/>
        </cdr:cNvSpPr>
      </cdr:nvSpPr>
      <cdr:spPr bwMode="auto">
        <a:xfrm xmlns:a="http://schemas.openxmlformats.org/drawingml/2006/main">
          <a:off x="3544633" y="1579054"/>
          <a:ext cx="1330528" cy="20304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0.82388</cdr:x>
      <cdr:y>0.35223</cdr:y>
    </cdr:from>
    <cdr:to>
      <cdr:x>0.96013</cdr:x>
      <cdr:y>0.38599</cdr:y>
    </cdr:to>
    <cdr:sp macro="" textlink="">
      <cdr:nvSpPr>
        <cdr:cNvPr id="46333" name="Text Box 1"/>
        <cdr:cNvSpPr txBox="1">
          <a:spLocks xmlns:a="http://schemas.openxmlformats.org/drawingml/2006/main" noChangeArrowheads="1"/>
        </cdr:cNvSpPr>
      </cdr:nvSpPr>
      <cdr:spPr bwMode="auto">
        <a:xfrm xmlns:a="http://schemas.openxmlformats.org/drawingml/2006/main">
          <a:off x="7138630" y="2215045"/>
          <a:ext cx="1180608" cy="2122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cdr:x>
      <cdr:y>0</cdr:y>
    </cdr:from>
    <cdr:to>
      <cdr:x>0.06913</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598989" cy="29870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0.88298</cdr:x>
      <cdr:y>0.39556</cdr:y>
    </cdr:from>
    <cdr:to>
      <cdr:x>0.8911</cdr:x>
      <cdr:y>0.50835</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a:off x="9549866" y="3103306"/>
          <a:ext cx="87795" cy="88483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0.50662</cdr:x>
      <cdr:y>0.48501</cdr:y>
    </cdr:from>
    <cdr:to>
      <cdr:x>0.50852</cdr:x>
      <cdr:y>0.53853</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H="1" flipV="1">
          <a:off x="4389683" y="3049997"/>
          <a:ext cx="16463" cy="33656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0.52482</cdr:x>
      <cdr:y>0.62295</cdr:y>
    </cdr:from>
    <cdr:to>
      <cdr:x>0.75832</cdr:x>
      <cdr:y>0.65635</cdr:y>
    </cdr:to>
    <cdr:sp macro="" textlink="">
      <cdr:nvSpPr>
        <cdr:cNvPr id="20" name="Text Box 2"/>
        <cdr:cNvSpPr txBox="1">
          <a:spLocks xmlns:a="http://schemas.openxmlformats.org/drawingml/2006/main" noChangeArrowheads="1"/>
        </cdr:cNvSpPr>
      </cdr:nvSpPr>
      <cdr:spPr bwMode="auto">
        <a:xfrm xmlns:a="http://schemas.openxmlformats.org/drawingml/2006/main">
          <a:off x="4547419" y="3917451"/>
          <a:ext cx="2023179" cy="21004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ST Lines</a:t>
          </a:r>
        </a:p>
      </cdr:txBody>
    </cdr:sp>
  </cdr:relSizeAnchor>
  <cdr:relSizeAnchor xmlns:cdr="http://schemas.openxmlformats.org/drawingml/2006/chartDrawing">
    <cdr:from>
      <cdr:x>0.42301</cdr:x>
      <cdr:y>0.53836</cdr:y>
    </cdr:from>
    <cdr:to>
      <cdr:x>0.6844</cdr:x>
      <cdr:y>0.57003</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3665263" y="3385520"/>
          <a:ext cx="2264818" cy="19915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ST Cables</a:t>
          </a:r>
        </a:p>
      </cdr:txBody>
    </cdr:sp>
  </cdr:relSizeAnchor>
  <cdr:relSizeAnchor xmlns:cdr="http://schemas.openxmlformats.org/drawingml/2006/chartDrawing">
    <cdr:from>
      <cdr:x>0.6364</cdr:x>
      <cdr:y>0.58029</cdr:y>
    </cdr:from>
    <cdr:to>
      <cdr:x>0.63734</cdr:x>
      <cdr:y>0.62729</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V="1">
          <a:off x="5514194" y="3649198"/>
          <a:ext cx="8145" cy="29556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0.16383</cdr:x>
      <cdr:y>0.3249</cdr:y>
    </cdr:from>
    <cdr:to>
      <cdr:x>0.16534</cdr:x>
      <cdr:y>0.38642</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2"/>
        </cdr:cNvCxnSpPr>
      </cdr:nvCxnSpPr>
      <cdr:spPr>
        <a:xfrm xmlns:a="http://schemas.openxmlformats.org/drawingml/2006/main" flipH="1">
          <a:off x="1419534" y="2043149"/>
          <a:ext cx="13041" cy="38687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0.48587</cdr:x>
      <cdr:y>0.28339</cdr:y>
    </cdr:from>
    <cdr:to>
      <cdr:x>0.48958</cdr:x>
      <cdr:y>0.36292</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a:off x="4209897" y="1782097"/>
          <a:ext cx="32156" cy="50014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0.32955</cdr:x>
      <cdr:y>0.69843</cdr:y>
    </cdr:from>
    <cdr:to>
      <cdr:x>0.33201</cdr:x>
      <cdr:y>0.81553</cdr:y>
    </cdr:to>
    <cdr:cxnSp macro="">
      <cdr:nvCxnSpPr>
        <cdr:cNvPr id="18" name="Straight Arrow Connector 17">
          <a:extLst xmlns:a="http://schemas.openxmlformats.org/drawingml/2006/main">
            <a:ext uri="{FF2B5EF4-FFF2-40B4-BE49-F238E27FC236}">
              <a16:creationId xmlns:a16="http://schemas.microsoft.com/office/drawing/2014/main" id="{6EC63719-D4AB-FB49-81C6-C2FBC9351E95}"/>
            </a:ext>
          </a:extLst>
        </cdr:cNvPr>
        <cdr:cNvCxnSpPr>
          <a:stCxn xmlns:a="http://schemas.openxmlformats.org/drawingml/2006/main" id="21" idx="0"/>
        </cdr:cNvCxnSpPr>
      </cdr:nvCxnSpPr>
      <cdr:spPr>
        <a:xfrm xmlns:a="http://schemas.openxmlformats.org/drawingml/2006/main" flipH="1" flipV="1">
          <a:off x="3564194" y="5479435"/>
          <a:ext cx="26665" cy="91869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0.21684</cdr:x>
      <cdr:y>0.81553</cdr:y>
    </cdr:from>
    <cdr:to>
      <cdr:x>0.44718</cdr:x>
      <cdr:y>0.86753</cdr:y>
    </cdr:to>
    <cdr:sp macro="" textlink="">
      <cdr:nvSpPr>
        <cdr:cNvPr id="21" name="Text Box 2">
          <a:extLst xmlns:a="http://schemas.openxmlformats.org/drawingml/2006/main">
            <a:ext uri="{FF2B5EF4-FFF2-40B4-BE49-F238E27FC236}">
              <a16:creationId xmlns:a16="http://schemas.microsoft.com/office/drawing/2014/main" id="{CC52BB85-B594-D14E-B12B-83A15BBBA441}"/>
            </a:ext>
          </a:extLst>
        </cdr:cNvPr>
        <cdr:cNvSpPr txBox="1">
          <a:spLocks xmlns:a="http://schemas.openxmlformats.org/drawingml/2006/main" noChangeArrowheads="1"/>
        </cdr:cNvSpPr>
      </cdr:nvSpPr>
      <cdr:spPr bwMode="auto">
        <a:xfrm xmlns:a="http://schemas.openxmlformats.org/drawingml/2006/main">
          <a:off x="2345239" y="6398133"/>
          <a:ext cx="2491239" cy="40795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0.65957</cdr:x>
      <cdr:y>0.10122</cdr:y>
    </cdr:from>
    <cdr:to>
      <cdr:x>0.97689</cdr:x>
      <cdr:y>0.14821</cdr:y>
    </cdr:to>
    <cdr:sp macro="" textlink="">
      <cdr:nvSpPr>
        <cdr:cNvPr id="23" name="Text Box 2">
          <a:extLst xmlns:a="http://schemas.openxmlformats.org/drawingml/2006/main">
            <a:ext uri="{FF2B5EF4-FFF2-40B4-BE49-F238E27FC236}">
              <a16:creationId xmlns:a16="http://schemas.microsoft.com/office/drawing/2014/main" id="{4777562E-2916-6540-8CA5-778B6AE8752A}"/>
            </a:ext>
          </a:extLst>
        </cdr:cNvPr>
        <cdr:cNvSpPr txBox="1">
          <a:spLocks xmlns:a="http://schemas.openxmlformats.org/drawingml/2006/main" noChangeArrowheads="1"/>
        </cdr:cNvSpPr>
      </cdr:nvSpPr>
      <cdr:spPr bwMode="auto">
        <a:xfrm xmlns:a="http://schemas.openxmlformats.org/drawingml/2006/main">
          <a:off x="5715000" y="636523"/>
          <a:ext cx="2749429" cy="2954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Dist. Cables</a:t>
          </a:r>
        </a:p>
      </cdr:txBody>
    </cdr:sp>
  </cdr:relSizeAnchor>
  <cdr:relSizeAnchor xmlns:cdr="http://schemas.openxmlformats.org/drawingml/2006/chartDrawing">
    <cdr:from>
      <cdr:x>0.81823</cdr:x>
      <cdr:y>0.14821</cdr:y>
    </cdr:from>
    <cdr:to>
      <cdr:x>0.85343</cdr:x>
      <cdr:y>0.23616</cdr:y>
    </cdr:to>
    <cdr:cxnSp macro="">
      <cdr:nvCxnSpPr>
        <cdr:cNvPr id="26" name="Straight Arrow Connector 25">
          <a:extLst xmlns:a="http://schemas.openxmlformats.org/drawingml/2006/main">
            <a:ext uri="{FF2B5EF4-FFF2-40B4-BE49-F238E27FC236}">
              <a16:creationId xmlns:a16="http://schemas.microsoft.com/office/drawing/2014/main" id="{2C822E48-61D4-7C42-978B-029CAFA82B38}"/>
            </a:ext>
          </a:extLst>
        </cdr:cNvPr>
        <cdr:cNvCxnSpPr>
          <a:stCxn xmlns:a="http://schemas.openxmlformats.org/drawingml/2006/main" id="23" idx="2"/>
        </cdr:cNvCxnSpPr>
      </cdr:nvCxnSpPr>
      <cdr:spPr>
        <a:xfrm xmlns:a="http://schemas.openxmlformats.org/drawingml/2006/main">
          <a:off x="7089715" y="932017"/>
          <a:ext cx="304962" cy="55306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36.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726A10A7-6A1C-F44B-BA33-2B6DB89B5E1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7.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E6551335-8727-7147-AC44-04C07E0B16A3}"/>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8.xml><?xml version="1.0" encoding="utf-8"?>
<c:userShapes xmlns:c="http://schemas.openxmlformats.org/drawingml/2006/chart">
  <cdr:relSizeAnchor xmlns:cdr="http://schemas.openxmlformats.org/drawingml/2006/chartDrawing">
    <cdr:from>
      <cdr:x>0.85014</cdr:x>
      <cdr:y>0.76515</cdr:y>
    </cdr:from>
    <cdr:to>
      <cdr:x>0.96755</cdr:x>
      <cdr:y>0.81851</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9198875" y="6005350"/>
          <a:ext cx="1270423" cy="41880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0.84594</cdr:x>
      <cdr:y>0.70075</cdr:y>
    </cdr:from>
    <cdr:to>
      <cdr:x>0.86884</cdr:x>
      <cdr:y>0.76578</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a:off x="9153373" y="5499931"/>
          <a:ext cx="247802" cy="510344"/>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0.68622</cdr:x>
      <cdr:y>0.39331</cdr:y>
    </cdr:from>
    <cdr:to>
      <cdr:x>0.6985</cdr:x>
      <cdr:y>0.48536</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a:off x="6388100" y="2387600"/>
          <a:ext cx="114300" cy="55880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0.37732</cdr:x>
      <cdr:y>0.2182</cdr:y>
    </cdr:from>
    <cdr:to>
      <cdr:x>0.41552</cdr:x>
      <cdr:y>0.28306</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4082779" y="1712534"/>
          <a:ext cx="413340" cy="50906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0.33398</cdr:x>
      <cdr:y>0.16752</cdr:y>
    </cdr:from>
    <cdr:to>
      <cdr:x>0.45139</cdr:x>
      <cdr:y>0.22088</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2894893" y="1054728"/>
          <a:ext cx="1017681" cy="33595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0.64615</cdr:x>
      <cdr:y>0.47504</cdr:y>
    </cdr:from>
    <cdr:to>
      <cdr:x>0.77253</cdr:x>
      <cdr:y>0.53707</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5600700" y="2990850"/>
          <a:ext cx="1095375" cy="390525"/>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39.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4F74DA4F-CAA8-F943-813A-270D03E5A98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0.xml><?xml version="1.0" encoding="utf-8"?>
<c:userShapes xmlns:c="http://schemas.openxmlformats.org/drawingml/2006/chart">
  <cdr:relSizeAnchor xmlns:cdr="http://schemas.openxmlformats.org/drawingml/2006/chartDrawing">
    <cdr:from>
      <cdr:x>0.4565</cdr:x>
      <cdr:y>0.61957</cdr:y>
    </cdr:from>
    <cdr:to>
      <cdr:x>0.58077</cdr:x>
      <cdr:y>0.67157</cdr:y>
    </cdr:to>
    <cdr:sp macro="" textlink="">
      <cdr:nvSpPr>
        <cdr:cNvPr id="46319" name="Text Box 2"/>
        <cdr:cNvSpPr txBox="1">
          <a:spLocks xmlns:a="http://schemas.openxmlformats.org/drawingml/2006/main" noChangeArrowheads="1"/>
        </cdr:cNvSpPr>
      </cdr:nvSpPr>
      <cdr:spPr bwMode="auto">
        <a:xfrm xmlns:a="http://schemas.openxmlformats.org/drawingml/2006/main">
          <a:off x="4939462" y="4862719"/>
          <a:ext cx="1344651" cy="40812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0.2044</cdr:x>
      <cdr:y>0.0825</cdr:y>
    </cdr:from>
    <cdr:to>
      <cdr:x>0.54264</cdr:x>
      <cdr:y>0.12859</cdr:y>
    </cdr:to>
    <cdr:sp macro="" textlink="">
      <cdr:nvSpPr>
        <cdr:cNvPr id="46328" name="Text Box 1"/>
        <cdr:cNvSpPr txBox="1">
          <a:spLocks xmlns:a="http://schemas.openxmlformats.org/drawingml/2006/main" noChangeArrowheads="1"/>
        </cdr:cNvSpPr>
      </cdr:nvSpPr>
      <cdr:spPr bwMode="auto">
        <a:xfrm xmlns:a="http://schemas.openxmlformats.org/drawingml/2006/main">
          <a:off x="1771650" y="519413"/>
          <a:ext cx="2931803" cy="2902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0.71516</cdr:x>
      <cdr:y>0.48088</cdr:y>
    </cdr:from>
    <cdr:to>
      <cdr:x>0.86739</cdr:x>
      <cdr:y>0.52512</cdr:y>
    </cdr:to>
    <cdr:sp macro="" textlink="">
      <cdr:nvSpPr>
        <cdr:cNvPr id="46333" name="Text Box 1"/>
        <cdr:cNvSpPr txBox="1">
          <a:spLocks xmlns:a="http://schemas.openxmlformats.org/drawingml/2006/main" noChangeArrowheads="1"/>
        </cdr:cNvSpPr>
      </cdr:nvSpPr>
      <cdr:spPr bwMode="auto">
        <a:xfrm xmlns:a="http://schemas.openxmlformats.org/drawingml/2006/main">
          <a:off x="7738363" y="3774197"/>
          <a:ext cx="1647189" cy="34722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cdr:x>
      <cdr:y>0</cdr:y>
    </cdr:from>
    <cdr:to>
      <cdr:x>0.06923</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600075" cy="2990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0.78686</cdr:x>
      <cdr:y>0.43137</cdr:y>
    </cdr:from>
    <cdr:to>
      <cdr:x>0.78788</cdr:x>
      <cdr:y>0.48549</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V="1">
          <a:off x="8514152" y="3385612"/>
          <a:ext cx="11037" cy="42476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0.57189</cdr:x>
      <cdr:y>0.16324</cdr:y>
    </cdr:from>
    <cdr:to>
      <cdr:x>0.59773</cdr:x>
      <cdr:y>0.30707</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H="1">
          <a:off x="6188065" y="1281187"/>
          <a:ext cx="279599" cy="112886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0.73392</cdr:x>
      <cdr:y>0.35922</cdr:y>
    </cdr:from>
    <cdr:to>
      <cdr:x>0.84949</cdr:x>
      <cdr:y>0.40473</cdr:y>
    </cdr:to>
    <cdr:sp macro="" textlink="">
      <cdr:nvSpPr>
        <cdr:cNvPr id="20" name="Text Box 2"/>
        <cdr:cNvSpPr txBox="1">
          <a:spLocks xmlns:a="http://schemas.openxmlformats.org/drawingml/2006/main" noChangeArrowheads="1"/>
        </cdr:cNvSpPr>
      </cdr:nvSpPr>
      <cdr:spPr bwMode="auto">
        <a:xfrm xmlns:a="http://schemas.openxmlformats.org/drawingml/2006/main">
          <a:off x="7941348" y="2819400"/>
          <a:ext cx="1250513" cy="35716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0.54057</cdr:x>
      <cdr:y>0.12621</cdr:y>
    </cdr:from>
    <cdr:to>
      <cdr:x>0.66319</cdr:x>
      <cdr:y>0.16019</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5849133" y="990600"/>
          <a:ext cx="1326798" cy="26670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0.79171</cdr:x>
      <cdr:y>0.31675</cdr:y>
    </cdr:from>
    <cdr:to>
      <cdr:x>0.79489</cdr:x>
      <cdr:y>0.35922</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0"/>
        </cdr:cNvCxnSpPr>
      </cdr:nvCxnSpPr>
      <cdr:spPr>
        <a:xfrm xmlns:a="http://schemas.openxmlformats.org/drawingml/2006/main" flipV="1">
          <a:off x="8566605" y="2486025"/>
          <a:ext cx="34470" cy="33337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0.50138</cdr:x>
      <cdr:y>0.57138</cdr:y>
    </cdr:from>
    <cdr:to>
      <cdr:x>0.51599</cdr:x>
      <cdr:y>0.62806</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5425181" y="4484535"/>
          <a:ext cx="158086" cy="44485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0.39442</cdr:x>
      <cdr:y>0.12903</cdr:y>
    </cdr:from>
    <cdr:to>
      <cdr:x>0.39815</cdr:x>
      <cdr:y>0.20876</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3418769" y="812367"/>
          <a:ext cx="32331" cy="50198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0.30871</cdr:x>
      <cdr:y>0.23302</cdr:y>
    </cdr:from>
    <cdr:to>
      <cdr:x>0.45741</cdr:x>
      <cdr:y>0.29612</cdr:y>
    </cdr:to>
    <cdr:sp macro="" textlink="">
      <cdr:nvSpPr>
        <cdr:cNvPr id="14" name="Text Box 1">
          <a:extLst xmlns:a="http://schemas.openxmlformats.org/drawingml/2006/main">
            <a:ext uri="{FF2B5EF4-FFF2-40B4-BE49-F238E27FC236}">
              <a16:creationId xmlns:a16="http://schemas.microsoft.com/office/drawing/2014/main" id="{735AB3B8-C62D-514E-97B2-559BD5E4912D}"/>
            </a:ext>
          </a:extLst>
        </cdr:cNvPr>
        <cdr:cNvSpPr txBox="1">
          <a:spLocks xmlns:a="http://schemas.openxmlformats.org/drawingml/2006/main" noChangeArrowheads="1"/>
        </cdr:cNvSpPr>
      </cdr:nvSpPr>
      <cdr:spPr bwMode="auto">
        <a:xfrm xmlns:a="http://schemas.openxmlformats.org/drawingml/2006/main">
          <a:off x="3340385" y="1828877"/>
          <a:ext cx="1608994" cy="49522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0.35489</cdr:x>
      <cdr:y>0.29733</cdr:y>
    </cdr:from>
    <cdr:to>
      <cdr:x>0.37412</cdr:x>
      <cdr:y>0.33558</cdr:y>
    </cdr:to>
    <cdr:cxnSp macro="">
      <cdr:nvCxnSpPr>
        <cdr:cNvPr id="15" name="Straight Arrow Connector 14">
          <a:extLst xmlns:a="http://schemas.openxmlformats.org/drawingml/2006/main">
            <a:ext uri="{FF2B5EF4-FFF2-40B4-BE49-F238E27FC236}">
              <a16:creationId xmlns:a16="http://schemas.microsoft.com/office/drawing/2014/main" id="{214B2A80-5FCA-8B4C-9922-7BDAEAB14C50}"/>
            </a:ext>
          </a:extLst>
        </cdr:cNvPr>
        <cdr:cNvCxnSpPr/>
      </cdr:nvCxnSpPr>
      <cdr:spPr>
        <a:xfrm xmlns:a="http://schemas.openxmlformats.org/drawingml/2006/main" flipH="1">
          <a:off x="3840020" y="2333625"/>
          <a:ext cx="208105" cy="30019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0.58927</cdr:x>
      <cdr:y>0.81972</cdr:y>
    </cdr:from>
    <cdr:to>
      <cdr:x>0.71354</cdr:x>
      <cdr:y>0.85922</cdr:y>
    </cdr:to>
    <cdr:sp macro="" textlink="">
      <cdr:nvSpPr>
        <cdr:cNvPr id="21" name="Text Box 2">
          <a:extLst xmlns:a="http://schemas.openxmlformats.org/drawingml/2006/main">
            <a:ext uri="{FF2B5EF4-FFF2-40B4-BE49-F238E27FC236}">
              <a16:creationId xmlns:a16="http://schemas.microsoft.com/office/drawing/2014/main" id="{1F7FB824-4A5B-B749-BDE9-3347517B1A01}"/>
            </a:ext>
          </a:extLst>
        </cdr:cNvPr>
        <cdr:cNvSpPr txBox="1">
          <a:spLocks xmlns:a="http://schemas.openxmlformats.org/drawingml/2006/main" noChangeArrowheads="1"/>
        </cdr:cNvSpPr>
      </cdr:nvSpPr>
      <cdr:spPr bwMode="auto">
        <a:xfrm xmlns:a="http://schemas.openxmlformats.org/drawingml/2006/main">
          <a:off x="6376133" y="6433685"/>
          <a:ext cx="1344651" cy="31001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0.65114</cdr:x>
      <cdr:y>0.76214</cdr:y>
    </cdr:from>
    <cdr:to>
      <cdr:x>0.66373</cdr:x>
      <cdr:y>0.81239</cdr:y>
    </cdr:to>
    <cdr:cxnSp macro="">
      <cdr:nvCxnSpPr>
        <cdr:cNvPr id="22" name="Straight Arrow Connector 21">
          <a:extLst xmlns:a="http://schemas.openxmlformats.org/drawingml/2006/main">
            <a:ext uri="{FF2B5EF4-FFF2-40B4-BE49-F238E27FC236}">
              <a16:creationId xmlns:a16="http://schemas.microsoft.com/office/drawing/2014/main" id="{465CEFE9-C3E9-8045-97DD-564F685C614F}"/>
            </a:ext>
          </a:extLst>
        </cdr:cNvPr>
        <cdr:cNvCxnSpPr/>
      </cdr:nvCxnSpPr>
      <cdr:spPr>
        <a:xfrm xmlns:a="http://schemas.openxmlformats.org/drawingml/2006/main" flipV="1">
          <a:off x="7045601" y="5981700"/>
          <a:ext cx="136249" cy="39445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41.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674F48F5-DA4E-4841-AE94-D2026DF1DE5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2.xml><?xml version="1.0" encoding="utf-8"?>
<c:userShapes xmlns:c="http://schemas.openxmlformats.org/drawingml/2006/chart">
  <cdr:relSizeAnchor xmlns:cdr="http://schemas.openxmlformats.org/drawingml/2006/chartDrawing">
    <cdr:from>
      <cdr:x>0.25018</cdr:x>
      <cdr:y>0.46787</cdr:y>
    </cdr:from>
    <cdr:to>
      <cdr:x>0.37445</cdr:x>
      <cdr:y>0.51092</cdr:y>
    </cdr:to>
    <cdr:sp macro="" textlink="">
      <cdr:nvSpPr>
        <cdr:cNvPr id="46319" name="Text Box 2"/>
        <cdr:cNvSpPr txBox="1">
          <a:spLocks xmlns:a="http://schemas.openxmlformats.org/drawingml/2006/main" noChangeArrowheads="1"/>
        </cdr:cNvSpPr>
      </cdr:nvSpPr>
      <cdr:spPr bwMode="auto">
        <a:xfrm xmlns:a="http://schemas.openxmlformats.org/drawingml/2006/main">
          <a:off x="2707101" y="3672116"/>
          <a:ext cx="1344651" cy="33791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0.77903</cdr:x>
      <cdr:y>0.36392</cdr:y>
    </cdr:from>
    <cdr:to>
      <cdr:x>0.98456</cdr:x>
      <cdr:y>0.40597</cdr:y>
    </cdr:to>
    <cdr:sp macro="" textlink="">
      <cdr:nvSpPr>
        <cdr:cNvPr id="46328" name="Text Box 1"/>
        <cdr:cNvSpPr txBox="1">
          <a:spLocks xmlns:a="http://schemas.openxmlformats.org/drawingml/2006/main" noChangeArrowheads="1"/>
        </cdr:cNvSpPr>
      </cdr:nvSpPr>
      <cdr:spPr bwMode="auto">
        <a:xfrm xmlns:a="http://schemas.openxmlformats.org/drawingml/2006/main">
          <a:off x="6752475" y="2291267"/>
          <a:ext cx="1781483" cy="2647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0.5514</cdr:x>
      <cdr:y>0.62578</cdr:y>
    </cdr:from>
    <cdr:to>
      <cdr:x>0.68791</cdr:x>
      <cdr:y>0.66255</cdr:y>
    </cdr:to>
    <cdr:sp macro="" textlink="">
      <cdr:nvSpPr>
        <cdr:cNvPr id="46333" name="Text Box 1"/>
        <cdr:cNvSpPr txBox="1">
          <a:spLocks xmlns:a="http://schemas.openxmlformats.org/drawingml/2006/main" noChangeArrowheads="1"/>
        </cdr:cNvSpPr>
      </cdr:nvSpPr>
      <cdr:spPr bwMode="auto">
        <a:xfrm xmlns:a="http://schemas.openxmlformats.org/drawingml/2006/main">
          <a:off x="4779397" y="3939927"/>
          <a:ext cx="1183253" cy="23150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cdr:x>
      <cdr:y>0</cdr:y>
    </cdr:from>
    <cdr:to>
      <cdr:x>0.06913</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599201" cy="2990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0.6176</cdr:x>
      <cdr:y>0.55297</cdr:y>
    </cdr:from>
    <cdr:to>
      <cdr:x>0.61966</cdr:x>
      <cdr:y>0.62578</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0"/>
        </cdr:cNvCxnSpPr>
      </cdr:nvCxnSpPr>
      <cdr:spPr>
        <a:xfrm xmlns:a="http://schemas.openxmlformats.org/drawingml/2006/main" flipH="1" flipV="1">
          <a:off x="5353202" y="3481513"/>
          <a:ext cx="17822" cy="45841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0.61396</cdr:x>
      <cdr:y>0.22786</cdr:y>
    </cdr:from>
    <cdr:to>
      <cdr:x>0.71492</cdr:x>
      <cdr:y>0.39732</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6643241" y="1788355"/>
          <a:ext cx="1092428" cy="133002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0.45495</cdr:x>
      <cdr:y>0.78523</cdr:y>
    </cdr:from>
    <cdr:to>
      <cdr:x>0.68301</cdr:x>
      <cdr:y>0.83723</cdr:y>
    </cdr:to>
    <cdr:sp macro="" textlink="">
      <cdr:nvSpPr>
        <cdr:cNvPr id="20" name="Text Box 2"/>
        <cdr:cNvSpPr txBox="1">
          <a:spLocks xmlns:a="http://schemas.openxmlformats.org/drawingml/2006/main" noChangeArrowheads="1"/>
        </cdr:cNvSpPr>
      </cdr:nvSpPr>
      <cdr:spPr bwMode="auto">
        <a:xfrm xmlns:a="http://schemas.openxmlformats.org/drawingml/2006/main">
          <a:off x="3943351" y="4943828"/>
          <a:ext cx="1976810" cy="32739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ST Lines</a:t>
          </a:r>
        </a:p>
      </cdr:txBody>
    </cdr:sp>
  </cdr:relSizeAnchor>
  <cdr:relSizeAnchor xmlns:cdr="http://schemas.openxmlformats.org/drawingml/2006/chartDrawing">
    <cdr:from>
      <cdr:x>0.42967</cdr:x>
      <cdr:y>0.18278</cdr:y>
    </cdr:from>
    <cdr:to>
      <cdr:x>0.73032</cdr:x>
      <cdr:y>0.23728</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3724275" y="1150805"/>
          <a:ext cx="2605987" cy="34313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ST Cables</a:t>
          </a:r>
        </a:p>
      </cdr:txBody>
    </cdr:sp>
  </cdr:relSizeAnchor>
  <cdr:relSizeAnchor xmlns:cdr="http://schemas.openxmlformats.org/drawingml/2006/chartDrawing">
    <cdr:from>
      <cdr:x>0.56898</cdr:x>
      <cdr:y>0.71006</cdr:y>
    </cdr:from>
    <cdr:to>
      <cdr:x>0.58162</cdr:x>
      <cdr:y>0.78523</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0"/>
        </cdr:cNvCxnSpPr>
      </cdr:nvCxnSpPr>
      <cdr:spPr>
        <a:xfrm xmlns:a="http://schemas.openxmlformats.org/drawingml/2006/main" flipV="1">
          <a:off x="4931756" y="4470556"/>
          <a:ext cx="109581" cy="47327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0.31465</cdr:x>
      <cdr:y>0.50607</cdr:y>
    </cdr:from>
    <cdr:to>
      <cdr:x>0.35285</cdr:x>
      <cdr:y>0.57929</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3404656" y="3971925"/>
          <a:ext cx="413339" cy="57467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0.89455</cdr:x>
      <cdr:y>0.40424</cdr:y>
    </cdr:from>
    <cdr:to>
      <cdr:x>0.89463</cdr:x>
      <cdr:y>0.45527</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7753698" y="2545096"/>
          <a:ext cx="693" cy="32128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0.85149</cdr:x>
      <cdr:y>0.74642</cdr:y>
    </cdr:from>
    <cdr:to>
      <cdr:x>0.85426</cdr:x>
      <cdr:y>0.80583</cdr:y>
    </cdr:to>
    <cdr:cxnSp macro="">
      <cdr:nvCxnSpPr>
        <cdr:cNvPr id="18" name="Straight Arrow Connector 17">
          <a:extLst xmlns:a="http://schemas.openxmlformats.org/drawingml/2006/main">
            <a:ext uri="{FF2B5EF4-FFF2-40B4-BE49-F238E27FC236}">
              <a16:creationId xmlns:a16="http://schemas.microsoft.com/office/drawing/2014/main" id="{6EC63719-D4AB-FB49-81C6-C2FBC9351E95}"/>
            </a:ext>
          </a:extLst>
        </cdr:cNvPr>
        <cdr:cNvCxnSpPr/>
      </cdr:nvCxnSpPr>
      <cdr:spPr>
        <a:xfrm xmlns:a="http://schemas.openxmlformats.org/drawingml/2006/main" flipH="1" flipV="1">
          <a:off x="9213418" y="5858370"/>
          <a:ext cx="29973" cy="46628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0.73889</cdr:x>
      <cdr:y>0.79785</cdr:y>
    </cdr:from>
    <cdr:to>
      <cdr:x>0.96923</cdr:x>
      <cdr:y>0.84985</cdr:y>
    </cdr:to>
    <cdr:sp macro="" textlink="">
      <cdr:nvSpPr>
        <cdr:cNvPr id="21" name="Text Box 2">
          <a:extLst xmlns:a="http://schemas.openxmlformats.org/drawingml/2006/main">
            <a:ext uri="{FF2B5EF4-FFF2-40B4-BE49-F238E27FC236}">
              <a16:creationId xmlns:a16="http://schemas.microsoft.com/office/drawing/2014/main" id="{CC52BB85-B594-D14E-B12B-83A15BBBA441}"/>
            </a:ext>
          </a:extLst>
        </cdr:cNvPr>
        <cdr:cNvSpPr txBox="1">
          <a:spLocks xmlns:a="http://schemas.openxmlformats.org/drawingml/2006/main" noChangeArrowheads="1"/>
        </cdr:cNvSpPr>
      </cdr:nvSpPr>
      <cdr:spPr bwMode="auto">
        <a:xfrm xmlns:a="http://schemas.openxmlformats.org/drawingml/2006/main">
          <a:off x="7995133" y="6261980"/>
          <a:ext cx="2492371" cy="40812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0.57143</cdr:x>
      <cdr:y>0.07427</cdr:y>
    </cdr:from>
    <cdr:to>
      <cdr:x>0.86727</cdr:x>
      <cdr:y>0.12627</cdr:y>
    </cdr:to>
    <cdr:sp macro="" textlink="">
      <cdr:nvSpPr>
        <cdr:cNvPr id="23" name="Text Box 2">
          <a:extLst xmlns:a="http://schemas.openxmlformats.org/drawingml/2006/main">
            <a:ext uri="{FF2B5EF4-FFF2-40B4-BE49-F238E27FC236}">
              <a16:creationId xmlns:a16="http://schemas.microsoft.com/office/drawing/2014/main" id="{4777562E-2916-6540-8CA5-778B6AE8752A}"/>
            </a:ext>
          </a:extLst>
        </cdr:cNvPr>
        <cdr:cNvSpPr txBox="1">
          <a:spLocks xmlns:a="http://schemas.openxmlformats.org/drawingml/2006/main" noChangeArrowheads="1"/>
        </cdr:cNvSpPr>
      </cdr:nvSpPr>
      <cdr:spPr bwMode="auto">
        <a:xfrm xmlns:a="http://schemas.openxmlformats.org/drawingml/2006/main">
          <a:off x="4953000" y="467588"/>
          <a:ext cx="2564253" cy="32739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Dist. Cables</a:t>
          </a:r>
        </a:p>
      </cdr:txBody>
    </cdr:sp>
  </cdr:relSizeAnchor>
  <cdr:relSizeAnchor xmlns:cdr="http://schemas.openxmlformats.org/drawingml/2006/chartDrawing">
    <cdr:from>
      <cdr:x>0.7412</cdr:x>
      <cdr:y>0.12743</cdr:y>
    </cdr:from>
    <cdr:to>
      <cdr:x>0.77485</cdr:x>
      <cdr:y>0.20058</cdr:y>
    </cdr:to>
    <cdr:cxnSp macro="">
      <cdr:nvCxnSpPr>
        <cdr:cNvPr id="26" name="Straight Arrow Connector 25">
          <a:extLst xmlns:a="http://schemas.openxmlformats.org/drawingml/2006/main">
            <a:ext uri="{FF2B5EF4-FFF2-40B4-BE49-F238E27FC236}">
              <a16:creationId xmlns:a16="http://schemas.microsoft.com/office/drawing/2014/main" id="{2C822E48-61D4-7C42-978B-029CAFA82B38}"/>
            </a:ext>
          </a:extLst>
        </cdr:cNvPr>
        <cdr:cNvCxnSpPr/>
      </cdr:nvCxnSpPr>
      <cdr:spPr>
        <a:xfrm xmlns:a="http://schemas.openxmlformats.org/drawingml/2006/main">
          <a:off x="8020050" y="1000125"/>
          <a:ext cx="364108" cy="57414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43.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6DAC49F0-49D1-804B-8267-EA7683FC438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4.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72B2A457-7185-F94F-B50C-1BA988824C37}"/>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5.xml><?xml version="1.0" encoding="utf-8"?>
<c:userShapes xmlns:c="http://schemas.openxmlformats.org/drawingml/2006/chart">
  <cdr:relSizeAnchor xmlns:cdr="http://schemas.openxmlformats.org/drawingml/2006/chartDrawing">
    <cdr:from>
      <cdr:x>0.68541</cdr:x>
      <cdr:y>0.69376</cdr:y>
    </cdr:from>
    <cdr:to>
      <cdr:x>0.80282</cdr:x>
      <cdr:y>0.74712</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7416435" y="5445036"/>
          <a:ext cx="1270423" cy="4188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0.68711</cdr:x>
      <cdr:y>0.63488</cdr:y>
    </cdr:from>
    <cdr:to>
      <cdr:x>0.70246</cdr:x>
      <cdr:y>0.69539</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a:off x="7434794" y="4982934"/>
          <a:ext cx="166156" cy="474891"/>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0.61876</cdr:x>
      <cdr:y>0.33309</cdr:y>
    </cdr:from>
    <cdr:to>
      <cdr:x>0.62421</cdr:x>
      <cdr:y>0.39795</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a:off x="6695214" y="2614308"/>
          <a:ext cx="58971" cy="509061"/>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0.56691</cdr:x>
      <cdr:y>0.16339</cdr:y>
    </cdr:from>
    <cdr:to>
      <cdr:x>0.57919</cdr:x>
      <cdr:y>0.24707</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6134176" y="1282399"/>
          <a:ext cx="132875" cy="656771"/>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0.51891</cdr:x>
      <cdr:y>0.11359</cdr:y>
    </cdr:from>
    <cdr:to>
      <cdr:x>0.63632</cdr:x>
      <cdr:y>0.16695</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4497772" y="715183"/>
          <a:ext cx="1017680" cy="33595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0.58517</cdr:x>
      <cdr:y>0.38868</cdr:y>
    </cdr:from>
    <cdr:to>
      <cdr:x>0.70879</cdr:x>
      <cdr:y>0.44175</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5072107" y="2447138"/>
          <a:ext cx="1071518" cy="334161"/>
        </a:xfrm>
        <a:prstGeom xmlns:a="http://schemas.openxmlformats.org/drawingml/2006/main" prst="rect">
          <a:avLst/>
        </a:prstGeom>
        <a:noFill xmlns:a="http://schemas.openxmlformats.org/drawingml/2006/mai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46.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7A4281C2-43DC-8143-A469-2F5127DFE70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7.xml><?xml version="1.0" encoding="utf-8"?>
<c:userShapes xmlns:c="http://schemas.openxmlformats.org/drawingml/2006/chart">
  <cdr:relSizeAnchor xmlns:cdr="http://schemas.openxmlformats.org/drawingml/2006/chartDrawing">
    <cdr:from>
      <cdr:x>0.54871</cdr:x>
      <cdr:y>0.48374</cdr:y>
    </cdr:from>
    <cdr:to>
      <cdr:x>0.65824</cdr:x>
      <cdr:y>0.53574</cdr:y>
    </cdr:to>
    <cdr:sp macro="" textlink="">
      <cdr:nvSpPr>
        <cdr:cNvPr id="46319" name="Text Box 2"/>
        <cdr:cNvSpPr txBox="1">
          <a:spLocks xmlns:a="http://schemas.openxmlformats.org/drawingml/2006/main" noChangeArrowheads="1"/>
        </cdr:cNvSpPr>
      </cdr:nvSpPr>
      <cdr:spPr bwMode="auto">
        <a:xfrm xmlns:a="http://schemas.openxmlformats.org/drawingml/2006/main">
          <a:off x="4756082" y="3045639"/>
          <a:ext cx="949394" cy="32739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0.15714</cdr:x>
      <cdr:y>0.07262</cdr:y>
    </cdr:from>
    <cdr:to>
      <cdr:x>0.49962</cdr:x>
      <cdr:y>0.12211</cdr:y>
    </cdr:to>
    <cdr:sp macro="" textlink="">
      <cdr:nvSpPr>
        <cdr:cNvPr id="46328" name="Text Box 1"/>
        <cdr:cNvSpPr txBox="1">
          <a:spLocks xmlns:a="http://schemas.openxmlformats.org/drawingml/2006/main" noChangeArrowheads="1"/>
        </cdr:cNvSpPr>
      </cdr:nvSpPr>
      <cdr:spPr bwMode="auto">
        <a:xfrm xmlns:a="http://schemas.openxmlformats.org/drawingml/2006/main">
          <a:off x="1362076" y="457200"/>
          <a:ext cx="2968480" cy="3115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0.73005</cdr:x>
      <cdr:y>0.49636</cdr:y>
    </cdr:from>
    <cdr:to>
      <cdr:x>0.9022</cdr:x>
      <cdr:y>0.5406</cdr:y>
    </cdr:to>
    <cdr:sp macro="" textlink="">
      <cdr:nvSpPr>
        <cdr:cNvPr id="46333" name="Text Box 1"/>
        <cdr:cNvSpPr txBox="1">
          <a:spLocks xmlns:a="http://schemas.openxmlformats.org/drawingml/2006/main" noChangeArrowheads="1"/>
        </cdr:cNvSpPr>
      </cdr:nvSpPr>
      <cdr:spPr bwMode="auto">
        <a:xfrm xmlns:a="http://schemas.openxmlformats.org/drawingml/2006/main">
          <a:off x="6327891" y="3125095"/>
          <a:ext cx="1492134" cy="27853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cdr:x>
      <cdr:y>0</cdr:y>
    </cdr:from>
    <cdr:to>
      <cdr:x>0.06913</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599201" cy="2990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0.79519</cdr:x>
      <cdr:y>0.37723</cdr:y>
    </cdr:from>
    <cdr:to>
      <cdr:x>0.81612</cdr:x>
      <cdr:y>0.49636</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0"/>
        </cdr:cNvCxnSpPr>
      </cdr:nvCxnSpPr>
      <cdr:spPr>
        <a:xfrm xmlns:a="http://schemas.openxmlformats.org/drawingml/2006/main" flipH="1" flipV="1">
          <a:off x="6892520" y="2375050"/>
          <a:ext cx="181438" cy="75004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0.44728</cdr:x>
      <cdr:y>0.22924</cdr:y>
    </cdr:from>
    <cdr:to>
      <cdr:x>0.46567</cdr:x>
      <cdr:y>0.2682</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4839788" y="1799183"/>
          <a:ext cx="198937" cy="30584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0.55575</cdr:x>
      <cdr:y>0.00034</cdr:y>
    </cdr:from>
    <cdr:to>
      <cdr:x>0.72198</cdr:x>
      <cdr:y>0.04553</cdr:y>
    </cdr:to>
    <cdr:sp macro="" textlink="">
      <cdr:nvSpPr>
        <cdr:cNvPr id="20" name="Text Box 2"/>
        <cdr:cNvSpPr txBox="1">
          <a:spLocks xmlns:a="http://schemas.openxmlformats.org/drawingml/2006/main" noChangeArrowheads="1"/>
        </cdr:cNvSpPr>
      </cdr:nvSpPr>
      <cdr:spPr bwMode="auto">
        <a:xfrm xmlns:a="http://schemas.openxmlformats.org/drawingml/2006/main">
          <a:off x="4817117" y="2159"/>
          <a:ext cx="1440807" cy="28451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0.38497</cdr:x>
      <cdr:y>0.19369</cdr:y>
    </cdr:from>
    <cdr:to>
      <cdr:x>0.50759</cdr:x>
      <cdr:y>0.23422</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4165532" y="1520206"/>
          <a:ext cx="1326798" cy="3181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0.64388</cdr:x>
      <cdr:y>0.04933</cdr:y>
    </cdr:from>
    <cdr:to>
      <cdr:x>0.66945</cdr:x>
      <cdr:y>0.10033</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a:off x="6967033" y="387199"/>
          <a:ext cx="276678" cy="40027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0.60936</cdr:x>
      <cdr:y>0.42983</cdr:y>
    </cdr:from>
    <cdr:to>
      <cdr:x>0.6125</cdr:x>
      <cdr:y>0.487</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6593533" y="3373529"/>
          <a:ext cx="33976" cy="44870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0.32838</cdr:x>
      <cdr:y>0.12211</cdr:y>
    </cdr:from>
    <cdr:to>
      <cdr:x>0.32891</cdr:x>
      <cdr:y>0.17109</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a:off x="2846316" y="768799"/>
          <a:ext cx="4594" cy="30838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0.65495</cdr:x>
      <cdr:y>0.28442</cdr:y>
    </cdr:from>
    <cdr:to>
      <cdr:x>0.90035</cdr:x>
      <cdr:y>0.32885</cdr:y>
    </cdr:to>
    <cdr:sp macro="" textlink="">
      <cdr:nvSpPr>
        <cdr:cNvPr id="16" name="Text Box 1">
          <a:extLst xmlns:a="http://schemas.openxmlformats.org/drawingml/2006/main">
            <a:ext uri="{FF2B5EF4-FFF2-40B4-BE49-F238E27FC236}">
              <a16:creationId xmlns:a16="http://schemas.microsoft.com/office/drawing/2014/main" id="{55CD5CE9-7F6F-E944-B7AC-532A32A79878}"/>
            </a:ext>
          </a:extLst>
        </cdr:cNvPr>
        <cdr:cNvSpPr txBox="1">
          <a:spLocks xmlns:a="http://schemas.openxmlformats.org/drawingml/2006/main" noChangeArrowheads="1"/>
        </cdr:cNvSpPr>
      </cdr:nvSpPr>
      <cdr:spPr bwMode="auto">
        <a:xfrm xmlns:a="http://schemas.openxmlformats.org/drawingml/2006/main">
          <a:off x="5676900" y="1790700"/>
          <a:ext cx="2127109" cy="2797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0.77448</cdr:x>
      <cdr:y>0.23612</cdr:y>
    </cdr:from>
    <cdr:to>
      <cdr:x>0.77804</cdr:x>
      <cdr:y>0.29063</cdr:y>
    </cdr:to>
    <cdr:cxnSp macro="">
      <cdr:nvCxnSpPr>
        <cdr:cNvPr id="18" name="Straight Arrow Connector 17">
          <a:extLst xmlns:a="http://schemas.openxmlformats.org/drawingml/2006/main">
            <a:ext uri="{FF2B5EF4-FFF2-40B4-BE49-F238E27FC236}">
              <a16:creationId xmlns:a16="http://schemas.microsoft.com/office/drawing/2014/main" id="{BF8EB059-483C-1142-834A-27E7097ED932}"/>
            </a:ext>
          </a:extLst>
        </cdr:cNvPr>
        <cdr:cNvCxnSpPr/>
      </cdr:nvCxnSpPr>
      <cdr:spPr>
        <a:xfrm xmlns:a="http://schemas.openxmlformats.org/drawingml/2006/main" flipV="1">
          <a:off x="6712967" y="1486600"/>
          <a:ext cx="30857" cy="34319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0.53679</cdr:x>
      <cdr:y>0.77626</cdr:y>
    </cdr:from>
    <cdr:to>
      <cdr:x>0.62274</cdr:x>
      <cdr:y>0.81392</cdr:y>
    </cdr:to>
    <cdr:sp macro="" textlink="">
      <cdr:nvSpPr>
        <cdr:cNvPr id="21" name="Text Box 1">
          <a:extLst xmlns:a="http://schemas.openxmlformats.org/drawingml/2006/main">
            <a:ext uri="{FF2B5EF4-FFF2-40B4-BE49-F238E27FC236}">
              <a16:creationId xmlns:a16="http://schemas.microsoft.com/office/drawing/2014/main" id="{AD8D601C-1045-0641-8068-49542E39D3E9}"/>
            </a:ext>
          </a:extLst>
        </cdr:cNvPr>
        <cdr:cNvSpPr txBox="1">
          <a:spLocks xmlns:a="http://schemas.openxmlformats.org/drawingml/2006/main" noChangeArrowheads="1"/>
        </cdr:cNvSpPr>
      </cdr:nvSpPr>
      <cdr:spPr bwMode="auto">
        <a:xfrm xmlns:a="http://schemas.openxmlformats.org/drawingml/2006/main">
          <a:off x="5808316" y="6092521"/>
          <a:ext cx="930013" cy="29557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0.57082</cdr:x>
      <cdr:y>0.69101</cdr:y>
    </cdr:from>
    <cdr:to>
      <cdr:x>0.57746</cdr:x>
      <cdr:y>0.77549</cdr:y>
    </cdr:to>
    <cdr:cxnSp macro="">
      <cdr:nvCxnSpPr>
        <cdr:cNvPr id="22" name="Straight Arrow Connector 21">
          <a:extLst xmlns:a="http://schemas.openxmlformats.org/drawingml/2006/main">
            <a:ext uri="{FF2B5EF4-FFF2-40B4-BE49-F238E27FC236}">
              <a16:creationId xmlns:a16="http://schemas.microsoft.com/office/drawing/2014/main" id="{4F5425ED-4A62-924E-947C-694800A726FC}"/>
            </a:ext>
          </a:extLst>
        </cdr:cNvPr>
        <cdr:cNvCxnSpPr/>
      </cdr:nvCxnSpPr>
      <cdr:spPr>
        <a:xfrm xmlns:a="http://schemas.openxmlformats.org/drawingml/2006/main" flipH="1" flipV="1">
          <a:off x="6176530" y="5423431"/>
          <a:ext cx="71870" cy="66304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48.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FD2601BE-742E-0A4F-8851-9CD9B035ED14}"/>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9.xml><?xml version="1.0" encoding="utf-8"?>
<c:userShapes xmlns:c="http://schemas.openxmlformats.org/drawingml/2006/chart">
  <cdr:relSizeAnchor xmlns:cdr="http://schemas.openxmlformats.org/drawingml/2006/chartDrawing">
    <cdr:from>
      <cdr:x>0.65495</cdr:x>
      <cdr:y>0.58832</cdr:y>
    </cdr:from>
    <cdr:to>
      <cdr:x>0.78571</cdr:x>
      <cdr:y>0.63007</cdr:y>
    </cdr:to>
    <cdr:sp macro="" textlink="">
      <cdr:nvSpPr>
        <cdr:cNvPr id="46319" name="Text Box 2"/>
        <cdr:cNvSpPr txBox="1">
          <a:spLocks xmlns:a="http://schemas.openxmlformats.org/drawingml/2006/main" noChangeArrowheads="1"/>
        </cdr:cNvSpPr>
      </cdr:nvSpPr>
      <cdr:spPr bwMode="auto">
        <a:xfrm xmlns:a="http://schemas.openxmlformats.org/drawingml/2006/main">
          <a:off x="5676900" y="3704070"/>
          <a:ext cx="1133475" cy="26285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0.48298</cdr:x>
      <cdr:y>0.37475</cdr:y>
    </cdr:from>
    <cdr:to>
      <cdr:x>0.68851</cdr:x>
      <cdr:y>0.42925</cdr:y>
    </cdr:to>
    <cdr:sp macro="" textlink="">
      <cdr:nvSpPr>
        <cdr:cNvPr id="46328" name="Text Box 1"/>
        <cdr:cNvSpPr txBox="1">
          <a:spLocks xmlns:a="http://schemas.openxmlformats.org/drawingml/2006/main" noChangeArrowheads="1"/>
        </cdr:cNvSpPr>
      </cdr:nvSpPr>
      <cdr:spPr bwMode="auto">
        <a:xfrm xmlns:a="http://schemas.openxmlformats.org/drawingml/2006/main">
          <a:off x="4186336" y="2359445"/>
          <a:ext cx="1781482" cy="34313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0.72812</cdr:x>
      <cdr:y>0.50636</cdr:y>
    </cdr:from>
    <cdr:to>
      <cdr:x>0.8378</cdr:x>
      <cdr:y>0.54313</cdr:y>
    </cdr:to>
    <cdr:sp macro="" textlink="">
      <cdr:nvSpPr>
        <cdr:cNvPr id="46333" name="Text Box 1"/>
        <cdr:cNvSpPr txBox="1">
          <a:spLocks xmlns:a="http://schemas.openxmlformats.org/drawingml/2006/main" noChangeArrowheads="1"/>
        </cdr:cNvSpPr>
      </cdr:nvSpPr>
      <cdr:spPr bwMode="auto">
        <a:xfrm xmlns:a="http://schemas.openxmlformats.org/drawingml/2006/main">
          <a:off x="6779119" y="3072005"/>
          <a:ext cx="1021172" cy="22307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cdr:x>
      <cdr:y>0</cdr:y>
    </cdr:from>
    <cdr:to>
      <cdr:x>0.06959</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603176" cy="2990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0.7788</cdr:x>
      <cdr:y>0.54314</cdr:y>
    </cdr:from>
    <cdr:to>
      <cdr:x>0.77973</cdr:x>
      <cdr:y>0.5785</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a:off x="7251014" y="3295135"/>
          <a:ext cx="8603" cy="21451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0.44016</cdr:x>
      <cdr:y>0.12889</cdr:y>
    </cdr:from>
    <cdr:to>
      <cdr:x>0.49472</cdr:x>
      <cdr:y>0.21238</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30" idx="2"/>
        </cdr:cNvCxnSpPr>
      </cdr:nvCxnSpPr>
      <cdr:spPr>
        <a:xfrm xmlns:a="http://schemas.openxmlformats.org/drawingml/2006/main">
          <a:off x="3815208" y="811486"/>
          <a:ext cx="472901" cy="52566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0.52585</cdr:x>
      <cdr:y>0.80522</cdr:y>
    </cdr:from>
    <cdr:to>
      <cdr:x>0.73956</cdr:x>
      <cdr:y>0.85722</cdr:y>
    </cdr:to>
    <cdr:sp macro="" textlink="">
      <cdr:nvSpPr>
        <cdr:cNvPr id="20" name="Text Box 2"/>
        <cdr:cNvSpPr txBox="1">
          <a:spLocks xmlns:a="http://schemas.openxmlformats.org/drawingml/2006/main" noChangeArrowheads="1"/>
        </cdr:cNvSpPr>
      </cdr:nvSpPr>
      <cdr:spPr bwMode="auto">
        <a:xfrm xmlns:a="http://schemas.openxmlformats.org/drawingml/2006/main">
          <a:off x="4557935" y="5069685"/>
          <a:ext cx="1852389" cy="3273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ST Lines</a:t>
          </a:r>
        </a:p>
      </cdr:txBody>
    </cdr:sp>
  </cdr:relSizeAnchor>
  <cdr:relSizeAnchor xmlns:cdr="http://schemas.openxmlformats.org/drawingml/2006/chartDrawing">
    <cdr:from>
      <cdr:x>0.3033</cdr:x>
      <cdr:y>0.07439</cdr:y>
    </cdr:from>
    <cdr:to>
      <cdr:x>0.57703</cdr:x>
      <cdr:y>0.12889</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2628900" y="468352"/>
          <a:ext cx="2372616" cy="34313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ST Cables</a:t>
          </a:r>
        </a:p>
      </cdr:txBody>
    </cdr:sp>
  </cdr:relSizeAnchor>
  <cdr:relSizeAnchor xmlns:cdr="http://schemas.openxmlformats.org/drawingml/2006/chartDrawing">
    <cdr:from>
      <cdr:x>0.63187</cdr:x>
      <cdr:y>0.74482</cdr:y>
    </cdr:from>
    <cdr:to>
      <cdr:x>0.63271</cdr:x>
      <cdr:y>0.80522</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0"/>
        </cdr:cNvCxnSpPr>
      </cdr:nvCxnSpPr>
      <cdr:spPr>
        <a:xfrm xmlns:a="http://schemas.openxmlformats.org/drawingml/2006/main" flipH="1" flipV="1">
          <a:off x="5476865" y="4689396"/>
          <a:ext cx="7265" cy="38028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0.65714</cdr:x>
      <cdr:y>0.63007</cdr:y>
    </cdr:from>
    <cdr:to>
      <cdr:x>0.72033</cdr:x>
      <cdr:y>0.65809</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2"/>
        </cdr:cNvCxnSpPr>
      </cdr:nvCxnSpPr>
      <cdr:spPr>
        <a:xfrm xmlns:a="http://schemas.openxmlformats.org/drawingml/2006/main" flipH="1">
          <a:off x="5695950" y="3966929"/>
          <a:ext cx="547688" cy="17644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0.58574</cdr:x>
      <cdr:y>0.42925</cdr:y>
    </cdr:from>
    <cdr:to>
      <cdr:x>0.60659</cdr:x>
      <cdr:y>0.46596</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a:off x="5077077" y="2702578"/>
          <a:ext cx="180723" cy="23112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0.34145</cdr:x>
      <cdr:y>0.73854</cdr:y>
    </cdr:from>
    <cdr:to>
      <cdr:x>0.34422</cdr:x>
      <cdr:y>0.79795</cdr:y>
    </cdr:to>
    <cdr:cxnSp macro="">
      <cdr:nvCxnSpPr>
        <cdr:cNvPr id="18" name="Straight Arrow Connector 17">
          <a:extLst xmlns:a="http://schemas.openxmlformats.org/drawingml/2006/main">
            <a:ext uri="{FF2B5EF4-FFF2-40B4-BE49-F238E27FC236}">
              <a16:creationId xmlns:a16="http://schemas.microsoft.com/office/drawing/2014/main" id="{6EC63719-D4AB-FB49-81C6-C2FBC9351E95}"/>
            </a:ext>
          </a:extLst>
        </cdr:cNvPr>
        <cdr:cNvCxnSpPr/>
      </cdr:nvCxnSpPr>
      <cdr:spPr>
        <a:xfrm xmlns:a="http://schemas.openxmlformats.org/drawingml/2006/main" flipH="1" flipV="1">
          <a:off x="3694633" y="5796517"/>
          <a:ext cx="29973" cy="46628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0.23215</cdr:x>
      <cdr:y>0.78895</cdr:y>
    </cdr:from>
    <cdr:to>
      <cdr:x>0.46249</cdr:x>
      <cdr:y>0.84095</cdr:y>
    </cdr:to>
    <cdr:sp macro="" textlink="">
      <cdr:nvSpPr>
        <cdr:cNvPr id="21" name="Text Box 2">
          <a:extLst xmlns:a="http://schemas.openxmlformats.org/drawingml/2006/main">
            <a:ext uri="{FF2B5EF4-FFF2-40B4-BE49-F238E27FC236}">
              <a16:creationId xmlns:a16="http://schemas.microsoft.com/office/drawing/2014/main" id="{CC52BB85-B594-D14E-B12B-83A15BBBA441}"/>
            </a:ext>
          </a:extLst>
        </cdr:cNvPr>
        <cdr:cNvSpPr txBox="1">
          <a:spLocks xmlns:a="http://schemas.openxmlformats.org/drawingml/2006/main" noChangeArrowheads="1"/>
        </cdr:cNvSpPr>
      </cdr:nvSpPr>
      <cdr:spPr bwMode="auto">
        <a:xfrm xmlns:a="http://schemas.openxmlformats.org/drawingml/2006/main">
          <a:off x="2511936" y="6192143"/>
          <a:ext cx="2492371" cy="40812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0.53297</cdr:x>
      <cdr:y>0.28025</cdr:y>
    </cdr:from>
    <cdr:to>
      <cdr:x>0.84396</cdr:x>
      <cdr:y>0.32526</cdr:y>
    </cdr:to>
    <cdr:sp macro="" textlink="">
      <cdr:nvSpPr>
        <cdr:cNvPr id="23" name="Text Box 2">
          <a:extLst xmlns:a="http://schemas.openxmlformats.org/drawingml/2006/main">
            <a:ext uri="{FF2B5EF4-FFF2-40B4-BE49-F238E27FC236}">
              <a16:creationId xmlns:a16="http://schemas.microsoft.com/office/drawing/2014/main" id="{4777562E-2916-6540-8CA5-778B6AE8752A}"/>
            </a:ext>
          </a:extLst>
        </cdr:cNvPr>
        <cdr:cNvSpPr txBox="1">
          <a:spLocks xmlns:a="http://schemas.openxmlformats.org/drawingml/2006/main" noChangeArrowheads="1"/>
        </cdr:cNvSpPr>
      </cdr:nvSpPr>
      <cdr:spPr bwMode="auto">
        <a:xfrm xmlns:a="http://schemas.openxmlformats.org/drawingml/2006/main">
          <a:off x="4619625" y="1764479"/>
          <a:ext cx="2695575" cy="28339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Dist. Cables</a:t>
          </a:r>
        </a:p>
      </cdr:txBody>
    </cdr:sp>
  </cdr:relSizeAnchor>
  <cdr:relSizeAnchor xmlns:cdr="http://schemas.openxmlformats.org/drawingml/2006/chartDrawing">
    <cdr:from>
      <cdr:x>0.68022</cdr:x>
      <cdr:y>0.21029</cdr:y>
    </cdr:from>
    <cdr:to>
      <cdr:x>0.68846</cdr:x>
      <cdr:y>0.28025</cdr:y>
    </cdr:to>
    <cdr:cxnSp macro="">
      <cdr:nvCxnSpPr>
        <cdr:cNvPr id="26" name="Straight Arrow Connector 25">
          <a:extLst xmlns:a="http://schemas.openxmlformats.org/drawingml/2006/main">
            <a:ext uri="{FF2B5EF4-FFF2-40B4-BE49-F238E27FC236}">
              <a16:creationId xmlns:a16="http://schemas.microsoft.com/office/drawing/2014/main" id="{2C822E48-61D4-7C42-978B-029CAFA82B38}"/>
            </a:ext>
          </a:extLst>
        </cdr:cNvPr>
        <cdr:cNvCxnSpPr>
          <a:stCxn xmlns:a="http://schemas.openxmlformats.org/drawingml/2006/main" id="23" idx="0"/>
        </cdr:cNvCxnSpPr>
      </cdr:nvCxnSpPr>
      <cdr:spPr>
        <a:xfrm xmlns:a="http://schemas.openxmlformats.org/drawingml/2006/main" flipH="1" flipV="1">
          <a:off x="5895975" y="1323975"/>
          <a:ext cx="71438" cy="44050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50.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94CBF52F-506F-4A4E-A07C-85A16B51C2D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1.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B9636CD0-A386-2148-82B4-514F314EF82F}"/>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2.xml><?xml version="1.0" encoding="utf-8"?>
<c:userShapes xmlns:c="http://schemas.openxmlformats.org/drawingml/2006/chart">
  <cdr:relSizeAnchor xmlns:cdr="http://schemas.openxmlformats.org/drawingml/2006/chartDrawing">
    <cdr:from>
      <cdr:x>0.60416</cdr:x>
      <cdr:y>0.59254</cdr:y>
    </cdr:from>
    <cdr:to>
      <cdr:x>0.67068</cdr:x>
      <cdr:y>0.6459</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5236726" y="3730665"/>
          <a:ext cx="576579" cy="335955"/>
        </a:xfrm>
        <a:prstGeom xmlns:a="http://schemas.openxmlformats.org/drawingml/2006/main" prst="rect">
          <a:avLst/>
        </a:prstGeom>
        <a:noFill xmlns:a="http://schemas.openxmlformats.org/drawingml/2006/mai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0.63471</cdr:x>
      <cdr:y>0.64886</cdr:y>
    </cdr:from>
    <cdr:to>
      <cdr:x>0.6388</cdr:x>
      <cdr:y>0.71999</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V="1">
          <a:off x="6867848" y="5092624"/>
          <a:ext cx="44256" cy="55827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0.84291</cdr:x>
      <cdr:y>0.4177</cdr:y>
    </cdr:from>
    <cdr:to>
      <cdr:x>0.8511</cdr:x>
      <cdr:y>0.47209</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a:off x="9120625" y="3278340"/>
          <a:ext cx="88619" cy="426885"/>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0.39701</cdr:x>
      <cdr:y>0.13508</cdr:y>
    </cdr:from>
    <cdr:to>
      <cdr:x>0.45704</cdr:x>
      <cdr:y>0.17274</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4295766" y="1060223"/>
          <a:ext cx="649548" cy="295578"/>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0.33228</cdr:x>
      <cdr:y>0.07038</cdr:y>
    </cdr:from>
    <cdr:to>
      <cdr:x>0.44969</cdr:x>
      <cdr:y>0.12374</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2880149" y="443132"/>
          <a:ext cx="1017680" cy="335956"/>
        </a:xfrm>
        <a:prstGeom xmlns:a="http://schemas.openxmlformats.org/drawingml/2006/main" prst="rect">
          <a:avLst/>
        </a:prstGeom>
        <a:noFill xmlns:a="http://schemas.openxmlformats.org/drawingml/2006/mai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0.7992</cdr:x>
      <cdr:y>0.46822</cdr:y>
    </cdr:from>
    <cdr:to>
      <cdr:x>0.92088</cdr:x>
      <cdr:y>0.52157</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6927266" y="2947925"/>
          <a:ext cx="1054684" cy="335893"/>
        </a:xfrm>
        <a:prstGeom xmlns:a="http://schemas.openxmlformats.org/drawingml/2006/main" prst="rect">
          <a:avLst/>
        </a:prstGeom>
        <a:noFill xmlns:a="http://schemas.openxmlformats.org/drawingml/2006/mai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53.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4E27C34A-BEE9-D748-BBEA-1002532C41B9}"/>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4.xml><?xml version="1.0" encoding="utf-8"?>
<c:userShapes xmlns:c="http://schemas.openxmlformats.org/drawingml/2006/chart">
  <cdr:relSizeAnchor xmlns:cdr="http://schemas.openxmlformats.org/drawingml/2006/chartDrawing">
    <cdr:from>
      <cdr:x>0.61626</cdr:x>
      <cdr:y>0.74326</cdr:y>
    </cdr:from>
    <cdr:to>
      <cdr:x>0.74053</cdr:x>
      <cdr:y>0.77913</cdr:y>
    </cdr:to>
    <cdr:sp macro="" textlink="">
      <cdr:nvSpPr>
        <cdr:cNvPr id="46319" name="Text Box 2"/>
        <cdr:cNvSpPr txBox="1">
          <a:spLocks xmlns:a="http://schemas.openxmlformats.org/drawingml/2006/main" noChangeArrowheads="1"/>
        </cdr:cNvSpPr>
      </cdr:nvSpPr>
      <cdr:spPr bwMode="auto">
        <a:xfrm xmlns:a="http://schemas.openxmlformats.org/drawingml/2006/main">
          <a:off x="6668227" y="5833525"/>
          <a:ext cx="1344651" cy="28152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0.28926</cdr:x>
      <cdr:y>0.09908</cdr:y>
    </cdr:from>
    <cdr:to>
      <cdr:x>0.5805</cdr:x>
      <cdr:y>0.15358</cdr:y>
    </cdr:to>
    <cdr:sp macro="" textlink="">
      <cdr:nvSpPr>
        <cdr:cNvPr id="46328" name="Text Box 1"/>
        <cdr:cNvSpPr txBox="1">
          <a:spLocks xmlns:a="http://schemas.openxmlformats.org/drawingml/2006/main" noChangeArrowheads="1"/>
        </cdr:cNvSpPr>
      </cdr:nvSpPr>
      <cdr:spPr bwMode="auto">
        <a:xfrm xmlns:a="http://schemas.openxmlformats.org/drawingml/2006/main">
          <a:off x="3129904" y="777657"/>
          <a:ext cx="3151334" cy="42774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0.21978</cdr:x>
      <cdr:y>0.65574</cdr:y>
    </cdr:from>
    <cdr:to>
      <cdr:x>0.3932</cdr:x>
      <cdr:y>0.69998</cdr:y>
    </cdr:to>
    <cdr:sp macro="" textlink="">
      <cdr:nvSpPr>
        <cdr:cNvPr id="46333" name="Text Box 1"/>
        <cdr:cNvSpPr txBox="1">
          <a:spLocks xmlns:a="http://schemas.openxmlformats.org/drawingml/2006/main" noChangeArrowheads="1"/>
        </cdr:cNvSpPr>
      </cdr:nvSpPr>
      <cdr:spPr bwMode="auto">
        <a:xfrm xmlns:a="http://schemas.openxmlformats.org/drawingml/2006/main">
          <a:off x="1905000" y="4128583"/>
          <a:ext cx="1503179" cy="27853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cdr:x>
      <cdr:y>0</cdr:y>
    </cdr:from>
    <cdr:to>
      <cdr:x>0.06913</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599201" cy="2990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0.29853</cdr:x>
      <cdr:y>0.51225</cdr:y>
    </cdr:from>
    <cdr:to>
      <cdr:x>0.3044</cdr:x>
      <cdr:y>0.65204</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2587583" y="3225139"/>
          <a:ext cx="50842" cy="88013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0.88732</cdr:x>
      <cdr:y>0.14078</cdr:y>
    </cdr:from>
    <cdr:to>
      <cdr:x>0.89427</cdr:x>
      <cdr:y>0.23777</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9601200" y="1104900"/>
          <a:ext cx="75164" cy="76124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0.67802</cdr:x>
      <cdr:y>0.15455</cdr:y>
    </cdr:from>
    <cdr:to>
      <cdr:x>0.84517</cdr:x>
      <cdr:y>0.20655</cdr:y>
    </cdr:to>
    <cdr:sp macro="" textlink="">
      <cdr:nvSpPr>
        <cdr:cNvPr id="20" name="Text Box 2"/>
        <cdr:cNvSpPr txBox="1">
          <a:spLocks xmlns:a="http://schemas.openxmlformats.org/drawingml/2006/main" noChangeArrowheads="1"/>
        </cdr:cNvSpPr>
      </cdr:nvSpPr>
      <cdr:spPr bwMode="auto">
        <a:xfrm xmlns:a="http://schemas.openxmlformats.org/drawingml/2006/main">
          <a:off x="5876925" y="973050"/>
          <a:ext cx="1448762" cy="3273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0.82298</cdr:x>
      <cdr:y>0.09378</cdr:y>
    </cdr:from>
    <cdr:to>
      <cdr:x>0.9456</cdr:x>
      <cdr:y>0.14828</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8904941" y="736004"/>
          <a:ext cx="1326797" cy="42774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0.73956</cdr:x>
      <cdr:y>0.20655</cdr:y>
    </cdr:from>
    <cdr:to>
      <cdr:x>0.76159</cdr:x>
      <cdr:y>0.34947</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2"/>
        </cdr:cNvCxnSpPr>
      </cdr:nvCxnSpPr>
      <cdr:spPr>
        <a:xfrm xmlns:a="http://schemas.openxmlformats.org/drawingml/2006/main" flipH="1">
          <a:off x="6410325" y="1300444"/>
          <a:ext cx="190981" cy="89983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0.6784</cdr:x>
      <cdr:y>0.6784</cdr:y>
    </cdr:from>
    <cdr:to>
      <cdr:x>0.68134</cdr:x>
      <cdr:y>0.74326</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0"/>
        </cdr:cNvCxnSpPr>
      </cdr:nvCxnSpPr>
      <cdr:spPr>
        <a:xfrm xmlns:a="http://schemas.openxmlformats.org/drawingml/2006/main" flipV="1">
          <a:off x="7340553" y="5324475"/>
          <a:ext cx="31797" cy="50905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0.42622</cdr:x>
      <cdr:y>0.15062</cdr:y>
    </cdr:from>
    <cdr:to>
      <cdr:x>0.42782</cdr:x>
      <cdr:y>0.28277</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4611860" y="1182186"/>
          <a:ext cx="17290" cy="103713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0.73736</cdr:x>
      <cdr:y>0.81663</cdr:y>
    </cdr:from>
    <cdr:to>
      <cdr:x>0.96507</cdr:x>
      <cdr:y>0.87113</cdr:y>
    </cdr:to>
    <cdr:sp macro="" textlink="">
      <cdr:nvSpPr>
        <cdr:cNvPr id="14" name="Text Box 1">
          <a:extLst xmlns:a="http://schemas.openxmlformats.org/drawingml/2006/main">
            <a:ext uri="{FF2B5EF4-FFF2-40B4-BE49-F238E27FC236}">
              <a16:creationId xmlns:a16="http://schemas.microsoft.com/office/drawing/2014/main" id="{D311F94F-F2F6-8C46-86DC-E162E4FE7EBA}"/>
            </a:ext>
          </a:extLst>
        </cdr:cNvPr>
        <cdr:cNvSpPr txBox="1">
          <a:spLocks xmlns:a="http://schemas.openxmlformats.org/drawingml/2006/main" noChangeArrowheads="1"/>
        </cdr:cNvSpPr>
      </cdr:nvSpPr>
      <cdr:spPr bwMode="auto">
        <a:xfrm xmlns:a="http://schemas.openxmlformats.org/drawingml/2006/main">
          <a:off x="6391275" y="5141523"/>
          <a:ext cx="1973710" cy="34313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0.85122</cdr:x>
      <cdr:y>0.67322</cdr:y>
    </cdr:from>
    <cdr:to>
      <cdr:x>0.91758</cdr:x>
      <cdr:y>0.81663</cdr:y>
    </cdr:to>
    <cdr:cxnSp macro="">
      <cdr:nvCxnSpPr>
        <cdr:cNvPr id="15" name="Straight Arrow Connector 14">
          <a:extLst xmlns:a="http://schemas.openxmlformats.org/drawingml/2006/main">
            <a:ext uri="{FF2B5EF4-FFF2-40B4-BE49-F238E27FC236}">
              <a16:creationId xmlns:a16="http://schemas.microsoft.com/office/drawing/2014/main" id="{5EE7DAB4-AAD4-764F-8717-B5A555637D4F}"/>
            </a:ext>
          </a:extLst>
        </cdr:cNvPr>
        <cdr:cNvCxnSpPr>
          <a:stCxn xmlns:a="http://schemas.openxmlformats.org/drawingml/2006/main" id="14" idx="0"/>
        </cdr:cNvCxnSpPr>
      </cdr:nvCxnSpPr>
      <cdr:spPr>
        <a:xfrm xmlns:a="http://schemas.openxmlformats.org/drawingml/2006/main" flipV="1">
          <a:off x="7378130" y="4238625"/>
          <a:ext cx="575245" cy="90289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0.23416</cdr:x>
      <cdr:y>0.80892</cdr:y>
    </cdr:from>
    <cdr:to>
      <cdr:x>0.33086</cdr:x>
      <cdr:y>0.86342</cdr:y>
    </cdr:to>
    <cdr:sp macro="" textlink="">
      <cdr:nvSpPr>
        <cdr:cNvPr id="21" name="Text Box 1">
          <a:extLst xmlns:a="http://schemas.openxmlformats.org/drawingml/2006/main">
            <a:ext uri="{FF2B5EF4-FFF2-40B4-BE49-F238E27FC236}">
              <a16:creationId xmlns:a16="http://schemas.microsoft.com/office/drawing/2014/main" id="{AB929C9A-9541-9A49-976C-25A2A513805B}"/>
            </a:ext>
          </a:extLst>
        </cdr:cNvPr>
        <cdr:cNvSpPr txBox="1">
          <a:spLocks xmlns:a="http://schemas.openxmlformats.org/drawingml/2006/main" noChangeArrowheads="1"/>
        </cdr:cNvSpPr>
      </cdr:nvSpPr>
      <cdr:spPr bwMode="auto">
        <a:xfrm xmlns:a="http://schemas.openxmlformats.org/drawingml/2006/main">
          <a:off x="2533722" y="6348866"/>
          <a:ext cx="1046332" cy="42774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0.19724</cdr:x>
      <cdr:y>0.77415</cdr:y>
    </cdr:from>
    <cdr:to>
      <cdr:x>0.24635</cdr:x>
      <cdr:y>0.83273</cdr:y>
    </cdr:to>
    <cdr:cxnSp macro="">
      <cdr:nvCxnSpPr>
        <cdr:cNvPr id="22" name="Straight Arrow Connector 21">
          <a:extLst xmlns:a="http://schemas.openxmlformats.org/drawingml/2006/main">
            <a:ext uri="{FF2B5EF4-FFF2-40B4-BE49-F238E27FC236}">
              <a16:creationId xmlns:a16="http://schemas.microsoft.com/office/drawing/2014/main" id="{E6F869CE-2326-6347-BB15-0FDC42C623BD}"/>
            </a:ext>
          </a:extLst>
        </cdr:cNvPr>
        <cdr:cNvCxnSpPr/>
      </cdr:nvCxnSpPr>
      <cdr:spPr>
        <a:xfrm xmlns:a="http://schemas.openxmlformats.org/drawingml/2006/main" flipH="1" flipV="1">
          <a:off x="2134242" y="6075966"/>
          <a:ext cx="531389" cy="45977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55.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A2516FBA-217E-6C40-8334-A2A8217BC00A}"/>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6.xml><?xml version="1.0" encoding="utf-8"?>
<c:userShapes xmlns:c="http://schemas.openxmlformats.org/drawingml/2006/chart">
  <cdr:relSizeAnchor xmlns:cdr="http://schemas.openxmlformats.org/drawingml/2006/chartDrawing">
    <cdr:from>
      <cdr:x>0.42379</cdr:x>
      <cdr:y>0.13599</cdr:y>
    </cdr:from>
    <cdr:to>
      <cdr:x>0.54806</cdr:x>
      <cdr:y>0.18799</cdr:y>
    </cdr:to>
    <cdr:sp macro="" textlink="">
      <cdr:nvSpPr>
        <cdr:cNvPr id="46319" name="Text Box 2"/>
        <cdr:cNvSpPr txBox="1">
          <a:spLocks xmlns:a="http://schemas.openxmlformats.org/drawingml/2006/main" noChangeArrowheads="1"/>
        </cdr:cNvSpPr>
      </cdr:nvSpPr>
      <cdr:spPr bwMode="auto">
        <a:xfrm xmlns:a="http://schemas.openxmlformats.org/drawingml/2006/main">
          <a:off x="4585547" y="1067349"/>
          <a:ext cx="1344651" cy="40812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0.64835</cdr:x>
      <cdr:y>0.34796</cdr:y>
    </cdr:from>
    <cdr:to>
      <cdr:x>0.80634</cdr:x>
      <cdr:y>0.38065</cdr:y>
    </cdr:to>
    <cdr:sp macro="" textlink="">
      <cdr:nvSpPr>
        <cdr:cNvPr id="46328" name="Text Box 1"/>
        <cdr:cNvSpPr txBox="1">
          <a:spLocks xmlns:a="http://schemas.openxmlformats.org/drawingml/2006/main" noChangeArrowheads="1"/>
        </cdr:cNvSpPr>
      </cdr:nvSpPr>
      <cdr:spPr bwMode="auto">
        <a:xfrm xmlns:a="http://schemas.openxmlformats.org/drawingml/2006/main">
          <a:off x="5619751" y="2190750"/>
          <a:ext cx="1369424" cy="20585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0.37935</cdr:x>
      <cdr:y>0.36993</cdr:y>
    </cdr:from>
    <cdr:to>
      <cdr:x>0.51429</cdr:x>
      <cdr:y>0.4067</cdr:y>
    </cdr:to>
    <cdr:sp macro="" textlink="">
      <cdr:nvSpPr>
        <cdr:cNvPr id="46333" name="Text Box 1"/>
        <cdr:cNvSpPr txBox="1">
          <a:spLocks xmlns:a="http://schemas.openxmlformats.org/drawingml/2006/main" noChangeArrowheads="1"/>
        </cdr:cNvSpPr>
      </cdr:nvSpPr>
      <cdr:spPr bwMode="auto">
        <a:xfrm xmlns:a="http://schemas.openxmlformats.org/drawingml/2006/main">
          <a:off x="3288111" y="2329089"/>
          <a:ext cx="1169589" cy="23150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cdr:x>
      <cdr:y>0</cdr:y>
    </cdr:from>
    <cdr:to>
      <cdr:x>0.07069</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612701" cy="2990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0.43926</cdr:x>
      <cdr:y>0.40898</cdr:y>
    </cdr:from>
    <cdr:to>
      <cdr:x>0.44629</cdr:x>
      <cdr:y>0.46891</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a:off x="4752975" y="3209925"/>
          <a:ext cx="76043" cy="47035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0.84302</cdr:x>
      <cdr:y>0.49976</cdr:y>
    </cdr:from>
    <cdr:to>
      <cdr:x>0.84331</cdr:x>
      <cdr:y>0.57403</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H="1" flipV="1">
          <a:off x="9121859" y="3922398"/>
          <a:ext cx="3091" cy="58292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0.63862</cdr:x>
      <cdr:y>0.79248</cdr:y>
    </cdr:from>
    <cdr:to>
      <cdr:x>0.81742</cdr:x>
      <cdr:y>0.82975</cdr:y>
    </cdr:to>
    <cdr:sp macro="" textlink="">
      <cdr:nvSpPr>
        <cdr:cNvPr id="20" name="Text Box 2"/>
        <cdr:cNvSpPr txBox="1">
          <a:spLocks xmlns:a="http://schemas.openxmlformats.org/drawingml/2006/main" noChangeArrowheads="1"/>
        </cdr:cNvSpPr>
      </cdr:nvSpPr>
      <cdr:spPr bwMode="auto">
        <a:xfrm xmlns:a="http://schemas.openxmlformats.org/drawingml/2006/main">
          <a:off x="6910106" y="6219824"/>
          <a:ext cx="1934687" cy="2925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ST Lines</a:t>
          </a:r>
        </a:p>
      </cdr:txBody>
    </cdr:sp>
  </cdr:relSizeAnchor>
  <cdr:relSizeAnchor xmlns:cdr="http://schemas.openxmlformats.org/drawingml/2006/chartDrawing">
    <cdr:from>
      <cdr:x>0.73269</cdr:x>
      <cdr:y>0.59125</cdr:y>
    </cdr:from>
    <cdr:to>
      <cdr:x>0.94836</cdr:x>
      <cdr:y>0.62919</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6350802" y="3722525"/>
          <a:ext cx="1869374" cy="2388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ST Cables</a:t>
          </a:r>
        </a:p>
      </cdr:txBody>
    </cdr:sp>
  </cdr:relSizeAnchor>
  <cdr:relSizeAnchor xmlns:cdr="http://schemas.openxmlformats.org/drawingml/2006/chartDrawing">
    <cdr:from>
      <cdr:x>0.72802</cdr:x>
      <cdr:y>0.68963</cdr:y>
    </cdr:from>
    <cdr:to>
      <cdr:x>0.72895</cdr:x>
      <cdr:y>0.79248</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0"/>
        </cdr:cNvCxnSpPr>
      </cdr:nvCxnSpPr>
      <cdr:spPr>
        <a:xfrm xmlns:a="http://schemas.openxmlformats.org/drawingml/2006/main" flipV="1">
          <a:off x="7877450" y="5412620"/>
          <a:ext cx="10062" cy="80720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0.48504</cdr:x>
      <cdr:y>0.17961</cdr:y>
    </cdr:from>
    <cdr:to>
      <cdr:x>0.50208</cdr:x>
      <cdr:y>0.27896</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5248275" y="1409700"/>
          <a:ext cx="184407" cy="77976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0.72735</cdr:x>
      <cdr:y>0.38065</cdr:y>
    </cdr:from>
    <cdr:to>
      <cdr:x>0.73187</cdr:x>
      <cdr:y>0.43116</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a:off x="6304463" y="2396609"/>
          <a:ext cx="39187" cy="31801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0.4841</cdr:x>
      <cdr:y>0.75485</cdr:y>
    </cdr:from>
    <cdr:to>
      <cdr:x>0.48768</cdr:x>
      <cdr:y>0.82768</cdr:y>
    </cdr:to>
    <cdr:cxnSp macro="">
      <cdr:nvCxnSpPr>
        <cdr:cNvPr id="18" name="Straight Arrow Connector 17">
          <a:extLst xmlns:a="http://schemas.openxmlformats.org/drawingml/2006/main">
            <a:ext uri="{FF2B5EF4-FFF2-40B4-BE49-F238E27FC236}">
              <a16:creationId xmlns:a16="http://schemas.microsoft.com/office/drawing/2014/main" id="{6EC63719-D4AB-FB49-81C6-C2FBC9351E95}"/>
            </a:ext>
          </a:extLst>
        </cdr:cNvPr>
        <cdr:cNvCxnSpPr/>
      </cdr:nvCxnSpPr>
      <cdr:spPr>
        <a:xfrm xmlns:a="http://schemas.openxmlformats.org/drawingml/2006/main" flipV="1">
          <a:off x="5238166" y="5924550"/>
          <a:ext cx="38684" cy="57155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0.36905</cdr:x>
      <cdr:y>0.82738</cdr:y>
    </cdr:from>
    <cdr:to>
      <cdr:x>0.59939</cdr:x>
      <cdr:y>0.87938</cdr:y>
    </cdr:to>
    <cdr:sp macro="" textlink="">
      <cdr:nvSpPr>
        <cdr:cNvPr id="21" name="Text Box 2">
          <a:extLst xmlns:a="http://schemas.openxmlformats.org/drawingml/2006/main">
            <a:ext uri="{FF2B5EF4-FFF2-40B4-BE49-F238E27FC236}">
              <a16:creationId xmlns:a16="http://schemas.microsoft.com/office/drawing/2014/main" id="{CC52BB85-B594-D14E-B12B-83A15BBBA441}"/>
            </a:ext>
          </a:extLst>
        </cdr:cNvPr>
        <cdr:cNvSpPr txBox="1">
          <a:spLocks xmlns:a="http://schemas.openxmlformats.org/drawingml/2006/main" noChangeArrowheads="1"/>
        </cdr:cNvSpPr>
      </cdr:nvSpPr>
      <cdr:spPr bwMode="auto">
        <a:xfrm xmlns:a="http://schemas.openxmlformats.org/drawingml/2006/main">
          <a:off x="3993267" y="6493741"/>
          <a:ext cx="2492371" cy="40812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0.48352</cdr:x>
      <cdr:y>0.61011</cdr:y>
    </cdr:from>
    <cdr:to>
      <cdr:x>0.68701</cdr:x>
      <cdr:y>0.67171</cdr:y>
    </cdr:to>
    <cdr:sp macro="" textlink="">
      <cdr:nvSpPr>
        <cdr:cNvPr id="23" name="Text Box 2">
          <a:extLst xmlns:a="http://schemas.openxmlformats.org/drawingml/2006/main">
            <a:ext uri="{FF2B5EF4-FFF2-40B4-BE49-F238E27FC236}">
              <a16:creationId xmlns:a16="http://schemas.microsoft.com/office/drawing/2014/main" id="{4777562E-2916-6540-8CA5-778B6AE8752A}"/>
            </a:ext>
          </a:extLst>
        </cdr:cNvPr>
        <cdr:cNvSpPr txBox="1">
          <a:spLocks xmlns:a="http://schemas.openxmlformats.org/drawingml/2006/main" noChangeArrowheads="1"/>
        </cdr:cNvSpPr>
      </cdr:nvSpPr>
      <cdr:spPr bwMode="auto">
        <a:xfrm xmlns:a="http://schemas.openxmlformats.org/drawingml/2006/main">
          <a:off x="4190999" y="3841268"/>
          <a:ext cx="1763831" cy="38783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Dist. Cables</a:t>
          </a:r>
        </a:p>
      </cdr:txBody>
    </cdr:sp>
  </cdr:relSizeAnchor>
  <cdr:relSizeAnchor xmlns:cdr="http://schemas.openxmlformats.org/drawingml/2006/chartDrawing">
    <cdr:from>
      <cdr:x>0.56502</cdr:x>
      <cdr:y>0.51431</cdr:y>
    </cdr:from>
    <cdr:to>
      <cdr:x>0.57394</cdr:x>
      <cdr:y>0.61044</cdr:y>
    </cdr:to>
    <cdr:cxnSp macro="">
      <cdr:nvCxnSpPr>
        <cdr:cNvPr id="26" name="Straight Arrow Connector 25">
          <a:extLst xmlns:a="http://schemas.openxmlformats.org/drawingml/2006/main">
            <a:ext uri="{FF2B5EF4-FFF2-40B4-BE49-F238E27FC236}">
              <a16:creationId xmlns:a16="http://schemas.microsoft.com/office/drawing/2014/main" id="{2C822E48-61D4-7C42-978B-029CAFA82B38}"/>
            </a:ext>
          </a:extLst>
        </cdr:cNvPr>
        <cdr:cNvCxnSpPr/>
      </cdr:nvCxnSpPr>
      <cdr:spPr>
        <a:xfrm xmlns:a="http://schemas.openxmlformats.org/drawingml/2006/main" flipH="1" flipV="1">
          <a:off x="6113767" y="4036636"/>
          <a:ext cx="96533" cy="75443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57.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CABE8A27-5001-6A40-9BCA-9F60E6EE71B5}"/>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8.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D2812AA2-3E89-1040-B664-088B9448399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9.xml><?xml version="1.0" encoding="utf-8"?>
<c:userShapes xmlns:c="http://schemas.openxmlformats.org/drawingml/2006/chart">
  <cdr:relSizeAnchor xmlns:cdr="http://schemas.openxmlformats.org/drawingml/2006/chartDrawing">
    <cdr:from>
      <cdr:x>0.685</cdr:x>
      <cdr:y>0.60363</cdr:y>
    </cdr:from>
    <cdr:to>
      <cdr:x>0.77253</cdr:x>
      <cdr:y>0.66262</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5937409" y="3800475"/>
          <a:ext cx="758666" cy="371397"/>
        </a:xfrm>
        <a:prstGeom xmlns:a="http://schemas.openxmlformats.org/drawingml/2006/main" prst="rect">
          <a:avLst/>
        </a:prstGeom>
        <a:noFill xmlns:a="http://schemas.openxmlformats.org/drawingml/2006/mai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0.69555</cdr:x>
      <cdr:y>0.66415</cdr:y>
    </cdr:from>
    <cdr:to>
      <cdr:x>0.71429</cdr:x>
      <cdr:y>0.76067</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V="1">
          <a:off x="6028854" y="4181475"/>
          <a:ext cx="162396" cy="607722"/>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0.74736</cdr:x>
      <cdr:y>0.43447</cdr:y>
    </cdr:from>
    <cdr:to>
      <cdr:x>0.74764</cdr:x>
      <cdr:y>0.51276</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flipV="1">
          <a:off x="8086725" y="3409950"/>
          <a:ext cx="3028" cy="614514"/>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0.64252</cdr:x>
      <cdr:y>0.1649</cdr:y>
    </cdr:from>
    <cdr:to>
      <cdr:x>0.67914</cdr:x>
      <cdr:y>0.2206</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a:endCxn xmlns:a="http://schemas.openxmlformats.org/drawingml/2006/main" id="8" idx="2"/>
        </cdr:cNvCxnSpPr>
      </cdr:nvCxnSpPr>
      <cdr:spPr>
        <a:xfrm xmlns:a="http://schemas.openxmlformats.org/drawingml/2006/main" flipH="1" flipV="1">
          <a:off x="5569207" y="1038225"/>
          <a:ext cx="317370" cy="35066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0.60318</cdr:x>
      <cdr:y>0.10973</cdr:y>
    </cdr:from>
    <cdr:to>
      <cdr:x>0.68187</cdr:x>
      <cdr:y>0.1649</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5228174" y="690845"/>
          <a:ext cx="682066" cy="347380"/>
        </a:xfrm>
        <a:prstGeom xmlns:a="http://schemas.openxmlformats.org/drawingml/2006/main" prst="rect">
          <a:avLst/>
        </a:prstGeom>
        <a:noFill xmlns:a="http://schemas.openxmlformats.org/drawingml/2006/mai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0.69369</cdr:x>
      <cdr:y>0.37918</cdr:y>
    </cdr:from>
    <cdr:to>
      <cdr:x>0.81429</cdr:x>
      <cdr:y>0.41755</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6012759" y="2387326"/>
          <a:ext cx="1045266" cy="241573"/>
        </a:xfrm>
        <a:prstGeom xmlns:a="http://schemas.openxmlformats.org/drawingml/2006/main" prst="rect">
          <a:avLst/>
        </a:prstGeom>
        <a:noFill xmlns:a="http://schemas.openxmlformats.org/drawingml/2006/mai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60.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8741A10A-ABB0-7546-87E8-6133E4FCCBC9}"/>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1.xml><?xml version="1.0" encoding="utf-8"?>
<c:userShapes xmlns:c="http://schemas.openxmlformats.org/drawingml/2006/chart">
  <cdr:relSizeAnchor xmlns:cdr="http://schemas.openxmlformats.org/drawingml/2006/chartDrawing">
    <cdr:from>
      <cdr:x>0.41255</cdr:x>
      <cdr:y>0.8212</cdr:y>
    </cdr:from>
    <cdr:to>
      <cdr:x>0.53682</cdr:x>
      <cdr:y>0.86384</cdr:y>
    </cdr:to>
    <cdr:sp macro="" textlink="">
      <cdr:nvSpPr>
        <cdr:cNvPr id="46319" name="Text Box 2"/>
        <cdr:cNvSpPr txBox="1">
          <a:spLocks xmlns:a="http://schemas.openxmlformats.org/drawingml/2006/main" noChangeArrowheads="1"/>
        </cdr:cNvSpPr>
      </cdr:nvSpPr>
      <cdr:spPr bwMode="auto">
        <a:xfrm xmlns:a="http://schemas.openxmlformats.org/drawingml/2006/main">
          <a:off x="3575875" y="5170295"/>
          <a:ext cx="1077141" cy="26848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0.09231</cdr:x>
      <cdr:y>0.40393</cdr:y>
    </cdr:from>
    <cdr:to>
      <cdr:x>0.31765</cdr:x>
      <cdr:y>0.51749</cdr:y>
    </cdr:to>
    <cdr:sp macro="" textlink="">
      <cdr:nvSpPr>
        <cdr:cNvPr id="46328" name="Text Box 1"/>
        <cdr:cNvSpPr txBox="1">
          <a:spLocks xmlns:a="http://schemas.openxmlformats.org/drawingml/2006/main" noChangeArrowheads="1"/>
        </cdr:cNvSpPr>
      </cdr:nvSpPr>
      <cdr:spPr bwMode="auto">
        <a:xfrm xmlns:a="http://schemas.openxmlformats.org/drawingml/2006/main">
          <a:off x="800100" y="2543175"/>
          <a:ext cx="1953201" cy="71492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0.42891</cdr:x>
      <cdr:y>0.51024</cdr:y>
    </cdr:from>
    <cdr:to>
      <cdr:x>0.61429</cdr:x>
      <cdr:y>0.54766</cdr:y>
    </cdr:to>
    <cdr:sp macro="" textlink="">
      <cdr:nvSpPr>
        <cdr:cNvPr id="46333" name="Text Box 1"/>
        <cdr:cNvSpPr txBox="1">
          <a:spLocks xmlns:a="http://schemas.openxmlformats.org/drawingml/2006/main" noChangeArrowheads="1"/>
        </cdr:cNvSpPr>
      </cdr:nvSpPr>
      <cdr:spPr bwMode="auto">
        <a:xfrm xmlns:a="http://schemas.openxmlformats.org/drawingml/2006/main">
          <a:off x="3717655" y="3212482"/>
          <a:ext cx="1606820" cy="23556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cdr:x>
      <cdr:y>1.5883E-7</cdr:y>
    </cdr:from>
    <cdr:to>
      <cdr:x>0.07069</cdr:x>
      <cdr:y>0.03328</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1"/>
          <a:ext cx="612701" cy="20955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0.5216</cdr:x>
      <cdr:y>0.54766</cdr:y>
    </cdr:from>
    <cdr:to>
      <cdr:x>0.52866</cdr:x>
      <cdr:y>0.63644</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2"/>
        </cdr:cNvCxnSpPr>
      </cdr:nvCxnSpPr>
      <cdr:spPr>
        <a:xfrm xmlns:a="http://schemas.openxmlformats.org/drawingml/2006/main">
          <a:off x="4521065" y="3448050"/>
          <a:ext cx="61232" cy="55901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0.90487</cdr:x>
      <cdr:y>0.45891</cdr:y>
    </cdr:from>
    <cdr:to>
      <cdr:x>0.90643</cdr:x>
      <cdr:y>0.51807</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30" idx="2"/>
        </cdr:cNvCxnSpPr>
      </cdr:nvCxnSpPr>
      <cdr:spPr>
        <a:xfrm xmlns:a="http://schemas.openxmlformats.org/drawingml/2006/main">
          <a:off x="7843228" y="2889326"/>
          <a:ext cx="13522" cy="37247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0.84355</cdr:x>
      <cdr:y>0.42098</cdr:y>
    </cdr:from>
    <cdr:to>
      <cdr:x>0.96618</cdr:x>
      <cdr:y>0.45891</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7311721" y="2650518"/>
          <a:ext cx="1062927" cy="23880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0.18113</cdr:x>
      <cdr:y>0.7413</cdr:y>
    </cdr:from>
    <cdr:to>
      <cdr:x>0.2044</cdr:x>
      <cdr:y>0.78816</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1" idx="0"/>
        </cdr:cNvCxnSpPr>
      </cdr:nvCxnSpPr>
      <cdr:spPr>
        <a:xfrm xmlns:a="http://schemas.openxmlformats.org/drawingml/2006/main" flipV="1">
          <a:off x="1570003" y="4667250"/>
          <a:ext cx="201647" cy="29503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0.47899</cdr:x>
      <cdr:y>0.77912</cdr:y>
    </cdr:from>
    <cdr:to>
      <cdr:x>0.4967</cdr:x>
      <cdr:y>0.82775</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4151808" y="4905375"/>
          <a:ext cx="153492" cy="30613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0.20343</cdr:x>
      <cdr:y>0.50785</cdr:y>
    </cdr:from>
    <cdr:to>
      <cdr:x>0.22279</cdr:x>
      <cdr:y>0.61252</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1763278" y="3197454"/>
          <a:ext cx="167808" cy="65900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0.09963</cdr:x>
      <cdr:y>0.78816</cdr:y>
    </cdr:from>
    <cdr:to>
      <cdr:x>0.26264</cdr:x>
      <cdr:y>0.83125</cdr:y>
    </cdr:to>
    <cdr:sp macro="" textlink="">
      <cdr:nvSpPr>
        <cdr:cNvPr id="21" name="Text Box 1">
          <a:extLst xmlns:a="http://schemas.openxmlformats.org/drawingml/2006/main">
            <a:ext uri="{FF2B5EF4-FFF2-40B4-BE49-F238E27FC236}">
              <a16:creationId xmlns:a16="http://schemas.microsoft.com/office/drawing/2014/main" id="{FB113EE8-BB92-8E44-B60C-905223EDE2B9}"/>
            </a:ext>
          </a:extLst>
        </cdr:cNvPr>
        <cdr:cNvSpPr txBox="1">
          <a:spLocks xmlns:a="http://schemas.openxmlformats.org/drawingml/2006/main" noChangeArrowheads="1"/>
        </cdr:cNvSpPr>
      </cdr:nvSpPr>
      <cdr:spPr bwMode="auto">
        <a:xfrm xmlns:a="http://schemas.openxmlformats.org/drawingml/2006/main">
          <a:off x="863531" y="4962284"/>
          <a:ext cx="1412944" cy="27129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0.68649</cdr:x>
      <cdr:y>0.79898</cdr:y>
    </cdr:from>
    <cdr:to>
      <cdr:x>0.91538</cdr:x>
      <cdr:y>0.84302</cdr:y>
    </cdr:to>
    <cdr:sp macro="" textlink="">
      <cdr:nvSpPr>
        <cdr:cNvPr id="13" name="Text Box 1">
          <a:extLst xmlns:a="http://schemas.openxmlformats.org/drawingml/2006/main">
            <a:ext uri="{FF2B5EF4-FFF2-40B4-BE49-F238E27FC236}">
              <a16:creationId xmlns:a16="http://schemas.microsoft.com/office/drawing/2014/main" id="{AEF21975-6F5D-CD47-8D51-A074BCDDD042}"/>
            </a:ext>
          </a:extLst>
        </cdr:cNvPr>
        <cdr:cNvSpPr txBox="1">
          <a:spLocks xmlns:a="http://schemas.openxmlformats.org/drawingml/2006/main" noChangeArrowheads="1"/>
        </cdr:cNvSpPr>
      </cdr:nvSpPr>
      <cdr:spPr bwMode="auto">
        <a:xfrm xmlns:a="http://schemas.openxmlformats.org/drawingml/2006/main">
          <a:off x="5950307" y="5030398"/>
          <a:ext cx="1984018" cy="27727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0.78708</cdr:x>
      <cdr:y>0.73631</cdr:y>
    </cdr:from>
    <cdr:to>
      <cdr:x>0.79878</cdr:x>
      <cdr:y>0.79807</cdr:y>
    </cdr:to>
    <cdr:cxnSp macro="">
      <cdr:nvCxnSpPr>
        <cdr:cNvPr id="14" name="Straight Arrow Connector 13">
          <a:extLst xmlns:a="http://schemas.openxmlformats.org/drawingml/2006/main">
            <a:ext uri="{FF2B5EF4-FFF2-40B4-BE49-F238E27FC236}">
              <a16:creationId xmlns:a16="http://schemas.microsoft.com/office/drawing/2014/main" id="{553B6369-04D1-1745-9717-E8901DD393ED}"/>
            </a:ext>
          </a:extLst>
        </cdr:cNvPr>
        <cdr:cNvCxnSpPr/>
      </cdr:nvCxnSpPr>
      <cdr:spPr>
        <a:xfrm xmlns:a="http://schemas.openxmlformats.org/drawingml/2006/main" flipH="1" flipV="1">
          <a:off x="6822180" y="4635844"/>
          <a:ext cx="101413" cy="38884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0.52306</cdr:x>
      <cdr:y>0.07086</cdr:y>
    </cdr:from>
    <cdr:to>
      <cdr:x>0.62265</cdr:x>
      <cdr:y>0.12536</cdr:y>
    </cdr:to>
    <cdr:sp macro="" textlink="">
      <cdr:nvSpPr>
        <cdr:cNvPr id="22" name="Text Box 1">
          <a:extLst xmlns:a="http://schemas.openxmlformats.org/drawingml/2006/main">
            <a:ext uri="{FF2B5EF4-FFF2-40B4-BE49-F238E27FC236}">
              <a16:creationId xmlns:a16="http://schemas.microsoft.com/office/drawing/2014/main" id="{99A76B35-954F-A44C-85F9-6D7B6620CDAA}"/>
            </a:ext>
          </a:extLst>
        </cdr:cNvPr>
        <cdr:cNvSpPr txBox="1">
          <a:spLocks xmlns:a="http://schemas.openxmlformats.org/drawingml/2006/main" noChangeArrowheads="1"/>
        </cdr:cNvSpPr>
      </cdr:nvSpPr>
      <cdr:spPr bwMode="auto">
        <a:xfrm xmlns:a="http://schemas.openxmlformats.org/drawingml/2006/main">
          <a:off x="4533792" y="446109"/>
          <a:ext cx="863222" cy="34313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0.52372</cdr:x>
      <cdr:y>0.12536</cdr:y>
    </cdr:from>
    <cdr:to>
      <cdr:x>0.57285</cdr:x>
      <cdr:y>0.2057</cdr:y>
    </cdr:to>
    <cdr:cxnSp macro="">
      <cdr:nvCxnSpPr>
        <cdr:cNvPr id="23" name="Straight Arrow Connector 22">
          <a:extLst xmlns:a="http://schemas.openxmlformats.org/drawingml/2006/main">
            <a:ext uri="{FF2B5EF4-FFF2-40B4-BE49-F238E27FC236}">
              <a16:creationId xmlns:a16="http://schemas.microsoft.com/office/drawing/2014/main" id="{F1DD86C2-B7D3-EF4D-8663-F62085448C4D}"/>
            </a:ext>
          </a:extLst>
        </cdr:cNvPr>
        <cdr:cNvCxnSpPr>
          <a:stCxn xmlns:a="http://schemas.openxmlformats.org/drawingml/2006/main" id="22" idx="2"/>
        </cdr:cNvCxnSpPr>
      </cdr:nvCxnSpPr>
      <cdr:spPr>
        <a:xfrm xmlns:a="http://schemas.openxmlformats.org/drawingml/2006/main" flipH="1">
          <a:off x="4539513" y="789242"/>
          <a:ext cx="425847" cy="50582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62.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5BA84766-18EF-FC49-A24B-658FE680084D}"/>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3.xml><?xml version="1.0" encoding="utf-8"?>
<c:userShapes xmlns:c="http://schemas.openxmlformats.org/drawingml/2006/chart">
  <cdr:relSizeAnchor xmlns:cdr="http://schemas.openxmlformats.org/drawingml/2006/chartDrawing">
    <cdr:from>
      <cdr:x>0.34727</cdr:x>
      <cdr:y>0.42755</cdr:y>
    </cdr:from>
    <cdr:to>
      <cdr:x>0.47154</cdr:x>
      <cdr:y>0.45874</cdr:y>
    </cdr:to>
    <cdr:sp macro="" textlink="">
      <cdr:nvSpPr>
        <cdr:cNvPr id="46319" name="Text Box 2"/>
        <cdr:cNvSpPr txBox="1">
          <a:spLocks xmlns:a="http://schemas.openxmlformats.org/drawingml/2006/main" noChangeArrowheads="1"/>
        </cdr:cNvSpPr>
      </cdr:nvSpPr>
      <cdr:spPr bwMode="auto">
        <a:xfrm xmlns:a="http://schemas.openxmlformats.org/drawingml/2006/main">
          <a:off x="3757599" y="3355657"/>
          <a:ext cx="1344651" cy="24479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0.80293</cdr:x>
      <cdr:y>0.4298</cdr:y>
    </cdr:from>
    <cdr:to>
      <cdr:x>0.95592</cdr:x>
      <cdr:y>0.46117</cdr:y>
    </cdr:to>
    <cdr:sp macro="" textlink="">
      <cdr:nvSpPr>
        <cdr:cNvPr id="46328" name="Text Box 1"/>
        <cdr:cNvSpPr txBox="1">
          <a:spLocks xmlns:a="http://schemas.openxmlformats.org/drawingml/2006/main" noChangeArrowheads="1"/>
        </cdr:cNvSpPr>
      </cdr:nvSpPr>
      <cdr:spPr bwMode="auto">
        <a:xfrm xmlns:a="http://schemas.openxmlformats.org/drawingml/2006/main">
          <a:off x="6959577" y="2706032"/>
          <a:ext cx="1326079" cy="197506"/>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0.8044</cdr:x>
      <cdr:y>0.54308</cdr:y>
    </cdr:from>
    <cdr:to>
      <cdr:x>0.93299</cdr:x>
      <cdr:y>0.57489</cdr:y>
    </cdr:to>
    <cdr:sp macro="" textlink="">
      <cdr:nvSpPr>
        <cdr:cNvPr id="46333" name="Text Box 1"/>
        <cdr:cNvSpPr txBox="1">
          <a:spLocks xmlns:a="http://schemas.openxmlformats.org/drawingml/2006/main" noChangeArrowheads="1"/>
        </cdr:cNvSpPr>
      </cdr:nvSpPr>
      <cdr:spPr bwMode="auto">
        <a:xfrm xmlns:a="http://schemas.openxmlformats.org/drawingml/2006/main">
          <a:off x="6972301" y="3419254"/>
          <a:ext cx="1114606" cy="20024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cdr:x>
      <cdr:y>0</cdr:y>
    </cdr:from>
    <cdr:to>
      <cdr:x>0.06849</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593651" cy="2990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0.8662</cdr:x>
      <cdr:y>0.57403</cdr:y>
    </cdr:from>
    <cdr:to>
      <cdr:x>0.87764</cdr:x>
      <cdr:y>0.63835</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a:off x="9372600" y="4505325"/>
          <a:ext cx="123825" cy="50482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0.41549</cdr:x>
      <cdr:y>0.2682</cdr:y>
    </cdr:from>
    <cdr:to>
      <cdr:x>0.44228</cdr:x>
      <cdr:y>0.33592</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4495800" y="2105025"/>
          <a:ext cx="289813" cy="53148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0.73626</cdr:x>
      <cdr:y>0.85437</cdr:y>
    </cdr:from>
    <cdr:to>
      <cdr:x>0.95426</cdr:x>
      <cdr:y>0.89107</cdr:y>
    </cdr:to>
    <cdr:sp macro="" textlink="">
      <cdr:nvSpPr>
        <cdr:cNvPr id="20" name="Text Box 2"/>
        <cdr:cNvSpPr txBox="1">
          <a:spLocks xmlns:a="http://schemas.openxmlformats.org/drawingml/2006/main" noChangeArrowheads="1"/>
        </cdr:cNvSpPr>
      </cdr:nvSpPr>
      <cdr:spPr bwMode="auto">
        <a:xfrm xmlns:a="http://schemas.openxmlformats.org/drawingml/2006/main">
          <a:off x="6381750" y="5379135"/>
          <a:ext cx="1889537" cy="23109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ST Lines</a:t>
          </a:r>
        </a:p>
      </cdr:txBody>
    </cdr:sp>
  </cdr:relSizeAnchor>
  <cdr:relSizeAnchor xmlns:cdr="http://schemas.openxmlformats.org/drawingml/2006/chartDrawing">
    <cdr:from>
      <cdr:x>0.20879</cdr:x>
      <cdr:y>0.22162</cdr:y>
    </cdr:from>
    <cdr:to>
      <cdr:x>0.47837</cdr:x>
      <cdr:y>0.27612</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1809750" y="1395325"/>
          <a:ext cx="2336642" cy="34313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ST Cables</a:t>
          </a:r>
        </a:p>
      </cdr:txBody>
    </cdr:sp>
  </cdr:relSizeAnchor>
  <cdr:relSizeAnchor xmlns:cdr="http://schemas.openxmlformats.org/drawingml/2006/chartDrawing">
    <cdr:from>
      <cdr:x>0.84526</cdr:x>
      <cdr:y>0.79532</cdr:y>
    </cdr:from>
    <cdr:to>
      <cdr:x>0.86485</cdr:x>
      <cdr:y>0.85437</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0"/>
        </cdr:cNvCxnSpPr>
      </cdr:nvCxnSpPr>
      <cdr:spPr>
        <a:xfrm xmlns:a="http://schemas.openxmlformats.org/drawingml/2006/main" flipV="1">
          <a:off x="7326519" y="5007355"/>
          <a:ext cx="169785" cy="37178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0.39261</cdr:x>
      <cdr:y>0.46359</cdr:y>
    </cdr:from>
    <cdr:to>
      <cdr:x>0.40141</cdr:x>
      <cdr:y>0.53519</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a:off x="4248150" y="3638550"/>
          <a:ext cx="95250" cy="56197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0.88908</cdr:x>
      <cdr:y>0.46359</cdr:y>
    </cdr:from>
    <cdr:to>
      <cdr:x>0.89261</cdr:x>
      <cdr:y>0.51942</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9620250" y="3638550"/>
          <a:ext cx="38100" cy="43815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0.67751</cdr:x>
      <cdr:y>0.74027</cdr:y>
    </cdr:from>
    <cdr:to>
      <cdr:x>0.68315</cdr:x>
      <cdr:y>0.81439</cdr:y>
    </cdr:to>
    <cdr:cxnSp macro="">
      <cdr:nvCxnSpPr>
        <cdr:cNvPr id="18" name="Straight Arrow Connector 17">
          <a:extLst xmlns:a="http://schemas.openxmlformats.org/drawingml/2006/main">
            <a:ext uri="{FF2B5EF4-FFF2-40B4-BE49-F238E27FC236}">
              <a16:creationId xmlns:a16="http://schemas.microsoft.com/office/drawing/2014/main" id="{6EC63719-D4AB-FB49-81C6-C2FBC9351E95}"/>
            </a:ext>
          </a:extLst>
        </cdr:cNvPr>
        <cdr:cNvCxnSpPr/>
      </cdr:nvCxnSpPr>
      <cdr:spPr>
        <a:xfrm xmlns:a="http://schemas.openxmlformats.org/drawingml/2006/main" flipV="1">
          <a:off x="5872483" y="4660767"/>
          <a:ext cx="48887" cy="46666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0.54586</cdr:x>
      <cdr:y>0.81742</cdr:y>
    </cdr:from>
    <cdr:to>
      <cdr:x>0.7762</cdr:x>
      <cdr:y>0.84525</cdr:y>
    </cdr:to>
    <cdr:sp macro="" textlink="">
      <cdr:nvSpPr>
        <cdr:cNvPr id="21" name="Text Box 2">
          <a:extLst xmlns:a="http://schemas.openxmlformats.org/drawingml/2006/main">
            <a:ext uri="{FF2B5EF4-FFF2-40B4-BE49-F238E27FC236}">
              <a16:creationId xmlns:a16="http://schemas.microsoft.com/office/drawing/2014/main" id="{CC52BB85-B594-D14E-B12B-83A15BBBA441}"/>
            </a:ext>
          </a:extLst>
        </cdr:cNvPr>
        <cdr:cNvSpPr txBox="1">
          <a:spLocks xmlns:a="http://schemas.openxmlformats.org/drawingml/2006/main" noChangeArrowheads="1"/>
        </cdr:cNvSpPr>
      </cdr:nvSpPr>
      <cdr:spPr bwMode="auto">
        <a:xfrm xmlns:a="http://schemas.openxmlformats.org/drawingml/2006/main">
          <a:off x="4731344" y="5146479"/>
          <a:ext cx="1996529" cy="17521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0.48867</cdr:x>
      <cdr:y>0.45565</cdr:y>
    </cdr:from>
    <cdr:to>
      <cdr:x>0.71901</cdr:x>
      <cdr:y>0.50765</cdr:y>
    </cdr:to>
    <cdr:sp macro="" textlink="">
      <cdr:nvSpPr>
        <cdr:cNvPr id="23" name="Text Box 2">
          <a:extLst xmlns:a="http://schemas.openxmlformats.org/drawingml/2006/main">
            <a:ext uri="{FF2B5EF4-FFF2-40B4-BE49-F238E27FC236}">
              <a16:creationId xmlns:a16="http://schemas.microsoft.com/office/drawing/2014/main" id="{4777562E-2916-6540-8CA5-778B6AE8752A}"/>
            </a:ext>
          </a:extLst>
        </cdr:cNvPr>
        <cdr:cNvSpPr txBox="1">
          <a:spLocks xmlns:a="http://schemas.openxmlformats.org/drawingml/2006/main" noChangeArrowheads="1"/>
        </cdr:cNvSpPr>
      </cdr:nvSpPr>
      <cdr:spPr bwMode="auto">
        <a:xfrm xmlns:a="http://schemas.openxmlformats.org/drawingml/2006/main">
          <a:off x="4235638" y="2868811"/>
          <a:ext cx="1996529" cy="32739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Dist. Cables</a:t>
          </a:r>
        </a:p>
      </cdr:txBody>
    </cdr:sp>
  </cdr:relSizeAnchor>
  <cdr:relSizeAnchor xmlns:cdr="http://schemas.openxmlformats.org/drawingml/2006/chartDrawing">
    <cdr:from>
      <cdr:x>0.59747</cdr:x>
      <cdr:y>0.52349</cdr:y>
    </cdr:from>
    <cdr:to>
      <cdr:x>0.60846</cdr:x>
      <cdr:y>0.69456</cdr:y>
    </cdr:to>
    <cdr:cxnSp macro="">
      <cdr:nvCxnSpPr>
        <cdr:cNvPr id="26" name="Straight Arrow Connector 25">
          <a:extLst xmlns:a="http://schemas.openxmlformats.org/drawingml/2006/main">
            <a:ext uri="{FF2B5EF4-FFF2-40B4-BE49-F238E27FC236}">
              <a16:creationId xmlns:a16="http://schemas.microsoft.com/office/drawing/2014/main" id="{2C822E48-61D4-7C42-978B-029CAFA82B38}"/>
            </a:ext>
          </a:extLst>
        </cdr:cNvPr>
        <cdr:cNvCxnSpPr/>
      </cdr:nvCxnSpPr>
      <cdr:spPr>
        <a:xfrm xmlns:a="http://schemas.openxmlformats.org/drawingml/2006/main">
          <a:off x="5561888" y="3177909"/>
          <a:ext cx="102312" cy="103849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64.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EFA76138-6140-D34C-8B7C-F10BC23765D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5.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C02A2B37-4BFB-3740-9ABD-B278A652211D}"/>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6.xml><?xml version="1.0" encoding="utf-8"?>
<c:userShapes xmlns:c="http://schemas.openxmlformats.org/drawingml/2006/chart">
  <cdr:relSizeAnchor xmlns:cdr="http://schemas.openxmlformats.org/drawingml/2006/chartDrawing">
    <cdr:from>
      <cdr:x>0.72693</cdr:x>
      <cdr:y>0.72248</cdr:y>
    </cdr:from>
    <cdr:to>
      <cdr:x>0.78799</cdr:x>
      <cdr:y>0.7675</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7865702" y="5670462"/>
          <a:ext cx="660694" cy="353344"/>
        </a:xfrm>
        <a:prstGeom xmlns:a="http://schemas.openxmlformats.org/drawingml/2006/main" prst="rect">
          <a:avLst/>
        </a:prstGeom>
        <a:noFill xmlns:a="http://schemas.openxmlformats.org/drawingml/2006/mai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0.70856</cdr:x>
      <cdr:y>0.6573</cdr:y>
    </cdr:from>
    <cdr:to>
      <cdr:x>0.7413</cdr:x>
      <cdr:y>0.72425</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a:off x="7666916" y="5158924"/>
          <a:ext cx="354260" cy="525386"/>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0.5827</cdr:x>
      <cdr:y>0.48636</cdr:y>
    </cdr:from>
    <cdr:to>
      <cdr:x>0.58451</cdr:x>
      <cdr:y>0.57524</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a:off x="6305084" y="3817257"/>
          <a:ext cx="19516" cy="697593"/>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0.52308</cdr:x>
      <cdr:y>0.15431</cdr:y>
    </cdr:from>
    <cdr:to>
      <cdr:x>0.54945</cdr:x>
      <cdr:y>0.21785</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4533900" y="971550"/>
          <a:ext cx="228600" cy="40005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0.4721</cdr:x>
      <cdr:y>0.09756</cdr:y>
    </cdr:from>
    <cdr:to>
      <cdr:x>0.58951</cdr:x>
      <cdr:y>0.15092</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4092030" y="614239"/>
          <a:ext cx="1017680" cy="335956"/>
        </a:xfrm>
        <a:prstGeom xmlns:a="http://schemas.openxmlformats.org/drawingml/2006/main" prst="rect">
          <a:avLst/>
        </a:prstGeom>
        <a:noFill xmlns:a="http://schemas.openxmlformats.org/drawingml/2006/mai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0.50989</cdr:x>
      <cdr:y>0.56702</cdr:y>
    </cdr:from>
    <cdr:to>
      <cdr:x>0.64067</cdr:x>
      <cdr:y>0.62037</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4419600" y="3569972"/>
          <a:ext cx="1133567" cy="335893"/>
        </a:xfrm>
        <a:prstGeom xmlns:a="http://schemas.openxmlformats.org/drawingml/2006/main" prst="rect">
          <a:avLst/>
        </a:prstGeom>
        <a:noFill xmlns:a="http://schemas.openxmlformats.org/drawingml/2006/mai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67.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2F3FECA9-0184-EB43-9B4E-0A8FC00F1B58}"/>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8.xml><?xml version="1.0" encoding="utf-8"?>
<c:userShapes xmlns:c="http://schemas.openxmlformats.org/drawingml/2006/chart">
  <cdr:relSizeAnchor xmlns:cdr="http://schemas.openxmlformats.org/drawingml/2006/chartDrawing">
    <cdr:from>
      <cdr:x>0.56813</cdr:x>
      <cdr:y>0.83166</cdr:y>
    </cdr:from>
    <cdr:to>
      <cdr:x>0.65964</cdr:x>
      <cdr:y>0.87292</cdr:y>
    </cdr:to>
    <cdr:sp macro="" textlink="">
      <cdr:nvSpPr>
        <cdr:cNvPr id="46319" name="Text Box 2"/>
        <cdr:cNvSpPr txBox="1">
          <a:spLocks xmlns:a="http://schemas.openxmlformats.org/drawingml/2006/main" noChangeArrowheads="1"/>
        </cdr:cNvSpPr>
      </cdr:nvSpPr>
      <cdr:spPr bwMode="auto">
        <a:xfrm xmlns:a="http://schemas.openxmlformats.org/drawingml/2006/main">
          <a:off x="4924425" y="5236125"/>
          <a:ext cx="793163" cy="2597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0.26586</cdr:x>
      <cdr:y>0.24357</cdr:y>
    </cdr:from>
    <cdr:to>
      <cdr:x>0.58462</cdr:x>
      <cdr:y>0.35907</cdr:y>
    </cdr:to>
    <cdr:sp macro="" textlink="">
      <cdr:nvSpPr>
        <cdr:cNvPr id="46328" name="Text Box 1"/>
        <cdr:cNvSpPr txBox="1">
          <a:spLocks xmlns:a="http://schemas.openxmlformats.org/drawingml/2006/main" noChangeArrowheads="1"/>
        </cdr:cNvSpPr>
      </cdr:nvSpPr>
      <cdr:spPr bwMode="auto">
        <a:xfrm xmlns:a="http://schemas.openxmlformats.org/drawingml/2006/main">
          <a:off x="2304408" y="1533525"/>
          <a:ext cx="2762892" cy="72718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0.77582</cdr:x>
      <cdr:y>0.0983</cdr:y>
    </cdr:from>
    <cdr:to>
      <cdr:x>0.96469</cdr:x>
      <cdr:y>0.13976</cdr:y>
    </cdr:to>
    <cdr:sp macro="" textlink="">
      <cdr:nvSpPr>
        <cdr:cNvPr id="46333" name="Text Box 1"/>
        <cdr:cNvSpPr txBox="1">
          <a:spLocks xmlns:a="http://schemas.openxmlformats.org/drawingml/2006/main" noChangeArrowheads="1"/>
        </cdr:cNvSpPr>
      </cdr:nvSpPr>
      <cdr:spPr bwMode="auto">
        <a:xfrm xmlns:a="http://schemas.openxmlformats.org/drawingml/2006/main">
          <a:off x="6724650" y="618899"/>
          <a:ext cx="1637042" cy="26103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cdr:x>
      <cdr:y>0</cdr:y>
    </cdr:from>
    <cdr:to>
      <cdr:x>0.06703</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581026" cy="2990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0.87026</cdr:x>
      <cdr:y>0.13976</cdr:y>
    </cdr:from>
    <cdr:to>
      <cdr:x>0.91699</cdr:x>
      <cdr:y>0.38239</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2"/>
        </cdr:cNvCxnSpPr>
      </cdr:nvCxnSpPr>
      <cdr:spPr>
        <a:xfrm xmlns:a="http://schemas.openxmlformats.org/drawingml/2006/main">
          <a:off x="7543171" y="879932"/>
          <a:ext cx="405069" cy="152760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0.73193</cdr:x>
      <cdr:y>0.26692</cdr:y>
    </cdr:from>
    <cdr:to>
      <cdr:x>0.74831</cdr:x>
      <cdr:y>0.34498</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7919730" y="2094932"/>
          <a:ext cx="177238" cy="61266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0.67756</cdr:x>
      <cdr:y>0.50632</cdr:y>
    </cdr:from>
    <cdr:to>
      <cdr:x>0.79313</cdr:x>
      <cdr:y>0.53883</cdr:y>
    </cdr:to>
    <cdr:sp macro="" textlink="">
      <cdr:nvSpPr>
        <cdr:cNvPr id="20" name="Text Box 2"/>
        <cdr:cNvSpPr txBox="1">
          <a:spLocks xmlns:a="http://schemas.openxmlformats.org/drawingml/2006/main" noChangeArrowheads="1"/>
        </cdr:cNvSpPr>
      </cdr:nvSpPr>
      <cdr:spPr bwMode="auto">
        <a:xfrm xmlns:a="http://schemas.openxmlformats.org/drawingml/2006/main">
          <a:off x="7331512" y="3973931"/>
          <a:ext cx="1250513" cy="2551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0.66133</cdr:x>
      <cdr:y>0.23292</cdr:y>
    </cdr:from>
    <cdr:to>
      <cdr:x>0.78395</cdr:x>
      <cdr:y>0.26699</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7155890" y="1828127"/>
          <a:ext cx="1326798" cy="2673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0.67802</cdr:x>
      <cdr:y>0.44932</cdr:y>
    </cdr:from>
    <cdr:to>
      <cdr:x>0.69705</cdr:x>
      <cdr:y>0.49529</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5876925" y="2828925"/>
          <a:ext cx="164941" cy="28946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0.65964</cdr:x>
      <cdr:y>0.80787</cdr:y>
    </cdr:from>
    <cdr:to>
      <cdr:x>0.69451</cdr:x>
      <cdr:y>0.85229</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3"/>
        </cdr:cNvCxnSpPr>
      </cdr:nvCxnSpPr>
      <cdr:spPr>
        <a:xfrm xmlns:a="http://schemas.openxmlformats.org/drawingml/2006/main" flipV="1">
          <a:off x="5717588" y="5086350"/>
          <a:ext cx="302212" cy="27967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0.41149</cdr:x>
      <cdr:y>0.34795</cdr:y>
    </cdr:from>
    <cdr:to>
      <cdr:x>0.41425</cdr:x>
      <cdr:y>0.42609</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a:off x="4452479" y="2730908"/>
          <a:ext cx="29864" cy="61329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0.75275</cdr:x>
      <cdr:y>0.72535</cdr:y>
    </cdr:from>
    <cdr:to>
      <cdr:x>0.92852</cdr:x>
      <cdr:y>0.79274</cdr:y>
    </cdr:to>
    <cdr:sp macro="" textlink="">
      <cdr:nvSpPr>
        <cdr:cNvPr id="14" name="Text Box 1">
          <a:extLst xmlns:a="http://schemas.openxmlformats.org/drawingml/2006/main">
            <a:ext uri="{FF2B5EF4-FFF2-40B4-BE49-F238E27FC236}">
              <a16:creationId xmlns:a16="http://schemas.microsoft.com/office/drawing/2014/main" id="{7538CD17-589C-6341-AC24-D78BF044ACDA}"/>
            </a:ext>
          </a:extLst>
        </cdr:cNvPr>
        <cdr:cNvSpPr txBox="1">
          <a:spLocks xmlns:a="http://schemas.openxmlformats.org/drawingml/2006/main" noChangeArrowheads="1"/>
        </cdr:cNvSpPr>
      </cdr:nvSpPr>
      <cdr:spPr bwMode="auto">
        <a:xfrm xmlns:a="http://schemas.openxmlformats.org/drawingml/2006/main">
          <a:off x="6524625" y="4566822"/>
          <a:ext cx="1523554" cy="42427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0.83979</cdr:x>
      <cdr:y>0.59951</cdr:y>
    </cdr:from>
    <cdr:to>
      <cdr:x>0.84063</cdr:x>
      <cdr:y>0.72535</cdr:y>
    </cdr:to>
    <cdr:cxnSp macro="">
      <cdr:nvCxnSpPr>
        <cdr:cNvPr id="15" name="Straight Arrow Connector 14">
          <a:extLst xmlns:a="http://schemas.openxmlformats.org/drawingml/2006/main">
            <a:ext uri="{FF2B5EF4-FFF2-40B4-BE49-F238E27FC236}">
              <a16:creationId xmlns:a16="http://schemas.microsoft.com/office/drawing/2014/main" id="{A467D92F-CFB8-1142-958D-EDFEF548C4E3}"/>
            </a:ext>
          </a:extLst>
        </cdr:cNvPr>
        <cdr:cNvCxnSpPr>
          <a:stCxn xmlns:a="http://schemas.openxmlformats.org/drawingml/2006/main" id="14" idx="0"/>
        </cdr:cNvCxnSpPr>
      </cdr:nvCxnSpPr>
      <cdr:spPr>
        <a:xfrm xmlns:a="http://schemas.openxmlformats.org/drawingml/2006/main" flipH="1" flipV="1">
          <a:off x="7279090" y="3774530"/>
          <a:ext cx="7312" cy="79229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0.30757</cdr:x>
      <cdr:y>0.12825</cdr:y>
    </cdr:from>
    <cdr:to>
      <cdr:x>0.40853</cdr:x>
      <cdr:y>0.16141</cdr:y>
    </cdr:to>
    <cdr:sp macro="" textlink="">
      <cdr:nvSpPr>
        <cdr:cNvPr id="22" name="Text Box 1">
          <a:extLst xmlns:a="http://schemas.openxmlformats.org/drawingml/2006/main">
            <a:ext uri="{FF2B5EF4-FFF2-40B4-BE49-F238E27FC236}">
              <a16:creationId xmlns:a16="http://schemas.microsoft.com/office/drawing/2014/main" id="{078B8A97-502A-BA44-9E2F-420663B1C239}"/>
            </a:ext>
          </a:extLst>
        </cdr:cNvPr>
        <cdr:cNvSpPr txBox="1">
          <a:spLocks xmlns:a="http://schemas.openxmlformats.org/drawingml/2006/main" noChangeArrowheads="1"/>
        </cdr:cNvSpPr>
      </cdr:nvSpPr>
      <cdr:spPr bwMode="auto">
        <a:xfrm xmlns:a="http://schemas.openxmlformats.org/drawingml/2006/main">
          <a:off x="3327980" y="1006552"/>
          <a:ext cx="1092428" cy="26027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0.23228</cdr:x>
      <cdr:y>0.14136</cdr:y>
    </cdr:from>
    <cdr:to>
      <cdr:x>0.32482</cdr:x>
      <cdr:y>0.1432</cdr:y>
    </cdr:to>
    <cdr:cxnSp macro="">
      <cdr:nvCxnSpPr>
        <cdr:cNvPr id="23" name="Straight Arrow Connector 22">
          <a:extLst xmlns:a="http://schemas.openxmlformats.org/drawingml/2006/main">
            <a:ext uri="{FF2B5EF4-FFF2-40B4-BE49-F238E27FC236}">
              <a16:creationId xmlns:a16="http://schemas.microsoft.com/office/drawing/2014/main" id="{143139D1-E04C-A749-AB6B-5F39C7443599}"/>
            </a:ext>
          </a:extLst>
        </cdr:cNvPr>
        <cdr:cNvCxnSpPr/>
      </cdr:nvCxnSpPr>
      <cdr:spPr>
        <a:xfrm xmlns:a="http://schemas.openxmlformats.org/drawingml/2006/main" flipH="1" flipV="1">
          <a:off x="2513326" y="1109509"/>
          <a:ext cx="1001399" cy="1444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69.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1BCE3A37-B667-0E49-A91C-C51835B8FAA3}"/>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0.xml><?xml version="1.0" encoding="utf-8"?>
<c:userShapes xmlns:c="http://schemas.openxmlformats.org/drawingml/2006/chart">
  <cdr:relSizeAnchor xmlns:cdr="http://schemas.openxmlformats.org/drawingml/2006/chartDrawing">
    <cdr:from>
      <cdr:x>0.10135</cdr:x>
      <cdr:y>0.26423</cdr:y>
    </cdr:from>
    <cdr:to>
      <cdr:x>0.22562</cdr:x>
      <cdr:y>0.30097</cdr:y>
    </cdr:to>
    <cdr:sp macro="" textlink="">
      <cdr:nvSpPr>
        <cdr:cNvPr id="46319" name="Text Box 2"/>
        <cdr:cNvSpPr txBox="1">
          <a:spLocks xmlns:a="http://schemas.openxmlformats.org/drawingml/2006/main" noChangeArrowheads="1"/>
        </cdr:cNvSpPr>
      </cdr:nvSpPr>
      <cdr:spPr bwMode="auto">
        <a:xfrm xmlns:a="http://schemas.openxmlformats.org/drawingml/2006/main">
          <a:off x="1096619" y="2073836"/>
          <a:ext cx="1344651" cy="28836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0.51519</cdr:x>
      <cdr:y>0.066</cdr:y>
    </cdr:from>
    <cdr:to>
      <cdr:x>0.66818</cdr:x>
      <cdr:y>0.10801</cdr:y>
    </cdr:to>
    <cdr:sp macro="" textlink="">
      <cdr:nvSpPr>
        <cdr:cNvPr id="46328" name="Text Box 1"/>
        <cdr:cNvSpPr txBox="1">
          <a:spLocks xmlns:a="http://schemas.openxmlformats.org/drawingml/2006/main" noChangeArrowheads="1"/>
        </cdr:cNvSpPr>
      </cdr:nvSpPr>
      <cdr:spPr bwMode="auto">
        <a:xfrm xmlns:a="http://schemas.openxmlformats.org/drawingml/2006/main">
          <a:off x="5574524" y="518022"/>
          <a:ext cx="1655413" cy="32970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0.67258</cdr:x>
      <cdr:y>0.3386</cdr:y>
    </cdr:from>
    <cdr:to>
      <cdr:x>0.80659</cdr:x>
      <cdr:y>0.39127</cdr:y>
    </cdr:to>
    <cdr:sp macro="" textlink="">
      <cdr:nvSpPr>
        <cdr:cNvPr id="46333" name="Text Box 1"/>
        <cdr:cNvSpPr txBox="1">
          <a:spLocks xmlns:a="http://schemas.openxmlformats.org/drawingml/2006/main" noChangeArrowheads="1"/>
        </cdr:cNvSpPr>
      </cdr:nvSpPr>
      <cdr:spPr bwMode="auto">
        <a:xfrm xmlns:a="http://schemas.openxmlformats.org/drawingml/2006/main">
          <a:off x="5829717" y="2131843"/>
          <a:ext cx="1161633" cy="3316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cdr:x>
      <cdr:y>1.27411E-7</cdr:y>
    </cdr:from>
    <cdr:to>
      <cdr:x>0.06913</cdr:x>
      <cdr:y>0.03884</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1"/>
          <a:ext cx="748014" cy="30480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0.70604</cdr:x>
      <cdr:y>0.38516</cdr:y>
    </cdr:from>
    <cdr:to>
      <cdr:x>0.73317</cdr:x>
      <cdr:y>0.43827</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a:off x="6119771" y="2425004"/>
          <a:ext cx="235156" cy="33438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0.54842</cdr:x>
      <cdr:y>0.45932</cdr:y>
    </cdr:from>
    <cdr:to>
      <cdr:x>0.5625</cdr:x>
      <cdr:y>0.52</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H="1">
          <a:off x="4753567" y="2891872"/>
          <a:ext cx="122042" cy="38204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0.52637</cdr:x>
      <cdr:y>0.64312</cdr:y>
    </cdr:from>
    <cdr:to>
      <cdr:x>0.72869</cdr:x>
      <cdr:y>0.71238</cdr:y>
    </cdr:to>
    <cdr:sp macro="" textlink="">
      <cdr:nvSpPr>
        <cdr:cNvPr id="20" name="Text Box 2"/>
        <cdr:cNvSpPr txBox="1">
          <a:spLocks xmlns:a="http://schemas.openxmlformats.org/drawingml/2006/main" noChangeArrowheads="1"/>
        </cdr:cNvSpPr>
      </cdr:nvSpPr>
      <cdr:spPr bwMode="auto">
        <a:xfrm xmlns:a="http://schemas.openxmlformats.org/drawingml/2006/main">
          <a:off x="4562475" y="4049100"/>
          <a:ext cx="1753628" cy="43606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Sub-Trans. Lines</a:t>
          </a:r>
        </a:p>
      </cdr:txBody>
    </cdr:sp>
  </cdr:relSizeAnchor>
  <cdr:relSizeAnchor xmlns:cdr="http://schemas.openxmlformats.org/drawingml/2006/chartDrawing">
    <cdr:from>
      <cdr:x>0.48242</cdr:x>
      <cdr:y>0.38532</cdr:y>
    </cdr:from>
    <cdr:to>
      <cdr:x>0.65644</cdr:x>
      <cdr:y>0.44236</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4181475" y="2426011"/>
          <a:ext cx="1508375" cy="35912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Sub-Trans.Cables</a:t>
          </a:r>
        </a:p>
      </cdr:txBody>
    </cdr:sp>
  </cdr:relSizeAnchor>
  <cdr:relSizeAnchor xmlns:cdr="http://schemas.openxmlformats.org/drawingml/2006/chartDrawing">
    <cdr:from>
      <cdr:x>0.62753</cdr:x>
      <cdr:y>0.57809</cdr:y>
    </cdr:from>
    <cdr:to>
      <cdr:x>0.63142</cdr:x>
      <cdr:y>0.64312</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0"/>
        </cdr:cNvCxnSpPr>
      </cdr:nvCxnSpPr>
      <cdr:spPr>
        <a:xfrm xmlns:a="http://schemas.openxmlformats.org/drawingml/2006/main" flipV="1">
          <a:off x="5439289" y="3639669"/>
          <a:ext cx="33702" cy="40943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0.16348</cdr:x>
      <cdr:y>0.30097</cdr:y>
    </cdr:from>
    <cdr:to>
      <cdr:x>0.16725</cdr:x>
      <cdr:y>0.3568</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2"/>
        </cdr:cNvCxnSpPr>
      </cdr:nvCxnSpPr>
      <cdr:spPr>
        <a:xfrm xmlns:a="http://schemas.openxmlformats.org/drawingml/2006/main">
          <a:off x="1768945" y="2362200"/>
          <a:ext cx="40805" cy="43815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0.59405</cdr:x>
      <cdr:y>0.10944</cdr:y>
    </cdr:from>
    <cdr:to>
      <cdr:x>0.60478</cdr:x>
      <cdr:y>0.17225</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6427824" y="858974"/>
          <a:ext cx="116102" cy="49297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0.30879</cdr:x>
      <cdr:y>0.69057</cdr:y>
    </cdr:from>
    <cdr:to>
      <cdr:x>0.53676</cdr:x>
      <cdr:y>0.75243</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2676526" y="4347846"/>
          <a:ext cx="1975976" cy="38947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0.44534</cdr:x>
      <cdr:y>0.59626</cdr:y>
    </cdr:from>
    <cdr:to>
      <cdr:x>0.45511</cdr:x>
      <cdr:y>0.69175</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cdr:nvCxnSpPr>
      <cdr:spPr>
        <a:xfrm xmlns:a="http://schemas.openxmlformats.org/drawingml/2006/main" flipH="1" flipV="1">
          <a:off x="4818771" y="4679818"/>
          <a:ext cx="105654" cy="74943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0.77363</cdr:x>
      <cdr:y>0.29153</cdr:y>
    </cdr:from>
    <cdr:to>
      <cdr:x>0.9649</cdr:x>
      <cdr:y>0.33374</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6705600" y="1835480"/>
          <a:ext cx="1657912" cy="2657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Dist.Cables</a:t>
          </a:r>
        </a:p>
      </cdr:txBody>
    </cdr:sp>
  </cdr:relSizeAnchor>
  <cdr:relSizeAnchor xmlns:cdr="http://schemas.openxmlformats.org/drawingml/2006/chartDrawing">
    <cdr:from>
      <cdr:x>0.86926</cdr:x>
      <cdr:y>0.23665</cdr:y>
    </cdr:from>
    <cdr:to>
      <cdr:x>0.88292</cdr:x>
      <cdr:y>0.29153</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a:stCxn xmlns:a="http://schemas.openxmlformats.org/drawingml/2006/main" id="22" idx="0"/>
        </cdr:cNvCxnSpPr>
      </cdr:nvCxnSpPr>
      <cdr:spPr>
        <a:xfrm xmlns:a="http://schemas.openxmlformats.org/drawingml/2006/main" flipV="1">
          <a:off x="7534556" y="1489954"/>
          <a:ext cx="118374" cy="34552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71.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F53E2DE0-C07F-9549-91B6-86C3947F05B2}"/>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2.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FB28FE10-7EFD-C941-BF24-9313EDCFF10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3.xml><?xml version="1.0" encoding="utf-8"?>
<c:userShapes xmlns:c="http://schemas.openxmlformats.org/drawingml/2006/chart">
  <cdr:relSizeAnchor xmlns:cdr="http://schemas.openxmlformats.org/drawingml/2006/chartDrawing">
    <cdr:from>
      <cdr:x>0.59421</cdr:x>
      <cdr:y>0.62552</cdr:y>
    </cdr:from>
    <cdr:to>
      <cdr:x>0.71162</cdr:x>
      <cdr:y>0.67888</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6429572" y="4909444"/>
          <a:ext cx="1270423" cy="418801"/>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0.6206</cdr:x>
      <cdr:y>0.67233</cdr:y>
    </cdr:from>
    <cdr:to>
      <cdr:x>0.64261</cdr:x>
      <cdr:y>0.76335</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H="1" flipV="1">
          <a:off x="6715125" y="5276850"/>
          <a:ext cx="238125" cy="714375"/>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0.79761</cdr:x>
      <cdr:y>0.45209</cdr:y>
    </cdr:from>
    <cdr:to>
      <cdr:x>0.79817</cdr:x>
      <cdr:y>0.54005</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a:endCxn xmlns:a="http://schemas.openxmlformats.org/drawingml/2006/main" id="12" idx="0"/>
        </cdr:cNvCxnSpPr>
      </cdr:nvCxnSpPr>
      <cdr:spPr>
        <a:xfrm xmlns:a="http://schemas.openxmlformats.org/drawingml/2006/main">
          <a:off x="6913484" y="2846370"/>
          <a:ext cx="4852" cy="553798"/>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0.53292</cdr:x>
      <cdr:y>0.27318</cdr:y>
    </cdr:from>
    <cdr:to>
      <cdr:x>0.53975</cdr:x>
      <cdr:y>0.35058</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a:off x="5766452" y="2144109"/>
          <a:ext cx="73903" cy="607481"/>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0.5022</cdr:x>
      <cdr:y>0.34165</cdr:y>
    </cdr:from>
    <cdr:to>
      <cdr:x>0.61776</cdr:x>
      <cdr:y>0.39486</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4352926" y="2151063"/>
          <a:ext cx="1001678" cy="334961"/>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0.74066</cdr:x>
      <cdr:y>0.54005</cdr:y>
    </cdr:from>
    <cdr:to>
      <cdr:x>0.85568</cdr:x>
      <cdr:y>0.59909</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6419851" y="3400168"/>
          <a:ext cx="996970" cy="371732"/>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74.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E865DEBB-6332-AE4C-84AA-2936EA25E846}"/>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5.xml><?xml version="1.0" encoding="utf-8"?>
<c:userShapes xmlns:c="http://schemas.openxmlformats.org/drawingml/2006/chart">
  <cdr:relSizeAnchor xmlns:cdr="http://schemas.openxmlformats.org/drawingml/2006/chartDrawing">
    <cdr:from>
      <cdr:x>0.83348</cdr:x>
      <cdr:y>0.73787</cdr:y>
    </cdr:from>
    <cdr:to>
      <cdr:x>0.91827</cdr:x>
      <cdr:y>0.78679</cdr:y>
    </cdr:to>
    <cdr:sp macro="" textlink="">
      <cdr:nvSpPr>
        <cdr:cNvPr id="46319" name="Text Box 2"/>
        <cdr:cNvSpPr txBox="1">
          <a:spLocks xmlns:a="http://schemas.openxmlformats.org/drawingml/2006/main" noChangeArrowheads="1"/>
        </cdr:cNvSpPr>
      </cdr:nvSpPr>
      <cdr:spPr bwMode="auto">
        <a:xfrm xmlns:a="http://schemas.openxmlformats.org/drawingml/2006/main">
          <a:off x="9018584" y="5791246"/>
          <a:ext cx="917462" cy="38395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0.18571</cdr:x>
      <cdr:y>0.1528</cdr:y>
    </cdr:from>
    <cdr:to>
      <cdr:x>0.47655</cdr:x>
      <cdr:y>0.2566</cdr:y>
    </cdr:to>
    <cdr:sp macro="" textlink="">
      <cdr:nvSpPr>
        <cdr:cNvPr id="46328" name="Text Box 1"/>
        <cdr:cNvSpPr txBox="1">
          <a:spLocks xmlns:a="http://schemas.openxmlformats.org/drawingml/2006/main" noChangeArrowheads="1"/>
        </cdr:cNvSpPr>
      </cdr:nvSpPr>
      <cdr:spPr bwMode="auto">
        <a:xfrm xmlns:a="http://schemas.openxmlformats.org/drawingml/2006/main">
          <a:off x="1609725" y="962025"/>
          <a:ext cx="2520928" cy="65355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0.4419</cdr:x>
      <cdr:y>0.27685</cdr:y>
    </cdr:from>
    <cdr:to>
      <cdr:x>0.56264</cdr:x>
      <cdr:y>0.38592</cdr:y>
    </cdr:to>
    <cdr:sp macro="" textlink="">
      <cdr:nvSpPr>
        <cdr:cNvPr id="46333" name="Text Box 1"/>
        <cdr:cNvSpPr txBox="1">
          <a:spLocks xmlns:a="http://schemas.openxmlformats.org/drawingml/2006/main" noChangeArrowheads="1"/>
        </cdr:cNvSpPr>
      </cdr:nvSpPr>
      <cdr:spPr bwMode="auto">
        <a:xfrm xmlns:a="http://schemas.openxmlformats.org/drawingml/2006/main">
          <a:off x="3830279" y="1743075"/>
          <a:ext cx="1046521" cy="68668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0.00184</cdr:x>
      <cdr:y>0</cdr:y>
    </cdr:from>
    <cdr:to>
      <cdr:x>0.06923</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5950" y="0"/>
          <a:ext cx="584126" cy="2990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0.50571</cdr:x>
      <cdr:y>0.38895</cdr:y>
    </cdr:from>
    <cdr:to>
      <cdr:x>0.51891</cdr:x>
      <cdr:y>0.43386</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a:off x="4383397" y="2448812"/>
          <a:ext cx="114415" cy="28275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0.69311</cdr:x>
      <cdr:y>0.33981</cdr:y>
    </cdr:from>
    <cdr:to>
      <cdr:x>0.69739</cdr:x>
      <cdr:y>0.41869</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6007743" y="2139452"/>
          <a:ext cx="37098" cy="49663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0.77495</cdr:x>
      <cdr:y>0.54501</cdr:y>
    </cdr:from>
    <cdr:to>
      <cdr:x>0.89052</cdr:x>
      <cdr:y>0.55522</cdr:y>
    </cdr:to>
    <cdr:sp macro="" textlink="">
      <cdr:nvSpPr>
        <cdr:cNvPr id="20" name="Text Box 2"/>
        <cdr:cNvSpPr txBox="1">
          <a:spLocks xmlns:a="http://schemas.openxmlformats.org/drawingml/2006/main" noChangeArrowheads="1"/>
        </cdr:cNvSpPr>
      </cdr:nvSpPr>
      <cdr:spPr bwMode="auto">
        <a:xfrm xmlns:a="http://schemas.openxmlformats.org/drawingml/2006/main">
          <a:off x="6717073" y="3431397"/>
          <a:ext cx="1001732" cy="6427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0.62631</cdr:x>
      <cdr:y>0.30954</cdr:y>
    </cdr:from>
    <cdr:to>
      <cdr:x>0.74893</cdr:x>
      <cdr:y>0.33981</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6776928" y="2429459"/>
          <a:ext cx="1326797" cy="2375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0.83429</cdr:x>
      <cdr:y>0.44558</cdr:y>
    </cdr:from>
    <cdr:to>
      <cdr:x>0.83523</cdr:x>
      <cdr:y>0.53429</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V="1">
          <a:off x="7231389" y="2805392"/>
          <a:ext cx="8147" cy="55852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0.87412</cdr:x>
      <cdr:y>0.67718</cdr:y>
    </cdr:from>
    <cdr:to>
      <cdr:x>0.87412</cdr:x>
      <cdr:y>0.74757</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9458325" y="5314950"/>
          <a:ext cx="0" cy="55245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0.33223</cdr:x>
      <cdr:y>0.24147</cdr:y>
    </cdr:from>
    <cdr:to>
      <cdr:x>0.33606</cdr:x>
      <cdr:y>0.45932</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2879714" y="1520329"/>
          <a:ext cx="33198" cy="137158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0.46187</cdr:x>
      <cdr:y>0.67188</cdr:y>
    </cdr:from>
    <cdr:to>
      <cdr:x>0.65761</cdr:x>
      <cdr:y>0.71238</cdr:y>
    </cdr:to>
    <cdr:sp macro="" textlink="">
      <cdr:nvSpPr>
        <cdr:cNvPr id="15" name="Text Box 1">
          <a:extLst xmlns:a="http://schemas.openxmlformats.org/drawingml/2006/main">
            <a:ext uri="{FF2B5EF4-FFF2-40B4-BE49-F238E27FC236}">
              <a16:creationId xmlns:a16="http://schemas.microsoft.com/office/drawing/2014/main" id="{0F3C88F0-F25F-9C4C-A733-782EED6C8D44}"/>
            </a:ext>
          </a:extLst>
        </cdr:cNvPr>
        <cdr:cNvSpPr txBox="1">
          <a:spLocks xmlns:a="http://schemas.openxmlformats.org/drawingml/2006/main" noChangeArrowheads="1"/>
        </cdr:cNvSpPr>
      </cdr:nvSpPr>
      <cdr:spPr bwMode="auto">
        <a:xfrm xmlns:a="http://schemas.openxmlformats.org/drawingml/2006/main">
          <a:off x="4997588" y="5273296"/>
          <a:ext cx="2117985" cy="31788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0.55974</cdr:x>
      <cdr:y>0.60922</cdr:y>
    </cdr:from>
    <cdr:to>
      <cdr:x>0.56074</cdr:x>
      <cdr:y>0.67188</cdr:y>
    </cdr:to>
    <cdr:cxnSp macro="">
      <cdr:nvCxnSpPr>
        <cdr:cNvPr id="16" name="Straight Arrow Connector 15">
          <a:extLst xmlns:a="http://schemas.openxmlformats.org/drawingml/2006/main">
            <a:ext uri="{FF2B5EF4-FFF2-40B4-BE49-F238E27FC236}">
              <a16:creationId xmlns:a16="http://schemas.microsoft.com/office/drawing/2014/main" id="{45795A48-3250-E64E-915D-37386A96D26E}"/>
            </a:ext>
          </a:extLst>
        </cdr:cNvPr>
        <cdr:cNvCxnSpPr>
          <a:stCxn xmlns:a="http://schemas.openxmlformats.org/drawingml/2006/main" id="15" idx="0"/>
        </cdr:cNvCxnSpPr>
      </cdr:nvCxnSpPr>
      <cdr:spPr>
        <a:xfrm xmlns:a="http://schemas.openxmlformats.org/drawingml/2006/main" flipV="1">
          <a:off x="6056581" y="4781550"/>
          <a:ext cx="10844" cy="49174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0.23091</cdr:x>
      <cdr:y>0.7449</cdr:y>
    </cdr:from>
    <cdr:to>
      <cdr:x>0.30851</cdr:x>
      <cdr:y>0.78155</cdr:y>
    </cdr:to>
    <cdr:sp macro="" textlink="">
      <cdr:nvSpPr>
        <cdr:cNvPr id="26" name="Text Box 1">
          <a:extLst xmlns:a="http://schemas.openxmlformats.org/drawingml/2006/main">
            <a:ext uri="{FF2B5EF4-FFF2-40B4-BE49-F238E27FC236}">
              <a16:creationId xmlns:a16="http://schemas.microsoft.com/office/drawing/2014/main" id="{7FF85A4C-ED38-0744-B015-6761558E0307}"/>
            </a:ext>
          </a:extLst>
        </cdr:cNvPr>
        <cdr:cNvSpPr txBox="1">
          <a:spLocks xmlns:a="http://schemas.openxmlformats.org/drawingml/2006/main" noChangeArrowheads="1"/>
        </cdr:cNvSpPr>
      </cdr:nvSpPr>
      <cdr:spPr bwMode="auto">
        <a:xfrm xmlns:a="http://schemas.openxmlformats.org/drawingml/2006/main">
          <a:off x="2498502" y="5846385"/>
          <a:ext cx="839663" cy="28771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0.18083</cdr:x>
      <cdr:y>0.76285</cdr:y>
    </cdr:from>
    <cdr:to>
      <cdr:x>0.23327</cdr:x>
      <cdr:y>0.76335</cdr:y>
    </cdr:to>
    <cdr:cxnSp macro="">
      <cdr:nvCxnSpPr>
        <cdr:cNvPr id="28" name="Straight Arrow Connector 27">
          <a:extLst xmlns:a="http://schemas.openxmlformats.org/drawingml/2006/main">
            <a:ext uri="{FF2B5EF4-FFF2-40B4-BE49-F238E27FC236}">
              <a16:creationId xmlns:a16="http://schemas.microsoft.com/office/drawing/2014/main" id="{3D5BB580-E141-F04A-AAFA-6C85D0E14CFC}"/>
            </a:ext>
          </a:extLst>
        </cdr:cNvPr>
        <cdr:cNvCxnSpPr/>
      </cdr:nvCxnSpPr>
      <cdr:spPr>
        <a:xfrm xmlns:a="http://schemas.openxmlformats.org/drawingml/2006/main" flipH="1" flipV="1">
          <a:off x="1956622" y="5987295"/>
          <a:ext cx="567503" cy="393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76.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F5D049EF-738C-D44A-94DF-30610617D254}"/>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7.xml><?xml version="1.0" encoding="utf-8"?>
<c:userShapes xmlns:c="http://schemas.openxmlformats.org/drawingml/2006/chart">
  <cdr:relSizeAnchor xmlns:cdr="http://schemas.openxmlformats.org/drawingml/2006/chartDrawing">
    <cdr:from>
      <cdr:x>0.32979</cdr:x>
      <cdr:y>0.18906</cdr:y>
    </cdr:from>
    <cdr:to>
      <cdr:x>0.45406</cdr:x>
      <cdr:y>0.24106</cdr:y>
    </cdr:to>
    <cdr:sp macro="" textlink="">
      <cdr:nvSpPr>
        <cdr:cNvPr id="46319" name="Text Box 2"/>
        <cdr:cNvSpPr txBox="1">
          <a:spLocks xmlns:a="http://schemas.openxmlformats.org/drawingml/2006/main" noChangeArrowheads="1"/>
        </cdr:cNvSpPr>
      </cdr:nvSpPr>
      <cdr:spPr bwMode="auto">
        <a:xfrm xmlns:a="http://schemas.openxmlformats.org/drawingml/2006/main">
          <a:off x="3568486" y="1483835"/>
          <a:ext cx="1344651" cy="40812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0.64346</cdr:x>
      <cdr:y>0.67476</cdr:y>
    </cdr:from>
    <cdr:to>
      <cdr:x>0.79645</cdr:x>
      <cdr:y>0.70388</cdr:y>
    </cdr:to>
    <cdr:sp macro="" textlink="">
      <cdr:nvSpPr>
        <cdr:cNvPr id="46328" name="Text Box 1"/>
        <cdr:cNvSpPr txBox="1">
          <a:spLocks xmlns:a="http://schemas.openxmlformats.org/drawingml/2006/main" noChangeArrowheads="1"/>
        </cdr:cNvSpPr>
      </cdr:nvSpPr>
      <cdr:spPr bwMode="auto">
        <a:xfrm xmlns:a="http://schemas.openxmlformats.org/drawingml/2006/main">
          <a:off x="6962456" y="5295899"/>
          <a:ext cx="1655413" cy="2286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0.52084</cdr:x>
      <cdr:y>0.4258</cdr:y>
    </cdr:from>
    <cdr:to>
      <cdr:x>0.65055</cdr:x>
      <cdr:y>0.46238</cdr:y>
    </cdr:to>
    <cdr:sp macro="" textlink="">
      <cdr:nvSpPr>
        <cdr:cNvPr id="46333" name="Text Box 1"/>
        <cdr:cNvSpPr txBox="1">
          <a:spLocks xmlns:a="http://schemas.openxmlformats.org/drawingml/2006/main" noChangeArrowheads="1"/>
        </cdr:cNvSpPr>
      </cdr:nvSpPr>
      <cdr:spPr bwMode="auto">
        <a:xfrm xmlns:a="http://schemas.openxmlformats.org/drawingml/2006/main">
          <a:off x="4514511" y="2680847"/>
          <a:ext cx="1124289" cy="23030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cdr:x>
      <cdr:y>0</cdr:y>
    </cdr:from>
    <cdr:to>
      <cdr:x>0.06913</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599201" cy="2990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0.57128</cdr:x>
      <cdr:y>0.45995</cdr:y>
    </cdr:from>
    <cdr:to>
      <cdr:x>0.57306</cdr:x>
      <cdr:y>0.5267</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a:off x="6181488" y="3609975"/>
          <a:ext cx="19287" cy="52387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0.76144</cdr:x>
      <cdr:y>0.10194</cdr:y>
    </cdr:from>
    <cdr:to>
      <cdr:x>0.80546</cdr:x>
      <cdr:y>0.21359</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8239125" y="800100"/>
          <a:ext cx="476250" cy="8763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0.64396</cdr:x>
      <cdr:y>0.83049</cdr:y>
    </cdr:from>
    <cdr:to>
      <cdr:x>0.93625</cdr:x>
      <cdr:y>0.87151</cdr:y>
    </cdr:to>
    <cdr:sp macro="" textlink="">
      <cdr:nvSpPr>
        <cdr:cNvPr id="20" name="Text Box 2"/>
        <cdr:cNvSpPr txBox="1">
          <a:spLocks xmlns:a="http://schemas.openxmlformats.org/drawingml/2006/main" noChangeArrowheads="1"/>
        </cdr:cNvSpPr>
      </cdr:nvSpPr>
      <cdr:spPr bwMode="auto">
        <a:xfrm xmlns:a="http://schemas.openxmlformats.org/drawingml/2006/main">
          <a:off x="5581650" y="5228786"/>
          <a:ext cx="2533531" cy="25826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Sub-Trans. Lines</a:t>
          </a:r>
        </a:p>
      </cdr:txBody>
    </cdr:sp>
  </cdr:relSizeAnchor>
  <cdr:relSizeAnchor xmlns:cdr="http://schemas.openxmlformats.org/drawingml/2006/chartDrawing">
    <cdr:from>
      <cdr:x>0.62418</cdr:x>
      <cdr:y>0.05921</cdr:y>
    </cdr:from>
    <cdr:to>
      <cdr:x>0.87707</cdr:x>
      <cdr:y>0.1068</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5410200" y="372788"/>
          <a:ext cx="2192023" cy="29962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Sub-Trans.Cables</a:t>
          </a:r>
        </a:p>
      </cdr:txBody>
    </cdr:sp>
  </cdr:relSizeAnchor>
  <cdr:relSizeAnchor xmlns:cdr="http://schemas.openxmlformats.org/drawingml/2006/chartDrawing">
    <cdr:from>
      <cdr:x>0.79386</cdr:x>
      <cdr:y>0.744</cdr:y>
    </cdr:from>
    <cdr:to>
      <cdr:x>0.79755</cdr:x>
      <cdr:y>0.83029</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8589887" y="5839361"/>
          <a:ext cx="39928" cy="67725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0.38669</cdr:x>
      <cdr:y>0.23194</cdr:y>
    </cdr:from>
    <cdr:to>
      <cdr:x>0.39173</cdr:x>
      <cdr:y>0.30218</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4184148" y="1820439"/>
          <a:ext cx="54477" cy="55128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0.71995</cdr:x>
      <cdr:y>0.60679</cdr:y>
    </cdr:from>
    <cdr:to>
      <cdr:x>0.72705</cdr:x>
      <cdr:y>0.67597</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V="1">
          <a:off x="7790163" y="4762452"/>
          <a:ext cx="76859" cy="54297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0.37253</cdr:x>
      <cdr:y>0.83384</cdr:y>
    </cdr:from>
    <cdr:to>
      <cdr:x>0.60688</cdr:x>
      <cdr:y>0.8791</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3228975" y="5249877"/>
          <a:ext cx="2031309" cy="28495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0.4897</cdr:x>
      <cdr:y>0.78669</cdr:y>
    </cdr:from>
    <cdr:to>
      <cdr:x>0.5033</cdr:x>
      <cdr:y>0.83384</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a:stCxn xmlns:a="http://schemas.openxmlformats.org/drawingml/2006/main" id="18" idx="0"/>
        </cdr:cNvCxnSpPr>
      </cdr:nvCxnSpPr>
      <cdr:spPr>
        <a:xfrm xmlns:a="http://schemas.openxmlformats.org/drawingml/2006/main" flipV="1">
          <a:off x="4244630" y="4953000"/>
          <a:ext cx="117820" cy="29687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0.39879</cdr:x>
      <cdr:y>0.66418</cdr:y>
    </cdr:from>
    <cdr:to>
      <cdr:x>0.59373</cdr:x>
      <cdr:y>0.70961</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rot="21374903">
          <a:off x="3456602" y="4181694"/>
          <a:ext cx="1689676" cy="28602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Dist.Cables</a:t>
          </a:r>
        </a:p>
      </cdr:txBody>
    </cdr:sp>
  </cdr:relSizeAnchor>
  <cdr:relSizeAnchor xmlns:cdr="http://schemas.openxmlformats.org/drawingml/2006/chartDrawing">
    <cdr:from>
      <cdr:x>0.49451</cdr:x>
      <cdr:y>0.57282</cdr:y>
    </cdr:from>
    <cdr:to>
      <cdr:x>0.49878</cdr:x>
      <cdr:y>0.66842</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flipH="1" flipV="1">
          <a:off x="4286326" y="3606489"/>
          <a:ext cx="37011" cy="6019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78.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C76C3BDB-3D97-344F-88B6-C8C85CB69C3A}"/>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9.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6522AF57-AE84-8140-84D6-370AAAD7DAF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0.xml><?xml version="1.0" encoding="utf-8"?>
<c:userShapes xmlns:c="http://schemas.openxmlformats.org/drawingml/2006/chart">
  <cdr:relSizeAnchor xmlns:cdr="http://schemas.openxmlformats.org/drawingml/2006/chartDrawing">
    <cdr:from>
      <cdr:x>0.75646</cdr:x>
      <cdr:y>0.79376</cdr:y>
    </cdr:from>
    <cdr:to>
      <cdr:x>0.82161</cdr:x>
      <cdr:y>0.84712</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8185169" y="6229943"/>
          <a:ext cx="704949" cy="418801"/>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0.76496</cdr:x>
      <cdr:y>0.73422</cdr:y>
    </cdr:from>
    <cdr:to>
      <cdr:x>0.77535</cdr:x>
      <cdr:y>0.79464</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a:off x="8277225" y="5762625"/>
          <a:ext cx="112389" cy="474209"/>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0.61306</cdr:x>
      <cdr:y>0.49115</cdr:y>
    </cdr:from>
    <cdr:to>
      <cdr:x>0.61851</cdr:x>
      <cdr:y>0.56855</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a:off x="6633568" y="3854829"/>
          <a:ext cx="58971" cy="607482"/>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0.58958</cdr:x>
      <cdr:y>0.11391</cdr:y>
    </cdr:from>
    <cdr:to>
      <cdr:x>0.61004</cdr:x>
      <cdr:y>0.18447</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6379488" y="894063"/>
          <a:ext cx="221337" cy="553737"/>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0.54286</cdr:x>
      <cdr:y>0.06155</cdr:y>
    </cdr:from>
    <cdr:to>
      <cdr:x>0.64291</cdr:x>
      <cdr:y>0.10757</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4705350" y="387493"/>
          <a:ext cx="867225" cy="289743"/>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0.58291</cdr:x>
      <cdr:y>0.55875</cdr:y>
    </cdr:from>
    <cdr:to>
      <cdr:x>0.70549</cdr:x>
      <cdr:y>0.6121</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5052518" y="3517904"/>
          <a:ext cx="1062532" cy="335893"/>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81.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1ADE5404-5C4A-9C4D-A9DC-32EBA77FEE06}"/>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2.xml><?xml version="1.0" encoding="utf-8"?>
<c:userShapes xmlns:c="http://schemas.openxmlformats.org/drawingml/2006/chart">
  <cdr:relSizeAnchor xmlns:cdr="http://schemas.openxmlformats.org/drawingml/2006/chartDrawing">
    <cdr:from>
      <cdr:x>0.66401</cdr:x>
      <cdr:y>0.68</cdr:y>
    </cdr:from>
    <cdr:to>
      <cdr:x>0.7488</cdr:x>
      <cdr:y>0.71602</cdr:y>
    </cdr:to>
    <cdr:sp macro="" textlink="">
      <cdr:nvSpPr>
        <cdr:cNvPr id="46319" name="Text Box 2"/>
        <cdr:cNvSpPr txBox="1">
          <a:spLocks xmlns:a="http://schemas.openxmlformats.org/drawingml/2006/main" noChangeArrowheads="1"/>
        </cdr:cNvSpPr>
      </cdr:nvSpPr>
      <cdr:spPr bwMode="auto">
        <a:xfrm xmlns:a="http://schemas.openxmlformats.org/drawingml/2006/main">
          <a:off x="7184837" y="5337015"/>
          <a:ext cx="917462" cy="28273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0.26026</cdr:x>
      <cdr:y>0.13011</cdr:y>
    </cdr:from>
    <cdr:to>
      <cdr:x>0.5515</cdr:x>
      <cdr:y>0.26272</cdr:y>
    </cdr:to>
    <cdr:sp macro="" textlink="">
      <cdr:nvSpPr>
        <cdr:cNvPr id="46328" name="Text Box 1"/>
        <cdr:cNvSpPr txBox="1">
          <a:spLocks xmlns:a="http://schemas.openxmlformats.org/drawingml/2006/main" noChangeArrowheads="1"/>
        </cdr:cNvSpPr>
      </cdr:nvSpPr>
      <cdr:spPr bwMode="auto">
        <a:xfrm xmlns:a="http://schemas.openxmlformats.org/drawingml/2006/main">
          <a:off x="2255869" y="819150"/>
          <a:ext cx="2524395" cy="8349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0.69997</cdr:x>
      <cdr:y>0.32767</cdr:y>
    </cdr:from>
    <cdr:to>
      <cdr:x>0.83021</cdr:x>
      <cdr:y>0.35922</cdr:y>
    </cdr:to>
    <cdr:sp macro="" textlink="">
      <cdr:nvSpPr>
        <cdr:cNvPr id="46333" name="Text Box 1"/>
        <cdr:cNvSpPr txBox="1">
          <a:spLocks xmlns:a="http://schemas.openxmlformats.org/drawingml/2006/main" noChangeArrowheads="1"/>
        </cdr:cNvSpPr>
      </cdr:nvSpPr>
      <cdr:spPr bwMode="auto">
        <a:xfrm xmlns:a="http://schemas.openxmlformats.org/drawingml/2006/main">
          <a:off x="7573939" y="2571750"/>
          <a:ext cx="1409249" cy="24765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0.76509</cdr:x>
      <cdr:y>0.27184</cdr:y>
    </cdr:from>
    <cdr:to>
      <cdr:x>0.76849</cdr:x>
      <cdr:y>0.32767</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0"/>
        </cdr:cNvCxnSpPr>
      </cdr:nvCxnSpPr>
      <cdr:spPr>
        <a:xfrm xmlns:a="http://schemas.openxmlformats.org/drawingml/2006/main" flipV="1">
          <a:off x="8278564" y="2133600"/>
          <a:ext cx="36761" cy="43815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0.80069</cdr:x>
      <cdr:y>0.11015</cdr:y>
    </cdr:from>
    <cdr:to>
      <cdr:x>0.81426</cdr:x>
      <cdr:y>0.1699</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8663746" y="864505"/>
          <a:ext cx="146879" cy="46899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0.58197</cdr:x>
      <cdr:y>0.13537</cdr:y>
    </cdr:from>
    <cdr:to>
      <cdr:x>0.69754</cdr:x>
      <cdr:y>0.16935</cdr:y>
    </cdr:to>
    <cdr:sp macro="" textlink="">
      <cdr:nvSpPr>
        <cdr:cNvPr id="20" name="Text Box 2"/>
        <cdr:cNvSpPr txBox="1">
          <a:spLocks xmlns:a="http://schemas.openxmlformats.org/drawingml/2006/main" noChangeArrowheads="1"/>
        </cdr:cNvSpPr>
      </cdr:nvSpPr>
      <cdr:spPr bwMode="auto">
        <a:xfrm xmlns:a="http://schemas.openxmlformats.org/drawingml/2006/main">
          <a:off x="5044330" y="852293"/>
          <a:ext cx="1001732" cy="21393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0.73462</cdr:x>
      <cdr:y>0.0717</cdr:y>
    </cdr:from>
    <cdr:to>
      <cdr:x>0.85724</cdr:x>
      <cdr:y>0.11286</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7948864" y="562761"/>
          <a:ext cx="1326797" cy="32306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0.65493</cdr:x>
      <cdr:y>0.19539</cdr:y>
    </cdr:from>
    <cdr:to>
      <cdr:x>0.67077</cdr:x>
      <cdr:y>0.25364</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a:off x="7086600" y="1533525"/>
          <a:ext cx="171450" cy="4572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0.70599</cdr:x>
      <cdr:y>0.6142</cdr:y>
    </cdr:from>
    <cdr:to>
      <cdr:x>0.70616</cdr:x>
      <cdr:y>0.68325</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7639050" y="4820600"/>
          <a:ext cx="1897" cy="54197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0.40518</cdr:x>
      <cdr:y>0.26272</cdr:y>
    </cdr:from>
    <cdr:to>
      <cdr:x>0.40588</cdr:x>
      <cdr:y>0.38062</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flipH="1">
          <a:off x="3511999" y="1654092"/>
          <a:ext cx="6068" cy="74230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0.39276</cdr:x>
      <cdr:y>0.78956</cdr:y>
    </cdr:from>
    <cdr:to>
      <cdr:x>0.58305</cdr:x>
      <cdr:y>0.84406</cdr:y>
    </cdr:to>
    <cdr:sp macro="" textlink="">
      <cdr:nvSpPr>
        <cdr:cNvPr id="16" name="Text Box 1">
          <a:extLst xmlns:a="http://schemas.openxmlformats.org/drawingml/2006/main">
            <a:ext uri="{FF2B5EF4-FFF2-40B4-BE49-F238E27FC236}">
              <a16:creationId xmlns:a16="http://schemas.microsoft.com/office/drawing/2014/main" id="{316CF5BE-3172-094D-8D8E-5B47D565A82B}"/>
            </a:ext>
          </a:extLst>
        </cdr:cNvPr>
        <cdr:cNvSpPr txBox="1">
          <a:spLocks xmlns:a="http://schemas.openxmlformats.org/drawingml/2006/main" noChangeArrowheads="1"/>
        </cdr:cNvSpPr>
      </cdr:nvSpPr>
      <cdr:spPr bwMode="auto">
        <a:xfrm xmlns:a="http://schemas.openxmlformats.org/drawingml/2006/main">
          <a:off x="3404327" y="4971063"/>
          <a:ext cx="1649387" cy="34313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0.40751</cdr:x>
      <cdr:y>0.69509</cdr:y>
    </cdr:from>
    <cdr:to>
      <cdr:x>0.45042</cdr:x>
      <cdr:y>0.77891</cdr:y>
    </cdr:to>
    <cdr:cxnSp macro="">
      <cdr:nvCxnSpPr>
        <cdr:cNvPr id="18" name="Straight Arrow Connector 17">
          <a:extLst xmlns:a="http://schemas.openxmlformats.org/drawingml/2006/main">
            <a:ext uri="{FF2B5EF4-FFF2-40B4-BE49-F238E27FC236}">
              <a16:creationId xmlns:a16="http://schemas.microsoft.com/office/drawing/2014/main" id="{F4F24298-1A35-524D-9288-37CD4E4C7F2A}"/>
            </a:ext>
          </a:extLst>
        </cdr:cNvPr>
        <cdr:cNvCxnSpPr/>
      </cdr:nvCxnSpPr>
      <cdr:spPr>
        <a:xfrm xmlns:a="http://schemas.openxmlformats.org/drawingml/2006/main" flipH="1" flipV="1">
          <a:off x="4409459" y="5455518"/>
          <a:ext cx="464304" cy="65786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0.14016</cdr:x>
      <cdr:y>0.75922</cdr:y>
    </cdr:from>
    <cdr:to>
      <cdr:x>0.21503</cdr:x>
      <cdr:y>0.79733</cdr:y>
    </cdr:to>
    <cdr:sp macro="" textlink="">
      <cdr:nvSpPr>
        <cdr:cNvPr id="21" name="Text Box 1">
          <a:extLst xmlns:a="http://schemas.openxmlformats.org/drawingml/2006/main">
            <a:ext uri="{FF2B5EF4-FFF2-40B4-BE49-F238E27FC236}">
              <a16:creationId xmlns:a16="http://schemas.microsoft.com/office/drawing/2014/main" id="{2B5EEFE2-0860-564F-802C-896AE7836415}"/>
            </a:ext>
          </a:extLst>
        </cdr:cNvPr>
        <cdr:cNvSpPr txBox="1">
          <a:spLocks xmlns:a="http://schemas.openxmlformats.org/drawingml/2006/main" noChangeArrowheads="1"/>
        </cdr:cNvSpPr>
      </cdr:nvSpPr>
      <cdr:spPr bwMode="auto">
        <a:xfrm xmlns:a="http://schemas.openxmlformats.org/drawingml/2006/main">
          <a:off x="1516638" y="5958796"/>
          <a:ext cx="810123" cy="29913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0.21503</cdr:x>
      <cdr:y>0.77791</cdr:y>
    </cdr:from>
    <cdr:to>
      <cdr:x>0.2588</cdr:x>
      <cdr:y>0.77827</cdr:y>
    </cdr:to>
    <cdr:cxnSp macro="">
      <cdr:nvCxnSpPr>
        <cdr:cNvPr id="22" name="Straight Arrow Connector 21">
          <a:extLst xmlns:a="http://schemas.openxmlformats.org/drawingml/2006/main">
            <a:ext uri="{FF2B5EF4-FFF2-40B4-BE49-F238E27FC236}">
              <a16:creationId xmlns:a16="http://schemas.microsoft.com/office/drawing/2014/main" id="{CA887302-61C3-034D-A1FE-1DD00CB4C51A}"/>
            </a:ext>
          </a:extLst>
        </cdr:cNvPr>
        <cdr:cNvCxnSpPr>
          <a:stCxn xmlns:a="http://schemas.openxmlformats.org/drawingml/2006/main" id="21" idx="3"/>
        </cdr:cNvCxnSpPr>
      </cdr:nvCxnSpPr>
      <cdr:spPr>
        <a:xfrm xmlns:a="http://schemas.openxmlformats.org/drawingml/2006/main" flipV="1">
          <a:off x="2326761" y="6105525"/>
          <a:ext cx="473589" cy="283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83.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6436F434-E1FE-4945-B271-EB25A4354076}"/>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4.xml><?xml version="1.0" encoding="utf-8"?>
<c:userShapes xmlns:c="http://schemas.openxmlformats.org/drawingml/2006/chart">
  <cdr:relSizeAnchor xmlns:cdr="http://schemas.openxmlformats.org/drawingml/2006/chartDrawing">
    <cdr:from>
      <cdr:x>0.55316</cdr:x>
      <cdr:y>0.70555</cdr:y>
    </cdr:from>
    <cdr:to>
      <cdr:x>0.67743</cdr:x>
      <cdr:y>0.73786</cdr:y>
    </cdr:to>
    <cdr:sp macro="" textlink="">
      <cdr:nvSpPr>
        <cdr:cNvPr id="46319" name="Text Box 2"/>
        <cdr:cNvSpPr txBox="1">
          <a:spLocks xmlns:a="http://schemas.openxmlformats.org/drawingml/2006/main" noChangeArrowheads="1"/>
        </cdr:cNvSpPr>
      </cdr:nvSpPr>
      <cdr:spPr bwMode="auto">
        <a:xfrm xmlns:a="http://schemas.openxmlformats.org/drawingml/2006/main">
          <a:off x="5985466" y="5537573"/>
          <a:ext cx="1344651" cy="25362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0.78352</cdr:x>
      <cdr:y>0.46499</cdr:y>
    </cdr:from>
    <cdr:to>
      <cdr:x>0.94606</cdr:x>
      <cdr:y>0.4947</cdr:y>
    </cdr:to>
    <cdr:sp macro="" textlink="">
      <cdr:nvSpPr>
        <cdr:cNvPr id="46328" name="Text Box 1"/>
        <cdr:cNvSpPr txBox="1">
          <a:spLocks xmlns:a="http://schemas.openxmlformats.org/drawingml/2006/main" noChangeArrowheads="1"/>
        </cdr:cNvSpPr>
      </cdr:nvSpPr>
      <cdr:spPr bwMode="auto">
        <a:xfrm xmlns:a="http://schemas.openxmlformats.org/drawingml/2006/main">
          <a:off x="6791325" y="2927589"/>
          <a:ext cx="1408887" cy="18708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0.81978</cdr:x>
      <cdr:y>0.70931</cdr:y>
    </cdr:from>
    <cdr:to>
      <cdr:x>0.95491</cdr:x>
      <cdr:y>0.74735</cdr:y>
    </cdr:to>
    <cdr:sp macro="" textlink="">
      <cdr:nvSpPr>
        <cdr:cNvPr id="46333" name="Text Box 1"/>
        <cdr:cNvSpPr txBox="1">
          <a:spLocks xmlns:a="http://schemas.openxmlformats.org/drawingml/2006/main" noChangeArrowheads="1"/>
        </cdr:cNvSpPr>
      </cdr:nvSpPr>
      <cdr:spPr bwMode="auto">
        <a:xfrm xmlns:a="http://schemas.openxmlformats.org/drawingml/2006/main">
          <a:off x="7105650" y="4465832"/>
          <a:ext cx="1171271" cy="23951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cdr:x>
      <cdr:y>0</cdr:y>
    </cdr:from>
    <cdr:to>
      <cdr:x>0.07069</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612701" cy="2990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0.89437</cdr:x>
      <cdr:y>0.66383</cdr:y>
    </cdr:from>
    <cdr:to>
      <cdr:x>0.89701</cdr:x>
      <cdr:y>0.70995</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9677400" y="5210175"/>
          <a:ext cx="28575" cy="36195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0.65933</cdr:x>
      <cdr:y>0.77427</cdr:y>
    </cdr:from>
    <cdr:to>
      <cdr:x>0.67685</cdr:x>
      <cdr:y>0.85029</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H="1" flipV="1">
          <a:off x="7134225" y="6076950"/>
          <a:ext cx="189531" cy="59667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0.54573</cdr:x>
      <cdr:y>0.84908</cdr:y>
    </cdr:from>
    <cdr:to>
      <cdr:x>0.88242</cdr:x>
      <cdr:y>0.87595</cdr:y>
    </cdr:to>
    <cdr:sp macro="" textlink="">
      <cdr:nvSpPr>
        <cdr:cNvPr id="20" name="Text Box 2"/>
        <cdr:cNvSpPr txBox="1">
          <a:spLocks xmlns:a="http://schemas.openxmlformats.org/drawingml/2006/main" noChangeArrowheads="1"/>
        </cdr:cNvSpPr>
      </cdr:nvSpPr>
      <cdr:spPr bwMode="auto">
        <a:xfrm xmlns:a="http://schemas.openxmlformats.org/drawingml/2006/main">
          <a:off x="4730251" y="5345830"/>
          <a:ext cx="2918324" cy="169146"/>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Sub-Trans. Lines</a:t>
          </a:r>
        </a:p>
      </cdr:txBody>
    </cdr:sp>
  </cdr:relSizeAnchor>
  <cdr:relSizeAnchor xmlns:cdr="http://schemas.openxmlformats.org/drawingml/2006/chartDrawing">
    <cdr:from>
      <cdr:x>0.5033</cdr:x>
      <cdr:y>0.14214</cdr:y>
    </cdr:from>
    <cdr:to>
      <cdr:x>0.75808</cdr:x>
      <cdr:y>0.19664</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4362450" y="894917"/>
          <a:ext cx="2208398" cy="34313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Sub-Trans.Cables</a:t>
          </a:r>
        </a:p>
      </cdr:txBody>
    </cdr:sp>
  </cdr:relSizeAnchor>
  <cdr:relSizeAnchor xmlns:cdr="http://schemas.openxmlformats.org/drawingml/2006/chartDrawing">
    <cdr:from>
      <cdr:x>0.37071</cdr:x>
      <cdr:y>0.79733</cdr:y>
    </cdr:from>
    <cdr:to>
      <cdr:x>0.38644</cdr:x>
      <cdr:y>0.84951</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18" idx="0"/>
        </cdr:cNvCxnSpPr>
      </cdr:nvCxnSpPr>
      <cdr:spPr>
        <a:xfrm xmlns:a="http://schemas.openxmlformats.org/drawingml/2006/main" flipV="1">
          <a:off x="4011210" y="6257925"/>
          <a:ext cx="170265" cy="40957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0.6153</cdr:x>
      <cdr:y>0.64806</cdr:y>
    </cdr:from>
    <cdr:to>
      <cdr:x>0.6338</cdr:x>
      <cdr:y>0.70555</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0"/>
        </cdr:cNvCxnSpPr>
      </cdr:nvCxnSpPr>
      <cdr:spPr>
        <a:xfrm xmlns:a="http://schemas.openxmlformats.org/drawingml/2006/main" flipV="1">
          <a:off x="6657792" y="5086350"/>
          <a:ext cx="200208" cy="45122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0.88468</cdr:x>
      <cdr:y>0.5</cdr:y>
    </cdr:from>
    <cdr:to>
      <cdr:x>0.8882</cdr:x>
      <cdr:y>0.55946</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9572625" y="3924300"/>
          <a:ext cx="38048" cy="46671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0.2467</cdr:x>
      <cdr:y>0.84951</cdr:y>
    </cdr:from>
    <cdr:to>
      <cdr:x>0.49472</cdr:x>
      <cdr:y>0.87782</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2669370" y="6667500"/>
          <a:ext cx="2683680" cy="22218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0.65038</cdr:x>
      <cdr:y>0.18949</cdr:y>
    </cdr:from>
    <cdr:to>
      <cdr:x>0.6699</cdr:x>
      <cdr:y>0.26092</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cdr:nvCxnSpPr>
      <cdr:spPr>
        <a:xfrm xmlns:a="http://schemas.openxmlformats.org/drawingml/2006/main">
          <a:off x="7037341" y="1487244"/>
          <a:ext cx="211214" cy="56062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0.14725</cdr:x>
      <cdr:y>0.51688</cdr:y>
    </cdr:from>
    <cdr:to>
      <cdr:x>0.34301</cdr:x>
      <cdr:y>0.57138</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1276350" y="3254289"/>
          <a:ext cx="1696775" cy="34313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Dist.Cables</a:t>
          </a:r>
        </a:p>
      </cdr:txBody>
    </cdr:sp>
  </cdr:relSizeAnchor>
  <cdr:relSizeAnchor xmlns:cdr="http://schemas.openxmlformats.org/drawingml/2006/chartDrawing">
    <cdr:from>
      <cdr:x>0.26585</cdr:x>
      <cdr:y>0.56068</cdr:y>
    </cdr:from>
    <cdr:to>
      <cdr:x>0.30096</cdr:x>
      <cdr:y>0.62714</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a:off x="2876550" y="4400550"/>
          <a:ext cx="379921" cy="52163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85.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8F42FB2E-184B-D043-B247-297F1F717D72}"/>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6.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9632519-1A4E-CC44-909A-3946B7DEEDF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7.xml><?xml version="1.0" encoding="utf-8"?>
<c:userShapes xmlns:c="http://schemas.openxmlformats.org/drawingml/2006/chart">
  <cdr:relSizeAnchor xmlns:cdr="http://schemas.openxmlformats.org/drawingml/2006/chartDrawing">
    <cdr:from>
      <cdr:x>0.70659</cdr:x>
      <cdr:y>0.62017</cdr:y>
    </cdr:from>
    <cdr:to>
      <cdr:x>0.82848</cdr:x>
      <cdr:y>0.66868</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6124575" y="3904624"/>
          <a:ext cx="1056483" cy="30542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0.73811</cdr:x>
      <cdr:y>0.67439</cdr:y>
    </cdr:from>
    <cdr:to>
      <cdr:x>0.74357</cdr:x>
      <cdr:y>0.74552</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H="1" flipV="1">
          <a:off x="7986594" y="5293027"/>
          <a:ext cx="59079" cy="558271"/>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0.58021</cdr:x>
      <cdr:y>0.36879</cdr:y>
    </cdr:from>
    <cdr:to>
      <cdr:x>0.59118</cdr:x>
      <cdr:y>0.47661</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a:endCxn xmlns:a="http://schemas.openxmlformats.org/drawingml/2006/main" id="12" idx="0"/>
        </cdr:cNvCxnSpPr>
      </cdr:nvCxnSpPr>
      <cdr:spPr>
        <a:xfrm xmlns:a="http://schemas.openxmlformats.org/drawingml/2006/main">
          <a:off x="5029115" y="2321911"/>
          <a:ext cx="95055" cy="678837"/>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0.44977</cdr:x>
      <cdr:y>0.11379</cdr:y>
    </cdr:from>
    <cdr:to>
      <cdr:x>0.47183</cdr:x>
      <cdr:y>0.1699</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4866710" y="893081"/>
          <a:ext cx="238690" cy="440419"/>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0.35495</cdr:x>
      <cdr:y>0.07383</cdr:y>
    </cdr:from>
    <cdr:to>
      <cdr:x>0.48519</cdr:x>
      <cdr:y>0.12708</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3076575" y="464836"/>
          <a:ext cx="1128931" cy="33526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0.52521</cdr:x>
      <cdr:y>0.47661</cdr:y>
    </cdr:from>
    <cdr:to>
      <cdr:x>0.65714</cdr:x>
      <cdr:y>0.52648</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4552389" y="3000748"/>
          <a:ext cx="1143561" cy="313952"/>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88.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BDDB7836-7851-A040-A1E7-82CDBE18D19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9.xml><?xml version="1.0" encoding="utf-8"?>
<c:userShapes xmlns:c="http://schemas.openxmlformats.org/drawingml/2006/chart">
  <cdr:relSizeAnchor xmlns:cdr="http://schemas.openxmlformats.org/drawingml/2006/chartDrawing">
    <cdr:from>
      <cdr:x>0.73259</cdr:x>
      <cdr:y>0.47326</cdr:y>
    </cdr:from>
    <cdr:to>
      <cdr:x>0.81738</cdr:x>
      <cdr:y>0.51578</cdr:y>
    </cdr:to>
    <cdr:sp macro="" textlink="">
      <cdr:nvSpPr>
        <cdr:cNvPr id="46319" name="Text Box 2"/>
        <cdr:cNvSpPr txBox="1">
          <a:spLocks xmlns:a="http://schemas.openxmlformats.org/drawingml/2006/main" noChangeArrowheads="1"/>
        </cdr:cNvSpPr>
      </cdr:nvSpPr>
      <cdr:spPr bwMode="auto">
        <a:xfrm xmlns:a="http://schemas.openxmlformats.org/drawingml/2006/main">
          <a:off x="7926912" y="3714438"/>
          <a:ext cx="917462" cy="33368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0.16025</cdr:x>
      <cdr:y>0.05446</cdr:y>
    </cdr:from>
    <cdr:to>
      <cdr:x>0.45149</cdr:x>
      <cdr:y>0.13956</cdr:y>
    </cdr:to>
    <cdr:sp macro="" textlink="">
      <cdr:nvSpPr>
        <cdr:cNvPr id="46328" name="Text Box 1"/>
        <cdr:cNvSpPr txBox="1">
          <a:spLocks xmlns:a="http://schemas.openxmlformats.org/drawingml/2006/main" noChangeArrowheads="1"/>
        </cdr:cNvSpPr>
      </cdr:nvSpPr>
      <cdr:spPr bwMode="auto">
        <a:xfrm xmlns:a="http://schemas.openxmlformats.org/drawingml/2006/main">
          <a:off x="1389007" y="342900"/>
          <a:ext cx="2524395" cy="53577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0.74505</cdr:x>
      <cdr:y>0.3301</cdr:y>
    </cdr:from>
    <cdr:to>
      <cdr:x>0.91448</cdr:x>
      <cdr:y>0.37519</cdr:y>
    </cdr:to>
    <cdr:sp macro="" textlink="">
      <cdr:nvSpPr>
        <cdr:cNvPr id="46333" name="Text Box 1"/>
        <cdr:cNvSpPr txBox="1">
          <a:spLocks xmlns:a="http://schemas.openxmlformats.org/drawingml/2006/main" noChangeArrowheads="1"/>
        </cdr:cNvSpPr>
      </cdr:nvSpPr>
      <cdr:spPr bwMode="auto">
        <a:xfrm xmlns:a="http://schemas.openxmlformats.org/drawingml/2006/main">
          <a:off x="6457950" y="2078318"/>
          <a:ext cx="1468534" cy="28388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cdr:x>
      <cdr:y>0</cdr:y>
    </cdr:from>
    <cdr:to>
      <cdr:x>0.06913</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599201" cy="2990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0.82977</cdr:x>
      <cdr:y>0.26448</cdr:y>
    </cdr:from>
    <cdr:to>
      <cdr:x>0.83224</cdr:x>
      <cdr:y>0.3301</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0"/>
        </cdr:cNvCxnSpPr>
      </cdr:nvCxnSpPr>
      <cdr:spPr>
        <a:xfrm xmlns:a="http://schemas.openxmlformats.org/drawingml/2006/main" flipV="1">
          <a:off x="7192217" y="1665173"/>
          <a:ext cx="21431" cy="41314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0.48151</cdr:x>
      <cdr:y>0.23908</cdr:y>
    </cdr:from>
    <cdr:to>
      <cdr:x>0.49824</cdr:x>
      <cdr:y>0.29005</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5210175" y="1876425"/>
          <a:ext cx="180975" cy="40005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0.61209</cdr:x>
      <cdr:y>0.04236</cdr:y>
    </cdr:from>
    <cdr:to>
      <cdr:x>0.77464</cdr:x>
      <cdr:y>0.09223</cdr:y>
    </cdr:to>
    <cdr:sp macro="" textlink="">
      <cdr:nvSpPr>
        <cdr:cNvPr id="20" name="Text Box 2"/>
        <cdr:cNvSpPr txBox="1">
          <a:spLocks xmlns:a="http://schemas.openxmlformats.org/drawingml/2006/main" noChangeArrowheads="1"/>
        </cdr:cNvSpPr>
      </cdr:nvSpPr>
      <cdr:spPr bwMode="auto">
        <a:xfrm xmlns:a="http://schemas.openxmlformats.org/drawingml/2006/main">
          <a:off x="5305425" y="266701"/>
          <a:ext cx="1408961" cy="31398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0.3978</cdr:x>
      <cdr:y>0.2051</cdr:y>
    </cdr:from>
    <cdr:to>
      <cdr:x>0.53764</cdr:x>
      <cdr:y>0.23903</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3448050" y="1291314"/>
          <a:ext cx="1212079" cy="21363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0.69917</cdr:x>
      <cdr:y>0.09129</cdr:y>
    </cdr:from>
    <cdr:to>
      <cdr:x>0.7027</cdr:x>
      <cdr:y>0.12924</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a:off x="6060249" y="574737"/>
          <a:ext cx="30597" cy="23893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0.76496</cdr:x>
      <cdr:y>0.39927</cdr:y>
    </cdr:from>
    <cdr:to>
      <cdr:x>0.77498</cdr:x>
      <cdr:y>0.47326</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0"/>
        </cdr:cNvCxnSpPr>
      </cdr:nvCxnSpPr>
      <cdr:spPr>
        <a:xfrm xmlns:a="http://schemas.openxmlformats.org/drawingml/2006/main" flipH="1" flipV="1">
          <a:off x="8277225" y="3133725"/>
          <a:ext cx="108418" cy="58071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0.30213</cdr:x>
      <cdr:y>0.13245</cdr:y>
    </cdr:from>
    <cdr:to>
      <cdr:x>0.3039</cdr:x>
      <cdr:y>0.18553</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3269126" y="1039513"/>
          <a:ext cx="19152" cy="41660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0.53703</cdr:x>
      <cdr:y>0.32864</cdr:y>
    </cdr:from>
    <cdr:to>
      <cdr:x>0.68901</cdr:x>
      <cdr:y>0.3835</cdr:y>
    </cdr:to>
    <cdr:sp macro="" textlink="">
      <cdr:nvSpPr>
        <cdr:cNvPr id="14" name="Text Box 1">
          <a:extLst xmlns:a="http://schemas.openxmlformats.org/drawingml/2006/main">
            <a:ext uri="{FF2B5EF4-FFF2-40B4-BE49-F238E27FC236}">
              <a16:creationId xmlns:a16="http://schemas.microsoft.com/office/drawing/2014/main" id="{895E2DC4-4B70-A042-AF36-CA8D608B6B63}"/>
            </a:ext>
          </a:extLst>
        </cdr:cNvPr>
        <cdr:cNvSpPr txBox="1">
          <a:spLocks xmlns:a="http://schemas.openxmlformats.org/drawingml/2006/main" noChangeArrowheads="1"/>
        </cdr:cNvSpPr>
      </cdr:nvSpPr>
      <cdr:spPr bwMode="auto">
        <a:xfrm xmlns:a="http://schemas.openxmlformats.org/drawingml/2006/main">
          <a:off x="4654841" y="2069126"/>
          <a:ext cx="1317333" cy="34540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0.53077</cdr:x>
      <cdr:y>0.35098</cdr:y>
    </cdr:from>
    <cdr:to>
      <cdr:x>0.56514</cdr:x>
      <cdr:y>0.36408</cdr:y>
    </cdr:to>
    <cdr:cxnSp macro="">
      <cdr:nvCxnSpPr>
        <cdr:cNvPr id="15" name="Straight Arrow Connector 14">
          <a:extLst xmlns:a="http://schemas.openxmlformats.org/drawingml/2006/main">
            <a:ext uri="{FF2B5EF4-FFF2-40B4-BE49-F238E27FC236}">
              <a16:creationId xmlns:a16="http://schemas.microsoft.com/office/drawing/2014/main" id="{8F6D7300-0A45-C445-BFD7-9AC534C81E3C}"/>
            </a:ext>
          </a:extLst>
        </cdr:cNvPr>
        <cdr:cNvCxnSpPr/>
      </cdr:nvCxnSpPr>
      <cdr:spPr>
        <a:xfrm xmlns:a="http://schemas.openxmlformats.org/drawingml/2006/main" flipH="1" flipV="1">
          <a:off x="4600575" y="2209800"/>
          <a:ext cx="297917" cy="8245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0.53538</cdr:x>
      <cdr:y>0.75027</cdr:y>
    </cdr:from>
    <cdr:to>
      <cdr:x>0.63224</cdr:x>
      <cdr:y>0.79126</cdr:y>
    </cdr:to>
    <cdr:sp macro="" textlink="">
      <cdr:nvSpPr>
        <cdr:cNvPr id="16" name="Text Box 1">
          <a:extLst xmlns:a="http://schemas.openxmlformats.org/drawingml/2006/main">
            <a:ext uri="{FF2B5EF4-FFF2-40B4-BE49-F238E27FC236}">
              <a16:creationId xmlns:a16="http://schemas.microsoft.com/office/drawing/2014/main" id="{0B7F9152-E22F-DD44-871D-4D41D8E4DAEC}"/>
            </a:ext>
          </a:extLst>
        </cdr:cNvPr>
        <cdr:cNvSpPr txBox="1">
          <a:spLocks xmlns:a="http://schemas.openxmlformats.org/drawingml/2006/main" noChangeArrowheads="1"/>
        </cdr:cNvSpPr>
      </cdr:nvSpPr>
      <cdr:spPr bwMode="auto">
        <a:xfrm xmlns:a="http://schemas.openxmlformats.org/drawingml/2006/main">
          <a:off x="5793044" y="5888567"/>
          <a:ext cx="1048064" cy="32173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0.54665</cdr:x>
      <cdr:y>0.70388</cdr:y>
    </cdr:from>
    <cdr:to>
      <cdr:x>0.57482</cdr:x>
      <cdr:y>0.75</cdr:y>
    </cdr:to>
    <cdr:cxnSp macro="">
      <cdr:nvCxnSpPr>
        <cdr:cNvPr id="18" name="Straight Arrow Connector 17">
          <a:extLst xmlns:a="http://schemas.openxmlformats.org/drawingml/2006/main">
            <a:ext uri="{FF2B5EF4-FFF2-40B4-BE49-F238E27FC236}">
              <a16:creationId xmlns:a16="http://schemas.microsoft.com/office/drawing/2014/main" id="{D87DDA26-A3C5-BB43-8E63-0452A1E3EB3C}"/>
            </a:ext>
          </a:extLst>
        </cdr:cNvPr>
        <cdr:cNvCxnSpPr/>
      </cdr:nvCxnSpPr>
      <cdr:spPr>
        <a:xfrm xmlns:a="http://schemas.openxmlformats.org/drawingml/2006/main" flipH="1" flipV="1">
          <a:off x="5915025" y="5524500"/>
          <a:ext cx="304800" cy="36195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90.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1C5BF0A5-1C53-B749-A5A5-775086C899E6}"/>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1.xml><?xml version="1.0" encoding="utf-8"?>
<c:userShapes xmlns:c="http://schemas.openxmlformats.org/drawingml/2006/chart">
  <cdr:relSizeAnchor xmlns:cdr="http://schemas.openxmlformats.org/drawingml/2006/chartDrawing">
    <cdr:from>
      <cdr:x>0.453</cdr:x>
      <cdr:y>0.23422</cdr:y>
    </cdr:from>
    <cdr:to>
      <cdr:x>0.58901</cdr:x>
      <cdr:y>0.2708</cdr:y>
    </cdr:to>
    <cdr:sp macro="" textlink="">
      <cdr:nvSpPr>
        <cdr:cNvPr id="46319" name="Text Box 2"/>
        <cdr:cNvSpPr txBox="1">
          <a:spLocks xmlns:a="http://schemas.openxmlformats.org/drawingml/2006/main" noChangeArrowheads="1"/>
        </cdr:cNvSpPr>
      </cdr:nvSpPr>
      <cdr:spPr bwMode="auto">
        <a:xfrm xmlns:a="http://schemas.openxmlformats.org/drawingml/2006/main">
          <a:off x="3926491" y="1474655"/>
          <a:ext cx="1178909" cy="2303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0.8011</cdr:x>
      <cdr:y>0.27913</cdr:y>
    </cdr:from>
    <cdr:to>
      <cdr:x>0.95746</cdr:x>
      <cdr:y>0.32375</cdr:y>
    </cdr:to>
    <cdr:sp macro="" textlink="">
      <cdr:nvSpPr>
        <cdr:cNvPr id="46328" name="Text Box 1"/>
        <cdr:cNvSpPr txBox="1">
          <a:spLocks xmlns:a="http://schemas.openxmlformats.org/drawingml/2006/main" noChangeArrowheads="1"/>
        </cdr:cNvSpPr>
      </cdr:nvSpPr>
      <cdr:spPr bwMode="auto">
        <a:xfrm xmlns:a="http://schemas.openxmlformats.org/drawingml/2006/main">
          <a:off x="6943725" y="1757408"/>
          <a:ext cx="1355299" cy="2809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0.75055</cdr:x>
      <cdr:y>0.42436</cdr:y>
    </cdr:from>
    <cdr:to>
      <cdr:x>0.88815</cdr:x>
      <cdr:y>0.46445</cdr:y>
    </cdr:to>
    <cdr:sp macro="" textlink="">
      <cdr:nvSpPr>
        <cdr:cNvPr id="46333" name="Text Box 1"/>
        <cdr:cNvSpPr txBox="1">
          <a:spLocks xmlns:a="http://schemas.openxmlformats.org/drawingml/2006/main" noChangeArrowheads="1"/>
        </cdr:cNvSpPr>
      </cdr:nvSpPr>
      <cdr:spPr bwMode="auto">
        <a:xfrm xmlns:a="http://schemas.openxmlformats.org/drawingml/2006/main">
          <a:off x="6505575" y="2671781"/>
          <a:ext cx="1192687" cy="2523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cdr:x>
      <cdr:y>0</cdr:y>
    </cdr:from>
    <cdr:to>
      <cdr:x>0.07948</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688901" cy="2990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0.81935</cdr:x>
      <cdr:y>0.46445</cdr:y>
    </cdr:from>
    <cdr:to>
      <cdr:x>0.83736</cdr:x>
      <cdr:y>0.49622</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2"/>
        </cdr:cNvCxnSpPr>
      </cdr:nvCxnSpPr>
      <cdr:spPr>
        <a:xfrm xmlns:a="http://schemas.openxmlformats.org/drawingml/2006/main">
          <a:off x="7101919" y="2924175"/>
          <a:ext cx="156131" cy="20002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0.24467</cdr:x>
      <cdr:y>0.22761</cdr:y>
    </cdr:from>
    <cdr:to>
      <cdr:x>0.28279</cdr:x>
      <cdr:y>0.35018</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30" idx="2"/>
        </cdr:cNvCxnSpPr>
      </cdr:nvCxnSpPr>
      <cdr:spPr>
        <a:xfrm xmlns:a="http://schemas.openxmlformats.org/drawingml/2006/main">
          <a:off x="2120735" y="1433038"/>
          <a:ext cx="330408" cy="77170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0.74945</cdr:x>
      <cdr:y>0.66262</cdr:y>
    </cdr:from>
    <cdr:to>
      <cdr:x>0.97736</cdr:x>
      <cdr:y>0.71298</cdr:y>
    </cdr:to>
    <cdr:sp macro="" textlink="">
      <cdr:nvSpPr>
        <cdr:cNvPr id="20" name="Text Box 2"/>
        <cdr:cNvSpPr txBox="1">
          <a:spLocks xmlns:a="http://schemas.openxmlformats.org/drawingml/2006/main" noChangeArrowheads="1"/>
        </cdr:cNvSpPr>
      </cdr:nvSpPr>
      <cdr:spPr bwMode="auto">
        <a:xfrm xmlns:a="http://schemas.openxmlformats.org/drawingml/2006/main">
          <a:off x="6496050" y="4171872"/>
          <a:ext cx="1975462" cy="31706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Sub-Trans. Lines</a:t>
          </a:r>
        </a:p>
      </cdr:txBody>
    </cdr:sp>
  </cdr:relSizeAnchor>
  <cdr:relSizeAnchor xmlns:cdr="http://schemas.openxmlformats.org/drawingml/2006/chartDrawing">
    <cdr:from>
      <cdr:x>0.11978</cdr:x>
      <cdr:y>0.17095</cdr:y>
    </cdr:from>
    <cdr:to>
      <cdr:x>0.36956</cdr:x>
      <cdr:y>0.22761</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1038225" y="1076325"/>
          <a:ext cx="2165019" cy="35671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Sub-Trans.Cables</a:t>
          </a:r>
        </a:p>
      </cdr:txBody>
    </cdr:sp>
  </cdr:relSizeAnchor>
  <cdr:relSizeAnchor xmlns:cdr="http://schemas.openxmlformats.org/drawingml/2006/chartDrawing">
    <cdr:from>
      <cdr:x>0.89965</cdr:x>
      <cdr:y>0.60558</cdr:y>
    </cdr:from>
    <cdr:to>
      <cdr:x>0.90053</cdr:x>
      <cdr:y>0.65777</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9734550" y="4752975"/>
          <a:ext cx="9525" cy="40957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0.46385</cdr:x>
      <cdr:y>0.2682</cdr:y>
    </cdr:from>
    <cdr:to>
      <cdr:x>0.50264</cdr:x>
      <cdr:y>0.33891</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a:off x="5019043" y="2105025"/>
          <a:ext cx="419732" cy="55494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0.89624</cdr:x>
      <cdr:y>0.31673</cdr:y>
    </cdr:from>
    <cdr:to>
      <cdr:x>0.90053</cdr:x>
      <cdr:y>0.38835</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9697694" y="2485886"/>
          <a:ext cx="46381" cy="56211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0.27033</cdr:x>
      <cdr:y>0.78889</cdr:y>
    </cdr:from>
    <cdr:to>
      <cdr:x>0.50098</cdr:x>
      <cdr:y>0.83738</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2343150" y="4966871"/>
          <a:ext cx="1999219" cy="3052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0.38565</cdr:x>
      <cdr:y>0.73422</cdr:y>
    </cdr:from>
    <cdr:to>
      <cdr:x>0.4243</cdr:x>
      <cdr:y>0.78889</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a:stCxn xmlns:a="http://schemas.openxmlformats.org/drawingml/2006/main" id="18" idx="0"/>
        </cdr:cNvCxnSpPr>
      </cdr:nvCxnSpPr>
      <cdr:spPr>
        <a:xfrm xmlns:a="http://schemas.openxmlformats.org/drawingml/2006/main" flipV="1">
          <a:off x="3342760" y="4622667"/>
          <a:ext cx="334966" cy="34420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0.59854</cdr:x>
      <cdr:y>0.33283</cdr:y>
    </cdr:from>
    <cdr:to>
      <cdr:x>0.75884</cdr:x>
      <cdr:y>0.40346</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5187995" y="2095500"/>
          <a:ext cx="1389440" cy="4446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Dist.Cables</a:t>
          </a:r>
        </a:p>
      </cdr:txBody>
    </cdr:sp>
  </cdr:relSizeAnchor>
  <cdr:relSizeAnchor xmlns:cdr="http://schemas.openxmlformats.org/drawingml/2006/chartDrawing">
    <cdr:from>
      <cdr:x>0.67013</cdr:x>
      <cdr:y>0.28243</cdr:y>
    </cdr:from>
    <cdr:to>
      <cdr:x>0.67582</cdr:x>
      <cdr:y>0.32224</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flipH="1" flipV="1">
          <a:off x="5808499" y="1778186"/>
          <a:ext cx="49376" cy="25063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92.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31080F97-6223-F449-8FA1-236D050E0D8F}"/>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3.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7517B951-1C07-2B49-9420-2A83092BE61E}"/>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4.xml><?xml version="1.0" encoding="utf-8"?>
<c:userShapes xmlns:c="http://schemas.openxmlformats.org/drawingml/2006/chart">
  <cdr:relSizeAnchor xmlns:cdr="http://schemas.openxmlformats.org/drawingml/2006/chartDrawing">
    <cdr:from>
      <cdr:x>0.58166</cdr:x>
      <cdr:y>0.69595</cdr:y>
    </cdr:from>
    <cdr:to>
      <cdr:x>0.64818</cdr:x>
      <cdr:y>0.77005</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5041683" y="4381719"/>
          <a:ext cx="576579" cy="46650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0.60839</cdr:x>
      <cdr:y>0.6244</cdr:y>
    </cdr:from>
    <cdr:to>
      <cdr:x>0.61248</cdr:x>
      <cdr:y>0.69972</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H="1">
          <a:off x="6583076" y="4900689"/>
          <a:ext cx="44256" cy="591156"/>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0.4384</cdr:x>
      <cdr:y>0.29528</cdr:y>
    </cdr:from>
    <cdr:to>
      <cdr:x>0.45204</cdr:x>
      <cdr:y>0.35804</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flipV="1">
          <a:off x="4743701" y="2317523"/>
          <a:ext cx="147591" cy="492578"/>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0.84067</cdr:x>
      <cdr:y>0.4075</cdr:y>
    </cdr:from>
    <cdr:to>
      <cdr:x>0.84601</cdr:x>
      <cdr:y>0.47087</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a:off x="9096375" y="3198285"/>
          <a:ext cx="57805" cy="497415"/>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0.79231</cdr:x>
      <cdr:y>0.4623</cdr:y>
    </cdr:from>
    <cdr:to>
      <cdr:x>0.87316</cdr:x>
      <cdr:y>0.53555</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6867526" y="2910652"/>
          <a:ext cx="700808" cy="461198"/>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0.36593</cdr:x>
      <cdr:y>0.24996</cdr:y>
    </cdr:from>
    <cdr:to>
      <cdr:x>0.49242</cdr:x>
      <cdr:y>0.28641</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3171825" y="1573754"/>
          <a:ext cx="1096348" cy="229491"/>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95.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4E851E98-0322-904E-BB8E-5B04C01E7D38}"/>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6.xml><?xml version="1.0" encoding="utf-8"?>
<c:userShapes xmlns:c="http://schemas.openxmlformats.org/drawingml/2006/chart">
  <cdr:relSizeAnchor xmlns:cdr="http://schemas.openxmlformats.org/drawingml/2006/chartDrawing">
    <cdr:from>
      <cdr:x>0.66374</cdr:x>
      <cdr:y>0.49074</cdr:y>
    </cdr:from>
    <cdr:to>
      <cdr:x>0.76141</cdr:x>
      <cdr:y>0.5416</cdr:y>
    </cdr:to>
    <cdr:sp macro="" textlink="">
      <cdr:nvSpPr>
        <cdr:cNvPr id="46319" name="Text Box 2"/>
        <cdr:cNvSpPr txBox="1">
          <a:spLocks xmlns:a="http://schemas.openxmlformats.org/drawingml/2006/main" noChangeArrowheads="1"/>
        </cdr:cNvSpPr>
      </cdr:nvSpPr>
      <cdr:spPr bwMode="auto">
        <a:xfrm xmlns:a="http://schemas.openxmlformats.org/drawingml/2006/main">
          <a:off x="5753101" y="3089710"/>
          <a:ext cx="846612" cy="32023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0.20681</cdr:x>
      <cdr:y>0.01664</cdr:y>
    </cdr:from>
    <cdr:to>
      <cdr:x>0.49805</cdr:x>
      <cdr:y>0.12103</cdr:y>
    </cdr:to>
    <cdr:sp macro="" textlink="">
      <cdr:nvSpPr>
        <cdr:cNvPr id="46328" name="Text Box 1"/>
        <cdr:cNvSpPr txBox="1">
          <a:spLocks xmlns:a="http://schemas.openxmlformats.org/drawingml/2006/main" noChangeArrowheads="1"/>
        </cdr:cNvSpPr>
      </cdr:nvSpPr>
      <cdr:spPr bwMode="auto">
        <a:xfrm xmlns:a="http://schemas.openxmlformats.org/drawingml/2006/main">
          <a:off x="1792577" y="104775"/>
          <a:ext cx="2524396" cy="6572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0.61758</cdr:x>
      <cdr:y>0.29756</cdr:y>
    </cdr:from>
    <cdr:to>
      <cdr:x>0.79324</cdr:x>
      <cdr:y>0.33132</cdr:y>
    </cdr:to>
    <cdr:sp macro="" textlink="">
      <cdr:nvSpPr>
        <cdr:cNvPr id="46333" name="Text Box 1"/>
        <cdr:cNvSpPr txBox="1">
          <a:spLocks xmlns:a="http://schemas.openxmlformats.org/drawingml/2006/main" noChangeArrowheads="1"/>
        </cdr:cNvSpPr>
      </cdr:nvSpPr>
      <cdr:spPr bwMode="auto">
        <a:xfrm xmlns:a="http://schemas.openxmlformats.org/drawingml/2006/main">
          <a:off x="5353050" y="1873445"/>
          <a:ext cx="1522556" cy="21253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cdr:x>
      <cdr:y>1.5883E-7</cdr:y>
    </cdr:from>
    <cdr:to>
      <cdr:x>0.07033</cdr:x>
      <cdr:y>0.03631</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1"/>
          <a:ext cx="609600" cy="22860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0.70541</cdr:x>
      <cdr:y>0.33132</cdr:y>
    </cdr:from>
    <cdr:to>
      <cdr:x>0.71831</cdr:x>
      <cdr:y>0.37379</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2"/>
        </cdr:cNvCxnSpPr>
      </cdr:nvCxnSpPr>
      <cdr:spPr>
        <a:xfrm xmlns:a="http://schemas.openxmlformats.org/drawingml/2006/main">
          <a:off x="6114328" y="2085975"/>
          <a:ext cx="111804" cy="26741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0.85143</cdr:x>
      <cdr:y>0.08495</cdr:y>
    </cdr:from>
    <cdr:to>
      <cdr:x>0.85915</cdr:x>
      <cdr:y>0.13471</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30" idx="2"/>
        </cdr:cNvCxnSpPr>
      </cdr:nvCxnSpPr>
      <cdr:spPr>
        <a:xfrm xmlns:a="http://schemas.openxmlformats.org/drawingml/2006/main">
          <a:off x="9212810" y="666750"/>
          <a:ext cx="83590" cy="39052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0.05219</cdr:x>
      <cdr:y>0.10408</cdr:y>
    </cdr:from>
    <cdr:to>
      <cdr:x>0.21978</cdr:x>
      <cdr:y>0.1528</cdr:y>
    </cdr:to>
    <cdr:sp macro="" textlink="">
      <cdr:nvSpPr>
        <cdr:cNvPr id="20" name="Text Box 2"/>
        <cdr:cNvSpPr txBox="1">
          <a:spLocks xmlns:a="http://schemas.openxmlformats.org/drawingml/2006/main" noChangeArrowheads="1"/>
        </cdr:cNvSpPr>
      </cdr:nvSpPr>
      <cdr:spPr bwMode="auto">
        <a:xfrm xmlns:a="http://schemas.openxmlformats.org/drawingml/2006/main">
          <a:off x="452394" y="655272"/>
          <a:ext cx="1452605" cy="30675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0.79012</cdr:x>
      <cdr:y>0.04798</cdr:y>
    </cdr:from>
    <cdr:to>
      <cdr:x>0.91274</cdr:x>
      <cdr:y>0.08495</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8549411" y="376574"/>
          <a:ext cx="1326798" cy="29017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0.12198</cdr:x>
      <cdr:y>0.1528</cdr:y>
    </cdr:from>
    <cdr:to>
      <cdr:x>0.13599</cdr:x>
      <cdr:y>0.22693</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2"/>
        </cdr:cNvCxnSpPr>
      </cdr:nvCxnSpPr>
      <cdr:spPr>
        <a:xfrm xmlns:a="http://schemas.openxmlformats.org/drawingml/2006/main" flipH="1">
          <a:off x="1057275" y="962025"/>
          <a:ext cx="121422" cy="46672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0.71257</cdr:x>
      <cdr:y>0.44053</cdr:y>
    </cdr:from>
    <cdr:to>
      <cdr:x>0.72095</cdr:x>
      <cdr:y>0.49074</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0"/>
        </cdr:cNvCxnSpPr>
      </cdr:nvCxnSpPr>
      <cdr:spPr>
        <a:xfrm xmlns:a="http://schemas.openxmlformats.org/drawingml/2006/main" flipV="1">
          <a:off x="6176407" y="2773588"/>
          <a:ext cx="72607" cy="31612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0.33067</cdr:x>
      <cdr:y>0.12103</cdr:y>
    </cdr:from>
    <cdr:to>
      <cdr:x>0.35243</cdr:x>
      <cdr:y>0.22331</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flipH="1">
          <a:off x="2866165" y="762000"/>
          <a:ext cx="188610" cy="64396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0.34835</cdr:x>
      <cdr:y>0.33283</cdr:y>
    </cdr:from>
    <cdr:to>
      <cdr:x>0.56638</cdr:x>
      <cdr:y>0.3641</cdr:y>
    </cdr:to>
    <cdr:sp macro="" textlink="">
      <cdr:nvSpPr>
        <cdr:cNvPr id="14" name="Text Box 1">
          <a:extLst xmlns:a="http://schemas.openxmlformats.org/drawingml/2006/main">
            <a:ext uri="{FF2B5EF4-FFF2-40B4-BE49-F238E27FC236}">
              <a16:creationId xmlns:a16="http://schemas.microsoft.com/office/drawing/2014/main" id="{9879429E-CCE6-2742-B882-459393BBD122}"/>
            </a:ext>
          </a:extLst>
        </cdr:cNvPr>
        <cdr:cNvSpPr txBox="1">
          <a:spLocks xmlns:a="http://schemas.openxmlformats.org/drawingml/2006/main" noChangeArrowheads="1"/>
        </cdr:cNvSpPr>
      </cdr:nvSpPr>
      <cdr:spPr bwMode="auto">
        <a:xfrm xmlns:a="http://schemas.openxmlformats.org/drawingml/2006/main">
          <a:off x="3019426" y="2095500"/>
          <a:ext cx="1889774" cy="1968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0.45736</cdr:x>
      <cdr:y>0.27685</cdr:y>
    </cdr:from>
    <cdr:to>
      <cdr:x>0.46923</cdr:x>
      <cdr:y>0.33283</cdr:y>
    </cdr:to>
    <cdr:cxnSp macro="">
      <cdr:nvCxnSpPr>
        <cdr:cNvPr id="15" name="Straight Arrow Connector 14">
          <a:extLst xmlns:a="http://schemas.openxmlformats.org/drawingml/2006/main">
            <a:ext uri="{FF2B5EF4-FFF2-40B4-BE49-F238E27FC236}">
              <a16:creationId xmlns:a16="http://schemas.microsoft.com/office/drawing/2014/main" id="{8DFCF895-C894-5D44-905B-15F15658331B}"/>
            </a:ext>
          </a:extLst>
        </cdr:cNvPr>
        <cdr:cNvCxnSpPr>
          <a:stCxn xmlns:a="http://schemas.openxmlformats.org/drawingml/2006/main" id="14" idx="0"/>
        </cdr:cNvCxnSpPr>
      </cdr:nvCxnSpPr>
      <cdr:spPr>
        <a:xfrm xmlns:a="http://schemas.openxmlformats.org/drawingml/2006/main" flipV="1">
          <a:off x="3964313" y="1743075"/>
          <a:ext cx="102862" cy="35242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0.30826</cdr:x>
      <cdr:y>0.70754</cdr:y>
    </cdr:from>
    <cdr:to>
      <cdr:x>0.42286</cdr:x>
      <cdr:y>0.74928</cdr:y>
    </cdr:to>
    <cdr:sp macro="" textlink="">
      <cdr:nvSpPr>
        <cdr:cNvPr id="21" name="Text Box 1">
          <a:extLst xmlns:a="http://schemas.openxmlformats.org/drawingml/2006/main">
            <a:ext uri="{FF2B5EF4-FFF2-40B4-BE49-F238E27FC236}">
              <a16:creationId xmlns:a16="http://schemas.microsoft.com/office/drawing/2014/main" id="{F9C49F44-DE61-104C-8000-FD5B42BB53D0}"/>
            </a:ext>
          </a:extLst>
        </cdr:cNvPr>
        <cdr:cNvSpPr txBox="1">
          <a:spLocks xmlns:a="http://schemas.openxmlformats.org/drawingml/2006/main" noChangeArrowheads="1"/>
        </cdr:cNvSpPr>
      </cdr:nvSpPr>
      <cdr:spPr bwMode="auto">
        <a:xfrm xmlns:a="http://schemas.openxmlformats.org/drawingml/2006/main" flipV="1">
          <a:off x="3335522" y="5553181"/>
          <a:ext cx="1240018" cy="32760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0.36556</cdr:x>
      <cdr:y>0.62621</cdr:y>
    </cdr:from>
    <cdr:to>
      <cdr:x>0.41021</cdr:x>
      <cdr:y>0.70754</cdr:y>
    </cdr:to>
    <cdr:cxnSp macro="">
      <cdr:nvCxnSpPr>
        <cdr:cNvPr id="22" name="Straight Arrow Connector 21">
          <a:extLst xmlns:a="http://schemas.openxmlformats.org/drawingml/2006/main">
            <a:ext uri="{FF2B5EF4-FFF2-40B4-BE49-F238E27FC236}">
              <a16:creationId xmlns:a16="http://schemas.microsoft.com/office/drawing/2014/main" id="{C27B576D-39FA-2143-823F-B9F5890B9190}"/>
            </a:ext>
          </a:extLst>
        </cdr:cNvPr>
        <cdr:cNvCxnSpPr>
          <a:stCxn xmlns:a="http://schemas.openxmlformats.org/drawingml/2006/main" id="21" idx="2"/>
        </cdr:cNvCxnSpPr>
      </cdr:nvCxnSpPr>
      <cdr:spPr>
        <a:xfrm xmlns:a="http://schemas.openxmlformats.org/drawingml/2006/main" flipV="1">
          <a:off x="3955531" y="4914900"/>
          <a:ext cx="483119" cy="63828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97.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8C346044-2AF1-5144-9F49-A6925C657FBA}"/>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8.xml><?xml version="1.0" encoding="utf-8"?>
<c:userShapes xmlns:c="http://schemas.openxmlformats.org/drawingml/2006/chart">
  <cdr:relSizeAnchor xmlns:cdr="http://schemas.openxmlformats.org/drawingml/2006/chartDrawing">
    <cdr:from>
      <cdr:x>0.34158</cdr:x>
      <cdr:y>0.83388</cdr:y>
    </cdr:from>
    <cdr:to>
      <cdr:x>0.46585</cdr:x>
      <cdr:y>0.88588</cdr:y>
    </cdr:to>
    <cdr:sp macro="" textlink="">
      <cdr:nvSpPr>
        <cdr:cNvPr id="46319" name="Text Box 2"/>
        <cdr:cNvSpPr txBox="1">
          <a:spLocks xmlns:a="http://schemas.openxmlformats.org/drawingml/2006/main" noChangeArrowheads="1"/>
        </cdr:cNvSpPr>
      </cdr:nvSpPr>
      <cdr:spPr bwMode="auto">
        <a:xfrm xmlns:a="http://schemas.openxmlformats.org/drawingml/2006/main">
          <a:off x="2960693" y="5250147"/>
          <a:ext cx="1077141" cy="3273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0.7844</cdr:x>
      <cdr:y>0.38065</cdr:y>
    </cdr:from>
    <cdr:to>
      <cdr:x>0.93739</cdr:x>
      <cdr:y>0.43515</cdr:y>
    </cdr:to>
    <cdr:sp macro="" textlink="">
      <cdr:nvSpPr>
        <cdr:cNvPr id="46328" name="Text Box 1"/>
        <cdr:cNvSpPr txBox="1">
          <a:spLocks xmlns:a="http://schemas.openxmlformats.org/drawingml/2006/main" noChangeArrowheads="1"/>
        </cdr:cNvSpPr>
      </cdr:nvSpPr>
      <cdr:spPr bwMode="auto">
        <a:xfrm xmlns:a="http://schemas.openxmlformats.org/drawingml/2006/main">
          <a:off x="6798953" y="2396564"/>
          <a:ext cx="1326079" cy="34313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0.75275</cdr:x>
      <cdr:y>0.55825</cdr:y>
    </cdr:from>
    <cdr:to>
      <cdr:x>0.89002</cdr:x>
      <cdr:y>0.6089</cdr:y>
    </cdr:to>
    <cdr:sp macro="" textlink="">
      <cdr:nvSpPr>
        <cdr:cNvPr id="46333" name="Text Box 1"/>
        <cdr:cNvSpPr txBox="1">
          <a:spLocks xmlns:a="http://schemas.openxmlformats.org/drawingml/2006/main" noChangeArrowheads="1"/>
        </cdr:cNvSpPr>
      </cdr:nvSpPr>
      <cdr:spPr bwMode="auto">
        <a:xfrm xmlns:a="http://schemas.openxmlformats.org/drawingml/2006/main">
          <a:off x="6524626" y="3514725"/>
          <a:ext cx="1189846" cy="3189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cdr:x>
      <cdr:y>0</cdr:y>
    </cdr:from>
    <cdr:to>
      <cdr:x>0.06959</cdr:x>
      <cdr:y>0.0348</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603176" cy="2190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0.82138</cdr:x>
      <cdr:y>0.6089</cdr:y>
    </cdr:from>
    <cdr:to>
      <cdr:x>0.83363</cdr:x>
      <cdr:y>0.65534</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2"/>
        </cdr:cNvCxnSpPr>
      </cdr:nvCxnSpPr>
      <cdr:spPr>
        <a:xfrm xmlns:a="http://schemas.openxmlformats.org/drawingml/2006/main">
          <a:off x="7119549" y="3833650"/>
          <a:ext cx="106147" cy="29238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0.76128</cdr:x>
      <cdr:y>0.23447</cdr:y>
    </cdr:from>
    <cdr:to>
      <cdr:x>0.78171</cdr:x>
      <cdr:y>0.3039</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6598605" y="1476256"/>
          <a:ext cx="177082" cy="43713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0.56154</cdr:x>
      <cdr:y>0.83028</cdr:y>
    </cdr:from>
    <cdr:to>
      <cdr:x>0.87834</cdr:x>
      <cdr:y>0.89252</cdr:y>
    </cdr:to>
    <cdr:sp macro="" textlink="">
      <cdr:nvSpPr>
        <cdr:cNvPr id="20" name="Text Box 2"/>
        <cdr:cNvSpPr txBox="1">
          <a:spLocks xmlns:a="http://schemas.openxmlformats.org/drawingml/2006/main" noChangeArrowheads="1"/>
        </cdr:cNvSpPr>
      </cdr:nvSpPr>
      <cdr:spPr bwMode="auto">
        <a:xfrm xmlns:a="http://schemas.openxmlformats.org/drawingml/2006/main">
          <a:off x="4867275" y="5227437"/>
          <a:ext cx="2745917" cy="39186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Sub-Trans. Lines</a:t>
          </a:r>
        </a:p>
      </cdr:txBody>
    </cdr:sp>
  </cdr:relSizeAnchor>
  <cdr:relSizeAnchor xmlns:cdr="http://schemas.openxmlformats.org/drawingml/2006/chartDrawing">
    <cdr:from>
      <cdr:x>0.6625</cdr:x>
      <cdr:y>0.19711</cdr:y>
    </cdr:from>
    <cdr:to>
      <cdr:x>0.9033</cdr:x>
      <cdr:y>0.23853</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5742356" y="1241009"/>
          <a:ext cx="2087194" cy="26078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Sub-Trans.Cables</a:t>
          </a:r>
        </a:p>
      </cdr:txBody>
    </cdr:sp>
  </cdr:relSizeAnchor>
  <cdr:relSizeAnchor xmlns:cdr="http://schemas.openxmlformats.org/drawingml/2006/chartDrawing">
    <cdr:from>
      <cdr:x>0.71358</cdr:x>
      <cdr:y>0.76823</cdr:y>
    </cdr:from>
    <cdr:to>
      <cdr:x>0.72004</cdr:x>
      <cdr:y>0.84038</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6185168" y="4836795"/>
          <a:ext cx="55994" cy="45425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0.29704</cdr:x>
      <cdr:y>0.80264</cdr:y>
    </cdr:from>
    <cdr:to>
      <cdr:x>0.34071</cdr:x>
      <cdr:y>0.84423</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3214142" y="6299574"/>
          <a:ext cx="472527" cy="32642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0.85766</cdr:x>
      <cdr:y>0.42748</cdr:y>
    </cdr:from>
    <cdr:to>
      <cdr:x>0.85784</cdr:x>
      <cdr:y>0.49029</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a:off x="7433971" y="2691425"/>
          <a:ext cx="1560" cy="39545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0.3011</cdr:x>
      <cdr:y>0.55059</cdr:y>
    </cdr:from>
    <cdr:to>
      <cdr:x>0.4777</cdr:x>
      <cdr:y>0.61314</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2609850" y="3466555"/>
          <a:ext cx="1530723" cy="39381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0.40322</cdr:x>
      <cdr:y>0.62239</cdr:y>
    </cdr:from>
    <cdr:to>
      <cdr:x>0.46374</cdr:x>
      <cdr:y>0.70348</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cdr:nvCxnSpPr>
      <cdr:spPr>
        <a:xfrm xmlns:a="http://schemas.openxmlformats.org/drawingml/2006/main">
          <a:off x="3494988" y="3918601"/>
          <a:ext cx="524562" cy="51052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0.28132</cdr:x>
      <cdr:y>0.19404</cdr:y>
    </cdr:from>
    <cdr:to>
      <cdr:x>0.48352</cdr:x>
      <cdr:y>0.23903</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2438400" y="1221708"/>
          <a:ext cx="1752599" cy="2832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Dist.Cables</a:t>
          </a:r>
        </a:p>
      </cdr:txBody>
    </cdr:sp>
  </cdr:relSizeAnchor>
  <cdr:relSizeAnchor xmlns:cdr="http://schemas.openxmlformats.org/drawingml/2006/chartDrawing">
    <cdr:from>
      <cdr:x>0.39101</cdr:x>
      <cdr:y>0.24034</cdr:y>
    </cdr:from>
    <cdr:to>
      <cdr:x>0.40702</cdr:x>
      <cdr:y>0.30174</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a:off x="3389198" y="1513187"/>
          <a:ext cx="138771" cy="38657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99.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4771E5DA-E891-7240-AF87-5257719BC992}"/>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0.xml><?xml version="1.0" encoding="utf-8"?>
<xdr:wsDr xmlns:xdr="http://schemas.openxmlformats.org/drawingml/2006/spreadsheetDrawing" xmlns:a="http://schemas.openxmlformats.org/drawingml/2006/main">
  <xdr:absoluteAnchor>
    <xdr:pos x="0" y="0"/>
    <xdr:ext cx="8667750" cy="6298406"/>
    <xdr:graphicFrame macro="">
      <xdr:nvGraphicFramePr>
        <xdr:cNvPr id="2" name="Chart 1">
          <a:extLst>
            <a:ext uri="{FF2B5EF4-FFF2-40B4-BE49-F238E27FC236}">
              <a16:creationId xmlns:a16="http://schemas.microsoft.com/office/drawing/2014/main" id="{E8ABF7DA-25C3-0948-9128-8009B6144509}"/>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1.xml><?xml version="1.0" encoding="utf-8"?>
<c:userShapes xmlns:c="http://schemas.openxmlformats.org/drawingml/2006/chart">
  <cdr:relSizeAnchor xmlns:cdr="http://schemas.openxmlformats.org/drawingml/2006/chartDrawing">
    <cdr:from>
      <cdr:x>0.53919</cdr:x>
      <cdr:y>0.78726</cdr:y>
    </cdr:from>
    <cdr:to>
      <cdr:x>0.67561</cdr:x>
      <cdr:y>0.86253</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4673554" y="4958483"/>
          <a:ext cx="1182465" cy="47409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0.58275</cdr:x>
      <cdr:y>0.72451</cdr:y>
    </cdr:from>
    <cdr:to>
      <cdr:x>0.58451</cdr:x>
      <cdr:y>0.78155</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H="1">
          <a:off x="6305550" y="5686425"/>
          <a:ext cx="19050" cy="447675"/>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0.74259</cdr:x>
      <cdr:y>0.4411</cdr:y>
    </cdr:from>
    <cdr:to>
      <cdr:x>0.74296</cdr:x>
      <cdr:y>0.51699</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a:off x="8035084" y="3462032"/>
          <a:ext cx="4016" cy="595618"/>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0.42625</cdr:x>
      <cdr:y>0.25968</cdr:y>
    </cdr:from>
    <cdr:to>
      <cdr:x>0.43171</cdr:x>
      <cdr:y>0.34755</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a:off x="4612173" y="2038124"/>
          <a:ext cx="59079" cy="689656"/>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0.38874</cdr:x>
      <cdr:y>0.34955</cdr:y>
    </cdr:from>
    <cdr:to>
      <cdr:x>0.50616</cdr:x>
      <cdr:y>0.40643</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3369469" y="2201608"/>
          <a:ext cx="1017799" cy="3582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0.6878</cdr:x>
      <cdr:y>0.51323</cdr:y>
    </cdr:from>
    <cdr:to>
      <cdr:x>0.7996</cdr:x>
      <cdr:y>0.57332</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5961678" y="3232530"/>
          <a:ext cx="969055" cy="378493"/>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102.xml><?xml version="1.0" encoding="utf-8"?>
<xdr:wsDr xmlns:xdr="http://schemas.openxmlformats.org/drawingml/2006/spreadsheetDrawing" xmlns:a="http://schemas.openxmlformats.org/drawingml/2006/main">
  <xdr:absoluteAnchor>
    <xdr:pos x="0" y="0"/>
    <xdr:ext cx="8667750" cy="6298406"/>
    <xdr:graphicFrame macro="">
      <xdr:nvGraphicFramePr>
        <xdr:cNvPr id="2" name="Chart 1">
          <a:extLst>
            <a:ext uri="{FF2B5EF4-FFF2-40B4-BE49-F238E27FC236}">
              <a16:creationId xmlns:a16="http://schemas.microsoft.com/office/drawing/2014/main" id="{D087AECE-5E51-6C47-99C0-239549BBD7E9}"/>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3.xml><?xml version="1.0" encoding="utf-8"?>
<c:userShapes xmlns:c="http://schemas.openxmlformats.org/drawingml/2006/chart">
  <cdr:relSizeAnchor xmlns:cdr="http://schemas.openxmlformats.org/drawingml/2006/chartDrawing">
    <cdr:from>
      <cdr:x>0.75452</cdr:x>
      <cdr:y>0.40068</cdr:y>
    </cdr:from>
    <cdr:to>
      <cdr:x>0.85275</cdr:x>
      <cdr:y>0.44461</cdr:y>
    </cdr:to>
    <cdr:sp macro="" textlink="">
      <cdr:nvSpPr>
        <cdr:cNvPr id="46319" name="Text Box 2"/>
        <cdr:cNvSpPr txBox="1">
          <a:spLocks xmlns:a="http://schemas.openxmlformats.org/drawingml/2006/main" noChangeArrowheads="1"/>
        </cdr:cNvSpPr>
      </cdr:nvSpPr>
      <cdr:spPr bwMode="auto">
        <a:xfrm xmlns:a="http://schemas.openxmlformats.org/drawingml/2006/main">
          <a:off x="6531397" y="2515840"/>
          <a:ext cx="850310" cy="27583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0.42364</cdr:x>
      <cdr:y>0.05006</cdr:y>
    </cdr:from>
    <cdr:to>
      <cdr:x>0.75264</cdr:x>
      <cdr:y>0.0986</cdr:y>
    </cdr:to>
    <cdr:sp macro="" textlink="">
      <cdr:nvSpPr>
        <cdr:cNvPr id="46328" name="Text Box 1"/>
        <cdr:cNvSpPr txBox="1">
          <a:spLocks xmlns:a="http://schemas.openxmlformats.org/drawingml/2006/main" noChangeArrowheads="1"/>
        </cdr:cNvSpPr>
      </cdr:nvSpPr>
      <cdr:spPr bwMode="auto">
        <a:xfrm xmlns:a="http://schemas.openxmlformats.org/drawingml/2006/main">
          <a:off x="3667126" y="314325"/>
          <a:ext cx="2847974" cy="30480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0.50998</cdr:x>
      <cdr:y>0.46173</cdr:y>
    </cdr:from>
    <cdr:to>
      <cdr:x>0.70092</cdr:x>
      <cdr:y>0.50819</cdr:y>
    </cdr:to>
    <cdr:sp macro="" textlink="">
      <cdr:nvSpPr>
        <cdr:cNvPr id="46333" name="Text Box 1"/>
        <cdr:cNvSpPr txBox="1">
          <a:spLocks xmlns:a="http://schemas.openxmlformats.org/drawingml/2006/main" noChangeArrowheads="1"/>
        </cdr:cNvSpPr>
      </cdr:nvSpPr>
      <cdr:spPr bwMode="auto">
        <a:xfrm xmlns:a="http://schemas.openxmlformats.org/drawingml/2006/main">
          <a:off x="4414557" y="2899156"/>
          <a:ext cx="1652868" cy="29171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cdr:x>
      <cdr:y>0</cdr:y>
    </cdr:from>
    <cdr:to>
      <cdr:x>0.07849</cdr:x>
      <cdr:y>0.04159</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680331" cy="26193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20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0.67394</cdr:x>
      <cdr:y>0.45276</cdr:y>
    </cdr:from>
    <cdr:to>
      <cdr:x>0.68362</cdr:x>
      <cdr:y>0.52301</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V="1">
          <a:off x="6273800" y="2748538"/>
          <a:ext cx="90078" cy="426462"/>
        </a:xfrm>
        <a:prstGeom xmlns:a="http://schemas.openxmlformats.org/drawingml/2006/main" prst="straightConnector1">
          <a:avLst/>
        </a:prstGeom>
        <a:ln xmlns:a="http://schemas.openxmlformats.org/drawingml/2006/main" w="6350" cmpd="sng">
          <a:no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0.6918</cdr:x>
      <cdr:y>0.27543</cdr:y>
    </cdr:from>
    <cdr:to>
      <cdr:x>0.70226</cdr:x>
      <cdr:y>0.31617</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30" idx="0"/>
        </cdr:cNvCxnSpPr>
      </cdr:nvCxnSpPr>
      <cdr:spPr>
        <a:xfrm xmlns:a="http://schemas.openxmlformats.org/drawingml/2006/main" flipH="1" flipV="1">
          <a:off x="5988472" y="1729377"/>
          <a:ext cx="90542" cy="25584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0.76525</cdr:x>
      <cdr:y>0.29126</cdr:y>
    </cdr:from>
    <cdr:to>
      <cdr:x>0.98019</cdr:x>
      <cdr:y>0.32252</cdr:y>
    </cdr:to>
    <cdr:sp macro="" textlink="">
      <cdr:nvSpPr>
        <cdr:cNvPr id="20" name="Text Box 2"/>
        <cdr:cNvSpPr txBox="1">
          <a:spLocks xmlns:a="http://schemas.openxmlformats.org/drawingml/2006/main" noChangeArrowheads="1"/>
        </cdr:cNvSpPr>
      </cdr:nvSpPr>
      <cdr:spPr bwMode="auto">
        <a:xfrm xmlns:a="http://schemas.openxmlformats.org/drawingml/2006/main">
          <a:off x="6624219" y="1828799"/>
          <a:ext cx="1860651" cy="19623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0.64095</cdr:x>
      <cdr:y>0.31617</cdr:y>
    </cdr:from>
    <cdr:to>
      <cdr:x>0.76357</cdr:x>
      <cdr:y>0.34284</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5548295" y="1985223"/>
          <a:ext cx="1061438" cy="16742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0.44894</cdr:x>
      <cdr:y>0.1517</cdr:y>
    </cdr:from>
    <cdr:to>
      <cdr:x>0.49076</cdr:x>
      <cdr:y>0.18052</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a:off x="3886200" y="952500"/>
          <a:ext cx="361950" cy="18097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0.78309</cdr:x>
      <cdr:y>0.34465</cdr:y>
    </cdr:from>
    <cdr:to>
      <cdr:x>0.80121</cdr:x>
      <cdr:y>0.39613</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6778720" y="2164028"/>
          <a:ext cx="156853" cy="32323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0.58319</cdr:x>
      <cdr:y>0.09642</cdr:y>
    </cdr:from>
    <cdr:to>
      <cdr:x>0.58387</cdr:x>
      <cdr:y>0.1608</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a:off x="5048250" y="605427"/>
          <a:ext cx="5894" cy="40422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0.22708</cdr:x>
      <cdr:y>0.12731</cdr:y>
    </cdr:from>
    <cdr:to>
      <cdr:x>0.46655</cdr:x>
      <cdr:y>0.15625</cdr:y>
    </cdr:to>
    <cdr:sp macro="" textlink="">
      <cdr:nvSpPr>
        <cdr:cNvPr id="13" name="Text Box 1">
          <a:extLst xmlns:a="http://schemas.openxmlformats.org/drawingml/2006/main">
            <a:ext uri="{FF2B5EF4-FFF2-40B4-BE49-F238E27FC236}">
              <a16:creationId xmlns:a16="http://schemas.microsoft.com/office/drawing/2014/main" id="{82FDDE5B-911D-2041-ABA3-B40225F7E4D7}"/>
            </a:ext>
          </a:extLst>
        </cdr:cNvPr>
        <cdr:cNvSpPr txBox="1">
          <a:spLocks xmlns:a="http://schemas.openxmlformats.org/drawingml/2006/main" noChangeArrowheads="1"/>
        </cdr:cNvSpPr>
      </cdr:nvSpPr>
      <cdr:spPr bwMode="auto">
        <a:xfrm xmlns:a="http://schemas.openxmlformats.org/drawingml/2006/main">
          <a:off x="1965708" y="799344"/>
          <a:ext cx="2072891" cy="18173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0.86268</cdr:x>
      <cdr:y>0.24424</cdr:y>
    </cdr:from>
    <cdr:to>
      <cdr:x>0.87272</cdr:x>
      <cdr:y>0.29126</cdr:y>
    </cdr:to>
    <cdr:cxnSp macro="">
      <cdr:nvCxnSpPr>
        <cdr:cNvPr id="14" name="Straight Arrow Connector 13">
          <a:extLst xmlns:a="http://schemas.openxmlformats.org/drawingml/2006/main">
            <a:ext uri="{FF2B5EF4-FFF2-40B4-BE49-F238E27FC236}">
              <a16:creationId xmlns:a16="http://schemas.microsoft.com/office/drawing/2014/main" id="{8205E75C-605F-A34C-B978-4968C5081187}"/>
            </a:ext>
          </a:extLst>
        </cdr:cNvPr>
        <cdr:cNvCxnSpPr>
          <a:stCxn xmlns:a="http://schemas.openxmlformats.org/drawingml/2006/main" id="20" idx="0"/>
        </cdr:cNvCxnSpPr>
      </cdr:nvCxnSpPr>
      <cdr:spPr>
        <a:xfrm xmlns:a="http://schemas.openxmlformats.org/drawingml/2006/main" flipH="1" flipV="1">
          <a:off x="7467600" y="1533525"/>
          <a:ext cx="86945" cy="29527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0.57764</cdr:x>
      <cdr:y>0.72755</cdr:y>
    </cdr:from>
    <cdr:to>
      <cdr:x>0.66223</cdr:x>
      <cdr:y>0.7694</cdr:y>
    </cdr:to>
    <cdr:sp macro="" textlink="">
      <cdr:nvSpPr>
        <cdr:cNvPr id="28" name="Text Box 1">
          <a:extLst xmlns:a="http://schemas.openxmlformats.org/drawingml/2006/main">
            <a:ext uri="{FF2B5EF4-FFF2-40B4-BE49-F238E27FC236}">
              <a16:creationId xmlns:a16="http://schemas.microsoft.com/office/drawing/2014/main" id="{8C9F47D6-5698-9A42-9B6D-B8C385E7B16F}"/>
            </a:ext>
          </a:extLst>
        </cdr:cNvPr>
        <cdr:cNvSpPr txBox="1">
          <a:spLocks xmlns:a="http://schemas.openxmlformats.org/drawingml/2006/main" noChangeArrowheads="1"/>
        </cdr:cNvSpPr>
      </cdr:nvSpPr>
      <cdr:spPr bwMode="auto">
        <a:xfrm xmlns:a="http://schemas.openxmlformats.org/drawingml/2006/main">
          <a:off x="5000230" y="4568219"/>
          <a:ext cx="732238" cy="2627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0.5695</cdr:x>
      <cdr:y>0.65888</cdr:y>
    </cdr:from>
    <cdr:to>
      <cdr:x>0.60894</cdr:x>
      <cdr:y>0.7321</cdr:y>
    </cdr:to>
    <cdr:cxnSp macro="">
      <cdr:nvCxnSpPr>
        <cdr:cNvPr id="29" name="Straight Arrow Connector 28">
          <a:extLst xmlns:a="http://schemas.openxmlformats.org/drawingml/2006/main">
            <a:ext uri="{FF2B5EF4-FFF2-40B4-BE49-F238E27FC236}">
              <a16:creationId xmlns:a16="http://schemas.microsoft.com/office/drawing/2014/main" id="{114CF954-AA65-B94C-A839-149FFEF4CCB2}"/>
            </a:ext>
          </a:extLst>
        </cdr:cNvPr>
        <cdr:cNvCxnSpPr/>
      </cdr:nvCxnSpPr>
      <cdr:spPr>
        <a:xfrm xmlns:a="http://schemas.openxmlformats.org/drawingml/2006/main" flipH="1" flipV="1">
          <a:off x="4929737" y="4137055"/>
          <a:ext cx="341405" cy="45973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04.xml><?xml version="1.0" encoding="utf-8"?>
<xdr:wsDr xmlns:xdr="http://schemas.openxmlformats.org/drawingml/2006/spreadsheetDrawing" xmlns:a="http://schemas.openxmlformats.org/drawingml/2006/main">
  <xdr:absoluteAnchor>
    <xdr:pos x="0" y="0"/>
    <xdr:ext cx="8667750" cy="6298406"/>
    <xdr:graphicFrame macro="">
      <xdr:nvGraphicFramePr>
        <xdr:cNvPr id="2" name="Chart 1">
          <a:extLst>
            <a:ext uri="{FF2B5EF4-FFF2-40B4-BE49-F238E27FC236}">
              <a16:creationId xmlns:a16="http://schemas.microsoft.com/office/drawing/2014/main" id="{30F91F50-D7BF-BC41-B668-77FC1D27842A}"/>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5.xml><?xml version="1.0" encoding="utf-8"?>
<c:userShapes xmlns:c="http://schemas.openxmlformats.org/drawingml/2006/chart">
  <cdr:relSizeAnchor xmlns:cdr="http://schemas.openxmlformats.org/drawingml/2006/chartDrawing">
    <cdr:from>
      <cdr:x>0.45603</cdr:x>
      <cdr:y>0.08622</cdr:y>
    </cdr:from>
    <cdr:to>
      <cdr:x>0.55971</cdr:x>
      <cdr:y>0.13822</cdr:y>
    </cdr:to>
    <cdr:sp macro="" textlink="">
      <cdr:nvSpPr>
        <cdr:cNvPr id="46319" name="Text Box 2"/>
        <cdr:cNvSpPr txBox="1">
          <a:spLocks xmlns:a="http://schemas.openxmlformats.org/drawingml/2006/main" noChangeArrowheads="1"/>
        </cdr:cNvSpPr>
      </cdr:nvSpPr>
      <cdr:spPr bwMode="auto">
        <a:xfrm xmlns:a="http://schemas.openxmlformats.org/drawingml/2006/main">
          <a:off x="3947529" y="541360"/>
          <a:ext cx="897487" cy="3265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0.54548</cdr:x>
      <cdr:y>0.14775</cdr:y>
    </cdr:from>
    <cdr:to>
      <cdr:x>0.69847</cdr:x>
      <cdr:y>0.20225</cdr:y>
    </cdr:to>
    <cdr:sp macro="" textlink="">
      <cdr:nvSpPr>
        <cdr:cNvPr id="46328" name="Text Box 1"/>
        <cdr:cNvSpPr txBox="1">
          <a:spLocks xmlns:a="http://schemas.openxmlformats.org/drawingml/2006/main" noChangeArrowheads="1"/>
        </cdr:cNvSpPr>
      </cdr:nvSpPr>
      <cdr:spPr bwMode="auto">
        <a:xfrm xmlns:a="http://schemas.openxmlformats.org/drawingml/2006/main">
          <a:off x="4721839" y="927688"/>
          <a:ext cx="1324330" cy="3421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0.28297</cdr:x>
      <cdr:y>0.44462</cdr:y>
    </cdr:from>
    <cdr:to>
      <cdr:x>0.41659</cdr:x>
      <cdr:y>0.48771</cdr:y>
    </cdr:to>
    <cdr:sp macro="" textlink="">
      <cdr:nvSpPr>
        <cdr:cNvPr id="46333" name="Text Box 1"/>
        <cdr:cNvSpPr txBox="1">
          <a:spLocks xmlns:a="http://schemas.openxmlformats.org/drawingml/2006/main" noChangeArrowheads="1"/>
        </cdr:cNvSpPr>
      </cdr:nvSpPr>
      <cdr:spPr bwMode="auto">
        <a:xfrm xmlns:a="http://schemas.openxmlformats.org/drawingml/2006/main">
          <a:off x="2452687" y="2800396"/>
          <a:ext cx="1158211" cy="27141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0.34111</cdr:x>
      <cdr:y>0.39593</cdr:y>
    </cdr:from>
    <cdr:to>
      <cdr:x>0.3602</cdr:x>
      <cdr:y>0.44765</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2952750" y="2486025"/>
          <a:ext cx="165270" cy="32472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0.1886</cdr:x>
      <cdr:y>0.79217</cdr:y>
    </cdr:from>
    <cdr:to>
      <cdr:x>0.23498</cdr:x>
      <cdr:y>0.79844</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H="1" flipV="1">
          <a:off x="1632570" y="4973926"/>
          <a:ext cx="401480" cy="3936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0.62904</cdr:x>
      <cdr:y>0.48695</cdr:y>
    </cdr:from>
    <cdr:to>
      <cdr:x>0.9243</cdr:x>
      <cdr:y>0.52942</cdr:y>
    </cdr:to>
    <cdr:sp macro="" textlink="">
      <cdr:nvSpPr>
        <cdr:cNvPr id="20" name="Text Box 2"/>
        <cdr:cNvSpPr txBox="1">
          <a:spLocks xmlns:a="http://schemas.openxmlformats.org/drawingml/2006/main" noChangeArrowheads="1"/>
        </cdr:cNvSpPr>
      </cdr:nvSpPr>
      <cdr:spPr bwMode="auto">
        <a:xfrm xmlns:a="http://schemas.openxmlformats.org/drawingml/2006/main">
          <a:off x="5445180" y="3057525"/>
          <a:ext cx="2555819" cy="266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Sub-Trans. Lines</a:t>
          </a:r>
        </a:p>
      </cdr:txBody>
    </cdr:sp>
  </cdr:relSizeAnchor>
  <cdr:relSizeAnchor xmlns:cdr="http://schemas.openxmlformats.org/drawingml/2006/chartDrawing">
    <cdr:from>
      <cdr:x>0.21791</cdr:x>
      <cdr:y>0.765</cdr:y>
    </cdr:from>
    <cdr:to>
      <cdr:x>0.35155</cdr:x>
      <cdr:y>0.8494</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1886321" y="4803329"/>
          <a:ext cx="1156831" cy="52993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Sub-Trans.Cables</a:t>
          </a:r>
        </a:p>
      </cdr:txBody>
    </cdr:sp>
  </cdr:relSizeAnchor>
  <cdr:relSizeAnchor xmlns:cdr="http://schemas.openxmlformats.org/drawingml/2006/chartDrawing">
    <cdr:from>
      <cdr:x>0.77667</cdr:x>
      <cdr:y>0.45055</cdr:y>
    </cdr:from>
    <cdr:to>
      <cdr:x>0.78345</cdr:x>
      <cdr:y>0.48695</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0"/>
        </cdr:cNvCxnSpPr>
      </cdr:nvCxnSpPr>
      <cdr:spPr>
        <a:xfrm xmlns:a="http://schemas.openxmlformats.org/drawingml/2006/main" flipV="1">
          <a:off x="6723090" y="2828925"/>
          <a:ext cx="58710" cy="2286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0.40806</cdr:x>
      <cdr:y>0.11529</cdr:y>
    </cdr:from>
    <cdr:to>
      <cdr:x>0.45775</cdr:x>
      <cdr:y>0.11961</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a:off x="3532310" y="723900"/>
          <a:ext cx="430090" cy="2710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0.62197</cdr:x>
      <cdr:y>0.20225</cdr:y>
    </cdr:from>
    <cdr:to>
      <cdr:x>0.6316</cdr:x>
      <cdr:y>0.32615</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a:off x="5384004" y="1269887"/>
          <a:ext cx="83346" cy="77798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0.75484</cdr:x>
      <cdr:y>0.61696</cdr:y>
    </cdr:from>
    <cdr:to>
      <cdr:x>0.94266</cdr:x>
      <cdr:y>0.66789</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6542758" y="3885883"/>
          <a:ext cx="1627977" cy="32077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0.84478</cdr:x>
      <cdr:y>0.54253</cdr:y>
    </cdr:from>
    <cdr:to>
      <cdr:x>0.84875</cdr:x>
      <cdr:y>0.61696</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a:stCxn xmlns:a="http://schemas.openxmlformats.org/drawingml/2006/main" id="18" idx="0"/>
        </cdr:cNvCxnSpPr>
      </cdr:nvCxnSpPr>
      <cdr:spPr>
        <a:xfrm xmlns:a="http://schemas.openxmlformats.org/drawingml/2006/main" flipH="1" flipV="1">
          <a:off x="7322344" y="3417094"/>
          <a:ext cx="34403" cy="46878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0.15269</cdr:x>
      <cdr:y>0.66533</cdr:y>
    </cdr:from>
    <cdr:to>
      <cdr:x>0.31299</cdr:x>
      <cdr:y>0.69861</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1323518" y="4190504"/>
          <a:ext cx="1389440" cy="20961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Dist.Cables</a:t>
          </a:r>
        </a:p>
      </cdr:txBody>
    </cdr:sp>
  </cdr:relSizeAnchor>
  <cdr:relSizeAnchor xmlns:cdr="http://schemas.openxmlformats.org/drawingml/2006/chartDrawing">
    <cdr:from>
      <cdr:x>0.22117</cdr:x>
      <cdr:y>0.61135</cdr:y>
    </cdr:from>
    <cdr:to>
      <cdr:x>0.23214</cdr:x>
      <cdr:y>0.65785</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flipH="1" flipV="1">
          <a:off x="1917046" y="3850531"/>
          <a:ext cx="95110" cy="29284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06.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D70D04DD-602E-4C49-A4D0-CB34461F76C5}"/>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7.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1FE1D3A4-754A-1745-A3AE-5BF92E4EC5B6}"/>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8.xml><?xml version="1.0" encoding="utf-8"?>
<c:userShapes xmlns:c="http://schemas.openxmlformats.org/drawingml/2006/chart">
  <cdr:relSizeAnchor xmlns:cdr="http://schemas.openxmlformats.org/drawingml/2006/chartDrawing">
    <cdr:from>
      <cdr:x>0.71688</cdr:x>
      <cdr:y>0.66944</cdr:y>
    </cdr:from>
    <cdr:to>
      <cdr:x>0.80314</cdr:x>
      <cdr:y>0.73115</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6205524" y="4203327"/>
          <a:ext cx="746681" cy="387505"/>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0.74258</cdr:x>
      <cdr:y>0.57316</cdr:y>
    </cdr:from>
    <cdr:to>
      <cdr:x>0.74531</cdr:x>
      <cdr:y>0.67358</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H="1">
          <a:off x="6428014" y="3598817"/>
          <a:ext cx="23632" cy="630525"/>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0.37674</cdr:x>
      <cdr:y>0.24028</cdr:y>
    </cdr:from>
    <cdr:to>
      <cdr:x>0.38766</cdr:x>
      <cdr:y>0.33652</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flipV="1">
          <a:off x="3261225" y="1508699"/>
          <a:ext cx="94527" cy="60428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0.53039</cdr:x>
      <cdr:y>0.38602</cdr:y>
    </cdr:from>
    <cdr:to>
      <cdr:x>0.53823</cdr:x>
      <cdr:y>0.45596</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a:off x="4591223" y="2423764"/>
          <a:ext cx="67863" cy="439179"/>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0.50057</cdr:x>
      <cdr:y>0.44736</cdr:y>
    </cdr:from>
    <cdr:to>
      <cdr:x>0.58509</cdr:x>
      <cdr:y>0.50908</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4333078" y="2808936"/>
          <a:ext cx="731613" cy="387505"/>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0.32823</cdr:x>
      <cdr:y>0.18448</cdr:y>
    </cdr:from>
    <cdr:to>
      <cdr:x>0.4414</cdr:x>
      <cdr:y>0.24619</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2841259" y="1158340"/>
          <a:ext cx="979625" cy="387432"/>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109.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E5408457-6A1E-C447-AA63-5FD84605757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0.xml><?xml version="1.0" encoding="utf-8"?>
<c:userShapes xmlns:c="http://schemas.openxmlformats.org/drawingml/2006/chart">
  <cdr:relSizeAnchor xmlns:cdr="http://schemas.openxmlformats.org/drawingml/2006/chartDrawing">
    <cdr:from>
      <cdr:x>0.33133</cdr:x>
      <cdr:y>0.56774</cdr:y>
    </cdr:from>
    <cdr:to>
      <cdr:x>0.41612</cdr:x>
      <cdr:y>0.61974</cdr:y>
    </cdr:to>
    <cdr:sp macro="" textlink="">
      <cdr:nvSpPr>
        <cdr:cNvPr id="46319" name="Text Box 2"/>
        <cdr:cNvSpPr txBox="1">
          <a:spLocks xmlns:a="http://schemas.openxmlformats.org/drawingml/2006/main" noChangeArrowheads="1"/>
        </cdr:cNvSpPr>
      </cdr:nvSpPr>
      <cdr:spPr bwMode="auto">
        <a:xfrm xmlns:a="http://schemas.openxmlformats.org/drawingml/2006/main">
          <a:off x="2868129" y="3564762"/>
          <a:ext cx="733969" cy="3265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0.21967</cdr:x>
      <cdr:y>0.12309</cdr:y>
    </cdr:from>
    <cdr:to>
      <cdr:x>0.58099</cdr:x>
      <cdr:y>0.19071</cdr:y>
    </cdr:to>
    <cdr:sp macro="" textlink="">
      <cdr:nvSpPr>
        <cdr:cNvPr id="46328" name="Text Box 1"/>
        <cdr:cNvSpPr txBox="1">
          <a:spLocks xmlns:a="http://schemas.openxmlformats.org/drawingml/2006/main" noChangeArrowheads="1"/>
        </cdr:cNvSpPr>
      </cdr:nvSpPr>
      <cdr:spPr bwMode="auto">
        <a:xfrm xmlns:a="http://schemas.openxmlformats.org/drawingml/2006/main">
          <a:off x="1901528" y="772887"/>
          <a:ext cx="3127671" cy="42454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0.65294</cdr:x>
      <cdr:y>0.42996</cdr:y>
    </cdr:from>
    <cdr:to>
      <cdr:x>0.83375</cdr:x>
      <cdr:y>0.47503</cdr:y>
    </cdr:to>
    <cdr:sp macro="" textlink="">
      <cdr:nvSpPr>
        <cdr:cNvPr id="46333" name="Text Box 1"/>
        <cdr:cNvSpPr txBox="1">
          <a:spLocks xmlns:a="http://schemas.openxmlformats.org/drawingml/2006/main" noChangeArrowheads="1"/>
        </cdr:cNvSpPr>
      </cdr:nvSpPr>
      <cdr:spPr bwMode="auto">
        <a:xfrm xmlns:a="http://schemas.openxmlformats.org/drawingml/2006/main">
          <a:off x="5652100" y="2699657"/>
          <a:ext cx="1565128" cy="28302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cdr:x>
      <cdr:y>0</cdr:y>
    </cdr:from>
    <cdr:to>
      <cdr:x>0.06913</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598261" cy="29796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0.88999</cdr:x>
      <cdr:y>0.38662</cdr:y>
    </cdr:from>
    <cdr:to>
      <cdr:x>0.89789</cdr:x>
      <cdr:y>0.46326</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V="1">
          <a:off x="7704025" y="2427514"/>
          <a:ext cx="68375" cy="48127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0.90122</cdr:x>
      <cdr:y>0.10749</cdr:y>
    </cdr:from>
    <cdr:to>
      <cdr:x>0.92319</cdr:x>
      <cdr:y>0.19772</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30" idx="2"/>
        </cdr:cNvCxnSpPr>
      </cdr:nvCxnSpPr>
      <cdr:spPr>
        <a:xfrm xmlns:a="http://schemas.openxmlformats.org/drawingml/2006/main">
          <a:off x="7801246" y="674914"/>
          <a:ext cx="190179" cy="56652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0.18926</cdr:x>
      <cdr:y>0.30281</cdr:y>
    </cdr:from>
    <cdr:to>
      <cdr:x>0.34457</cdr:x>
      <cdr:y>0.34154</cdr:y>
    </cdr:to>
    <cdr:sp macro="" textlink="">
      <cdr:nvSpPr>
        <cdr:cNvPr id="20" name="Text Box 2"/>
        <cdr:cNvSpPr txBox="1">
          <a:spLocks xmlns:a="http://schemas.openxmlformats.org/drawingml/2006/main" noChangeArrowheads="1"/>
        </cdr:cNvSpPr>
      </cdr:nvSpPr>
      <cdr:spPr bwMode="auto">
        <a:xfrm xmlns:a="http://schemas.openxmlformats.org/drawingml/2006/main">
          <a:off x="1638308" y="1901327"/>
          <a:ext cx="1344378" cy="24315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0.83991</cdr:x>
      <cdr:y>0.07089</cdr:y>
    </cdr:from>
    <cdr:to>
      <cdr:x>0.96253</cdr:x>
      <cdr:y>0.10749</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7270527" y="445089"/>
          <a:ext cx="1061438" cy="2298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0.25952</cdr:x>
      <cdr:y>0.34089</cdr:y>
    </cdr:from>
    <cdr:to>
      <cdr:x>0.26077</cdr:x>
      <cdr:y>0.38909</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a:off x="2246526" y="2140379"/>
          <a:ext cx="10820" cy="30264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0.3701</cdr:x>
      <cdr:y>0.52335</cdr:y>
    </cdr:from>
    <cdr:to>
      <cdr:x>0.39507</cdr:x>
      <cdr:y>0.5816</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3203731" y="3286049"/>
          <a:ext cx="216148" cy="36574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0.40493</cdr:x>
      <cdr:y>0.18031</cdr:y>
    </cdr:from>
    <cdr:to>
      <cdr:x>0.40928</cdr:x>
      <cdr:y>0.26135</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3505200" y="1132114"/>
          <a:ext cx="37659" cy="50884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0.8005</cdr:x>
      <cdr:y>0.48113</cdr:y>
    </cdr:from>
    <cdr:to>
      <cdr:x>0.97649</cdr:x>
      <cdr:y>0.52878</cdr:y>
    </cdr:to>
    <cdr:sp macro="" textlink="">
      <cdr:nvSpPr>
        <cdr:cNvPr id="13" name="Text Box 1">
          <a:extLst xmlns:a="http://schemas.openxmlformats.org/drawingml/2006/main">
            <a:ext uri="{FF2B5EF4-FFF2-40B4-BE49-F238E27FC236}">
              <a16:creationId xmlns:a16="http://schemas.microsoft.com/office/drawing/2014/main" id="{A3534F0F-843F-A844-9243-78FC955EAB05}"/>
            </a:ext>
          </a:extLst>
        </cdr:cNvPr>
        <cdr:cNvSpPr txBox="1">
          <a:spLocks xmlns:a="http://schemas.openxmlformats.org/drawingml/2006/main" noChangeArrowheads="1"/>
        </cdr:cNvSpPr>
      </cdr:nvSpPr>
      <cdr:spPr bwMode="auto">
        <a:xfrm xmlns:a="http://schemas.openxmlformats.org/drawingml/2006/main">
          <a:off x="6929387" y="3020970"/>
          <a:ext cx="1523426" cy="29917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0.73189</cdr:x>
      <cdr:y>0.36928</cdr:y>
    </cdr:from>
    <cdr:to>
      <cdr:x>0.73189</cdr:x>
      <cdr:y>0.41956</cdr:y>
    </cdr:to>
    <cdr:cxnSp macro="">
      <cdr:nvCxnSpPr>
        <cdr:cNvPr id="14" name="Straight Arrow Connector 13">
          <a:extLst xmlns:a="http://schemas.openxmlformats.org/drawingml/2006/main">
            <a:ext uri="{FF2B5EF4-FFF2-40B4-BE49-F238E27FC236}">
              <a16:creationId xmlns:a16="http://schemas.microsoft.com/office/drawing/2014/main" id="{3167047D-F1C7-9A49-A84D-42DBD566FD61}"/>
            </a:ext>
          </a:extLst>
        </cdr:cNvPr>
        <cdr:cNvCxnSpPr/>
      </cdr:nvCxnSpPr>
      <cdr:spPr>
        <a:xfrm xmlns:a="http://schemas.openxmlformats.org/drawingml/2006/main" flipV="1">
          <a:off x="6335486" y="2318657"/>
          <a:ext cx="0" cy="31568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0.62456</cdr:x>
      <cdr:y>0.66234</cdr:y>
    </cdr:from>
    <cdr:to>
      <cdr:x>0.71869</cdr:x>
      <cdr:y>0.71684</cdr:y>
    </cdr:to>
    <cdr:sp macro="" textlink="">
      <cdr:nvSpPr>
        <cdr:cNvPr id="18" name="Text Box 1">
          <a:extLst xmlns:a="http://schemas.openxmlformats.org/drawingml/2006/main">
            <a:ext uri="{FF2B5EF4-FFF2-40B4-BE49-F238E27FC236}">
              <a16:creationId xmlns:a16="http://schemas.microsoft.com/office/drawing/2014/main" id="{6F7BD327-A8BE-7C4E-8C98-D8C3C85CCF58}"/>
            </a:ext>
          </a:extLst>
        </cdr:cNvPr>
        <cdr:cNvSpPr txBox="1">
          <a:spLocks xmlns:a="http://schemas.openxmlformats.org/drawingml/2006/main" noChangeArrowheads="1"/>
        </cdr:cNvSpPr>
      </cdr:nvSpPr>
      <cdr:spPr bwMode="auto">
        <a:xfrm xmlns:a="http://schemas.openxmlformats.org/drawingml/2006/main">
          <a:off x="5406360" y="4158765"/>
          <a:ext cx="814819" cy="3421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0.67279</cdr:x>
      <cdr:y>0.72122</cdr:y>
    </cdr:from>
    <cdr:to>
      <cdr:x>0.67404</cdr:x>
      <cdr:y>0.83565</cdr:y>
    </cdr:to>
    <cdr:cxnSp macro="">
      <cdr:nvCxnSpPr>
        <cdr:cNvPr id="21" name="Straight Arrow Connector 20">
          <a:extLst xmlns:a="http://schemas.openxmlformats.org/drawingml/2006/main">
            <a:ext uri="{FF2B5EF4-FFF2-40B4-BE49-F238E27FC236}">
              <a16:creationId xmlns:a16="http://schemas.microsoft.com/office/drawing/2014/main" id="{7AE642E5-BAE1-214A-ABB2-2492F59874AB}"/>
            </a:ext>
          </a:extLst>
        </cdr:cNvPr>
        <cdr:cNvCxnSpPr/>
      </cdr:nvCxnSpPr>
      <cdr:spPr>
        <a:xfrm xmlns:a="http://schemas.openxmlformats.org/drawingml/2006/main" flipH="1">
          <a:off x="5823857" y="4528458"/>
          <a:ext cx="10886" cy="71845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11.xml><?xml version="1.0" encoding="utf-8"?>
<xdr:wsDr xmlns:xdr="http://schemas.openxmlformats.org/drawingml/2006/spreadsheetDrawing" xmlns:a="http://schemas.openxmlformats.org/drawingml/2006/main">
  <xdr:absoluteAnchor>
    <xdr:pos x="0" y="0"/>
    <xdr:ext cx="8659091" cy="6286500"/>
    <xdr:graphicFrame macro="">
      <xdr:nvGraphicFramePr>
        <xdr:cNvPr id="2" name="Chart 1">
          <a:extLst>
            <a:ext uri="{FF2B5EF4-FFF2-40B4-BE49-F238E27FC236}">
              <a16:creationId xmlns:a16="http://schemas.microsoft.com/office/drawing/2014/main" id="{4E3D18E1-5CA0-D246-9FE4-F896CE4ECA74}"/>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2.xml><?xml version="1.0" encoding="utf-8"?>
<c:userShapes xmlns:c="http://schemas.openxmlformats.org/drawingml/2006/chart">
  <cdr:relSizeAnchor xmlns:cdr="http://schemas.openxmlformats.org/drawingml/2006/chartDrawing">
    <cdr:from>
      <cdr:x>0.83182</cdr:x>
      <cdr:y>0.81798</cdr:y>
    </cdr:from>
    <cdr:to>
      <cdr:x>0.95609</cdr:x>
      <cdr:y>0.86998</cdr:y>
    </cdr:to>
    <cdr:sp macro="" textlink="">
      <cdr:nvSpPr>
        <cdr:cNvPr id="46319" name="Text Box 2"/>
        <cdr:cNvSpPr txBox="1">
          <a:spLocks xmlns:a="http://schemas.openxmlformats.org/drawingml/2006/main" noChangeArrowheads="1"/>
        </cdr:cNvSpPr>
      </cdr:nvSpPr>
      <cdr:spPr bwMode="auto">
        <a:xfrm xmlns:a="http://schemas.openxmlformats.org/drawingml/2006/main">
          <a:off x="7210008" y="5151954"/>
          <a:ext cx="1077142" cy="32751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0.56315</cdr:x>
      <cdr:y>0.37884</cdr:y>
    </cdr:from>
    <cdr:to>
      <cdr:x>0.71614</cdr:x>
      <cdr:y>0.43334</cdr:y>
    </cdr:to>
    <cdr:sp macro="" textlink="">
      <cdr:nvSpPr>
        <cdr:cNvPr id="46328" name="Text Box 1"/>
        <cdr:cNvSpPr txBox="1">
          <a:spLocks xmlns:a="http://schemas.openxmlformats.org/drawingml/2006/main" noChangeArrowheads="1"/>
        </cdr:cNvSpPr>
      </cdr:nvSpPr>
      <cdr:spPr bwMode="auto">
        <a:xfrm xmlns:a="http://schemas.openxmlformats.org/drawingml/2006/main">
          <a:off x="4881242" y="2386079"/>
          <a:ext cx="1326079" cy="34326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0.54557</cdr:x>
      <cdr:y>0.60717</cdr:y>
    </cdr:from>
    <cdr:to>
      <cdr:x>0.69934</cdr:x>
      <cdr:y>0.64813</cdr:y>
    </cdr:to>
    <cdr:sp macro="" textlink="">
      <cdr:nvSpPr>
        <cdr:cNvPr id="46333" name="Text Box 1"/>
        <cdr:cNvSpPr txBox="1">
          <a:spLocks xmlns:a="http://schemas.openxmlformats.org/drawingml/2006/main" noChangeArrowheads="1"/>
        </cdr:cNvSpPr>
      </cdr:nvSpPr>
      <cdr:spPr bwMode="auto">
        <a:xfrm xmlns:a="http://schemas.openxmlformats.org/drawingml/2006/main">
          <a:off x="4728847" y="3824233"/>
          <a:ext cx="1332840" cy="25798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cdr:x>
      <cdr:y>0</cdr:y>
    </cdr:from>
    <cdr:to>
      <cdr:x>0.06893</cdr:x>
      <cdr:y>0.03987</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597477" cy="25111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0.65842</cdr:x>
      <cdr:y>0.58053</cdr:y>
    </cdr:from>
    <cdr:to>
      <cdr:x>0.66846</cdr:x>
      <cdr:y>0.61542</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V="1">
          <a:off x="5707037" y="3656435"/>
          <a:ext cx="87024" cy="21975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0.87408</cdr:x>
      <cdr:y>0.29781</cdr:y>
    </cdr:from>
    <cdr:to>
      <cdr:x>0.88288</cdr:x>
      <cdr:y>0.37062</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7576342" y="1875707"/>
          <a:ext cx="76276" cy="45858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0.276</cdr:x>
      <cdr:y>0.78779</cdr:y>
    </cdr:from>
    <cdr:to>
      <cdr:x>0.53129</cdr:x>
      <cdr:y>0.86212</cdr:y>
    </cdr:to>
    <cdr:sp macro="" textlink="">
      <cdr:nvSpPr>
        <cdr:cNvPr id="20" name="Text Box 2"/>
        <cdr:cNvSpPr txBox="1">
          <a:spLocks xmlns:a="http://schemas.openxmlformats.org/drawingml/2006/main" noChangeArrowheads="1"/>
        </cdr:cNvSpPr>
      </cdr:nvSpPr>
      <cdr:spPr bwMode="auto">
        <a:xfrm xmlns:a="http://schemas.openxmlformats.org/drawingml/2006/main">
          <a:off x="2392342" y="4961839"/>
          <a:ext cx="2212704" cy="46816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Sub-Trans. Lines</a:t>
          </a:r>
        </a:p>
      </cdr:txBody>
    </cdr:sp>
  </cdr:relSizeAnchor>
  <cdr:relSizeAnchor xmlns:cdr="http://schemas.openxmlformats.org/drawingml/2006/chartDrawing">
    <cdr:from>
      <cdr:x>0.73433</cdr:x>
      <cdr:y>0.26025</cdr:y>
    </cdr:from>
    <cdr:to>
      <cdr:x>0.9808</cdr:x>
      <cdr:y>0.30347</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6365015" y="1639191"/>
          <a:ext cx="2136341" cy="27221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Sub-Trans.Cables</a:t>
          </a:r>
        </a:p>
      </cdr:txBody>
    </cdr:sp>
  </cdr:relSizeAnchor>
  <cdr:relSizeAnchor xmlns:cdr="http://schemas.openxmlformats.org/drawingml/2006/chartDrawing">
    <cdr:from>
      <cdr:x>0.41159</cdr:x>
      <cdr:y>0.64837</cdr:y>
    </cdr:from>
    <cdr:to>
      <cdr:x>0.42785</cdr:x>
      <cdr:y>0.77264</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V="1">
          <a:off x="3567545" y="4083672"/>
          <a:ext cx="140924" cy="78273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0.89195</cdr:x>
      <cdr:y>0.75153</cdr:y>
    </cdr:from>
    <cdr:to>
      <cdr:x>0.92036</cdr:x>
      <cdr:y>0.81523</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7731217" y="4733428"/>
          <a:ext cx="246250" cy="40120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0.63736</cdr:x>
      <cdr:y>0.42482</cdr:y>
    </cdr:from>
    <cdr:to>
      <cdr:x>0.6437</cdr:x>
      <cdr:y>0.48158</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5524500" y="2675659"/>
          <a:ext cx="54930" cy="35750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0.68032</cdr:x>
      <cdr:y>0.7269</cdr:y>
    </cdr:from>
    <cdr:to>
      <cdr:x>0.85788</cdr:x>
      <cdr:y>0.81437</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5896841" y="4578303"/>
          <a:ext cx="1539075" cy="55092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0.7671</cdr:x>
      <cdr:y>0.67339</cdr:y>
    </cdr:from>
    <cdr:to>
      <cdr:x>0.77749</cdr:x>
      <cdr:y>0.71865</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cdr:nvCxnSpPr>
      <cdr:spPr>
        <a:xfrm xmlns:a="http://schemas.openxmlformats.org/drawingml/2006/main" flipV="1">
          <a:off x="6649061" y="4241283"/>
          <a:ext cx="89985" cy="28506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0.4239</cdr:x>
      <cdr:y>0.2546</cdr:y>
    </cdr:from>
    <cdr:to>
      <cdr:x>0.64308</cdr:x>
      <cdr:y>0.30311</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3674240" y="1603605"/>
          <a:ext cx="1899798" cy="30553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Dist.Cables</a:t>
          </a:r>
        </a:p>
      </cdr:txBody>
    </cdr:sp>
  </cdr:relSizeAnchor>
  <cdr:relSizeAnchor xmlns:cdr="http://schemas.openxmlformats.org/drawingml/2006/chartDrawing">
    <cdr:from>
      <cdr:x>0.53832</cdr:x>
      <cdr:y>0.29653</cdr:y>
    </cdr:from>
    <cdr:to>
      <cdr:x>0.54837</cdr:x>
      <cdr:y>0.36246</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a:off x="4665996" y="1867674"/>
          <a:ext cx="87110" cy="41525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13.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DD381AFC-59B0-A146-B1F4-DA250B29DE34}"/>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4.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4BC44B11-8794-AB4A-9431-76924906651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5.xml><?xml version="1.0" encoding="utf-8"?>
<c:userShapes xmlns:c="http://schemas.openxmlformats.org/drawingml/2006/chart">
  <cdr:relSizeAnchor xmlns:cdr="http://schemas.openxmlformats.org/drawingml/2006/chartDrawing">
    <cdr:from>
      <cdr:x>0.75419</cdr:x>
      <cdr:y>0.76204</cdr:y>
    </cdr:from>
    <cdr:to>
      <cdr:x>0.88076</cdr:x>
      <cdr:y>0.80422</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6528547" y="4784747"/>
          <a:ext cx="1095624" cy="26488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0.74849</cdr:x>
      <cdr:y>0.69576</cdr:y>
    </cdr:from>
    <cdr:to>
      <cdr:x>0.77032</cdr:x>
      <cdr:y>0.76271</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a:off x="6479161" y="4368620"/>
          <a:ext cx="188968" cy="420371"/>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0.75403</cdr:x>
      <cdr:y>0.42701</cdr:y>
    </cdr:from>
    <cdr:to>
      <cdr:x>0.78573</cdr:x>
      <cdr:y>0.50642</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a:off x="6527082" y="2681149"/>
          <a:ext cx="274406" cy="498606"/>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0.51123</cdr:x>
      <cdr:y>0.26904</cdr:y>
    </cdr:from>
    <cdr:to>
      <cdr:x>0.52896</cdr:x>
      <cdr:y>0.33599</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4425360" y="1689281"/>
          <a:ext cx="153477" cy="420371"/>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0.47284</cdr:x>
      <cdr:y>0.21668</cdr:y>
    </cdr:from>
    <cdr:to>
      <cdr:x>0.57908</cdr:x>
      <cdr:y>0.24792</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4093028" y="1360529"/>
          <a:ext cx="919653" cy="196129"/>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0.74474</cdr:x>
      <cdr:y>0.50888</cdr:y>
    </cdr:from>
    <cdr:to>
      <cdr:x>0.88699</cdr:x>
      <cdr:y>0.55106</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6446669" y="3195178"/>
          <a:ext cx="1231410" cy="264831"/>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116.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D135E7D7-C7B8-D544-BB1F-47E161D5494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7.xml><?xml version="1.0" encoding="utf-8"?>
<c:userShapes xmlns:c="http://schemas.openxmlformats.org/drawingml/2006/chart">
  <cdr:relSizeAnchor xmlns:cdr="http://schemas.openxmlformats.org/drawingml/2006/chartDrawing">
    <cdr:from>
      <cdr:x>0.50897</cdr:x>
      <cdr:y>0.81662</cdr:y>
    </cdr:from>
    <cdr:to>
      <cdr:x>0.59376</cdr:x>
      <cdr:y>0.86862</cdr:y>
    </cdr:to>
    <cdr:sp macro="" textlink="">
      <cdr:nvSpPr>
        <cdr:cNvPr id="46319" name="Text Box 2"/>
        <cdr:cNvSpPr txBox="1">
          <a:spLocks xmlns:a="http://schemas.openxmlformats.org/drawingml/2006/main" noChangeArrowheads="1"/>
        </cdr:cNvSpPr>
      </cdr:nvSpPr>
      <cdr:spPr bwMode="auto">
        <a:xfrm xmlns:a="http://schemas.openxmlformats.org/drawingml/2006/main">
          <a:off x="4405828" y="5127477"/>
          <a:ext cx="733969" cy="3265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0.25198</cdr:x>
      <cdr:y>0.21845</cdr:y>
    </cdr:from>
    <cdr:to>
      <cdr:x>0.43244</cdr:x>
      <cdr:y>0.38683</cdr:y>
    </cdr:to>
    <cdr:sp macro="" textlink="">
      <cdr:nvSpPr>
        <cdr:cNvPr id="46328" name="Text Box 1"/>
        <cdr:cNvSpPr txBox="1">
          <a:spLocks xmlns:a="http://schemas.openxmlformats.org/drawingml/2006/main" noChangeArrowheads="1"/>
        </cdr:cNvSpPr>
      </cdr:nvSpPr>
      <cdr:spPr bwMode="auto">
        <a:xfrm xmlns:a="http://schemas.openxmlformats.org/drawingml/2006/main">
          <a:off x="2181226" y="1371600"/>
          <a:ext cx="1562100" cy="10572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0.19806</cdr:x>
      <cdr:y>0.83586</cdr:y>
    </cdr:from>
    <cdr:to>
      <cdr:x>0.39982</cdr:x>
      <cdr:y>0.87227</cdr:y>
    </cdr:to>
    <cdr:sp macro="" textlink="">
      <cdr:nvSpPr>
        <cdr:cNvPr id="46333" name="Text Box 1"/>
        <cdr:cNvSpPr txBox="1">
          <a:spLocks xmlns:a="http://schemas.openxmlformats.org/drawingml/2006/main" noChangeArrowheads="1"/>
        </cdr:cNvSpPr>
      </cdr:nvSpPr>
      <cdr:spPr bwMode="auto">
        <a:xfrm xmlns:a="http://schemas.openxmlformats.org/drawingml/2006/main">
          <a:off x="1714500" y="5248275"/>
          <a:ext cx="1746439" cy="2285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cdr:x>
      <cdr:y>0</cdr:y>
    </cdr:from>
    <cdr:to>
      <cdr:x>0.06913</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599201" cy="299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0.29009</cdr:x>
      <cdr:y>0.74456</cdr:y>
    </cdr:from>
    <cdr:to>
      <cdr:x>0.29828</cdr:x>
      <cdr:y>0.83034</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2511125" y="4674990"/>
          <a:ext cx="70896" cy="53860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0.27019</cdr:x>
      <cdr:y>0.62498</cdr:y>
    </cdr:from>
    <cdr:to>
      <cdr:x>0.27558</cdr:x>
      <cdr:y>0.68201</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2515226" y="3793979"/>
          <a:ext cx="50176" cy="34620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0.70313</cdr:x>
      <cdr:y>0.49757</cdr:y>
    </cdr:from>
    <cdr:to>
      <cdr:x>0.86116</cdr:x>
      <cdr:y>0.53046</cdr:y>
    </cdr:to>
    <cdr:sp macro="" textlink="">
      <cdr:nvSpPr>
        <cdr:cNvPr id="20" name="Text Box 2"/>
        <cdr:cNvSpPr txBox="1">
          <a:spLocks xmlns:a="http://schemas.openxmlformats.org/drawingml/2006/main" noChangeArrowheads="1"/>
        </cdr:cNvSpPr>
      </cdr:nvSpPr>
      <cdr:spPr bwMode="auto">
        <a:xfrm xmlns:a="http://schemas.openxmlformats.org/drawingml/2006/main">
          <a:off x="6086475" y="3124200"/>
          <a:ext cx="1367997" cy="20649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0.20888</cdr:x>
      <cdr:y>0.57466</cdr:y>
    </cdr:from>
    <cdr:to>
      <cdr:x>0.3315</cdr:x>
      <cdr:y>0.62916</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1944475" y="3488533"/>
          <a:ext cx="1141482" cy="33084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0.7756</cdr:x>
      <cdr:y>0.53338</cdr:y>
    </cdr:from>
    <cdr:to>
      <cdr:x>0.77795</cdr:x>
      <cdr:y>0.60073</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a:off x="6713853" y="3349023"/>
          <a:ext cx="20322" cy="42287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0.50844</cdr:x>
      <cdr:y>0.75999</cdr:y>
    </cdr:from>
    <cdr:to>
      <cdr:x>0.54927</cdr:x>
      <cdr:y>0.82307</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4401218" y="4771891"/>
          <a:ext cx="353437" cy="39607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0.34221</cdr:x>
      <cdr:y>0.38683</cdr:y>
    </cdr:from>
    <cdr:to>
      <cdr:x>0.34991</cdr:x>
      <cdr:y>0.4915</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a:off x="2962276" y="2428875"/>
          <a:ext cx="66674" cy="65722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0.05502</cdr:x>
      <cdr:y>0.40745</cdr:y>
    </cdr:from>
    <cdr:to>
      <cdr:x>0.20091</cdr:x>
      <cdr:y>0.49113</cdr:y>
    </cdr:to>
    <cdr:sp macro="" textlink="">
      <cdr:nvSpPr>
        <cdr:cNvPr id="15" name="Text Box 1">
          <a:extLst xmlns:a="http://schemas.openxmlformats.org/drawingml/2006/main">
            <a:ext uri="{FF2B5EF4-FFF2-40B4-BE49-F238E27FC236}">
              <a16:creationId xmlns:a16="http://schemas.microsoft.com/office/drawing/2014/main" id="{068C4BF5-B95A-394C-A4C6-78B2F21CC44B}"/>
            </a:ext>
          </a:extLst>
        </cdr:cNvPr>
        <cdr:cNvSpPr txBox="1">
          <a:spLocks xmlns:a="http://schemas.openxmlformats.org/drawingml/2006/main" noChangeArrowheads="1"/>
        </cdr:cNvSpPr>
      </cdr:nvSpPr>
      <cdr:spPr bwMode="auto">
        <a:xfrm xmlns:a="http://schemas.openxmlformats.org/drawingml/2006/main">
          <a:off x="476250" y="2558325"/>
          <a:ext cx="1262909" cy="52541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0.12214</cdr:x>
      <cdr:y>0.49302</cdr:y>
    </cdr:from>
    <cdr:to>
      <cdr:x>0.16725</cdr:x>
      <cdr:y>0.60831</cdr:y>
    </cdr:to>
    <cdr:cxnSp macro="">
      <cdr:nvCxnSpPr>
        <cdr:cNvPr id="16" name="Straight Arrow Connector 15">
          <a:extLst xmlns:a="http://schemas.openxmlformats.org/drawingml/2006/main">
            <a:ext uri="{FF2B5EF4-FFF2-40B4-BE49-F238E27FC236}">
              <a16:creationId xmlns:a16="http://schemas.microsoft.com/office/drawing/2014/main" id="{3419C364-BA09-7148-9A09-345DF1796C76}"/>
            </a:ext>
          </a:extLst>
        </cdr:cNvPr>
        <cdr:cNvCxnSpPr/>
      </cdr:nvCxnSpPr>
      <cdr:spPr>
        <a:xfrm xmlns:a="http://schemas.openxmlformats.org/drawingml/2006/main">
          <a:off x="1057275" y="3095625"/>
          <a:ext cx="390525" cy="7239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0.33231</cdr:x>
      <cdr:y>0.1094</cdr:y>
    </cdr:from>
    <cdr:to>
      <cdr:x>0.44788</cdr:x>
      <cdr:y>0.1614</cdr:y>
    </cdr:to>
    <cdr:sp macro="" textlink="">
      <cdr:nvSpPr>
        <cdr:cNvPr id="21" name="Text Box 2">
          <a:extLst xmlns:a="http://schemas.openxmlformats.org/drawingml/2006/main">
            <a:ext uri="{FF2B5EF4-FFF2-40B4-BE49-F238E27FC236}">
              <a16:creationId xmlns:a16="http://schemas.microsoft.com/office/drawing/2014/main" id="{C46EEC57-E2F4-0947-BB3F-8C324EDCB8DF}"/>
            </a:ext>
          </a:extLst>
        </cdr:cNvPr>
        <cdr:cNvSpPr txBox="1">
          <a:spLocks xmlns:a="http://schemas.openxmlformats.org/drawingml/2006/main" noChangeArrowheads="1"/>
        </cdr:cNvSpPr>
      </cdr:nvSpPr>
      <cdr:spPr bwMode="auto">
        <a:xfrm xmlns:a="http://schemas.openxmlformats.org/drawingml/2006/main">
          <a:off x="2876588" y="686888"/>
          <a:ext cx="1000411" cy="3265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0.42694</cdr:x>
      <cdr:y>0.13805</cdr:y>
    </cdr:from>
    <cdr:to>
      <cdr:x>0.47865</cdr:x>
      <cdr:y>0.13956</cdr:y>
    </cdr:to>
    <cdr:cxnSp macro="">
      <cdr:nvCxnSpPr>
        <cdr:cNvPr id="22" name="Straight Arrow Connector 21">
          <a:extLst xmlns:a="http://schemas.openxmlformats.org/drawingml/2006/main">
            <a:ext uri="{FF2B5EF4-FFF2-40B4-BE49-F238E27FC236}">
              <a16:creationId xmlns:a16="http://schemas.microsoft.com/office/drawing/2014/main" id="{6D53BDF0-6B89-6246-8E94-44A74E40496C}"/>
            </a:ext>
          </a:extLst>
        </cdr:cNvPr>
        <cdr:cNvCxnSpPr/>
      </cdr:nvCxnSpPr>
      <cdr:spPr>
        <a:xfrm xmlns:a="http://schemas.openxmlformats.org/drawingml/2006/main">
          <a:off x="3695700" y="866775"/>
          <a:ext cx="447675" cy="952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18.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A5CC241A-73E7-2644-9AC9-5DDC2AA28CF9}"/>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9.xml><?xml version="1.0" encoding="utf-8"?>
<c:userShapes xmlns:c="http://schemas.openxmlformats.org/drawingml/2006/chart">
  <cdr:relSizeAnchor xmlns:cdr="http://schemas.openxmlformats.org/drawingml/2006/chartDrawing">
    <cdr:from>
      <cdr:x>0.21687</cdr:x>
      <cdr:y>0.83188</cdr:y>
    </cdr:from>
    <cdr:to>
      <cdr:x>0.34114</cdr:x>
      <cdr:y>0.88388</cdr:y>
    </cdr:to>
    <cdr:sp macro="" textlink="">
      <cdr:nvSpPr>
        <cdr:cNvPr id="46319" name="Text Box 2"/>
        <cdr:cNvSpPr txBox="1">
          <a:spLocks xmlns:a="http://schemas.openxmlformats.org/drawingml/2006/main" noChangeArrowheads="1"/>
        </cdr:cNvSpPr>
      </cdr:nvSpPr>
      <cdr:spPr bwMode="auto">
        <a:xfrm xmlns:a="http://schemas.openxmlformats.org/drawingml/2006/main">
          <a:off x="1877282" y="5223254"/>
          <a:ext cx="1075721" cy="3265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0.8251</cdr:x>
      <cdr:y>0.56149</cdr:y>
    </cdr:from>
    <cdr:to>
      <cdr:x>0.98041</cdr:x>
      <cdr:y>0.6117</cdr:y>
    </cdr:to>
    <cdr:sp macro="" textlink="">
      <cdr:nvSpPr>
        <cdr:cNvPr id="46328" name="Text Box 1"/>
        <cdr:cNvSpPr txBox="1">
          <a:spLocks xmlns:a="http://schemas.openxmlformats.org/drawingml/2006/main" noChangeArrowheads="1"/>
        </cdr:cNvSpPr>
      </cdr:nvSpPr>
      <cdr:spPr bwMode="auto">
        <a:xfrm xmlns:a="http://schemas.openxmlformats.org/drawingml/2006/main">
          <a:off x="7142299" y="3525519"/>
          <a:ext cx="1344476" cy="31526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0.75924</cdr:x>
      <cdr:y>0.63562</cdr:y>
    </cdr:from>
    <cdr:to>
      <cdr:x>0.89825</cdr:x>
      <cdr:y>0.68149</cdr:y>
    </cdr:to>
    <cdr:sp macro="" textlink="">
      <cdr:nvSpPr>
        <cdr:cNvPr id="46333" name="Text Box 1"/>
        <cdr:cNvSpPr txBox="1">
          <a:spLocks xmlns:a="http://schemas.openxmlformats.org/drawingml/2006/main" noChangeArrowheads="1"/>
        </cdr:cNvSpPr>
      </cdr:nvSpPr>
      <cdr:spPr bwMode="auto">
        <a:xfrm xmlns:a="http://schemas.openxmlformats.org/drawingml/2006/main">
          <a:off x="6572250" y="3990975"/>
          <a:ext cx="1203267" cy="28804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0.89797</cdr:x>
      <cdr:y>0.6058</cdr:y>
    </cdr:from>
    <cdr:to>
      <cdr:x>0.90221</cdr:x>
      <cdr:y>0.7048</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a:off x="7773153" y="3803772"/>
          <a:ext cx="36703" cy="62160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0.82526</cdr:x>
      <cdr:y>0.13015</cdr:y>
    </cdr:from>
    <cdr:to>
      <cdr:x>0.92001</cdr:x>
      <cdr:y>0.13046</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V="1">
          <a:off x="7143750" y="817183"/>
          <a:ext cx="820153" cy="196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0.62189</cdr:x>
      <cdr:y>0.83817</cdr:y>
    </cdr:from>
    <cdr:to>
      <cdr:x>0.92979</cdr:x>
      <cdr:y>0.8905</cdr:y>
    </cdr:to>
    <cdr:sp macro="" textlink="">
      <cdr:nvSpPr>
        <cdr:cNvPr id="20" name="Text Box 2"/>
        <cdr:cNvSpPr txBox="1">
          <a:spLocks xmlns:a="http://schemas.openxmlformats.org/drawingml/2006/main" noChangeArrowheads="1"/>
        </cdr:cNvSpPr>
      </cdr:nvSpPr>
      <cdr:spPr bwMode="auto">
        <a:xfrm xmlns:a="http://schemas.openxmlformats.org/drawingml/2006/main">
          <a:off x="5383292" y="5262743"/>
          <a:ext cx="2665281" cy="3285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Sub-Trans. Lines</a:t>
          </a:r>
        </a:p>
      </cdr:txBody>
    </cdr:sp>
  </cdr:relSizeAnchor>
  <cdr:relSizeAnchor xmlns:cdr="http://schemas.openxmlformats.org/drawingml/2006/chartDrawing">
    <cdr:from>
      <cdr:x>0.56558</cdr:x>
      <cdr:y>0.10148</cdr:y>
    </cdr:from>
    <cdr:to>
      <cdr:x>0.83209</cdr:x>
      <cdr:y>0.15598</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4895851" y="637186"/>
          <a:ext cx="2306990" cy="3421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Sub-Trans.Cables</a:t>
          </a:r>
        </a:p>
      </cdr:txBody>
    </cdr:sp>
  </cdr:relSizeAnchor>
  <cdr:relSizeAnchor xmlns:cdr="http://schemas.openxmlformats.org/drawingml/2006/chartDrawing">
    <cdr:from>
      <cdr:x>0.76915</cdr:x>
      <cdr:y>0.79339</cdr:y>
    </cdr:from>
    <cdr:to>
      <cdr:x>0.77584</cdr:x>
      <cdr:y>0.83817</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0"/>
        </cdr:cNvCxnSpPr>
      </cdr:nvCxnSpPr>
      <cdr:spPr>
        <a:xfrm xmlns:a="http://schemas.openxmlformats.org/drawingml/2006/main" flipH="1" flipV="1">
          <a:off x="6657975" y="4981575"/>
          <a:ext cx="57958" cy="28116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0.13974</cdr:x>
      <cdr:y>0.82373</cdr:y>
    </cdr:from>
    <cdr:to>
      <cdr:x>0.22227</cdr:x>
      <cdr:y>0.86165</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1209675" y="5172075"/>
          <a:ext cx="714375" cy="23812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0.83337</cdr:x>
      <cdr:y>0.68101</cdr:y>
    </cdr:from>
    <cdr:to>
      <cdr:x>0.83957</cdr:x>
      <cdr:y>0.74333</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7213892" y="4275949"/>
          <a:ext cx="53683" cy="39130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0.41582</cdr:x>
      <cdr:y>0.54461</cdr:y>
    </cdr:from>
    <cdr:to>
      <cdr:x>0.56979</cdr:x>
      <cdr:y>0.62673</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3599467" y="3419536"/>
          <a:ext cx="1332813" cy="51562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0.49124</cdr:x>
      <cdr:y>0.63083</cdr:y>
    </cdr:from>
    <cdr:to>
      <cdr:x>0.53587</cdr:x>
      <cdr:y>0.78277</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cdr:nvCxnSpPr>
      <cdr:spPr>
        <a:xfrm xmlns:a="http://schemas.openxmlformats.org/drawingml/2006/main">
          <a:off x="4252331" y="3960906"/>
          <a:ext cx="386344" cy="95399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0.79555</cdr:x>
      <cdr:y>0.41869</cdr:y>
    </cdr:from>
    <cdr:to>
      <cdr:x>0.98408</cdr:x>
      <cdr:y>0.46559</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6886576" y="2628900"/>
          <a:ext cx="1631908" cy="29445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Dist.Cables</a:t>
          </a:r>
        </a:p>
      </cdr:txBody>
    </cdr:sp>
  </cdr:relSizeAnchor>
  <cdr:relSizeAnchor xmlns:cdr="http://schemas.openxmlformats.org/drawingml/2006/chartDrawing">
    <cdr:from>
      <cdr:x>0.89459</cdr:x>
      <cdr:y>0.46572</cdr:y>
    </cdr:from>
    <cdr:to>
      <cdr:x>0.89662</cdr:x>
      <cdr:y>0.54253</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a:off x="7743825" y="2924175"/>
          <a:ext cx="17617" cy="48229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20.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26EA7224-8209-5F4A-805E-E2038BCF06BD}"/>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1.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87408692-4AF5-DA42-8827-6C46E2FA2DE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2.xml><?xml version="1.0" encoding="utf-8"?>
<c:userShapes xmlns:c="http://schemas.openxmlformats.org/drawingml/2006/chart">
  <cdr:relSizeAnchor xmlns:cdr="http://schemas.openxmlformats.org/drawingml/2006/chartDrawing">
    <cdr:from>
      <cdr:x>0.65195</cdr:x>
      <cdr:y>0.65288</cdr:y>
    </cdr:from>
    <cdr:to>
      <cdr:x>0.75032</cdr:x>
      <cdr:y>0.69679</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5643512" y="4099379"/>
          <a:ext cx="851456" cy="275706"/>
        </a:xfrm>
        <a:prstGeom xmlns:a="http://schemas.openxmlformats.org/drawingml/2006/main" prst="rect">
          <a:avLst/>
        </a:prstGeom>
        <a:noFill xmlns:a="http://schemas.openxmlformats.org/drawingml/2006/mai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0.69101</cdr:x>
      <cdr:y>0.70079</cdr:y>
    </cdr:from>
    <cdr:to>
      <cdr:x>0.69783</cdr:x>
      <cdr:y>0.79284</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H="1" flipV="1">
          <a:off x="5981643" y="4400187"/>
          <a:ext cx="59036" cy="577971"/>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0.76374</cdr:x>
      <cdr:y>0.40891</cdr:y>
    </cdr:from>
    <cdr:to>
      <cdr:x>0.77751</cdr:x>
      <cdr:y>0.4749</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a:endCxn xmlns:a="http://schemas.openxmlformats.org/drawingml/2006/main" id="12" idx="2"/>
        </cdr:cNvCxnSpPr>
      </cdr:nvCxnSpPr>
      <cdr:spPr>
        <a:xfrm xmlns:a="http://schemas.openxmlformats.org/drawingml/2006/main" flipV="1">
          <a:off x="6611156" y="2567497"/>
          <a:ext cx="119189" cy="414343"/>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0.45775</cdr:x>
      <cdr:y>0.19053</cdr:y>
    </cdr:from>
    <cdr:to>
      <cdr:x>0.48109</cdr:x>
      <cdr:y>0.26548</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3962400" y="1196340"/>
          <a:ext cx="202093" cy="470564"/>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0.4087</cdr:x>
      <cdr:y>0.13824</cdr:y>
    </cdr:from>
    <cdr:to>
      <cdr:x>0.5088</cdr:x>
      <cdr:y>0.1916</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3537831" y="868012"/>
          <a:ext cx="866529" cy="335041"/>
        </a:xfrm>
        <a:prstGeom xmlns:a="http://schemas.openxmlformats.org/drawingml/2006/main" prst="rect">
          <a:avLst/>
        </a:prstGeom>
        <a:noFill xmlns:a="http://schemas.openxmlformats.org/drawingml/2006/mai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0.71049</cdr:x>
      <cdr:y>0.35556</cdr:y>
    </cdr:from>
    <cdr:to>
      <cdr:x>0.84453</cdr:x>
      <cdr:y>0.40891</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6150207" y="2232519"/>
          <a:ext cx="1160276" cy="334978"/>
        </a:xfrm>
        <a:prstGeom xmlns:a="http://schemas.openxmlformats.org/drawingml/2006/main" prst="rect">
          <a:avLst/>
        </a:prstGeom>
        <a:noFill xmlns:a="http://schemas.openxmlformats.org/drawingml/2006/mai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123.xml><?xml version="1.0" encoding="utf-8"?>
<xdr:wsDr xmlns:xdr="http://schemas.openxmlformats.org/drawingml/2006/spreadsheetDrawing" xmlns:a="http://schemas.openxmlformats.org/drawingml/2006/main">
  <xdr:absoluteAnchor>
    <xdr:pos x="0" y="0"/>
    <xdr:ext cx="8667750" cy="6298406"/>
    <xdr:graphicFrame macro="">
      <xdr:nvGraphicFramePr>
        <xdr:cNvPr id="2" name="Chart 1">
          <a:extLst>
            <a:ext uri="{FF2B5EF4-FFF2-40B4-BE49-F238E27FC236}">
              <a16:creationId xmlns:a16="http://schemas.microsoft.com/office/drawing/2014/main" id="{A33D3CB9-98B9-A84E-AB81-BB00D434CE8A}"/>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4.xml><?xml version="1.0" encoding="utf-8"?>
<c:userShapes xmlns:c="http://schemas.openxmlformats.org/drawingml/2006/chart">
  <cdr:relSizeAnchor xmlns:cdr="http://schemas.openxmlformats.org/drawingml/2006/chartDrawing">
    <cdr:from>
      <cdr:x>0.75868</cdr:x>
      <cdr:y>0.56764</cdr:y>
    </cdr:from>
    <cdr:to>
      <cdr:x>0.84347</cdr:x>
      <cdr:y>0.61964</cdr:y>
    </cdr:to>
    <cdr:sp macro="" textlink="">
      <cdr:nvSpPr>
        <cdr:cNvPr id="46319" name="Text Box 2"/>
        <cdr:cNvSpPr txBox="1">
          <a:spLocks xmlns:a="http://schemas.openxmlformats.org/drawingml/2006/main" noChangeArrowheads="1"/>
        </cdr:cNvSpPr>
      </cdr:nvSpPr>
      <cdr:spPr bwMode="auto">
        <a:xfrm xmlns:a="http://schemas.openxmlformats.org/drawingml/2006/main">
          <a:off x="6567364" y="3564162"/>
          <a:ext cx="733969" cy="3265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0.28389</cdr:x>
      <cdr:y>0.11226</cdr:y>
    </cdr:from>
    <cdr:to>
      <cdr:x>0.58164</cdr:x>
      <cdr:y>0.21388</cdr:y>
    </cdr:to>
    <cdr:sp macro="" textlink="">
      <cdr:nvSpPr>
        <cdr:cNvPr id="46328" name="Text Box 1"/>
        <cdr:cNvSpPr txBox="1">
          <a:spLocks xmlns:a="http://schemas.openxmlformats.org/drawingml/2006/main" noChangeArrowheads="1"/>
        </cdr:cNvSpPr>
      </cdr:nvSpPr>
      <cdr:spPr bwMode="auto">
        <a:xfrm xmlns:a="http://schemas.openxmlformats.org/drawingml/2006/main">
          <a:off x="2457451" y="704850"/>
          <a:ext cx="2577412" cy="63807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0.21127</cdr:x>
      <cdr:y>0.5607</cdr:y>
    </cdr:from>
    <cdr:to>
      <cdr:x>0.42249</cdr:x>
      <cdr:y>0.61719</cdr:y>
    </cdr:to>
    <cdr:sp macro="" textlink="">
      <cdr:nvSpPr>
        <cdr:cNvPr id="46333" name="Text Box 1"/>
        <cdr:cNvSpPr txBox="1">
          <a:spLocks xmlns:a="http://schemas.openxmlformats.org/drawingml/2006/main" noChangeArrowheads="1"/>
        </cdr:cNvSpPr>
      </cdr:nvSpPr>
      <cdr:spPr bwMode="auto">
        <a:xfrm xmlns:a="http://schemas.openxmlformats.org/drawingml/2006/main">
          <a:off x="1828800" y="3520561"/>
          <a:ext cx="1828405" cy="3546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cdr:x>
      <cdr:y>0</cdr:y>
    </cdr:from>
    <cdr:to>
      <cdr:x>0.06913</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599201" cy="299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0.27937</cdr:x>
      <cdr:y>0.49796</cdr:y>
    </cdr:from>
    <cdr:to>
      <cdr:x>0.3037</cdr:x>
      <cdr:y>0.56735</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2418342" y="3126648"/>
          <a:ext cx="210558" cy="43570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0.69832</cdr:x>
      <cdr:y>0.17651</cdr:y>
    </cdr:from>
    <cdr:to>
      <cdr:x>0.72177</cdr:x>
      <cdr:y>0.24702</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30" idx="2"/>
        </cdr:cNvCxnSpPr>
      </cdr:nvCxnSpPr>
      <cdr:spPr>
        <a:xfrm xmlns:a="http://schemas.openxmlformats.org/drawingml/2006/main">
          <a:off x="6044888" y="1108278"/>
          <a:ext cx="202991" cy="44272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0.56888</cdr:x>
      <cdr:y>0.37621</cdr:y>
    </cdr:from>
    <cdr:to>
      <cdr:x>0.74054</cdr:x>
      <cdr:y>0.41943</cdr:y>
    </cdr:to>
    <cdr:sp macro="" textlink="">
      <cdr:nvSpPr>
        <cdr:cNvPr id="20" name="Text Box 2"/>
        <cdr:cNvSpPr txBox="1">
          <a:spLocks xmlns:a="http://schemas.openxmlformats.org/drawingml/2006/main" noChangeArrowheads="1"/>
        </cdr:cNvSpPr>
      </cdr:nvSpPr>
      <cdr:spPr bwMode="auto">
        <a:xfrm xmlns:a="http://schemas.openxmlformats.org/drawingml/2006/main">
          <a:off x="4924426" y="2362200"/>
          <a:ext cx="1485900" cy="27133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0.63701</cdr:x>
      <cdr:y>0.12201</cdr:y>
    </cdr:from>
    <cdr:to>
      <cdr:x>0.75963</cdr:x>
      <cdr:y>0.17651</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5514169" y="766079"/>
          <a:ext cx="1061438" cy="3421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0.63958</cdr:x>
      <cdr:y>0.32342</cdr:y>
    </cdr:from>
    <cdr:to>
      <cdr:x>0.65471</cdr:x>
      <cdr:y>0.37621</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0"/>
        </cdr:cNvCxnSpPr>
      </cdr:nvCxnSpPr>
      <cdr:spPr>
        <a:xfrm xmlns:a="http://schemas.openxmlformats.org/drawingml/2006/main" flipH="1" flipV="1">
          <a:off x="5536401" y="2030696"/>
          <a:ext cx="130975" cy="33150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0.78906</cdr:x>
      <cdr:y>0.49583</cdr:y>
    </cdr:from>
    <cdr:to>
      <cdr:x>0.80108</cdr:x>
      <cdr:y>0.56764</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0"/>
        </cdr:cNvCxnSpPr>
      </cdr:nvCxnSpPr>
      <cdr:spPr>
        <a:xfrm xmlns:a="http://schemas.openxmlformats.org/drawingml/2006/main" flipH="1" flipV="1">
          <a:off x="6830343" y="3113276"/>
          <a:ext cx="104049" cy="45088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0.43277</cdr:x>
      <cdr:y>0.21388</cdr:y>
    </cdr:from>
    <cdr:to>
      <cdr:x>0.43326</cdr:x>
      <cdr:y>0.29202</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a:off x="3746157" y="1342928"/>
          <a:ext cx="4280" cy="49063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0.0906</cdr:x>
      <cdr:y>0.14528</cdr:y>
    </cdr:from>
    <cdr:to>
      <cdr:x>0.27679</cdr:x>
      <cdr:y>0.19978</cdr:y>
    </cdr:to>
    <cdr:sp macro="" textlink="">
      <cdr:nvSpPr>
        <cdr:cNvPr id="14" name="Text Box 1">
          <a:extLst xmlns:a="http://schemas.openxmlformats.org/drawingml/2006/main">
            <a:ext uri="{FF2B5EF4-FFF2-40B4-BE49-F238E27FC236}">
              <a16:creationId xmlns:a16="http://schemas.microsoft.com/office/drawing/2014/main" id="{36E1E3A8-AAA4-BD4D-BE0E-C658E1186980}"/>
            </a:ext>
          </a:extLst>
        </cdr:cNvPr>
        <cdr:cNvSpPr txBox="1">
          <a:spLocks xmlns:a="http://schemas.openxmlformats.org/drawingml/2006/main" noChangeArrowheads="1"/>
        </cdr:cNvSpPr>
      </cdr:nvSpPr>
      <cdr:spPr bwMode="auto">
        <a:xfrm xmlns:a="http://schemas.openxmlformats.org/drawingml/2006/main">
          <a:off x="784232" y="912192"/>
          <a:ext cx="1611720" cy="3421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0.18046</cdr:x>
      <cdr:y>0.22148</cdr:y>
    </cdr:from>
    <cdr:to>
      <cdr:x>0.20357</cdr:x>
      <cdr:y>0.31402</cdr:y>
    </cdr:to>
    <cdr:cxnSp macro="">
      <cdr:nvCxnSpPr>
        <cdr:cNvPr id="15" name="Straight Arrow Connector 14">
          <a:extLst xmlns:a="http://schemas.openxmlformats.org/drawingml/2006/main">
            <a:ext uri="{FF2B5EF4-FFF2-40B4-BE49-F238E27FC236}">
              <a16:creationId xmlns:a16="http://schemas.microsoft.com/office/drawing/2014/main" id="{6744172D-0171-864F-9BB8-02A99093AA0C}"/>
            </a:ext>
          </a:extLst>
        </cdr:cNvPr>
        <cdr:cNvCxnSpPr/>
      </cdr:nvCxnSpPr>
      <cdr:spPr>
        <a:xfrm xmlns:a="http://schemas.openxmlformats.org/drawingml/2006/main">
          <a:off x="1562100" y="1390650"/>
          <a:ext cx="200025" cy="58102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0.51936</cdr:x>
      <cdr:y>0.7925</cdr:y>
    </cdr:from>
    <cdr:to>
      <cdr:x>0.60415</cdr:x>
      <cdr:y>0.8445</cdr:y>
    </cdr:to>
    <cdr:sp macro="" textlink="">
      <cdr:nvSpPr>
        <cdr:cNvPr id="21" name="Text Box 2">
          <a:extLst xmlns:a="http://schemas.openxmlformats.org/drawingml/2006/main">
            <a:ext uri="{FF2B5EF4-FFF2-40B4-BE49-F238E27FC236}">
              <a16:creationId xmlns:a16="http://schemas.microsoft.com/office/drawing/2014/main" id="{E41B8601-C4C0-B54C-A19B-5ED724D8C29F}"/>
            </a:ext>
          </a:extLst>
        </cdr:cNvPr>
        <cdr:cNvSpPr txBox="1">
          <a:spLocks xmlns:a="http://schemas.openxmlformats.org/drawingml/2006/main" noChangeArrowheads="1"/>
        </cdr:cNvSpPr>
      </cdr:nvSpPr>
      <cdr:spPr bwMode="auto">
        <a:xfrm xmlns:a="http://schemas.openxmlformats.org/drawingml/2006/main">
          <a:off x="4495728" y="4975982"/>
          <a:ext cx="733969" cy="3265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0.56008</cdr:x>
      <cdr:y>0.72664</cdr:y>
    </cdr:from>
    <cdr:to>
      <cdr:x>0.56175</cdr:x>
      <cdr:y>0.7925</cdr:y>
    </cdr:to>
    <cdr:cxnSp macro="">
      <cdr:nvCxnSpPr>
        <cdr:cNvPr id="22" name="Straight Arrow Connector 21">
          <a:extLst xmlns:a="http://schemas.openxmlformats.org/drawingml/2006/main">
            <a:ext uri="{FF2B5EF4-FFF2-40B4-BE49-F238E27FC236}">
              <a16:creationId xmlns:a16="http://schemas.microsoft.com/office/drawing/2014/main" id="{0C6282F9-A355-844C-AD66-28AE38DEAA1A}"/>
            </a:ext>
          </a:extLst>
        </cdr:cNvPr>
        <cdr:cNvCxnSpPr>
          <a:stCxn xmlns:a="http://schemas.openxmlformats.org/drawingml/2006/main" id="21" idx="0"/>
        </cdr:cNvCxnSpPr>
      </cdr:nvCxnSpPr>
      <cdr:spPr>
        <a:xfrm xmlns:a="http://schemas.openxmlformats.org/drawingml/2006/main" flipH="1" flipV="1">
          <a:off x="4848225" y="4562475"/>
          <a:ext cx="14488" cy="41350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25.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66033ECE-52AC-6146-A68A-44E278920F4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6.xml><?xml version="1.0" encoding="utf-8"?>
<c:userShapes xmlns:c="http://schemas.openxmlformats.org/drawingml/2006/chart">
  <cdr:relSizeAnchor xmlns:cdr="http://schemas.openxmlformats.org/drawingml/2006/chartDrawing">
    <cdr:from>
      <cdr:x>0.5348</cdr:x>
      <cdr:y>0.32869</cdr:y>
    </cdr:from>
    <cdr:to>
      <cdr:x>0.65907</cdr:x>
      <cdr:y>0.38069</cdr:y>
    </cdr:to>
    <cdr:sp macro="" textlink="">
      <cdr:nvSpPr>
        <cdr:cNvPr id="46319" name="Text Box 2"/>
        <cdr:cNvSpPr txBox="1">
          <a:spLocks xmlns:a="http://schemas.openxmlformats.org/drawingml/2006/main" noChangeArrowheads="1"/>
        </cdr:cNvSpPr>
      </cdr:nvSpPr>
      <cdr:spPr bwMode="auto">
        <a:xfrm xmlns:a="http://schemas.openxmlformats.org/drawingml/2006/main">
          <a:off x="4629402" y="2063836"/>
          <a:ext cx="1075721" cy="3265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0.41116</cdr:x>
      <cdr:y>0.77843</cdr:y>
    </cdr:from>
    <cdr:to>
      <cdr:x>0.56415</cdr:x>
      <cdr:y>0.83293</cdr:y>
    </cdr:to>
    <cdr:sp macro="" textlink="">
      <cdr:nvSpPr>
        <cdr:cNvPr id="46328" name="Text Box 1"/>
        <cdr:cNvSpPr txBox="1">
          <a:spLocks xmlns:a="http://schemas.openxmlformats.org/drawingml/2006/main" noChangeArrowheads="1"/>
        </cdr:cNvSpPr>
      </cdr:nvSpPr>
      <cdr:spPr bwMode="auto">
        <a:xfrm xmlns:a="http://schemas.openxmlformats.org/drawingml/2006/main">
          <a:off x="3559124" y="4887658"/>
          <a:ext cx="1324330" cy="3421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0.10815</cdr:x>
      <cdr:y>0.4805</cdr:y>
    </cdr:from>
    <cdr:to>
      <cdr:x>0.27055</cdr:x>
      <cdr:y>0.53225</cdr:y>
    </cdr:to>
    <cdr:sp macro="" textlink="">
      <cdr:nvSpPr>
        <cdr:cNvPr id="46333" name="Text Box 1"/>
        <cdr:cNvSpPr txBox="1">
          <a:spLocks xmlns:a="http://schemas.openxmlformats.org/drawingml/2006/main" noChangeArrowheads="1"/>
        </cdr:cNvSpPr>
      </cdr:nvSpPr>
      <cdr:spPr bwMode="auto">
        <a:xfrm xmlns:a="http://schemas.openxmlformats.org/drawingml/2006/main">
          <a:off x="936171" y="3017000"/>
          <a:ext cx="1405812" cy="32491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cdr:x>
      <cdr:y>0</cdr:y>
    </cdr:from>
    <cdr:to>
      <cdr:x>0.06913</cdr:x>
      <cdr:y>0.03688</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598261" cy="23132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0.18935</cdr:x>
      <cdr:y>0.53225</cdr:y>
    </cdr:from>
    <cdr:to>
      <cdr:x>0.21756</cdr:x>
      <cdr:y>0.66227</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2"/>
        </cdr:cNvCxnSpPr>
      </cdr:nvCxnSpPr>
      <cdr:spPr>
        <a:xfrm xmlns:a="http://schemas.openxmlformats.org/drawingml/2006/main">
          <a:off x="1639077" y="3341915"/>
          <a:ext cx="244152" cy="81642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0.7256</cdr:x>
      <cdr:y>0.12309</cdr:y>
    </cdr:from>
    <cdr:to>
      <cdr:x>0.80568</cdr:x>
      <cdr:y>0.12337</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6281057" y="772886"/>
          <a:ext cx="693188" cy="175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0.77579</cdr:x>
      <cdr:y>0.79924</cdr:y>
    </cdr:from>
    <cdr:to>
      <cdr:x>0.98089</cdr:x>
      <cdr:y>0.87585</cdr:y>
    </cdr:to>
    <cdr:sp macro="" textlink="">
      <cdr:nvSpPr>
        <cdr:cNvPr id="20" name="Text Box 2"/>
        <cdr:cNvSpPr txBox="1">
          <a:spLocks xmlns:a="http://schemas.openxmlformats.org/drawingml/2006/main" noChangeArrowheads="1"/>
        </cdr:cNvSpPr>
      </cdr:nvSpPr>
      <cdr:spPr bwMode="auto">
        <a:xfrm xmlns:a="http://schemas.openxmlformats.org/drawingml/2006/main">
          <a:off x="6715478" y="5018315"/>
          <a:ext cx="1775379" cy="48106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Sub-Trans. Lines</a:t>
          </a:r>
        </a:p>
      </cdr:txBody>
    </cdr:sp>
  </cdr:relSizeAnchor>
  <cdr:relSizeAnchor xmlns:cdr="http://schemas.openxmlformats.org/drawingml/2006/chartDrawing">
    <cdr:from>
      <cdr:x>0.54703</cdr:x>
      <cdr:y>0.09418</cdr:y>
    </cdr:from>
    <cdr:to>
      <cdr:x>0.77176</cdr:x>
      <cdr:y>0.15777</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4735286" y="591314"/>
          <a:ext cx="1945295" cy="39928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Sub-Trans.Cables</a:t>
          </a:r>
        </a:p>
      </cdr:txBody>
    </cdr:sp>
  </cdr:relSizeAnchor>
  <cdr:relSizeAnchor xmlns:cdr="http://schemas.openxmlformats.org/drawingml/2006/chartDrawing">
    <cdr:from>
      <cdr:x>0.87834</cdr:x>
      <cdr:y>0.72122</cdr:y>
    </cdr:from>
    <cdr:to>
      <cdr:x>0.92304</cdr:x>
      <cdr:y>0.79924</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0"/>
        </cdr:cNvCxnSpPr>
      </cdr:nvCxnSpPr>
      <cdr:spPr>
        <a:xfrm xmlns:a="http://schemas.openxmlformats.org/drawingml/2006/main" flipV="1">
          <a:off x="7603168" y="4528457"/>
          <a:ext cx="386946" cy="48985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0.59482</cdr:x>
      <cdr:y>0.38141</cdr:y>
    </cdr:from>
    <cdr:to>
      <cdr:x>0.59859</cdr:x>
      <cdr:y>0.42996</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5148943" y="2394857"/>
          <a:ext cx="32657" cy="3048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0.48765</cdr:x>
      <cdr:y>0.68135</cdr:y>
    </cdr:from>
    <cdr:to>
      <cdr:x>0.5005</cdr:x>
      <cdr:y>0.77843</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0"/>
        </cdr:cNvCxnSpPr>
      </cdr:nvCxnSpPr>
      <cdr:spPr>
        <a:xfrm xmlns:a="http://schemas.openxmlformats.org/drawingml/2006/main" flipV="1">
          <a:off x="4221289" y="4278086"/>
          <a:ext cx="111225" cy="60957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0.56263</cdr:x>
      <cdr:y>0.82698</cdr:y>
    </cdr:from>
    <cdr:to>
      <cdr:x>0.78848</cdr:x>
      <cdr:y>0.88258</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4870341" y="5192486"/>
          <a:ext cx="1955001" cy="34915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0.67004</cdr:x>
      <cdr:y>0.75416</cdr:y>
    </cdr:from>
    <cdr:to>
      <cdr:x>0.68536</cdr:x>
      <cdr:y>0.83018</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cdr:nvCxnSpPr>
      <cdr:spPr>
        <a:xfrm xmlns:a="http://schemas.openxmlformats.org/drawingml/2006/main" flipV="1">
          <a:off x="5800083" y="4735286"/>
          <a:ext cx="132631" cy="47730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0.77141</cdr:x>
      <cdr:y>0.31072</cdr:y>
    </cdr:from>
    <cdr:to>
      <cdr:x>0.93171</cdr:x>
      <cdr:y>0.36522</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6677557" y="1950946"/>
          <a:ext cx="1387608" cy="3421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Dist.Cables</a:t>
          </a:r>
        </a:p>
      </cdr:txBody>
    </cdr:sp>
  </cdr:relSizeAnchor>
  <cdr:relSizeAnchor xmlns:cdr="http://schemas.openxmlformats.org/drawingml/2006/chartDrawing">
    <cdr:from>
      <cdr:x>0.83902</cdr:x>
      <cdr:y>0.37721</cdr:y>
    </cdr:from>
    <cdr:to>
      <cdr:x>0.84507</cdr:x>
      <cdr:y>0.44383</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a:off x="7262850" y="2368479"/>
          <a:ext cx="52350" cy="41826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27.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895CBDCE-D31A-9041-8330-925D606BF0E6}"/>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8.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F6898E91-BFB3-C24A-A94D-1FDBAB64921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9.xml><?xml version="1.0" encoding="utf-8"?>
<c:userShapes xmlns:c="http://schemas.openxmlformats.org/drawingml/2006/chart">
  <cdr:relSizeAnchor xmlns:cdr="http://schemas.openxmlformats.org/drawingml/2006/chartDrawing">
    <cdr:from>
      <cdr:x>0.76635</cdr:x>
      <cdr:y>0.65598</cdr:y>
    </cdr:from>
    <cdr:to>
      <cdr:x>0.85063</cdr:x>
      <cdr:y>0.6989</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6633778" y="4118843"/>
          <a:ext cx="729576" cy="26949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0.75307</cdr:x>
      <cdr:y>0.55614</cdr:y>
    </cdr:from>
    <cdr:to>
      <cdr:x>0.79401</cdr:x>
      <cdr:y>0.65655</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a:off x="6518815" y="3491956"/>
          <a:ext cx="354425" cy="630464"/>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0.56911</cdr:x>
      <cdr:y>0.4682</cdr:y>
    </cdr:from>
    <cdr:to>
      <cdr:x>0.60731</cdr:x>
      <cdr:y>0.53933</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a:off x="4926429" y="2939746"/>
          <a:ext cx="330671" cy="446617"/>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0.38451</cdr:x>
      <cdr:y>0.15193</cdr:y>
    </cdr:from>
    <cdr:to>
      <cdr:x>0.41462</cdr:x>
      <cdr:y>0.22593</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a:endCxn xmlns:a="http://schemas.openxmlformats.org/drawingml/2006/main" id="8" idx="2"/>
        </cdr:cNvCxnSpPr>
      </cdr:nvCxnSpPr>
      <cdr:spPr>
        <a:xfrm xmlns:a="http://schemas.openxmlformats.org/drawingml/2006/main" flipH="1" flipV="1">
          <a:off x="3328439" y="953953"/>
          <a:ext cx="260653" cy="464637"/>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0.33803</cdr:x>
      <cdr:y>0.09857</cdr:y>
    </cdr:from>
    <cdr:to>
      <cdr:x>0.43099</cdr:x>
      <cdr:y>0.15193</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2926081" y="618912"/>
          <a:ext cx="804716" cy="335041"/>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0.55807</cdr:x>
      <cdr:y>0.52765</cdr:y>
    </cdr:from>
    <cdr:to>
      <cdr:x>0.68254</cdr:x>
      <cdr:y>0.581</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4830808" y="3313046"/>
          <a:ext cx="1077510" cy="334978"/>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130.xml><?xml version="1.0" encoding="utf-8"?>
<xdr:wsDr xmlns:xdr="http://schemas.openxmlformats.org/drawingml/2006/spreadsheetDrawing" xmlns:a="http://schemas.openxmlformats.org/drawingml/2006/main">
  <xdr:absoluteAnchor>
    <xdr:pos x="0" y="0"/>
    <xdr:ext cx="8667750" cy="6298406"/>
    <xdr:graphicFrame macro="">
      <xdr:nvGraphicFramePr>
        <xdr:cNvPr id="2" name="Chart 1">
          <a:extLst>
            <a:ext uri="{FF2B5EF4-FFF2-40B4-BE49-F238E27FC236}">
              <a16:creationId xmlns:a16="http://schemas.microsoft.com/office/drawing/2014/main" id="{F50814E8-390A-B749-953B-E59A1A2D746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1.xml><?xml version="1.0" encoding="utf-8"?>
<c:userShapes xmlns:c="http://schemas.openxmlformats.org/drawingml/2006/chart">
  <cdr:relSizeAnchor xmlns:cdr="http://schemas.openxmlformats.org/drawingml/2006/chartDrawing">
    <cdr:from>
      <cdr:x>0</cdr:x>
      <cdr:y>0</cdr:y>
    </cdr:from>
    <cdr:to>
      <cdr:x>0.06913</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599201" cy="299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0.85827</cdr:x>
      <cdr:y>0.45024</cdr:y>
    </cdr:from>
    <cdr:to>
      <cdr:x>0.85846</cdr:x>
      <cdr:y>0.52449</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29" idx="0"/>
        </cdr:cNvCxnSpPr>
      </cdr:nvCxnSpPr>
      <cdr:spPr>
        <a:xfrm xmlns:a="http://schemas.openxmlformats.org/drawingml/2006/main" flipH="1" flipV="1">
          <a:off x="7429500" y="2827020"/>
          <a:ext cx="1569" cy="46621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0.35763</cdr:x>
      <cdr:y>0.59717</cdr:y>
    </cdr:from>
    <cdr:to>
      <cdr:x>0.44242</cdr:x>
      <cdr:y>0.64917</cdr:y>
    </cdr:to>
    <cdr:sp macro="" textlink="">
      <cdr:nvSpPr>
        <cdr:cNvPr id="14" name="Text Box 2">
          <a:extLst xmlns:a="http://schemas.openxmlformats.org/drawingml/2006/main">
            <a:ext uri="{FF2B5EF4-FFF2-40B4-BE49-F238E27FC236}">
              <a16:creationId xmlns:a16="http://schemas.microsoft.com/office/drawing/2014/main" id="{2A427DB5-B81B-414B-BC2B-F937248777EA}"/>
            </a:ext>
          </a:extLst>
        </cdr:cNvPr>
        <cdr:cNvSpPr txBox="1">
          <a:spLocks xmlns:a="http://schemas.openxmlformats.org/drawingml/2006/main" noChangeArrowheads="1"/>
        </cdr:cNvSpPr>
      </cdr:nvSpPr>
      <cdr:spPr bwMode="auto">
        <a:xfrm xmlns:a="http://schemas.openxmlformats.org/drawingml/2006/main">
          <a:off x="3099847" y="3761226"/>
          <a:ext cx="734939" cy="32751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0.37852</cdr:x>
      <cdr:y>0.15898</cdr:y>
    </cdr:from>
    <cdr:to>
      <cdr:x>0.5373</cdr:x>
      <cdr:y>0.30594</cdr:y>
    </cdr:to>
    <cdr:sp macro="" textlink="">
      <cdr:nvSpPr>
        <cdr:cNvPr id="15" name="Text Box 1">
          <a:extLst xmlns:a="http://schemas.openxmlformats.org/drawingml/2006/main">
            <a:ext uri="{FF2B5EF4-FFF2-40B4-BE49-F238E27FC236}">
              <a16:creationId xmlns:a16="http://schemas.microsoft.com/office/drawing/2014/main" id="{EFCB5E98-B6B8-204F-8740-18356DCB3C54}"/>
            </a:ext>
          </a:extLst>
        </cdr:cNvPr>
        <cdr:cNvSpPr txBox="1">
          <a:spLocks xmlns:a="http://schemas.openxmlformats.org/drawingml/2006/main" noChangeArrowheads="1"/>
        </cdr:cNvSpPr>
      </cdr:nvSpPr>
      <cdr:spPr bwMode="auto">
        <a:xfrm xmlns:a="http://schemas.openxmlformats.org/drawingml/2006/main">
          <a:off x="3276600" y="998220"/>
          <a:ext cx="1374421" cy="92274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0.50438</cdr:x>
      <cdr:y>0.59268</cdr:y>
    </cdr:from>
    <cdr:to>
      <cdr:x>0.60125</cdr:x>
      <cdr:y>0.6931</cdr:y>
    </cdr:to>
    <cdr:sp macro="" textlink="">
      <cdr:nvSpPr>
        <cdr:cNvPr id="16" name="Text Box 1">
          <a:extLst xmlns:a="http://schemas.openxmlformats.org/drawingml/2006/main">
            <a:ext uri="{FF2B5EF4-FFF2-40B4-BE49-F238E27FC236}">
              <a16:creationId xmlns:a16="http://schemas.microsoft.com/office/drawing/2014/main" id="{8AD7216C-2EA4-E84A-9C4C-AC951F5C5FAF}"/>
            </a:ext>
          </a:extLst>
        </cdr:cNvPr>
        <cdr:cNvSpPr txBox="1">
          <a:spLocks xmlns:a="http://schemas.openxmlformats.org/drawingml/2006/main" noChangeArrowheads="1"/>
        </cdr:cNvSpPr>
      </cdr:nvSpPr>
      <cdr:spPr bwMode="auto">
        <a:xfrm xmlns:a="http://schemas.openxmlformats.org/drawingml/2006/main">
          <a:off x="4366116" y="3721342"/>
          <a:ext cx="838538" cy="6305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0.55899</cdr:x>
      <cdr:y>0.51795</cdr:y>
    </cdr:from>
    <cdr:to>
      <cdr:x>0.57877</cdr:x>
      <cdr:y>0.61209</cdr:y>
    </cdr:to>
    <cdr:cxnSp macro="">
      <cdr:nvCxnSpPr>
        <cdr:cNvPr id="23"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V="1">
          <a:off x="4838768" y="3252168"/>
          <a:ext cx="171222" cy="59109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0.82394</cdr:x>
      <cdr:y>0.2102</cdr:y>
    </cdr:from>
    <cdr:to>
      <cdr:x>0.94825</cdr:x>
      <cdr:y>0.30897</cdr:y>
    </cdr:to>
    <cdr:sp macro="" textlink="">
      <cdr:nvSpPr>
        <cdr:cNvPr id="28" name="Text Box 2">
          <a:extLst xmlns:a="http://schemas.openxmlformats.org/drawingml/2006/main">
            <a:ext uri="{FF2B5EF4-FFF2-40B4-BE49-F238E27FC236}">
              <a16:creationId xmlns:a16="http://schemas.microsoft.com/office/drawing/2014/main" id="{42FFEA5F-CDDD-CC4C-9954-D35E5E735C80}"/>
            </a:ext>
          </a:extLst>
        </cdr:cNvPr>
        <cdr:cNvSpPr txBox="1">
          <a:spLocks xmlns:a="http://schemas.openxmlformats.org/drawingml/2006/main" noChangeArrowheads="1"/>
        </cdr:cNvSpPr>
      </cdr:nvSpPr>
      <cdr:spPr bwMode="auto">
        <a:xfrm xmlns:a="http://schemas.openxmlformats.org/drawingml/2006/main">
          <a:off x="7132321" y="1319833"/>
          <a:ext cx="1076018" cy="62016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0.76621</cdr:x>
      <cdr:y>0.52449</cdr:y>
    </cdr:from>
    <cdr:to>
      <cdr:x>0.9507</cdr:x>
      <cdr:y>0.55825</cdr:y>
    </cdr:to>
    <cdr:sp macro="" textlink="">
      <cdr:nvSpPr>
        <cdr:cNvPr id="29"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6632538" y="3293231"/>
          <a:ext cx="1597061" cy="2119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0.88333</cdr:x>
      <cdr:y>0.30269</cdr:y>
    </cdr:from>
    <cdr:to>
      <cdr:x>0.89701</cdr:x>
      <cdr:y>0.39806</cdr:y>
    </cdr:to>
    <cdr:cxnSp macro="">
      <cdr:nvCxnSpPr>
        <cdr:cNvPr id="31"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a:off x="7646376" y="1900566"/>
          <a:ext cx="118404" cy="59879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0.40794</cdr:x>
      <cdr:y>0.54381</cdr:y>
    </cdr:from>
    <cdr:to>
      <cdr:x>0.43635</cdr:x>
      <cdr:y>0.60606</cdr:y>
    </cdr:to>
    <cdr:cxnSp macro="">
      <cdr:nvCxnSpPr>
        <cdr:cNvPr id="32"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3531302" y="3414524"/>
          <a:ext cx="245887" cy="39087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0.45423</cdr:x>
      <cdr:y>0.30594</cdr:y>
    </cdr:from>
    <cdr:to>
      <cdr:x>0.45791</cdr:x>
      <cdr:y>0.3665</cdr:y>
    </cdr:to>
    <cdr:cxnSp macro="">
      <cdr:nvCxnSpPr>
        <cdr:cNvPr id="33"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15" idx="2"/>
        </cdr:cNvCxnSpPr>
      </cdr:nvCxnSpPr>
      <cdr:spPr>
        <a:xfrm xmlns:a="http://schemas.openxmlformats.org/drawingml/2006/main" flipH="1">
          <a:off x="3931920" y="1920967"/>
          <a:ext cx="31891" cy="38027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0.5964</cdr:x>
      <cdr:y>0.22288</cdr:y>
    </cdr:from>
    <cdr:to>
      <cdr:x>0.78317</cdr:x>
      <cdr:y>0.27738</cdr:y>
    </cdr:to>
    <cdr:sp macro="" textlink="">
      <cdr:nvSpPr>
        <cdr:cNvPr id="34" name="Text Box 1">
          <a:extLst xmlns:a="http://schemas.openxmlformats.org/drawingml/2006/main">
            <a:ext uri="{FF2B5EF4-FFF2-40B4-BE49-F238E27FC236}">
              <a16:creationId xmlns:a16="http://schemas.microsoft.com/office/drawing/2014/main" id="{C446975F-7835-0C41-8926-AF87F55723CA}"/>
            </a:ext>
          </a:extLst>
        </cdr:cNvPr>
        <cdr:cNvSpPr txBox="1">
          <a:spLocks xmlns:a="http://schemas.openxmlformats.org/drawingml/2006/main" noChangeArrowheads="1"/>
        </cdr:cNvSpPr>
      </cdr:nvSpPr>
      <cdr:spPr bwMode="auto">
        <a:xfrm xmlns:a="http://schemas.openxmlformats.org/drawingml/2006/main">
          <a:off x="5162595" y="1399418"/>
          <a:ext cx="1616741" cy="3421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 Maximum Demand</a:t>
          </a:r>
        </a:p>
      </cdr:txBody>
    </cdr:sp>
  </cdr:relSizeAnchor>
  <cdr:relSizeAnchor xmlns:cdr="http://schemas.openxmlformats.org/drawingml/2006/chartDrawing">
    <cdr:from>
      <cdr:x>0.68608</cdr:x>
      <cdr:y>0.2925</cdr:y>
    </cdr:from>
    <cdr:to>
      <cdr:x>0.70518</cdr:x>
      <cdr:y>0.41384</cdr:y>
    </cdr:to>
    <cdr:cxnSp macro="">
      <cdr:nvCxnSpPr>
        <cdr:cNvPr id="35" name="Straight Arrow Connector 20">
          <a:extLst xmlns:a="http://schemas.openxmlformats.org/drawingml/2006/main">
            <a:ext uri="{FF2B5EF4-FFF2-40B4-BE49-F238E27FC236}">
              <a16:creationId xmlns:a16="http://schemas.microsoft.com/office/drawing/2014/main" id="{B9738582-3C70-3A40-BF9B-2B4AD95BF6B7}"/>
            </a:ext>
          </a:extLst>
        </cdr:cNvPr>
        <cdr:cNvCxnSpPr/>
      </cdr:nvCxnSpPr>
      <cdr:spPr>
        <a:xfrm xmlns:a="http://schemas.openxmlformats.org/drawingml/2006/main">
          <a:off x="5938923" y="1836601"/>
          <a:ext cx="165336" cy="76187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0.20213</cdr:x>
      <cdr:y>0.0554</cdr:y>
    </cdr:from>
    <cdr:to>
      <cdr:x>0.30397</cdr:x>
      <cdr:y>0.1099</cdr:y>
    </cdr:to>
    <cdr:sp macro="" textlink="">
      <cdr:nvSpPr>
        <cdr:cNvPr id="40" name="Text Box 1">
          <a:extLst xmlns:a="http://schemas.openxmlformats.org/drawingml/2006/main">
            <a:ext uri="{FF2B5EF4-FFF2-40B4-BE49-F238E27FC236}">
              <a16:creationId xmlns:a16="http://schemas.microsoft.com/office/drawing/2014/main" id="{E35CD4AF-7EA0-E048-B144-147198091BBA}"/>
            </a:ext>
          </a:extLst>
        </cdr:cNvPr>
        <cdr:cNvSpPr txBox="1">
          <a:spLocks xmlns:a="http://schemas.openxmlformats.org/drawingml/2006/main" noChangeArrowheads="1"/>
        </cdr:cNvSpPr>
      </cdr:nvSpPr>
      <cdr:spPr bwMode="auto">
        <a:xfrm xmlns:a="http://schemas.openxmlformats.org/drawingml/2006/main">
          <a:off x="1749721" y="347858"/>
          <a:ext cx="881560" cy="3421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0.29063</cdr:x>
      <cdr:y>0.08435</cdr:y>
    </cdr:from>
    <cdr:to>
      <cdr:x>0.37794</cdr:x>
      <cdr:y>0.11364</cdr:y>
    </cdr:to>
    <cdr:cxnSp macro="">
      <cdr:nvCxnSpPr>
        <cdr:cNvPr id="41" name="Straight Arrow Connector 40">
          <a:extLst xmlns:a="http://schemas.openxmlformats.org/drawingml/2006/main">
            <a:ext uri="{FF2B5EF4-FFF2-40B4-BE49-F238E27FC236}">
              <a16:creationId xmlns:a16="http://schemas.microsoft.com/office/drawing/2014/main" id="{AC62120A-9605-3C4F-945F-FF8C317D607C}"/>
            </a:ext>
          </a:extLst>
        </cdr:cNvPr>
        <cdr:cNvCxnSpPr/>
      </cdr:nvCxnSpPr>
      <cdr:spPr>
        <a:xfrm xmlns:a="http://schemas.openxmlformats.org/drawingml/2006/main">
          <a:off x="2515820" y="529650"/>
          <a:ext cx="755784" cy="18390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32.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8F5EDE22-2A9E-A94D-9451-EF587131EBB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3.xml><?xml version="1.0" encoding="utf-8"?>
<c:userShapes xmlns:c="http://schemas.openxmlformats.org/drawingml/2006/chart">
  <cdr:relSizeAnchor xmlns:cdr="http://schemas.openxmlformats.org/drawingml/2006/chartDrawing">
    <cdr:from>
      <cdr:x>0.80376</cdr:x>
      <cdr:y>0.74033</cdr:y>
    </cdr:from>
    <cdr:to>
      <cdr:x>0.92803</cdr:x>
      <cdr:y>0.79233</cdr:y>
    </cdr:to>
    <cdr:sp macro="" textlink="">
      <cdr:nvSpPr>
        <cdr:cNvPr id="46319" name="Text Box 2"/>
        <cdr:cNvSpPr txBox="1">
          <a:spLocks xmlns:a="http://schemas.openxmlformats.org/drawingml/2006/main" noChangeArrowheads="1"/>
        </cdr:cNvSpPr>
      </cdr:nvSpPr>
      <cdr:spPr bwMode="auto">
        <a:xfrm xmlns:a="http://schemas.openxmlformats.org/drawingml/2006/main">
          <a:off x="6957609" y="4648441"/>
          <a:ext cx="1075721" cy="3265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0.64877</cdr:x>
      <cdr:y>0.13971</cdr:y>
    </cdr:from>
    <cdr:to>
      <cdr:x>0.79999</cdr:x>
      <cdr:y>0.19421</cdr:y>
    </cdr:to>
    <cdr:sp macro="" textlink="">
      <cdr:nvSpPr>
        <cdr:cNvPr id="46328" name="Text Box 1"/>
        <cdr:cNvSpPr txBox="1">
          <a:spLocks xmlns:a="http://schemas.openxmlformats.org/drawingml/2006/main" noChangeArrowheads="1"/>
        </cdr:cNvSpPr>
      </cdr:nvSpPr>
      <cdr:spPr bwMode="auto">
        <a:xfrm xmlns:a="http://schemas.openxmlformats.org/drawingml/2006/main">
          <a:off x="5615941" y="877225"/>
          <a:ext cx="1309028" cy="3421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0.75176</cdr:x>
      <cdr:y>0.46893</cdr:y>
    </cdr:from>
    <cdr:to>
      <cdr:x>0.87889</cdr:x>
      <cdr:y>0.50886</cdr:y>
    </cdr:to>
    <cdr:sp macro="" textlink="">
      <cdr:nvSpPr>
        <cdr:cNvPr id="46333" name="Text Box 1"/>
        <cdr:cNvSpPr txBox="1">
          <a:spLocks xmlns:a="http://schemas.openxmlformats.org/drawingml/2006/main" noChangeArrowheads="1"/>
        </cdr:cNvSpPr>
      </cdr:nvSpPr>
      <cdr:spPr bwMode="auto">
        <a:xfrm xmlns:a="http://schemas.openxmlformats.org/drawingml/2006/main">
          <a:off x="6507480" y="2944381"/>
          <a:ext cx="1100471" cy="25071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cdr:x>
      <cdr:y>0</cdr:y>
    </cdr:from>
    <cdr:to>
      <cdr:x>0.06374</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552450" cy="2990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0.87012</cdr:x>
      <cdr:y>0.48949</cdr:y>
    </cdr:from>
    <cdr:to>
      <cdr:x>0.89064</cdr:x>
      <cdr:y>0.51033</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a:off x="7532018" y="3073479"/>
          <a:ext cx="177627" cy="13085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0.29434</cdr:x>
      <cdr:y>0.14348</cdr:y>
    </cdr:from>
    <cdr:to>
      <cdr:x>0.35339</cdr:x>
      <cdr:y>0.21652</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2547860" y="900895"/>
          <a:ext cx="511155" cy="45860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0.33158</cdr:x>
      <cdr:y>0.27272</cdr:y>
    </cdr:from>
    <cdr:to>
      <cdr:x>0.47904</cdr:x>
      <cdr:y>0.34485</cdr:y>
    </cdr:to>
    <cdr:sp macro="" textlink="">
      <cdr:nvSpPr>
        <cdr:cNvPr id="20" name="Text Box 2"/>
        <cdr:cNvSpPr txBox="1">
          <a:spLocks xmlns:a="http://schemas.openxmlformats.org/drawingml/2006/main" noChangeArrowheads="1"/>
        </cdr:cNvSpPr>
      </cdr:nvSpPr>
      <cdr:spPr bwMode="auto">
        <a:xfrm xmlns:a="http://schemas.openxmlformats.org/drawingml/2006/main">
          <a:off x="2870221" y="1712382"/>
          <a:ext cx="1276461" cy="45289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Sub-Trans. Lines</a:t>
          </a:r>
        </a:p>
      </cdr:txBody>
    </cdr:sp>
  </cdr:relSizeAnchor>
  <cdr:relSizeAnchor xmlns:cdr="http://schemas.openxmlformats.org/drawingml/2006/chartDrawing">
    <cdr:from>
      <cdr:x>0.1627</cdr:x>
      <cdr:y>0.07499</cdr:y>
    </cdr:from>
    <cdr:to>
      <cdr:x>0.37468</cdr:x>
      <cdr:y>0.12949</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1408413" y="470875"/>
          <a:ext cx="1834966" cy="3421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Sub-Trans.Cables</a:t>
          </a:r>
        </a:p>
      </cdr:txBody>
    </cdr:sp>
  </cdr:relSizeAnchor>
  <cdr:relSizeAnchor xmlns:cdr="http://schemas.openxmlformats.org/drawingml/2006/chartDrawing">
    <cdr:from>
      <cdr:x>0.4116</cdr:x>
      <cdr:y>0.36477</cdr:y>
    </cdr:from>
    <cdr:to>
      <cdr:x>0.47845</cdr:x>
      <cdr:y>0.45891</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a:off x="3562947" y="2290355"/>
          <a:ext cx="578675" cy="59109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0.84962</cdr:x>
      <cdr:y>0.66745</cdr:y>
    </cdr:from>
    <cdr:to>
      <cdr:x>0.85973</cdr:x>
      <cdr:y>0.74276</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7354570" y="4190819"/>
          <a:ext cx="87516" cy="47286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0.74627</cdr:x>
      <cdr:y>0.19178</cdr:y>
    </cdr:from>
    <cdr:to>
      <cdr:x>0.76281</cdr:x>
      <cdr:y>0.30927</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6459980" y="1204184"/>
          <a:ext cx="143176" cy="73770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0.33173</cdr:x>
      <cdr:y>0.64487</cdr:y>
    </cdr:from>
    <cdr:to>
      <cdr:x>0.4857</cdr:x>
      <cdr:y>0.73234</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3088547" y="3912295"/>
          <a:ext cx="1433533" cy="53066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0.4073</cdr:x>
      <cdr:y>0.60667</cdr:y>
    </cdr:from>
    <cdr:to>
      <cdr:x>0.40871</cdr:x>
      <cdr:y>0.64487</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a:stCxn xmlns:a="http://schemas.openxmlformats.org/drawingml/2006/main" id="18" idx="0"/>
        </cdr:cNvCxnSpPr>
      </cdr:nvCxnSpPr>
      <cdr:spPr>
        <a:xfrm xmlns:a="http://schemas.openxmlformats.org/drawingml/2006/main" flipH="1" flipV="1">
          <a:off x="3792129" y="3680568"/>
          <a:ext cx="13185" cy="23172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0.75014</cdr:x>
      <cdr:y>0.06762</cdr:y>
    </cdr:from>
    <cdr:to>
      <cdr:x>0.91044</cdr:x>
      <cdr:y>0.12212</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6493420" y="424579"/>
          <a:ext cx="1387608" cy="3421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Dist.Cables</a:t>
          </a:r>
        </a:p>
      </cdr:txBody>
    </cdr:sp>
  </cdr:relSizeAnchor>
  <cdr:relSizeAnchor xmlns:cdr="http://schemas.openxmlformats.org/drawingml/2006/chartDrawing">
    <cdr:from>
      <cdr:x>0.83103</cdr:x>
      <cdr:y>0.11689</cdr:y>
    </cdr:from>
    <cdr:to>
      <cdr:x>0.85196</cdr:x>
      <cdr:y>0.19594</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a:off x="7193645" y="733922"/>
          <a:ext cx="181176" cy="49634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34.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A53FB462-D64F-A045-8A58-78F2F8E70E8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DB0F6D-51F2-DB45-AE63-B06F23B3845D}">
  <sheetPr>
    <tabColor theme="3" tint="0.79998168889431442"/>
  </sheetPr>
  <dimension ref="B1:H130"/>
  <sheetViews>
    <sheetView topLeftCell="A39" workbookViewId="0">
      <selection activeCell="O79" sqref="O79"/>
    </sheetView>
  </sheetViews>
  <sheetFormatPr defaultColWidth="10.7109375" defaultRowHeight="15" x14ac:dyDescent="0.2"/>
  <cols>
    <col min="1" max="1" width="4.42578125" style="171" customWidth="1"/>
    <col min="2" max="2" width="13.140625" style="173" customWidth="1"/>
    <col min="3" max="3" width="13.140625" style="170" customWidth="1"/>
    <col min="4" max="13" width="13.140625" style="171" customWidth="1"/>
    <col min="14" max="16384" width="10.7109375" style="171"/>
  </cols>
  <sheetData>
    <row r="1" spans="2:8" ht="27.75" x14ac:dyDescent="0.2">
      <c r="B1" s="169" t="s">
        <v>455</v>
      </c>
    </row>
    <row r="2" spans="2:8" ht="27.75" x14ac:dyDescent="0.2">
      <c r="B2" s="169"/>
    </row>
    <row r="3" spans="2:8" ht="27.75" x14ac:dyDescent="0.2">
      <c r="B3" s="169" t="s">
        <v>304</v>
      </c>
    </row>
    <row r="5" spans="2:8" ht="20.25" x14ac:dyDescent="0.2">
      <c r="B5" s="172" t="s">
        <v>305</v>
      </c>
    </row>
    <row r="8" spans="2:8" ht="17.100000000000001" customHeight="1" x14ac:dyDescent="0.2">
      <c r="C8" s="382" t="s">
        <v>306</v>
      </c>
      <c r="D8" s="382"/>
      <c r="G8" s="382" t="s">
        <v>307</v>
      </c>
      <c r="H8" s="382"/>
    </row>
    <row r="22" spans="2:2" ht="20.25" x14ac:dyDescent="0.2">
      <c r="B22" s="172" t="s">
        <v>308</v>
      </c>
    </row>
    <row r="36" spans="2:2" ht="20.25" x14ac:dyDescent="0.2">
      <c r="B36" s="172" t="s">
        <v>309</v>
      </c>
    </row>
    <row r="45" spans="2:2" x14ac:dyDescent="0.2">
      <c r="B45" s="174"/>
    </row>
    <row r="76" spans="2:2" ht="20.25" x14ac:dyDescent="0.2">
      <c r="B76" s="172" t="s">
        <v>371</v>
      </c>
    </row>
    <row r="93" spans="2:2" ht="20.25" x14ac:dyDescent="0.2">
      <c r="B93" s="172" t="s">
        <v>369</v>
      </c>
    </row>
    <row r="130" spans="2:2" ht="20.25" x14ac:dyDescent="0.2">
      <c r="B130" s="172" t="s">
        <v>370</v>
      </c>
    </row>
  </sheetData>
  <mergeCells count="2">
    <mergeCell ref="C8:D8"/>
    <mergeCell ref="G8:H8"/>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tint="0.79998168889431442"/>
  </sheetPr>
  <dimension ref="B2:G167"/>
  <sheetViews>
    <sheetView tabSelected="1" workbookViewId="0">
      <selection activeCell="E163" sqref="E163"/>
    </sheetView>
  </sheetViews>
  <sheetFormatPr defaultColWidth="11.42578125" defaultRowHeight="15.75" x14ac:dyDescent="0.25"/>
  <cols>
    <col min="1" max="1" width="11.42578125" style="252"/>
    <col min="2" max="2" width="28" style="252" customWidth="1"/>
    <col min="3" max="3" width="47.42578125" style="252" bestFit="1" customWidth="1"/>
    <col min="4" max="4" width="24.140625" style="252" bestFit="1" customWidth="1"/>
    <col min="5" max="5" width="5.140625" style="252" customWidth="1"/>
    <col min="6" max="6" width="11.42578125" style="252"/>
    <col min="7" max="7" width="26.140625" style="252" bestFit="1" customWidth="1"/>
    <col min="8" max="16384" width="11.42578125" style="252"/>
  </cols>
  <sheetData>
    <row r="2" spans="2:7" x14ac:dyDescent="0.25">
      <c r="B2" s="269" t="s">
        <v>12</v>
      </c>
      <c r="C2" s="7"/>
      <c r="D2" s="7"/>
      <c r="E2" s="7"/>
      <c r="F2" s="7"/>
      <c r="G2" s="7"/>
    </row>
    <row r="4" spans="2:7" x14ac:dyDescent="0.25">
      <c r="B4" s="258" t="s">
        <v>372</v>
      </c>
      <c r="C4" s="257"/>
    </row>
    <row r="5" spans="2:7" x14ac:dyDescent="0.25">
      <c r="C5" s="253"/>
    </row>
    <row r="6" spans="2:7" x14ac:dyDescent="0.25">
      <c r="B6" s="259" t="s">
        <v>93</v>
      </c>
      <c r="C6" s="260" t="s">
        <v>58</v>
      </c>
      <c r="D6" s="254"/>
    </row>
    <row r="7" spans="2:7" x14ac:dyDescent="0.25">
      <c r="B7" s="259" t="s">
        <v>59</v>
      </c>
      <c r="C7" s="260" t="s">
        <v>60</v>
      </c>
      <c r="D7" s="254"/>
    </row>
    <row r="8" spans="2:7" x14ac:dyDescent="0.25">
      <c r="B8" s="259" t="s">
        <v>61</v>
      </c>
      <c r="C8" s="260" t="s">
        <v>62</v>
      </c>
      <c r="D8" s="254"/>
    </row>
    <row r="9" spans="2:7" x14ac:dyDescent="0.25">
      <c r="B9" s="259" t="s">
        <v>63</v>
      </c>
      <c r="C9" s="260" t="s">
        <v>64</v>
      </c>
      <c r="D9" s="254"/>
    </row>
    <row r="10" spans="2:7" x14ac:dyDescent="0.25">
      <c r="B10" s="259" t="s">
        <v>65</v>
      </c>
      <c r="C10" s="260" t="s">
        <v>67</v>
      </c>
      <c r="D10" s="254"/>
    </row>
    <row r="11" spans="2:7" x14ac:dyDescent="0.25">
      <c r="B11" s="259" t="s">
        <v>83</v>
      </c>
      <c r="C11" s="260" t="s">
        <v>68</v>
      </c>
      <c r="D11" s="254"/>
    </row>
    <row r="12" spans="2:7" x14ac:dyDescent="0.25">
      <c r="B12" s="259" t="s">
        <v>76</v>
      </c>
      <c r="C12" s="260" t="s">
        <v>69</v>
      </c>
      <c r="D12" s="254"/>
    </row>
    <row r="13" spans="2:7" x14ac:dyDescent="0.25">
      <c r="B13" s="259" t="s">
        <v>77</v>
      </c>
      <c r="C13" s="260" t="s">
        <v>70</v>
      </c>
      <c r="D13" s="254"/>
    </row>
    <row r="14" spans="2:7" x14ac:dyDescent="0.25">
      <c r="B14" s="259" t="s">
        <v>66</v>
      </c>
      <c r="C14" s="260" t="s">
        <v>71</v>
      </c>
      <c r="D14" s="254"/>
    </row>
    <row r="15" spans="2:7" x14ac:dyDescent="0.25">
      <c r="B15" s="259" t="s">
        <v>78</v>
      </c>
      <c r="C15" s="260" t="s">
        <v>72</v>
      </c>
      <c r="D15" s="254"/>
    </row>
    <row r="16" spans="2:7" x14ac:dyDescent="0.25">
      <c r="B16" s="259" t="s">
        <v>79</v>
      </c>
      <c r="C16" s="260" t="s">
        <v>73</v>
      </c>
      <c r="D16" s="254"/>
    </row>
    <row r="17" spans="2:4" x14ac:dyDescent="0.25">
      <c r="B17" s="259" t="s">
        <v>80</v>
      </c>
      <c r="C17" s="260" t="s">
        <v>74</v>
      </c>
      <c r="D17" s="254"/>
    </row>
    <row r="18" spans="2:4" x14ac:dyDescent="0.25">
      <c r="B18" s="259" t="s">
        <v>81</v>
      </c>
      <c r="C18" s="260" t="s">
        <v>75</v>
      </c>
      <c r="D18" s="254"/>
    </row>
    <row r="19" spans="2:4" x14ac:dyDescent="0.25">
      <c r="B19" s="259" t="s">
        <v>86</v>
      </c>
      <c r="C19" s="260" t="s">
        <v>373</v>
      </c>
      <c r="D19" s="254"/>
    </row>
    <row r="20" spans="2:4" x14ac:dyDescent="0.25">
      <c r="B20" s="259" t="s">
        <v>87</v>
      </c>
      <c r="C20" s="260" t="s">
        <v>374</v>
      </c>
      <c r="D20" s="254"/>
    </row>
    <row r="21" spans="2:4" x14ac:dyDescent="0.25">
      <c r="B21" s="259" t="s">
        <v>88</v>
      </c>
      <c r="C21" s="260" t="s">
        <v>375</v>
      </c>
      <c r="D21" s="254"/>
    </row>
    <row r="22" spans="2:4" x14ac:dyDescent="0.25">
      <c r="B22" s="259" t="s">
        <v>89</v>
      </c>
      <c r="C22" s="260" t="s">
        <v>376</v>
      </c>
      <c r="D22" s="254"/>
    </row>
    <row r="23" spans="2:4" x14ac:dyDescent="0.25">
      <c r="B23" s="259" t="s">
        <v>90</v>
      </c>
      <c r="C23" s="260" t="s">
        <v>377</v>
      </c>
      <c r="D23" s="254"/>
    </row>
    <row r="24" spans="2:4" x14ac:dyDescent="0.25">
      <c r="B24" s="259" t="s">
        <v>91</v>
      </c>
      <c r="C24" s="260" t="s">
        <v>378</v>
      </c>
      <c r="D24" s="254"/>
    </row>
    <row r="25" spans="2:4" x14ac:dyDescent="0.25">
      <c r="B25" s="259" t="s">
        <v>92</v>
      </c>
      <c r="C25" s="260" t="s">
        <v>379</v>
      </c>
      <c r="D25" s="254"/>
    </row>
    <row r="26" spans="2:4" x14ac:dyDescent="0.25">
      <c r="B26" s="254"/>
      <c r="C26" s="254"/>
      <c r="D26" s="254"/>
    </row>
    <row r="27" spans="2:4" x14ac:dyDescent="0.25">
      <c r="B27" s="259" t="s">
        <v>82</v>
      </c>
      <c r="C27" s="260" t="s">
        <v>7</v>
      </c>
      <c r="D27" s="254"/>
    </row>
    <row r="28" spans="2:4" x14ac:dyDescent="0.25">
      <c r="B28" s="259" t="s">
        <v>15</v>
      </c>
      <c r="C28" s="260" t="s">
        <v>21</v>
      </c>
      <c r="D28" s="254"/>
    </row>
    <row r="29" spans="2:4" x14ac:dyDescent="0.25">
      <c r="B29" s="259" t="s">
        <v>16</v>
      </c>
      <c r="C29" s="260" t="s">
        <v>22</v>
      </c>
      <c r="D29" s="254"/>
    </row>
    <row r="30" spans="2:4" x14ac:dyDescent="0.25">
      <c r="B30" s="259" t="s">
        <v>17</v>
      </c>
      <c r="C30" s="260" t="s">
        <v>23</v>
      </c>
      <c r="D30" s="254"/>
    </row>
    <row r="31" spans="2:4" x14ac:dyDescent="0.25">
      <c r="B31" s="259" t="s">
        <v>18</v>
      </c>
      <c r="C31" s="260" t="s">
        <v>24</v>
      </c>
      <c r="D31" s="254"/>
    </row>
    <row r="32" spans="2:4" x14ac:dyDescent="0.25">
      <c r="B32" s="259" t="s">
        <v>19</v>
      </c>
      <c r="C32" s="260" t="s">
        <v>25</v>
      </c>
      <c r="D32" s="254"/>
    </row>
    <row r="33" spans="2:4" x14ac:dyDescent="0.25">
      <c r="B33" s="259" t="s">
        <v>98</v>
      </c>
      <c r="C33" s="260" t="s">
        <v>380</v>
      </c>
      <c r="D33" s="254"/>
    </row>
    <row r="34" spans="2:4" x14ac:dyDescent="0.25">
      <c r="B34" s="259" t="s">
        <v>99</v>
      </c>
      <c r="C34" s="260" t="s">
        <v>381</v>
      </c>
      <c r="D34" s="254"/>
    </row>
    <row r="35" spans="2:4" x14ac:dyDescent="0.25">
      <c r="B35" s="259" t="s">
        <v>100</v>
      </c>
      <c r="C35" s="260" t="s">
        <v>382</v>
      </c>
      <c r="D35" s="254"/>
    </row>
    <row r="36" spans="2:4" x14ac:dyDescent="0.25">
      <c r="B36" s="259" t="s">
        <v>101</v>
      </c>
      <c r="C36" s="260" t="s">
        <v>383</v>
      </c>
      <c r="D36" s="254"/>
    </row>
    <row r="37" spans="2:4" x14ac:dyDescent="0.25">
      <c r="B37" s="259" t="s">
        <v>102</v>
      </c>
      <c r="C37" s="260" t="s">
        <v>384</v>
      </c>
      <c r="D37" s="254"/>
    </row>
    <row r="38" spans="2:4" x14ac:dyDescent="0.25">
      <c r="B38" s="259" t="s">
        <v>247</v>
      </c>
      <c r="C38" s="260" t="s">
        <v>385</v>
      </c>
      <c r="D38" s="254"/>
    </row>
    <row r="39" spans="2:4" x14ac:dyDescent="0.25">
      <c r="B39" s="259" t="s">
        <v>248</v>
      </c>
      <c r="C39" s="260" t="s">
        <v>386</v>
      </c>
      <c r="D39" s="254"/>
    </row>
    <row r="40" spans="2:4" x14ac:dyDescent="0.25">
      <c r="B40" s="259" t="s">
        <v>249</v>
      </c>
      <c r="C40" s="260" t="s">
        <v>387</v>
      </c>
      <c r="D40" s="254"/>
    </row>
    <row r="41" spans="2:4" x14ac:dyDescent="0.25">
      <c r="B41" s="259" t="s">
        <v>250</v>
      </c>
      <c r="C41" s="260" t="s">
        <v>388</v>
      </c>
      <c r="D41" s="254"/>
    </row>
    <row r="42" spans="2:4" x14ac:dyDescent="0.25">
      <c r="B42" s="259" t="s">
        <v>251</v>
      </c>
      <c r="C42" s="260" t="s">
        <v>389</v>
      </c>
      <c r="D42" s="254"/>
    </row>
    <row r="43" spans="2:4" x14ac:dyDescent="0.25">
      <c r="B43" s="259" t="s">
        <v>252</v>
      </c>
      <c r="C43" s="260" t="s">
        <v>390</v>
      </c>
      <c r="D43" s="254"/>
    </row>
    <row r="44" spans="2:4" x14ac:dyDescent="0.25">
      <c r="B44" s="259" t="s">
        <v>15</v>
      </c>
      <c r="C44" s="260" t="s">
        <v>21</v>
      </c>
      <c r="D44" s="254"/>
    </row>
    <row r="45" spans="2:4" x14ac:dyDescent="0.25">
      <c r="B45" s="259" t="s">
        <v>253</v>
      </c>
      <c r="C45" s="260" t="s">
        <v>391</v>
      </c>
      <c r="D45" s="254"/>
    </row>
    <row r="46" spans="2:4" x14ac:dyDescent="0.25">
      <c r="B46" s="259" t="s">
        <v>254</v>
      </c>
      <c r="C46" s="260" t="s">
        <v>392</v>
      </c>
      <c r="D46" s="254"/>
    </row>
    <row r="47" spans="2:4" x14ac:dyDescent="0.25">
      <c r="B47" s="259" t="s">
        <v>255</v>
      </c>
      <c r="C47" s="260" t="s">
        <v>393</v>
      </c>
      <c r="D47" s="254"/>
    </row>
    <row r="48" spans="2:4" x14ac:dyDescent="0.25">
      <c r="B48" s="259" t="s">
        <v>256</v>
      </c>
      <c r="C48" s="260" t="s">
        <v>394</v>
      </c>
      <c r="D48" s="254"/>
    </row>
    <row r="49" spans="2:7" x14ac:dyDescent="0.25">
      <c r="B49" s="259" t="s">
        <v>257</v>
      </c>
      <c r="C49" s="260" t="s">
        <v>395</v>
      </c>
      <c r="D49" s="254"/>
    </row>
    <row r="50" spans="2:7" x14ac:dyDescent="0.25">
      <c r="B50" s="259" t="s">
        <v>258</v>
      </c>
      <c r="C50" s="260" t="s">
        <v>396</v>
      </c>
      <c r="D50" s="254"/>
    </row>
    <row r="51" spans="2:7" x14ac:dyDescent="0.25">
      <c r="B51" s="259" t="s">
        <v>259</v>
      </c>
      <c r="C51" s="260" t="s">
        <v>397</v>
      </c>
      <c r="D51" s="254"/>
    </row>
    <row r="52" spans="2:7" x14ac:dyDescent="0.25">
      <c r="B52" s="259" t="s">
        <v>260</v>
      </c>
      <c r="C52" s="260" t="s">
        <v>398</v>
      </c>
      <c r="D52" s="254"/>
    </row>
    <row r="53" spans="2:7" x14ac:dyDescent="0.25">
      <c r="B53" s="259" t="s">
        <v>261</v>
      </c>
      <c r="C53" s="260" t="s">
        <v>399</v>
      </c>
      <c r="D53" s="254"/>
    </row>
    <row r="54" spans="2:7" x14ac:dyDescent="0.25">
      <c r="B54" s="259" t="s">
        <v>262</v>
      </c>
      <c r="C54" s="260" t="s">
        <v>400</v>
      </c>
      <c r="D54" s="254"/>
    </row>
    <row r="55" spans="2:7" x14ac:dyDescent="0.25">
      <c r="B55" s="259" t="s">
        <v>263</v>
      </c>
      <c r="C55" s="260" t="s">
        <v>401</v>
      </c>
      <c r="D55" s="254"/>
    </row>
    <row r="56" spans="2:7" x14ac:dyDescent="0.25">
      <c r="B56" s="259" t="s">
        <v>264</v>
      </c>
      <c r="C56" s="260" t="s">
        <v>402</v>
      </c>
      <c r="D56" s="254"/>
    </row>
    <row r="57" spans="2:7" x14ac:dyDescent="0.25">
      <c r="B57" s="259" t="s">
        <v>265</v>
      </c>
      <c r="C57" s="260" t="s">
        <v>403</v>
      </c>
      <c r="D57" s="254"/>
    </row>
    <row r="58" spans="2:7" x14ac:dyDescent="0.25">
      <c r="B58" s="259" t="s">
        <v>266</v>
      </c>
      <c r="C58" s="260" t="s">
        <v>404</v>
      </c>
      <c r="D58" s="254"/>
    </row>
    <row r="59" spans="2:7" x14ac:dyDescent="0.25">
      <c r="B59" s="259" t="s">
        <v>267</v>
      </c>
      <c r="C59" s="260" t="s">
        <v>405</v>
      </c>
      <c r="D59" s="254"/>
    </row>
    <row r="60" spans="2:7" x14ac:dyDescent="0.25">
      <c r="B60" s="259" t="s">
        <v>268</v>
      </c>
      <c r="C60" s="260" t="s">
        <v>406</v>
      </c>
      <c r="D60" s="254"/>
    </row>
    <row r="61" spans="2:7" x14ac:dyDescent="0.25">
      <c r="B61" s="259" t="s">
        <v>269</v>
      </c>
      <c r="C61" s="260" t="s">
        <v>407</v>
      </c>
      <c r="D61" s="254"/>
    </row>
    <row r="62" spans="2:7" x14ac:dyDescent="0.25">
      <c r="B62" s="259" t="s">
        <v>270</v>
      </c>
      <c r="C62" s="260" t="s">
        <v>408</v>
      </c>
      <c r="D62" s="254"/>
    </row>
    <row r="63" spans="2:7" x14ac:dyDescent="0.25">
      <c r="B63" s="254"/>
      <c r="C63" s="254"/>
      <c r="D63" s="254"/>
    </row>
    <row r="64" spans="2:7" x14ac:dyDescent="0.25">
      <c r="B64" s="265" t="s">
        <v>409</v>
      </c>
      <c r="C64" s="266"/>
      <c r="D64" s="254"/>
      <c r="F64" s="265" t="s">
        <v>410</v>
      </c>
      <c r="G64" s="267"/>
    </row>
    <row r="65" spans="2:7" x14ac:dyDescent="0.25">
      <c r="B65" s="259">
        <v>1</v>
      </c>
      <c r="C65" s="261" t="s">
        <v>28</v>
      </c>
      <c r="D65" s="254"/>
      <c r="F65" s="259">
        <v>1</v>
      </c>
      <c r="G65" s="261" t="s">
        <v>10</v>
      </c>
    </row>
    <row r="66" spans="2:7" x14ac:dyDescent="0.25">
      <c r="B66" s="259">
        <v>2</v>
      </c>
      <c r="C66" s="261" t="s">
        <v>161</v>
      </c>
      <c r="D66" s="254"/>
      <c r="F66" s="259">
        <v>2</v>
      </c>
      <c r="G66" s="261" t="s">
        <v>163</v>
      </c>
    </row>
    <row r="67" spans="2:7" x14ac:dyDescent="0.25">
      <c r="B67" s="259">
        <v>3</v>
      </c>
      <c r="C67" s="261" t="s">
        <v>30</v>
      </c>
      <c r="D67" s="254"/>
      <c r="F67" s="259">
        <v>3</v>
      </c>
      <c r="G67" s="261" t="s">
        <v>164</v>
      </c>
    </row>
    <row r="68" spans="2:7" x14ac:dyDescent="0.25">
      <c r="B68" s="259">
        <v>4</v>
      </c>
      <c r="C68" s="261" t="s">
        <v>162</v>
      </c>
      <c r="D68" s="254"/>
      <c r="F68" s="259">
        <v>4</v>
      </c>
      <c r="G68" s="261" t="s">
        <v>165</v>
      </c>
    </row>
    <row r="69" spans="2:7" x14ac:dyDescent="0.25">
      <c r="B69" s="259">
        <v>5</v>
      </c>
      <c r="C69" s="261" t="s">
        <v>156</v>
      </c>
      <c r="D69" s="254"/>
      <c r="F69" s="259">
        <v>5</v>
      </c>
      <c r="G69" s="261" t="s">
        <v>166</v>
      </c>
    </row>
    <row r="70" spans="2:7" x14ac:dyDescent="0.25">
      <c r="B70" s="254"/>
      <c r="C70" s="254"/>
      <c r="D70" s="254"/>
      <c r="F70" s="259">
        <v>6</v>
      </c>
      <c r="G70" s="261" t="s">
        <v>167</v>
      </c>
    </row>
    <row r="71" spans="2:7" x14ac:dyDescent="0.25">
      <c r="B71" s="254"/>
      <c r="C71" s="254"/>
      <c r="D71" s="254"/>
      <c r="F71" s="254"/>
      <c r="G71" s="263"/>
    </row>
    <row r="72" spans="2:7" x14ac:dyDescent="0.25">
      <c r="B72" s="254"/>
      <c r="C72" s="254"/>
      <c r="D72" s="254"/>
    </row>
    <row r="73" spans="2:7" x14ac:dyDescent="0.25">
      <c r="B73" s="258" t="s">
        <v>50</v>
      </c>
      <c r="C73" s="258"/>
    </row>
    <row r="75" spans="2:7" x14ac:dyDescent="0.25">
      <c r="B75" s="259" t="s">
        <v>0</v>
      </c>
      <c r="C75" s="260" t="s">
        <v>4</v>
      </c>
    </row>
    <row r="76" spans="2:7" x14ac:dyDescent="0.25">
      <c r="B76" s="259" t="s">
        <v>1</v>
      </c>
      <c r="C76" s="260" t="s">
        <v>5</v>
      </c>
    </row>
    <row r="77" spans="2:7" x14ac:dyDescent="0.25">
      <c r="B77" s="259" t="s">
        <v>2</v>
      </c>
      <c r="C77" s="260" t="s">
        <v>6</v>
      </c>
    </row>
    <row r="78" spans="2:7" x14ac:dyDescent="0.25">
      <c r="B78" s="259" t="s">
        <v>19</v>
      </c>
      <c r="C78" s="260" t="s">
        <v>52</v>
      </c>
    </row>
    <row r="79" spans="2:7" x14ac:dyDescent="0.25">
      <c r="B79" s="259" t="s">
        <v>18</v>
      </c>
      <c r="C79" s="260" t="s">
        <v>51</v>
      </c>
    </row>
    <row r="80" spans="2:7" x14ac:dyDescent="0.25">
      <c r="B80" s="259" t="s">
        <v>98</v>
      </c>
      <c r="C80" s="260" t="s">
        <v>380</v>
      </c>
    </row>
    <row r="81" spans="2:4" x14ac:dyDescent="0.25">
      <c r="B81" s="259" t="s">
        <v>99</v>
      </c>
      <c r="C81" s="260" t="s">
        <v>381</v>
      </c>
    </row>
    <row r="82" spans="2:4" x14ac:dyDescent="0.25">
      <c r="B82" s="259" t="s">
        <v>100</v>
      </c>
      <c r="C82" s="260" t="s">
        <v>382</v>
      </c>
    </row>
    <row r="83" spans="2:4" x14ac:dyDescent="0.25">
      <c r="B83" s="259" t="s">
        <v>101</v>
      </c>
      <c r="C83" s="260" t="s">
        <v>383</v>
      </c>
    </row>
    <row r="84" spans="2:4" x14ac:dyDescent="0.25">
      <c r="B84" s="259" t="s">
        <v>102</v>
      </c>
      <c r="C84" s="260" t="s">
        <v>384</v>
      </c>
    </row>
    <row r="85" spans="2:4" x14ac:dyDescent="0.25">
      <c r="B85" s="254"/>
      <c r="C85" s="255"/>
    </row>
    <row r="86" spans="2:4" x14ac:dyDescent="0.25">
      <c r="B86" s="265" t="s">
        <v>446</v>
      </c>
      <c r="C86" s="268"/>
      <c r="D86" s="267"/>
    </row>
    <row r="87" spans="2:4" x14ac:dyDescent="0.25">
      <c r="B87" s="259">
        <v>1</v>
      </c>
      <c r="C87" s="259" t="s">
        <v>93</v>
      </c>
      <c r="D87" s="260" t="s">
        <v>58</v>
      </c>
    </row>
    <row r="88" spans="2:4" x14ac:dyDescent="0.25">
      <c r="B88" s="259">
        <v>2</v>
      </c>
      <c r="C88" s="259" t="s">
        <v>59</v>
      </c>
      <c r="D88" s="260" t="s">
        <v>60</v>
      </c>
    </row>
    <row r="89" spans="2:4" x14ac:dyDescent="0.25">
      <c r="B89" s="259">
        <v>3</v>
      </c>
      <c r="C89" s="259" t="s">
        <v>61</v>
      </c>
      <c r="D89" s="260" t="s">
        <v>62</v>
      </c>
    </row>
    <row r="90" spans="2:4" x14ac:dyDescent="0.25">
      <c r="B90" s="259">
        <v>4</v>
      </c>
      <c r="C90" s="259" t="s">
        <v>63</v>
      </c>
      <c r="D90" s="260" t="s">
        <v>64</v>
      </c>
    </row>
    <row r="91" spans="2:4" x14ac:dyDescent="0.25">
      <c r="B91" s="259">
        <v>5</v>
      </c>
      <c r="C91" s="259" t="s">
        <v>65</v>
      </c>
      <c r="D91" s="260" t="s">
        <v>67</v>
      </c>
    </row>
    <row r="92" spans="2:4" x14ac:dyDescent="0.25">
      <c r="B92" s="259">
        <v>6</v>
      </c>
      <c r="C92" s="259" t="s">
        <v>83</v>
      </c>
      <c r="D92" s="260" t="s">
        <v>68</v>
      </c>
    </row>
    <row r="93" spans="2:4" x14ac:dyDescent="0.25">
      <c r="B93" s="259">
        <v>7</v>
      </c>
      <c r="C93" s="259" t="s">
        <v>76</v>
      </c>
      <c r="D93" s="260" t="s">
        <v>69</v>
      </c>
    </row>
    <row r="94" spans="2:4" x14ac:dyDescent="0.25">
      <c r="B94" s="259">
        <v>8</v>
      </c>
      <c r="C94" s="259" t="s">
        <v>77</v>
      </c>
      <c r="D94" s="260" t="s">
        <v>70</v>
      </c>
    </row>
    <row r="95" spans="2:4" x14ac:dyDescent="0.25">
      <c r="B95" s="259">
        <v>9</v>
      </c>
      <c r="C95" s="259" t="s">
        <v>66</v>
      </c>
      <c r="D95" s="260" t="s">
        <v>71</v>
      </c>
    </row>
    <row r="96" spans="2:4" x14ac:dyDescent="0.25">
      <c r="B96" s="259">
        <v>10</v>
      </c>
      <c r="C96" s="259" t="s">
        <v>78</v>
      </c>
      <c r="D96" s="260" t="s">
        <v>72</v>
      </c>
    </row>
    <row r="97" spans="2:6" x14ac:dyDescent="0.25">
      <c r="B97" s="259">
        <v>11</v>
      </c>
      <c r="C97" s="259" t="s">
        <v>79</v>
      </c>
      <c r="D97" s="260" t="s">
        <v>73</v>
      </c>
    </row>
    <row r="98" spans="2:6" x14ac:dyDescent="0.25">
      <c r="B98" s="259">
        <v>12</v>
      </c>
      <c r="C98" s="259" t="s">
        <v>80</v>
      </c>
      <c r="D98" s="260" t="s">
        <v>74</v>
      </c>
    </row>
    <row r="99" spans="2:6" x14ac:dyDescent="0.25">
      <c r="B99" s="259">
        <v>13</v>
      </c>
      <c r="C99" s="259" t="s">
        <v>81</v>
      </c>
      <c r="D99" s="260" t="s">
        <v>75</v>
      </c>
    </row>
    <row r="100" spans="2:6" x14ac:dyDescent="0.25">
      <c r="B100" s="254"/>
    </row>
    <row r="101" spans="2:6" x14ac:dyDescent="0.25">
      <c r="B101" s="254"/>
    </row>
    <row r="102" spans="2:6" x14ac:dyDescent="0.25">
      <c r="B102" s="264" t="s">
        <v>445</v>
      </c>
      <c r="C102" s="257"/>
    </row>
    <row r="104" spans="2:6" x14ac:dyDescent="0.25">
      <c r="B104" s="262" t="s">
        <v>103</v>
      </c>
      <c r="C104" s="262" t="s">
        <v>412</v>
      </c>
      <c r="D104" s="256"/>
      <c r="E104" s="256"/>
      <c r="F104" s="256"/>
    </row>
    <row r="105" spans="2:6" x14ac:dyDescent="0.25">
      <c r="B105" s="262" t="s">
        <v>104</v>
      </c>
      <c r="C105" s="262" t="s">
        <v>7</v>
      </c>
      <c r="D105" s="256"/>
      <c r="E105" s="256"/>
      <c r="F105" s="256"/>
    </row>
    <row r="106" spans="2:6" x14ac:dyDescent="0.25">
      <c r="B106" s="262" t="s">
        <v>121</v>
      </c>
      <c r="C106" s="262" t="s">
        <v>4</v>
      </c>
      <c r="D106" s="256"/>
      <c r="E106" s="256"/>
      <c r="F106" s="256"/>
    </row>
    <row r="107" spans="2:6" x14ac:dyDescent="0.25">
      <c r="B107" s="262" t="s">
        <v>122</v>
      </c>
      <c r="C107" s="262" t="s">
        <v>5</v>
      </c>
      <c r="D107" s="256"/>
      <c r="E107" s="256"/>
      <c r="F107" s="256"/>
    </row>
    <row r="108" spans="2:6" x14ac:dyDescent="0.25">
      <c r="B108" s="262" t="s">
        <v>123</v>
      </c>
      <c r="C108" s="262" t="s">
        <v>6</v>
      </c>
      <c r="D108" s="256"/>
      <c r="E108" s="256"/>
      <c r="F108" s="256"/>
    </row>
    <row r="109" spans="2:6" x14ac:dyDescent="0.25">
      <c r="B109" s="262" t="s">
        <v>124</v>
      </c>
      <c r="C109" s="262" t="s">
        <v>310</v>
      </c>
      <c r="D109" s="256"/>
      <c r="E109" s="256"/>
      <c r="F109" s="256"/>
    </row>
    <row r="110" spans="2:6" x14ac:dyDescent="0.25">
      <c r="B110" s="262" t="s">
        <v>125</v>
      </c>
      <c r="C110" s="262" t="s">
        <v>311</v>
      </c>
      <c r="D110" s="256"/>
      <c r="E110" s="256"/>
      <c r="F110" s="256"/>
    </row>
    <row r="111" spans="2:6" x14ac:dyDescent="0.25">
      <c r="B111" s="262" t="s">
        <v>126</v>
      </c>
      <c r="C111" s="262" t="s">
        <v>312</v>
      </c>
      <c r="D111" s="256"/>
      <c r="E111" s="256"/>
      <c r="F111" s="256"/>
    </row>
    <row r="112" spans="2:6" x14ac:dyDescent="0.25">
      <c r="B112" s="262" t="s">
        <v>127</v>
      </c>
      <c r="C112" s="262" t="s">
        <v>313</v>
      </c>
      <c r="D112" s="256"/>
      <c r="E112" s="256"/>
      <c r="F112" s="256"/>
    </row>
    <row r="113" spans="2:6" x14ac:dyDescent="0.25">
      <c r="B113" s="262" t="s">
        <v>105</v>
      </c>
      <c r="C113" s="262" t="s">
        <v>314</v>
      </c>
      <c r="D113" s="256"/>
      <c r="E113" s="256"/>
      <c r="F113" s="256"/>
    </row>
    <row r="114" spans="2:6" x14ac:dyDescent="0.25">
      <c r="B114" s="262" t="s">
        <v>106</v>
      </c>
      <c r="C114" s="262" t="s">
        <v>315</v>
      </c>
      <c r="D114" s="256"/>
      <c r="E114" s="256"/>
      <c r="F114" s="256"/>
    </row>
    <row r="115" spans="2:6" x14ac:dyDescent="0.25">
      <c r="B115" s="262" t="s">
        <v>107</v>
      </c>
      <c r="C115" s="262" t="s">
        <v>316</v>
      </c>
      <c r="D115" s="256"/>
      <c r="E115" s="256"/>
      <c r="F115" s="256"/>
    </row>
    <row r="116" spans="2:6" x14ac:dyDescent="0.25">
      <c r="B116" s="262" t="s">
        <v>108</v>
      </c>
      <c r="C116" s="262" t="s">
        <v>317</v>
      </c>
      <c r="D116" s="256"/>
      <c r="E116" s="256"/>
      <c r="F116" s="256"/>
    </row>
    <row r="117" spans="2:6" x14ac:dyDescent="0.25">
      <c r="B117" s="262" t="s">
        <v>109</v>
      </c>
      <c r="C117" s="262" t="s">
        <v>318</v>
      </c>
      <c r="D117" s="256"/>
      <c r="E117" s="256"/>
      <c r="F117" s="256"/>
    </row>
    <row r="118" spans="2:6" x14ac:dyDescent="0.25">
      <c r="B118" s="262" t="s">
        <v>110</v>
      </c>
      <c r="C118" s="262" t="s">
        <v>319</v>
      </c>
      <c r="D118" s="256"/>
      <c r="E118" s="256"/>
      <c r="F118" s="256"/>
    </row>
    <row r="119" spans="2:6" x14ac:dyDescent="0.25">
      <c r="B119" s="262" t="s">
        <v>111</v>
      </c>
      <c r="C119" s="262" t="s">
        <v>320</v>
      </c>
      <c r="D119" s="256"/>
      <c r="E119" s="256"/>
      <c r="F119" s="256"/>
    </row>
    <row r="120" spans="2:6" x14ac:dyDescent="0.25">
      <c r="B120" s="262" t="s">
        <v>112</v>
      </c>
      <c r="C120" s="262" t="s">
        <v>321</v>
      </c>
      <c r="D120" s="256"/>
      <c r="E120" s="256"/>
      <c r="F120" s="256"/>
    </row>
    <row r="121" spans="2:6" x14ac:dyDescent="0.25">
      <c r="B121" s="262" t="s">
        <v>113</v>
      </c>
      <c r="C121" s="262" t="s">
        <v>322</v>
      </c>
      <c r="D121" s="256"/>
      <c r="E121" s="256"/>
      <c r="F121" s="256"/>
    </row>
    <row r="122" spans="2:6" x14ac:dyDescent="0.25">
      <c r="B122" s="262" t="s">
        <v>114</v>
      </c>
      <c r="C122" s="262" t="s">
        <v>323</v>
      </c>
      <c r="D122" s="256"/>
      <c r="E122" s="256"/>
      <c r="F122" s="256"/>
    </row>
    <row r="123" spans="2:6" x14ac:dyDescent="0.25">
      <c r="B123" s="262" t="s">
        <v>115</v>
      </c>
      <c r="C123" s="262" t="s">
        <v>324</v>
      </c>
      <c r="D123" s="256"/>
      <c r="E123" s="256"/>
      <c r="F123" s="256"/>
    </row>
    <row r="124" spans="2:6" x14ac:dyDescent="0.25">
      <c r="B124" s="262" t="s">
        <v>116</v>
      </c>
      <c r="C124" s="262" t="s">
        <v>325</v>
      </c>
      <c r="D124" s="256"/>
      <c r="E124" s="256"/>
      <c r="F124" s="256"/>
    </row>
    <row r="125" spans="2:6" x14ac:dyDescent="0.25">
      <c r="B125" s="262" t="s">
        <v>117</v>
      </c>
      <c r="C125" s="262" t="s">
        <v>363</v>
      </c>
      <c r="D125" s="256"/>
      <c r="E125" s="256"/>
      <c r="F125" s="256"/>
    </row>
    <row r="126" spans="2:6" x14ac:dyDescent="0.25">
      <c r="B126" s="262" t="s">
        <v>118</v>
      </c>
      <c r="C126" s="262" t="s">
        <v>364</v>
      </c>
      <c r="D126" s="256"/>
      <c r="E126" s="256"/>
      <c r="F126" s="256"/>
    </row>
    <row r="127" spans="2:6" x14ac:dyDescent="0.25">
      <c r="B127" s="262" t="s">
        <v>119</v>
      </c>
      <c r="C127" s="262" t="s">
        <v>326</v>
      </c>
      <c r="D127" s="256"/>
      <c r="E127" s="256"/>
      <c r="F127" s="256"/>
    </row>
    <row r="128" spans="2:6" x14ac:dyDescent="0.25">
      <c r="B128" s="262" t="s">
        <v>120</v>
      </c>
      <c r="C128" s="262" t="s">
        <v>327</v>
      </c>
      <c r="D128" s="256"/>
      <c r="E128" s="256"/>
      <c r="F128" s="256"/>
    </row>
    <row r="129" spans="2:6" x14ac:dyDescent="0.25">
      <c r="B129" s="262" t="s">
        <v>142</v>
      </c>
      <c r="C129" s="262" t="s">
        <v>328</v>
      </c>
      <c r="D129" s="256"/>
      <c r="E129" s="256"/>
      <c r="F129" s="256"/>
    </row>
    <row r="130" spans="2:6" x14ac:dyDescent="0.25">
      <c r="B130" s="262" t="s">
        <v>143</v>
      </c>
      <c r="C130" s="262" t="s">
        <v>329</v>
      </c>
      <c r="D130" s="256"/>
      <c r="E130" s="256"/>
      <c r="F130" s="256"/>
    </row>
    <row r="131" spans="2:6" x14ac:dyDescent="0.25">
      <c r="B131" s="262" t="s">
        <v>144</v>
      </c>
      <c r="C131" s="262" t="s">
        <v>330</v>
      </c>
      <c r="D131" s="256"/>
      <c r="E131" s="256"/>
      <c r="F131" s="256"/>
    </row>
    <row r="132" spans="2:6" x14ac:dyDescent="0.25">
      <c r="B132" s="262" t="s">
        <v>145</v>
      </c>
      <c r="C132" s="262" t="s">
        <v>331</v>
      </c>
      <c r="D132" s="256"/>
      <c r="E132" s="256"/>
      <c r="F132" s="256"/>
    </row>
    <row r="133" spans="2:6" x14ac:dyDescent="0.25">
      <c r="B133" s="262" t="s">
        <v>146</v>
      </c>
      <c r="C133" s="262" t="s">
        <v>332</v>
      </c>
      <c r="D133" s="256"/>
      <c r="E133" s="256"/>
      <c r="F133" s="256"/>
    </row>
    <row r="134" spans="2:6" x14ac:dyDescent="0.25">
      <c r="B134" s="262" t="s">
        <v>333</v>
      </c>
      <c r="C134" s="262" t="s">
        <v>334</v>
      </c>
      <c r="D134" s="256"/>
      <c r="E134" s="256"/>
      <c r="F134" s="256"/>
    </row>
    <row r="135" spans="2:6" x14ac:dyDescent="0.25">
      <c r="B135" s="262" t="s">
        <v>147</v>
      </c>
      <c r="C135" s="262" t="s">
        <v>335</v>
      </c>
      <c r="D135" s="256"/>
      <c r="E135" s="256"/>
      <c r="F135" s="256"/>
    </row>
    <row r="136" spans="2:6" x14ac:dyDescent="0.25">
      <c r="B136" s="262" t="s">
        <v>148</v>
      </c>
      <c r="C136" s="262" t="s">
        <v>336</v>
      </c>
      <c r="D136" s="256"/>
      <c r="E136" s="256"/>
      <c r="F136" s="256"/>
    </row>
    <row r="137" spans="2:6" x14ac:dyDescent="0.25">
      <c r="B137" s="262" t="s">
        <v>149</v>
      </c>
      <c r="C137" s="262" t="s">
        <v>337</v>
      </c>
      <c r="D137" s="256"/>
      <c r="E137" s="256"/>
      <c r="F137" s="256"/>
    </row>
    <row r="138" spans="2:6" x14ac:dyDescent="0.25">
      <c r="B138" s="262" t="s">
        <v>150</v>
      </c>
      <c r="C138" s="262" t="s">
        <v>338</v>
      </c>
      <c r="D138" s="256"/>
      <c r="E138" s="256"/>
      <c r="F138" s="256"/>
    </row>
    <row r="139" spans="2:6" x14ac:dyDescent="0.25">
      <c r="B139" s="262" t="s">
        <v>151</v>
      </c>
      <c r="C139" s="262" t="s">
        <v>365</v>
      </c>
      <c r="D139" s="256"/>
      <c r="E139" s="256"/>
      <c r="F139" s="256"/>
    </row>
    <row r="140" spans="2:6" x14ac:dyDescent="0.25">
      <c r="B140" s="262" t="s">
        <v>152</v>
      </c>
      <c r="C140" s="262" t="s">
        <v>366</v>
      </c>
      <c r="D140" s="256"/>
      <c r="E140" s="256"/>
      <c r="F140" s="256"/>
    </row>
    <row r="141" spans="2:6" x14ac:dyDescent="0.25">
      <c r="B141" s="262" t="s">
        <v>173</v>
      </c>
      <c r="C141" s="262" t="s">
        <v>339</v>
      </c>
      <c r="D141" s="256"/>
      <c r="E141" s="256"/>
      <c r="F141" s="256"/>
    </row>
    <row r="142" spans="2:6" x14ac:dyDescent="0.25">
      <c r="B142" s="262" t="s">
        <v>174</v>
      </c>
      <c r="C142" s="262" t="s">
        <v>340</v>
      </c>
      <c r="D142" s="256"/>
      <c r="E142" s="256"/>
      <c r="F142" s="256"/>
    </row>
    <row r="143" spans="2:6" x14ac:dyDescent="0.25">
      <c r="B143" s="262" t="s">
        <v>175</v>
      </c>
      <c r="C143" s="262" t="s">
        <v>341</v>
      </c>
      <c r="D143" s="256"/>
      <c r="E143" s="256"/>
      <c r="F143" s="256"/>
    </row>
    <row r="144" spans="2:6" x14ac:dyDescent="0.25">
      <c r="B144" s="262" t="s">
        <v>176</v>
      </c>
      <c r="C144" s="262" t="s">
        <v>342</v>
      </c>
      <c r="D144" s="256"/>
      <c r="E144" s="256"/>
      <c r="F144" s="256"/>
    </row>
    <row r="145" spans="2:6" x14ac:dyDescent="0.25">
      <c r="B145" s="262" t="s">
        <v>177</v>
      </c>
      <c r="C145" s="262" t="s">
        <v>343</v>
      </c>
      <c r="D145" s="256"/>
      <c r="E145" s="256"/>
      <c r="F145" s="256"/>
    </row>
    <row r="146" spans="2:6" x14ac:dyDescent="0.25">
      <c r="B146" s="262" t="s">
        <v>178</v>
      </c>
      <c r="C146" s="262" t="s">
        <v>344</v>
      </c>
      <c r="D146" s="256"/>
      <c r="E146" s="256"/>
      <c r="F146" s="256"/>
    </row>
    <row r="147" spans="2:6" x14ac:dyDescent="0.25">
      <c r="B147" s="262" t="s">
        <v>179</v>
      </c>
      <c r="C147" s="262" t="s">
        <v>345</v>
      </c>
      <c r="D147" s="256"/>
      <c r="E147" s="256"/>
      <c r="F147" s="256"/>
    </row>
    <row r="148" spans="2:6" x14ac:dyDescent="0.25">
      <c r="B148" s="262" t="s">
        <v>180</v>
      </c>
      <c r="C148" s="262" t="s">
        <v>346</v>
      </c>
      <c r="D148" s="256"/>
      <c r="E148" s="256"/>
      <c r="F148" s="256"/>
    </row>
    <row r="149" spans="2:6" x14ac:dyDescent="0.25">
      <c r="B149" s="262" t="s">
        <v>181</v>
      </c>
      <c r="C149" s="262" t="s">
        <v>347</v>
      </c>
      <c r="D149" s="256"/>
      <c r="E149" s="256"/>
      <c r="F149" s="256"/>
    </row>
    <row r="150" spans="2:6" x14ac:dyDescent="0.25">
      <c r="B150" s="262" t="s">
        <v>182</v>
      </c>
      <c r="C150" s="262" t="s">
        <v>367</v>
      </c>
    </row>
    <row r="151" spans="2:6" x14ac:dyDescent="0.25">
      <c r="B151" s="262" t="s">
        <v>183</v>
      </c>
      <c r="C151" s="262" t="s">
        <v>368</v>
      </c>
    </row>
    <row r="152" spans="2:6" x14ac:dyDescent="0.25">
      <c r="B152" s="262" t="s">
        <v>547</v>
      </c>
      <c r="C152" s="262" t="s">
        <v>558</v>
      </c>
    </row>
    <row r="153" spans="2:6" x14ac:dyDescent="0.25">
      <c r="B153" s="262" t="s">
        <v>548</v>
      </c>
      <c r="C153" s="262" t="s">
        <v>559</v>
      </c>
    </row>
    <row r="154" spans="2:6" x14ac:dyDescent="0.25">
      <c r="B154" s="262" t="s">
        <v>549</v>
      </c>
      <c r="C154" s="262" t="s">
        <v>560</v>
      </c>
    </row>
    <row r="155" spans="2:6" x14ac:dyDescent="0.25">
      <c r="B155" s="262" t="s">
        <v>550</v>
      </c>
      <c r="C155" s="262" t="s">
        <v>561</v>
      </c>
    </row>
    <row r="156" spans="2:6" x14ac:dyDescent="0.25">
      <c r="B156" s="262" t="s">
        <v>551</v>
      </c>
      <c r="C156" s="262" t="s">
        <v>562</v>
      </c>
    </row>
    <row r="157" spans="2:6" x14ac:dyDescent="0.25">
      <c r="B157" s="262" t="s">
        <v>552</v>
      </c>
      <c r="C157" s="262" t="s">
        <v>563</v>
      </c>
    </row>
    <row r="158" spans="2:6" x14ac:dyDescent="0.25">
      <c r="B158" s="262" t="s">
        <v>553</v>
      </c>
      <c r="C158" s="262" t="s">
        <v>564</v>
      </c>
    </row>
    <row r="159" spans="2:6" x14ac:dyDescent="0.25">
      <c r="B159" s="262" t="s">
        <v>554</v>
      </c>
      <c r="C159" s="262" t="s">
        <v>565</v>
      </c>
    </row>
    <row r="160" spans="2:6" x14ac:dyDescent="0.25">
      <c r="B160" s="262" t="s">
        <v>555</v>
      </c>
      <c r="C160" s="262" t="s">
        <v>566</v>
      </c>
    </row>
    <row r="161" spans="2:3" x14ac:dyDescent="0.25">
      <c r="B161" s="262" t="s">
        <v>556</v>
      </c>
      <c r="C161" s="262" t="s">
        <v>567</v>
      </c>
    </row>
    <row r="162" spans="2:3" x14ac:dyDescent="0.25">
      <c r="B162" s="262" t="s">
        <v>557</v>
      </c>
      <c r="C162" s="262" t="s">
        <v>568</v>
      </c>
    </row>
    <row r="163" spans="2:3" x14ac:dyDescent="0.25">
      <c r="B163" s="262" t="s">
        <v>595</v>
      </c>
      <c r="C163" s="262" t="s">
        <v>600</v>
      </c>
    </row>
    <row r="164" spans="2:3" x14ac:dyDescent="0.25">
      <c r="B164" s="262" t="s">
        <v>596</v>
      </c>
      <c r="C164" s="262" t="s">
        <v>601</v>
      </c>
    </row>
    <row r="165" spans="2:3" x14ac:dyDescent="0.25">
      <c r="B165" s="262" t="s">
        <v>597</v>
      </c>
      <c r="C165" s="262" t="s">
        <v>602</v>
      </c>
    </row>
    <row r="166" spans="2:3" x14ac:dyDescent="0.25">
      <c r="B166" s="262" t="s">
        <v>598</v>
      </c>
      <c r="C166" s="262" t="s">
        <v>603</v>
      </c>
    </row>
    <row r="167" spans="2:3" x14ac:dyDescent="0.25">
      <c r="B167" s="262" t="s">
        <v>599</v>
      </c>
      <c r="C167" s="262" t="s">
        <v>604</v>
      </c>
    </row>
  </sheetData>
  <phoneticPr fontId="11" type="noConversion"/>
  <pageMargins left="0.75" right="0.75" top="1" bottom="1" header="0.5" footer="0.5"/>
  <headerFooter alignWithMargins="0"/>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ED1024-F516-764D-B0B9-E7622DE575C3}">
  <sheetPr>
    <tabColor theme="9"/>
  </sheetPr>
  <dimension ref="A1:AQ1066"/>
  <sheetViews>
    <sheetView zoomScaleNormal="100" workbookViewId="0">
      <pane xSplit="2" ySplit="4" topLeftCell="Z5" activePane="bottomRight" state="frozen"/>
      <selection pane="topRight" activeCell="C1" sqref="C1"/>
      <selection pane="bottomLeft" activeCell="A5" sqref="A5"/>
      <selection pane="bottomRight" activeCell="B75" sqref="B75"/>
    </sheetView>
  </sheetViews>
  <sheetFormatPr defaultColWidth="11.42578125" defaultRowHeight="12.75" x14ac:dyDescent="0.2"/>
  <cols>
    <col min="2" max="7" width="11" bestFit="1" customWidth="1"/>
    <col min="9" max="30" width="11" bestFit="1" customWidth="1"/>
    <col min="31" max="31" width="10.7109375"/>
    <col min="32" max="35" width="11" bestFit="1" customWidth="1"/>
    <col min="36" max="36" width="12.7109375" bestFit="1" customWidth="1"/>
    <col min="37" max="43" width="11" bestFit="1" customWidth="1"/>
  </cols>
  <sheetData>
    <row r="1" spans="1:43" s="12" customFormat="1" ht="18" x14ac:dyDescent="0.25">
      <c r="A1" s="11" t="s">
        <v>413</v>
      </c>
    </row>
    <row r="2" spans="1:43" x14ac:dyDescent="0.2">
      <c r="A2" s="43"/>
    </row>
    <row r="3" spans="1:43" ht="18" x14ac:dyDescent="0.25">
      <c r="A3" s="43">
        <v>1</v>
      </c>
      <c r="B3" s="41" t="s">
        <v>93</v>
      </c>
      <c r="C3" s="42"/>
      <c r="D3" s="42"/>
      <c r="E3" s="42"/>
      <c r="F3" s="42"/>
      <c r="G3" s="42"/>
      <c r="I3" s="41" t="s">
        <v>246</v>
      </c>
      <c r="J3" s="42"/>
      <c r="K3" s="42"/>
      <c r="L3" s="42"/>
      <c r="M3" s="42"/>
      <c r="N3" s="42"/>
      <c r="O3" s="42"/>
      <c r="P3" s="42"/>
      <c r="Q3" s="42"/>
      <c r="R3" s="42"/>
      <c r="S3" s="42"/>
      <c r="T3" s="42"/>
      <c r="U3" s="42"/>
      <c r="V3" s="42"/>
      <c r="W3" s="42"/>
      <c r="X3" s="42"/>
      <c r="Y3" s="42"/>
      <c r="Z3" s="42"/>
      <c r="AA3" s="42"/>
      <c r="AB3" s="42"/>
      <c r="AC3" s="42"/>
      <c r="AD3" s="42"/>
      <c r="AF3" s="41" t="s">
        <v>271</v>
      </c>
      <c r="AG3" s="42"/>
      <c r="AH3" s="42"/>
      <c r="AI3" s="42"/>
      <c r="AJ3" s="42"/>
      <c r="AK3" s="42"/>
      <c r="AL3" s="42"/>
      <c r="AM3" s="42"/>
      <c r="AN3" s="42"/>
      <c r="AO3" s="42"/>
      <c r="AP3" s="42"/>
      <c r="AQ3" s="42"/>
    </row>
    <row r="4" spans="1:43" s="9" customFormat="1" x14ac:dyDescent="0.2">
      <c r="A4" s="113"/>
      <c r="B4" s="9" t="s">
        <v>82</v>
      </c>
      <c r="C4" s="9" t="s">
        <v>15</v>
      </c>
      <c r="D4" s="9" t="s">
        <v>16</v>
      </c>
      <c r="E4" s="9" t="s">
        <v>17</v>
      </c>
      <c r="F4" s="9" t="s">
        <v>18</v>
      </c>
      <c r="G4" s="9" t="s">
        <v>19</v>
      </c>
      <c r="I4" s="9" t="s">
        <v>82</v>
      </c>
      <c r="J4" s="9" t="s">
        <v>18</v>
      </c>
      <c r="K4" s="9" t="s">
        <v>19</v>
      </c>
      <c r="L4" s="9" t="s">
        <v>98</v>
      </c>
      <c r="M4" s="9" t="s">
        <v>99</v>
      </c>
      <c r="N4" s="9" t="s">
        <v>100</v>
      </c>
      <c r="O4" s="9" t="s">
        <v>101</v>
      </c>
      <c r="P4" s="9" t="s">
        <v>102</v>
      </c>
      <c r="Q4" s="9" t="s">
        <v>247</v>
      </c>
      <c r="R4" s="9" t="s">
        <v>248</v>
      </c>
      <c r="S4" s="9" t="s">
        <v>249</v>
      </c>
      <c r="T4" s="9" t="s">
        <v>250</v>
      </c>
      <c r="U4" s="9" t="s">
        <v>251</v>
      </c>
      <c r="V4" s="9" t="s">
        <v>252</v>
      </c>
      <c r="W4" s="9" t="s">
        <v>15</v>
      </c>
      <c r="X4" s="9" t="s">
        <v>253</v>
      </c>
      <c r="Y4" s="9" t="s">
        <v>254</v>
      </c>
      <c r="Z4" s="9" t="s">
        <v>255</v>
      </c>
      <c r="AA4" s="9" t="s">
        <v>256</v>
      </c>
      <c r="AB4" s="9" t="s">
        <v>257</v>
      </c>
      <c r="AC4" s="9" t="s">
        <v>258</v>
      </c>
      <c r="AD4" s="9" t="s">
        <v>259</v>
      </c>
      <c r="AF4" s="9" t="s">
        <v>82</v>
      </c>
      <c r="AG4" s="9" t="s">
        <v>260</v>
      </c>
      <c r="AH4" s="9" t="s">
        <v>261</v>
      </c>
      <c r="AI4" s="9" t="s">
        <v>262</v>
      </c>
      <c r="AJ4" s="9" t="s">
        <v>263</v>
      </c>
      <c r="AK4" s="9" t="s">
        <v>264</v>
      </c>
      <c r="AL4" s="9" t="s">
        <v>265</v>
      </c>
      <c r="AM4" s="9" t="s">
        <v>266</v>
      </c>
      <c r="AN4" s="9" t="s">
        <v>267</v>
      </c>
      <c r="AO4" s="9" t="s">
        <v>268</v>
      </c>
      <c r="AP4" s="9" t="s">
        <v>269</v>
      </c>
      <c r="AQ4" s="9" t="s">
        <v>270</v>
      </c>
    </row>
    <row r="5" spans="1:43" s="9" customFormat="1" x14ac:dyDescent="0.2">
      <c r="A5" s="113"/>
      <c r="B5" s="9">
        <v>2006</v>
      </c>
      <c r="C5" s="9">
        <v>1</v>
      </c>
      <c r="D5" s="9">
        <v>1</v>
      </c>
      <c r="E5" s="9">
        <v>1</v>
      </c>
      <c r="F5" s="9">
        <v>1</v>
      </c>
      <c r="G5" s="9">
        <v>1</v>
      </c>
      <c r="I5" s="9">
        <v>2006</v>
      </c>
      <c r="J5">
        <v>1</v>
      </c>
      <c r="K5">
        <v>1</v>
      </c>
      <c r="L5">
        <v>1</v>
      </c>
      <c r="M5">
        <v>1</v>
      </c>
      <c r="N5">
        <v>1</v>
      </c>
      <c r="O5">
        <v>1</v>
      </c>
      <c r="P5">
        <v>1</v>
      </c>
      <c r="Q5">
        <v>1</v>
      </c>
      <c r="R5">
        <v>1</v>
      </c>
      <c r="S5">
        <v>1</v>
      </c>
      <c r="T5">
        <v>1</v>
      </c>
      <c r="U5">
        <v>1</v>
      </c>
      <c r="V5">
        <v>1</v>
      </c>
      <c r="W5">
        <v>1</v>
      </c>
      <c r="X5">
        <v>1</v>
      </c>
      <c r="Y5">
        <v>1</v>
      </c>
      <c r="Z5">
        <v>1</v>
      </c>
      <c r="AA5">
        <v>1</v>
      </c>
      <c r="AB5">
        <v>1</v>
      </c>
      <c r="AC5">
        <v>1</v>
      </c>
      <c r="AD5">
        <v>1</v>
      </c>
      <c r="AE5" s="117"/>
    </row>
    <row r="6" spans="1:43" s="9" customFormat="1" x14ac:dyDescent="0.2">
      <c r="A6" s="113"/>
      <c r="B6" s="9">
        <v>2007</v>
      </c>
      <c r="C6" s="201">
        <v>0.99764200000000003</v>
      </c>
      <c r="D6" s="201">
        <v>1.0083569999999999</v>
      </c>
      <c r="E6" s="201">
        <v>0.98937430000000004</v>
      </c>
      <c r="F6" s="201">
        <v>1.0015289999999999</v>
      </c>
      <c r="G6" s="201">
        <v>0.97955309999999995</v>
      </c>
      <c r="I6" s="9">
        <v>2007</v>
      </c>
      <c r="J6">
        <v>1.0015289999999999</v>
      </c>
      <c r="K6">
        <v>0.97955309999999995</v>
      </c>
      <c r="L6">
        <v>0.98043880000000005</v>
      </c>
      <c r="M6">
        <v>1.00183</v>
      </c>
      <c r="N6">
        <v>0.93046130000000005</v>
      </c>
      <c r="O6">
        <v>0.97251949999999998</v>
      </c>
      <c r="P6">
        <v>0.97507820000000001</v>
      </c>
      <c r="Q6">
        <v>1.022688</v>
      </c>
      <c r="R6">
        <v>1</v>
      </c>
      <c r="S6">
        <v>1.011973</v>
      </c>
      <c r="T6">
        <v>1.0106310000000001</v>
      </c>
      <c r="U6">
        <v>1.280869</v>
      </c>
      <c r="V6">
        <v>0.96914880000000003</v>
      </c>
      <c r="W6">
        <v>0.99764200000000003</v>
      </c>
      <c r="X6">
        <v>0.99611930000000004</v>
      </c>
      <c r="Y6">
        <v>1.0175460000000001</v>
      </c>
      <c r="Z6">
        <v>0.99581940000000002</v>
      </c>
      <c r="AA6">
        <v>1.072201</v>
      </c>
      <c r="AB6">
        <v>1.0258320000000001</v>
      </c>
      <c r="AC6">
        <v>1.0231399999999999</v>
      </c>
      <c r="AD6">
        <v>1.0184660000000001</v>
      </c>
      <c r="AE6" s="117"/>
      <c r="AF6" s="9">
        <v>2007</v>
      </c>
      <c r="AG6" s="201">
        <v>1.993341E-3</v>
      </c>
      <c r="AH6" s="201">
        <v>-2.345201E-4</v>
      </c>
      <c r="AI6" s="201">
        <v>2.1443460000000001E-3</v>
      </c>
      <c r="AJ6" s="201">
        <v>4.1345100000000001E-3</v>
      </c>
      <c r="AK6" s="201">
        <v>-1.039847E-2</v>
      </c>
      <c r="AL6" s="201">
        <v>4.5798949999999996E-3</v>
      </c>
      <c r="AM6" s="201">
        <v>-6.8635820000000004E-4</v>
      </c>
      <c r="AN6" s="201">
        <v>5.5852970000000001E-4</v>
      </c>
      <c r="AO6" s="201">
        <v>-7.585096E-5</v>
      </c>
      <c r="AP6" s="201">
        <v>-6.2624810000000003E-3</v>
      </c>
      <c r="AQ6" s="201">
        <v>-6.4355139999999998E-3</v>
      </c>
    </row>
    <row r="7" spans="1:43" s="9" customFormat="1" x14ac:dyDescent="0.2">
      <c r="A7" s="113"/>
      <c r="B7" s="9">
        <v>2008</v>
      </c>
      <c r="C7" s="201">
        <v>1.0261210000000001</v>
      </c>
      <c r="D7" s="201">
        <v>1.04613</v>
      </c>
      <c r="E7" s="201">
        <v>0.98087310000000005</v>
      </c>
      <c r="F7" s="201">
        <v>0.96675270000000002</v>
      </c>
      <c r="G7" s="201">
        <v>0.99008059999999998</v>
      </c>
      <c r="I7" s="9">
        <v>2008</v>
      </c>
      <c r="J7">
        <v>0.96675270000000002</v>
      </c>
      <c r="K7">
        <v>0.99008059999999998</v>
      </c>
      <c r="L7">
        <v>0.99103569999999996</v>
      </c>
      <c r="M7">
        <v>1.034753</v>
      </c>
      <c r="N7">
        <v>0.89257710000000001</v>
      </c>
      <c r="O7">
        <v>0.9746032</v>
      </c>
      <c r="P7">
        <v>0.98259430000000003</v>
      </c>
      <c r="Q7">
        <v>1.0322819999999999</v>
      </c>
      <c r="R7">
        <v>1</v>
      </c>
      <c r="S7">
        <v>1.0255320000000001</v>
      </c>
      <c r="T7">
        <v>1.021638</v>
      </c>
      <c r="U7">
        <v>0.75010359999999998</v>
      </c>
      <c r="V7">
        <v>0.99207769999999995</v>
      </c>
      <c r="W7">
        <v>1.0261210000000001</v>
      </c>
      <c r="X7">
        <v>1.06141</v>
      </c>
      <c r="Y7">
        <v>1.0354019999999999</v>
      </c>
      <c r="Z7">
        <v>0.99165740000000002</v>
      </c>
      <c r="AA7">
        <v>1.149616</v>
      </c>
      <c r="AB7">
        <v>1.0528599999999999</v>
      </c>
      <c r="AC7">
        <v>1.0442979999999999</v>
      </c>
      <c r="AD7">
        <v>1.0364009999999999</v>
      </c>
      <c r="AE7" s="117"/>
      <c r="AF7" s="9">
        <v>2008</v>
      </c>
      <c r="AG7" s="201">
        <v>8.4348430000000002E-4</v>
      </c>
      <c r="AH7" s="201">
        <v>4.9072860000000005E-4</v>
      </c>
      <c r="AI7" s="201">
        <v>2.8546689999999998E-3</v>
      </c>
      <c r="AJ7" s="201">
        <v>4.7324719999999997E-3</v>
      </c>
      <c r="AK7" s="201">
        <v>1.9224939999999999E-2</v>
      </c>
      <c r="AL7" s="201">
        <v>-2.798111E-2</v>
      </c>
      <c r="AM7" s="201">
        <v>-5.8286489999999998E-4</v>
      </c>
      <c r="AN7" s="201">
        <v>4.2108169999999998E-4</v>
      </c>
      <c r="AO7" s="201">
        <v>-3.4078929999999999E-5</v>
      </c>
      <c r="AP7" s="201">
        <v>-3.952985E-3</v>
      </c>
      <c r="AQ7" s="201">
        <v>-4.6459789999999997E-3</v>
      </c>
    </row>
    <row r="8" spans="1:43" s="9" customFormat="1" x14ac:dyDescent="0.2">
      <c r="A8" s="113"/>
      <c r="B8" s="9">
        <v>2009</v>
      </c>
      <c r="C8" s="201">
        <v>1.0292049999999999</v>
      </c>
      <c r="D8" s="201">
        <v>1.0655600000000001</v>
      </c>
      <c r="E8" s="201">
        <v>0.96588149999999995</v>
      </c>
      <c r="F8" s="201">
        <v>0.95118919999999996</v>
      </c>
      <c r="G8" s="201">
        <v>0.97442770000000001</v>
      </c>
      <c r="I8" s="9">
        <v>2009</v>
      </c>
      <c r="J8">
        <v>0.95118919999999996</v>
      </c>
      <c r="K8">
        <v>0.97442770000000001</v>
      </c>
      <c r="L8">
        <v>0.97687040000000003</v>
      </c>
      <c r="M8">
        <v>1.0422180000000001</v>
      </c>
      <c r="N8">
        <v>0.83497359999999998</v>
      </c>
      <c r="O8">
        <v>0.9557601</v>
      </c>
      <c r="P8">
        <v>0.95942839999999996</v>
      </c>
      <c r="Q8">
        <v>1.041569</v>
      </c>
      <c r="R8">
        <v>1</v>
      </c>
      <c r="S8">
        <v>1.0425990000000001</v>
      </c>
      <c r="T8">
        <v>1.033031</v>
      </c>
      <c r="U8">
        <v>0.89067759999999996</v>
      </c>
      <c r="V8">
        <v>0.97627120000000001</v>
      </c>
      <c r="W8">
        <v>1.0292049999999999</v>
      </c>
      <c r="X8">
        <v>1.0820190000000001</v>
      </c>
      <c r="Y8">
        <v>1.053574</v>
      </c>
      <c r="Z8">
        <v>0.98751389999999994</v>
      </c>
      <c r="AA8">
        <v>1.23262</v>
      </c>
      <c r="AB8">
        <v>1.0768450000000001</v>
      </c>
      <c r="AC8">
        <v>1.072727</v>
      </c>
      <c r="AD8">
        <v>1.0562149999999999</v>
      </c>
      <c r="AE8" s="117"/>
      <c r="AF8" s="9">
        <v>2009</v>
      </c>
      <c r="AG8" s="201">
        <v>7.945761E-4</v>
      </c>
      <c r="AH8" s="201">
        <v>-8.0892480000000004E-5</v>
      </c>
      <c r="AI8" s="201">
        <v>3.1187239999999998E-3</v>
      </c>
      <c r="AJ8" s="201">
        <v>4.444178E-3</v>
      </c>
      <c r="AK8" s="201">
        <v>-5.2754229999999996E-3</v>
      </c>
      <c r="AL8" s="201">
        <v>-5.6173250000000003E-3</v>
      </c>
      <c r="AM8" s="201">
        <v>-6.2796719999999996E-4</v>
      </c>
      <c r="AN8" s="201">
        <v>5.4960790000000001E-4</v>
      </c>
      <c r="AO8" s="201">
        <v>-7.2230970000000005E-5</v>
      </c>
      <c r="AP8" s="201">
        <v>-5.5347729999999998E-3</v>
      </c>
      <c r="AQ8" s="201">
        <v>-7.1004019999999996E-3</v>
      </c>
    </row>
    <row r="9" spans="1:43" s="9" customFormat="1" x14ac:dyDescent="0.2">
      <c r="A9" s="113"/>
      <c r="B9" s="9">
        <v>2010</v>
      </c>
      <c r="C9" s="201">
        <v>1.042789</v>
      </c>
      <c r="D9" s="201">
        <v>1.1278980000000001</v>
      </c>
      <c r="E9" s="201">
        <v>0.92454239999999999</v>
      </c>
      <c r="F9" s="201">
        <v>0.85441730000000005</v>
      </c>
      <c r="G9" s="201">
        <v>0.97206459999999995</v>
      </c>
      <c r="I9" s="9">
        <v>2010</v>
      </c>
      <c r="J9">
        <v>0.85441730000000005</v>
      </c>
      <c r="K9">
        <v>0.97206459999999995</v>
      </c>
      <c r="L9">
        <v>0.97269139999999998</v>
      </c>
      <c r="M9">
        <v>1.0604039999999999</v>
      </c>
      <c r="N9">
        <v>0.78902539999999999</v>
      </c>
      <c r="O9">
        <v>0.94332910000000003</v>
      </c>
      <c r="P9">
        <v>0.95589009999999996</v>
      </c>
      <c r="Q9">
        <v>1.050098</v>
      </c>
      <c r="R9">
        <v>1</v>
      </c>
      <c r="S9">
        <v>1.067245</v>
      </c>
      <c r="T9">
        <v>1.0448219999999999</v>
      </c>
      <c r="U9">
        <v>0.78671190000000002</v>
      </c>
      <c r="V9">
        <v>0.9803847</v>
      </c>
      <c r="W9">
        <v>1.042789</v>
      </c>
      <c r="X9">
        <v>1.2204680000000001</v>
      </c>
      <c r="Y9">
        <v>1.072066</v>
      </c>
      <c r="Z9">
        <v>0.98338890000000001</v>
      </c>
      <c r="AA9">
        <v>1.321617</v>
      </c>
      <c r="AB9">
        <v>1.1054349999999999</v>
      </c>
      <c r="AC9">
        <v>1.0909089999999999</v>
      </c>
      <c r="AD9">
        <v>1.072757</v>
      </c>
      <c r="AE9" s="117"/>
      <c r="AF9" s="9">
        <v>2010</v>
      </c>
      <c r="AG9" s="201">
        <v>7.2105189999999999E-4</v>
      </c>
      <c r="AH9" s="201">
        <v>1.5583179999999999E-4</v>
      </c>
      <c r="AI9" s="201">
        <v>4.541476E-3</v>
      </c>
      <c r="AJ9" s="201">
        <v>4.6629979999999998E-3</v>
      </c>
      <c r="AK9" s="201">
        <v>3.0309989999999999E-3</v>
      </c>
      <c r="AL9" s="201">
        <v>-4.8458550000000003E-2</v>
      </c>
      <c r="AM9" s="201">
        <v>-5.6062980000000004E-4</v>
      </c>
      <c r="AN9" s="201">
        <v>4.8662640000000001E-4</v>
      </c>
      <c r="AO9" s="201">
        <v>-3.2865260000000003E-5</v>
      </c>
      <c r="AP9" s="201">
        <v>-4.0644100000000001E-3</v>
      </c>
      <c r="AQ9" s="201">
        <v>-4.2247880000000002E-3</v>
      </c>
    </row>
    <row r="10" spans="1:43" s="9" customFormat="1" x14ac:dyDescent="0.2">
      <c r="A10" s="113"/>
      <c r="B10" s="9">
        <v>2011</v>
      </c>
      <c r="C10" s="201">
        <v>1.0288870000000001</v>
      </c>
      <c r="D10" s="201">
        <v>1.192561</v>
      </c>
      <c r="E10" s="201">
        <v>0.86275460000000004</v>
      </c>
      <c r="F10" s="201">
        <v>0.75676619999999994</v>
      </c>
      <c r="G10" s="201">
        <v>0.94029030000000002</v>
      </c>
      <c r="I10" s="9">
        <v>2011</v>
      </c>
      <c r="J10">
        <v>0.75676619999999994</v>
      </c>
      <c r="K10">
        <v>0.94029030000000002</v>
      </c>
      <c r="L10">
        <v>0.94316840000000002</v>
      </c>
      <c r="M10">
        <v>1.0506549999999999</v>
      </c>
      <c r="N10">
        <v>0.72608240000000002</v>
      </c>
      <c r="O10">
        <v>0.90654749999999995</v>
      </c>
      <c r="P10">
        <v>0.91837840000000004</v>
      </c>
      <c r="Q10">
        <v>1.0549729999999999</v>
      </c>
      <c r="R10">
        <v>1</v>
      </c>
      <c r="S10">
        <v>1.0933729999999999</v>
      </c>
      <c r="T10">
        <v>1.0570219999999999</v>
      </c>
      <c r="U10">
        <v>1.490111</v>
      </c>
      <c r="V10">
        <v>0.98522509999999996</v>
      </c>
      <c r="W10">
        <v>1.0288870000000001</v>
      </c>
      <c r="X10">
        <v>1.3595839999999999</v>
      </c>
      <c r="Y10">
        <v>1.090884</v>
      </c>
      <c r="Z10">
        <v>0.97928219999999999</v>
      </c>
      <c r="AA10">
        <v>1.4170389999999999</v>
      </c>
      <c r="AB10">
        <v>1.134951</v>
      </c>
      <c r="AC10">
        <v>1.120331</v>
      </c>
      <c r="AD10">
        <v>1.0942229999999999</v>
      </c>
      <c r="AE10" s="117"/>
      <c r="AF10" s="9">
        <v>2011</v>
      </c>
      <c r="AG10" s="201">
        <v>4.214652E-4</v>
      </c>
      <c r="AH10" s="201">
        <v>-3.7108360000000001E-4</v>
      </c>
      <c r="AI10" s="201">
        <v>4.5133270000000001E-3</v>
      </c>
      <c r="AJ10" s="201">
        <v>4.5748710000000003E-3</v>
      </c>
      <c r="AK10" s="201">
        <v>-2.2559559999999999E-2</v>
      </c>
      <c r="AL10" s="201">
        <v>-4.3213519999999998E-2</v>
      </c>
      <c r="AM10" s="201">
        <v>-5.8022089999999998E-4</v>
      </c>
      <c r="AN10" s="201">
        <v>5.5195050000000001E-4</v>
      </c>
      <c r="AO10" s="201">
        <v>-6.3790769999999997E-5</v>
      </c>
      <c r="AP10" s="201">
        <v>-5.8873229999999999E-3</v>
      </c>
      <c r="AQ10" s="201">
        <v>-6.5547330000000001E-3</v>
      </c>
    </row>
    <row r="11" spans="1:43" s="9" customFormat="1" x14ac:dyDescent="0.2">
      <c r="A11" s="113"/>
      <c r="B11" s="9">
        <v>2012</v>
      </c>
      <c r="C11" s="201">
        <v>1.09341</v>
      </c>
      <c r="D11" s="201">
        <v>1.2330399999999999</v>
      </c>
      <c r="E11" s="201">
        <v>0.88675970000000004</v>
      </c>
      <c r="F11" s="201">
        <v>0.75227339999999998</v>
      </c>
      <c r="G11" s="201">
        <v>0.99097930000000001</v>
      </c>
      <c r="I11" s="9">
        <v>2012</v>
      </c>
      <c r="J11">
        <v>0.75227339999999998</v>
      </c>
      <c r="K11">
        <v>0.99097930000000001</v>
      </c>
      <c r="L11">
        <v>1.053024</v>
      </c>
      <c r="M11">
        <v>1.1212230000000001</v>
      </c>
      <c r="N11">
        <v>0.7196555</v>
      </c>
      <c r="O11">
        <v>0.93569599999999997</v>
      </c>
      <c r="P11">
        <v>0.96967599999999998</v>
      </c>
      <c r="Q11">
        <v>1.0481750000000001</v>
      </c>
      <c r="R11">
        <v>1.113585</v>
      </c>
      <c r="S11">
        <v>1.1208720000000001</v>
      </c>
      <c r="T11">
        <v>1.069644</v>
      </c>
      <c r="U11">
        <v>1.04081</v>
      </c>
      <c r="V11">
        <v>1.113585</v>
      </c>
      <c r="W11">
        <v>1.09341</v>
      </c>
      <c r="X11">
        <v>1.4534739999999999</v>
      </c>
      <c r="Y11">
        <v>1.0383519999999999</v>
      </c>
      <c r="Z11">
        <v>0.97519370000000005</v>
      </c>
      <c r="AA11">
        <v>1.519352</v>
      </c>
      <c r="AB11">
        <v>1.168553</v>
      </c>
      <c r="AC11">
        <v>1.1276029999999999</v>
      </c>
      <c r="AD11">
        <v>1.1033630000000001</v>
      </c>
      <c r="AE11" s="117"/>
      <c r="AF11" s="9">
        <v>2012</v>
      </c>
      <c r="AG11" s="201">
        <v>-5.8245770000000001E-4</v>
      </c>
      <c r="AH11" s="201">
        <v>3.783189E-2</v>
      </c>
      <c r="AI11" s="201">
        <v>4.8414690000000002E-3</v>
      </c>
      <c r="AJ11" s="201">
        <v>4.8924750000000003E-3</v>
      </c>
      <c r="AK11" s="201">
        <v>1.383972E-2</v>
      </c>
      <c r="AL11" s="201">
        <v>-2.815732E-2</v>
      </c>
      <c r="AM11" s="201">
        <v>1.662536E-3</v>
      </c>
      <c r="AN11" s="201">
        <v>5.1386230000000001E-4</v>
      </c>
      <c r="AO11" s="201">
        <v>-5.4450249999999999E-5</v>
      </c>
      <c r="AP11" s="201">
        <v>-5.7979759999999998E-3</v>
      </c>
      <c r="AQ11" s="201">
        <v>-1.546015E-3</v>
      </c>
    </row>
    <row r="12" spans="1:43" s="9" customFormat="1" x14ac:dyDescent="0.2">
      <c r="A12" s="113"/>
      <c r="B12" s="9">
        <v>2013</v>
      </c>
      <c r="C12" s="201">
        <v>1.107375</v>
      </c>
      <c r="D12" s="201">
        <v>1.2928029999999999</v>
      </c>
      <c r="E12" s="201">
        <v>0.85656880000000002</v>
      </c>
      <c r="F12" s="201">
        <v>0.6958529</v>
      </c>
      <c r="G12" s="201">
        <v>0.98652790000000001</v>
      </c>
      <c r="I12" s="9">
        <v>2013</v>
      </c>
      <c r="J12">
        <v>0.6958529</v>
      </c>
      <c r="K12">
        <v>0.98652790000000001</v>
      </c>
      <c r="L12">
        <v>1.0480799999999999</v>
      </c>
      <c r="M12">
        <v>1.1403030000000001</v>
      </c>
      <c r="N12">
        <v>0.6797668</v>
      </c>
      <c r="O12">
        <v>0.92142690000000005</v>
      </c>
      <c r="P12">
        <v>0.96303159999999999</v>
      </c>
      <c r="Q12">
        <v>1.05281</v>
      </c>
      <c r="R12">
        <v>1.113585</v>
      </c>
      <c r="S12">
        <v>1.1472070000000001</v>
      </c>
      <c r="T12">
        <v>1.0826990000000001</v>
      </c>
      <c r="U12">
        <v>0.94071000000000005</v>
      </c>
      <c r="V12">
        <v>1.107413</v>
      </c>
      <c r="W12">
        <v>1.107375</v>
      </c>
      <c r="X12">
        <v>1.5913919999999999</v>
      </c>
      <c r="Y12">
        <v>1.056575</v>
      </c>
      <c r="Z12">
        <v>0.97112350000000003</v>
      </c>
      <c r="AA12">
        <v>1.629051</v>
      </c>
      <c r="AB12">
        <v>1.2018040000000001</v>
      </c>
      <c r="AC12">
        <v>1.1498839999999999</v>
      </c>
      <c r="AD12">
        <v>1.1224970000000001</v>
      </c>
      <c r="AE12" s="117"/>
      <c r="AF12" s="9">
        <v>2013</v>
      </c>
      <c r="AG12" s="201">
        <v>3.8853690000000002E-4</v>
      </c>
      <c r="AH12" s="201">
        <v>1.4861829999999999E-5</v>
      </c>
      <c r="AI12" s="201">
        <v>4.4523399999999999E-3</v>
      </c>
      <c r="AJ12" s="201">
        <v>4.9146620000000002E-3</v>
      </c>
      <c r="AK12" s="201">
        <v>2.9207339999999999E-3</v>
      </c>
      <c r="AL12" s="201">
        <v>-3.7134590000000002E-2</v>
      </c>
      <c r="AM12" s="201">
        <v>-5.7607209999999999E-4</v>
      </c>
      <c r="AN12" s="201">
        <v>4.9843890000000001E-4</v>
      </c>
      <c r="AO12" s="201">
        <v>-4.4279359999999999E-5</v>
      </c>
      <c r="AP12" s="201">
        <v>-5.110809E-3</v>
      </c>
      <c r="AQ12" s="201">
        <v>-4.9631420000000002E-3</v>
      </c>
    </row>
    <row r="13" spans="1:43" s="9" customFormat="1" x14ac:dyDescent="0.2">
      <c r="A13" s="113"/>
      <c r="B13" s="9">
        <v>2014</v>
      </c>
      <c r="C13" s="201">
        <v>1.113985</v>
      </c>
      <c r="D13" s="201">
        <v>1.3950800000000001</v>
      </c>
      <c r="E13" s="201">
        <v>0.79850949999999998</v>
      </c>
      <c r="F13" s="201">
        <v>0.61850660000000002</v>
      </c>
      <c r="G13" s="201">
        <v>0.97140309999999996</v>
      </c>
      <c r="I13" s="9">
        <v>2014</v>
      </c>
      <c r="J13">
        <v>0.61850660000000002</v>
      </c>
      <c r="K13">
        <v>0.97140309999999996</v>
      </c>
      <c r="L13">
        <v>1.036276</v>
      </c>
      <c r="M13">
        <v>1.1519159999999999</v>
      </c>
      <c r="N13">
        <v>0.33062740000000002</v>
      </c>
      <c r="O13">
        <v>0.90228120000000001</v>
      </c>
      <c r="P13">
        <v>0.94179250000000003</v>
      </c>
      <c r="Q13">
        <v>1.0259259999999999</v>
      </c>
      <c r="R13">
        <v>1.113585</v>
      </c>
      <c r="S13">
        <v>1.1566240000000001</v>
      </c>
      <c r="T13">
        <v>1.0962000000000001</v>
      </c>
      <c r="U13">
        <v>0.88584189999999996</v>
      </c>
      <c r="V13">
        <v>1.063131</v>
      </c>
      <c r="W13">
        <v>1.113985</v>
      </c>
      <c r="X13">
        <v>1.801088</v>
      </c>
      <c r="Y13">
        <v>1.0749880000000001</v>
      </c>
      <c r="Z13">
        <v>0.96707140000000003</v>
      </c>
      <c r="AA13">
        <v>3.3693050000000002</v>
      </c>
      <c r="AB13">
        <v>1.234631</v>
      </c>
      <c r="AC13">
        <v>1.1828339999999999</v>
      </c>
      <c r="AD13">
        <v>1.146779</v>
      </c>
      <c r="AE13" s="117"/>
      <c r="AF13" s="9">
        <v>2014</v>
      </c>
      <c r="AG13" s="201">
        <v>-2.2873250000000002E-3</v>
      </c>
      <c r="AH13" s="201">
        <v>4.8393000000000004E-6</v>
      </c>
      <c r="AI13" s="201">
        <v>1.5624370000000001E-3</v>
      </c>
      <c r="AJ13" s="201">
        <v>5.0000380000000001E-3</v>
      </c>
      <c r="AK13" s="201">
        <v>1.6710270000000001E-3</v>
      </c>
      <c r="AL13" s="201">
        <v>-6.3820429999999997E-2</v>
      </c>
      <c r="AM13" s="201">
        <v>-5.9446270000000005E-4</v>
      </c>
      <c r="AN13" s="201">
        <v>3.9236590000000002E-4</v>
      </c>
      <c r="AO13" s="201">
        <v>-3.6139979999999999E-4</v>
      </c>
      <c r="AP13" s="201">
        <v>-4.552586E-3</v>
      </c>
      <c r="AQ13" s="201">
        <v>-7.2022830000000003E-3</v>
      </c>
    </row>
    <row r="14" spans="1:43" s="9" customFormat="1" x14ac:dyDescent="0.2">
      <c r="A14" s="113"/>
      <c r="B14" s="9">
        <v>2015</v>
      </c>
      <c r="C14" s="201">
        <v>1.1340760000000001</v>
      </c>
      <c r="D14" s="201">
        <v>1.3503499999999999</v>
      </c>
      <c r="E14" s="201">
        <v>0.83983870000000005</v>
      </c>
      <c r="F14" s="201">
        <v>0.67556649999999996</v>
      </c>
      <c r="G14" s="201">
        <v>0.97958460000000003</v>
      </c>
      <c r="I14" s="9">
        <v>2015</v>
      </c>
      <c r="J14">
        <v>0.67556649999999996</v>
      </c>
      <c r="K14">
        <v>0.97958460000000003</v>
      </c>
      <c r="L14">
        <v>1.0367679999999999</v>
      </c>
      <c r="M14">
        <v>1.207327</v>
      </c>
      <c r="N14">
        <v>0.31392350000000002</v>
      </c>
      <c r="O14">
        <v>0.89505100000000004</v>
      </c>
      <c r="P14">
        <v>0.9453203</v>
      </c>
      <c r="Q14">
        <v>1.0354570000000001</v>
      </c>
      <c r="R14">
        <v>1.1628050000000001</v>
      </c>
      <c r="S14">
        <v>1.1769529999999999</v>
      </c>
      <c r="T14">
        <v>1.1101859999999999</v>
      </c>
      <c r="U14">
        <v>1.1053269999999999</v>
      </c>
      <c r="V14">
        <v>1.1628050000000001</v>
      </c>
      <c r="W14">
        <v>1.1340760000000001</v>
      </c>
      <c r="X14">
        <v>1.6787049999999999</v>
      </c>
      <c r="Y14">
        <v>1.0938570000000001</v>
      </c>
      <c r="Z14">
        <v>0.9393283</v>
      </c>
      <c r="AA14">
        <v>3.6125889999999998</v>
      </c>
      <c r="AB14">
        <v>1.2670520000000001</v>
      </c>
      <c r="AC14">
        <v>1.1996739999999999</v>
      </c>
      <c r="AD14">
        <v>1.1577120000000001</v>
      </c>
      <c r="AE14" s="117"/>
      <c r="AF14" s="9">
        <v>2015</v>
      </c>
      <c r="AG14" s="201">
        <v>8.1571819999999996E-4</v>
      </c>
      <c r="AH14" s="201">
        <v>1.5090330000000001E-2</v>
      </c>
      <c r="AI14" s="201">
        <v>3.3313259999999999E-3</v>
      </c>
      <c r="AJ14" s="201">
        <v>5.1478560000000001E-3</v>
      </c>
      <c r="AK14" s="201">
        <v>-6.5098550000000002E-3</v>
      </c>
      <c r="AL14" s="201">
        <v>3.8317959999999998E-2</v>
      </c>
      <c r="AM14" s="201">
        <v>-5.6160330000000003E-4</v>
      </c>
      <c r="AN14" s="201">
        <v>3.2861710000000001E-3</v>
      </c>
      <c r="AO14" s="201">
        <v>-3.0266680000000001E-5</v>
      </c>
      <c r="AP14" s="201">
        <v>-4.3090460000000004E-3</v>
      </c>
      <c r="AQ14" s="201">
        <v>-4.1156819999999998E-3</v>
      </c>
    </row>
    <row r="15" spans="1:43" s="9" customFormat="1" x14ac:dyDescent="0.2">
      <c r="A15" s="113"/>
      <c r="B15" s="9">
        <v>2016</v>
      </c>
      <c r="C15" s="201">
        <v>1.140914</v>
      </c>
      <c r="D15" s="201">
        <v>1.079059</v>
      </c>
      <c r="E15" s="201">
        <v>1.057323</v>
      </c>
      <c r="F15" s="201">
        <v>1.253992</v>
      </c>
      <c r="G15" s="201">
        <v>0.97210569999999996</v>
      </c>
      <c r="I15" s="9">
        <v>2016</v>
      </c>
      <c r="J15">
        <v>1.253992</v>
      </c>
      <c r="K15">
        <v>0.97210569999999996</v>
      </c>
      <c r="L15">
        <v>1.0250300000000001</v>
      </c>
      <c r="M15">
        <v>1.204847</v>
      </c>
      <c r="N15">
        <v>0.29449350000000002</v>
      </c>
      <c r="O15">
        <v>0.87830050000000004</v>
      </c>
      <c r="P15">
        <v>0.94261530000000004</v>
      </c>
      <c r="Q15">
        <v>1.042727</v>
      </c>
      <c r="R15">
        <v>1.1628050000000001</v>
      </c>
      <c r="S15">
        <v>1.197084</v>
      </c>
      <c r="T15">
        <v>1.1245959999999999</v>
      </c>
      <c r="U15">
        <v>1.2003729999999999</v>
      </c>
      <c r="V15">
        <v>1.0620860000000001</v>
      </c>
      <c r="W15">
        <v>1.140914</v>
      </c>
      <c r="X15">
        <v>0.90982540000000001</v>
      </c>
      <c r="Y15">
        <v>1.113054</v>
      </c>
      <c r="Z15">
        <v>0.94693640000000001</v>
      </c>
      <c r="AA15">
        <v>3.8741560000000002</v>
      </c>
      <c r="AB15">
        <v>1.299002</v>
      </c>
      <c r="AC15">
        <v>1.2103710000000001</v>
      </c>
      <c r="AD15">
        <v>1.1736519999999999</v>
      </c>
      <c r="AE15" s="117"/>
      <c r="AF15" s="9">
        <v>2016</v>
      </c>
      <c r="AG15" s="201">
        <v>6.233419E-4</v>
      </c>
      <c r="AH15" s="201">
        <v>3.7526349999999997E-5</v>
      </c>
      <c r="AI15" s="201">
        <v>3.2740239999999999E-3</v>
      </c>
      <c r="AJ15" s="201">
        <v>5.2808220000000001E-3</v>
      </c>
      <c r="AK15" s="201">
        <v>-3.2047930000000001E-3</v>
      </c>
      <c r="AL15" s="201">
        <v>0.2348179</v>
      </c>
      <c r="AM15" s="201">
        <v>-6.7860870000000005E-4</v>
      </c>
      <c r="AN15" s="201">
        <v>-3.7515919999999998E-4</v>
      </c>
      <c r="AO15" s="201">
        <v>-6.0819110000000003E-5</v>
      </c>
      <c r="AP15" s="201">
        <v>-5.6550050000000003E-3</v>
      </c>
      <c r="AQ15" s="201">
        <v>-3.7734819999999999E-3</v>
      </c>
    </row>
    <row r="16" spans="1:43" s="9" customFormat="1" x14ac:dyDescent="0.2">
      <c r="A16" s="113"/>
      <c r="B16" s="9">
        <v>2017</v>
      </c>
      <c r="C16" s="201">
        <v>1.1450180000000001</v>
      </c>
      <c r="D16" s="201">
        <v>1.129208</v>
      </c>
      <c r="E16" s="201">
        <v>1.014</v>
      </c>
      <c r="F16" s="201">
        <v>1.1088279999999999</v>
      </c>
      <c r="G16" s="201">
        <v>0.96913229999999995</v>
      </c>
      <c r="I16" s="9">
        <v>2017</v>
      </c>
      <c r="J16">
        <v>1.1088279999999999</v>
      </c>
      <c r="K16">
        <v>0.96913229999999995</v>
      </c>
      <c r="L16">
        <v>1.0642259999999999</v>
      </c>
      <c r="M16">
        <v>1.1911959999999999</v>
      </c>
      <c r="N16">
        <v>0.29180630000000002</v>
      </c>
      <c r="O16">
        <v>0.87146210000000002</v>
      </c>
      <c r="P16">
        <v>0.94116140000000004</v>
      </c>
      <c r="Q16">
        <v>1.0564629999999999</v>
      </c>
      <c r="R16">
        <v>1.1628050000000001</v>
      </c>
      <c r="S16">
        <v>1.239285</v>
      </c>
      <c r="T16">
        <v>1.1308750000000001</v>
      </c>
      <c r="U16">
        <v>1.398622</v>
      </c>
      <c r="V16">
        <v>1.0926089999999999</v>
      </c>
      <c r="W16">
        <v>1.1450180000000001</v>
      </c>
      <c r="X16">
        <v>1.0326379999999999</v>
      </c>
      <c r="Y16">
        <v>1.0759160000000001</v>
      </c>
      <c r="Z16">
        <v>0.96123369999999997</v>
      </c>
      <c r="AA16">
        <v>3.9238960000000001</v>
      </c>
      <c r="AB16">
        <v>1.313904</v>
      </c>
      <c r="AC16">
        <v>1.216601</v>
      </c>
      <c r="AD16">
        <v>1.181487</v>
      </c>
      <c r="AE16" s="117"/>
      <c r="AF16" s="9">
        <v>2017</v>
      </c>
      <c r="AG16" s="201">
        <v>1.171161E-3</v>
      </c>
      <c r="AH16" s="201">
        <v>1.5350840000000002E-5</v>
      </c>
      <c r="AI16" s="201">
        <v>6.6970509999999999E-3</v>
      </c>
      <c r="AJ16" s="201">
        <v>2.2929169999999998E-3</v>
      </c>
      <c r="AK16" s="201">
        <v>-6.5860529999999997E-3</v>
      </c>
      <c r="AL16" s="201">
        <v>-4.1502980000000002E-2</v>
      </c>
      <c r="AM16" s="201">
        <v>1.2085520000000001E-3</v>
      </c>
      <c r="AN16" s="201">
        <v>-1.9386850000000001E-3</v>
      </c>
      <c r="AO16" s="201">
        <v>2.224213E-6</v>
      </c>
      <c r="AP16" s="201">
        <v>-2.0092170000000002E-3</v>
      </c>
      <c r="AQ16" s="201">
        <v>-1.1873560000000001E-3</v>
      </c>
    </row>
    <row r="17" spans="1:43" s="9" customFormat="1" x14ac:dyDescent="0.2">
      <c r="A17" s="113"/>
      <c r="B17" s="9">
        <v>2018</v>
      </c>
      <c r="C17" s="201">
        <v>1.206521</v>
      </c>
      <c r="D17" s="201">
        <v>1.1981820000000001</v>
      </c>
      <c r="E17" s="201">
        <v>1.0069600000000001</v>
      </c>
      <c r="F17" s="201">
        <v>1.0029140000000001</v>
      </c>
      <c r="G17" s="201">
        <v>1.010222</v>
      </c>
      <c r="I17" s="9">
        <v>2018</v>
      </c>
      <c r="J17">
        <v>1.0029140000000001</v>
      </c>
      <c r="K17">
        <v>1.010222</v>
      </c>
      <c r="L17">
        <v>1.121389</v>
      </c>
      <c r="M17">
        <v>1.2482089999999999</v>
      </c>
      <c r="N17">
        <v>0.30748120000000001</v>
      </c>
      <c r="O17">
        <v>0.90490029999999999</v>
      </c>
      <c r="P17">
        <v>0.9797922</v>
      </c>
      <c r="Q17">
        <v>1.0339849999999999</v>
      </c>
      <c r="R17">
        <v>1.2883169999999999</v>
      </c>
      <c r="S17">
        <v>1.2784740000000001</v>
      </c>
      <c r="T17">
        <v>1.141985</v>
      </c>
      <c r="U17">
        <v>1.1469739999999999</v>
      </c>
      <c r="V17">
        <v>1.2883169999999999</v>
      </c>
      <c r="W17">
        <v>1.206521</v>
      </c>
      <c r="X17">
        <v>1.2030149999999999</v>
      </c>
      <c r="Y17">
        <v>1.0759160000000001</v>
      </c>
      <c r="Z17">
        <v>0.96660170000000001</v>
      </c>
      <c r="AA17">
        <v>3.923886</v>
      </c>
      <c r="AB17">
        <v>1.3333189999999999</v>
      </c>
      <c r="AC17">
        <v>1.2314050000000001</v>
      </c>
      <c r="AD17">
        <v>1.194313</v>
      </c>
      <c r="AE17" s="117"/>
      <c r="AF17" s="9">
        <v>2018</v>
      </c>
      <c r="AG17" s="201">
        <v>-1.9221310000000001E-3</v>
      </c>
      <c r="AH17" s="201">
        <v>3.5921290000000002E-2</v>
      </c>
      <c r="AI17" s="201">
        <v>5.9516480000000004E-3</v>
      </c>
      <c r="AJ17" s="201">
        <v>3.9275969999999997E-3</v>
      </c>
      <c r="AK17" s="201">
        <v>8.4425660000000003E-3</v>
      </c>
      <c r="AL17" s="201">
        <v>-5.3752109999999999E-2</v>
      </c>
      <c r="AM17" s="201">
        <v>9.8625759999999992E-7</v>
      </c>
      <c r="AN17" s="201">
        <v>-7.8892489999999997E-4</v>
      </c>
      <c r="AO17" s="201">
        <v>9.2941729999999994E-6</v>
      </c>
      <c r="AP17" s="201">
        <v>-1.80134E-3</v>
      </c>
      <c r="AQ17" s="201">
        <v>-2.9566929999999998E-3</v>
      </c>
    </row>
    <row r="18" spans="1:43" s="9" customFormat="1" x14ac:dyDescent="0.2">
      <c r="A18" s="113"/>
      <c r="B18" s="9">
        <v>2019</v>
      </c>
      <c r="C18" s="201">
        <v>1.211408</v>
      </c>
      <c r="D18" s="201">
        <v>1.1953830000000001</v>
      </c>
      <c r="E18" s="201">
        <v>1.013406</v>
      </c>
      <c r="F18" s="201">
        <v>1.0469459999999999</v>
      </c>
      <c r="G18" s="201">
        <v>0.99479340000000005</v>
      </c>
      <c r="I18" s="9">
        <v>2019</v>
      </c>
      <c r="J18">
        <v>1.0469459999999999</v>
      </c>
      <c r="K18">
        <v>0.99479340000000005</v>
      </c>
      <c r="L18">
        <v>1.1259300000000001</v>
      </c>
      <c r="M18">
        <v>1.251682</v>
      </c>
      <c r="N18">
        <v>0.307336</v>
      </c>
      <c r="O18">
        <v>0.89514660000000001</v>
      </c>
      <c r="P18">
        <v>0.95212609999999998</v>
      </c>
      <c r="Q18">
        <v>1.0464009999999999</v>
      </c>
      <c r="R18">
        <v>1.2883169999999999</v>
      </c>
      <c r="S18">
        <v>1.3148470000000001</v>
      </c>
      <c r="T18">
        <v>1.1503509999999999</v>
      </c>
      <c r="U18">
        <v>1.3127139999999999</v>
      </c>
      <c r="V18">
        <v>1.0958330000000001</v>
      </c>
      <c r="W18">
        <v>1.211408</v>
      </c>
      <c r="X18">
        <v>1.1570879999999999</v>
      </c>
      <c r="Y18">
        <v>1.0759179999999999</v>
      </c>
      <c r="Z18">
        <v>0.96782389999999996</v>
      </c>
      <c r="AA18">
        <v>3.9416410000000002</v>
      </c>
      <c r="AB18">
        <v>1.353307</v>
      </c>
      <c r="AC18">
        <v>1.272319</v>
      </c>
      <c r="AD18">
        <v>1.2177480000000001</v>
      </c>
      <c r="AE18" s="117"/>
      <c r="AF18" s="9">
        <v>2019</v>
      </c>
      <c r="AG18" s="201">
        <v>1.0654799999999999E-3</v>
      </c>
      <c r="AH18" s="201">
        <v>1.0546829999999999E-4</v>
      </c>
      <c r="AI18" s="201">
        <v>5.451109E-3</v>
      </c>
      <c r="AJ18" s="201">
        <v>3.0176819999999998E-3</v>
      </c>
      <c r="AK18" s="201">
        <v>-5.5972849999999996E-3</v>
      </c>
      <c r="AL18" s="201">
        <v>1.466161E-2</v>
      </c>
      <c r="AM18" s="201">
        <v>-8.0176530000000001E-7</v>
      </c>
      <c r="AN18" s="201">
        <v>-1.3310629999999999E-4</v>
      </c>
      <c r="AO18" s="201">
        <v>-2.0196309999999999E-5</v>
      </c>
      <c r="AP18" s="201">
        <v>-2.9495649999999999E-3</v>
      </c>
      <c r="AQ18" s="201">
        <v>-9.2189969999999996E-3</v>
      </c>
    </row>
    <row r="19" spans="1:43" s="9" customFormat="1" x14ac:dyDescent="0.2">
      <c r="A19" s="113"/>
      <c r="B19" s="9">
        <v>2020</v>
      </c>
      <c r="C19" s="201">
        <v>1.221965</v>
      </c>
      <c r="D19" s="201">
        <v>1.1872959999999999</v>
      </c>
      <c r="E19" s="201">
        <v>1.0291999999999999</v>
      </c>
      <c r="F19" s="201">
        <v>1.1121760000000001</v>
      </c>
      <c r="G19" s="201">
        <v>0.98377539999999997</v>
      </c>
      <c r="I19" s="9">
        <v>2020</v>
      </c>
      <c r="J19">
        <v>1.1121760000000001</v>
      </c>
      <c r="K19">
        <v>0.98377539999999997</v>
      </c>
      <c r="L19">
        <v>1.136139</v>
      </c>
      <c r="M19">
        <v>1.223166</v>
      </c>
      <c r="N19">
        <v>0.30487989999999998</v>
      </c>
      <c r="O19">
        <v>0.88219049999999999</v>
      </c>
      <c r="P19">
        <v>0.94697909999999996</v>
      </c>
      <c r="Q19">
        <v>1.0350509999999999</v>
      </c>
      <c r="R19">
        <v>1.2883169999999999</v>
      </c>
      <c r="S19">
        <v>1.341253</v>
      </c>
      <c r="T19">
        <v>1.168817</v>
      </c>
      <c r="U19">
        <v>1.3340129999999999</v>
      </c>
      <c r="V19">
        <v>1.235922</v>
      </c>
      <c r="W19">
        <v>1.221965</v>
      </c>
      <c r="X19">
        <v>1.0987150000000001</v>
      </c>
      <c r="Y19">
        <v>1.0755410000000001</v>
      </c>
      <c r="Z19">
        <v>0.99901770000000001</v>
      </c>
      <c r="AA19">
        <v>4.0080200000000001</v>
      </c>
      <c r="AB19">
        <v>1.385148</v>
      </c>
      <c r="AC19">
        <v>1.2903819999999999</v>
      </c>
      <c r="AD19">
        <v>1.2421180000000001</v>
      </c>
      <c r="AE19" s="117"/>
      <c r="AF19" s="9">
        <v>2020</v>
      </c>
      <c r="AG19" s="201">
        <v>-9.7444939999999998E-4</v>
      </c>
      <c r="AH19" s="201">
        <v>6.0469690000000001E-6</v>
      </c>
      <c r="AI19" s="201">
        <v>3.8384349999999999E-3</v>
      </c>
      <c r="AJ19" s="201">
        <v>6.4943989999999997E-3</v>
      </c>
      <c r="AK19" s="201">
        <v>-6.8791510000000002E-4</v>
      </c>
      <c r="AL19" s="201">
        <v>1.9324109999999999E-2</v>
      </c>
      <c r="AM19" s="201">
        <v>1.2784089999999999E-5</v>
      </c>
      <c r="AN19" s="201">
        <v>-3.8616840000000002E-3</v>
      </c>
      <c r="AO19" s="201">
        <v>-4.5185539999999999E-5</v>
      </c>
      <c r="AP19" s="201">
        <v>-3.8660420000000001E-3</v>
      </c>
      <c r="AQ19" s="201">
        <v>-4.7755829999999999E-3</v>
      </c>
    </row>
    <row r="20" spans="1:43" s="9" customFormat="1" x14ac:dyDescent="0.2">
      <c r="A20" s="113"/>
      <c r="B20" s="9">
        <v>2021</v>
      </c>
      <c r="C20" s="201">
        <v>1.243234</v>
      </c>
      <c r="D20" s="201">
        <v>1.2024220000000001</v>
      </c>
      <c r="E20" s="201">
        <v>1.033941</v>
      </c>
      <c r="F20" s="201">
        <v>1.111831</v>
      </c>
      <c r="G20" s="201">
        <v>0.99094890000000002</v>
      </c>
      <c r="I20" s="9">
        <v>2021</v>
      </c>
      <c r="J20">
        <v>1.111831</v>
      </c>
      <c r="K20">
        <v>0.99094890000000002</v>
      </c>
      <c r="L20">
        <v>1.1298379999999999</v>
      </c>
      <c r="M20">
        <v>1.2448300000000001</v>
      </c>
      <c r="N20">
        <v>0.31059700000000001</v>
      </c>
      <c r="O20">
        <v>0.88775139999999997</v>
      </c>
      <c r="P20">
        <v>0.95215660000000002</v>
      </c>
      <c r="Q20">
        <v>1.033623</v>
      </c>
      <c r="R20">
        <v>1.339955</v>
      </c>
      <c r="S20">
        <v>1.375348</v>
      </c>
      <c r="T20">
        <v>1.1782349999999999</v>
      </c>
      <c r="U20">
        <v>1.484934</v>
      </c>
      <c r="V20">
        <v>1.339955</v>
      </c>
      <c r="W20">
        <v>1.243234</v>
      </c>
      <c r="X20">
        <v>1.1181859999999999</v>
      </c>
      <c r="Y20">
        <v>1.1003639999999999</v>
      </c>
      <c r="Z20">
        <v>0.99871779999999999</v>
      </c>
      <c r="AA20">
        <v>4.0027229999999996</v>
      </c>
      <c r="AB20">
        <v>1.4004300000000001</v>
      </c>
      <c r="AC20">
        <v>1.3057030000000001</v>
      </c>
      <c r="AD20">
        <v>1.254589</v>
      </c>
      <c r="AE20" s="117"/>
      <c r="AF20" s="9">
        <v>2021</v>
      </c>
      <c r="AG20" s="201">
        <v>-1.237345E-4</v>
      </c>
      <c r="AH20" s="201">
        <v>1.3857360000000001E-2</v>
      </c>
      <c r="AI20" s="201">
        <v>4.8629390000000002E-3</v>
      </c>
      <c r="AJ20" s="201">
        <v>3.292293E-3</v>
      </c>
      <c r="AK20" s="201">
        <v>-4.6330989999999999E-3</v>
      </c>
      <c r="AL20" s="201">
        <v>-6.5119349999999999E-3</v>
      </c>
      <c r="AM20" s="201">
        <v>-7.7542799999999999E-4</v>
      </c>
      <c r="AN20" s="201">
        <v>5.6884079999999998E-5</v>
      </c>
      <c r="AO20" s="201">
        <v>8.4588409999999999E-6</v>
      </c>
      <c r="AP20" s="201">
        <v>-1.8590900000000001E-3</v>
      </c>
      <c r="AQ20" s="201">
        <v>-3.5784419999999998E-3</v>
      </c>
    </row>
    <row r="21" spans="1:43" s="9" customFormat="1" x14ac:dyDescent="0.2">
      <c r="A21" s="113"/>
      <c r="B21" s="9">
        <v>2022</v>
      </c>
      <c r="C21" s="201">
        <v>1.245463</v>
      </c>
      <c r="D21" s="201">
        <v>1.2328349999999999</v>
      </c>
      <c r="E21" s="201">
        <v>1.010243</v>
      </c>
      <c r="F21" s="201">
        <v>1.045682</v>
      </c>
      <c r="G21" s="201">
        <v>0.98028369999999998</v>
      </c>
      <c r="I21" s="9">
        <v>2022</v>
      </c>
      <c r="J21">
        <v>1.045682</v>
      </c>
      <c r="K21">
        <v>0.98028369999999998</v>
      </c>
      <c r="L21">
        <v>1.0066459999999999</v>
      </c>
      <c r="M21">
        <v>1.24912</v>
      </c>
      <c r="N21">
        <v>0.31115399999999999</v>
      </c>
      <c r="O21">
        <v>0.88207389999999997</v>
      </c>
      <c r="P21">
        <v>0.94580739999999996</v>
      </c>
      <c r="Q21">
        <v>1.050662</v>
      </c>
      <c r="R21">
        <v>1.3822760000000001</v>
      </c>
      <c r="S21">
        <v>1.4041030000000001</v>
      </c>
      <c r="T21">
        <v>1.1820550000000001</v>
      </c>
      <c r="U21">
        <v>1.9382630000000001</v>
      </c>
      <c r="V21">
        <v>1.3822760000000001</v>
      </c>
      <c r="W21">
        <v>1.245463</v>
      </c>
      <c r="X21">
        <v>1.1910540000000001</v>
      </c>
      <c r="Y21">
        <v>1.237241</v>
      </c>
      <c r="Z21">
        <v>0.99707219999999996</v>
      </c>
      <c r="AA21">
        <v>4.0027229999999996</v>
      </c>
      <c r="AB21">
        <v>1.411972</v>
      </c>
      <c r="AC21">
        <v>1.3168249999999999</v>
      </c>
      <c r="AD21">
        <v>1.270513</v>
      </c>
      <c r="AE21" s="117"/>
      <c r="AF21" s="9">
        <v>2022</v>
      </c>
      <c r="AG21" s="201">
        <v>1.4734839999999999E-3</v>
      </c>
      <c r="AH21" s="201">
        <v>1.172342E-2</v>
      </c>
      <c r="AI21" s="201">
        <v>4.3923349999999998E-3</v>
      </c>
      <c r="AJ21" s="201">
        <v>1.6816680000000001E-3</v>
      </c>
      <c r="AK21" s="201">
        <v>-1.7479060000000001E-2</v>
      </c>
      <c r="AL21" s="201">
        <v>-2.2949089999999998E-2</v>
      </c>
      <c r="AM21" s="201">
        <v>-3.4292289999999998E-3</v>
      </c>
      <c r="AN21" s="201">
        <v>4.5813679999999999E-4</v>
      </c>
      <c r="AO21" s="201">
        <v>-2.3867730000000001E-9</v>
      </c>
      <c r="AP21" s="201">
        <v>2.1744820000000002E-3</v>
      </c>
      <c r="AQ21" s="201">
        <v>-1.2327939999999999E-3</v>
      </c>
    </row>
    <row r="22" spans="1:43" x14ac:dyDescent="0.2">
      <c r="A22" s="43"/>
    </row>
    <row r="23" spans="1:43" ht="18" x14ac:dyDescent="0.25">
      <c r="A23" s="43">
        <v>2</v>
      </c>
      <c r="B23" s="41" t="s">
        <v>59</v>
      </c>
      <c r="C23" s="42"/>
      <c r="D23" s="42"/>
      <c r="E23" s="42"/>
      <c r="F23" s="42"/>
      <c r="G23" s="42"/>
    </row>
    <row r="24" spans="1:43" s="9" customFormat="1" x14ac:dyDescent="0.2">
      <c r="A24" s="113"/>
      <c r="B24" s="9" t="s">
        <v>82</v>
      </c>
      <c r="C24" s="9" t="s">
        <v>15</v>
      </c>
      <c r="D24" s="9" t="s">
        <v>16</v>
      </c>
      <c r="E24" s="9" t="s">
        <v>17</v>
      </c>
      <c r="F24" s="9" t="s">
        <v>18</v>
      </c>
      <c r="G24" s="9" t="s">
        <v>19</v>
      </c>
      <c r="I24" s="9" t="s">
        <v>82</v>
      </c>
      <c r="J24" s="9" t="s">
        <v>18</v>
      </c>
      <c r="K24" s="9" t="s">
        <v>19</v>
      </c>
      <c r="L24" s="9" t="s">
        <v>98</v>
      </c>
      <c r="M24" s="9" t="s">
        <v>99</v>
      </c>
      <c r="N24" s="9" t="s">
        <v>100</v>
      </c>
      <c r="O24" s="9" t="s">
        <v>101</v>
      </c>
      <c r="P24" s="9" t="s">
        <v>102</v>
      </c>
      <c r="Q24" s="9" t="s">
        <v>247</v>
      </c>
      <c r="R24" s="9" t="s">
        <v>248</v>
      </c>
      <c r="S24" s="9" t="s">
        <v>249</v>
      </c>
      <c r="T24" s="9" t="s">
        <v>250</v>
      </c>
      <c r="U24" s="9" t="s">
        <v>251</v>
      </c>
      <c r="V24" s="9" t="s">
        <v>252</v>
      </c>
      <c r="W24" s="9" t="s">
        <v>15</v>
      </c>
      <c r="X24" s="9" t="s">
        <v>253</v>
      </c>
      <c r="Y24" s="9" t="s">
        <v>254</v>
      </c>
      <c r="Z24" s="9" t="s">
        <v>255</v>
      </c>
      <c r="AA24" s="9" t="s">
        <v>256</v>
      </c>
      <c r="AB24" s="9" t="s">
        <v>257</v>
      </c>
      <c r="AC24" s="9" t="s">
        <v>258</v>
      </c>
      <c r="AD24" s="9" t="s">
        <v>259</v>
      </c>
      <c r="AF24" s="9" t="s">
        <v>82</v>
      </c>
      <c r="AG24" s="9" t="s">
        <v>260</v>
      </c>
      <c r="AH24" s="9" t="s">
        <v>261</v>
      </c>
      <c r="AI24" s="9" t="s">
        <v>262</v>
      </c>
      <c r="AJ24" s="9" t="s">
        <v>263</v>
      </c>
      <c r="AK24" s="9" t="s">
        <v>264</v>
      </c>
      <c r="AL24" s="9" t="s">
        <v>265</v>
      </c>
      <c r="AM24" s="9" t="s">
        <v>266</v>
      </c>
      <c r="AN24" s="9" t="s">
        <v>267</v>
      </c>
      <c r="AO24" s="9" t="s">
        <v>268</v>
      </c>
      <c r="AP24" s="9" t="s">
        <v>269</v>
      </c>
      <c r="AQ24" s="9" t="s">
        <v>270</v>
      </c>
    </row>
    <row r="25" spans="1:43" s="9" customFormat="1" x14ac:dyDescent="0.2">
      <c r="A25" s="113"/>
      <c r="B25" s="9">
        <v>2006</v>
      </c>
      <c r="C25" s="9">
        <v>1</v>
      </c>
      <c r="D25" s="9">
        <v>1</v>
      </c>
      <c r="E25" s="9">
        <v>1</v>
      </c>
      <c r="F25" s="9">
        <v>1</v>
      </c>
      <c r="G25" s="9">
        <v>1</v>
      </c>
      <c r="I25" s="9">
        <v>2006</v>
      </c>
      <c r="J25" s="9">
        <v>1</v>
      </c>
      <c r="K25" s="9">
        <v>1</v>
      </c>
      <c r="L25" s="9">
        <v>1</v>
      </c>
      <c r="M25" s="9">
        <v>1</v>
      </c>
      <c r="N25" s="9">
        <v>1</v>
      </c>
      <c r="O25" s="9">
        <v>1</v>
      </c>
      <c r="P25" s="9">
        <v>1</v>
      </c>
      <c r="Q25" s="9">
        <v>1</v>
      </c>
      <c r="R25" s="9">
        <v>1</v>
      </c>
      <c r="S25" s="9">
        <v>1</v>
      </c>
      <c r="T25" s="9">
        <v>1</v>
      </c>
      <c r="U25" s="9">
        <v>1</v>
      </c>
      <c r="V25" s="9">
        <v>1</v>
      </c>
      <c r="W25" s="9">
        <v>1</v>
      </c>
      <c r="X25" s="9">
        <v>1</v>
      </c>
      <c r="Y25" s="9">
        <v>1</v>
      </c>
      <c r="Z25" s="9">
        <v>1</v>
      </c>
      <c r="AA25" s="9">
        <v>1</v>
      </c>
      <c r="AB25" s="9">
        <v>1</v>
      </c>
      <c r="AC25" s="9">
        <v>1</v>
      </c>
      <c r="AD25" s="9">
        <v>1</v>
      </c>
      <c r="AE25" s="117"/>
    </row>
    <row r="26" spans="1:43" s="9" customFormat="1" x14ac:dyDescent="0.2">
      <c r="A26" s="113"/>
      <c r="B26" s="9">
        <v>2007</v>
      </c>
      <c r="C26" s="201">
        <v>1.0056849999999999</v>
      </c>
      <c r="D26" s="201">
        <v>0.94829200000000002</v>
      </c>
      <c r="E26" s="201">
        <v>1.0605230000000001</v>
      </c>
      <c r="F26" s="201">
        <v>1.1884140000000001</v>
      </c>
      <c r="G26" s="201">
        <v>0.98149549999999997</v>
      </c>
      <c r="I26" s="9">
        <v>2007</v>
      </c>
      <c r="J26" s="201">
        <v>1.1884140000000001</v>
      </c>
      <c r="K26" s="201">
        <v>0.98149549999999997</v>
      </c>
      <c r="L26" s="201">
        <v>1.0603629999999999</v>
      </c>
      <c r="M26" s="201">
        <v>1.0077640000000001</v>
      </c>
      <c r="N26" s="201">
        <v>1.008375</v>
      </c>
      <c r="O26" s="201">
        <v>0.97579740000000004</v>
      </c>
      <c r="P26" s="201">
        <v>0.96229529999999996</v>
      </c>
      <c r="Q26" s="201">
        <v>1.010677</v>
      </c>
      <c r="R26" s="201">
        <v>1</v>
      </c>
      <c r="S26" s="201">
        <v>1.009973</v>
      </c>
      <c r="T26" s="201">
        <v>1.0034209999999999</v>
      </c>
      <c r="U26" s="201">
        <v>0.99267329999999998</v>
      </c>
      <c r="V26" s="201">
        <v>0.98521139999999996</v>
      </c>
      <c r="W26" s="201">
        <v>1.0056849999999999</v>
      </c>
      <c r="X26" s="201">
        <v>0.84624149999999998</v>
      </c>
      <c r="Y26" s="201">
        <v>0.94843500000000003</v>
      </c>
      <c r="Z26" s="201">
        <v>0.99793659999999995</v>
      </c>
      <c r="AA26" s="201">
        <v>0.99733240000000001</v>
      </c>
      <c r="AB26" s="201">
        <v>1.030629</v>
      </c>
      <c r="AC26" s="201">
        <v>1.0450900000000001</v>
      </c>
      <c r="AD26" s="201">
        <v>1.0246459999999999</v>
      </c>
      <c r="AE26" s="117"/>
      <c r="AF26" s="9">
        <v>2007</v>
      </c>
      <c r="AG26" s="201">
        <v>1.0114150000000001E-3</v>
      </c>
      <c r="AH26" s="201">
        <v>3.8462140000000002E-5</v>
      </c>
      <c r="AI26" s="201">
        <v>2.1012589999999999E-3</v>
      </c>
      <c r="AJ26" s="201">
        <v>1.5513359999999999E-3</v>
      </c>
      <c r="AK26" s="201">
        <v>9.6641960000000003E-4</v>
      </c>
      <c r="AL26" s="201">
        <v>6.5710569999999996E-2</v>
      </c>
      <c r="AM26" s="201">
        <v>2.2361770000000002E-3</v>
      </c>
      <c r="AN26" s="201">
        <v>1.119217E-4</v>
      </c>
      <c r="AO26" s="201">
        <v>2.2449110000000001E-4</v>
      </c>
      <c r="AP26" s="201">
        <v>-4.1477240000000002E-3</v>
      </c>
      <c r="AQ26" s="201">
        <v>-1.104259E-2</v>
      </c>
    </row>
    <row r="27" spans="1:43" s="9" customFormat="1" x14ac:dyDescent="0.2">
      <c r="A27" s="113"/>
      <c r="B27" s="9">
        <v>2008</v>
      </c>
      <c r="C27" s="201">
        <v>1.0037700000000001</v>
      </c>
      <c r="D27" s="201">
        <v>1.1093379999999999</v>
      </c>
      <c r="E27" s="201">
        <v>0.90483619999999998</v>
      </c>
      <c r="F27" s="201">
        <v>0.83448339999999999</v>
      </c>
      <c r="G27" s="201">
        <v>0.95645449999999999</v>
      </c>
      <c r="I27" s="9">
        <v>2008</v>
      </c>
      <c r="J27" s="201">
        <v>0.83448339999999999</v>
      </c>
      <c r="K27" s="201">
        <v>0.95645449999999999</v>
      </c>
      <c r="L27" s="201">
        <v>1.057858</v>
      </c>
      <c r="M27" s="201">
        <v>1.005274</v>
      </c>
      <c r="N27" s="201">
        <v>1.015747</v>
      </c>
      <c r="O27" s="201">
        <v>0.95432479999999997</v>
      </c>
      <c r="P27" s="201">
        <v>0.922817</v>
      </c>
      <c r="Q27" s="201">
        <v>1.014443</v>
      </c>
      <c r="R27" s="201">
        <v>1.0279050000000001</v>
      </c>
      <c r="S27" s="201">
        <v>1.018189</v>
      </c>
      <c r="T27" s="201">
        <v>1.012429</v>
      </c>
      <c r="U27" s="201">
        <v>1.135704</v>
      </c>
      <c r="V27" s="201">
        <v>1.0279050000000001</v>
      </c>
      <c r="W27" s="201">
        <v>1.0037700000000001</v>
      </c>
      <c r="X27" s="201">
        <v>1.202863</v>
      </c>
      <c r="Y27" s="201">
        <v>0.94886959999999998</v>
      </c>
      <c r="Z27" s="201">
        <v>0.99850349999999999</v>
      </c>
      <c r="AA27" s="201">
        <v>0.98820799999999998</v>
      </c>
      <c r="AB27" s="201">
        <v>1.0518110000000001</v>
      </c>
      <c r="AC27" s="201">
        <v>1.087723</v>
      </c>
      <c r="AD27" s="201">
        <v>1.049469</v>
      </c>
      <c r="AE27" s="117"/>
      <c r="AF27" s="9">
        <v>2008</v>
      </c>
      <c r="AG27" s="201">
        <v>4.2313639999999998E-4</v>
      </c>
      <c r="AH27" s="201">
        <v>1.0427479999999999E-2</v>
      </c>
      <c r="AI27" s="201">
        <v>1.63131E-3</v>
      </c>
      <c r="AJ27" s="201">
        <v>3.8459089999999998E-3</v>
      </c>
      <c r="AK27" s="201">
        <v>-1.8234219999999999E-2</v>
      </c>
      <c r="AL27" s="201">
        <v>-0.14091880000000001</v>
      </c>
      <c r="AM27" s="201">
        <v>-8.1904589999999994E-5</v>
      </c>
      <c r="AN27" s="201">
        <v>-2.7272950000000001E-5</v>
      </c>
      <c r="AO27" s="201">
        <v>2.9298410000000002E-4</v>
      </c>
      <c r="AP27" s="201">
        <v>-2.4861190000000002E-3</v>
      </c>
      <c r="AQ27" s="201">
        <v>-1.363552E-2</v>
      </c>
    </row>
    <row r="28" spans="1:43" s="9" customFormat="1" x14ac:dyDescent="0.2">
      <c r="A28" s="113"/>
      <c r="B28" s="9">
        <v>2009</v>
      </c>
      <c r="C28" s="201">
        <v>0.99942759999999997</v>
      </c>
      <c r="D28" s="201">
        <v>1.0810839999999999</v>
      </c>
      <c r="E28" s="201">
        <v>0.92446779999999995</v>
      </c>
      <c r="F28" s="201">
        <v>0.91736770000000001</v>
      </c>
      <c r="G28" s="201">
        <v>0.926037</v>
      </c>
      <c r="I28" s="9">
        <v>2009</v>
      </c>
      <c r="J28" s="201">
        <v>0.91736770000000001</v>
      </c>
      <c r="K28" s="201">
        <v>0.926037</v>
      </c>
      <c r="L28" s="201">
        <v>1.039944</v>
      </c>
      <c r="M28" s="201">
        <v>1.000267</v>
      </c>
      <c r="N28" s="201">
        <v>1.0397829999999999</v>
      </c>
      <c r="O28" s="201">
        <v>0.92687920000000001</v>
      </c>
      <c r="P28" s="201">
        <v>0.87661889999999998</v>
      </c>
      <c r="Q28" s="201">
        <v>1.0194890000000001</v>
      </c>
      <c r="R28" s="201">
        <v>1.043026</v>
      </c>
      <c r="S28" s="201">
        <v>1.025833</v>
      </c>
      <c r="T28" s="201">
        <v>1.0185820000000001</v>
      </c>
      <c r="U28" s="201">
        <v>1.255906</v>
      </c>
      <c r="V28" s="201">
        <v>1.043026</v>
      </c>
      <c r="W28" s="201">
        <v>0.99942759999999997</v>
      </c>
      <c r="X28" s="201">
        <v>1.0894509999999999</v>
      </c>
      <c r="Y28" s="201">
        <v>0.96104020000000001</v>
      </c>
      <c r="Z28" s="201">
        <v>0.99916039999999995</v>
      </c>
      <c r="AA28" s="201">
        <v>0.96118899999999996</v>
      </c>
      <c r="AB28" s="201">
        <v>1.0782719999999999</v>
      </c>
      <c r="AC28" s="201">
        <v>1.1400939999999999</v>
      </c>
      <c r="AD28" s="201">
        <v>1.0792520000000001</v>
      </c>
      <c r="AE28" s="117"/>
      <c r="AF28" s="9">
        <v>2009</v>
      </c>
      <c r="AG28" s="201">
        <v>5.2601090000000002E-4</v>
      </c>
      <c r="AH28" s="201">
        <v>5.5776080000000004E-3</v>
      </c>
      <c r="AI28" s="201">
        <v>1.537814E-3</v>
      </c>
      <c r="AJ28" s="201">
        <v>2.6357440000000002E-3</v>
      </c>
      <c r="AK28" s="201">
        <v>-1.461223E-2</v>
      </c>
      <c r="AL28" s="201">
        <v>4.1320709999999997E-2</v>
      </c>
      <c r="AM28" s="201">
        <v>-4.8343529999999999E-4</v>
      </c>
      <c r="AN28" s="201">
        <v>-9.0323660000000001E-5</v>
      </c>
      <c r="AO28" s="201">
        <v>1.604767E-3</v>
      </c>
      <c r="AP28" s="201">
        <v>-3.6320520000000002E-3</v>
      </c>
      <c r="AQ28" s="201">
        <v>-1.292041E-2</v>
      </c>
    </row>
    <row r="29" spans="1:43" s="9" customFormat="1" x14ac:dyDescent="0.2">
      <c r="A29" s="113"/>
      <c r="B29" s="9">
        <v>2010</v>
      </c>
      <c r="C29" s="201">
        <v>1.0439069999999999</v>
      </c>
      <c r="D29" s="201">
        <v>1.1526989999999999</v>
      </c>
      <c r="E29" s="201">
        <v>0.90561950000000002</v>
      </c>
      <c r="F29" s="201">
        <v>0.84530700000000003</v>
      </c>
      <c r="G29" s="201">
        <v>0.93814410000000004</v>
      </c>
      <c r="I29" s="9">
        <v>2010</v>
      </c>
      <c r="J29" s="201">
        <v>0.84530700000000003</v>
      </c>
      <c r="K29" s="201">
        <v>0.93814410000000004</v>
      </c>
      <c r="L29" s="201">
        <v>1.0718620000000001</v>
      </c>
      <c r="M29" s="201">
        <v>1.04836</v>
      </c>
      <c r="N29" s="201">
        <v>1.0536110000000001</v>
      </c>
      <c r="O29" s="201">
        <v>0.94910689999999998</v>
      </c>
      <c r="P29" s="201">
        <v>0.87538990000000005</v>
      </c>
      <c r="Q29" s="201">
        <v>1.013717</v>
      </c>
      <c r="R29" s="201">
        <v>1.043026</v>
      </c>
      <c r="S29" s="201">
        <v>1.0327919999999999</v>
      </c>
      <c r="T29" s="201">
        <v>1.0258860000000001</v>
      </c>
      <c r="U29" s="201">
        <v>0.9372182</v>
      </c>
      <c r="V29" s="201">
        <v>1.0319719999999999</v>
      </c>
      <c r="W29" s="201">
        <v>1.0439069999999999</v>
      </c>
      <c r="X29" s="201">
        <v>1.234944</v>
      </c>
      <c r="Y29" s="201">
        <v>0.97391890000000003</v>
      </c>
      <c r="Z29" s="201">
        <v>0.99575230000000003</v>
      </c>
      <c r="AA29" s="201">
        <v>0.99078929999999998</v>
      </c>
      <c r="AB29" s="201">
        <v>1.0998829999999999</v>
      </c>
      <c r="AC29" s="201">
        <v>1.1925049999999999</v>
      </c>
      <c r="AD29" s="201">
        <v>1.1127359999999999</v>
      </c>
      <c r="AE29" s="117"/>
      <c r="AF29" s="9">
        <v>2010</v>
      </c>
      <c r="AG29" s="201">
        <v>-8.6494860000000003E-4</v>
      </c>
      <c r="AH29" s="201">
        <v>1.5227209999999999E-4</v>
      </c>
      <c r="AI29" s="201">
        <v>1.653854E-3</v>
      </c>
      <c r="AJ29" s="201">
        <v>3.5325560000000001E-3</v>
      </c>
      <c r="AK29" s="201">
        <v>3.9069069999999997E-2</v>
      </c>
      <c r="AL29" s="201">
        <v>-4.6406269999999999E-2</v>
      </c>
      <c r="AM29" s="201">
        <v>-6.1416309999999996E-4</v>
      </c>
      <c r="AN29" s="201">
        <v>3.959829E-4</v>
      </c>
      <c r="AO29" s="201">
        <v>-1.766814E-3</v>
      </c>
      <c r="AP29" s="201">
        <v>-1.7712559999999999E-3</v>
      </c>
      <c r="AQ29" s="201">
        <v>-1.3979180000000001E-2</v>
      </c>
    </row>
    <row r="30" spans="1:43" s="9" customFormat="1" x14ac:dyDescent="0.2">
      <c r="A30" s="113"/>
      <c r="B30" s="9">
        <v>2011</v>
      </c>
      <c r="C30" s="201">
        <v>1.0480510000000001</v>
      </c>
      <c r="D30" s="201">
        <v>1.1427080000000001</v>
      </c>
      <c r="E30" s="201">
        <v>0.91716379999999997</v>
      </c>
      <c r="F30" s="201">
        <v>0.88786549999999997</v>
      </c>
      <c r="G30" s="201">
        <v>0.92483689999999996</v>
      </c>
      <c r="I30" s="9">
        <v>2011</v>
      </c>
      <c r="J30" s="201">
        <v>0.88786549999999997</v>
      </c>
      <c r="K30" s="201">
        <v>0.92483689999999996</v>
      </c>
      <c r="L30" s="201">
        <v>1.053058</v>
      </c>
      <c r="M30" s="201">
        <v>1.054648</v>
      </c>
      <c r="N30" s="201">
        <v>1.039221</v>
      </c>
      <c r="O30" s="201">
        <v>0.9255873</v>
      </c>
      <c r="P30" s="201">
        <v>0.86400770000000005</v>
      </c>
      <c r="Q30" s="201">
        <v>1.0149189999999999</v>
      </c>
      <c r="R30" s="201">
        <v>1.072916</v>
      </c>
      <c r="S30" s="201">
        <v>1.040448</v>
      </c>
      <c r="T30" s="201">
        <v>1.0394920000000001</v>
      </c>
      <c r="U30" s="201">
        <v>1.068435</v>
      </c>
      <c r="V30" s="201">
        <v>1.0729169999999999</v>
      </c>
      <c r="W30" s="201">
        <v>1.0480510000000001</v>
      </c>
      <c r="X30" s="201">
        <v>1.1804159999999999</v>
      </c>
      <c r="Y30" s="201">
        <v>0.99524469999999998</v>
      </c>
      <c r="Z30" s="201">
        <v>0.99374490000000004</v>
      </c>
      <c r="AA30" s="201">
        <v>1.008497</v>
      </c>
      <c r="AB30" s="201">
        <v>1.132309</v>
      </c>
      <c r="AC30" s="201">
        <v>1.2130110000000001</v>
      </c>
      <c r="AD30" s="201">
        <v>1.1332279999999999</v>
      </c>
      <c r="AE30" s="117"/>
      <c r="AF30" s="9">
        <v>2011</v>
      </c>
      <c r="AG30" s="201">
        <v>9.0547110000000007E-5</v>
      </c>
      <c r="AH30" s="201">
        <v>1.055477E-2</v>
      </c>
      <c r="AI30" s="201">
        <v>1.5279169999999999E-3</v>
      </c>
      <c r="AJ30" s="201">
        <v>5.7250199999999999E-3</v>
      </c>
      <c r="AK30" s="201">
        <v>-1.393668E-2</v>
      </c>
      <c r="AL30" s="201">
        <v>1.951143E-2</v>
      </c>
      <c r="AM30" s="201">
        <v>-8.2551939999999996E-4</v>
      </c>
      <c r="AN30" s="201">
        <v>1.594314E-4</v>
      </c>
      <c r="AO30" s="201">
        <v>-8.2955750000000003E-4</v>
      </c>
      <c r="AP30" s="201">
        <v>-4.2121299999999997E-3</v>
      </c>
      <c r="AQ30" s="201">
        <v>-5.0984070000000001E-3</v>
      </c>
    </row>
    <row r="31" spans="1:43" s="9" customFormat="1" x14ac:dyDescent="0.2">
      <c r="A31" s="113"/>
      <c r="B31" s="9">
        <v>2012</v>
      </c>
      <c r="C31" s="201">
        <v>1.0614969999999999</v>
      </c>
      <c r="D31" s="201">
        <v>1.2080029999999999</v>
      </c>
      <c r="E31" s="201">
        <v>0.87872070000000002</v>
      </c>
      <c r="F31" s="201">
        <v>0.81445959999999995</v>
      </c>
      <c r="G31" s="201">
        <v>0.90817230000000004</v>
      </c>
      <c r="I31" s="9">
        <v>2012</v>
      </c>
      <c r="J31" s="201">
        <v>0.81445959999999995</v>
      </c>
      <c r="K31" s="201">
        <v>0.90817230000000004</v>
      </c>
      <c r="L31" s="201">
        <v>1.05765</v>
      </c>
      <c r="M31" s="201">
        <v>1.0732200000000001</v>
      </c>
      <c r="N31" s="201">
        <v>1.0347679999999999</v>
      </c>
      <c r="O31" s="201">
        <v>0.90822970000000003</v>
      </c>
      <c r="P31" s="201">
        <v>0.83906950000000002</v>
      </c>
      <c r="Q31" s="201">
        <v>0.97425260000000002</v>
      </c>
      <c r="R31" s="201">
        <v>1.072916</v>
      </c>
      <c r="S31" s="201">
        <v>1.0488059999999999</v>
      </c>
      <c r="T31" s="201">
        <v>1.0486260000000001</v>
      </c>
      <c r="U31" s="201">
        <v>0.9557291</v>
      </c>
      <c r="V31" s="201">
        <v>0.975186</v>
      </c>
      <c r="W31" s="201">
        <v>1.0614969999999999</v>
      </c>
      <c r="X31" s="201">
        <v>1.3033140000000001</v>
      </c>
      <c r="Y31" s="201">
        <v>1.0036369999999999</v>
      </c>
      <c r="Z31" s="201">
        <v>0.98907659999999997</v>
      </c>
      <c r="AA31" s="201">
        <v>1.02583</v>
      </c>
      <c r="AB31" s="201">
        <v>1.1687540000000001</v>
      </c>
      <c r="AC31" s="201">
        <v>1.265088</v>
      </c>
      <c r="AD31" s="201">
        <v>1.168828</v>
      </c>
      <c r="AE31" s="117"/>
      <c r="AF31" s="9">
        <v>2012</v>
      </c>
      <c r="AG31" s="201">
        <v>-3.9626089999999997E-3</v>
      </c>
      <c r="AH31" s="201">
        <v>-6.3667860000000005E-5</v>
      </c>
      <c r="AI31" s="201">
        <v>1.694987E-3</v>
      </c>
      <c r="AJ31" s="201">
        <v>3.8150710000000002E-3</v>
      </c>
      <c r="AK31" s="201">
        <v>1.1264400000000001E-2</v>
      </c>
      <c r="AL31" s="201">
        <v>-3.5908919999999997E-2</v>
      </c>
      <c r="AM31" s="201">
        <v>-3.3196890000000001E-4</v>
      </c>
      <c r="AN31" s="201">
        <v>2.0790620000000001E-4</v>
      </c>
      <c r="AO31" s="201">
        <v>-9.0311459999999999E-4</v>
      </c>
      <c r="AP31" s="201">
        <v>-4.503188E-3</v>
      </c>
      <c r="AQ31" s="201">
        <v>-1.412795E-2</v>
      </c>
    </row>
    <row r="32" spans="1:43" s="9" customFormat="1" x14ac:dyDescent="0.2">
      <c r="A32" s="113"/>
      <c r="B32" s="9">
        <v>2013</v>
      </c>
      <c r="C32" s="201">
        <v>1.068182</v>
      </c>
      <c r="D32" s="201">
        <v>1.1278980000000001</v>
      </c>
      <c r="E32" s="201">
        <v>0.94705499999999998</v>
      </c>
      <c r="F32" s="201">
        <v>1.0372669999999999</v>
      </c>
      <c r="G32" s="201">
        <v>0.88986430000000005</v>
      </c>
      <c r="I32" s="9">
        <v>2013</v>
      </c>
      <c r="J32" s="201">
        <v>1.0372669999999999</v>
      </c>
      <c r="K32" s="201">
        <v>0.88986430000000005</v>
      </c>
      <c r="L32" s="201">
        <v>1.052047</v>
      </c>
      <c r="M32" s="201">
        <v>1.083847</v>
      </c>
      <c r="N32" s="201">
        <v>1.01336</v>
      </c>
      <c r="O32" s="201">
        <v>0.88981489999999996</v>
      </c>
      <c r="P32" s="201">
        <v>0.81576700000000002</v>
      </c>
      <c r="Q32" s="201">
        <v>0.87443110000000002</v>
      </c>
      <c r="R32" s="201">
        <v>1.072916</v>
      </c>
      <c r="S32" s="201">
        <v>1.057469</v>
      </c>
      <c r="T32" s="201">
        <v>1.0573300000000001</v>
      </c>
      <c r="U32" s="201">
        <v>0.82200300000000004</v>
      </c>
      <c r="V32" s="201">
        <v>0.98281909999999995</v>
      </c>
      <c r="W32" s="201">
        <v>1.068182</v>
      </c>
      <c r="X32" s="201">
        <v>1.0298039999999999</v>
      </c>
      <c r="Y32" s="201">
        <v>1.0153369999999999</v>
      </c>
      <c r="Z32" s="201">
        <v>0.9855469</v>
      </c>
      <c r="AA32" s="201">
        <v>1.0540989999999999</v>
      </c>
      <c r="AB32" s="201">
        <v>1.2004539999999999</v>
      </c>
      <c r="AC32" s="201">
        <v>1.30942</v>
      </c>
      <c r="AD32" s="201">
        <v>1.2003870000000001</v>
      </c>
      <c r="AE32" s="117"/>
      <c r="AF32" s="9">
        <v>2013</v>
      </c>
      <c r="AG32" s="201">
        <v>-1.0086060000000001E-2</v>
      </c>
      <c r="AH32" s="201">
        <v>-6.7915849999999995E-5</v>
      </c>
      <c r="AI32" s="201">
        <v>1.702601E-3</v>
      </c>
      <c r="AJ32" s="201">
        <v>3.5190769999999998E-3</v>
      </c>
      <c r="AK32" s="201">
        <v>1.121019E-2</v>
      </c>
      <c r="AL32" s="201">
        <v>8.6463670000000006E-2</v>
      </c>
      <c r="AM32" s="201">
        <v>-4.6176909999999998E-4</v>
      </c>
      <c r="AN32" s="201">
        <v>4.2713380000000001E-4</v>
      </c>
      <c r="AO32" s="201">
        <v>-1.6045569999999999E-3</v>
      </c>
      <c r="AP32" s="201">
        <v>-3.6741569999999999E-3</v>
      </c>
      <c r="AQ32" s="201">
        <v>-1.253811E-2</v>
      </c>
    </row>
    <row r="33" spans="1:43" s="9" customFormat="1" x14ac:dyDescent="0.2">
      <c r="A33" s="113"/>
      <c r="B33" s="9">
        <v>2014</v>
      </c>
      <c r="C33" s="201">
        <v>1.0597259999999999</v>
      </c>
      <c r="D33" s="201">
        <v>1.191959</v>
      </c>
      <c r="E33" s="201">
        <v>0.88906220000000002</v>
      </c>
      <c r="F33" s="201">
        <v>0.92307119999999998</v>
      </c>
      <c r="G33" s="201">
        <v>0.8606859</v>
      </c>
      <c r="I33" s="9">
        <v>2014</v>
      </c>
      <c r="J33" s="201">
        <v>0.92307119999999998</v>
      </c>
      <c r="K33" s="201">
        <v>0.8606859</v>
      </c>
      <c r="L33" s="201">
        <v>1.087607</v>
      </c>
      <c r="M33" s="201">
        <v>1.0556410000000001</v>
      </c>
      <c r="N33" s="201">
        <v>0.95740910000000001</v>
      </c>
      <c r="O33" s="201">
        <v>0.86066129999999996</v>
      </c>
      <c r="P33" s="201">
        <v>0.78539300000000001</v>
      </c>
      <c r="Q33" s="201">
        <v>0.84738480000000005</v>
      </c>
      <c r="R33" s="201">
        <v>1.072916</v>
      </c>
      <c r="S33" s="201">
        <v>1.0678859999999999</v>
      </c>
      <c r="T33" s="201">
        <v>1.06528</v>
      </c>
      <c r="U33" s="201">
        <v>0.93935670000000004</v>
      </c>
      <c r="V33" s="201">
        <v>0.84544189999999997</v>
      </c>
      <c r="W33" s="201">
        <v>1.0597259999999999</v>
      </c>
      <c r="X33" s="201">
        <v>1.1480440000000001</v>
      </c>
      <c r="Y33" s="201">
        <v>0.97436469999999997</v>
      </c>
      <c r="Z33" s="201">
        <v>1.0038689999999999</v>
      </c>
      <c r="AA33" s="201">
        <v>1.1068690000000001</v>
      </c>
      <c r="AB33" s="201">
        <v>1.231293</v>
      </c>
      <c r="AC33" s="201">
        <v>1.349294</v>
      </c>
      <c r="AD33" s="201">
        <v>1.231257</v>
      </c>
      <c r="AE33" s="117"/>
      <c r="AF33" s="9">
        <v>2014</v>
      </c>
      <c r="AG33" s="201">
        <v>-2.9283019999999998E-3</v>
      </c>
      <c r="AH33" s="201">
        <v>1.921721E-5</v>
      </c>
      <c r="AI33" s="201">
        <v>1.9530179999999999E-3</v>
      </c>
      <c r="AJ33" s="201">
        <v>3.175612E-3</v>
      </c>
      <c r="AK33" s="201">
        <v>-1.016708E-2</v>
      </c>
      <c r="AL33" s="201">
        <v>-3.974602E-2</v>
      </c>
      <c r="AM33" s="201">
        <v>1.592233E-3</v>
      </c>
      <c r="AN33" s="201">
        <v>-1.348761E-3</v>
      </c>
      <c r="AO33" s="201">
        <v>-2.839547E-3</v>
      </c>
      <c r="AP33" s="201">
        <v>-3.471886E-3</v>
      </c>
      <c r="AQ33" s="201">
        <v>-9.4284820000000002E-3</v>
      </c>
    </row>
    <row r="34" spans="1:43" s="9" customFormat="1" x14ac:dyDescent="0.2">
      <c r="A34" s="113"/>
      <c r="B34" s="9">
        <v>2015</v>
      </c>
      <c r="C34" s="201">
        <v>1.06813</v>
      </c>
      <c r="D34" s="201">
        <v>1.268624</v>
      </c>
      <c r="E34" s="201">
        <v>0.84195940000000002</v>
      </c>
      <c r="F34" s="201">
        <v>0.79291239999999996</v>
      </c>
      <c r="G34" s="201">
        <v>0.8634442</v>
      </c>
      <c r="I34" s="9">
        <v>2015</v>
      </c>
      <c r="J34" s="201">
        <v>0.79291239999999996</v>
      </c>
      <c r="K34" s="201">
        <v>0.8634442</v>
      </c>
      <c r="L34" s="201">
        <v>1.051496</v>
      </c>
      <c r="M34" s="201">
        <v>1.0519229999999999</v>
      </c>
      <c r="N34" s="201">
        <v>1.0467820000000001</v>
      </c>
      <c r="O34" s="201">
        <v>0.85892409999999997</v>
      </c>
      <c r="P34" s="201">
        <v>0.78085990000000005</v>
      </c>
      <c r="Q34" s="201">
        <v>0.85092460000000003</v>
      </c>
      <c r="R34" s="201">
        <v>1.072916</v>
      </c>
      <c r="S34" s="201">
        <v>1.0797859999999999</v>
      </c>
      <c r="T34" s="201">
        <v>1.066624</v>
      </c>
      <c r="U34" s="201">
        <v>0.88627069999999997</v>
      </c>
      <c r="V34" s="201">
        <v>0.87848579999999998</v>
      </c>
      <c r="W34" s="201">
        <v>1.06813</v>
      </c>
      <c r="X34" s="201">
        <v>1.347097</v>
      </c>
      <c r="Y34" s="201">
        <v>1.015819</v>
      </c>
      <c r="Z34" s="201">
        <v>1.0154069999999999</v>
      </c>
      <c r="AA34" s="201">
        <v>1.020394</v>
      </c>
      <c r="AB34" s="201">
        <v>1.2435670000000001</v>
      </c>
      <c r="AC34" s="201">
        <v>1.3678889999999999</v>
      </c>
      <c r="AD34" s="201">
        <v>1.2370570000000001</v>
      </c>
      <c r="AE34" s="117"/>
      <c r="AF34" s="9">
        <v>2015</v>
      </c>
      <c r="AG34" s="201">
        <v>3.8707100000000001E-4</v>
      </c>
      <c r="AH34" s="201">
        <v>-1.203803E-7</v>
      </c>
      <c r="AI34" s="201">
        <v>2.2202039999999999E-3</v>
      </c>
      <c r="AJ34" s="201">
        <v>5.3403619999999995E-4</v>
      </c>
      <c r="AK34" s="201">
        <v>4.7577059999999996E-3</v>
      </c>
      <c r="AL34" s="201">
        <v>-5.9777329999999997E-2</v>
      </c>
      <c r="AM34" s="201">
        <v>-1.6057389999999999E-3</v>
      </c>
      <c r="AN34" s="201">
        <v>-7.6749380000000001E-4</v>
      </c>
      <c r="AO34" s="201">
        <v>4.817694E-3</v>
      </c>
      <c r="AP34" s="201">
        <v>-1.269531E-3</v>
      </c>
      <c r="AQ34" s="201">
        <v>-3.731912E-3</v>
      </c>
    </row>
    <row r="35" spans="1:43" s="9" customFormat="1" x14ac:dyDescent="0.2">
      <c r="A35" s="113"/>
      <c r="B35" s="9">
        <v>2016</v>
      </c>
      <c r="C35" s="201">
        <v>1.066133</v>
      </c>
      <c r="D35" s="201">
        <v>1.2263809999999999</v>
      </c>
      <c r="E35" s="201">
        <v>0.86933280000000002</v>
      </c>
      <c r="F35" s="201">
        <v>0.88580700000000001</v>
      </c>
      <c r="G35" s="201">
        <v>0.84982310000000005</v>
      </c>
      <c r="I35" s="9">
        <v>2016</v>
      </c>
      <c r="J35" s="201">
        <v>0.88580700000000001</v>
      </c>
      <c r="K35" s="201">
        <v>0.84982310000000005</v>
      </c>
      <c r="L35" s="201">
        <v>1.0669200000000001</v>
      </c>
      <c r="M35" s="201">
        <v>1.0333669999999999</v>
      </c>
      <c r="N35" s="201">
        <v>0.99236310000000005</v>
      </c>
      <c r="O35" s="201">
        <v>0.84793750000000001</v>
      </c>
      <c r="P35" s="201">
        <v>0.77030589999999999</v>
      </c>
      <c r="Q35" s="201">
        <v>0.85051259999999995</v>
      </c>
      <c r="R35" s="201">
        <v>1.072916</v>
      </c>
      <c r="S35" s="201">
        <v>1.0918950000000001</v>
      </c>
      <c r="T35" s="201">
        <v>1.0699700000000001</v>
      </c>
      <c r="U35" s="201">
        <v>0.95403499999999997</v>
      </c>
      <c r="V35" s="201">
        <v>0.94902889999999995</v>
      </c>
      <c r="W35" s="201">
        <v>1.066133</v>
      </c>
      <c r="X35" s="201">
        <v>1.203573</v>
      </c>
      <c r="Y35" s="201">
        <v>0.99926269999999995</v>
      </c>
      <c r="Z35" s="201">
        <v>1.0317080000000001</v>
      </c>
      <c r="AA35" s="201">
        <v>1.074338</v>
      </c>
      <c r="AB35" s="201">
        <v>1.257325</v>
      </c>
      <c r="AC35" s="201">
        <v>1.384039</v>
      </c>
      <c r="AD35" s="201">
        <v>1.254535</v>
      </c>
      <c r="AE35" s="117"/>
      <c r="AF35" s="9">
        <v>2016</v>
      </c>
      <c r="AG35" s="201">
        <v>-1.190051E-4</v>
      </c>
      <c r="AH35" s="201">
        <v>6.5944829999999995E-5</v>
      </c>
      <c r="AI35" s="201">
        <v>2.2784929999999999E-3</v>
      </c>
      <c r="AJ35" s="201">
        <v>1.4041290000000001E-3</v>
      </c>
      <c r="AK35" s="201">
        <v>-5.5007019999999997E-3</v>
      </c>
      <c r="AL35" s="201">
        <v>4.3600920000000001E-2</v>
      </c>
      <c r="AM35" s="201">
        <v>6.4377580000000002E-4</v>
      </c>
      <c r="AN35" s="201">
        <v>-1.0736210000000001E-3</v>
      </c>
      <c r="AO35" s="201">
        <v>-3.1710079999999999E-3</v>
      </c>
      <c r="AP35" s="201">
        <v>-1.754647E-3</v>
      </c>
      <c r="AQ35" s="201">
        <v>-4.3799659999999999E-3</v>
      </c>
    </row>
    <row r="36" spans="1:43" s="9" customFormat="1" x14ac:dyDescent="0.2">
      <c r="A36" s="113"/>
      <c r="B36" s="9">
        <v>2017</v>
      </c>
      <c r="C36" s="201">
        <v>1.065779</v>
      </c>
      <c r="D36" s="201">
        <v>1.162803</v>
      </c>
      <c r="E36" s="201">
        <v>0.91656029999999999</v>
      </c>
      <c r="F36" s="201">
        <v>1.001965</v>
      </c>
      <c r="G36" s="201">
        <v>0.86200940000000004</v>
      </c>
      <c r="I36" s="9">
        <v>2017</v>
      </c>
      <c r="J36" s="201">
        <v>1.001965</v>
      </c>
      <c r="K36" s="201">
        <v>0.86200940000000004</v>
      </c>
      <c r="L36" s="201">
        <v>1.041844</v>
      </c>
      <c r="M36" s="201">
        <v>1.01871</v>
      </c>
      <c r="N36" s="201">
        <v>0.97039200000000003</v>
      </c>
      <c r="O36" s="201">
        <v>0.83509750000000005</v>
      </c>
      <c r="P36" s="201">
        <v>0.80480229999999997</v>
      </c>
      <c r="Q36" s="201">
        <v>0.85221000000000002</v>
      </c>
      <c r="R36" s="201">
        <v>1.072916</v>
      </c>
      <c r="S36" s="201">
        <v>1.103945</v>
      </c>
      <c r="T36" s="201">
        <v>1.0748500000000001</v>
      </c>
      <c r="U36" s="201">
        <v>1.0020830000000001</v>
      </c>
      <c r="V36" s="201">
        <v>1.019096</v>
      </c>
      <c r="W36" s="201">
        <v>1.065779</v>
      </c>
      <c r="X36" s="201">
        <v>1.0636890000000001</v>
      </c>
      <c r="Y36" s="201">
        <v>1.022974</v>
      </c>
      <c r="Z36" s="201">
        <v>1.0462039999999999</v>
      </c>
      <c r="AA36" s="201">
        <v>1.098298</v>
      </c>
      <c r="AB36" s="201">
        <v>1.276233</v>
      </c>
      <c r="AC36" s="201">
        <v>1.3242750000000001</v>
      </c>
      <c r="AD36" s="201">
        <v>1.236389</v>
      </c>
      <c r="AE36" s="117"/>
      <c r="AF36" s="9">
        <v>2017</v>
      </c>
      <c r="AG36" s="201">
        <v>1.8126559999999999E-4</v>
      </c>
      <c r="AH36" s="201">
        <v>5.6581049999999996E-6</v>
      </c>
      <c r="AI36" s="201">
        <v>2.2332609999999998E-3</v>
      </c>
      <c r="AJ36" s="201">
        <v>1.9602299999999999E-3</v>
      </c>
      <c r="AK36" s="201">
        <v>-4.7123859999999998E-3</v>
      </c>
      <c r="AL36" s="201">
        <v>4.4771579999999998E-2</v>
      </c>
      <c r="AM36" s="201">
        <v>-9.6476319999999995E-4</v>
      </c>
      <c r="AN36" s="201">
        <v>-9.7487859999999997E-4</v>
      </c>
      <c r="AO36" s="201">
        <v>-1.476343E-3</v>
      </c>
      <c r="AP36" s="201">
        <v>-2.5352460000000001E-3</v>
      </c>
      <c r="AQ36" s="201">
        <v>1.441342E-2</v>
      </c>
    </row>
    <row r="37" spans="1:43" s="9" customFormat="1" x14ac:dyDescent="0.2">
      <c r="A37" s="113"/>
      <c r="B37" s="9">
        <v>2018</v>
      </c>
      <c r="C37" s="201">
        <v>1.080943</v>
      </c>
      <c r="D37" s="201">
        <v>1.1042160000000001</v>
      </c>
      <c r="E37" s="201">
        <v>0.97892380000000001</v>
      </c>
      <c r="F37" s="201">
        <v>1.1877200000000001</v>
      </c>
      <c r="G37" s="201">
        <v>0.87263520000000006</v>
      </c>
      <c r="I37" s="9">
        <v>2018</v>
      </c>
      <c r="J37" s="201">
        <v>1.1877200000000001</v>
      </c>
      <c r="K37" s="201">
        <v>0.87263520000000006</v>
      </c>
      <c r="L37" s="201">
        <v>1.0992850000000001</v>
      </c>
      <c r="M37" s="201">
        <v>1.038235</v>
      </c>
      <c r="N37" s="201">
        <v>1.021004</v>
      </c>
      <c r="O37" s="201">
        <v>0.83691979999999999</v>
      </c>
      <c r="P37" s="201">
        <v>0.80688459999999995</v>
      </c>
      <c r="Q37" s="201">
        <v>0.84285480000000002</v>
      </c>
      <c r="R37" s="201">
        <v>1.072916</v>
      </c>
      <c r="S37" s="201">
        <v>1.1171260000000001</v>
      </c>
      <c r="T37" s="201">
        <v>1.0801350000000001</v>
      </c>
      <c r="U37" s="201">
        <v>0.89367509999999994</v>
      </c>
      <c r="V37" s="201">
        <v>0.94389900000000004</v>
      </c>
      <c r="W37" s="201">
        <v>1.080943</v>
      </c>
      <c r="X37" s="201">
        <v>0.91009899999999999</v>
      </c>
      <c r="Y37" s="201">
        <v>0.98331409999999997</v>
      </c>
      <c r="Z37" s="201">
        <v>1.0411349999999999</v>
      </c>
      <c r="AA37" s="201">
        <v>1.0587059999999999</v>
      </c>
      <c r="AB37" s="201">
        <v>1.2915730000000001</v>
      </c>
      <c r="AC37" s="201">
        <v>1.33965</v>
      </c>
      <c r="AD37" s="201">
        <v>1.2387109999999999</v>
      </c>
      <c r="AE37" s="117"/>
      <c r="AF37" s="9">
        <v>2018</v>
      </c>
      <c r="AG37" s="201">
        <v>-1.0162940000000001E-3</v>
      </c>
      <c r="AH37" s="201">
        <v>-1.7491370000000001E-5</v>
      </c>
      <c r="AI37" s="201">
        <v>2.3837900000000002E-3</v>
      </c>
      <c r="AJ37" s="201">
        <v>2.0711060000000001E-3</v>
      </c>
      <c r="AK37" s="201">
        <v>1.070637E-2</v>
      </c>
      <c r="AL37" s="201">
        <v>5.2810629999999997E-2</v>
      </c>
      <c r="AM37" s="201">
        <v>1.5915530000000001E-3</v>
      </c>
      <c r="AN37" s="201">
        <v>3.1223930000000001E-4</v>
      </c>
      <c r="AO37" s="201">
        <v>2.3000310000000001E-3</v>
      </c>
      <c r="AP37" s="201">
        <v>-1.7132269999999999E-3</v>
      </c>
      <c r="AQ37" s="201">
        <v>-3.602797E-3</v>
      </c>
    </row>
    <row r="38" spans="1:43" s="9" customFormat="1" x14ac:dyDescent="0.2">
      <c r="A38" s="113"/>
      <c r="B38" s="9">
        <v>2019</v>
      </c>
      <c r="C38" s="201">
        <v>1.077234</v>
      </c>
      <c r="D38" s="201">
        <v>1.086719</v>
      </c>
      <c r="E38" s="201">
        <v>0.9912723</v>
      </c>
      <c r="F38" s="201">
        <v>1.2596799999999999</v>
      </c>
      <c r="G38" s="201">
        <v>0.86462070000000002</v>
      </c>
      <c r="I38" s="9">
        <v>2019</v>
      </c>
      <c r="J38" s="201">
        <v>1.2596799999999999</v>
      </c>
      <c r="K38" s="201">
        <v>0.86462070000000002</v>
      </c>
      <c r="L38" s="201">
        <v>1.0958760000000001</v>
      </c>
      <c r="M38" s="201">
        <v>0.97589579999999998</v>
      </c>
      <c r="N38" s="201">
        <v>1.0464009999999999</v>
      </c>
      <c r="O38" s="201">
        <v>0.82388680000000003</v>
      </c>
      <c r="P38" s="201">
        <v>0.80478050000000001</v>
      </c>
      <c r="Q38" s="201">
        <v>0.84408320000000003</v>
      </c>
      <c r="R38" s="201">
        <v>1.072916</v>
      </c>
      <c r="S38" s="201">
        <v>1.1294010000000001</v>
      </c>
      <c r="T38" s="201">
        <v>1.0842639999999999</v>
      </c>
      <c r="U38" s="201">
        <v>0.96918959999999998</v>
      </c>
      <c r="V38" s="201">
        <v>0.97074130000000003</v>
      </c>
      <c r="W38" s="201">
        <v>1.077234</v>
      </c>
      <c r="X38" s="201">
        <v>0.85516510000000001</v>
      </c>
      <c r="Y38" s="201">
        <v>0.9829888</v>
      </c>
      <c r="Z38" s="201">
        <v>1.1038410000000001</v>
      </c>
      <c r="AA38" s="201">
        <v>1.029466</v>
      </c>
      <c r="AB38" s="201">
        <v>1.3075019999999999</v>
      </c>
      <c r="AC38" s="201">
        <v>1.338544</v>
      </c>
      <c r="AD38" s="201">
        <v>1.2459039999999999</v>
      </c>
      <c r="AE38" s="117"/>
      <c r="AF38" s="9">
        <v>2019</v>
      </c>
      <c r="AG38" s="201">
        <v>1.16597E-4</v>
      </c>
      <c r="AH38" s="201">
        <v>1.5880029999999999E-5</v>
      </c>
      <c r="AI38" s="201">
        <v>2.243938E-3</v>
      </c>
      <c r="AJ38" s="201">
        <v>1.6688670000000001E-3</v>
      </c>
      <c r="AK38" s="201">
        <v>-7.4822769999999999E-3</v>
      </c>
      <c r="AL38" s="201">
        <v>2.0156250000000001E-2</v>
      </c>
      <c r="AM38" s="201">
        <v>1.336398E-5</v>
      </c>
      <c r="AN38" s="201">
        <v>-4.1979460000000001E-3</v>
      </c>
      <c r="AO38" s="201">
        <v>1.8326880000000001E-3</v>
      </c>
      <c r="AP38" s="201">
        <v>-2.0680899999999999E-3</v>
      </c>
      <c r="AQ38" s="201">
        <v>2.362613E-4</v>
      </c>
    </row>
    <row r="39" spans="1:43" s="9" customFormat="1" x14ac:dyDescent="0.2">
      <c r="A39" s="113"/>
      <c r="B39" s="9">
        <v>2020</v>
      </c>
      <c r="C39" s="201">
        <v>1.054351</v>
      </c>
      <c r="D39" s="201">
        <v>1.0471010000000001</v>
      </c>
      <c r="E39" s="201">
        <v>1.006923</v>
      </c>
      <c r="F39" s="201">
        <v>1.3891119999999999</v>
      </c>
      <c r="G39" s="201">
        <v>0.84097940000000004</v>
      </c>
      <c r="I39" s="9">
        <v>2020</v>
      </c>
      <c r="J39" s="201">
        <v>1.3891119999999999</v>
      </c>
      <c r="K39" s="201">
        <v>0.84097940000000004</v>
      </c>
      <c r="L39" s="201">
        <v>1.0910770000000001</v>
      </c>
      <c r="M39" s="201">
        <v>1.01437</v>
      </c>
      <c r="N39" s="201">
        <v>0.97544679999999995</v>
      </c>
      <c r="O39" s="201">
        <v>0.79453879999999999</v>
      </c>
      <c r="P39" s="201">
        <v>0.77881889999999998</v>
      </c>
      <c r="Q39" s="201">
        <v>0.82781510000000003</v>
      </c>
      <c r="R39" s="201">
        <v>1.072916</v>
      </c>
      <c r="S39" s="201">
        <v>1.1396230000000001</v>
      </c>
      <c r="T39" s="201">
        <v>1.0916859999999999</v>
      </c>
      <c r="U39" s="201">
        <v>1.2075370000000001</v>
      </c>
      <c r="V39" s="201">
        <v>0.98383509999999996</v>
      </c>
      <c r="W39" s="201">
        <v>1.054351</v>
      </c>
      <c r="X39" s="201">
        <v>0.75901070000000004</v>
      </c>
      <c r="Y39" s="201">
        <v>0.96633930000000001</v>
      </c>
      <c r="Z39" s="201">
        <v>1.0394140000000001</v>
      </c>
      <c r="AA39" s="201">
        <v>1.0808899999999999</v>
      </c>
      <c r="AB39" s="201">
        <v>1.326997</v>
      </c>
      <c r="AC39" s="201">
        <v>1.353782</v>
      </c>
      <c r="AD39" s="201">
        <v>1.2537180000000001</v>
      </c>
      <c r="AE39" s="117"/>
      <c r="AF39" s="9">
        <v>2020</v>
      </c>
      <c r="AG39" s="201">
        <v>-1.9698189999999998E-3</v>
      </c>
      <c r="AH39" s="201">
        <v>8.6310940000000003E-5</v>
      </c>
      <c r="AI39" s="201">
        <v>2.0308700000000002E-3</v>
      </c>
      <c r="AJ39" s="201">
        <v>3.1718599999999999E-3</v>
      </c>
      <c r="AK39" s="201">
        <v>-2.4790659999999999E-2</v>
      </c>
      <c r="AL39" s="201">
        <v>4.1019300000000002E-2</v>
      </c>
      <c r="AM39" s="201">
        <v>7.2979309999999999E-4</v>
      </c>
      <c r="AN39" s="201">
        <v>4.2838390000000002E-3</v>
      </c>
      <c r="AO39" s="201">
        <v>-3.232632E-3</v>
      </c>
      <c r="AP39" s="201">
        <v>-2.830857E-3</v>
      </c>
      <c r="AQ39" s="201">
        <v>-2.8323950000000001E-3</v>
      </c>
    </row>
    <row r="40" spans="1:43" s="9" customFormat="1" x14ac:dyDescent="0.2">
      <c r="A40" s="113"/>
      <c r="B40" s="9">
        <v>2021</v>
      </c>
      <c r="C40" s="201">
        <v>1.086354</v>
      </c>
      <c r="D40" s="201">
        <v>1.033639</v>
      </c>
      <c r="E40" s="201">
        <v>1.050999</v>
      </c>
      <c r="F40" s="201">
        <v>1.514537</v>
      </c>
      <c r="G40" s="201">
        <v>0.86211059999999995</v>
      </c>
      <c r="I40" s="9">
        <v>2021</v>
      </c>
      <c r="J40" s="201">
        <v>1.514537</v>
      </c>
      <c r="K40" s="201">
        <v>0.86211059999999995</v>
      </c>
      <c r="L40" s="201">
        <v>1.123184</v>
      </c>
      <c r="M40" s="201">
        <v>1.035005</v>
      </c>
      <c r="N40" s="201">
        <v>1.0175860000000001</v>
      </c>
      <c r="O40" s="201">
        <v>0.81107929999999995</v>
      </c>
      <c r="P40" s="201">
        <v>0.79830420000000002</v>
      </c>
      <c r="Q40" s="201">
        <v>0.81197859999999999</v>
      </c>
      <c r="R40" s="201">
        <v>1.072916</v>
      </c>
      <c r="S40" s="201">
        <v>1.147465</v>
      </c>
      <c r="T40" s="201">
        <v>1.096597</v>
      </c>
      <c r="U40" s="201">
        <v>0.93219269999999999</v>
      </c>
      <c r="V40" s="201">
        <v>0.9270408</v>
      </c>
      <c r="W40" s="201">
        <v>1.086354</v>
      </c>
      <c r="X40" s="201">
        <v>0.71728460000000005</v>
      </c>
      <c r="Y40" s="201">
        <v>0.96720879999999998</v>
      </c>
      <c r="Z40" s="201">
        <v>1.049612</v>
      </c>
      <c r="AA40" s="201">
        <v>1.06758</v>
      </c>
      <c r="AB40" s="201">
        <v>1.3393930000000001</v>
      </c>
      <c r="AC40" s="201">
        <v>1.360827</v>
      </c>
      <c r="AD40" s="201">
        <v>1.2601100000000001</v>
      </c>
      <c r="AE40" s="117"/>
      <c r="AF40" s="9">
        <v>2021</v>
      </c>
      <c r="AG40" s="201">
        <v>-1.7056319999999999E-3</v>
      </c>
      <c r="AH40" s="201">
        <v>-7.2334689999999996E-5</v>
      </c>
      <c r="AI40" s="201">
        <v>1.227637E-3</v>
      </c>
      <c r="AJ40" s="201">
        <v>1.7266600000000001E-3</v>
      </c>
      <c r="AK40" s="201">
        <v>2.8725500000000001E-2</v>
      </c>
      <c r="AL40" s="201">
        <v>1.6805469999999999E-2</v>
      </c>
      <c r="AM40" s="201">
        <v>-4.4871399999999999E-5</v>
      </c>
      <c r="AN40" s="201">
        <v>-6.483665E-4</v>
      </c>
      <c r="AO40" s="201">
        <v>8.1620659999999997E-4</v>
      </c>
      <c r="AP40" s="201">
        <v>-1.733973E-3</v>
      </c>
      <c r="AQ40" s="201">
        <v>-2.254495E-3</v>
      </c>
    </row>
    <row r="41" spans="1:43" s="9" customFormat="1" x14ac:dyDescent="0.2">
      <c r="A41" s="113"/>
      <c r="B41" s="9">
        <v>2022</v>
      </c>
      <c r="C41" s="201">
        <v>1.0822350000000001</v>
      </c>
      <c r="D41" s="201">
        <v>0.95878750000000001</v>
      </c>
      <c r="E41" s="201">
        <v>1.1287529999999999</v>
      </c>
      <c r="F41" s="201">
        <v>1.7219120000000001</v>
      </c>
      <c r="G41" s="201">
        <v>0.85255650000000005</v>
      </c>
      <c r="I41" s="9">
        <v>2022</v>
      </c>
      <c r="J41" s="201">
        <v>1.7219120000000001</v>
      </c>
      <c r="K41" s="201">
        <v>0.85255650000000005</v>
      </c>
      <c r="L41" s="201">
        <v>1.137397</v>
      </c>
      <c r="M41" s="201">
        <v>0.96673830000000005</v>
      </c>
      <c r="N41" s="201">
        <v>1.0086280000000001</v>
      </c>
      <c r="O41" s="201">
        <v>0.80078640000000001</v>
      </c>
      <c r="P41" s="201">
        <v>0.79513350000000005</v>
      </c>
      <c r="Q41" s="201">
        <v>0.80460810000000005</v>
      </c>
      <c r="R41" s="201">
        <v>1.072916</v>
      </c>
      <c r="S41" s="201">
        <v>1.153187</v>
      </c>
      <c r="T41" s="201">
        <v>1.102517</v>
      </c>
      <c r="U41" s="201">
        <v>0.99348809999999999</v>
      </c>
      <c r="V41" s="201">
        <v>0.91296489999999997</v>
      </c>
      <c r="W41" s="201">
        <v>1.0822350000000001</v>
      </c>
      <c r="X41" s="201">
        <v>0.6285077</v>
      </c>
      <c r="Y41" s="201">
        <v>0.95150089999999998</v>
      </c>
      <c r="Z41" s="201">
        <v>1.11947</v>
      </c>
      <c r="AA41" s="201">
        <v>1.0729770000000001</v>
      </c>
      <c r="AB41" s="201">
        <v>1.3514649999999999</v>
      </c>
      <c r="AC41" s="201">
        <v>1.361073</v>
      </c>
      <c r="AD41" s="201">
        <v>1.2693989999999999</v>
      </c>
      <c r="AE41" s="117"/>
      <c r="AF41" s="9">
        <v>2022</v>
      </c>
      <c r="AG41" s="201">
        <v>-8.8776009999999995E-4</v>
      </c>
      <c r="AH41" s="201">
        <v>1.301217E-5</v>
      </c>
      <c r="AI41" s="201">
        <v>1.0492100000000001E-3</v>
      </c>
      <c r="AJ41" s="201">
        <v>2.3642419999999999E-3</v>
      </c>
      <c r="AK41" s="201">
        <v>-6.3377629999999997E-3</v>
      </c>
      <c r="AL41" s="201">
        <v>7.4877260000000001E-2</v>
      </c>
      <c r="AM41" s="201">
        <v>5.3588900000000001E-4</v>
      </c>
      <c r="AN41" s="201">
        <v>-4.0404250000000003E-3</v>
      </c>
      <c r="AO41" s="201">
        <v>-4.1446590000000003E-5</v>
      </c>
      <c r="AP41" s="201">
        <v>2.93349E-3</v>
      </c>
      <c r="AQ41" s="201">
        <v>9.0665419999999997E-4</v>
      </c>
    </row>
    <row r="42" spans="1:43" x14ac:dyDescent="0.2">
      <c r="A42" s="43"/>
    </row>
    <row r="43" spans="1:43" ht="18" x14ac:dyDescent="0.25">
      <c r="A43" s="43">
        <v>3</v>
      </c>
      <c r="B43" s="41" t="s">
        <v>61</v>
      </c>
      <c r="C43" s="42"/>
      <c r="D43" s="42"/>
      <c r="E43" s="42"/>
      <c r="F43" s="42"/>
      <c r="G43" s="42"/>
    </row>
    <row r="44" spans="1:43" s="9" customFormat="1" x14ac:dyDescent="0.2">
      <c r="A44" s="113"/>
      <c r="B44" s="9" t="s">
        <v>82</v>
      </c>
      <c r="C44" s="9" t="s">
        <v>15</v>
      </c>
      <c r="D44" s="9" t="s">
        <v>16</v>
      </c>
      <c r="E44" s="9" t="s">
        <v>17</v>
      </c>
      <c r="F44" s="9" t="s">
        <v>18</v>
      </c>
      <c r="G44" s="9" t="s">
        <v>19</v>
      </c>
      <c r="I44" s="9" t="s">
        <v>82</v>
      </c>
      <c r="J44" s="9" t="s">
        <v>18</v>
      </c>
      <c r="K44" s="9" t="s">
        <v>19</v>
      </c>
      <c r="L44" s="9" t="s">
        <v>98</v>
      </c>
      <c r="M44" s="9" t="s">
        <v>99</v>
      </c>
      <c r="N44" s="9" t="s">
        <v>100</v>
      </c>
      <c r="O44" s="9" t="s">
        <v>101</v>
      </c>
      <c r="P44" s="9" t="s">
        <v>102</v>
      </c>
      <c r="Q44" s="9" t="s">
        <v>247</v>
      </c>
      <c r="R44" s="9" t="s">
        <v>248</v>
      </c>
      <c r="S44" s="9" t="s">
        <v>249</v>
      </c>
      <c r="T44" s="9" t="s">
        <v>250</v>
      </c>
      <c r="U44" s="9" t="s">
        <v>251</v>
      </c>
      <c r="V44" s="9" t="s">
        <v>252</v>
      </c>
      <c r="W44" s="9" t="s">
        <v>15</v>
      </c>
      <c r="X44" s="9" t="s">
        <v>253</v>
      </c>
      <c r="Y44" s="9" t="s">
        <v>254</v>
      </c>
      <c r="Z44" s="9" t="s">
        <v>255</v>
      </c>
      <c r="AA44" s="9" t="s">
        <v>256</v>
      </c>
      <c r="AB44" s="9" t="s">
        <v>257</v>
      </c>
      <c r="AC44" s="9" t="s">
        <v>258</v>
      </c>
      <c r="AD44" s="9" t="s">
        <v>259</v>
      </c>
      <c r="AF44" s="9" t="s">
        <v>82</v>
      </c>
      <c r="AG44" s="9" t="s">
        <v>260</v>
      </c>
      <c r="AH44" s="9" t="s">
        <v>261</v>
      </c>
      <c r="AI44" s="9" t="s">
        <v>262</v>
      </c>
      <c r="AJ44" s="9" t="s">
        <v>263</v>
      </c>
      <c r="AK44" s="9" t="s">
        <v>264</v>
      </c>
      <c r="AL44" s="9" t="s">
        <v>265</v>
      </c>
      <c r="AM44" s="9" t="s">
        <v>266</v>
      </c>
      <c r="AN44" s="9" t="s">
        <v>267</v>
      </c>
      <c r="AO44" s="9" t="s">
        <v>268</v>
      </c>
      <c r="AP44" s="9" t="s">
        <v>269</v>
      </c>
      <c r="AQ44" s="9" t="s">
        <v>270</v>
      </c>
    </row>
    <row r="45" spans="1:43" s="9" customFormat="1" x14ac:dyDescent="0.2">
      <c r="A45" s="113"/>
      <c r="B45" s="9">
        <v>2006</v>
      </c>
      <c r="C45" s="9">
        <v>1</v>
      </c>
      <c r="D45" s="9">
        <v>1</v>
      </c>
      <c r="E45" s="9">
        <v>1</v>
      </c>
      <c r="F45" s="9">
        <v>1</v>
      </c>
      <c r="G45" s="9">
        <v>1</v>
      </c>
      <c r="I45" s="9">
        <v>2006</v>
      </c>
      <c r="J45" s="9">
        <v>1</v>
      </c>
      <c r="K45" s="9">
        <v>1</v>
      </c>
      <c r="L45" s="9">
        <v>1</v>
      </c>
      <c r="M45" s="9">
        <v>1</v>
      </c>
      <c r="N45" s="9">
        <v>1</v>
      </c>
      <c r="O45" s="9">
        <v>1</v>
      </c>
      <c r="P45" s="9">
        <v>1</v>
      </c>
      <c r="Q45" s="9">
        <v>1</v>
      </c>
      <c r="R45" s="9">
        <v>1</v>
      </c>
      <c r="S45" s="9">
        <v>1</v>
      </c>
      <c r="T45" s="9">
        <v>1</v>
      </c>
      <c r="U45" s="9">
        <v>1</v>
      </c>
      <c r="V45" s="9">
        <v>1</v>
      </c>
      <c r="W45" s="9">
        <v>1</v>
      </c>
      <c r="X45" s="9">
        <v>1</v>
      </c>
      <c r="Y45" s="9">
        <v>1</v>
      </c>
      <c r="Z45" s="9">
        <v>1</v>
      </c>
      <c r="AA45" s="9">
        <v>1</v>
      </c>
      <c r="AB45" s="9">
        <v>1</v>
      </c>
      <c r="AC45" s="9">
        <v>1</v>
      </c>
      <c r="AD45" s="9">
        <v>1</v>
      </c>
      <c r="AE45" s="117"/>
    </row>
    <row r="46" spans="1:43" s="9" customFormat="1" x14ac:dyDescent="0.2">
      <c r="A46" s="113"/>
      <c r="B46" s="9">
        <v>2007</v>
      </c>
      <c r="C46" s="201">
        <v>1.0318179999999999</v>
      </c>
      <c r="D46" s="201">
        <v>1.0595559999999999</v>
      </c>
      <c r="E46" s="201">
        <v>0.97382150000000001</v>
      </c>
      <c r="F46" s="201">
        <v>0.90312289999999995</v>
      </c>
      <c r="G46" s="201">
        <v>0.99688239999999995</v>
      </c>
      <c r="I46" s="9">
        <v>2007</v>
      </c>
      <c r="J46" s="201">
        <v>0.90312289999999995</v>
      </c>
      <c r="K46" s="201">
        <v>0.99688239999999995</v>
      </c>
      <c r="L46" s="201">
        <v>1.0177240000000001</v>
      </c>
      <c r="M46" s="201">
        <v>1.0177240000000001</v>
      </c>
      <c r="N46" s="201">
        <v>0.97775749999999995</v>
      </c>
      <c r="O46" s="201">
        <v>0.97931089999999998</v>
      </c>
      <c r="P46" s="201">
        <v>1.0179830000000001</v>
      </c>
      <c r="Q46" s="201">
        <v>1.0174570000000001</v>
      </c>
      <c r="R46" s="201">
        <v>1.0279579999999999</v>
      </c>
      <c r="S46" s="201">
        <v>1.0168820000000001</v>
      </c>
      <c r="T46" s="201">
        <v>1.031417</v>
      </c>
      <c r="U46" s="201">
        <v>0.90093100000000004</v>
      </c>
      <c r="V46" s="201">
        <v>1.0279579999999999</v>
      </c>
      <c r="W46" s="201">
        <v>1.0318179999999999</v>
      </c>
      <c r="X46" s="201">
        <v>1.1425000000000001</v>
      </c>
      <c r="Y46" s="201">
        <v>1.013849</v>
      </c>
      <c r="Z46" s="201">
        <v>1.013849</v>
      </c>
      <c r="AA46" s="201">
        <v>1.055291</v>
      </c>
      <c r="AB46" s="201">
        <v>1.053617</v>
      </c>
      <c r="AC46" s="201">
        <v>1.0135909999999999</v>
      </c>
      <c r="AD46" s="201">
        <v>1.035045</v>
      </c>
      <c r="AE46" s="117"/>
      <c r="AF46" s="9">
        <v>2007</v>
      </c>
      <c r="AG46" s="201">
        <v>1.5410210000000001E-3</v>
      </c>
      <c r="AH46" s="201">
        <v>9.7701960000000001E-3</v>
      </c>
      <c r="AI46" s="201">
        <v>3.26736E-3</v>
      </c>
      <c r="AJ46" s="201">
        <v>1.2686899999999999E-2</v>
      </c>
      <c r="AK46" s="201">
        <v>4.0570179999999999E-3</v>
      </c>
      <c r="AL46" s="201">
        <v>-2.9362659999999999E-2</v>
      </c>
      <c r="AM46" s="201">
        <v>-7.3577699999999999E-5</v>
      </c>
      <c r="AN46" s="201">
        <v>-8.5932719999999997E-4</v>
      </c>
      <c r="AO46" s="201">
        <v>-3.8342810000000001E-3</v>
      </c>
      <c r="AP46" s="201">
        <v>-1.8202840000000001E-2</v>
      </c>
      <c r="AQ46" s="201">
        <v>-5.5170879999999999E-3</v>
      </c>
    </row>
    <row r="47" spans="1:43" s="9" customFormat="1" x14ac:dyDescent="0.2">
      <c r="A47" s="113"/>
      <c r="B47" s="9">
        <v>2008</v>
      </c>
      <c r="C47" s="201">
        <v>1.0564180000000001</v>
      </c>
      <c r="D47" s="201">
        <v>1.06976</v>
      </c>
      <c r="E47" s="201">
        <v>0.98752819999999997</v>
      </c>
      <c r="F47" s="201">
        <v>0.97215220000000002</v>
      </c>
      <c r="G47" s="201">
        <v>0.99381249999999999</v>
      </c>
      <c r="I47" s="9">
        <v>2008</v>
      </c>
      <c r="J47" s="201">
        <v>0.97215220000000002</v>
      </c>
      <c r="K47" s="201">
        <v>0.99381249999999999</v>
      </c>
      <c r="L47" s="201">
        <v>1.0891010000000001</v>
      </c>
      <c r="M47" s="201">
        <v>1.0891010000000001</v>
      </c>
      <c r="N47" s="201">
        <v>0.96865040000000002</v>
      </c>
      <c r="O47" s="201">
        <v>0.97006239999999999</v>
      </c>
      <c r="P47" s="201">
        <v>1.0045599999999999</v>
      </c>
      <c r="Q47" s="201">
        <v>1.0208539999999999</v>
      </c>
      <c r="R47" s="201">
        <v>1.0754600000000001</v>
      </c>
      <c r="S47" s="201">
        <v>1.0277320000000001</v>
      </c>
      <c r="T47" s="201">
        <v>1.021444</v>
      </c>
      <c r="U47" s="201">
        <v>0.69003440000000005</v>
      </c>
      <c r="V47" s="201">
        <v>1.0754600000000001</v>
      </c>
      <c r="W47" s="201">
        <v>1.0564180000000001</v>
      </c>
      <c r="X47" s="201">
        <v>1.0866800000000001</v>
      </c>
      <c r="Y47" s="201">
        <v>0.96999109999999999</v>
      </c>
      <c r="Z47" s="201">
        <v>0.96999109999999999</v>
      </c>
      <c r="AA47" s="201">
        <v>1.0906089999999999</v>
      </c>
      <c r="AB47" s="201">
        <v>1.089021</v>
      </c>
      <c r="AC47" s="201">
        <v>1.051623</v>
      </c>
      <c r="AD47" s="201">
        <v>1.0629960000000001</v>
      </c>
      <c r="AE47" s="117"/>
      <c r="AF47" s="9">
        <v>2008</v>
      </c>
      <c r="AG47" s="201">
        <v>2.8342820000000003E-4</v>
      </c>
      <c r="AH47" s="201">
        <v>1.5915510000000001E-2</v>
      </c>
      <c r="AI47" s="201">
        <v>2.0947689999999998E-3</v>
      </c>
      <c r="AJ47" s="201">
        <v>-3.844812E-3</v>
      </c>
      <c r="AK47" s="201">
        <v>9.1129580000000009E-3</v>
      </c>
      <c r="AL47" s="201">
        <v>7.1743279999999998E-3</v>
      </c>
      <c r="AM47" s="201">
        <v>2.492819E-4</v>
      </c>
      <c r="AN47" s="201">
        <v>2.8329660000000001E-3</v>
      </c>
      <c r="AO47" s="201">
        <v>-9.2699959999999995E-4</v>
      </c>
      <c r="AP47" s="201">
        <v>-8.6162519999999996E-3</v>
      </c>
      <c r="AQ47" s="201">
        <v>-1.0298140000000001E-2</v>
      </c>
    </row>
    <row r="48" spans="1:43" s="9" customFormat="1" x14ac:dyDescent="0.2">
      <c r="A48" s="113"/>
      <c r="B48" s="9">
        <v>2009</v>
      </c>
      <c r="C48" s="201">
        <v>1.0466409999999999</v>
      </c>
      <c r="D48" s="201">
        <v>1.126781</v>
      </c>
      <c r="E48" s="201">
        <v>0.92887629999999999</v>
      </c>
      <c r="F48" s="201">
        <v>0.81641940000000002</v>
      </c>
      <c r="G48" s="201">
        <v>0.97007189999999999</v>
      </c>
      <c r="I48" s="9">
        <v>2009</v>
      </c>
      <c r="J48" s="201">
        <v>0.81641940000000002</v>
      </c>
      <c r="K48" s="201">
        <v>0.97007189999999999</v>
      </c>
      <c r="L48" s="201">
        <v>1.079526</v>
      </c>
      <c r="M48" s="201">
        <v>1.079526</v>
      </c>
      <c r="N48" s="201">
        <v>0.94225409999999998</v>
      </c>
      <c r="O48" s="201">
        <v>0.9429284</v>
      </c>
      <c r="P48" s="201">
        <v>0.98291050000000002</v>
      </c>
      <c r="Q48" s="201">
        <v>1.0203310000000001</v>
      </c>
      <c r="R48" s="201">
        <v>1.1043019999999999</v>
      </c>
      <c r="S48" s="201">
        <v>1.037337</v>
      </c>
      <c r="T48" s="201">
        <v>1.0298940000000001</v>
      </c>
      <c r="U48" s="201">
        <v>1.242624</v>
      </c>
      <c r="V48" s="201">
        <v>1.1043019999999999</v>
      </c>
      <c r="W48" s="201">
        <v>1.0466409999999999</v>
      </c>
      <c r="X48" s="201">
        <v>1.281989</v>
      </c>
      <c r="Y48" s="201">
        <v>0.96953670000000003</v>
      </c>
      <c r="Z48" s="201">
        <v>0.96953670000000003</v>
      </c>
      <c r="AA48" s="201">
        <v>1.110784</v>
      </c>
      <c r="AB48" s="201">
        <v>1.1099889999999999</v>
      </c>
      <c r="AC48" s="201">
        <v>1.064838</v>
      </c>
      <c r="AD48" s="201">
        <v>1.0789310000000001</v>
      </c>
      <c r="AE48" s="117"/>
      <c r="AF48" s="9">
        <v>2009</v>
      </c>
      <c r="AG48" s="201">
        <v>-3.3380329999999999E-6</v>
      </c>
      <c r="AH48" s="201">
        <v>9.2379209999999996E-3</v>
      </c>
      <c r="AI48" s="201">
        <v>1.6590979999999999E-3</v>
      </c>
      <c r="AJ48" s="201">
        <v>3.0408729999999999E-3</v>
      </c>
      <c r="AK48" s="201">
        <v>-2.3233380000000001E-2</v>
      </c>
      <c r="AL48" s="201">
        <v>-3.756578E-2</v>
      </c>
      <c r="AM48" s="201">
        <v>-9.5790040000000002E-6</v>
      </c>
      <c r="AN48" s="201">
        <v>8.9938279999999998E-5</v>
      </c>
      <c r="AO48" s="201">
        <v>-2.2605149999999998E-3</v>
      </c>
      <c r="AP48" s="201">
        <v>-8.4136320000000007E-3</v>
      </c>
      <c r="AQ48" s="201">
        <v>-3.7710729999999998E-3</v>
      </c>
    </row>
    <row r="49" spans="1:43" s="9" customFormat="1" x14ac:dyDescent="0.2">
      <c r="A49" s="113"/>
      <c r="B49" s="9">
        <v>2010</v>
      </c>
      <c r="C49" s="201">
        <v>1.0527340000000001</v>
      </c>
      <c r="D49" s="201">
        <v>1.1689659999999999</v>
      </c>
      <c r="E49" s="201">
        <v>0.90056820000000004</v>
      </c>
      <c r="F49" s="201">
        <v>0.75555059999999996</v>
      </c>
      <c r="G49" s="201">
        <v>0.95428559999999996</v>
      </c>
      <c r="I49" s="9">
        <v>2010</v>
      </c>
      <c r="J49" s="201">
        <v>0.75555059999999996</v>
      </c>
      <c r="K49" s="201">
        <v>0.95428559999999996</v>
      </c>
      <c r="L49" s="201">
        <v>1.0891439999999999</v>
      </c>
      <c r="M49" s="201">
        <v>1.0891439999999999</v>
      </c>
      <c r="N49" s="201">
        <v>0.93034810000000001</v>
      </c>
      <c r="O49" s="201">
        <v>0.92832369999999997</v>
      </c>
      <c r="P49" s="201">
        <v>0.95703539999999998</v>
      </c>
      <c r="Q49" s="201">
        <v>1.039283</v>
      </c>
      <c r="R49" s="201">
        <v>1.1043019999999999</v>
      </c>
      <c r="S49" s="201">
        <v>1.051542</v>
      </c>
      <c r="T49" s="201">
        <v>1.037399</v>
      </c>
      <c r="U49" s="201">
        <v>1.2767569999999999</v>
      </c>
      <c r="V49" s="201">
        <v>1.0588740000000001</v>
      </c>
      <c r="W49" s="201">
        <v>1.0527340000000001</v>
      </c>
      <c r="X49" s="201">
        <v>1.3933329999999999</v>
      </c>
      <c r="Y49" s="201">
        <v>0.96657040000000005</v>
      </c>
      <c r="Z49" s="201">
        <v>0.96657040000000005</v>
      </c>
      <c r="AA49" s="201">
        <v>1.1315489999999999</v>
      </c>
      <c r="AB49" s="201">
        <v>1.1340159999999999</v>
      </c>
      <c r="AC49" s="201">
        <v>1.0999950000000001</v>
      </c>
      <c r="AD49" s="201">
        <v>1.103164</v>
      </c>
      <c r="AE49" s="117"/>
      <c r="AF49" s="9">
        <v>2010</v>
      </c>
      <c r="AG49" s="201">
        <v>1.6600199999999999E-3</v>
      </c>
      <c r="AH49" s="201">
        <v>-1.9351779999999999E-6</v>
      </c>
      <c r="AI49" s="201">
        <v>2.6337600000000002E-3</v>
      </c>
      <c r="AJ49" s="201">
        <v>2.9600080000000001E-3</v>
      </c>
      <c r="AK49" s="201">
        <v>-1.446821E-3</v>
      </c>
      <c r="AL49" s="201">
        <v>-2.236527E-2</v>
      </c>
      <c r="AM49" s="201">
        <v>2.9348350000000002E-5</v>
      </c>
      <c r="AN49" s="201">
        <v>1.603354E-4</v>
      </c>
      <c r="AO49" s="201">
        <v>-3.4772269999999998E-4</v>
      </c>
      <c r="AP49" s="201">
        <v>-6.0416009999999997E-3</v>
      </c>
      <c r="AQ49" s="201">
        <v>-8.1897519999999998E-3</v>
      </c>
    </row>
    <row r="50" spans="1:43" s="9" customFormat="1" x14ac:dyDescent="0.2">
      <c r="A50" s="113"/>
      <c r="B50" s="9">
        <v>2011</v>
      </c>
      <c r="C50" s="201">
        <v>1.0868260000000001</v>
      </c>
      <c r="D50" s="201">
        <v>1.182644</v>
      </c>
      <c r="E50" s="201">
        <v>0.91897969999999995</v>
      </c>
      <c r="F50" s="201">
        <v>0.83958650000000001</v>
      </c>
      <c r="G50" s="201">
        <v>0.94636229999999999</v>
      </c>
      <c r="I50" s="9">
        <v>2011</v>
      </c>
      <c r="J50" s="201">
        <v>0.83958650000000001</v>
      </c>
      <c r="K50" s="201">
        <v>0.94636229999999999</v>
      </c>
      <c r="L50" s="201">
        <v>1.1036049999999999</v>
      </c>
      <c r="M50" s="201">
        <v>1.1056779999999999</v>
      </c>
      <c r="N50" s="201">
        <v>0.99544390000000005</v>
      </c>
      <c r="O50" s="201">
        <v>0.88754379999999999</v>
      </c>
      <c r="P50" s="201">
        <v>0.97288909999999995</v>
      </c>
      <c r="Q50" s="201">
        <v>1.0217670000000001</v>
      </c>
      <c r="R50" s="201">
        <v>1.1043019999999999</v>
      </c>
      <c r="S50" s="201">
        <v>1.0659989999999999</v>
      </c>
      <c r="T50" s="201">
        <v>1.084111</v>
      </c>
      <c r="U50" s="201">
        <v>0.97912410000000005</v>
      </c>
      <c r="V50" s="201">
        <v>1.0918779999999999</v>
      </c>
      <c r="W50" s="201">
        <v>1.0868260000000001</v>
      </c>
      <c r="X50" s="201">
        <v>1.294478</v>
      </c>
      <c r="Y50" s="201">
        <v>0.98479629999999996</v>
      </c>
      <c r="Z50" s="201">
        <v>0.9829502</v>
      </c>
      <c r="AA50" s="201">
        <v>1.091801</v>
      </c>
      <c r="AB50" s="201">
        <v>1.224532</v>
      </c>
      <c r="AC50" s="201">
        <v>1.1171120000000001</v>
      </c>
      <c r="AD50" s="201">
        <v>1.148425</v>
      </c>
      <c r="AE50" s="117"/>
      <c r="AF50" s="9">
        <v>2011</v>
      </c>
      <c r="AG50" s="201">
        <v>-1.547199E-3</v>
      </c>
      <c r="AH50" s="201">
        <v>1.026531E-5</v>
      </c>
      <c r="AI50" s="201">
        <v>2.6803420000000001E-3</v>
      </c>
      <c r="AJ50" s="201">
        <v>1.8116070000000001E-2</v>
      </c>
      <c r="AK50" s="201">
        <v>1.261169E-2</v>
      </c>
      <c r="AL50" s="201">
        <v>1.8670249999999999E-2</v>
      </c>
      <c r="AM50" s="201">
        <v>-1.0320919999999999E-4</v>
      </c>
      <c r="AN50" s="201">
        <v>-1.2365639999999999E-3</v>
      </c>
      <c r="AO50" s="201">
        <v>3.00147E-3</v>
      </c>
      <c r="AP50" s="201">
        <v>-2.7518129999999998E-2</v>
      </c>
      <c r="AQ50" s="201">
        <v>-4.44692E-3</v>
      </c>
    </row>
    <row r="51" spans="1:43" s="9" customFormat="1" x14ac:dyDescent="0.2">
      <c r="A51" s="113"/>
      <c r="B51" s="9">
        <v>2012</v>
      </c>
      <c r="C51" s="201">
        <v>1.077661</v>
      </c>
      <c r="D51" s="201">
        <v>1.284791</v>
      </c>
      <c r="E51" s="201">
        <v>0.83878269999999999</v>
      </c>
      <c r="F51" s="201">
        <v>0.66099719999999995</v>
      </c>
      <c r="G51" s="201">
        <v>0.91554539999999995</v>
      </c>
      <c r="I51" s="9">
        <v>2012</v>
      </c>
      <c r="J51" s="201">
        <v>0.66099719999999995</v>
      </c>
      <c r="K51" s="201">
        <v>0.91554539999999995</v>
      </c>
      <c r="L51" s="201">
        <v>1.094298</v>
      </c>
      <c r="M51" s="201">
        <v>1.0922510000000001</v>
      </c>
      <c r="N51" s="201">
        <v>0.79656579999999999</v>
      </c>
      <c r="O51" s="201">
        <v>0.88200469999999997</v>
      </c>
      <c r="P51" s="201">
        <v>0.94981119999999997</v>
      </c>
      <c r="Q51" s="201">
        <v>1.0184329999999999</v>
      </c>
      <c r="R51" s="201">
        <v>1.1043019999999999</v>
      </c>
      <c r="S51" s="201">
        <v>1.0802499999999999</v>
      </c>
      <c r="T51" s="201">
        <v>1.088919</v>
      </c>
      <c r="U51" s="201">
        <v>1.273339</v>
      </c>
      <c r="V51" s="201">
        <v>1.0357019999999999</v>
      </c>
      <c r="W51" s="201">
        <v>1.077661</v>
      </c>
      <c r="X51" s="201">
        <v>1.6303559999999999</v>
      </c>
      <c r="Y51" s="201">
        <v>0.98479629999999996</v>
      </c>
      <c r="Z51" s="201">
        <v>0.98664240000000003</v>
      </c>
      <c r="AA51" s="201">
        <v>1.3528830000000001</v>
      </c>
      <c r="AB51" s="201">
        <v>1.2218309999999999</v>
      </c>
      <c r="AC51" s="201">
        <v>1.1346050000000001</v>
      </c>
      <c r="AD51" s="201">
        <v>1.1770700000000001</v>
      </c>
      <c r="AE51" s="117"/>
      <c r="AF51" s="9">
        <v>2012</v>
      </c>
      <c r="AG51" s="201">
        <v>-2.7639789999999999E-4</v>
      </c>
      <c r="AH51" s="201">
        <v>-1.0920730000000001E-5</v>
      </c>
      <c r="AI51" s="201">
        <v>2.553114E-3</v>
      </c>
      <c r="AJ51" s="201">
        <v>1.7890339999999999E-3</v>
      </c>
      <c r="AK51" s="201">
        <v>-1.2523919999999999E-2</v>
      </c>
      <c r="AL51" s="201">
        <v>-6.4672019999999997E-2</v>
      </c>
      <c r="AM51" s="201">
        <v>-5.9068849999999999E-6</v>
      </c>
      <c r="AN51" s="201">
        <v>-1.604903E-4</v>
      </c>
      <c r="AO51" s="201">
        <v>-1.554403E-2</v>
      </c>
      <c r="AP51" s="201">
        <v>1.157639E-3</v>
      </c>
      <c r="AQ51" s="201">
        <v>-3.6183970000000002E-3</v>
      </c>
    </row>
    <row r="52" spans="1:43" s="9" customFormat="1" x14ac:dyDescent="0.2">
      <c r="A52" s="113"/>
      <c r="B52" s="9">
        <v>2013</v>
      </c>
      <c r="C52" s="201">
        <v>1.0871729999999999</v>
      </c>
      <c r="D52" s="201">
        <v>1.283371</v>
      </c>
      <c r="E52" s="201">
        <v>0.84712290000000001</v>
      </c>
      <c r="F52" s="201">
        <v>0.69091950000000002</v>
      </c>
      <c r="G52" s="201">
        <v>0.91066599999999998</v>
      </c>
      <c r="I52" s="9">
        <v>2013</v>
      </c>
      <c r="J52" s="201">
        <v>0.69091950000000002</v>
      </c>
      <c r="K52" s="201">
        <v>0.91066599999999998</v>
      </c>
      <c r="L52" s="201">
        <v>1.1039570000000001</v>
      </c>
      <c r="M52" s="201">
        <v>1.1016170000000001</v>
      </c>
      <c r="N52" s="201">
        <v>0.78974200000000006</v>
      </c>
      <c r="O52" s="201">
        <v>0.87652229999999998</v>
      </c>
      <c r="P52" s="201">
        <v>0.94237629999999994</v>
      </c>
      <c r="Q52" s="201">
        <v>1.0010650000000001</v>
      </c>
      <c r="R52" s="201">
        <v>1.1043019999999999</v>
      </c>
      <c r="S52" s="201">
        <v>1.094125</v>
      </c>
      <c r="T52" s="201">
        <v>1.1000540000000001</v>
      </c>
      <c r="U52" s="201">
        <v>1.191398</v>
      </c>
      <c r="V52" s="201">
        <v>1.1036159999999999</v>
      </c>
      <c r="W52" s="201">
        <v>1.0871729999999999</v>
      </c>
      <c r="X52" s="201">
        <v>1.5735159999999999</v>
      </c>
      <c r="Y52" s="201">
        <v>0.98479629999999996</v>
      </c>
      <c r="Z52" s="201">
        <v>0.98688849999999995</v>
      </c>
      <c r="AA52" s="201">
        <v>1.3766179999999999</v>
      </c>
      <c r="AB52" s="201">
        <v>1.240326</v>
      </c>
      <c r="AC52" s="201">
        <v>1.153651</v>
      </c>
      <c r="AD52" s="201">
        <v>1.1938219999999999</v>
      </c>
      <c r="AE52" s="117"/>
      <c r="AF52" s="9">
        <v>2013</v>
      </c>
      <c r="AG52" s="201">
        <v>-1.5574269999999999E-3</v>
      </c>
      <c r="AH52" s="201">
        <v>9.5442230000000005E-6</v>
      </c>
      <c r="AI52" s="201">
        <v>2.485499E-3</v>
      </c>
      <c r="AJ52" s="201">
        <v>4.1809849999999999E-3</v>
      </c>
      <c r="AK52" s="201">
        <v>3.6696110000000001E-3</v>
      </c>
      <c r="AL52" s="201">
        <v>1.134256E-2</v>
      </c>
      <c r="AM52" s="201">
        <v>7.2253799999999995E-7</v>
      </c>
      <c r="AN52" s="201">
        <v>-3.0802049999999998E-5</v>
      </c>
      <c r="AO52" s="201">
        <v>-1.179821E-3</v>
      </c>
      <c r="AP52" s="201">
        <v>-5.2983659999999997E-3</v>
      </c>
      <c r="AQ52" s="201">
        <v>-3.7284739999999999E-3</v>
      </c>
    </row>
    <row r="53" spans="1:43" s="9" customFormat="1" x14ac:dyDescent="0.2">
      <c r="A53" s="113"/>
      <c r="B53" s="9">
        <v>2014</v>
      </c>
      <c r="C53" s="201">
        <v>1.0871519999999999</v>
      </c>
      <c r="D53" s="201">
        <v>1.3108610000000001</v>
      </c>
      <c r="E53" s="201">
        <v>0.82934129999999995</v>
      </c>
      <c r="F53" s="201">
        <v>0.67500990000000005</v>
      </c>
      <c r="G53" s="201">
        <v>0.89288920000000005</v>
      </c>
      <c r="I53" s="9">
        <v>2014</v>
      </c>
      <c r="J53" s="201">
        <v>0.67500990000000005</v>
      </c>
      <c r="K53" s="201">
        <v>0.89288920000000005</v>
      </c>
      <c r="L53" s="201">
        <v>1.0576430000000001</v>
      </c>
      <c r="M53" s="201">
        <v>1.1402080000000001</v>
      </c>
      <c r="N53" s="201">
        <v>0.73474130000000004</v>
      </c>
      <c r="O53" s="201">
        <v>0.86275179999999996</v>
      </c>
      <c r="P53" s="201">
        <v>0.91847109999999998</v>
      </c>
      <c r="Q53" s="201">
        <v>0.99069589999999996</v>
      </c>
      <c r="R53" s="201">
        <v>1.1043019999999999</v>
      </c>
      <c r="S53" s="201">
        <v>1.1049100000000001</v>
      </c>
      <c r="T53" s="201">
        <v>1.1340840000000001</v>
      </c>
      <c r="U53" s="201">
        <v>1.5420199999999999</v>
      </c>
      <c r="V53" s="201">
        <v>1.0970759999999999</v>
      </c>
      <c r="W53" s="201">
        <v>1.0871519999999999</v>
      </c>
      <c r="X53" s="201">
        <v>1.610571</v>
      </c>
      <c r="Y53" s="201">
        <v>1.0279</v>
      </c>
      <c r="Z53" s="201">
        <v>0.95346730000000002</v>
      </c>
      <c r="AA53" s="201">
        <v>1.4796389999999999</v>
      </c>
      <c r="AB53" s="201">
        <v>1.2600979999999999</v>
      </c>
      <c r="AC53" s="201">
        <v>1.183654</v>
      </c>
      <c r="AD53" s="201">
        <v>1.2175659999999999</v>
      </c>
      <c r="AE53" s="117"/>
      <c r="AF53" s="9">
        <v>2014</v>
      </c>
      <c r="AG53" s="201">
        <v>-9.2815870000000002E-4</v>
      </c>
      <c r="AH53" s="201">
        <v>-1.181638E-5</v>
      </c>
      <c r="AI53" s="201">
        <v>1.902679E-3</v>
      </c>
      <c r="AJ53" s="201">
        <v>1.252576E-2</v>
      </c>
      <c r="AK53" s="201">
        <v>-1.3508300000000001E-2</v>
      </c>
      <c r="AL53" s="201">
        <v>-7.1313440000000004E-3</v>
      </c>
      <c r="AM53" s="201">
        <v>-2.398627E-4</v>
      </c>
      <c r="AN53" s="201">
        <v>2.3832010000000002E-3</v>
      </c>
      <c r="AO53" s="201">
        <v>-4.9470440000000003E-3</v>
      </c>
      <c r="AP53" s="201">
        <v>-5.453762E-3</v>
      </c>
      <c r="AQ53" s="201">
        <v>-5.8052750000000004E-3</v>
      </c>
    </row>
    <row r="54" spans="1:43" s="9" customFormat="1" x14ac:dyDescent="0.2">
      <c r="A54" s="113"/>
      <c r="B54" s="9">
        <v>2015</v>
      </c>
      <c r="C54" s="201">
        <v>1.106535</v>
      </c>
      <c r="D54" s="201">
        <v>1.3046150000000001</v>
      </c>
      <c r="E54" s="201">
        <v>0.84816990000000003</v>
      </c>
      <c r="F54" s="201">
        <v>0.71275920000000004</v>
      </c>
      <c r="G54" s="201">
        <v>0.90146110000000002</v>
      </c>
      <c r="I54" s="9">
        <v>2015</v>
      </c>
      <c r="J54" s="201">
        <v>0.71275920000000004</v>
      </c>
      <c r="K54" s="201">
        <v>0.90146110000000002</v>
      </c>
      <c r="L54" s="201">
        <v>1.0733809999999999</v>
      </c>
      <c r="M54" s="201">
        <v>1.1592739999999999</v>
      </c>
      <c r="N54" s="201">
        <v>0.73409740000000001</v>
      </c>
      <c r="O54" s="201">
        <v>0.86925839999999999</v>
      </c>
      <c r="P54" s="201">
        <v>0.93063019999999996</v>
      </c>
      <c r="Q54" s="201">
        <v>0.99484189999999995</v>
      </c>
      <c r="R54" s="201">
        <v>1.1043019999999999</v>
      </c>
      <c r="S54" s="201">
        <v>1.1116569999999999</v>
      </c>
      <c r="T54" s="201">
        <v>1.140158</v>
      </c>
      <c r="U54" s="201">
        <v>1.186072</v>
      </c>
      <c r="V54" s="201">
        <v>0.94832729999999998</v>
      </c>
      <c r="W54" s="201">
        <v>1.106535</v>
      </c>
      <c r="X54" s="201">
        <v>1.552467</v>
      </c>
      <c r="Y54" s="201">
        <v>1.030888</v>
      </c>
      <c r="Z54" s="201">
        <v>0.9545072</v>
      </c>
      <c r="AA54" s="201">
        <v>1.507341</v>
      </c>
      <c r="AB54" s="201">
        <v>1.2729649999999999</v>
      </c>
      <c r="AC54" s="201">
        <v>1.189017</v>
      </c>
      <c r="AD54" s="201">
        <v>1.2274910000000001</v>
      </c>
      <c r="AE54" s="117"/>
      <c r="AF54" s="9">
        <v>2015</v>
      </c>
      <c r="AG54" s="201">
        <v>3.6292710000000001E-4</v>
      </c>
      <c r="AH54" s="201">
        <v>2.0942350000000001E-5</v>
      </c>
      <c r="AI54" s="201">
        <v>1.1680079999999999E-3</v>
      </c>
      <c r="AJ54" s="201">
        <v>2.072412E-3</v>
      </c>
      <c r="AK54" s="201">
        <v>1.404847E-2</v>
      </c>
      <c r="AL54" s="201">
        <v>1.071884E-2</v>
      </c>
      <c r="AM54" s="201">
        <v>-1.5255560000000001E-5</v>
      </c>
      <c r="AN54" s="201">
        <v>-7.6049170000000002E-5</v>
      </c>
      <c r="AO54" s="201">
        <v>-1.2370980000000001E-3</v>
      </c>
      <c r="AP54" s="201">
        <v>-3.3949639999999999E-3</v>
      </c>
      <c r="AQ54" s="201">
        <v>-1.219089E-3</v>
      </c>
    </row>
    <row r="55" spans="1:43" s="9" customFormat="1" x14ac:dyDescent="0.2">
      <c r="A55" s="113"/>
      <c r="B55" s="9">
        <v>2016</v>
      </c>
      <c r="C55" s="201">
        <v>1.1165290000000001</v>
      </c>
      <c r="D55" s="201">
        <v>1.323205</v>
      </c>
      <c r="E55" s="201">
        <v>0.84380639999999996</v>
      </c>
      <c r="F55" s="201">
        <v>0.70818809999999999</v>
      </c>
      <c r="G55" s="201">
        <v>0.89650799999999997</v>
      </c>
      <c r="H55" s="114"/>
      <c r="I55" s="9">
        <v>2016</v>
      </c>
      <c r="J55" s="201">
        <v>0.70818809999999999</v>
      </c>
      <c r="K55" s="201">
        <v>0.89650799999999997</v>
      </c>
      <c r="L55" s="201">
        <v>1.082767</v>
      </c>
      <c r="M55" s="201">
        <v>1.1834100000000001</v>
      </c>
      <c r="N55" s="201">
        <v>0.67979579999999995</v>
      </c>
      <c r="O55" s="201">
        <v>0.87085849999999998</v>
      </c>
      <c r="P55" s="201">
        <v>0.92685249999999997</v>
      </c>
      <c r="Q55" s="201">
        <v>0.98343219999999998</v>
      </c>
      <c r="R55" s="201">
        <v>1.1043019999999999</v>
      </c>
      <c r="S55" s="201">
        <v>1.13933</v>
      </c>
      <c r="T55" s="201">
        <v>1.1491979999999999</v>
      </c>
      <c r="U55" s="201">
        <v>1.1289359999999999</v>
      </c>
      <c r="V55" s="201">
        <v>1.0465260000000001</v>
      </c>
      <c r="W55" s="201">
        <v>1.1165290000000001</v>
      </c>
      <c r="X55" s="201">
        <v>1.5766</v>
      </c>
      <c r="Y55" s="201">
        <v>1.031182</v>
      </c>
      <c r="Z55" s="201">
        <v>0.94348449999999995</v>
      </c>
      <c r="AA55" s="201">
        <v>1.6424479999999999</v>
      </c>
      <c r="AB55" s="201">
        <v>1.2821020000000001</v>
      </c>
      <c r="AC55" s="201">
        <v>1.2046460000000001</v>
      </c>
      <c r="AD55" s="201">
        <v>1.24542</v>
      </c>
      <c r="AE55" s="117"/>
      <c r="AF55" s="9">
        <v>2016</v>
      </c>
      <c r="AG55" s="201">
        <v>-1.031187E-3</v>
      </c>
      <c r="AH55" s="201">
        <v>1.9265039999999998E-6</v>
      </c>
      <c r="AI55" s="201">
        <v>4.7374469999999997E-3</v>
      </c>
      <c r="AJ55" s="201">
        <v>3.2052080000000002E-3</v>
      </c>
      <c r="AK55" s="201">
        <v>2.077747E-3</v>
      </c>
      <c r="AL55" s="201">
        <v>-3.2841950000000002E-3</v>
      </c>
      <c r="AM55" s="201">
        <v>-1.5045040000000001E-6</v>
      </c>
      <c r="AN55" s="201">
        <v>7.9425700000000004E-4</v>
      </c>
      <c r="AO55" s="201">
        <v>-5.8310979999999998E-3</v>
      </c>
      <c r="AP55" s="201">
        <v>-2.4609219999999999E-3</v>
      </c>
      <c r="AQ55" s="201">
        <v>-3.3655310000000002E-3</v>
      </c>
    </row>
    <row r="56" spans="1:43" s="9" customFormat="1" x14ac:dyDescent="0.2">
      <c r="A56" s="113"/>
      <c r="B56" s="9">
        <v>2017</v>
      </c>
      <c r="C56" s="201">
        <v>1.1355029999999999</v>
      </c>
      <c r="D56" s="201">
        <v>1.314562</v>
      </c>
      <c r="E56" s="201">
        <v>0.86378790000000005</v>
      </c>
      <c r="F56" s="201">
        <v>0.74675639999999999</v>
      </c>
      <c r="G56" s="201">
        <v>0.90658360000000004</v>
      </c>
      <c r="I56" s="9">
        <v>2017</v>
      </c>
      <c r="J56" s="201">
        <v>0.74675639999999999</v>
      </c>
      <c r="K56" s="201">
        <v>0.90658360000000004</v>
      </c>
      <c r="L56" s="201">
        <v>1.1043000000000001</v>
      </c>
      <c r="M56" s="201">
        <v>1.1904410000000001</v>
      </c>
      <c r="N56" s="201">
        <v>0.69194800000000001</v>
      </c>
      <c r="O56" s="201">
        <v>0.8787971</v>
      </c>
      <c r="P56" s="201">
        <v>0.93890649999999998</v>
      </c>
      <c r="Q56" s="201">
        <v>0.99034770000000005</v>
      </c>
      <c r="R56" s="201">
        <v>1.1265590000000001</v>
      </c>
      <c r="S56" s="201">
        <v>1.1506190000000001</v>
      </c>
      <c r="T56" s="201">
        <v>1.151311</v>
      </c>
      <c r="U56" s="201">
        <v>0.94941109999999995</v>
      </c>
      <c r="V56" s="201">
        <v>1.1265590000000001</v>
      </c>
      <c r="W56" s="201">
        <v>1.1355029999999999</v>
      </c>
      <c r="X56" s="201">
        <v>1.52058</v>
      </c>
      <c r="Y56" s="201">
        <v>1.0282560000000001</v>
      </c>
      <c r="Z56" s="201">
        <v>0.95385059999999999</v>
      </c>
      <c r="AA56" s="201">
        <v>1.641024</v>
      </c>
      <c r="AB56" s="201">
        <v>1.292111</v>
      </c>
      <c r="AC56" s="201">
        <v>1.209389</v>
      </c>
      <c r="AD56" s="201">
        <v>1.252508</v>
      </c>
      <c r="AE56" s="117"/>
      <c r="AF56" s="9">
        <v>2017</v>
      </c>
      <c r="AG56" s="201">
        <v>6.2260060000000005E-4</v>
      </c>
      <c r="AH56" s="201">
        <v>6.9979209999999998E-3</v>
      </c>
      <c r="AI56" s="201">
        <v>1.877367E-3</v>
      </c>
      <c r="AJ56" s="201">
        <v>6.9940659999999995E-4</v>
      </c>
      <c r="AK56" s="201">
        <v>6.6536069999999998E-3</v>
      </c>
      <c r="AL56" s="201">
        <v>1.181712E-2</v>
      </c>
      <c r="AM56" s="201">
        <v>1.468954E-5</v>
      </c>
      <c r="AN56" s="201">
        <v>-7.4569179999999999E-4</v>
      </c>
      <c r="AO56" s="201">
        <v>-3.0736669999999998E-5</v>
      </c>
      <c r="AP56" s="201">
        <v>-2.909263E-3</v>
      </c>
      <c r="AQ56" s="201">
        <v>-1.5928489999999999E-3</v>
      </c>
    </row>
    <row r="57" spans="1:43" s="9" customFormat="1" x14ac:dyDescent="0.2">
      <c r="A57" s="113"/>
      <c r="B57" s="9">
        <v>2018</v>
      </c>
      <c r="C57" s="201">
        <v>1.1384920000000001</v>
      </c>
      <c r="D57" s="201">
        <v>1.2540899999999999</v>
      </c>
      <c r="E57" s="201">
        <v>0.90782320000000005</v>
      </c>
      <c r="F57" s="201">
        <v>0.86603059999999998</v>
      </c>
      <c r="G57" s="201">
        <v>0.92105320000000002</v>
      </c>
      <c r="I57" s="9">
        <v>2018</v>
      </c>
      <c r="J57" s="201">
        <v>0.86603059999999998</v>
      </c>
      <c r="K57" s="201">
        <v>0.92105320000000002</v>
      </c>
      <c r="L57" s="201">
        <v>1.116771</v>
      </c>
      <c r="M57" s="201">
        <v>1.2259329999999999</v>
      </c>
      <c r="N57" s="201">
        <v>0.68172969999999999</v>
      </c>
      <c r="O57" s="201">
        <v>0.90600480000000005</v>
      </c>
      <c r="P57" s="201">
        <v>0.93916230000000001</v>
      </c>
      <c r="Q57" s="201">
        <v>0.97469059999999996</v>
      </c>
      <c r="R57" s="201">
        <v>1.1645019999999999</v>
      </c>
      <c r="S57" s="201">
        <v>1.1617010000000001</v>
      </c>
      <c r="T57" s="201">
        <v>1.14788</v>
      </c>
      <c r="U57" s="201">
        <v>1.175494</v>
      </c>
      <c r="V57" s="201">
        <v>1.1645019999999999</v>
      </c>
      <c r="W57" s="201">
        <v>1.1384920000000001</v>
      </c>
      <c r="X57" s="201">
        <v>1.3146100000000001</v>
      </c>
      <c r="Y57" s="201">
        <v>1.01945</v>
      </c>
      <c r="Z57" s="201">
        <v>0.928674</v>
      </c>
      <c r="AA57" s="201">
        <v>1.670005</v>
      </c>
      <c r="AB57" s="201">
        <v>1.256607</v>
      </c>
      <c r="AC57" s="201">
        <v>1.212242</v>
      </c>
      <c r="AD57" s="201">
        <v>1.2360770000000001</v>
      </c>
      <c r="AE57" s="117"/>
      <c r="AF57" s="9">
        <v>2018</v>
      </c>
      <c r="AG57" s="201">
        <v>-1.419881E-3</v>
      </c>
      <c r="AH57" s="201">
        <v>1.165417E-2</v>
      </c>
      <c r="AI57" s="201">
        <v>1.872814E-3</v>
      </c>
      <c r="AJ57" s="201">
        <v>-1.162803E-3</v>
      </c>
      <c r="AK57" s="201">
        <v>-8.3152490000000003E-3</v>
      </c>
      <c r="AL57" s="201">
        <v>3.7263839999999999E-2</v>
      </c>
      <c r="AM57" s="201">
        <v>4.9435080000000002E-5</v>
      </c>
      <c r="AN57" s="201">
        <v>1.810578E-3</v>
      </c>
      <c r="AO57" s="201">
        <v>-1.0000199999999999E-3</v>
      </c>
      <c r="AP57" s="201">
        <v>9.9923040000000005E-3</v>
      </c>
      <c r="AQ57" s="201">
        <v>-1.0228030000000001E-3</v>
      </c>
    </row>
    <row r="58" spans="1:43" s="9" customFormat="1" x14ac:dyDescent="0.2">
      <c r="A58" s="113"/>
      <c r="B58" s="9">
        <v>2019</v>
      </c>
      <c r="C58" s="201">
        <v>1.148131</v>
      </c>
      <c r="D58" s="201">
        <v>1.297174</v>
      </c>
      <c r="E58" s="201">
        <v>0.88510169999999999</v>
      </c>
      <c r="F58" s="201">
        <v>0.77799339999999995</v>
      </c>
      <c r="G58" s="201">
        <v>0.92405839999999995</v>
      </c>
      <c r="I58" s="9">
        <v>2019</v>
      </c>
      <c r="J58" s="201">
        <v>0.77799339999999995</v>
      </c>
      <c r="K58" s="201">
        <v>0.92405839999999995</v>
      </c>
      <c r="L58" s="201">
        <v>1.1262730000000001</v>
      </c>
      <c r="M58" s="201">
        <v>1.2371730000000001</v>
      </c>
      <c r="N58" s="201">
        <v>0.6875116</v>
      </c>
      <c r="O58" s="201">
        <v>0.91275119999999998</v>
      </c>
      <c r="P58" s="201">
        <v>0.93426640000000005</v>
      </c>
      <c r="Q58" s="201">
        <v>0.97288819999999998</v>
      </c>
      <c r="R58" s="201">
        <v>1.1645019999999999</v>
      </c>
      <c r="S58" s="201">
        <v>1.1696340000000001</v>
      </c>
      <c r="T58" s="201">
        <v>1.1533279999999999</v>
      </c>
      <c r="U58" s="201">
        <v>1.02336</v>
      </c>
      <c r="V58" s="201">
        <v>1.131132</v>
      </c>
      <c r="W58" s="201">
        <v>1.148131</v>
      </c>
      <c r="X58" s="201">
        <v>1.475759</v>
      </c>
      <c r="Y58" s="201">
        <v>1.019407</v>
      </c>
      <c r="Z58" s="201">
        <v>0.92802759999999995</v>
      </c>
      <c r="AA58" s="201">
        <v>1.66998</v>
      </c>
      <c r="AB58" s="201">
        <v>1.257879</v>
      </c>
      <c r="AC58" s="201">
        <v>1.228912</v>
      </c>
      <c r="AD58" s="201">
        <v>1.2424869999999999</v>
      </c>
      <c r="AE58" s="117"/>
      <c r="AF58" s="9">
        <v>2019</v>
      </c>
      <c r="AG58" s="201">
        <v>-1.6404240000000001E-4</v>
      </c>
      <c r="AH58" s="201">
        <v>-4.5651970000000001E-5</v>
      </c>
      <c r="AI58" s="201">
        <v>1.2791460000000001E-3</v>
      </c>
      <c r="AJ58" s="201">
        <v>1.876111E-3</v>
      </c>
      <c r="AK58" s="201">
        <v>5.4847129999999996E-3</v>
      </c>
      <c r="AL58" s="201">
        <v>-3.0652950000000002E-2</v>
      </c>
      <c r="AM58" s="201">
        <v>1.4638010000000001E-6</v>
      </c>
      <c r="AN58" s="201">
        <v>1.47804E-5</v>
      </c>
      <c r="AO58" s="201">
        <v>1.8590880000000001E-4</v>
      </c>
      <c r="AP58" s="201">
        <v>-8.30502E-5</v>
      </c>
      <c r="AQ58" s="201">
        <v>-3.2435419999999999E-3</v>
      </c>
    </row>
    <row r="59" spans="1:43" s="9" customFormat="1" x14ac:dyDescent="0.2">
      <c r="A59" s="113"/>
      <c r="B59" s="9">
        <v>2020</v>
      </c>
      <c r="C59" s="201">
        <v>1.1305909999999999</v>
      </c>
      <c r="D59" s="201">
        <v>1.283012</v>
      </c>
      <c r="E59" s="201">
        <v>0.88120019999999999</v>
      </c>
      <c r="F59" s="201">
        <v>0.81343299999999996</v>
      </c>
      <c r="G59" s="201">
        <v>0.90354299999999999</v>
      </c>
      <c r="I59" s="9">
        <v>2020</v>
      </c>
      <c r="J59" s="201">
        <v>0.81343299999999996</v>
      </c>
      <c r="K59" s="201">
        <v>0.90354299999999999</v>
      </c>
      <c r="L59" s="201">
        <v>1.107904</v>
      </c>
      <c r="M59" s="201">
        <v>1.246442</v>
      </c>
      <c r="N59" s="201">
        <v>0.60833329999999997</v>
      </c>
      <c r="O59" s="201">
        <v>0.91233370000000003</v>
      </c>
      <c r="P59" s="201">
        <v>0.90400020000000003</v>
      </c>
      <c r="Q59" s="201">
        <v>0.86677930000000003</v>
      </c>
      <c r="R59" s="201">
        <v>1.175341</v>
      </c>
      <c r="S59" s="201">
        <v>1.1745810000000001</v>
      </c>
      <c r="T59" s="201">
        <v>1.156269</v>
      </c>
      <c r="U59" s="201">
        <v>1.3243819999999999</v>
      </c>
      <c r="V59" s="201">
        <v>1.175341</v>
      </c>
      <c r="W59" s="201">
        <v>1.1305909999999999</v>
      </c>
      <c r="X59" s="201">
        <v>1.3898999999999999</v>
      </c>
      <c r="Y59" s="201">
        <v>1.0204770000000001</v>
      </c>
      <c r="Z59" s="201">
        <v>0.90705460000000004</v>
      </c>
      <c r="AA59" s="201">
        <v>1.858506</v>
      </c>
      <c r="AB59" s="201">
        <v>1.2392300000000001</v>
      </c>
      <c r="AC59" s="201">
        <v>1.250653</v>
      </c>
      <c r="AD59" s="201">
        <v>1.2512859999999999</v>
      </c>
      <c r="AE59" s="117"/>
      <c r="AF59" s="9">
        <v>2020</v>
      </c>
      <c r="AG59" s="201">
        <v>-1.0312139999999999E-2</v>
      </c>
      <c r="AH59" s="201">
        <v>3.2959790000000001E-3</v>
      </c>
      <c r="AI59" s="201">
        <v>8.4288029999999995E-4</v>
      </c>
      <c r="AJ59" s="201">
        <v>1.08507E-3</v>
      </c>
      <c r="AK59" s="201">
        <v>-1.030652E-2</v>
      </c>
      <c r="AL59" s="201">
        <v>1.606979E-2</v>
      </c>
      <c r="AM59" s="201">
        <v>-4.6843119999999997E-6</v>
      </c>
      <c r="AN59" s="201">
        <v>1.4824E-3</v>
      </c>
      <c r="AO59" s="201">
        <v>-6.8674720000000003E-3</v>
      </c>
      <c r="AP59" s="201">
        <v>5.1762620000000001E-3</v>
      </c>
      <c r="AQ59" s="201">
        <v>-4.8792430000000001E-3</v>
      </c>
    </row>
    <row r="60" spans="1:43" s="9" customFormat="1" x14ac:dyDescent="0.2">
      <c r="A60" s="113"/>
      <c r="B60" s="9">
        <v>2021</v>
      </c>
      <c r="C60" s="201">
        <v>1.14171</v>
      </c>
      <c r="D60" s="201">
        <v>1.2372179999999999</v>
      </c>
      <c r="E60" s="201">
        <v>0.92280490000000004</v>
      </c>
      <c r="F60" s="201">
        <v>0.94634960000000001</v>
      </c>
      <c r="G60" s="201">
        <v>0.90949380000000002</v>
      </c>
      <c r="I60" s="9">
        <v>2021</v>
      </c>
      <c r="J60" s="201">
        <v>0.94634960000000001</v>
      </c>
      <c r="K60" s="201">
        <v>0.90949380000000002</v>
      </c>
      <c r="L60" s="201">
        <v>1.1199570000000001</v>
      </c>
      <c r="M60" s="201">
        <v>1.256564</v>
      </c>
      <c r="N60" s="201">
        <v>0.60889629999999995</v>
      </c>
      <c r="O60" s="201">
        <v>0.90698089999999998</v>
      </c>
      <c r="P60" s="201">
        <v>0.92541189999999995</v>
      </c>
      <c r="Q60" s="201">
        <v>0.85757430000000001</v>
      </c>
      <c r="R60" s="201">
        <v>1.175341</v>
      </c>
      <c r="S60" s="201">
        <v>1.1758930000000001</v>
      </c>
      <c r="T60" s="201">
        <v>1.159707</v>
      </c>
      <c r="U60" s="201">
        <v>1.048103</v>
      </c>
      <c r="V60" s="201">
        <v>0.97259070000000003</v>
      </c>
      <c r="W60" s="201">
        <v>1.14171</v>
      </c>
      <c r="X60" s="201">
        <v>1.2064360000000001</v>
      </c>
      <c r="Y60" s="201">
        <v>1.0194240000000001</v>
      </c>
      <c r="Z60" s="201">
        <v>0.90859719999999999</v>
      </c>
      <c r="AA60" s="201">
        <v>1.875049</v>
      </c>
      <c r="AB60" s="201">
        <v>1.2588029999999999</v>
      </c>
      <c r="AC60" s="201">
        <v>1.2337320000000001</v>
      </c>
      <c r="AD60" s="201">
        <v>1.255325</v>
      </c>
      <c r="AE60" s="117"/>
      <c r="AF60" s="9">
        <v>2021</v>
      </c>
      <c r="AG60" s="201">
        <v>-9.2671500000000005E-4</v>
      </c>
      <c r="AH60" s="201">
        <v>-4.421186E-5</v>
      </c>
      <c r="AI60" s="201">
        <v>1.8636379999999999E-4</v>
      </c>
      <c r="AJ60" s="201">
        <v>1.161406E-3</v>
      </c>
      <c r="AK60" s="201">
        <v>9.4102260000000007E-3</v>
      </c>
      <c r="AL60" s="201">
        <v>3.8500270000000003E-2</v>
      </c>
      <c r="AM60" s="201">
        <v>5.0042549999999999E-6</v>
      </c>
      <c r="AN60" s="201">
        <v>-8.8717850000000003E-5</v>
      </c>
      <c r="AO60" s="201">
        <v>-7.1084070000000004E-4</v>
      </c>
      <c r="AP60" s="201">
        <v>-5.3351600000000002E-3</v>
      </c>
      <c r="AQ60" s="201">
        <v>3.9753210000000004E-3</v>
      </c>
    </row>
    <row r="61" spans="1:43" s="9" customFormat="1" x14ac:dyDescent="0.2">
      <c r="A61" s="113"/>
      <c r="B61" s="9">
        <v>2022</v>
      </c>
      <c r="C61" s="201">
        <v>1.1505350000000001</v>
      </c>
      <c r="D61" s="201">
        <v>1.2471509999999999</v>
      </c>
      <c r="E61" s="201">
        <v>0.92252999999999996</v>
      </c>
      <c r="F61" s="201">
        <v>0.91588780000000003</v>
      </c>
      <c r="G61" s="201">
        <v>0.92102039999999996</v>
      </c>
      <c r="I61" s="9">
        <v>2022</v>
      </c>
      <c r="J61" s="201">
        <v>0.91588780000000003</v>
      </c>
      <c r="K61" s="201">
        <v>0.92102039999999996</v>
      </c>
      <c r="L61" s="201">
        <v>1.127448</v>
      </c>
      <c r="M61" s="201">
        <v>1.25844</v>
      </c>
      <c r="N61" s="201">
        <v>0.61360250000000005</v>
      </c>
      <c r="O61" s="201">
        <v>0.93290810000000002</v>
      </c>
      <c r="P61" s="201">
        <v>0.92069210000000001</v>
      </c>
      <c r="Q61" s="201">
        <v>0.87899689999999997</v>
      </c>
      <c r="R61" s="201">
        <v>1.175341</v>
      </c>
      <c r="S61" s="201">
        <v>1.1808019999999999</v>
      </c>
      <c r="T61" s="201">
        <v>1.1585110000000001</v>
      </c>
      <c r="U61" s="201">
        <v>0.89695659999999999</v>
      </c>
      <c r="V61" s="201">
        <v>1.0192920000000001</v>
      </c>
      <c r="W61" s="201">
        <v>1.1505350000000001</v>
      </c>
      <c r="X61" s="201">
        <v>1.2561960000000001</v>
      </c>
      <c r="Y61" s="201">
        <v>1.0204770000000001</v>
      </c>
      <c r="Z61" s="201">
        <v>0.91425440000000002</v>
      </c>
      <c r="AA61" s="201">
        <v>1.875049</v>
      </c>
      <c r="AB61" s="201">
        <v>1.2332780000000001</v>
      </c>
      <c r="AC61" s="201">
        <v>1.249641</v>
      </c>
      <c r="AD61" s="201">
        <v>1.249196</v>
      </c>
      <c r="AE61" s="117"/>
      <c r="AF61" s="9">
        <v>2022</v>
      </c>
      <c r="AG61" s="201">
        <v>2.2302670000000002E-3</v>
      </c>
      <c r="AH61" s="201">
        <v>-6.6254390000000007E-5</v>
      </c>
      <c r="AI61" s="201">
        <v>7.5519089999999997E-4</v>
      </c>
      <c r="AJ61" s="201">
        <v>-4.8963939999999997E-4</v>
      </c>
      <c r="AK61" s="201">
        <v>5.2696779999999999E-3</v>
      </c>
      <c r="AL61" s="201">
        <v>-1.1308240000000001E-2</v>
      </c>
      <c r="AM61" s="201">
        <v>-8.1597889999999993E-6</v>
      </c>
      <c r="AN61" s="201">
        <v>-3.1652420000000001E-4</v>
      </c>
      <c r="AO61" s="201">
        <v>-6.0737149999999995E-4</v>
      </c>
      <c r="AP61" s="201">
        <v>6.5658360000000002E-3</v>
      </c>
      <c r="AQ61" s="201">
        <v>-2.3226940000000001E-3</v>
      </c>
    </row>
    <row r="62" spans="1:43" x14ac:dyDescent="0.2">
      <c r="A62" s="43"/>
    </row>
    <row r="63" spans="1:43" ht="18" x14ac:dyDescent="0.25">
      <c r="A63" s="43">
        <v>4</v>
      </c>
      <c r="B63" s="41" t="s">
        <v>63</v>
      </c>
      <c r="C63" s="42"/>
      <c r="D63" s="42"/>
      <c r="E63" s="42"/>
      <c r="F63" s="42"/>
      <c r="G63" s="42"/>
      <c r="AF63" t="s">
        <v>63</v>
      </c>
    </row>
    <row r="64" spans="1:43" s="9" customFormat="1" x14ac:dyDescent="0.2">
      <c r="A64" s="113"/>
      <c r="B64" s="9" t="s">
        <v>82</v>
      </c>
      <c r="C64" s="9" t="s">
        <v>15</v>
      </c>
      <c r="D64" s="9" t="s">
        <v>16</v>
      </c>
      <c r="E64" s="9" t="s">
        <v>17</v>
      </c>
      <c r="F64" s="9" t="s">
        <v>18</v>
      </c>
      <c r="G64" s="9" t="s">
        <v>19</v>
      </c>
      <c r="I64" s="9" t="s">
        <v>82</v>
      </c>
      <c r="J64" s="9" t="s">
        <v>18</v>
      </c>
      <c r="K64" s="9" t="s">
        <v>19</v>
      </c>
      <c r="L64" s="9" t="s">
        <v>98</v>
      </c>
      <c r="M64" s="9" t="s">
        <v>99</v>
      </c>
      <c r="N64" s="9" t="s">
        <v>100</v>
      </c>
      <c r="O64" s="9" t="s">
        <v>101</v>
      </c>
      <c r="P64" s="9" t="s">
        <v>102</v>
      </c>
      <c r="Q64" s="9" t="s">
        <v>247</v>
      </c>
      <c r="R64" s="9" t="s">
        <v>248</v>
      </c>
      <c r="S64" s="9" t="s">
        <v>249</v>
      </c>
      <c r="T64" s="9" t="s">
        <v>250</v>
      </c>
      <c r="U64" s="9" t="s">
        <v>251</v>
      </c>
      <c r="V64" s="9" t="s">
        <v>252</v>
      </c>
      <c r="W64" s="9" t="s">
        <v>15</v>
      </c>
      <c r="X64" s="9" t="s">
        <v>253</v>
      </c>
      <c r="Y64" s="9" t="s">
        <v>254</v>
      </c>
      <c r="Z64" s="9" t="s">
        <v>255</v>
      </c>
      <c r="AA64" s="9" t="s">
        <v>256</v>
      </c>
      <c r="AB64" s="9" t="s">
        <v>257</v>
      </c>
      <c r="AC64" s="9" t="s">
        <v>258</v>
      </c>
      <c r="AD64" s="9" t="s">
        <v>259</v>
      </c>
      <c r="AF64" s="9" t="s">
        <v>82</v>
      </c>
      <c r="AG64" s="9" t="s">
        <v>260</v>
      </c>
      <c r="AH64" s="9" t="s">
        <v>261</v>
      </c>
      <c r="AI64" s="9" t="s">
        <v>262</v>
      </c>
      <c r="AJ64" s="9" t="s">
        <v>263</v>
      </c>
      <c r="AK64" s="9" t="s">
        <v>264</v>
      </c>
      <c r="AL64" s="9" t="s">
        <v>265</v>
      </c>
      <c r="AM64" s="9" t="s">
        <v>266</v>
      </c>
      <c r="AN64" s="9" t="s">
        <v>267</v>
      </c>
      <c r="AO64" s="9" t="s">
        <v>268</v>
      </c>
      <c r="AP64" s="9" t="s">
        <v>269</v>
      </c>
      <c r="AQ64" s="9" t="s">
        <v>270</v>
      </c>
    </row>
    <row r="65" spans="1:43" s="9" customFormat="1" x14ac:dyDescent="0.2">
      <c r="A65" s="113"/>
      <c r="B65" s="9">
        <v>2006</v>
      </c>
      <c r="C65" s="116">
        <v>1</v>
      </c>
      <c r="D65" s="116">
        <v>1</v>
      </c>
      <c r="E65" s="116">
        <v>1</v>
      </c>
      <c r="F65" s="116">
        <v>1</v>
      </c>
      <c r="G65" s="116">
        <v>1</v>
      </c>
      <c r="H65" s="114"/>
      <c r="I65" s="9">
        <v>2006</v>
      </c>
      <c r="J65" s="116">
        <v>1</v>
      </c>
      <c r="K65" s="116">
        <v>1</v>
      </c>
      <c r="L65" s="116">
        <v>1</v>
      </c>
      <c r="M65" s="116">
        <v>1</v>
      </c>
      <c r="N65" s="116">
        <v>1</v>
      </c>
      <c r="O65" s="116">
        <v>1</v>
      </c>
      <c r="P65" s="116">
        <v>1</v>
      </c>
      <c r="Q65" s="116">
        <v>1</v>
      </c>
      <c r="R65" s="116">
        <v>1</v>
      </c>
      <c r="S65" s="116">
        <v>1</v>
      </c>
      <c r="T65" s="116">
        <v>1</v>
      </c>
      <c r="U65" s="116">
        <v>1</v>
      </c>
      <c r="V65" s="116">
        <v>1</v>
      </c>
      <c r="W65" s="116">
        <v>1</v>
      </c>
      <c r="X65" s="116">
        <v>1</v>
      </c>
      <c r="Y65" s="116">
        <v>1</v>
      </c>
      <c r="Z65" s="116">
        <v>1</v>
      </c>
      <c r="AA65" s="116">
        <v>1</v>
      </c>
      <c r="AB65" s="116">
        <v>1</v>
      </c>
      <c r="AC65" s="116">
        <v>1</v>
      </c>
      <c r="AD65" s="116">
        <v>1</v>
      </c>
      <c r="AE65" s="117"/>
    </row>
    <row r="66" spans="1:43" s="9" customFormat="1" x14ac:dyDescent="0.2">
      <c r="A66" s="113"/>
      <c r="B66" s="9">
        <v>2007</v>
      </c>
      <c r="C66" s="201">
        <v>1.013855</v>
      </c>
      <c r="D66" s="201">
        <v>1.0684739999999999</v>
      </c>
      <c r="E66" s="201">
        <v>0.94888159999999999</v>
      </c>
      <c r="F66" s="201">
        <v>0.939801</v>
      </c>
      <c r="G66" s="201">
        <v>0.95891400000000004</v>
      </c>
      <c r="I66" s="9">
        <v>2007</v>
      </c>
      <c r="J66" s="201">
        <v>0.939801</v>
      </c>
      <c r="K66" s="201">
        <v>0.95891400000000004</v>
      </c>
      <c r="L66" s="201">
        <v>1.004902</v>
      </c>
      <c r="M66" s="201">
        <v>1.0126310000000001</v>
      </c>
      <c r="N66" s="201">
        <v>0.9224987</v>
      </c>
      <c r="O66" s="201">
        <v>0.93557310000000005</v>
      </c>
      <c r="P66" s="201">
        <v>0.95528290000000005</v>
      </c>
      <c r="Q66" s="201">
        <v>1.016664</v>
      </c>
      <c r="R66" s="201">
        <v>1</v>
      </c>
      <c r="S66" s="201">
        <v>1.011976</v>
      </c>
      <c r="T66" s="201">
        <v>1.0123329999999999</v>
      </c>
      <c r="U66" s="201">
        <v>0.97834520000000003</v>
      </c>
      <c r="V66" s="201">
        <v>0.98025499999999999</v>
      </c>
      <c r="W66" s="201">
        <v>1.013855</v>
      </c>
      <c r="X66" s="201">
        <v>1.0787979999999999</v>
      </c>
      <c r="Y66" s="201">
        <v>1.00891</v>
      </c>
      <c r="Z66" s="201">
        <v>1.001209</v>
      </c>
      <c r="AA66" s="201">
        <v>1.099032</v>
      </c>
      <c r="AB66" s="201">
        <v>1.0836730000000001</v>
      </c>
      <c r="AC66" s="201">
        <v>1.0613140000000001</v>
      </c>
      <c r="AD66" s="201">
        <v>1.0572950000000001</v>
      </c>
      <c r="AE66" s="117"/>
      <c r="AF66" s="9">
        <v>2007</v>
      </c>
      <c r="AG66" s="201">
        <v>1.6454709999999999E-3</v>
      </c>
      <c r="AH66" s="201">
        <v>8.9644409999999999E-5</v>
      </c>
      <c r="AI66" s="201">
        <v>2.6262910000000002E-3</v>
      </c>
      <c r="AJ66" s="201">
        <v>5.6970340000000001E-3</v>
      </c>
      <c r="AK66" s="201">
        <v>3.7018379999999998E-3</v>
      </c>
      <c r="AL66" s="201">
        <v>-2.9108990000000001E-2</v>
      </c>
      <c r="AM66" s="201">
        <v>-3.4457610000000001E-4</v>
      </c>
      <c r="AN66" s="201">
        <v>-7.9730739999999995E-5</v>
      </c>
      <c r="AO66" s="201">
        <v>-1.990014E-3</v>
      </c>
      <c r="AP66" s="201">
        <v>-1.6733040000000001E-2</v>
      </c>
      <c r="AQ66" s="201">
        <v>-1.7975229999999998E-2</v>
      </c>
    </row>
    <row r="67" spans="1:43" s="9" customFormat="1" x14ac:dyDescent="0.2">
      <c r="A67" s="113"/>
      <c r="B67" s="9">
        <v>2008</v>
      </c>
      <c r="C67" s="201">
        <v>1.015201</v>
      </c>
      <c r="D67" s="201">
        <v>1.1877949999999999</v>
      </c>
      <c r="E67" s="201">
        <v>0.85469329999999999</v>
      </c>
      <c r="F67" s="201">
        <v>0.77107870000000001</v>
      </c>
      <c r="G67" s="201">
        <v>0.92171919999999996</v>
      </c>
      <c r="I67" s="9">
        <v>2008</v>
      </c>
      <c r="J67" s="201">
        <v>0.77107870000000001</v>
      </c>
      <c r="K67" s="201">
        <v>0.92171919999999996</v>
      </c>
      <c r="L67" s="201">
        <v>0.98813870000000004</v>
      </c>
      <c r="M67" s="201">
        <v>1.0117640000000001</v>
      </c>
      <c r="N67" s="201">
        <v>0.87197000000000002</v>
      </c>
      <c r="O67" s="201">
        <v>0.86548829999999999</v>
      </c>
      <c r="P67" s="201">
        <v>0.92341609999999996</v>
      </c>
      <c r="Q67" s="201">
        <v>1.0532509999999999</v>
      </c>
      <c r="R67" s="201">
        <v>1</v>
      </c>
      <c r="S67" s="201">
        <v>1.0236670000000001</v>
      </c>
      <c r="T67" s="201">
        <v>1.0267329999999999</v>
      </c>
      <c r="U67" s="201">
        <v>1.048408</v>
      </c>
      <c r="V67" s="201">
        <v>0.97647490000000003</v>
      </c>
      <c r="W67" s="201">
        <v>1.015201</v>
      </c>
      <c r="X67" s="201">
        <v>1.3165979999999999</v>
      </c>
      <c r="Y67" s="201">
        <v>1.0273870000000001</v>
      </c>
      <c r="Z67" s="201">
        <v>1.0033970000000001</v>
      </c>
      <c r="AA67" s="201">
        <v>1.164261</v>
      </c>
      <c r="AB67" s="201">
        <v>1.1729799999999999</v>
      </c>
      <c r="AC67" s="201">
        <v>1.099397</v>
      </c>
      <c r="AD67" s="201">
        <v>1.101421</v>
      </c>
      <c r="AE67" s="117"/>
      <c r="AF67" s="9">
        <v>2008</v>
      </c>
      <c r="AG67" s="201">
        <v>3.5213800000000002E-3</v>
      </c>
      <c r="AH67" s="201">
        <v>5.0686719999999998E-5</v>
      </c>
      <c r="AI67" s="201">
        <v>2.503211E-3</v>
      </c>
      <c r="AJ67" s="201">
        <v>6.4819819999999998E-3</v>
      </c>
      <c r="AK67" s="201">
        <v>-1.123121E-2</v>
      </c>
      <c r="AL67" s="201">
        <v>-8.2847359999999995E-2</v>
      </c>
      <c r="AM67" s="201">
        <v>-6.5568699999999996E-4</v>
      </c>
      <c r="AN67" s="201">
        <v>-2.159614E-4</v>
      </c>
      <c r="AO67" s="201">
        <v>-9.61954E-4</v>
      </c>
      <c r="AP67" s="201">
        <v>-1.138291E-2</v>
      </c>
      <c r="AQ67" s="201">
        <v>-9.8034750000000007E-3</v>
      </c>
    </row>
    <row r="68" spans="1:43" s="9" customFormat="1" x14ac:dyDescent="0.2">
      <c r="A68" s="113"/>
      <c r="B68" s="9">
        <v>2009</v>
      </c>
      <c r="C68" s="201">
        <v>1.04924</v>
      </c>
      <c r="D68" s="201">
        <v>1.1668419999999999</v>
      </c>
      <c r="E68" s="201">
        <v>0.89921340000000005</v>
      </c>
      <c r="F68" s="201">
        <v>0.86933079999999996</v>
      </c>
      <c r="G68" s="201">
        <v>0.9234078</v>
      </c>
      <c r="I68" s="9">
        <v>2009</v>
      </c>
      <c r="J68" s="201">
        <v>0.86933079999999996</v>
      </c>
      <c r="K68" s="201">
        <v>0.9234078</v>
      </c>
      <c r="L68" s="201">
        <v>1.016834</v>
      </c>
      <c r="M68" s="201">
        <v>1.0461750000000001</v>
      </c>
      <c r="N68" s="201">
        <v>0.83883350000000001</v>
      </c>
      <c r="O68" s="201">
        <v>0.8494178</v>
      </c>
      <c r="P68" s="201">
        <v>0.92802280000000004</v>
      </c>
      <c r="Q68" s="201">
        <v>1.0133730000000001</v>
      </c>
      <c r="R68" s="201">
        <v>1.0596000000000001</v>
      </c>
      <c r="S68" s="201">
        <v>1.034211</v>
      </c>
      <c r="T68" s="201">
        <v>1.035366</v>
      </c>
      <c r="U68" s="201">
        <v>1.002966</v>
      </c>
      <c r="V68" s="201">
        <v>1.0596000000000001</v>
      </c>
      <c r="W68" s="201">
        <v>1.04924</v>
      </c>
      <c r="X68" s="201">
        <v>1.2069510000000001</v>
      </c>
      <c r="Y68" s="201">
        <v>1.0318689999999999</v>
      </c>
      <c r="Z68" s="201">
        <v>1.0029300000000001</v>
      </c>
      <c r="AA68" s="201">
        <v>1.2508319999999999</v>
      </c>
      <c r="AB68" s="201">
        <v>1.2352460000000001</v>
      </c>
      <c r="AC68" s="201">
        <v>1.130619</v>
      </c>
      <c r="AD68" s="201">
        <v>1.136269</v>
      </c>
      <c r="AE68" s="117"/>
      <c r="AF68" s="9">
        <v>2009</v>
      </c>
      <c r="AG68" s="201">
        <v>-3.8824200000000001E-3</v>
      </c>
      <c r="AH68" s="201">
        <v>2.2838250000000001E-2</v>
      </c>
      <c r="AI68" s="201">
        <v>2.3521390000000001E-3</v>
      </c>
      <c r="AJ68" s="201">
        <v>4.0621570000000003E-3</v>
      </c>
      <c r="AK68" s="201">
        <v>7.6094099999999996E-3</v>
      </c>
      <c r="AL68" s="201">
        <v>3.602197E-2</v>
      </c>
      <c r="AM68" s="201">
        <v>-1.5744779999999999E-4</v>
      </c>
      <c r="AN68" s="201">
        <v>2.1112849999999999E-5</v>
      </c>
      <c r="AO68" s="201">
        <v>-1.2913849999999999E-3</v>
      </c>
      <c r="AP68" s="201">
        <v>-9.1021169999999998E-3</v>
      </c>
      <c r="AQ68" s="201">
        <v>-7.6939640000000002E-3</v>
      </c>
    </row>
    <row r="69" spans="1:43" s="9" customFormat="1" x14ac:dyDescent="0.2">
      <c r="A69" s="113"/>
      <c r="B69" s="9">
        <v>2010</v>
      </c>
      <c r="C69" s="201">
        <v>1.081912</v>
      </c>
      <c r="D69" s="201">
        <v>1.163567</v>
      </c>
      <c r="E69" s="201">
        <v>0.92982379999999998</v>
      </c>
      <c r="F69" s="201">
        <v>0.9327067</v>
      </c>
      <c r="G69" s="201">
        <v>0.92323509999999998</v>
      </c>
      <c r="I69" s="9">
        <v>2010</v>
      </c>
      <c r="J69" s="201">
        <v>0.9327067</v>
      </c>
      <c r="K69" s="201">
        <v>0.92323509999999998</v>
      </c>
      <c r="L69" s="201">
        <v>1.0455680000000001</v>
      </c>
      <c r="M69" s="201">
        <v>1.0794170000000001</v>
      </c>
      <c r="N69" s="201">
        <v>0.85919630000000002</v>
      </c>
      <c r="O69" s="201">
        <v>0.82797520000000002</v>
      </c>
      <c r="P69" s="201">
        <v>0.92680110000000004</v>
      </c>
      <c r="Q69" s="201">
        <v>1.0124899999999999</v>
      </c>
      <c r="R69" s="201">
        <v>1.0596000000000001</v>
      </c>
      <c r="S69" s="201">
        <v>1.042983</v>
      </c>
      <c r="T69" s="201">
        <v>1.042705</v>
      </c>
      <c r="U69" s="201">
        <v>0.83396610000000004</v>
      </c>
      <c r="V69" s="201">
        <v>1.0395700000000001</v>
      </c>
      <c r="W69" s="201">
        <v>1.081912</v>
      </c>
      <c r="X69" s="201">
        <v>1.1599699999999999</v>
      </c>
      <c r="Y69" s="201">
        <v>1.034761</v>
      </c>
      <c r="Z69" s="201">
        <v>1.0023120000000001</v>
      </c>
      <c r="AA69" s="201">
        <v>1.2592140000000001</v>
      </c>
      <c r="AB69" s="201">
        <v>1.3066960000000001</v>
      </c>
      <c r="AC69" s="201">
        <v>1.167362</v>
      </c>
      <c r="AD69" s="201">
        <v>1.1718710000000001</v>
      </c>
      <c r="AE69" s="117"/>
      <c r="AF69" s="9">
        <v>2010</v>
      </c>
      <c r="AG69" s="201">
        <v>-1.5168159999999999E-4</v>
      </c>
      <c r="AH69" s="201">
        <v>2.394334E-4</v>
      </c>
      <c r="AI69" s="201">
        <v>2.072791E-3</v>
      </c>
      <c r="AJ69" s="201">
        <v>3.6514569999999999E-3</v>
      </c>
      <c r="AK69" s="201">
        <v>2.4852220000000001E-2</v>
      </c>
      <c r="AL69" s="201">
        <v>1.6510380000000002E-2</v>
      </c>
      <c r="AM69" s="201">
        <v>-1.081035E-4</v>
      </c>
      <c r="AN69" s="201">
        <v>-5.414039E-5</v>
      </c>
      <c r="AO69" s="201">
        <v>-8.5849799999999999E-5</v>
      </c>
      <c r="AP69" s="201">
        <v>-6.6259020000000004E-3</v>
      </c>
      <c r="AQ69" s="201">
        <v>-6.8259059999999996E-3</v>
      </c>
    </row>
    <row r="70" spans="1:43" s="9" customFormat="1" x14ac:dyDescent="0.2">
      <c r="A70" s="113"/>
      <c r="B70" s="9">
        <v>2011</v>
      </c>
      <c r="C70" s="201">
        <v>1.107812</v>
      </c>
      <c r="D70" s="201">
        <v>1.2080960000000001</v>
      </c>
      <c r="E70" s="201">
        <v>0.91698979999999997</v>
      </c>
      <c r="F70" s="201">
        <v>0.90785470000000001</v>
      </c>
      <c r="G70" s="201">
        <v>0.92031790000000002</v>
      </c>
      <c r="I70" s="9">
        <v>2011</v>
      </c>
      <c r="J70" s="201">
        <v>0.90785470000000001</v>
      </c>
      <c r="K70" s="201">
        <v>0.92031790000000002</v>
      </c>
      <c r="L70" s="201">
        <v>1.070462</v>
      </c>
      <c r="M70" s="201">
        <v>1.105515</v>
      </c>
      <c r="N70" s="201">
        <v>0.83388879999999999</v>
      </c>
      <c r="O70" s="201">
        <v>0.79397309999999999</v>
      </c>
      <c r="P70" s="201">
        <v>0.93307419999999996</v>
      </c>
      <c r="Q70" s="201">
        <v>1.0177480000000001</v>
      </c>
      <c r="R70" s="201">
        <v>1.1013569999999999</v>
      </c>
      <c r="S70" s="201">
        <v>1.0536049999999999</v>
      </c>
      <c r="T70" s="201">
        <v>1.0536509999999999</v>
      </c>
      <c r="U70" s="201">
        <v>0.81593369999999998</v>
      </c>
      <c r="V70" s="201">
        <v>1.1013569999999999</v>
      </c>
      <c r="W70" s="201">
        <v>1.107812</v>
      </c>
      <c r="X70" s="201">
        <v>1.220253</v>
      </c>
      <c r="Y70" s="201">
        <v>1.034891</v>
      </c>
      <c r="Z70" s="201">
        <v>1.002078</v>
      </c>
      <c r="AA70" s="201">
        <v>1.328489</v>
      </c>
      <c r="AB70" s="201">
        <v>1.395276</v>
      </c>
      <c r="AC70" s="201">
        <v>1.187271</v>
      </c>
      <c r="AD70" s="201">
        <v>1.2037279999999999</v>
      </c>
      <c r="AE70" s="117"/>
      <c r="AF70" s="9">
        <v>2011</v>
      </c>
      <c r="AG70" s="201">
        <v>4.7479500000000002E-4</v>
      </c>
      <c r="AH70" s="201">
        <v>1.4729239999999999E-2</v>
      </c>
      <c r="AI70" s="201">
        <v>2.204372E-3</v>
      </c>
      <c r="AJ70" s="201">
        <v>4.7564770000000003E-3</v>
      </c>
      <c r="AK70" s="201">
        <v>1.491863E-3</v>
      </c>
      <c r="AL70" s="201">
        <v>-1.9591580000000001E-2</v>
      </c>
      <c r="AM70" s="201">
        <v>-2.9867379999999999E-6</v>
      </c>
      <c r="AN70" s="201">
        <v>5.0460670000000001E-5</v>
      </c>
      <c r="AO70" s="201">
        <v>-1.1843820000000001E-3</v>
      </c>
      <c r="AP70" s="201">
        <v>-1.0928439999999999E-2</v>
      </c>
      <c r="AQ70" s="201">
        <v>-5.8985610000000001E-3</v>
      </c>
    </row>
    <row r="71" spans="1:43" s="9" customFormat="1" x14ac:dyDescent="0.2">
      <c r="A71" s="113"/>
      <c r="B71" s="9">
        <v>2012</v>
      </c>
      <c r="C71" s="201">
        <v>1.0820419999999999</v>
      </c>
      <c r="D71" s="201">
        <v>1.2414940000000001</v>
      </c>
      <c r="E71" s="201">
        <v>0.87156420000000001</v>
      </c>
      <c r="F71" s="201">
        <v>0.87263089999999999</v>
      </c>
      <c r="G71" s="201">
        <v>0.86933240000000001</v>
      </c>
      <c r="I71" s="9">
        <v>2012</v>
      </c>
      <c r="J71" s="201">
        <v>0.87263089999999999</v>
      </c>
      <c r="K71" s="201">
        <v>0.86933240000000001</v>
      </c>
      <c r="L71" s="201">
        <v>1.032953</v>
      </c>
      <c r="M71" s="201">
        <v>1.0802890000000001</v>
      </c>
      <c r="N71" s="201">
        <v>0.68405079999999996</v>
      </c>
      <c r="O71" s="201">
        <v>0.73029379999999999</v>
      </c>
      <c r="P71" s="201">
        <v>0.88692610000000005</v>
      </c>
      <c r="Q71" s="201">
        <v>0.95986280000000002</v>
      </c>
      <c r="R71" s="201">
        <v>1.1013569999999999</v>
      </c>
      <c r="S71" s="201">
        <v>1.0637970000000001</v>
      </c>
      <c r="T71" s="201">
        <v>1.0658609999999999</v>
      </c>
      <c r="U71" s="201">
        <v>0.99951900000000005</v>
      </c>
      <c r="V71" s="201">
        <v>0.89369880000000002</v>
      </c>
      <c r="W71" s="201">
        <v>1.0820419999999999</v>
      </c>
      <c r="X71" s="201">
        <v>1.2399770000000001</v>
      </c>
      <c r="Y71" s="201">
        <v>1.047523</v>
      </c>
      <c r="Z71" s="201">
        <v>1.0016229999999999</v>
      </c>
      <c r="AA71" s="201">
        <v>1.581815</v>
      </c>
      <c r="AB71" s="201">
        <v>1.4816530000000001</v>
      </c>
      <c r="AC71" s="201">
        <v>1.219991</v>
      </c>
      <c r="AD71" s="201">
        <v>1.2446820000000001</v>
      </c>
      <c r="AE71" s="117"/>
      <c r="AF71" s="9">
        <v>2012</v>
      </c>
      <c r="AG71" s="201">
        <v>-5.6429030000000003E-3</v>
      </c>
      <c r="AH71" s="201">
        <v>7.1587120000000001E-6</v>
      </c>
      <c r="AI71" s="201">
        <v>1.9723829999999999E-3</v>
      </c>
      <c r="AJ71" s="201">
        <v>5.0191690000000004E-3</v>
      </c>
      <c r="AK71" s="201">
        <v>-2.489266E-2</v>
      </c>
      <c r="AL71" s="201">
        <v>-6.5439900000000004E-3</v>
      </c>
      <c r="AM71" s="201">
        <v>-4.1765539999999999E-4</v>
      </c>
      <c r="AN71" s="201">
        <v>1.112303E-4</v>
      </c>
      <c r="AO71" s="201">
        <v>-2.831933E-3</v>
      </c>
      <c r="AP71" s="201">
        <v>-9.5255889999999992E-3</v>
      </c>
      <c r="AQ71" s="201">
        <v>-8.0620329999999997E-3</v>
      </c>
    </row>
    <row r="72" spans="1:43" s="9" customFormat="1" x14ac:dyDescent="0.2">
      <c r="A72" s="113"/>
      <c r="B72" s="9">
        <v>2013</v>
      </c>
      <c r="C72" s="201">
        <v>1.0709299999999999</v>
      </c>
      <c r="D72" s="201">
        <v>1.219509</v>
      </c>
      <c r="E72" s="201">
        <v>0.87816490000000003</v>
      </c>
      <c r="F72" s="201">
        <v>0.96440420000000004</v>
      </c>
      <c r="G72" s="201">
        <v>0.82643699999999998</v>
      </c>
      <c r="I72" s="9">
        <v>2013</v>
      </c>
      <c r="J72" s="201">
        <v>0.96440420000000004</v>
      </c>
      <c r="K72" s="201">
        <v>0.82643699999999998</v>
      </c>
      <c r="L72" s="201">
        <v>1.0022869999999999</v>
      </c>
      <c r="M72" s="201">
        <v>1.072309</v>
      </c>
      <c r="N72" s="201">
        <v>0.61058239999999997</v>
      </c>
      <c r="O72" s="201">
        <v>0.6805755</v>
      </c>
      <c r="P72" s="201">
        <v>0.84169919999999998</v>
      </c>
      <c r="Q72" s="201">
        <v>0.93049590000000004</v>
      </c>
      <c r="R72" s="201">
        <v>1.1013569999999999</v>
      </c>
      <c r="S72" s="201">
        <v>1.0822039999999999</v>
      </c>
      <c r="T72" s="201">
        <v>1.0800749999999999</v>
      </c>
      <c r="U72" s="201">
        <v>1.1366959999999999</v>
      </c>
      <c r="V72" s="201">
        <v>1.012167</v>
      </c>
      <c r="W72" s="201">
        <v>1.0709299999999999</v>
      </c>
      <c r="X72" s="201">
        <v>1.1104579999999999</v>
      </c>
      <c r="Y72" s="201">
        <v>1.068486</v>
      </c>
      <c r="Z72" s="201">
        <v>0.99871410000000005</v>
      </c>
      <c r="AA72" s="201">
        <v>1.753949</v>
      </c>
      <c r="AB72" s="201">
        <v>1.5735650000000001</v>
      </c>
      <c r="AC72" s="201">
        <v>1.272343</v>
      </c>
      <c r="AD72" s="201">
        <v>1.2958400000000001</v>
      </c>
      <c r="AE72" s="117"/>
      <c r="AF72" s="9">
        <v>2013</v>
      </c>
      <c r="AG72" s="201">
        <v>-3.0149069999999998E-3</v>
      </c>
      <c r="AH72" s="201">
        <v>7.4808070000000004E-6</v>
      </c>
      <c r="AI72" s="201">
        <v>3.5569809999999999E-3</v>
      </c>
      <c r="AJ72" s="201">
        <v>5.8101000000000003E-3</v>
      </c>
      <c r="AK72" s="201">
        <v>-1.668205E-2</v>
      </c>
      <c r="AL72" s="201">
        <v>4.2309859999999998E-2</v>
      </c>
      <c r="AM72" s="201">
        <v>-7.2356639999999995E-4</v>
      </c>
      <c r="AN72" s="201">
        <v>1.9322379999999999E-4</v>
      </c>
      <c r="AO72" s="201">
        <v>-1.4372530000000001E-3</v>
      </c>
      <c r="AP72" s="201">
        <v>-1.0159619999999999E-2</v>
      </c>
      <c r="AQ72" s="201">
        <v>-1.2315349999999999E-2</v>
      </c>
    </row>
    <row r="73" spans="1:43" s="9" customFormat="1" x14ac:dyDescent="0.2">
      <c r="A73" s="113"/>
      <c r="B73" s="9">
        <v>2014</v>
      </c>
      <c r="C73" s="201">
        <v>1.1090139999999999</v>
      </c>
      <c r="D73" s="201">
        <v>1.3095810000000001</v>
      </c>
      <c r="E73" s="201">
        <v>0.84684669999999995</v>
      </c>
      <c r="F73" s="201">
        <v>0.88429619999999998</v>
      </c>
      <c r="G73" s="201">
        <v>0.82296590000000003</v>
      </c>
      <c r="I73" s="9">
        <v>2014</v>
      </c>
      <c r="J73" s="201">
        <v>0.88429619999999998</v>
      </c>
      <c r="K73" s="201">
        <v>0.82296590000000003</v>
      </c>
      <c r="L73" s="201">
        <v>1.05785</v>
      </c>
      <c r="M73" s="201">
        <v>1.117651</v>
      </c>
      <c r="N73" s="201">
        <v>0.57083439999999996</v>
      </c>
      <c r="O73" s="201">
        <v>0.67036660000000003</v>
      </c>
      <c r="P73" s="201">
        <v>0.82716480000000003</v>
      </c>
      <c r="Q73" s="201">
        <v>0.90933649999999999</v>
      </c>
      <c r="R73" s="201">
        <v>1.1013569999999999</v>
      </c>
      <c r="S73" s="201">
        <v>1.1065039999999999</v>
      </c>
      <c r="T73" s="201">
        <v>1.0943510000000001</v>
      </c>
      <c r="U73" s="201">
        <v>0.92041510000000004</v>
      </c>
      <c r="V73" s="201">
        <v>0.88942370000000004</v>
      </c>
      <c r="W73" s="201">
        <v>1.1090139999999999</v>
      </c>
      <c r="X73" s="201">
        <v>1.254121</v>
      </c>
      <c r="Y73" s="201">
        <v>1.048367</v>
      </c>
      <c r="Z73" s="201">
        <v>0.99227220000000005</v>
      </c>
      <c r="AA73" s="201">
        <v>1.942795</v>
      </c>
      <c r="AB73" s="201">
        <v>1.6543399999999999</v>
      </c>
      <c r="AC73" s="201">
        <v>1.3407420000000001</v>
      </c>
      <c r="AD73" s="201">
        <v>1.347583</v>
      </c>
      <c r="AE73" s="117"/>
      <c r="AF73" s="9">
        <v>2014</v>
      </c>
      <c r="AG73" s="201">
        <v>-2.1572509999999998E-3</v>
      </c>
      <c r="AH73" s="201">
        <v>-2.4695070000000001E-5</v>
      </c>
      <c r="AI73" s="201">
        <v>4.6570489999999999E-3</v>
      </c>
      <c r="AJ73" s="201">
        <v>5.82651E-3</v>
      </c>
      <c r="AK73" s="201">
        <v>2.6642510000000001E-2</v>
      </c>
      <c r="AL73" s="201">
        <v>-4.7876559999999999E-2</v>
      </c>
      <c r="AM73" s="201">
        <v>6.9165630000000001E-4</v>
      </c>
      <c r="AN73" s="201">
        <v>6.9171800000000002E-4</v>
      </c>
      <c r="AO73" s="201">
        <v>-1.328912E-3</v>
      </c>
      <c r="AP73" s="201">
        <v>-8.1245020000000005E-3</v>
      </c>
      <c r="AQ73" s="201">
        <v>-1.5312320000000001E-2</v>
      </c>
    </row>
    <row r="74" spans="1:43" s="9" customFormat="1" x14ac:dyDescent="0.2">
      <c r="A74" s="113"/>
      <c r="B74" s="9">
        <v>2015</v>
      </c>
      <c r="C74" s="201">
        <v>1.1071949999999999</v>
      </c>
      <c r="D74" s="201">
        <v>1.33619</v>
      </c>
      <c r="E74" s="201">
        <v>0.82862049999999998</v>
      </c>
      <c r="F74" s="201">
        <v>0.86043700000000001</v>
      </c>
      <c r="G74" s="201">
        <v>0.80848560000000003</v>
      </c>
      <c r="I74" s="9">
        <v>2015</v>
      </c>
      <c r="J74" s="201">
        <v>0.86043700000000001</v>
      </c>
      <c r="K74" s="201">
        <v>0.80848560000000003</v>
      </c>
      <c r="L74" s="201">
        <v>1.032753</v>
      </c>
      <c r="M74" s="201">
        <v>1.132233</v>
      </c>
      <c r="N74" s="201">
        <v>0.55369500000000005</v>
      </c>
      <c r="O74" s="201">
        <v>0.63854770000000005</v>
      </c>
      <c r="P74" s="201">
        <v>0.82147510000000001</v>
      </c>
      <c r="Q74" s="201">
        <v>0.93786349999999996</v>
      </c>
      <c r="R74" s="201">
        <v>1.1013569999999999</v>
      </c>
      <c r="S74" s="201">
        <v>1.1251070000000001</v>
      </c>
      <c r="T74" s="201">
        <v>1.1101749999999999</v>
      </c>
      <c r="U74" s="201">
        <v>1.0347120000000001</v>
      </c>
      <c r="V74" s="201">
        <v>0.95076289999999997</v>
      </c>
      <c r="W74" s="201">
        <v>1.1071949999999999</v>
      </c>
      <c r="X74" s="201">
        <v>1.2867820000000001</v>
      </c>
      <c r="Y74" s="201">
        <v>1.0720810000000001</v>
      </c>
      <c r="Z74" s="201">
        <v>0.97788600000000003</v>
      </c>
      <c r="AA74" s="201">
        <v>1.999647</v>
      </c>
      <c r="AB74" s="201">
        <v>1.7339260000000001</v>
      </c>
      <c r="AC74" s="201">
        <v>1.3478129999999999</v>
      </c>
      <c r="AD74" s="201">
        <v>1.3694679999999999</v>
      </c>
      <c r="AE74" s="117"/>
      <c r="AF74" s="9">
        <v>2015</v>
      </c>
      <c r="AG74" s="201">
        <v>2.9298710000000001E-3</v>
      </c>
      <c r="AH74" s="201">
        <v>1.9355150000000001E-5</v>
      </c>
      <c r="AI74" s="201">
        <v>3.4661739999999998E-3</v>
      </c>
      <c r="AJ74" s="201">
        <v>6.3090669999999998E-3</v>
      </c>
      <c r="AK74" s="201">
        <v>-1.436665E-2</v>
      </c>
      <c r="AL74" s="201">
        <v>-1.0667029999999999E-2</v>
      </c>
      <c r="AM74" s="201">
        <v>-8.2891560000000004E-4</v>
      </c>
      <c r="AN74" s="201">
        <v>1.3836219999999999E-3</v>
      </c>
      <c r="AO74" s="201">
        <v>-8.6281889999999999E-4</v>
      </c>
      <c r="AP74" s="201">
        <v>-8.1194730000000003E-3</v>
      </c>
      <c r="AQ74" s="201">
        <v>-1.0205959999999999E-3</v>
      </c>
    </row>
    <row r="75" spans="1:43" s="9" customFormat="1" x14ac:dyDescent="0.2">
      <c r="A75" s="113"/>
      <c r="B75" s="9">
        <v>2016</v>
      </c>
      <c r="C75" s="201">
        <v>1.125224</v>
      </c>
      <c r="D75" s="201">
        <v>1.3929400000000001</v>
      </c>
      <c r="E75" s="201">
        <v>0.80780529999999995</v>
      </c>
      <c r="F75" s="201">
        <v>0.81510059999999995</v>
      </c>
      <c r="G75" s="201">
        <v>0.80432510000000002</v>
      </c>
      <c r="I75" s="9">
        <v>2016</v>
      </c>
      <c r="J75" s="201">
        <v>0.81510059999999995</v>
      </c>
      <c r="K75" s="201">
        <v>0.80432510000000002</v>
      </c>
      <c r="L75" s="201">
        <v>1.0528679999999999</v>
      </c>
      <c r="M75" s="201">
        <v>1.158013</v>
      </c>
      <c r="N75" s="201">
        <v>0.55809609999999998</v>
      </c>
      <c r="O75" s="201">
        <v>0.62163109999999999</v>
      </c>
      <c r="P75" s="201">
        <v>0.81667840000000003</v>
      </c>
      <c r="Q75" s="201">
        <v>0.96797489999999997</v>
      </c>
      <c r="R75" s="201">
        <v>1.1013569999999999</v>
      </c>
      <c r="S75" s="201">
        <v>1.1398459999999999</v>
      </c>
      <c r="T75" s="201">
        <v>1.124441</v>
      </c>
      <c r="U75" s="201">
        <v>0.99534089999999997</v>
      </c>
      <c r="V75" s="201">
        <v>1.084074</v>
      </c>
      <c r="W75" s="201">
        <v>1.125224</v>
      </c>
      <c r="X75" s="201">
        <v>1.3804719999999999</v>
      </c>
      <c r="Y75" s="201">
        <v>1.0687230000000001</v>
      </c>
      <c r="Z75" s="201">
        <v>0.97168509999999997</v>
      </c>
      <c r="AA75" s="201">
        <v>2.0161829999999998</v>
      </c>
      <c r="AB75" s="201">
        <v>1.8101149999999999</v>
      </c>
      <c r="AC75" s="201">
        <v>1.3778049999999999</v>
      </c>
      <c r="AD75" s="201">
        <v>1.3989670000000001</v>
      </c>
      <c r="AE75" s="117"/>
      <c r="AF75" s="9">
        <v>2016</v>
      </c>
      <c r="AG75" s="201">
        <v>3.0461379999999999E-3</v>
      </c>
      <c r="AH75" s="201">
        <v>1.9449089999999999E-5</v>
      </c>
      <c r="AI75" s="201">
        <v>2.7521580000000002E-3</v>
      </c>
      <c r="AJ75" s="201">
        <v>5.7035599999999999E-3</v>
      </c>
      <c r="AK75" s="201">
        <v>4.6312710000000002E-3</v>
      </c>
      <c r="AL75" s="201">
        <v>-2.920037E-2</v>
      </c>
      <c r="AM75" s="201">
        <v>7.3437860000000001E-5</v>
      </c>
      <c r="AN75" s="201">
        <v>5.9180240000000002E-4</v>
      </c>
      <c r="AO75" s="201">
        <v>-7.8648080000000002E-5</v>
      </c>
      <c r="AP75" s="201">
        <v>-7.0457180000000003E-3</v>
      </c>
      <c r="AQ75" s="201">
        <v>-5.9342129999999998E-3</v>
      </c>
    </row>
    <row r="76" spans="1:43" s="9" customFormat="1" x14ac:dyDescent="0.2">
      <c r="A76" s="113"/>
      <c r="B76" s="9">
        <v>2017</v>
      </c>
      <c r="C76" s="201">
        <v>1.1771430000000001</v>
      </c>
      <c r="D76" s="201">
        <v>1.3603559999999999</v>
      </c>
      <c r="E76" s="201">
        <v>0.86531990000000003</v>
      </c>
      <c r="F76" s="201">
        <v>0.93028140000000004</v>
      </c>
      <c r="G76" s="201">
        <v>0.82448359999999998</v>
      </c>
      <c r="I76" s="9">
        <v>2017</v>
      </c>
      <c r="J76" s="201">
        <v>0.93028140000000004</v>
      </c>
      <c r="K76" s="201">
        <v>0.82448359999999998</v>
      </c>
      <c r="L76" s="201">
        <v>1.101132</v>
      </c>
      <c r="M76" s="201">
        <v>1.2113659999999999</v>
      </c>
      <c r="N76" s="201">
        <v>0.54991829999999997</v>
      </c>
      <c r="O76" s="201">
        <v>0.62222679999999997</v>
      </c>
      <c r="P76" s="201">
        <v>0.84140930000000003</v>
      </c>
      <c r="Q76" s="201">
        <v>0.97209570000000001</v>
      </c>
      <c r="R76" s="201">
        <v>1.149513</v>
      </c>
      <c r="S76" s="201">
        <v>1.158533</v>
      </c>
      <c r="T76" s="201">
        <v>1.1406339999999999</v>
      </c>
      <c r="U76" s="201">
        <v>0.85675769999999996</v>
      </c>
      <c r="V76" s="201">
        <v>1.149513</v>
      </c>
      <c r="W76" s="201">
        <v>1.1771430000000001</v>
      </c>
      <c r="X76" s="201">
        <v>1.2653620000000001</v>
      </c>
      <c r="Y76" s="201">
        <v>1.069029</v>
      </c>
      <c r="Z76" s="201">
        <v>0.9717481</v>
      </c>
      <c r="AA76" s="201">
        <v>2.1405780000000001</v>
      </c>
      <c r="AB76" s="201">
        <v>1.891823</v>
      </c>
      <c r="AC76" s="201">
        <v>1.3990130000000001</v>
      </c>
      <c r="AD76" s="201">
        <v>1.4277329999999999</v>
      </c>
      <c r="AE76" s="117"/>
      <c r="AF76" s="9">
        <v>2017</v>
      </c>
      <c r="AG76" s="201">
        <v>4.1963370000000001E-4</v>
      </c>
      <c r="AH76" s="201">
        <v>1.6215259999999999E-2</v>
      </c>
      <c r="AI76" s="201">
        <v>3.3383089999999998E-3</v>
      </c>
      <c r="AJ76" s="201">
        <v>6.196699E-3</v>
      </c>
      <c r="AK76" s="201">
        <v>1.8938159999999999E-2</v>
      </c>
      <c r="AL76" s="201">
        <v>3.7383569999999998E-2</v>
      </c>
      <c r="AM76" s="201">
        <v>-7.484743E-5</v>
      </c>
      <c r="AN76" s="201">
        <v>9.5001019999999995E-5</v>
      </c>
      <c r="AO76" s="201">
        <v>-8.9041619999999995E-4</v>
      </c>
      <c r="AP76" s="201">
        <v>-8.2783949999999992E-3</v>
      </c>
      <c r="AQ76" s="201">
        <v>-4.5648060000000002E-3</v>
      </c>
    </row>
    <row r="77" spans="1:43" s="9" customFormat="1" x14ac:dyDescent="0.2">
      <c r="A77" s="113"/>
      <c r="B77" s="9">
        <v>2018</v>
      </c>
      <c r="C77" s="201">
        <v>1.1925159999999999</v>
      </c>
      <c r="D77" s="201">
        <v>1.326473</v>
      </c>
      <c r="E77" s="201">
        <v>0.89901240000000004</v>
      </c>
      <c r="F77" s="201">
        <v>1.033569</v>
      </c>
      <c r="G77" s="201">
        <v>0.81927479999999997</v>
      </c>
      <c r="I77" s="9">
        <v>2018</v>
      </c>
      <c r="J77" s="201">
        <v>1.033569</v>
      </c>
      <c r="K77" s="201">
        <v>0.81927479999999997</v>
      </c>
      <c r="L77" s="201">
        <v>1.1591910000000001</v>
      </c>
      <c r="M77" s="201">
        <v>1.22679</v>
      </c>
      <c r="N77" s="201">
        <v>0.55015590000000003</v>
      </c>
      <c r="O77" s="201">
        <v>0.60288739999999996</v>
      </c>
      <c r="P77" s="201">
        <v>0.83488430000000002</v>
      </c>
      <c r="Q77" s="201">
        <v>0.96762959999999998</v>
      </c>
      <c r="R77" s="201">
        <v>1.149513</v>
      </c>
      <c r="S77" s="201">
        <v>1.183643</v>
      </c>
      <c r="T77" s="201">
        <v>1.157594</v>
      </c>
      <c r="U77" s="201">
        <v>0.84140090000000001</v>
      </c>
      <c r="V77" s="201">
        <v>1.060379</v>
      </c>
      <c r="W77" s="201">
        <v>1.1925159999999999</v>
      </c>
      <c r="X77" s="201">
        <v>1.1537839999999999</v>
      </c>
      <c r="Y77" s="201">
        <v>1.028748</v>
      </c>
      <c r="Z77" s="201">
        <v>0.97206210000000004</v>
      </c>
      <c r="AA77" s="201">
        <v>2.1675960000000001</v>
      </c>
      <c r="AB77" s="201">
        <v>1.9780070000000001</v>
      </c>
      <c r="AC77" s="201">
        <v>1.4283600000000001</v>
      </c>
      <c r="AD77" s="201">
        <v>1.4555750000000001</v>
      </c>
      <c r="AE77" s="117"/>
      <c r="AF77" s="9">
        <v>2018</v>
      </c>
      <c r="AG77" s="201">
        <v>-4.4518779999999999E-4</v>
      </c>
      <c r="AH77" s="201">
        <v>1.9717739999999999E-5</v>
      </c>
      <c r="AI77" s="201">
        <v>4.4770169999999998E-3</v>
      </c>
      <c r="AJ77" s="201">
        <v>6.5167070000000001E-3</v>
      </c>
      <c r="AK77" s="201">
        <v>2.4066370000000001E-3</v>
      </c>
      <c r="AL77" s="201">
        <v>3.6279140000000001E-2</v>
      </c>
      <c r="AM77" s="201">
        <v>1.535729E-3</v>
      </c>
      <c r="AN77" s="201">
        <v>-8.2472079999999998E-5</v>
      </c>
      <c r="AO77" s="201">
        <v>-1.6062470000000001E-3</v>
      </c>
      <c r="AP77" s="201">
        <v>-5.28875E-3</v>
      </c>
      <c r="AQ77" s="201">
        <v>-5.6147569999999997E-3</v>
      </c>
    </row>
    <row r="78" spans="1:43" s="9" customFormat="1" x14ac:dyDescent="0.2">
      <c r="A78" s="113"/>
      <c r="B78" s="9">
        <v>2019</v>
      </c>
      <c r="C78" s="201">
        <v>1.191206</v>
      </c>
      <c r="D78" s="201">
        <v>1.3138069999999999</v>
      </c>
      <c r="E78" s="201">
        <v>0.9066824</v>
      </c>
      <c r="F78" s="201">
        <v>1.0930489999999999</v>
      </c>
      <c r="G78" s="201">
        <v>0.8027782</v>
      </c>
      <c r="I78" s="9">
        <v>2019</v>
      </c>
      <c r="J78" s="201">
        <v>1.0930489999999999</v>
      </c>
      <c r="K78" s="201">
        <v>0.8027782</v>
      </c>
      <c r="L78" s="201">
        <v>1.1556850000000001</v>
      </c>
      <c r="M78" s="201">
        <v>1.2282010000000001</v>
      </c>
      <c r="N78" s="201">
        <v>0.52579779999999998</v>
      </c>
      <c r="O78" s="201">
        <v>0.57419750000000003</v>
      </c>
      <c r="P78" s="201">
        <v>0.82339770000000001</v>
      </c>
      <c r="Q78" s="201">
        <v>0.97458109999999998</v>
      </c>
      <c r="R78" s="201">
        <v>1.149513</v>
      </c>
      <c r="S78" s="201">
        <v>1.2095670000000001</v>
      </c>
      <c r="T78" s="201">
        <v>1.1804479999999999</v>
      </c>
      <c r="U78" s="201">
        <v>0.95079429999999998</v>
      </c>
      <c r="V78" s="201">
        <v>1.100676</v>
      </c>
      <c r="W78" s="201">
        <v>1.191206</v>
      </c>
      <c r="X78" s="201">
        <v>1.089801</v>
      </c>
      <c r="Y78" s="201">
        <v>1.0307360000000001</v>
      </c>
      <c r="Z78" s="201">
        <v>0.96987860000000004</v>
      </c>
      <c r="AA78" s="201">
        <v>2.26552</v>
      </c>
      <c r="AB78" s="201">
        <v>2.074557</v>
      </c>
      <c r="AC78" s="201">
        <v>1.4466950000000001</v>
      </c>
      <c r="AD78" s="201">
        <v>1.483854</v>
      </c>
      <c r="AE78" s="117"/>
      <c r="AF78" s="9">
        <v>2019</v>
      </c>
      <c r="AG78" s="201">
        <v>6.8949569999999995E-4</v>
      </c>
      <c r="AH78" s="201">
        <v>8.7489879999999996E-5</v>
      </c>
      <c r="AI78" s="201">
        <v>4.5946499999999996E-3</v>
      </c>
      <c r="AJ78" s="201">
        <v>8.7546580000000002E-3</v>
      </c>
      <c r="AK78" s="201">
        <v>-1.5225499999999999E-2</v>
      </c>
      <c r="AL78" s="201">
        <v>2.2247929999999999E-2</v>
      </c>
      <c r="AM78" s="201">
        <v>-8.5221420000000005E-5</v>
      </c>
      <c r="AN78" s="201">
        <v>2.722426E-4</v>
      </c>
      <c r="AO78" s="201">
        <v>-9.3906380000000002E-4</v>
      </c>
      <c r="AP78" s="201">
        <v>-7.922798E-3</v>
      </c>
      <c r="AQ78" s="201">
        <v>-3.9784629999999998E-3</v>
      </c>
    </row>
    <row r="79" spans="1:43" s="9" customFormat="1" x14ac:dyDescent="0.2">
      <c r="A79" s="113"/>
      <c r="B79" s="9">
        <v>2020</v>
      </c>
      <c r="C79" s="201">
        <v>1.17926</v>
      </c>
      <c r="D79" s="201">
        <v>1.269293</v>
      </c>
      <c r="E79" s="201">
        <v>0.92906889999999998</v>
      </c>
      <c r="F79" s="201">
        <v>1.211411</v>
      </c>
      <c r="G79" s="201">
        <v>0.78511649999999999</v>
      </c>
      <c r="I79" s="9">
        <v>2020</v>
      </c>
      <c r="J79" s="201">
        <v>1.211411</v>
      </c>
      <c r="K79" s="201">
        <v>0.78511649999999999</v>
      </c>
      <c r="L79" s="201">
        <v>1.151867</v>
      </c>
      <c r="M79" s="201">
        <v>1.223592</v>
      </c>
      <c r="N79" s="201">
        <v>0.51857379999999997</v>
      </c>
      <c r="O79" s="201">
        <v>0.55020080000000005</v>
      </c>
      <c r="P79" s="201">
        <v>0.80327320000000002</v>
      </c>
      <c r="Q79" s="201">
        <v>0.96018610000000004</v>
      </c>
      <c r="R79" s="201">
        <v>1.149513</v>
      </c>
      <c r="S79" s="201">
        <v>1.2349669999999999</v>
      </c>
      <c r="T79" s="201">
        <v>1.194037</v>
      </c>
      <c r="U79" s="201">
        <v>1.086851</v>
      </c>
      <c r="V79" s="201">
        <v>1.12748</v>
      </c>
      <c r="W79" s="201">
        <v>1.17926</v>
      </c>
      <c r="X79" s="201">
        <v>0.97345979999999999</v>
      </c>
      <c r="Y79" s="201">
        <v>1.023782</v>
      </c>
      <c r="Z79" s="201">
        <v>0.96376919999999999</v>
      </c>
      <c r="AA79" s="201">
        <v>2.2740450000000001</v>
      </c>
      <c r="AB79" s="201">
        <v>2.1433270000000002</v>
      </c>
      <c r="AC79" s="201">
        <v>1.4680690000000001</v>
      </c>
      <c r="AD79" s="201">
        <v>1.5020199999999999</v>
      </c>
      <c r="AE79" s="117"/>
      <c r="AF79" s="9">
        <v>2020</v>
      </c>
      <c r="AG79" s="201">
        <v>-1.4614319999999999E-3</v>
      </c>
      <c r="AH79" s="201">
        <v>1.90192E-4</v>
      </c>
      <c r="AI79" s="201">
        <v>4.5685300000000003E-3</v>
      </c>
      <c r="AJ79" s="201">
        <v>5.4289330000000004E-3</v>
      </c>
      <c r="AK79" s="201">
        <v>-1.8804680000000001E-2</v>
      </c>
      <c r="AL79" s="201">
        <v>4.2865569999999999E-2</v>
      </c>
      <c r="AM79" s="201">
        <v>3.5157489999999999E-4</v>
      </c>
      <c r="AN79" s="201">
        <v>6.5961199999999996E-4</v>
      </c>
      <c r="AO79" s="201">
        <v>-1.6388890000000001E-4</v>
      </c>
      <c r="AP79" s="201">
        <v>-4.9159249999999998E-3</v>
      </c>
      <c r="AQ79" s="201">
        <v>-4.327839E-3</v>
      </c>
    </row>
    <row r="80" spans="1:43" s="9" customFormat="1" x14ac:dyDescent="0.2">
      <c r="A80" s="113"/>
      <c r="B80" s="9">
        <v>2021</v>
      </c>
      <c r="C80" s="201">
        <v>1.231557</v>
      </c>
      <c r="D80" s="201">
        <v>1.3116909999999999</v>
      </c>
      <c r="E80" s="201">
        <v>0.93890750000000001</v>
      </c>
      <c r="F80" s="201">
        <v>1.1872689999999999</v>
      </c>
      <c r="G80" s="201">
        <v>0.80670940000000002</v>
      </c>
      <c r="I80" s="9">
        <v>2021</v>
      </c>
      <c r="J80" s="201">
        <v>1.1872689999999999</v>
      </c>
      <c r="K80" s="201">
        <v>0.80670940000000002</v>
      </c>
      <c r="L80" s="201">
        <v>1.2440610000000001</v>
      </c>
      <c r="M80" s="201">
        <v>1.2776829999999999</v>
      </c>
      <c r="N80" s="201">
        <v>0.53644899999999995</v>
      </c>
      <c r="O80" s="201">
        <v>0.55010769999999998</v>
      </c>
      <c r="P80" s="201">
        <v>0.82510130000000004</v>
      </c>
      <c r="Q80" s="201">
        <v>0.97213709999999998</v>
      </c>
      <c r="R80" s="201">
        <v>1.149513</v>
      </c>
      <c r="S80" s="201">
        <v>1.256372</v>
      </c>
      <c r="T80" s="201">
        <v>1.207028</v>
      </c>
      <c r="U80" s="201">
        <v>0.83357309999999996</v>
      </c>
      <c r="V80" s="201">
        <v>1.013522</v>
      </c>
      <c r="W80" s="201">
        <v>1.231557</v>
      </c>
      <c r="X80" s="201">
        <v>1.0373019999999999</v>
      </c>
      <c r="Y80" s="201">
        <v>0.98994870000000001</v>
      </c>
      <c r="Z80" s="201">
        <v>0.96389879999999994</v>
      </c>
      <c r="AA80" s="201">
        <v>2.2957580000000002</v>
      </c>
      <c r="AB80" s="201">
        <v>2.238756</v>
      </c>
      <c r="AC80" s="201">
        <v>1.492613</v>
      </c>
      <c r="AD80" s="201">
        <v>1.526643</v>
      </c>
      <c r="AE80" s="117"/>
      <c r="AF80" s="9">
        <v>2021</v>
      </c>
      <c r="AG80" s="201">
        <v>1.2212060000000001E-3</v>
      </c>
      <c r="AH80" s="201">
        <v>-2.9638400000000001E-4</v>
      </c>
      <c r="AI80" s="201">
        <v>3.2385700000000001E-3</v>
      </c>
      <c r="AJ80" s="201">
        <v>4.1928829999999997E-3</v>
      </c>
      <c r="AK80" s="201">
        <v>3.5035419999999998E-2</v>
      </c>
      <c r="AL80" s="201">
        <v>-2.3735840000000001E-2</v>
      </c>
      <c r="AM80" s="201">
        <v>1.6450449999999999E-3</v>
      </c>
      <c r="AN80" s="201">
        <v>-2.0658109999999999E-5</v>
      </c>
      <c r="AO80" s="201">
        <v>-1.486662E-4</v>
      </c>
      <c r="AP80" s="201">
        <v>-6.2152939999999997E-3</v>
      </c>
      <c r="AQ80" s="201">
        <v>-4.3821939999999998E-3</v>
      </c>
    </row>
    <row r="81" spans="1:43" s="9" customFormat="1" x14ac:dyDescent="0.2">
      <c r="A81" s="113"/>
      <c r="B81" s="9">
        <v>2022</v>
      </c>
      <c r="C81" s="201">
        <v>1.186026</v>
      </c>
      <c r="D81" s="201">
        <v>1.278457</v>
      </c>
      <c r="E81" s="201">
        <v>0.92770129999999995</v>
      </c>
      <c r="F81" s="201">
        <v>1.166218</v>
      </c>
      <c r="G81" s="201">
        <v>0.773837</v>
      </c>
      <c r="I81" s="9">
        <v>2022</v>
      </c>
      <c r="J81" s="201">
        <v>1.166218</v>
      </c>
      <c r="K81" s="201">
        <v>0.773837</v>
      </c>
      <c r="L81" s="201">
        <v>1.1999679999999999</v>
      </c>
      <c r="M81" s="201">
        <v>1.230674</v>
      </c>
      <c r="N81" s="201">
        <v>0.48783919999999997</v>
      </c>
      <c r="O81" s="201">
        <v>0.51076460000000001</v>
      </c>
      <c r="P81" s="201">
        <v>0.80612839999999997</v>
      </c>
      <c r="Q81" s="201">
        <v>0.9718156</v>
      </c>
      <c r="R81" s="201">
        <v>1.149513</v>
      </c>
      <c r="S81" s="201">
        <v>1.274699</v>
      </c>
      <c r="T81" s="201">
        <v>1.2217009999999999</v>
      </c>
      <c r="U81" s="201">
        <v>1.1766380000000001</v>
      </c>
      <c r="V81" s="201">
        <v>0.976831</v>
      </c>
      <c r="W81" s="201">
        <v>1.186026</v>
      </c>
      <c r="X81" s="201">
        <v>1.016985</v>
      </c>
      <c r="Y81" s="201">
        <v>0.98838099999999995</v>
      </c>
      <c r="Z81" s="201">
        <v>0.96372089999999999</v>
      </c>
      <c r="AA81" s="201">
        <v>2.4311820000000002</v>
      </c>
      <c r="AB81" s="201">
        <v>2.32206</v>
      </c>
      <c r="AC81" s="201">
        <v>1.4712620000000001</v>
      </c>
      <c r="AD81" s="201">
        <v>1.532656</v>
      </c>
      <c r="AE81" s="117"/>
      <c r="AF81" s="9">
        <v>2022</v>
      </c>
      <c r="AG81" s="201">
        <v>-4.6993210000000003E-5</v>
      </c>
      <c r="AH81" s="201">
        <v>4.581597E-4</v>
      </c>
      <c r="AI81" s="201">
        <v>3.700151E-3</v>
      </c>
      <c r="AJ81" s="201">
        <v>6.4413700000000001E-3</v>
      </c>
      <c r="AK81" s="201">
        <v>-4.8223530000000001E-2</v>
      </c>
      <c r="AL81" s="201">
        <v>1.6817809999999999E-2</v>
      </c>
      <c r="AM81" s="201">
        <v>-5.0943419999999999E-5</v>
      </c>
      <c r="AN81" s="201">
        <v>-4.0068729999999999E-4</v>
      </c>
      <c r="AO81" s="201">
        <v>-1.4138550000000001E-3</v>
      </c>
      <c r="AP81" s="201">
        <v>3.1305299999999999E-3</v>
      </c>
      <c r="AQ81" s="201">
        <v>7.58087E-3</v>
      </c>
    </row>
    <row r="82" spans="1:43" s="9" customFormat="1" x14ac:dyDescent="0.2">
      <c r="A82" s="113"/>
    </row>
    <row r="83" spans="1:43" ht="18" x14ac:dyDescent="0.25">
      <c r="A83" s="43">
        <v>5</v>
      </c>
      <c r="B83" s="41" t="s">
        <v>65</v>
      </c>
      <c r="C83" s="42"/>
      <c r="D83" s="42"/>
      <c r="E83" s="42"/>
      <c r="F83" s="42"/>
      <c r="G83" s="42"/>
    </row>
    <row r="84" spans="1:43" s="9" customFormat="1" x14ac:dyDescent="0.2">
      <c r="A84" s="113"/>
      <c r="B84" s="9" t="s">
        <v>82</v>
      </c>
      <c r="C84" s="9" t="s">
        <v>15</v>
      </c>
      <c r="D84" s="9" t="s">
        <v>16</v>
      </c>
      <c r="E84" s="9" t="s">
        <v>17</v>
      </c>
      <c r="F84" s="9" t="s">
        <v>18</v>
      </c>
      <c r="G84" s="9" t="s">
        <v>19</v>
      </c>
      <c r="I84" s="9" t="s">
        <v>82</v>
      </c>
      <c r="J84" s="9" t="s">
        <v>18</v>
      </c>
      <c r="K84" s="9" t="s">
        <v>19</v>
      </c>
      <c r="L84" s="9" t="s">
        <v>98</v>
      </c>
      <c r="M84" s="9" t="s">
        <v>99</v>
      </c>
      <c r="N84" s="9" t="s">
        <v>100</v>
      </c>
      <c r="O84" s="9" t="s">
        <v>101</v>
      </c>
      <c r="P84" s="9" t="s">
        <v>102</v>
      </c>
      <c r="Q84" s="9" t="s">
        <v>247</v>
      </c>
      <c r="R84" s="9" t="s">
        <v>248</v>
      </c>
      <c r="S84" s="9" t="s">
        <v>249</v>
      </c>
      <c r="T84" s="9" t="s">
        <v>250</v>
      </c>
      <c r="U84" s="9" t="s">
        <v>251</v>
      </c>
      <c r="V84" s="9" t="s">
        <v>252</v>
      </c>
      <c r="W84" s="9" t="s">
        <v>15</v>
      </c>
      <c r="X84" s="9" t="s">
        <v>253</v>
      </c>
      <c r="Y84" s="9" t="s">
        <v>254</v>
      </c>
      <c r="Z84" s="9" t="s">
        <v>255</v>
      </c>
      <c r="AA84" s="9" t="s">
        <v>256</v>
      </c>
      <c r="AB84" s="9" t="s">
        <v>257</v>
      </c>
      <c r="AC84" s="9" t="s">
        <v>258</v>
      </c>
      <c r="AD84" s="9" t="s">
        <v>259</v>
      </c>
      <c r="AF84" s="9" t="s">
        <v>82</v>
      </c>
      <c r="AG84" s="9" t="s">
        <v>260</v>
      </c>
      <c r="AH84" s="9" t="s">
        <v>261</v>
      </c>
      <c r="AI84" s="9" t="s">
        <v>262</v>
      </c>
      <c r="AJ84" s="9" t="s">
        <v>263</v>
      </c>
      <c r="AK84" s="9" t="s">
        <v>264</v>
      </c>
      <c r="AL84" s="9" t="s">
        <v>265</v>
      </c>
      <c r="AM84" s="9" t="s">
        <v>266</v>
      </c>
      <c r="AN84" s="9" t="s">
        <v>267</v>
      </c>
      <c r="AO84" s="9" t="s">
        <v>268</v>
      </c>
      <c r="AP84" s="9" t="s">
        <v>269</v>
      </c>
      <c r="AQ84" s="9" t="s">
        <v>270</v>
      </c>
    </row>
    <row r="85" spans="1:43" s="9" customFormat="1" x14ac:dyDescent="0.2">
      <c r="A85" s="113"/>
      <c r="B85" s="9">
        <v>2006</v>
      </c>
      <c r="C85" s="116">
        <v>1</v>
      </c>
      <c r="D85" s="116">
        <v>1</v>
      </c>
      <c r="E85" s="116">
        <v>1</v>
      </c>
      <c r="F85" s="116">
        <v>1</v>
      </c>
      <c r="G85" s="116">
        <v>1</v>
      </c>
      <c r="I85" s="9">
        <v>2006</v>
      </c>
      <c r="J85" s="116">
        <v>1</v>
      </c>
      <c r="K85" s="116">
        <v>1</v>
      </c>
      <c r="L85" s="116">
        <v>1</v>
      </c>
      <c r="M85" s="116">
        <v>1</v>
      </c>
      <c r="N85" s="116">
        <v>1</v>
      </c>
      <c r="O85" s="116">
        <v>1</v>
      </c>
      <c r="P85" s="116">
        <v>1</v>
      </c>
      <c r="Q85" s="116">
        <v>1</v>
      </c>
      <c r="R85" s="116">
        <v>1</v>
      </c>
      <c r="S85" s="116">
        <v>1</v>
      </c>
      <c r="T85" s="116">
        <v>1</v>
      </c>
      <c r="U85" s="116">
        <v>1</v>
      </c>
      <c r="V85" s="116">
        <v>1</v>
      </c>
      <c r="W85" s="116">
        <v>1</v>
      </c>
      <c r="X85" s="9">
        <v>1</v>
      </c>
      <c r="Y85" s="9">
        <v>1</v>
      </c>
      <c r="Z85" s="9">
        <v>1</v>
      </c>
      <c r="AA85" s="9">
        <v>1</v>
      </c>
      <c r="AB85" s="9">
        <v>1</v>
      </c>
      <c r="AC85" s="9">
        <v>1</v>
      </c>
      <c r="AD85" s="9">
        <v>1</v>
      </c>
      <c r="AE85" s="117"/>
    </row>
    <row r="86" spans="1:43" s="9" customFormat="1" x14ac:dyDescent="0.2">
      <c r="A86" s="113"/>
      <c r="B86" s="9">
        <v>2007</v>
      </c>
      <c r="C86" s="201">
        <v>1.120468</v>
      </c>
      <c r="D86" s="201">
        <v>1.101831</v>
      </c>
      <c r="E86" s="201">
        <v>1.016915</v>
      </c>
      <c r="F86" s="201">
        <v>0.96387590000000001</v>
      </c>
      <c r="G86" s="201">
        <v>1.0495049999999999</v>
      </c>
      <c r="I86" s="9">
        <v>2007</v>
      </c>
      <c r="J86" s="201">
        <v>0.96387590000000001</v>
      </c>
      <c r="K86" s="201">
        <v>1.0495049999999999</v>
      </c>
      <c r="L86" s="201">
        <v>1.077734</v>
      </c>
      <c r="M86" s="201">
        <v>1.113237</v>
      </c>
      <c r="N86" s="201">
        <v>0.97594530000000002</v>
      </c>
      <c r="O86" s="201">
        <v>1.0174669999999999</v>
      </c>
      <c r="P86" s="201">
        <v>1.0429330000000001</v>
      </c>
      <c r="Q86" s="201">
        <v>1.0043169999999999</v>
      </c>
      <c r="R86" s="201">
        <v>1.0929180000000001</v>
      </c>
      <c r="S86" s="201">
        <v>1.0198320000000001</v>
      </c>
      <c r="T86" s="201">
        <v>1.0211539999999999</v>
      </c>
      <c r="U86" s="201">
        <v>0.70167480000000004</v>
      </c>
      <c r="V86" s="201">
        <v>1.0929180000000001</v>
      </c>
      <c r="W86" s="201">
        <v>1.120468</v>
      </c>
      <c r="X86" s="9">
        <v>1.162461</v>
      </c>
      <c r="Y86" s="9">
        <v>1.039652</v>
      </c>
      <c r="Z86" s="9">
        <v>1.0064960000000001</v>
      </c>
      <c r="AA86" s="9">
        <v>1.148085</v>
      </c>
      <c r="AB86" s="9">
        <v>1.1012329999999999</v>
      </c>
      <c r="AC86" s="9">
        <v>1.074344</v>
      </c>
      <c r="AD86" s="9">
        <v>1.0676159999999999</v>
      </c>
      <c r="AE86" s="117"/>
      <c r="AF86" s="9">
        <v>2007</v>
      </c>
      <c r="AG86" s="201">
        <v>5.1921689999999995E-4</v>
      </c>
      <c r="AH86" s="201">
        <v>3.6621630000000002E-2</v>
      </c>
      <c r="AI86" s="201">
        <v>5.0821010000000003E-3</v>
      </c>
      <c r="AJ86" s="201">
        <v>1.09234E-2</v>
      </c>
      <c r="AK86" s="201">
        <v>6.060045E-2</v>
      </c>
      <c r="AL86" s="201">
        <v>-5.5061300000000001E-2</v>
      </c>
      <c r="AM86" s="201">
        <v>-1.279779E-3</v>
      </c>
      <c r="AN86" s="201">
        <v>-8.5332820000000005E-4</v>
      </c>
      <c r="AO86" s="201">
        <v>-6.0863339999999997E-3</v>
      </c>
      <c r="AP86" s="201">
        <v>-1.1423640000000001E-2</v>
      </c>
      <c r="AQ86" s="201">
        <v>-2.2268699999999999E-2</v>
      </c>
    </row>
    <row r="87" spans="1:43" s="9" customFormat="1" x14ac:dyDescent="0.2">
      <c r="A87" s="113"/>
      <c r="B87" s="9">
        <v>2008</v>
      </c>
      <c r="C87" s="201">
        <v>1.1290739999999999</v>
      </c>
      <c r="D87" s="201">
        <v>1.15299</v>
      </c>
      <c r="E87" s="201">
        <v>0.97925709999999999</v>
      </c>
      <c r="F87" s="201">
        <v>0.93202890000000005</v>
      </c>
      <c r="G87" s="201">
        <v>1.0099</v>
      </c>
      <c r="I87" s="9">
        <v>2008</v>
      </c>
      <c r="J87" s="201">
        <v>0.93202890000000005</v>
      </c>
      <c r="K87" s="201">
        <v>1.0099</v>
      </c>
      <c r="L87" s="201">
        <v>1.087032</v>
      </c>
      <c r="M87" s="201">
        <v>1.1174630000000001</v>
      </c>
      <c r="N87" s="201">
        <v>0.84781810000000002</v>
      </c>
      <c r="O87" s="201">
        <v>0.95054070000000002</v>
      </c>
      <c r="P87" s="201">
        <v>1.007762</v>
      </c>
      <c r="Q87" s="201">
        <v>1.0260450000000001</v>
      </c>
      <c r="R87" s="201">
        <v>1.1352249999999999</v>
      </c>
      <c r="S87" s="201">
        <v>1.042654</v>
      </c>
      <c r="T87" s="201">
        <v>1.0391790000000001</v>
      </c>
      <c r="U87" s="201">
        <v>0.81596670000000004</v>
      </c>
      <c r="V87" s="201">
        <v>1.1352249999999999</v>
      </c>
      <c r="W87" s="201">
        <v>1.1290739999999999</v>
      </c>
      <c r="X87" s="9">
        <v>1.2114149999999999</v>
      </c>
      <c r="Y87" s="9">
        <v>1.0386759999999999</v>
      </c>
      <c r="Z87" s="9">
        <v>1.0103899999999999</v>
      </c>
      <c r="AA87" s="9">
        <v>1.3317410000000001</v>
      </c>
      <c r="AB87" s="9">
        <v>1.1878230000000001</v>
      </c>
      <c r="AC87" s="9">
        <v>1.120377</v>
      </c>
      <c r="AD87" s="9">
        <v>1.1180060000000001</v>
      </c>
      <c r="AE87" s="117"/>
      <c r="AF87" s="9">
        <v>2008</v>
      </c>
      <c r="AG87" s="201">
        <v>2.0763560000000001E-3</v>
      </c>
      <c r="AH87" s="201">
        <v>1.4348380000000001E-2</v>
      </c>
      <c r="AI87" s="201">
        <v>4.5283329999999998E-3</v>
      </c>
      <c r="AJ87" s="201">
        <v>7.5741760000000002E-3</v>
      </c>
      <c r="AK87" s="201">
        <v>-2.0876490000000001E-2</v>
      </c>
      <c r="AL87" s="201">
        <v>-1.34623E-2</v>
      </c>
      <c r="AM87" s="201">
        <v>-1.476196E-4</v>
      </c>
      <c r="AN87" s="201">
        <v>-5.0213299999999998E-4</v>
      </c>
      <c r="AO87" s="201">
        <v>-6.6256939999999997E-3</v>
      </c>
      <c r="AP87" s="201">
        <v>-1.021499E-2</v>
      </c>
      <c r="AQ87" s="201">
        <v>-1.4432769999999999E-2</v>
      </c>
    </row>
    <row r="88" spans="1:43" s="9" customFormat="1" x14ac:dyDescent="0.2">
      <c r="A88" s="113"/>
      <c r="B88" s="9">
        <v>2009</v>
      </c>
      <c r="C88" s="201">
        <v>1.183718</v>
      </c>
      <c r="D88" s="201">
        <v>1.1997469999999999</v>
      </c>
      <c r="E88" s="201">
        <v>0.98663940000000006</v>
      </c>
      <c r="F88" s="201">
        <v>0.94093190000000004</v>
      </c>
      <c r="G88" s="201">
        <v>1.0136829999999999</v>
      </c>
      <c r="I88" s="9">
        <v>2009</v>
      </c>
      <c r="J88" s="201">
        <v>0.94093190000000004</v>
      </c>
      <c r="K88" s="201">
        <v>1.0136829999999999</v>
      </c>
      <c r="L88" s="201">
        <v>1.114547</v>
      </c>
      <c r="M88" s="201">
        <v>1.167152</v>
      </c>
      <c r="N88" s="201">
        <v>0.8362233</v>
      </c>
      <c r="O88" s="201">
        <v>0.92767699999999997</v>
      </c>
      <c r="P88" s="201">
        <v>1.005307</v>
      </c>
      <c r="Q88" s="201">
        <v>1.066738</v>
      </c>
      <c r="R88" s="201">
        <v>1.189835</v>
      </c>
      <c r="S88" s="201">
        <v>1.0621849999999999</v>
      </c>
      <c r="T88" s="201">
        <v>1.059347</v>
      </c>
      <c r="U88" s="201">
        <v>0.75208960000000002</v>
      </c>
      <c r="V88" s="201">
        <v>1.189835</v>
      </c>
      <c r="W88" s="201">
        <v>1.183718</v>
      </c>
      <c r="X88" s="9">
        <v>1.258027</v>
      </c>
      <c r="Y88" s="9">
        <v>1.0620620000000001</v>
      </c>
      <c r="Z88" s="9">
        <v>1.014194</v>
      </c>
      <c r="AA88" s="9">
        <v>1.4155530000000001</v>
      </c>
      <c r="AB88" s="9">
        <v>1.2760020000000001</v>
      </c>
      <c r="AC88" s="9">
        <v>1.1774690000000001</v>
      </c>
      <c r="AD88" s="9">
        <v>1.16774</v>
      </c>
      <c r="AE88" s="117"/>
      <c r="AF88" s="9">
        <v>2009</v>
      </c>
      <c r="AG88" s="201">
        <v>3.7520520000000001E-3</v>
      </c>
      <c r="AH88" s="201">
        <v>1.8196380000000002E-2</v>
      </c>
      <c r="AI88" s="201">
        <v>4.1211980000000004E-3</v>
      </c>
      <c r="AJ88" s="201">
        <v>8.8661439999999994E-3</v>
      </c>
      <c r="AK88" s="201">
        <v>1.232697E-2</v>
      </c>
      <c r="AL88" s="201">
        <v>-1.6566629999999999E-2</v>
      </c>
      <c r="AM88" s="201">
        <v>-4.9515379999999997E-4</v>
      </c>
      <c r="AN88" s="201">
        <v>-3.9484600000000002E-4</v>
      </c>
      <c r="AO88" s="201">
        <v>-2.1192630000000001E-3</v>
      </c>
      <c r="AP88" s="201">
        <v>-5.5475050000000003E-3</v>
      </c>
      <c r="AQ88" s="201">
        <v>-1.462894E-2</v>
      </c>
    </row>
    <row r="89" spans="1:43" s="9" customFormat="1" x14ac:dyDescent="0.2">
      <c r="A89" s="113"/>
      <c r="B89" s="9">
        <v>2010</v>
      </c>
      <c r="C89" s="201">
        <v>1.223123</v>
      </c>
      <c r="D89" s="201">
        <v>1.2309600000000001</v>
      </c>
      <c r="E89" s="201">
        <v>0.99363290000000004</v>
      </c>
      <c r="F89" s="201">
        <v>0.96074619999999999</v>
      </c>
      <c r="G89" s="201">
        <v>1.013339</v>
      </c>
      <c r="I89" s="9">
        <v>2010</v>
      </c>
      <c r="J89" s="201">
        <v>0.96074619999999999</v>
      </c>
      <c r="K89" s="201">
        <v>1.013339</v>
      </c>
      <c r="L89" s="201">
        <v>1.124395</v>
      </c>
      <c r="M89" s="201">
        <v>1.2028099999999999</v>
      </c>
      <c r="N89" s="201">
        <v>0.81360739999999998</v>
      </c>
      <c r="O89" s="201">
        <v>0.90729110000000002</v>
      </c>
      <c r="P89" s="201">
        <v>1.0053270000000001</v>
      </c>
      <c r="Q89" s="201">
        <v>1.07639</v>
      </c>
      <c r="R89" s="201">
        <v>1.253781</v>
      </c>
      <c r="S89" s="201">
        <v>1.078784</v>
      </c>
      <c r="T89" s="201">
        <v>1.0741350000000001</v>
      </c>
      <c r="U89" s="201">
        <v>0.7376452</v>
      </c>
      <c r="V89" s="201">
        <v>1.253782</v>
      </c>
      <c r="W89" s="201">
        <v>1.223123</v>
      </c>
      <c r="X89" s="9">
        <v>1.273096</v>
      </c>
      <c r="Y89" s="9">
        <v>1.0878049999999999</v>
      </c>
      <c r="Z89" s="9">
        <v>1.016888</v>
      </c>
      <c r="AA89" s="9">
        <v>1.503333</v>
      </c>
      <c r="AB89" s="9">
        <v>1.348104</v>
      </c>
      <c r="AC89" s="9">
        <v>1.216642</v>
      </c>
      <c r="AD89" s="9">
        <v>1.207022</v>
      </c>
      <c r="AE89" s="117"/>
      <c r="AF89" s="9">
        <v>2010</v>
      </c>
      <c r="AG89" s="201">
        <v>8.4549919999999995E-4</v>
      </c>
      <c r="AH89" s="201">
        <v>1.9790100000000001E-2</v>
      </c>
      <c r="AI89" s="201">
        <v>3.2850660000000001E-3</v>
      </c>
      <c r="AJ89" s="201">
        <v>6.172622E-3</v>
      </c>
      <c r="AK89" s="201">
        <v>2.653514E-3</v>
      </c>
      <c r="AL89" s="201">
        <v>-3.9882340000000002E-3</v>
      </c>
      <c r="AM89" s="201">
        <v>-8.2742130000000005E-4</v>
      </c>
      <c r="AN89" s="201">
        <v>-3.1924260000000001E-4</v>
      </c>
      <c r="AO89" s="201">
        <v>-2.7998849999999998E-3</v>
      </c>
      <c r="AP89" s="201">
        <v>-7.213255E-3</v>
      </c>
      <c r="AQ89" s="201">
        <v>-1.0535610000000001E-2</v>
      </c>
    </row>
    <row r="90" spans="1:43" s="9" customFormat="1" x14ac:dyDescent="0.2">
      <c r="A90" s="113"/>
      <c r="B90" s="9">
        <v>2011</v>
      </c>
      <c r="C90" s="201">
        <v>1.2427090000000001</v>
      </c>
      <c r="D90" s="201">
        <v>1.2992410000000001</v>
      </c>
      <c r="E90" s="201">
        <v>0.95648840000000002</v>
      </c>
      <c r="F90" s="201">
        <v>0.88836630000000005</v>
      </c>
      <c r="G90" s="201">
        <v>0.9980829</v>
      </c>
      <c r="I90" s="9">
        <v>2011</v>
      </c>
      <c r="J90" s="201">
        <v>0.88836630000000005</v>
      </c>
      <c r="K90" s="201">
        <v>0.9980829</v>
      </c>
      <c r="L90" s="201">
        <v>1.119437</v>
      </c>
      <c r="M90" s="201">
        <v>1.218871</v>
      </c>
      <c r="N90" s="201">
        <v>0.75993010000000005</v>
      </c>
      <c r="O90" s="201">
        <v>0.88231230000000005</v>
      </c>
      <c r="P90" s="201">
        <v>0.9914558</v>
      </c>
      <c r="Q90" s="201">
        <v>1.0405470000000001</v>
      </c>
      <c r="R90" s="201">
        <v>1.253781</v>
      </c>
      <c r="S90" s="201">
        <v>1.0944670000000001</v>
      </c>
      <c r="T90" s="201">
        <v>1.088152</v>
      </c>
      <c r="U90" s="201">
        <v>0.67243010000000003</v>
      </c>
      <c r="V90" s="201">
        <v>1.194866</v>
      </c>
      <c r="W90" s="201">
        <v>1.2427090000000001</v>
      </c>
      <c r="X90" s="9">
        <v>1.3988700000000001</v>
      </c>
      <c r="Y90" s="9">
        <v>1.11012</v>
      </c>
      <c r="Z90" s="9">
        <v>1.019558</v>
      </c>
      <c r="AA90" s="9">
        <v>1.635294</v>
      </c>
      <c r="AB90" s="9">
        <v>1.408469</v>
      </c>
      <c r="AC90" s="9">
        <v>1.2534190000000001</v>
      </c>
      <c r="AD90" s="9">
        <v>1.245096</v>
      </c>
      <c r="AE90" s="117"/>
      <c r="AF90" s="9">
        <v>2011</v>
      </c>
      <c r="AG90" s="201">
        <v>-3.2525829999999999E-3</v>
      </c>
      <c r="AH90" s="201">
        <v>-7.5987750000000001E-5</v>
      </c>
      <c r="AI90" s="201">
        <v>3.0506370000000001E-3</v>
      </c>
      <c r="AJ90" s="201">
        <v>5.7406230000000003E-3</v>
      </c>
      <c r="AK90" s="201">
        <v>1.042409E-2</v>
      </c>
      <c r="AL90" s="201">
        <v>-3.4338250000000001E-2</v>
      </c>
      <c r="AM90" s="201">
        <v>-6.5871270000000001E-4</v>
      </c>
      <c r="AN90" s="201">
        <v>-3.0866569999999998E-4</v>
      </c>
      <c r="AO90" s="201">
        <v>-4.075553E-3</v>
      </c>
      <c r="AP90" s="201">
        <v>-5.1884829999999998E-3</v>
      </c>
      <c r="AQ90" s="201">
        <v>-9.4162099999999995E-3</v>
      </c>
    </row>
    <row r="91" spans="1:43" s="9" customFormat="1" x14ac:dyDescent="0.2">
      <c r="A91" s="113"/>
      <c r="B91" s="9">
        <v>2012</v>
      </c>
      <c r="C91" s="201">
        <v>1.272545</v>
      </c>
      <c r="D91" s="201">
        <v>1.348052</v>
      </c>
      <c r="E91" s="201">
        <v>0.94398769999999999</v>
      </c>
      <c r="F91" s="201">
        <v>0.8500297</v>
      </c>
      <c r="G91" s="201">
        <v>0.99906759999999994</v>
      </c>
      <c r="I91" s="9">
        <v>2012</v>
      </c>
      <c r="J91" s="201">
        <v>0.8500297</v>
      </c>
      <c r="K91" s="201">
        <v>0.99906759999999994</v>
      </c>
      <c r="L91" s="201">
        <v>1.10181</v>
      </c>
      <c r="M91" s="201">
        <v>1.244521</v>
      </c>
      <c r="N91" s="201">
        <v>0.76599039999999996</v>
      </c>
      <c r="O91" s="201">
        <v>0.87113260000000003</v>
      </c>
      <c r="P91" s="201">
        <v>0.99114849999999999</v>
      </c>
      <c r="Q91" s="201">
        <v>1.028713</v>
      </c>
      <c r="R91" s="201">
        <v>1.253781</v>
      </c>
      <c r="S91" s="201">
        <v>1.108741</v>
      </c>
      <c r="T91" s="201">
        <v>1.10039</v>
      </c>
      <c r="U91" s="201">
        <v>0.55489529999999998</v>
      </c>
      <c r="V91" s="201">
        <v>1.096643</v>
      </c>
      <c r="W91" s="201">
        <v>1.272545</v>
      </c>
      <c r="X91" s="9">
        <v>1.4970589999999999</v>
      </c>
      <c r="Y91" s="9">
        <v>1.1549590000000001</v>
      </c>
      <c r="Z91" s="9">
        <v>1.022518</v>
      </c>
      <c r="AA91" s="9">
        <v>1.6613070000000001</v>
      </c>
      <c r="AB91" s="9">
        <v>1.4607939999999999</v>
      </c>
      <c r="AC91" s="9">
        <v>1.2839100000000001</v>
      </c>
      <c r="AD91" s="9">
        <v>1.273733</v>
      </c>
      <c r="AE91" s="117"/>
      <c r="AF91" s="9">
        <v>2012</v>
      </c>
      <c r="AG91" s="201">
        <v>-1.0859820000000001E-3</v>
      </c>
      <c r="AH91" s="201">
        <v>-1.3204039999999999E-4</v>
      </c>
      <c r="AI91" s="201">
        <v>2.7376060000000001E-3</v>
      </c>
      <c r="AJ91" s="201">
        <v>4.9138910000000001E-3</v>
      </c>
      <c r="AK91" s="201">
        <v>1.729141E-2</v>
      </c>
      <c r="AL91" s="201">
        <v>-2.260885E-2</v>
      </c>
      <c r="AM91" s="201">
        <v>-1.4736700000000001E-3</v>
      </c>
      <c r="AN91" s="201">
        <v>-3.452358E-4</v>
      </c>
      <c r="AO91" s="201">
        <v>-7.9599029999999999E-4</v>
      </c>
      <c r="AP91" s="201">
        <v>-4.2041750000000001E-3</v>
      </c>
      <c r="AQ91" s="201">
        <v>-7.4525559999999999E-3</v>
      </c>
    </row>
    <row r="92" spans="1:43" s="9" customFormat="1" x14ac:dyDescent="0.2">
      <c r="A92" s="113"/>
      <c r="B92" s="9">
        <v>2013</v>
      </c>
      <c r="C92" s="201">
        <v>1.271612</v>
      </c>
      <c r="D92" s="201">
        <v>1.4080820000000001</v>
      </c>
      <c r="E92" s="201">
        <v>0.90308060000000001</v>
      </c>
      <c r="F92" s="201">
        <v>0.79337060000000004</v>
      </c>
      <c r="G92" s="201">
        <v>0.97667190000000004</v>
      </c>
      <c r="H92" s="114"/>
      <c r="I92" s="9">
        <v>2013</v>
      </c>
      <c r="J92" s="201">
        <v>0.79337060000000004</v>
      </c>
      <c r="K92" s="201">
        <v>0.97667190000000004</v>
      </c>
      <c r="L92" s="201">
        <v>1.098187</v>
      </c>
      <c r="M92" s="201">
        <v>1.241736</v>
      </c>
      <c r="N92" s="201">
        <v>0.71627169999999996</v>
      </c>
      <c r="O92" s="201">
        <v>0.84370979999999995</v>
      </c>
      <c r="P92" s="201">
        <v>0.96958889999999998</v>
      </c>
      <c r="Q92" s="201">
        <v>1.0211950000000001</v>
      </c>
      <c r="R92" s="201">
        <v>1.253781</v>
      </c>
      <c r="S92" s="201">
        <v>1.121815</v>
      </c>
      <c r="T92" s="201">
        <v>1.109799</v>
      </c>
      <c r="U92" s="201">
        <v>0.58883300000000005</v>
      </c>
      <c r="V92" s="201">
        <v>1.1089850000000001</v>
      </c>
      <c r="W92" s="201">
        <v>1.271612</v>
      </c>
      <c r="X92" s="9">
        <v>1.602797</v>
      </c>
      <c r="Y92" s="9">
        <v>1.1579189999999999</v>
      </c>
      <c r="Z92" s="9">
        <v>1.02406</v>
      </c>
      <c r="AA92" s="9">
        <v>1.77532</v>
      </c>
      <c r="AB92" s="9">
        <v>1.5071669999999999</v>
      </c>
      <c r="AC92" s="9">
        <v>1.311496</v>
      </c>
      <c r="AD92" s="9">
        <v>1.3019849999999999</v>
      </c>
      <c r="AE92" s="117"/>
      <c r="AF92" s="9">
        <v>2013</v>
      </c>
      <c r="AG92" s="201">
        <v>-6.8611180000000005E-4</v>
      </c>
      <c r="AH92" s="201">
        <v>-2.485643E-5</v>
      </c>
      <c r="AI92" s="201">
        <v>2.3828569999999999E-3</v>
      </c>
      <c r="AJ92" s="201">
        <v>3.6466620000000002E-3</v>
      </c>
      <c r="AK92" s="201">
        <v>-6.052043E-3</v>
      </c>
      <c r="AL92" s="201">
        <v>-2.9513109999999999E-2</v>
      </c>
      <c r="AM92" s="201">
        <v>-6.6610260000000006E-5</v>
      </c>
      <c r="AN92" s="201">
        <v>-1.6813559999999999E-4</v>
      </c>
      <c r="AO92" s="201">
        <v>-3.2599560000000001E-3</v>
      </c>
      <c r="AP92" s="201">
        <v>-3.8573359999999998E-3</v>
      </c>
      <c r="AQ92" s="201">
        <v>-6.7027019999999996E-3</v>
      </c>
    </row>
    <row r="93" spans="1:43" s="9" customFormat="1" x14ac:dyDescent="0.2">
      <c r="A93" s="113"/>
      <c r="B93" s="9">
        <v>2014</v>
      </c>
      <c r="C93" s="201">
        <v>1.270205</v>
      </c>
      <c r="D93" s="201">
        <v>1.3785940000000001</v>
      </c>
      <c r="E93" s="201">
        <v>0.92137729999999995</v>
      </c>
      <c r="F93" s="201">
        <v>0.86343619999999999</v>
      </c>
      <c r="G93" s="201">
        <v>0.9592096</v>
      </c>
      <c r="I93" s="9">
        <v>2014</v>
      </c>
      <c r="J93" s="201">
        <v>0.86343619999999999</v>
      </c>
      <c r="K93" s="201">
        <v>0.9592096</v>
      </c>
      <c r="L93" s="201">
        <v>1.0765450000000001</v>
      </c>
      <c r="M93" s="201">
        <v>1.2400770000000001</v>
      </c>
      <c r="N93" s="201">
        <v>0.69946039999999998</v>
      </c>
      <c r="O93" s="201">
        <v>0.81857380000000002</v>
      </c>
      <c r="P93" s="201">
        <v>0.95146319999999995</v>
      </c>
      <c r="Q93" s="201">
        <v>1.0106740000000001</v>
      </c>
      <c r="R93" s="201">
        <v>1.253781</v>
      </c>
      <c r="S93" s="201">
        <v>1.1356520000000001</v>
      </c>
      <c r="T93" s="201">
        <v>1.116573</v>
      </c>
      <c r="U93" s="201">
        <v>0.62037220000000004</v>
      </c>
      <c r="V93" s="201">
        <v>1.0693079999999999</v>
      </c>
      <c r="W93" s="201">
        <v>1.270205</v>
      </c>
      <c r="X93" s="9">
        <v>1.4711050000000001</v>
      </c>
      <c r="Y93" s="9">
        <v>1.1798900000000001</v>
      </c>
      <c r="Z93" s="9">
        <v>1.024295</v>
      </c>
      <c r="AA93" s="9">
        <v>1.8159780000000001</v>
      </c>
      <c r="AB93" s="9">
        <v>1.5517289999999999</v>
      </c>
      <c r="AC93" s="9">
        <v>1.335002</v>
      </c>
      <c r="AD93" s="9">
        <v>1.3242210000000001</v>
      </c>
      <c r="AE93" s="117"/>
      <c r="AF93" s="9">
        <v>2014</v>
      </c>
      <c r="AG93" s="201">
        <v>-9.6347730000000001E-4</v>
      </c>
      <c r="AH93" s="201">
        <v>-3.1519929999999998E-5</v>
      </c>
      <c r="AI93" s="201">
        <v>2.479387E-3</v>
      </c>
      <c r="AJ93" s="201">
        <v>2.592497E-3</v>
      </c>
      <c r="AK93" s="201">
        <v>-5.1837949999999997E-3</v>
      </c>
      <c r="AL93" s="201">
        <v>3.1482719999999999E-2</v>
      </c>
      <c r="AM93" s="201">
        <v>-6.3924269999999996E-4</v>
      </c>
      <c r="AN93" s="201">
        <v>-3.2285500000000001E-5</v>
      </c>
      <c r="AO93" s="201">
        <v>-1.0658569999999999E-3</v>
      </c>
      <c r="AP93" s="201">
        <v>-3.2895229999999999E-3</v>
      </c>
      <c r="AQ93" s="201">
        <v>-5.2910140000000001E-3</v>
      </c>
    </row>
    <row r="94" spans="1:43" s="9" customFormat="1" x14ac:dyDescent="0.2">
      <c r="A94" s="113"/>
      <c r="B94" s="9">
        <v>2015</v>
      </c>
      <c r="C94" s="201">
        <v>1.2581770000000001</v>
      </c>
      <c r="D94" s="201">
        <v>1.4103159999999999</v>
      </c>
      <c r="E94" s="201">
        <v>0.89212400000000003</v>
      </c>
      <c r="F94" s="201">
        <v>0.83827689999999999</v>
      </c>
      <c r="G94" s="201">
        <v>0.92432320000000001</v>
      </c>
      <c r="I94" s="9">
        <v>2015</v>
      </c>
      <c r="J94" s="201">
        <v>0.83827689999999999</v>
      </c>
      <c r="K94" s="201">
        <v>0.92432320000000001</v>
      </c>
      <c r="L94" s="201">
        <v>1.080041</v>
      </c>
      <c r="M94" s="201">
        <v>1.226742</v>
      </c>
      <c r="N94" s="201">
        <v>0.66482989999999997</v>
      </c>
      <c r="O94" s="201">
        <v>0.794153</v>
      </c>
      <c r="P94" s="201">
        <v>0.90303979999999995</v>
      </c>
      <c r="Q94" s="201">
        <v>1.0260199999999999</v>
      </c>
      <c r="R94" s="201">
        <v>1.253781</v>
      </c>
      <c r="S94" s="201">
        <v>1.1527369999999999</v>
      </c>
      <c r="T94" s="201">
        <v>1.1265959999999999</v>
      </c>
      <c r="U94" s="201">
        <v>0.75932500000000003</v>
      </c>
      <c r="V94" s="201">
        <v>1.1228229999999999</v>
      </c>
      <c r="W94" s="201">
        <v>1.2581770000000001</v>
      </c>
      <c r="X94" s="9">
        <v>1.5009079999999999</v>
      </c>
      <c r="Y94" s="9">
        <v>1.1649339999999999</v>
      </c>
      <c r="Z94" s="9">
        <v>1.0256240000000001</v>
      </c>
      <c r="AA94" s="9">
        <v>1.892479</v>
      </c>
      <c r="AB94" s="9">
        <v>1.5843</v>
      </c>
      <c r="AC94" s="9">
        <v>1.393268</v>
      </c>
      <c r="AD94" s="9">
        <v>1.3611869999999999</v>
      </c>
      <c r="AE94" s="117"/>
      <c r="AF94" s="9">
        <v>2015</v>
      </c>
      <c r="AG94" s="201">
        <v>1.405234E-3</v>
      </c>
      <c r="AH94" s="201">
        <v>1.4539629999999999E-5</v>
      </c>
      <c r="AI94" s="201">
        <v>3.0098550000000001E-3</v>
      </c>
      <c r="AJ94" s="201">
        <v>3.8111859999999998E-3</v>
      </c>
      <c r="AK94" s="201">
        <v>-1.7755480000000001E-2</v>
      </c>
      <c r="AL94" s="201">
        <v>-4.3521159999999996E-3</v>
      </c>
      <c r="AM94" s="201">
        <v>4.4562209999999999E-4</v>
      </c>
      <c r="AN94" s="201">
        <v>-1.6103450000000001E-4</v>
      </c>
      <c r="AO94" s="201">
        <v>-1.9839689999999999E-3</v>
      </c>
      <c r="AP94" s="201">
        <v>-2.8278679999999999E-3</v>
      </c>
      <c r="AQ94" s="201">
        <v>-1.3870449999999999E-2</v>
      </c>
    </row>
    <row r="95" spans="1:43" s="9" customFormat="1" x14ac:dyDescent="0.2">
      <c r="A95" s="113"/>
      <c r="B95" s="9">
        <v>2016</v>
      </c>
      <c r="C95" s="201">
        <v>1.28217</v>
      </c>
      <c r="D95" s="201">
        <v>1.3622190000000001</v>
      </c>
      <c r="E95" s="201">
        <v>0.94123659999999998</v>
      </c>
      <c r="F95" s="201">
        <v>0.96102710000000002</v>
      </c>
      <c r="G95" s="201">
        <v>0.92986290000000005</v>
      </c>
      <c r="I95" s="9">
        <v>2016</v>
      </c>
      <c r="J95" s="201">
        <v>0.96102710000000002</v>
      </c>
      <c r="K95" s="201">
        <v>0.92986290000000005</v>
      </c>
      <c r="L95" s="201">
        <v>1.0898509999999999</v>
      </c>
      <c r="M95" s="201">
        <v>1.2486969999999999</v>
      </c>
      <c r="N95" s="201">
        <v>0.68155639999999995</v>
      </c>
      <c r="O95" s="201">
        <v>0.7789857</v>
      </c>
      <c r="P95" s="201">
        <v>0.91018330000000003</v>
      </c>
      <c r="Q95" s="201">
        <v>1.0252270000000001</v>
      </c>
      <c r="R95" s="201">
        <v>1.253781</v>
      </c>
      <c r="S95" s="201">
        <v>1.172811</v>
      </c>
      <c r="T95" s="201">
        <v>1.140252</v>
      </c>
      <c r="U95" s="201">
        <v>0.6773401</v>
      </c>
      <c r="V95" s="201">
        <v>1.1377550000000001</v>
      </c>
      <c r="W95" s="201">
        <v>1.28217</v>
      </c>
      <c r="X95" s="9">
        <v>1.334166</v>
      </c>
      <c r="Y95" s="9">
        <v>1.176464</v>
      </c>
      <c r="Z95" s="9">
        <v>1.0268060000000001</v>
      </c>
      <c r="AA95" s="9">
        <v>1.881238</v>
      </c>
      <c r="AB95" s="9">
        <v>1.645948</v>
      </c>
      <c r="AC95" s="9">
        <v>1.4086939999999999</v>
      </c>
      <c r="AD95" s="9">
        <v>1.378881</v>
      </c>
      <c r="AE95" s="117"/>
      <c r="AF95" s="9">
        <v>2016</v>
      </c>
      <c r="AG95" s="201">
        <v>-7.3466459999999996E-5</v>
      </c>
      <c r="AH95" s="201">
        <v>2.749577E-5</v>
      </c>
      <c r="AI95" s="201">
        <v>3.4973439999999999E-3</v>
      </c>
      <c r="AJ95" s="201">
        <v>5.1649180000000001E-3</v>
      </c>
      <c r="AK95" s="201">
        <v>1.027395E-2</v>
      </c>
      <c r="AL95" s="201">
        <v>4.2173049999999997E-2</v>
      </c>
      <c r="AM95" s="201">
        <v>-3.927828E-4</v>
      </c>
      <c r="AN95" s="201">
        <v>-1.289072E-4</v>
      </c>
      <c r="AO95" s="201">
        <v>2.4861039999999999E-4</v>
      </c>
      <c r="AP95" s="201">
        <v>-4.683797E-3</v>
      </c>
      <c r="AQ95" s="201">
        <v>-2.517001E-3</v>
      </c>
    </row>
    <row r="96" spans="1:43" s="9" customFormat="1" x14ac:dyDescent="0.2">
      <c r="A96" s="113"/>
      <c r="B96" s="9">
        <v>2017</v>
      </c>
      <c r="C96" s="201">
        <v>1.3107770000000001</v>
      </c>
      <c r="D96" s="201">
        <v>1.379221</v>
      </c>
      <c r="E96" s="201">
        <v>0.95037519999999998</v>
      </c>
      <c r="F96" s="201">
        <v>0.97713399999999995</v>
      </c>
      <c r="G96" s="201">
        <v>0.93577120000000003</v>
      </c>
      <c r="I96" s="9">
        <v>2017</v>
      </c>
      <c r="J96" s="201">
        <v>0.97713399999999995</v>
      </c>
      <c r="K96" s="201">
        <v>0.93577120000000003</v>
      </c>
      <c r="L96" s="201">
        <v>1.092042</v>
      </c>
      <c r="M96" s="201">
        <v>1.276008</v>
      </c>
      <c r="N96" s="201">
        <v>0.68985879999999999</v>
      </c>
      <c r="O96" s="201">
        <v>0.77357739999999997</v>
      </c>
      <c r="P96" s="201">
        <v>0.91410060000000004</v>
      </c>
      <c r="Q96" s="201">
        <v>1.0357270000000001</v>
      </c>
      <c r="R96" s="201">
        <v>1.253781</v>
      </c>
      <c r="S96" s="201">
        <v>1.194861</v>
      </c>
      <c r="T96" s="201">
        <v>1.15215</v>
      </c>
      <c r="U96" s="201">
        <v>0.58167040000000003</v>
      </c>
      <c r="V96" s="201">
        <v>1.194499</v>
      </c>
      <c r="W96" s="201">
        <v>1.3107770000000001</v>
      </c>
      <c r="X96" s="9">
        <v>1.3414509999999999</v>
      </c>
      <c r="Y96" s="9">
        <v>1.2002999999999999</v>
      </c>
      <c r="Z96" s="9">
        <v>1.0272490000000001</v>
      </c>
      <c r="AA96" s="9">
        <v>1.900066</v>
      </c>
      <c r="AB96" s="9">
        <v>1.6944360000000001</v>
      </c>
      <c r="AC96" s="9">
        <v>1.433953</v>
      </c>
      <c r="AD96" s="9">
        <v>1.400746</v>
      </c>
      <c r="AE96" s="117"/>
      <c r="AF96" s="9">
        <v>2017</v>
      </c>
      <c r="AG96" s="201">
        <v>9.5242730000000004E-4</v>
      </c>
      <c r="AH96" s="201">
        <v>-4.3759259999999997E-5</v>
      </c>
      <c r="AI96" s="201">
        <v>3.7245640000000001E-3</v>
      </c>
      <c r="AJ96" s="201">
        <v>4.3688310000000001E-3</v>
      </c>
      <c r="AK96" s="201">
        <v>1.306445E-2</v>
      </c>
      <c r="AL96" s="201">
        <v>-1.9504769999999999E-3</v>
      </c>
      <c r="AM96" s="201">
        <v>-7.5880610000000003E-4</v>
      </c>
      <c r="AN96" s="201">
        <v>-7.5949949999999999E-5</v>
      </c>
      <c r="AO96" s="201">
        <v>-4.8815570000000001E-4</v>
      </c>
      <c r="AP96" s="201">
        <v>-3.47321E-3</v>
      </c>
      <c r="AQ96" s="201">
        <v>-5.6576539999999998E-3</v>
      </c>
    </row>
    <row r="97" spans="1:43" s="9" customFormat="1" x14ac:dyDescent="0.2">
      <c r="A97" s="113"/>
      <c r="B97" s="9">
        <v>2018</v>
      </c>
      <c r="C97" s="201">
        <v>1.3099179999999999</v>
      </c>
      <c r="D97" s="201">
        <v>1.3870659999999999</v>
      </c>
      <c r="E97" s="201">
        <v>0.94438049999999996</v>
      </c>
      <c r="F97" s="201">
        <v>0.97344869999999994</v>
      </c>
      <c r="G97" s="201">
        <v>0.92728109999999997</v>
      </c>
      <c r="I97" s="9">
        <v>2018</v>
      </c>
      <c r="J97" s="201">
        <v>0.97344869999999994</v>
      </c>
      <c r="K97" s="201">
        <v>0.92728109999999997</v>
      </c>
      <c r="L97" s="201">
        <v>1.094824</v>
      </c>
      <c r="M97" s="201">
        <v>1.2755019999999999</v>
      </c>
      <c r="N97" s="201">
        <v>0.68916829999999996</v>
      </c>
      <c r="O97" s="201">
        <v>0.75184130000000005</v>
      </c>
      <c r="P97" s="201">
        <v>0.9059239</v>
      </c>
      <c r="Q97" s="201">
        <v>1.0312330000000001</v>
      </c>
      <c r="R97" s="201">
        <v>1.253781</v>
      </c>
      <c r="S97" s="201">
        <v>1.2159469999999999</v>
      </c>
      <c r="T97" s="201">
        <v>1.1630590000000001</v>
      </c>
      <c r="U97" s="201">
        <v>0.64070709999999997</v>
      </c>
      <c r="V97" s="201">
        <v>1.2031849999999999</v>
      </c>
      <c r="W97" s="201">
        <v>1.3099179999999999</v>
      </c>
      <c r="X97" s="9">
        <v>1.345647</v>
      </c>
      <c r="Y97" s="9">
        <v>1.196464</v>
      </c>
      <c r="Z97" s="9">
        <v>1.0269820000000001</v>
      </c>
      <c r="AA97" s="9">
        <v>1.9007229999999999</v>
      </c>
      <c r="AB97" s="9">
        <v>1.7422800000000001</v>
      </c>
      <c r="AC97" s="9">
        <v>1.4459470000000001</v>
      </c>
      <c r="AD97" s="9">
        <v>1.412644</v>
      </c>
      <c r="AE97" s="117"/>
      <c r="AF97" s="9">
        <v>2018</v>
      </c>
      <c r="AG97" s="201">
        <v>-4.0519960000000001E-4</v>
      </c>
      <c r="AH97" s="201">
        <v>4.2583219999999997E-5</v>
      </c>
      <c r="AI97" s="201">
        <v>3.578276E-3</v>
      </c>
      <c r="AJ97" s="201">
        <v>4.0929590000000002E-3</v>
      </c>
      <c r="AK97" s="201">
        <v>-7.9642810000000001E-3</v>
      </c>
      <c r="AL97" s="201">
        <v>-1.286166E-3</v>
      </c>
      <c r="AM97" s="201">
        <v>1.727655E-4</v>
      </c>
      <c r="AN97" s="201">
        <v>2.7310240000000001E-5</v>
      </c>
      <c r="AO97" s="201">
        <v>1.771846E-4</v>
      </c>
      <c r="AP97" s="201">
        <v>-2.6189540000000002E-3</v>
      </c>
      <c r="AQ97" s="201">
        <v>-2.144118E-3</v>
      </c>
    </row>
    <row r="98" spans="1:43" s="9" customFormat="1" x14ac:dyDescent="0.2">
      <c r="A98" s="113"/>
      <c r="B98" s="9">
        <v>2019</v>
      </c>
      <c r="C98" s="201">
        <v>1.3164610000000001</v>
      </c>
      <c r="D98" s="201">
        <v>1.3659730000000001</v>
      </c>
      <c r="E98" s="201">
        <v>0.96375339999999998</v>
      </c>
      <c r="F98" s="201">
        <v>1.0367580000000001</v>
      </c>
      <c r="G98" s="201">
        <v>0.92421620000000004</v>
      </c>
      <c r="I98" s="9">
        <v>2019</v>
      </c>
      <c r="J98" s="201">
        <v>1.0367580000000001</v>
      </c>
      <c r="K98" s="201">
        <v>0.92421620000000004</v>
      </c>
      <c r="L98" s="201">
        <v>1.1073789999999999</v>
      </c>
      <c r="M98" s="201">
        <v>1.2821199999999999</v>
      </c>
      <c r="N98" s="201">
        <v>0.69799140000000004</v>
      </c>
      <c r="O98" s="201">
        <v>0.73566310000000001</v>
      </c>
      <c r="P98" s="201">
        <v>0.90103100000000003</v>
      </c>
      <c r="Q98" s="201">
        <v>1.0392380000000001</v>
      </c>
      <c r="R98" s="201">
        <v>1.253781</v>
      </c>
      <c r="S98" s="201">
        <v>1.2345200000000001</v>
      </c>
      <c r="T98" s="201">
        <v>1.1740109999999999</v>
      </c>
      <c r="U98" s="201">
        <v>0.66392470000000003</v>
      </c>
      <c r="V98" s="201">
        <v>1.2345029999999999</v>
      </c>
      <c r="W98" s="201">
        <v>1.3164610000000001</v>
      </c>
      <c r="X98" s="9">
        <v>1.2697860000000001</v>
      </c>
      <c r="Y98" s="9">
        <v>1.1888080000000001</v>
      </c>
      <c r="Z98" s="9">
        <v>1.0267839999999999</v>
      </c>
      <c r="AA98" s="9">
        <v>1.8860699999999999</v>
      </c>
      <c r="AB98" s="9">
        <v>1.7894890000000001</v>
      </c>
      <c r="AC98" s="9">
        <v>1.46106</v>
      </c>
      <c r="AD98" s="9">
        <v>1.4244079999999999</v>
      </c>
      <c r="AE98" s="117"/>
      <c r="AF98" s="9">
        <v>2019</v>
      </c>
      <c r="AG98" s="201">
        <v>7.2764800000000001E-4</v>
      </c>
      <c r="AH98" s="201">
        <v>3.8981230000000001E-5</v>
      </c>
      <c r="AI98" s="201">
        <v>3.1291940000000001E-3</v>
      </c>
      <c r="AJ98" s="201">
        <v>4.0975259999999998E-3</v>
      </c>
      <c r="AK98" s="201">
        <v>-3.011293E-3</v>
      </c>
      <c r="AL98" s="201">
        <v>2.1380010000000001E-2</v>
      </c>
      <c r="AM98" s="201">
        <v>2.138935E-4</v>
      </c>
      <c r="AN98" s="201">
        <v>-9.5335859999999997E-6</v>
      </c>
      <c r="AO98" s="201">
        <v>3.3471979999999998E-4</v>
      </c>
      <c r="AP98" s="201">
        <v>-3.250471E-3</v>
      </c>
      <c r="AQ98" s="201">
        <v>-3.3444540000000002E-3</v>
      </c>
    </row>
    <row r="99" spans="1:43" s="9" customFormat="1" x14ac:dyDescent="0.2">
      <c r="A99" s="113"/>
      <c r="B99" s="9">
        <v>2020</v>
      </c>
      <c r="C99" s="201">
        <v>1.3169200000000001</v>
      </c>
      <c r="D99" s="201">
        <v>1.349534</v>
      </c>
      <c r="E99" s="201">
        <v>0.97583359999999997</v>
      </c>
      <c r="F99" s="201">
        <v>1.09449</v>
      </c>
      <c r="G99" s="201">
        <v>0.91212289999999996</v>
      </c>
      <c r="I99" s="9">
        <v>2020</v>
      </c>
      <c r="J99" s="201">
        <v>1.09449</v>
      </c>
      <c r="K99" s="201">
        <v>0.91212289999999996</v>
      </c>
      <c r="L99" s="201">
        <v>1.0857570000000001</v>
      </c>
      <c r="M99" s="201">
        <v>1.283064</v>
      </c>
      <c r="N99" s="201">
        <v>0.66604019999999997</v>
      </c>
      <c r="O99" s="201">
        <v>0.71976059999999997</v>
      </c>
      <c r="P99" s="201">
        <v>0.8909878</v>
      </c>
      <c r="Q99" s="201">
        <v>1.025366</v>
      </c>
      <c r="R99" s="201">
        <v>1.2628429999999999</v>
      </c>
      <c r="S99" s="201">
        <v>1.250923</v>
      </c>
      <c r="T99" s="201">
        <v>1.182863</v>
      </c>
      <c r="U99" s="201">
        <v>0.71455970000000002</v>
      </c>
      <c r="V99" s="201">
        <v>1.2628429999999999</v>
      </c>
      <c r="W99" s="201">
        <v>1.3169200000000001</v>
      </c>
      <c r="X99" s="9">
        <v>1.203228</v>
      </c>
      <c r="Y99" s="9">
        <v>1.2129049999999999</v>
      </c>
      <c r="Z99" s="9">
        <v>1.0263869999999999</v>
      </c>
      <c r="AA99" s="9">
        <v>1.977239</v>
      </c>
      <c r="AB99" s="9">
        <v>1.829664</v>
      </c>
      <c r="AC99" s="9">
        <v>1.4780450000000001</v>
      </c>
      <c r="AD99" s="9">
        <v>1.443797</v>
      </c>
      <c r="AE99" s="117"/>
      <c r="AF99" s="9">
        <v>2020</v>
      </c>
      <c r="AG99" s="201">
        <v>-1.2650579999999999E-3</v>
      </c>
      <c r="AH99" s="201">
        <v>2.6999350000000001E-3</v>
      </c>
      <c r="AI99" s="201">
        <v>2.7319219999999999E-3</v>
      </c>
      <c r="AJ99" s="201">
        <v>3.296476E-3</v>
      </c>
      <c r="AK99" s="201">
        <v>-7.1141930000000004E-3</v>
      </c>
      <c r="AL99" s="201">
        <v>2.0171649999999999E-2</v>
      </c>
      <c r="AM99" s="201">
        <v>-7.14137E-4</v>
      </c>
      <c r="AN99" s="201">
        <v>4.2562619999999999E-5</v>
      </c>
      <c r="AO99" s="201">
        <v>-2.1231829999999998E-3</v>
      </c>
      <c r="AP99" s="201">
        <v>-1.9173250000000001E-3</v>
      </c>
      <c r="AQ99" s="201">
        <v>-3.3519819999999999E-3</v>
      </c>
    </row>
    <row r="100" spans="1:43" s="9" customFormat="1" x14ac:dyDescent="0.2">
      <c r="A100" s="113"/>
      <c r="B100" s="9">
        <v>2021</v>
      </c>
      <c r="C100" s="201">
        <v>1.3204290000000001</v>
      </c>
      <c r="D100" s="201">
        <v>1.426704</v>
      </c>
      <c r="E100" s="201">
        <v>0.92551039999999996</v>
      </c>
      <c r="F100" s="201">
        <v>0.95371950000000005</v>
      </c>
      <c r="G100" s="201">
        <v>0.90744780000000003</v>
      </c>
      <c r="I100" s="9">
        <v>2021</v>
      </c>
      <c r="J100" s="201">
        <v>0.95371950000000005</v>
      </c>
      <c r="K100" s="201">
        <v>0.90744780000000003</v>
      </c>
      <c r="L100" s="201">
        <v>1.0789610000000001</v>
      </c>
      <c r="M100" s="201">
        <v>1.2861359999999999</v>
      </c>
      <c r="N100" s="201">
        <v>0.66986049999999997</v>
      </c>
      <c r="O100" s="201">
        <v>0.70963169999999998</v>
      </c>
      <c r="P100" s="201">
        <v>0.8844265</v>
      </c>
      <c r="Q100" s="201">
        <v>1.0249779999999999</v>
      </c>
      <c r="R100" s="201">
        <v>1.2628429999999999</v>
      </c>
      <c r="S100" s="201">
        <v>1.2667649999999999</v>
      </c>
      <c r="T100" s="201">
        <v>1.19015</v>
      </c>
      <c r="U100" s="201">
        <v>0.73365570000000002</v>
      </c>
      <c r="V100" s="201">
        <v>1.144984</v>
      </c>
      <c r="W100" s="201">
        <v>1.3204290000000001</v>
      </c>
      <c r="X100" s="9">
        <v>1.384504</v>
      </c>
      <c r="Y100" s="9">
        <v>1.2237960000000001</v>
      </c>
      <c r="Z100" s="9">
        <v>1.026664</v>
      </c>
      <c r="AA100" s="9">
        <v>1.9712000000000001</v>
      </c>
      <c r="AB100" s="9">
        <v>1.860724</v>
      </c>
      <c r="AC100" s="9">
        <v>1.4929779999999999</v>
      </c>
      <c r="AD100" s="9">
        <v>1.4551019999999999</v>
      </c>
      <c r="AE100" s="117"/>
      <c r="AF100" s="9">
        <v>2021</v>
      </c>
      <c r="AG100" s="201">
        <v>-3.8674629999999999E-5</v>
      </c>
      <c r="AH100" s="201">
        <v>7.8451599999999999E-5</v>
      </c>
      <c r="AI100" s="201">
        <v>2.6961540000000001E-3</v>
      </c>
      <c r="AJ100" s="201">
        <v>2.8253050000000002E-3</v>
      </c>
      <c r="AK100" s="201">
        <v>-2.9005060000000002E-3</v>
      </c>
      <c r="AL100" s="201">
        <v>-5.2799600000000002E-2</v>
      </c>
      <c r="AM100" s="201">
        <v>-2.9143380000000001E-4</v>
      </c>
      <c r="AN100" s="201">
        <v>-8.5584590000000007E-6</v>
      </c>
      <c r="AO100" s="201">
        <v>5.9165659999999996E-4</v>
      </c>
      <c r="AP100" s="201">
        <v>-6.3121529999999996E-4</v>
      </c>
      <c r="AQ100" s="201">
        <v>-2.4683159999999999E-3</v>
      </c>
    </row>
    <row r="101" spans="1:43" s="9" customFormat="1" x14ac:dyDescent="0.2">
      <c r="A101" s="113"/>
      <c r="B101" s="9">
        <v>2022</v>
      </c>
      <c r="C101" s="201">
        <v>1.323048</v>
      </c>
      <c r="D101" s="201">
        <v>1.4542600000000001</v>
      </c>
      <c r="E101" s="201">
        <v>0.90977390000000002</v>
      </c>
      <c r="F101" s="201">
        <v>0.91196089999999996</v>
      </c>
      <c r="G101" s="201">
        <v>0.9026923</v>
      </c>
      <c r="I101" s="9">
        <v>2022</v>
      </c>
      <c r="J101" s="201">
        <v>0.91196089999999996</v>
      </c>
      <c r="K101" s="201">
        <v>0.9026923</v>
      </c>
      <c r="L101" s="201">
        <v>1.052395</v>
      </c>
      <c r="M101" s="201">
        <v>1.2884119999999999</v>
      </c>
      <c r="N101" s="201">
        <v>0.67578570000000004</v>
      </c>
      <c r="O101" s="201">
        <v>0.6992256</v>
      </c>
      <c r="P101" s="201">
        <v>0.87752439999999998</v>
      </c>
      <c r="Q101" s="201">
        <v>1.032816</v>
      </c>
      <c r="R101" s="201">
        <v>1.3196429999999999</v>
      </c>
      <c r="S101" s="201">
        <v>1.295105</v>
      </c>
      <c r="T101" s="201">
        <v>1.1978009999999999</v>
      </c>
      <c r="U101" s="201">
        <v>0.89167940000000001</v>
      </c>
      <c r="V101" s="201">
        <v>1.3196429999999999</v>
      </c>
      <c r="W101" s="201">
        <v>1.323048</v>
      </c>
      <c r="X101" s="9">
        <v>1.450772</v>
      </c>
      <c r="Y101" s="9">
        <v>1.2571779999999999</v>
      </c>
      <c r="Z101" s="9">
        <v>1.0268820000000001</v>
      </c>
      <c r="AA101" s="9">
        <v>1.957792</v>
      </c>
      <c r="AB101" s="9">
        <v>1.892161</v>
      </c>
      <c r="AC101" s="9">
        <v>1.5077050000000001</v>
      </c>
      <c r="AD101" s="9">
        <v>1.4656690000000001</v>
      </c>
      <c r="AE101" s="117"/>
      <c r="AF101" s="9">
        <v>2022</v>
      </c>
      <c r="AG101" s="201">
        <v>7.2544600000000003E-4</v>
      </c>
      <c r="AH101" s="201">
        <v>1.6725009999999998E-2</v>
      </c>
      <c r="AI101" s="201">
        <v>4.7976360000000001E-3</v>
      </c>
      <c r="AJ101" s="201">
        <v>3.1012729999999999E-3</v>
      </c>
      <c r="AK101" s="201">
        <v>-2.3368090000000001E-2</v>
      </c>
      <c r="AL101" s="201">
        <v>-2.7073059999999999E-2</v>
      </c>
      <c r="AM101" s="201">
        <v>-1.862186E-4</v>
      </c>
      <c r="AN101" s="201">
        <v>9.4771619999999994E-5</v>
      </c>
      <c r="AO101" s="201">
        <v>1.262747E-3</v>
      </c>
      <c r="AP101" s="201">
        <v>3.4495319999999999E-3</v>
      </c>
      <c r="AQ101" s="201">
        <v>3.3216500000000002E-3</v>
      </c>
    </row>
    <row r="102" spans="1:43" s="9" customFormat="1" x14ac:dyDescent="0.2">
      <c r="A102" s="113"/>
    </row>
    <row r="103" spans="1:43" ht="18" x14ac:dyDescent="0.25">
      <c r="A103" s="43">
        <v>6</v>
      </c>
      <c r="B103" s="41" t="s">
        <v>83</v>
      </c>
      <c r="C103" s="42"/>
      <c r="D103" s="42"/>
      <c r="E103" s="42"/>
      <c r="F103" s="42"/>
      <c r="G103" s="42"/>
    </row>
    <row r="104" spans="1:43" s="9" customFormat="1" x14ac:dyDescent="0.2">
      <c r="A104" s="113"/>
      <c r="B104" s="9" t="s">
        <v>82</v>
      </c>
      <c r="C104" s="9" t="s">
        <v>15</v>
      </c>
      <c r="D104" s="9" t="s">
        <v>16</v>
      </c>
      <c r="E104" s="9" t="s">
        <v>17</v>
      </c>
      <c r="F104" s="9" t="s">
        <v>18</v>
      </c>
      <c r="G104" s="9" t="s">
        <v>19</v>
      </c>
      <c r="I104" s="9" t="s">
        <v>82</v>
      </c>
      <c r="J104" s="9" t="s">
        <v>18</v>
      </c>
      <c r="K104" s="9" t="s">
        <v>19</v>
      </c>
      <c r="L104" s="9" t="s">
        <v>98</v>
      </c>
      <c r="M104" s="9" t="s">
        <v>99</v>
      </c>
      <c r="N104" s="9" t="s">
        <v>100</v>
      </c>
      <c r="O104" s="9" t="s">
        <v>101</v>
      </c>
      <c r="P104" s="9" t="s">
        <v>102</v>
      </c>
      <c r="Q104" s="9" t="s">
        <v>247</v>
      </c>
      <c r="R104" s="9" t="s">
        <v>248</v>
      </c>
      <c r="S104" s="9" t="s">
        <v>249</v>
      </c>
      <c r="T104" s="9" t="s">
        <v>250</v>
      </c>
      <c r="U104" s="9" t="s">
        <v>251</v>
      </c>
      <c r="V104" s="9" t="s">
        <v>252</v>
      </c>
      <c r="W104" s="9" t="s">
        <v>15</v>
      </c>
      <c r="X104" s="9" t="s">
        <v>253</v>
      </c>
      <c r="Y104" s="9" t="s">
        <v>254</v>
      </c>
      <c r="Z104" s="9" t="s">
        <v>255</v>
      </c>
      <c r="AA104" s="9" t="s">
        <v>256</v>
      </c>
      <c r="AB104" s="9" t="s">
        <v>257</v>
      </c>
      <c r="AC104" s="9" t="s">
        <v>258</v>
      </c>
      <c r="AD104" s="9" t="s">
        <v>259</v>
      </c>
      <c r="AF104" s="9" t="s">
        <v>82</v>
      </c>
      <c r="AG104" s="9" t="s">
        <v>260</v>
      </c>
      <c r="AH104" s="9" t="s">
        <v>261</v>
      </c>
      <c r="AI104" s="9" t="s">
        <v>262</v>
      </c>
      <c r="AJ104" s="9" t="s">
        <v>263</v>
      </c>
      <c r="AK104" s="9" t="s">
        <v>264</v>
      </c>
      <c r="AL104" s="9" t="s">
        <v>265</v>
      </c>
      <c r="AM104" s="9" t="s">
        <v>266</v>
      </c>
      <c r="AN104" s="9" t="s">
        <v>267</v>
      </c>
      <c r="AO104" s="9" t="s">
        <v>268</v>
      </c>
      <c r="AP104" s="9" t="s">
        <v>269</v>
      </c>
      <c r="AQ104" s="9" t="s">
        <v>270</v>
      </c>
    </row>
    <row r="105" spans="1:43" s="9" customFormat="1" x14ac:dyDescent="0.2">
      <c r="A105" s="113"/>
      <c r="B105" s="9">
        <v>2006</v>
      </c>
      <c r="C105" s="116">
        <v>1</v>
      </c>
      <c r="D105" s="116">
        <v>1</v>
      </c>
      <c r="E105" s="116">
        <v>1</v>
      </c>
      <c r="F105" s="116">
        <v>1</v>
      </c>
      <c r="G105" s="116">
        <v>1</v>
      </c>
      <c r="I105" s="9">
        <v>2006</v>
      </c>
      <c r="J105" s="116">
        <v>1</v>
      </c>
      <c r="K105" s="116">
        <v>1</v>
      </c>
      <c r="L105" s="116">
        <v>1</v>
      </c>
      <c r="M105" s="116">
        <v>1</v>
      </c>
      <c r="N105" s="116">
        <v>1</v>
      </c>
      <c r="O105" s="116">
        <v>1</v>
      </c>
      <c r="P105" s="116">
        <v>1</v>
      </c>
      <c r="Q105" s="116">
        <v>1</v>
      </c>
      <c r="R105" s="116">
        <v>1</v>
      </c>
      <c r="S105" s="116">
        <v>1</v>
      </c>
      <c r="T105" s="116">
        <v>1</v>
      </c>
      <c r="U105" s="116">
        <v>1</v>
      </c>
      <c r="V105" s="116">
        <v>1</v>
      </c>
      <c r="W105" s="116">
        <v>1</v>
      </c>
      <c r="X105" s="116">
        <v>1</v>
      </c>
      <c r="Y105" s="116">
        <v>1</v>
      </c>
      <c r="Z105" s="116">
        <v>1</v>
      </c>
      <c r="AA105" s="116">
        <v>1</v>
      </c>
      <c r="AB105" s="116">
        <v>1</v>
      </c>
      <c r="AC105" s="116">
        <v>1</v>
      </c>
      <c r="AD105" s="116">
        <v>1</v>
      </c>
      <c r="AE105" s="117"/>
    </row>
    <row r="106" spans="1:43" s="9" customFormat="1" x14ac:dyDescent="0.2">
      <c r="A106" s="113"/>
      <c r="B106" s="9">
        <v>2007</v>
      </c>
      <c r="C106" s="201">
        <v>1.1446829999999999</v>
      </c>
      <c r="D106" s="201">
        <v>0.96952649999999996</v>
      </c>
      <c r="E106" s="201">
        <v>1.1806620000000001</v>
      </c>
      <c r="F106" s="201">
        <v>1.285873</v>
      </c>
      <c r="G106" s="201">
        <v>1.1166799999999999</v>
      </c>
      <c r="I106" s="9">
        <v>2007</v>
      </c>
      <c r="J106" s="201">
        <v>1.285873</v>
      </c>
      <c r="K106" s="201">
        <v>1.1166799999999999</v>
      </c>
      <c r="L106" s="201">
        <v>1.120234</v>
      </c>
      <c r="M106" s="201">
        <v>1.1347799999999999</v>
      </c>
      <c r="N106" s="201">
        <v>1.0835379999999999</v>
      </c>
      <c r="O106" s="201">
        <v>1.0264709999999999</v>
      </c>
      <c r="P106" s="201">
        <v>1.1137870000000001</v>
      </c>
      <c r="Q106" s="201">
        <v>1.0066930000000001</v>
      </c>
      <c r="R106" s="201">
        <v>1.016899</v>
      </c>
      <c r="S106" s="201">
        <v>1.0176130000000001</v>
      </c>
      <c r="T106" s="201">
        <v>1.012019</v>
      </c>
      <c r="U106" s="201">
        <v>0.7062406</v>
      </c>
      <c r="V106" s="201">
        <v>1.016899</v>
      </c>
      <c r="W106" s="201">
        <v>1.1446829999999999</v>
      </c>
      <c r="X106" s="201">
        <v>0.89019890000000002</v>
      </c>
      <c r="Y106" s="201">
        <v>1.0218240000000001</v>
      </c>
      <c r="Z106" s="201">
        <v>1.008726</v>
      </c>
      <c r="AA106" s="201">
        <v>1.0564309999999999</v>
      </c>
      <c r="AB106" s="201">
        <v>1.1151629999999999</v>
      </c>
      <c r="AC106" s="201">
        <v>1.0277400000000001</v>
      </c>
      <c r="AD106" s="201">
        <v>1.025077</v>
      </c>
      <c r="AE106" s="117"/>
      <c r="AF106" s="9">
        <v>2007</v>
      </c>
      <c r="AG106" s="201">
        <v>7.9759670000000005E-4</v>
      </c>
      <c r="AH106" s="201">
        <v>9.9780830000000004E-3</v>
      </c>
      <c r="AI106" s="201">
        <v>5.7251819999999997E-3</v>
      </c>
      <c r="AJ106" s="201">
        <v>6.6584119999999998E-3</v>
      </c>
      <c r="AK106" s="201">
        <v>0.1119682</v>
      </c>
      <c r="AL106" s="201">
        <v>4.2939249999999998E-2</v>
      </c>
      <c r="AM106" s="201">
        <v>-2.0676090000000002E-3</v>
      </c>
      <c r="AN106" s="201">
        <v>-8.529446E-4</v>
      </c>
      <c r="AO106" s="201">
        <v>-2.035874E-4</v>
      </c>
      <c r="AP106" s="201">
        <v>-3.5131490000000001E-3</v>
      </c>
      <c r="AQ106" s="201">
        <v>-5.3544430000000004E-3</v>
      </c>
    </row>
    <row r="107" spans="1:43" s="9" customFormat="1" x14ac:dyDescent="0.2">
      <c r="A107" s="113"/>
      <c r="B107" s="9">
        <v>2008</v>
      </c>
      <c r="C107" s="201">
        <v>1.1242840000000001</v>
      </c>
      <c r="D107" s="201">
        <v>1.0074449999999999</v>
      </c>
      <c r="E107" s="201">
        <v>1.1159749999999999</v>
      </c>
      <c r="F107" s="201">
        <v>1.178852</v>
      </c>
      <c r="G107" s="201">
        <v>1.078972</v>
      </c>
      <c r="I107" s="9">
        <v>2008</v>
      </c>
      <c r="J107" s="201">
        <v>1.178852</v>
      </c>
      <c r="K107" s="201">
        <v>1.078972</v>
      </c>
      <c r="L107" s="201">
        <v>1.084972</v>
      </c>
      <c r="M107" s="201">
        <v>1.103696</v>
      </c>
      <c r="N107" s="201">
        <v>1.0406820000000001</v>
      </c>
      <c r="O107" s="201">
        <v>0.87428819999999996</v>
      </c>
      <c r="P107" s="201">
        <v>1.0815399999999999</v>
      </c>
      <c r="Q107" s="201">
        <v>1.024268</v>
      </c>
      <c r="R107" s="201">
        <v>1.097847</v>
      </c>
      <c r="S107" s="201">
        <v>1.037811</v>
      </c>
      <c r="T107" s="201">
        <v>1.0155479999999999</v>
      </c>
      <c r="U107" s="201">
        <v>0.86373690000000003</v>
      </c>
      <c r="V107" s="201">
        <v>1.097847</v>
      </c>
      <c r="W107" s="201">
        <v>1.1242840000000001</v>
      </c>
      <c r="X107" s="201">
        <v>0.95371079999999997</v>
      </c>
      <c r="Y107" s="201">
        <v>1.036233</v>
      </c>
      <c r="Z107" s="201">
        <v>1.018653</v>
      </c>
      <c r="AA107" s="201">
        <v>1.0803339999999999</v>
      </c>
      <c r="AB107" s="201">
        <v>1.2859419999999999</v>
      </c>
      <c r="AC107" s="201">
        <v>1.0395209999999999</v>
      </c>
      <c r="AD107" s="201">
        <v>1.041995</v>
      </c>
      <c r="AE107" s="117"/>
      <c r="AF107" s="9">
        <v>2008</v>
      </c>
      <c r="AG107" s="201">
        <v>1.945221E-3</v>
      </c>
      <c r="AH107" s="201">
        <v>3.321971E-2</v>
      </c>
      <c r="AI107" s="201">
        <v>4.3351600000000002E-3</v>
      </c>
      <c r="AJ107" s="201">
        <v>1.6866159999999999E-3</v>
      </c>
      <c r="AK107" s="201">
        <v>-5.9168249999999999E-2</v>
      </c>
      <c r="AL107" s="201">
        <v>-2.4591439999999999E-2</v>
      </c>
      <c r="AM107" s="201">
        <v>-1.2450499999999999E-3</v>
      </c>
      <c r="AN107" s="201">
        <v>-3.0053810000000001E-3</v>
      </c>
      <c r="AO107" s="201">
        <v>-6.1672580000000002E-5</v>
      </c>
      <c r="AP107" s="201">
        <v>-4.4074190000000001E-3</v>
      </c>
      <c r="AQ107" s="201">
        <v>-5.0537849999999999E-3</v>
      </c>
    </row>
    <row r="108" spans="1:43" s="9" customFormat="1" x14ac:dyDescent="0.2">
      <c r="A108" s="113"/>
      <c r="B108" s="9">
        <v>2009</v>
      </c>
      <c r="C108" s="201">
        <v>1.089928</v>
      </c>
      <c r="D108" s="201">
        <v>1.0044729999999999</v>
      </c>
      <c r="E108" s="201">
        <v>1.085075</v>
      </c>
      <c r="F108" s="201">
        <v>1.1851210000000001</v>
      </c>
      <c r="G108" s="201">
        <v>1.023458</v>
      </c>
      <c r="I108" s="9">
        <v>2009</v>
      </c>
      <c r="J108" s="201">
        <v>1.1851210000000001</v>
      </c>
      <c r="K108" s="201">
        <v>1.023458</v>
      </c>
      <c r="L108" s="201">
        <v>1.0222329999999999</v>
      </c>
      <c r="M108" s="201">
        <v>1.0570870000000001</v>
      </c>
      <c r="N108" s="201">
        <v>0.99452819999999997</v>
      </c>
      <c r="O108" s="201">
        <v>0.76554710000000004</v>
      </c>
      <c r="P108" s="201">
        <v>1.0329429999999999</v>
      </c>
      <c r="Q108" s="201">
        <v>1.0477449999999999</v>
      </c>
      <c r="R108" s="201">
        <v>1.097847</v>
      </c>
      <c r="S108" s="201">
        <v>1.0626249999999999</v>
      </c>
      <c r="T108" s="201">
        <v>1.0230300000000001</v>
      </c>
      <c r="U108" s="201">
        <v>0.98324239999999996</v>
      </c>
      <c r="V108" s="201">
        <v>1.084392</v>
      </c>
      <c r="W108" s="201">
        <v>1.089928</v>
      </c>
      <c r="X108" s="201">
        <v>0.91967679999999996</v>
      </c>
      <c r="Y108" s="201">
        <v>1.0662229999999999</v>
      </c>
      <c r="Z108" s="201">
        <v>1.0310680000000001</v>
      </c>
      <c r="AA108" s="201">
        <v>1.095925</v>
      </c>
      <c r="AB108" s="201">
        <v>1.4237249999999999</v>
      </c>
      <c r="AC108" s="201">
        <v>1.055169</v>
      </c>
      <c r="AD108" s="201">
        <v>1.0649470000000001</v>
      </c>
      <c r="AE108" s="117"/>
      <c r="AF108" s="9">
        <v>2009</v>
      </c>
      <c r="AG108" s="201">
        <v>2.6021130000000001E-3</v>
      </c>
      <c r="AH108" s="201">
        <v>-1.42399E-4</v>
      </c>
      <c r="AI108" s="201">
        <v>5.5667420000000004E-3</v>
      </c>
      <c r="AJ108" s="201">
        <v>3.7688859999999999E-3</v>
      </c>
      <c r="AK108" s="201">
        <v>-4.2829270000000003E-2</v>
      </c>
      <c r="AL108" s="201">
        <v>1.201138E-2</v>
      </c>
      <c r="AM108" s="201">
        <v>-3.1481389999999999E-3</v>
      </c>
      <c r="AN108" s="201">
        <v>-1.603253E-3</v>
      </c>
      <c r="AO108" s="201">
        <v>2.3863540000000001E-4</v>
      </c>
      <c r="AP108" s="201">
        <v>-2.1637869999999999E-3</v>
      </c>
      <c r="AQ108" s="201">
        <v>-2.3809909999999998E-3</v>
      </c>
    </row>
    <row r="109" spans="1:43" s="9" customFormat="1" x14ac:dyDescent="0.2">
      <c r="A109" s="113"/>
      <c r="B109" s="9">
        <v>2010</v>
      </c>
      <c r="C109" s="201">
        <v>1.117572</v>
      </c>
      <c r="D109" s="201">
        <v>1.0200629999999999</v>
      </c>
      <c r="E109" s="201">
        <v>1.095591</v>
      </c>
      <c r="F109" s="201">
        <v>1.2418370000000001</v>
      </c>
      <c r="G109" s="201">
        <v>1.0131840000000001</v>
      </c>
      <c r="I109" s="9">
        <v>2010</v>
      </c>
      <c r="J109" s="201">
        <v>1.2418370000000001</v>
      </c>
      <c r="K109" s="201">
        <v>1.0131840000000001</v>
      </c>
      <c r="L109" s="201">
        <v>1.0364420000000001</v>
      </c>
      <c r="M109" s="201">
        <v>1.076298</v>
      </c>
      <c r="N109" s="201">
        <v>0.84944120000000001</v>
      </c>
      <c r="O109" s="201">
        <v>0.7284813</v>
      </c>
      <c r="P109" s="201">
        <v>0.99706910000000004</v>
      </c>
      <c r="Q109" s="201">
        <v>1.0571219999999999</v>
      </c>
      <c r="R109" s="201">
        <v>1.1547080000000001</v>
      </c>
      <c r="S109" s="201">
        <v>1.084646</v>
      </c>
      <c r="T109" s="201">
        <v>1.0284869999999999</v>
      </c>
      <c r="U109" s="201">
        <v>1.0041340000000001</v>
      </c>
      <c r="V109" s="201">
        <v>1.1547080000000001</v>
      </c>
      <c r="W109" s="201">
        <v>1.117572</v>
      </c>
      <c r="X109" s="201">
        <v>0.89993440000000002</v>
      </c>
      <c r="Y109" s="201">
        <v>1.0782780000000001</v>
      </c>
      <c r="Z109" s="201">
        <v>1.038349</v>
      </c>
      <c r="AA109" s="201">
        <v>1.3156559999999999</v>
      </c>
      <c r="AB109" s="201">
        <v>1.5341119999999999</v>
      </c>
      <c r="AC109" s="201">
        <v>1.120857</v>
      </c>
      <c r="AD109" s="201">
        <v>1.10303</v>
      </c>
      <c r="AE109" s="117"/>
      <c r="AF109" s="9">
        <v>2010</v>
      </c>
      <c r="AG109" s="201">
        <v>1.0044640000000001E-3</v>
      </c>
      <c r="AH109" s="201">
        <v>2.264029E-2</v>
      </c>
      <c r="AI109" s="201">
        <v>5.0767080000000001E-3</v>
      </c>
      <c r="AJ109" s="201">
        <v>2.7635870000000001E-3</v>
      </c>
      <c r="AK109" s="201">
        <v>-6.4384380000000003E-3</v>
      </c>
      <c r="AL109" s="201">
        <v>7.7911009999999999E-3</v>
      </c>
      <c r="AM109" s="201">
        <v>-1.0331769999999999E-3</v>
      </c>
      <c r="AN109" s="201">
        <v>-1.8965259999999999E-3</v>
      </c>
      <c r="AO109" s="201">
        <v>-8.596125E-4</v>
      </c>
      <c r="AP109" s="201">
        <v>-2.614941E-3</v>
      </c>
      <c r="AQ109" s="201">
        <v>-1.678781E-2</v>
      </c>
    </row>
    <row r="110" spans="1:43" s="9" customFormat="1" x14ac:dyDescent="0.2">
      <c r="A110" s="113"/>
      <c r="B110" s="9">
        <v>2011</v>
      </c>
      <c r="C110" s="201">
        <v>1.1421809999999999</v>
      </c>
      <c r="D110" s="201">
        <v>1.11511</v>
      </c>
      <c r="E110" s="201">
        <v>1.024276</v>
      </c>
      <c r="F110" s="201">
        <v>1.032014</v>
      </c>
      <c r="G110" s="201">
        <v>1.0140670000000001</v>
      </c>
      <c r="I110" s="9">
        <v>2011</v>
      </c>
      <c r="J110" s="201">
        <v>1.032014</v>
      </c>
      <c r="K110" s="201">
        <v>1.0140670000000001</v>
      </c>
      <c r="L110" s="201">
        <v>1.0500750000000001</v>
      </c>
      <c r="M110" s="201">
        <v>1.084268</v>
      </c>
      <c r="N110" s="201">
        <v>0.80789080000000002</v>
      </c>
      <c r="O110" s="201">
        <v>0.70444039999999997</v>
      </c>
      <c r="P110" s="201">
        <v>0.99298540000000002</v>
      </c>
      <c r="Q110" s="201">
        <v>0.98079380000000005</v>
      </c>
      <c r="R110" s="201">
        <v>1.1547080000000001</v>
      </c>
      <c r="S110" s="201">
        <v>1.103871</v>
      </c>
      <c r="T110" s="201">
        <v>1.029498</v>
      </c>
      <c r="U110" s="201">
        <v>0.94278200000000001</v>
      </c>
      <c r="V110" s="201">
        <v>1.090276</v>
      </c>
      <c r="W110" s="201">
        <v>1.1421809999999999</v>
      </c>
      <c r="X110" s="201">
        <v>1.106749</v>
      </c>
      <c r="Y110" s="201">
        <v>1.0877140000000001</v>
      </c>
      <c r="Z110" s="201">
        <v>1.053412</v>
      </c>
      <c r="AA110" s="201">
        <v>1.413781</v>
      </c>
      <c r="AB110" s="201">
        <v>1.6214010000000001</v>
      </c>
      <c r="AC110" s="201">
        <v>1.1502490000000001</v>
      </c>
      <c r="AD110" s="201">
        <v>1.1263369999999999</v>
      </c>
      <c r="AE110" s="117"/>
      <c r="AF110" s="9">
        <v>2011</v>
      </c>
      <c r="AG110" s="201">
        <v>-8.3983719999999994E-3</v>
      </c>
      <c r="AH110" s="201">
        <v>-3.7648050000000001E-4</v>
      </c>
      <c r="AI110" s="201">
        <v>4.5998000000000002E-3</v>
      </c>
      <c r="AJ110" s="201">
        <v>4.1252029999999998E-4</v>
      </c>
      <c r="AK110" s="201">
        <v>2.554319E-2</v>
      </c>
      <c r="AL110" s="201">
        <v>-7.4768639999999997E-2</v>
      </c>
      <c r="AM110" s="201">
        <v>-7.4644730000000001E-4</v>
      </c>
      <c r="AN110" s="201">
        <v>-3.6819729999999998E-3</v>
      </c>
      <c r="AO110" s="201">
        <v>-3.4607000000000003E-4</v>
      </c>
      <c r="AP110" s="201">
        <v>-1.784861E-3</v>
      </c>
      <c r="AQ110" s="201">
        <v>-7.7606109999999997E-3</v>
      </c>
    </row>
    <row r="111" spans="1:43" s="9" customFormat="1" x14ac:dyDescent="0.2">
      <c r="A111" s="113"/>
      <c r="B111" s="9">
        <v>2012</v>
      </c>
      <c r="C111" s="201">
        <v>1.1799710000000001</v>
      </c>
      <c r="D111" s="201">
        <v>1.136843</v>
      </c>
      <c r="E111" s="201">
        <v>1.037936</v>
      </c>
      <c r="F111" s="201">
        <v>1.043752</v>
      </c>
      <c r="G111" s="201">
        <v>1.021846</v>
      </c>
      <c r="H111" s="114"/>
      <c r="I111" s="9">
        <v>2012</v>
      </c>
      <c r="J111" s="201">
        <v>1.043752</v>
      </c>
      <c r="K111" s="201">
        <v>1.021846</v>
      </c>
      <c r="L111" s="201">
        <v>1.0674870000000001</v>
      </c>
      <c r="M111" s="201">
        <v>1.1062959999999999</v>
      </c>
      <c r="N111" s="201">
        <v>0.80982540000000003</v>
      </c>
      <c r="O111" s="201">
        <v>0.68995510000000004</v>
      </c>
      <c r="P111" s="201">
        <v>0.99191149999999995</v>
      </c>
      <c r="Q111" s="201">
        <v>1.015242</v>
      </c>
      <c r="R111" s="201">
        <v>1.1547080000000001</v>
      </c>
      <c r="S111" s="201">
        <v>1.120382</v>
      </c>
      <c r="T111" s="201">
        <v>1.036362</v>
      </c>
      <c r="U111" s="201">
        <v>0.87101620000000002</v>
      </c>
      <c r="V111" s="201">
        <v>1.1456299999999999</v>
      </c>
      <c r="W111" s="201">
        <v>1.1799710000000001</v>
      </c>
      <c r="X111" s="201">
        <v>1.1305080000000001</v>
      </c>
      <c r="Y111" s="201">
        <v>1.105372</v>
      </c>
      <c r="Z111" s="201">
        <v>1.0665960000000001</v>
      </c>
      <c r="AA111" s="201">
        <v>1.457068</v>
      </c>
      <c r="AB111" s="201">
        <v>1.7102139999999999</v>
      </c>
      <c r="AC111" s="201">
        <v>1.1895929999999999</v>
      </c>
      <c r="AD111" s="201">
        <v>1.154744</v>
      </c>
      <c r="AE111" s="117"/>
      <c r="AF111" s="9">
        <v>2012</v>
      </c>
      <c r="AG111" s="201">
        <v>3.7706549999999999E-3</v>
      </c>
      <c r="AH111" s="201">
        <v>-1.2247110000000001E-4</v>
      </c>
      <c r="AI111" s="201">
        <v>3.5535549999999999E-3</v>
      </c>
      <c r="AJ111" s="201">
        <v>3.2424910000000001E-3</v>
      </c>
      <c r="AK111" s="201">
        <v>2.2105969999999999E-2</v>
      </c>
      <c r="AL111" s="201">
        <v>-3.96263E-3</v>
      </c>
      <c r="AM111" s="201">
        <v>-1.792994E-3</v>
      </c>
      <c r="AN111" s="201">
        <v>-2.3397460000000002E-3</v>
      </c>
      <c r="AO111" s="201">
        <v>-1.6773229999999999E-4</v>
      </c>
      <c r="AP111" s="201">
        <v>-1.8592190000000001E-3</v>
      </c>
      <c r="AQ111" s="201">
        <v>-9.1797049999999998E-3</v>
      </c>
    </row>
    <row r="112" spans="1:43" s="9" customFormat="1" x14ac:dyDescent="0.2">
      <c r="A112" s="113"/>
      <c r="B112" s="9">
        <v>2013</v>
      </c>
      <c r="C112" s="201">
        <v>1.1971350000000001</v>
      </c>
      <c r="D112" s="201">
        <v>1.046327</v>
      </c>
      <c r="E112" s="201">
        <v>1.144131</v>
      </c>
      <c r="F112" s="201">
        <v>1.3329869999999999</v>
      </c>
      <c r="G112" s="201">
        <v>1.042967</v>
      </c>
      <c r="I112" s="9">
        <v>2013</v>
      </c>
      <c r="J112" s="201">
        <v>1.3329869999999999</v>
      </c>
      <c r="K112" s="201">
        <v>1.042967</v>
      </c>
      <c r="L112" s="201">
        <v>1.258316</v>
      </c>
      <c r="M112" s="201">
        <v>1.11103</v>
      </c>
      <c r="N112" s="201">
        <v>0.86052430000000002</v>
      </c>
      <c r="O112" s="201">
        <v>0.66481579999999996</v>
      </c>
      <c r="P112" s="201">
        <v>0.98244569999999998</v>
      </c>
      <c r="Q112" s="201">
        <v>1.000694</v>
      </c>
      <c r="R112" s="201">
        <v>1.1547080000000001</v>
      </c>
      <c r="S112" s="201">
        <v>1.138274</v>
      </c>
      <c r="T112" s="201">
        <v>1.014283</v>
      </c>
      <c r="U112" s="201">
        <v>0.79010080000000005</v>
      </c>
      <c r="V112" s="201">
        <v>1.1231279999999999</v>
      </c>
      <c r="W112" s="201">
        <v>1.1971350000000001</v>
      </c>
      <c r="X112" s="201">
        <v>0.89808489999999996</v>
      </c>
      <c r="Y112" s="201">
        <v>0.95137919999999998</v>
      </c>
      <c r="Z112" s="201">
        <v>1.077501</v>
      </c>
      <c r="AA112" s="201">
        <v>1.39117</v>
      </c>
      <c r="AB112" s="201">
        <v>1.800702</v>
      </c>
      <c r="AC112" s="201">
        <v>1.218526</v>
      </c>
      <c r="AD112" s="201">
        <v>1.1478170000000001</v>
      </c>
      <c r="AE112" s="117"/>
      <c r="AF112" s="9">
        <v>2013</v>
      </c>
      <c r="AG112" s="201">
        <v>-1.5353949999999999E-3</v>
      </c>
      <c r="AH112" s="201">
        <v>-2.086685E-4</v>
      </c>
      <c r="AI112" s="201">
        <v>3.6904110000000002E-3</v>
      </c>
      <c r="AJ112" s="201">
        <v>-1.0499029999999999E-2</v>
      </c>
      <c r="AK112" s="201">
        <v>2.299474E-2</v>
      </c>
      <c r="AL112" s="201">
        <v>7.8957899999999998E-2</v>
      </c>
      <c r="AM112" s="201">
        <v>1.487286E-2</v>
      </c>
      <c r="AN112" s="201">
        <v>-2.163379E-3</v>
      </c>
      <c r="AO112" s="201">
        <v>2.56576E-4</v>
      </c>
      <c r="AP112" s="201">
        <v>-1.8764319999999999E-3</v>
      </c>
      <c r="AQ112" s="201">
        <v>-7.0786970000000001E-3</v>
      </c>
    </row>
    <row r="113" spans="1:43" s="9" customFormat="1" x14ac:dyDescent="0.2">
      <c r="A113" s="113"/>
      <c r="B113" s="9">
        <v>2014</v>
      </c>
      <c r="C113" s="201">
        <v>1.237816</v>
      </c>
      <c r="D113" s="201">
        <v>1.079877</v>
      </c>
      <c r="E113" s="201">
        <v>1.1462559999999999</v>
      </c>
      <c r="F113" s="201">
        <v>1.3719870000000001</v>
      </c>
      <c r="G113" s="201">
        <v>1.0276449999999999</v>
      </c>
      <c r="I113" s="9">
        <v>2014</v>
      </c>
      <c r="J113" s="201">
        <v>1.3719870000000001</v>
      </c>
      <c r="K113" s="201">
        <v>1.0276449999999999</v>
      </c>
      <c r="L113" s="201">
        <v>1.3018529999999999</v>
      </c>
      <c r="M113" s="201">
        <v>1.1276980000000001</v>
      </c>
      <c r="N113" s="201">
        <v>0.87753349999999997</v>
      </c>
      <c r="O113" s="201">
        <v>0.65933770000000003</v>
      </c>
      <c r="P113" s="201">
        <v>0.93351430000000002</v>
      </c>
      <c r="Q113" s="201">
        <v>1.0170600000000001</v>
      </c>
      <c r="R113" s="201">
        <v>1.1547080000000001</v>
      </c>
      <c r="S113" s="201">
        <v>1.156698</v>
      </c>
      <c r="T113" s="201">
        <v>1.018661</v>
      </c>
      <c r="U113" s="201">
        <v>0.69329719999999995</v>
      </c>
      <c r="V113" s="201">
        <v>1.099548</v>
      </c>
      <c r="W113" s="201">
        <v>1.237816</v>
      </c>
      <c r="X113" s="201">
        <v>0.90220699999999998</v>
      </c>
      <c r="Y113" s="201">
        <v>0.95081110000000002</v>
      </c>
      <c r="Z113" s="201">
        <v>1.0976490000000001</v>
      </c>
      <c r="AA113" s="201">
        <v>1.410563</v>
      </c>
      <c r="AB113" s="201">
        <v>1.8773629999999999</v>
      </c>
      <c r="AC113" s="201">
        <v>1.325974</v>
      </c>
      <c r="AD113" s="201">
        <v>1.2045170000000001</v>
      </c>
      <c r="AE113" s="117"/>
      <c r="AF113" s="9">
        <v>2014</v>
      </c>
      <c r="AG113" s="201">
        <v>1.7021009999999999E-3</v>
      </c>
      <c r="AH113" s="201">
        <v>-1.405352E-4</v>
      </c>
      <c r="AI113" s="201">
        <v>3.6004790000000002E-3</v>
      </c>
      <c r="AJ113" s="201">
        <v>2.1167830000000001E-3</v>
      </c>
      <c r="AK113" s="201">
        <v>2.613828E-2</v>
      </c>
      <c r="AL113" s="201">
        <v>-3.363862E-4</v>
      </c>
      <c r="AM113" s="201">
        <v>-3.6029639999999999E-4</v>
      </c>
      <c r="AN113" s="201">
        <v>-3.9225379999999997E-3</v>
      </c>
      <c r="AO113" s="201">
        <v>-7.8066379999999994E-5</v>
      </c>
      <c r="AP113" s="201">
        <v>-1.351276E-3</v>
      </c>
      <c r="AQ113" s="201">
        <v>-2.55126E-2</v>
      </c>
    </row>
    <row r="114" spans="1:43" s="9" customFormat="1" x14ac:dyDescent="0.2">
      <c r="A114" s="113"/>
      <c r="B114" s="9">
        <v>2015</v>
      </c>
      <c r="C114" s="201">
        <v>1.1889069999999999</v>
      </c>
      <c r="D114" s="201">
        <v>1.15158</v>
      </c>
      <c r="E114" s="201">
        <v>1.0324139999999999</v>
      </c>
      <c r="F114" s="201">
        <v>1.1437310000000001</v>
      </c>
      <c r="G114" s="201">
        <v>0.96705350000000001</v>
      </c>
      <c r="I114" s="9">
        <v>2015</v>
      </c>
      <c r="J114" s="201">
        <v>1.1437310000000001</v>
      </c>
      <c r="K114" s="201">
        <v>0.96705350000000001</v>
      </c>
      <c r="L114" s="201">
        <v>1.2467269999999999</v>
      </c>
      <c r="M114" s="201">
        <v>1.0313049999999999</v>
      </c>
      <c r="N114" s="201">
        <v>0.86033029999999999</v>
      </c>
      <c r="O114" s="201">
        <v>0.59631529999999999</v>
      </c>
      <c r="P114" s="201">
        <v>0.89456899999999995</v>
      </c>
      <c r="Q114" s="201">
        <v>1.012602</v>
      </c>
      <c r="R114" s="201">
        <v>1.1547080000000001</v>
      </c>
      <c r="S114" s="201">
        <v>1.1668890000000001</v>
      </c>
      <c r="T114" s="201">
        <v>1.0276780000000001</v>
      </c>
      <c r="U114" s="201">
        <v>0.86193719999999996</v>
      </c>
      <c r="V114" s="201">
        <v>1.1101179999999999</v>
      </c>
      <c r="W114" s="201">
        <v>1.1889069999999999</v>
      </c>
      <c r="X114" s="201">
        <v>1.039499</v>
      </c>
      <c r="Y114" s="201">
        <v>0.95362250000000004</v>
      </c>
      <c r="Z114" s="201">
        <v>1.1528179999999999</v>
      </c>
      <c r="AA114" s="201">
        <v>1.38192</v>
      </c>
      <c r="AB114" s="201">
        <v>1.9937560000000001</v>
      </c>
      <c r="AC114" s="201">
        <v>1.3290280000000001</v>
      </c>
      <c r="AD114" s="201">
        <v>1.2294119999999999</v>
      </c>
      <c r="AE114" s="117"/>
      <c r="AF114" s="9">
        <v>2015</v>
      </c>
      <c r="AG114" s="201">
        <v>-4.5506989999999998E-4</v>
      </c>
      <c r="AH114" s="201">
        <v>6.1206409999999998E-5</v>
      </c>
      <c r="AI114" s="201">
        <v>2.0071830000000001E-3</v>
      </c>
      <c r="AJ114" s="201">
        <v>4.1889550000000003E-3</v>
      </c>
      <c r="AK114" s="201">
        <v>-4.6116329999999997E-2</v>
      </c>
      <c r="AL114" s="201">
        <v>-5.1299009999999999E-2</v>
      </c>
      <c r="AM114" s="201">
        <v>-1.7371460000000001E-4</v>
      </c>
      <c r="AN114" s="201">
        <v>-1.0312750000000001E-2</v>
      </c>
      <c r="AO114" s="201">
        <v>1.058553E-4</v>
      </c>
      <c r="AP114" s="201">
        <v>-2.314029E-3</v>
      </c>
      <c r="AQ114" s="201">
        <v>-2.9427750000000002E-4</v>
      </c>
    </row>
    <row r="115" spans="1:43" s="9" customFormat="1" x14ac:dyDescent="0.2">
      <c r="A115" s="113"/>
      <c r="B115" s="9">
        <v>2016</v>
      </c>
      <c r="C115" s="201">
        <v>1.189484</v>
      </c>
      <c r="D115" s="201">
        <v>1.1692469999999999</v>
      </c>
      <c r="E115" s="201">
        <v>1.0173080000000001</v>
      </c>
      <c r="F115" s="201">
        <v>1.136401</v>
      </c>
      <c r="G115" s="201">
        <v>0.94842709999999997</v>
      </c>
      <c r="I115" s="9">
        <v>2016</v>
      </c>
      <c r="J115" s="201">
        <v>1.136401</v>
      </c>
      <c r="K115" s="201">
        <v>0.94842709999999997</v>
      </c>
      <c r="L115" s="201">
        <v>1.2546759999999999</v>
      </c>
      <c r="M115" s="201">
        <v>1.0406500000000001</v>
      </c>
      <c r="N115" s="201">
        <v>0.80429240000000002</v>
      </c>
      <c r="O115" s="201">
        <v>0.58624759999999998</v>
      </c>
      <c r="P115" s="201">
        <v>0.85579799999999995</v>
      </c>
      <c r="Q115" s="201">
        <v>1.019369</v>
      </c>
      <c r="R115" s="201">
        <v>1.1547080000000001</v>
      </c>
      <c r="S115" s="201">
        <v>1.184615</v>
      </c>
      <c r="T115" s="201">
        <v>1.026297</v>
      </c>
      <c r="U115" s="201">
        <v>0.87328399999999995</v>
      </c>
      <c r="V115" s="201">
        <v>1.0912489999999999</v>
      </c>
      <c r="W115" s="201">
        <v>1.189484</v>
      </c>
      <c r="X115" s="201">
        <v>1.0467120000000001</v>
      </c>
      <c r="Y115" s="201">
        <v>0.94804120000000003</v>
      </c>
      <c r="Z115" s="201">
        <v>1.1430199999999999</v>
      </c>
      <c r="AA115" s="201">
        <v>1.47892</v>
      </c>
      <c r="AB115" s="201">
        <v>2.0289790000000001</v>
      </c>
      <c r="AC115" s="201">
        <v>1.389912</v>
      </c>
      <c r="AD115" s="201">
        <v>1.254165</v>
      </c>
      <c r="AE115" s="117"/>
      <c r="AF115" s="9">
        <v>2016</v>
      </c>
      <c r="AG115" s="201">
        <v>7.1380070000000002E-4</v>
      </c>
      <c r="AH115" s="201">
        <v>1.635866E-4</v>
      </c>
      <c r="AI115" s="201">
        <v>3.5719580000000001E-3</v>
      </c>
      <c r="AJ115" s="201">
        <v>-6.2673419999999995E-4</v>
      </c>
      <c r="AK115" s="201">
        <v>-3.3375499999999999E-3</v>
      </c>
      <c r="AL115" s="201">
        <v>-2.6160580000000001E-3</v>
      </c>
      <c r="AM115" s="201">
        <v>2.2975E-4</v>
      </c>
      <c r="AN115" s="201">
        <v>2.0724049999999998E-3</v>
      </c>
      <c r="AO115" s="201">
        <v>-3.1858229999999997E-4</v>
      </c>
      <c r="AP115" s="201">
        <v>-1.057622E-4</v>
      </c>
      <c r="AQ115" s="201">
        <v>-1.448676E-2</v>
      </c>
    </row>
    <row r="116" spans="1:43" s="9" customFormat="1" x14ac:dyDescent="0.2">
      <c r="A116" s="113"/>
      <c r="B116" s="9">
        <v>2017</v>
      </c>
      <c r="C116" s="201">
        <v>1.252936</v>
      </c>
      <c r="D116" s="201">
        <v>1.1404270000000001</v>
      </c>
      <c r="E116" s="201">
        <v>1.0986549999999999</v>
      </c>
      <c r="F116" s="201">
        <v>1.3291249999999999</v>
      </c>
      <c r="G116" s="201">
        <v>0.98003739999999995</v>
      </c>
      <c r="I116" s="9">
        <v>2017</v>
      </c>
      <c r="J116" s="201">
        <v>1.3291249999999999</v>
      </c>
      <c r="K116" s="201">
        <v>0.98003739999999995</v>
      </c>
      <c r="L116" s="201">
        <v>1.246583</v>
      </c>
      <c r="M116" s="201">
        <v>1.1116619999999999</v>
      </c>
      <c r="N116" s="201">
        <v>0.72465679999999999</v>
      </c>
      <c r="O116" s="201">
        <v>0.60516890000000001</v>
      </c>
      <c r="P116" s="201">
        <v>0.87275760000000002</v>
      </c>
      <c r="Q116" s="201">
        <v>0.98856560000000004</v>
      </c>
      <c r="R116" s="201">
        <v>1.1547080000000001</v>
      </c>
      <c r="S116" s="201">
        <v>1.194464</v>
      </c>
      <c r="T116" s="201">
        <v>1.027892</v>
      </c>
      <c r="U116" s="201">
        <v>0.68278419999999995</v>
      </c>
      <c r="V116" s="201">
        <v>1.124344</v>
      </c>
      <c r="W116" s="201">
        <v>1.252936</v>
      </c>
      <c r="X116" s="201">
        <v>0.94267699999999999</v>
      </c>
      <c r="Y116" s="201">
        <v>1.005096</v>
      </c>
      <c r="Z116" s="201">
        <v>1.1270830000000001</v>
      </c>
      <c r="AA116" s="201">
        <v>1.729006</v>
      </c>
      <c r="AB116" s="201">
        <v>2.0703900000000002</v>
      </c>
      <c r="AC116" s="201">
        <v>1.4356059999999999</v>
      </c>
      <c r="AD116" s="201">
        <v>1.278457</v>
      </c>
      <c r="AE116" s="117"/>
      <c r="AF116" s="9">
        <v>2017</v>
      </c>
      <c r="AG116" s="201">
        <v>-3.2154839999999998E-3</v>
      </c>
      <c r="AH116" s="201">
        <v>-2.1327379999999999E-4</v>
      </c>
      <c r="AI116" s="201">
        <v>1.64365E-3</v>
      </c>
      <c r="AJ116" s="201">
        <v>7.1782330000000002E-4</v>
      </c>
      <c r="AK116" s="201">
        <v>5.3036960000000001E-2</v>
      </c>
      <c r="AL116" s="201">
        <v>3.7917979999999997E-2</v>
      </c>
      <c r="AM116" s="201">
        <v>-5.0723280000000001E-3</v>
      </c>
      <c r="AN116" s="201">
        <v>2.4050809999999999E-3</v>
      </c>
      <c r="AO116" s="201">
        <v>-7.2707800000000003E-4</v>
      </c>
      <c r="AP116" s="201">
        <v>-1.06325E-3</v>
      </c>
      <c r="AQ116" s="201">
        <v>-8.5028970000000006E-3</v>
      </c>
    </row>
    <row r="117" spans="1:43" s="9" customFormat="1" x14ac:dyDescent="0.2">
      <c r="A117" s="113"/>
      <c r="B117" s="9">
        <v>2018</v>
      </c>
      <c r="C117" s="201">
        <v>1.2330840000000001</v>
      </c>
      <c r="D117" s="201">
        <v>1.1582790000000001</v>
      </c>
      <c r="E117" s="201">
        <v>1.0645830000000001</v>
      </c>
      <c r="F117" s="201">
        <v>1.273493</v>
      </c>
      <c r="G117" s="201">
        <v>0.95341900000000002</v>
      </c>
      <c r="I117" s="9">
        <v>2018</v>
      </c>
      <c r="J117" s="201">
        <v>1.273493</v>
      </c>
      <c r="K117" s="201">
        <v>0.95341900000000002</v>
      </c>
      <c r="L117" s="201">
        <v>1.2190099999999999</v>
      </c>
      <c r="M117" s="201">
        <v>1.063326</v>
      </c>
      <c r="N117" s="201">
        <v>0.70814690000000002</v>
      </c>
      <c r="O117" s="201">
        <v>0.61518419999999996</v>
      </c>
      <c r="P117" s="201">
        <v>0.85354249999999998</v>
      </c>
      <c r="Q117" s="201">
        <v>0.98198189999999996</v>
      </c>
      <c r="R117" s="201">
        <v>1.1547080000000001</v>
      </c>
      <c r="S117" s="201">
        <v>1.205103</v>
      </c>
      <c r="T117" s="201">
        <v>1.0244180000000001</v>
      </c>
      <c r="U117" s="201">
        <v>0.7440329</v>
      </c>
      <c r="V117" s="201">
        <v>1.1023989999999999</v>
      </c>
      <c r="W117" s="201">
        <v>1.2330840000000001</v>
      </c>
      <c r="X117" s="201">
        <v>0.96826900000000005</v>
      </c>
      <c r="Y117" s="201">
        <v>1.0115449999999999</v>
      </c>
      <c r="Z117" s="201">
        <v>1.159648</v>
      </c>
      <c r="AA117" s="201">
        <v>1.741282</v>
      </c>
      <c r="AB117" s="201">
        <v>2.0044140000000001</v>
      </c>
      <c r="AC117" s="201">
        <v>1.444666</v>
      </c>
      <c r="AD117" s="201">
        <v>1.293328</v>
      </c>
      <c r="AE117" s="117"/>
      <c r="AF117" s="9">
        <v>2018</v>
      </c>
      <c r="AG117" s="201">
        <v>-7.3731529999999999E-4</v>
      </c>
      <c r="AH117" s="201">
        <v>1.2610559999999999E-4</v>
      </c>
      <c r="AI117" s="201">
        <v>2.1744469999999999E-3</v>
      </c>
      <c r="AJ117" s="201">
        <v>-1.607975E-3</v>
      </c>
      <c r="AK117" s="201">
        <v>-1.5926450000000002E-2</v>
      </c>
      <c r="AL117" s="201">
        <v>-9.5543910000000006E-3</v>
      </c>
      <c r="AM117" s="201">
        <v>-5.9632730000000001E-4</v>
      </c>
      <c r="AN117" s="201">
        <v>-6.0562200000000002E-3</v>
      </c>
      <c r="AO117" s="201">
        <v>-1.272763E-5</v>
      </c>
      <c r="AP117" s="201">
        <v>1.3541499999999999E-3</v>
      </c>
      <c r="AQ117" s="201">
        <v>-6.6713570000000004E-4</v>
      </c>
    </row>
    <row r="118" spans="1:43" s="9" customFormat="1" x14ac:dyDescent="0.2">
      <c r="A118" s="113"/>
      <c r="B118" s="9">
        <v>2019</v>
      </c>
      <c r="C118" s="201">
        <v>1.1908909999999999</v>
      </c>
      <c r="D118" s="201">
        <v>1.156247</v>
      </c>
      <c r="E118" s="201">
        <v>1.029962</v>
      </c>
      <c r="F118" s="201">
        <v>1.2222789999999999</v>
      </c>
      <c r="G118" s="201">
        <v>0.92694719999999997</v>
      </c>
      <c r="I118" s="9">
        <v>2019</v>
      </c>
      <c r="J118" s="201">
        <v>1.2222789999999999</v>
      </c>
      <c r="K118" s="201">
        <v>0.92694719999999997</v>
      </c>
      <c r="L118" s="201">
        <v>1.1775549999999999</v>
      </c>
      <c r="M118" s="201">
        <v>1.054071</v>
      </c>
      <c r="N118" s="201">
        <v>0.67710440000000005</v>
      </c>
      <c r="O118" s="201">
        <v>0.58602540000000003</v>
      </c>
      <c r="P118" s="201">
        <v>0.82106299999999999</v>
      </c>
      <c r="Q118" s="201">
        <v>1.001322</v>
      </c>
      <c r="R118" s="201">
        <v>1.1547080000000001</v>
      </c>
      <c r="S118" s="201">
        <v>1.2140519999999999</v>
      </c>
      <c r="T118" s="201">
        <v>1.026462</v>
      </c>
      <c r="U118" s="201">
        <v>0.88221380000000005</v>
      </c>
      <c r="V118" s="201">
        <v>1.1084309999999999</v>
      </c>
      <c r="W118" s="201">
        <v>1.1908909999999999</v>
      </c>
      <c r="X118" s="201">
        <v>0.97431990000000002</v>
      </c>
      <c r="Y118" s="201">
        <v>1.011325</v>
      </c>
      <c r="Z118" s="201">
        <v>1.1298010000000001</v>
      </c>
      <c r="AA118" s="201">
        <v>1.758799</v>
      </c>
      <c r="AB118" s="201">
        <v>2.032149</v>
      </c>
      <c r="AC118" s="201">
        <v>1.450426</v>
      </c>
      <c r="AD118" s="201">
        <v>1.284745</v>
      </c>
      <c r="AE118" s="117"/>
      <c r="AF118" s="9">
        <v>2019</v>
      </c>
      <c r="AG118" s="201">
        <v>2.0375609999999998E-3</v>
      </c>
      <c r="AH118" s="201">
        <v>1.9939299999999999E-4</v>
      </c>
      <c r="AI118" s="201">
        <v>2.0106799999999999E-3</v>
      </c>
      <c r="AJ118" s="201">
        <v>9.7990849999999999E-4</v>
      </c>
      <c r="AK118" s="201">
        <v>-4.0044150000000001E-2</v>
      </c>
      <c r="AL118" s="201">
        <v>-2.2954429999999999E-3</v>
      </c>
      <c r="AM118" s="201">
        <v>1.583578E-5</v>
      </c>
      <c r="AN118" s="201">
        <v>5.4951339999999996E-3</v>
      </c>
      <c r="AO118" s="201">
        <v>-3.132749E-5</v>
      </c>
      <c r="AP118" s="201">
        <v>-4.4797849999999998E-4</v>
      </c>
      <c r="AQ118" s="201">
        <v>-9.8023300000000006E-4</v>
      </c>
    </row>
    <row r="119" spans="1:43" s="9" customFormat="1" x14ac:dyDescent="0.2">
      <c r="A119" s="113"/>
      <c r="B119" s="9">
        <v>2020</v>
      </c>
      <c r="C119" s="201">
        <v>1.19983</v>
      </c>
      <c r="D119" s="201">
        <v>1.171017</v>
      </c>
      <c r="E119" s="201">
        <v>1.024605</v>
      </c>
      <c r="F119" s="201">
        <v>1.1874420000000001</v>
      </c>
      <c r="G119" s="201">
        <v>0.93403380000000003</v>
      </c>
      <c r="I119" s="9">
        <v>2020</v>
      </c>
      <c r="J119" s="201">
        <v>1.1874420000000001</v>
      </c>
      <c r="K119" s="201">
        <v>0.93403380000000003</v>
      </c>
      <c r="L119" s="201">
        <v>1.173923</v>
      </c>
      <c r="M119" s="201">
        <v>1.0544929999999999</v>
      </c>
      <c r="N119" s="201">
        <v>0.68402169999999995</v>
      </c>
      <c r="O119" s="201">
        <v>0.5861459</v>
      </c>
      <c r="P119" s="201">
        <v>0.83501329999999996</v>
      </c>
      <c r="Q119" s="201">
        <v>1.0059929999999999</v>
      </c>
      <c r="R119" s="201">
        <v>1.1547080000000001</v>
      </c>
      <c r="S119" s="201">
        <v>1.2213849999999999</v>
      </c>
      <c r="T119" s="201">
        <v>1.030621</v>
      </c>
      <c r="U119" s="201">
        <v>0.86997480000000005</v>
      </c>
      <c r="V119" s="201">
        <v>1.061261</v>
      </c>
      <c r="W119" s="201">
        <v>1.19983</v>
      </c>
      <c r="X119" s="201">
        <v>1.010432</v>
      </c>
      <c r="Y119" s="201">
        <v>1.0220689999999999</v>
      </c>
      <c r="Z119" s="201">
        <v>1.137826</v>
      </c>
      <c r="AA119" s="201">
        <v>1.7540819999999999</v>
      </c>
      <c r="AB119" s="201">
        <v>2.0469819999999999</v>
      </c>
      <c r="AC119" s="201">
        <v>1.4368989999999999</v>
      </c>
      <c r="AD119" s="201">
        <v>1.2845679999999999</v>
      </c>
      <c r="AE119" s="117"/>
      <c r="AF119" s="9">
        <v>2020</v>
      </c>
      <c r="AG119" s="201">
        <v>5.0259139999999996E-4</v>
      </c>
      <c r="AH119" s="201">
        <v>-1.077922E-5</v>
      </c>
      <c r="AI119" s="201">
        <v>1.382912E-3</v>
      </c>
      <c r="AJ119" s="201">
        <v>1.986308E-3</v>
      </c>
      <c r="AK119" s="201">
        <v>3.6172840000000001E-3</v>
      </c>
      <c r="AL119" s="201">
        <v>-1.412306E-2</v>
      </c>
      <c r="AM119" s="201">
        <v>-9.0605380000000004E-4</v>
      </c>
      <c r="AN119" s="201">
        <v>-1.3983649999999999E-3</v>
      </c>
      <c r="AO119" s="201">
        <v>4.3482549999999999E-5</v>
      </c>
      <c r="AP119" s="201">
        <v>2.7818500000000001E-5</v>
      </c>
      <c r="AQ119" s="201">
        <v>3.6625529999999998E-3</v>
      </c>
    </row>
    <row r="120" spans="1:43" s="9" customFormat="1" x14ac:dyDescent="0.2">
      <c r="A120" s="113"/>
      <c r="B120" s="9">
        <v>2021</v>
      </c>
      <c r="C120" s="201">
        <v>1.2094720000000001</v>
      </c>
      <c r="D120" s="201">
        <v>1.126814</v>
      </c>
      <c r="E120" s="201">
        <v>1.0733550000000001</v>
      </c>
      <c r="F120" s="201">
        <v>1.368746</v>
      </c>
      <c r="G120" s="201">
        <v>0.92773159999999999</v>
      </c>
      <c r="I120" s="9">
        <v>2021</v>
      </c>
      <c r="J120" s="201">
        <v>1.368746</v>
      </c>
      <c r="K120" s="201">
        <v>0.92773159999999999</v>
      </c>
      <c r="L120" s="201">
        <v>1.182725</v>
      </c>
      <c r="M120" s="201">
        <v>1.047002</v>
      </c>
      <c r="N120" s="201">
        <v>0.6893338</v>
      </c>
      <c r="O120" s="201">
        <v>0.58359289999999997</v>
      </c>
      <c r="P120" s="201">
        <v>0.82620839999999995</v>
      </c>
      <c r="Q120" s="201">
        <v>0.99931999999999999</v>
      </c>
      <c r="R120" s="201">
        <v>1.1547080000000001</v>
      </c>
      <c r="S120" s="201">
        <v>1.2298450000000001</v>
      </c>
      <c r="T120" s="201">
        <v>1.0367029999999999</v>
      </c>
      <c r="U120" s="201">
        <v>0.85707169999999999</v>
      </c>
      <c r="V120" s="201">
        <v>1.056268</v>
      </c>
      <c r="W120" s="201">
        <v>1.2094720000000001</v>
      </c>
      <c r="X120" s="201">
        <v>0.88363480000000005</v>
      </c>
      <c r="Y120" s="201">
        <v>1.0226150000000001</v>
      </c>
      <c r="Z120" s="201">
        <v>1.1551769999999999</v>
      </c>
      <c r="AA120" s="201">
        <v>1.7545519999999999</v>
      </c>
      <c r="AB120" s="201">
        <v>2.0724580000000001</v>
      </c>
      <c r="AC120" s="201">
        <v>1.4638819999999999</v>
      </c>
      <c r="AD120" s="201">
        <v>1.303687</v>
      </c>
      <c r="AE120" s="117"/>
      <c r="AF120" s="9">
        <v>2021</v>
      </c>
      <c r="AG120" s="201">
        <v>-7.3346670000000002E-4</v>
      </c>
      <c r="AH120" s="201">
        <v>1.2756139999999999E-4</v>
      </c>
      <c r="AI120" s="201">
        <v>1.854603E-3</v>
      </c>
      <c r="AJ120" s="201">
        <v>2.9719579999999998E-3</v>
      </c>
      <c r="AK120" s="201">
        <v>3.7832600000000001E-3</v>
      </c>
      <c r="AL120" s="201">
        <v>4.9701189999999999E-2</v>
      </c>
      <c r="AM120" s="201">
        <v>-4.8350780000000003E-5</v>
      </c>
      <c r="AN120" s="201">
        <v>-3.7394659999999999E-3</v>
      </c>
      <c r="AO120" s="201">
        <v>-5.9727459999999998E-5</v>
      </c>
      <c r="AP120" s="201">
        <v>-3.5877249999999999E-4</v>
      </c>
      <c r="AQ120" s="201">
        <v>-7.0159660000000002E-3</v>
      </c>
    </row>
    <row r="121" spans="1:43" s="9" customFormat="1" x14ac:dyDescent="0.2">
      <c r="A121" s="113"/>
      <c r="B121" s="9">
        <v>2022</v>
      </c>
      <c r="C121" s="201">
        <v>1.1524380000000001</v>
      </c>
      <c r="D121" s="201">
        <v>1.117929</v>
      </c>
      <c r="E121" s="201">
        <v>1.030869</v>
      </c>
      <c r="F121" s="201">
        <v>1.2808870000000001</v>
      </c>
      <c r="G121" s="201">
        <v>0.88566999999999996</v>
      </c>
      <c r="I121" s="9">
        <v>2022</v>
      </c>
      <c r="J121" s="201">
        <v>1.2808870000000001</v>
      </c>
      <c r="K121" s="201">
        <v>0.88566999999999996</v>
      </c>
      <c r="L121" s="201">
        <v>1.1211180000000001</v>
      </c>
      <c r="M121" s="201">
        <v>0.99092809999999998</v>
      </c>
      <c r="N121" s="201">
        <v>0.65685470000000001</v>
      </c>
      <c r="O121" s="201">
        <v>0.54782070000000005</v>
      </c>
      <c r="P121" s="201">
        <v>0.80023319999999998</v>
      </c>
      <c r="Q121" s="201">
        <v>1.021787</v>
      </c>
      <c r="R121" s="201">
        <v>1.1547080000000001</v>
      </c>
      <c r="S121" s="201">
        <v>1.2441850000000001</v>
      </c>
      <c r="T121" s="201">
        <v>1.0392509999999999</v>
      </c>
      <c r="U121" s="201">
        <v>1.0277879999999999</v>
      </c>
      <c r="V121" s="201">
        <v>1.0862229999999999</v>
      </c>
      <c r="W121" s="201">
        <v>1.1524380000000001</v>
      </c>
      <c r="X121" s="201">
        <v>0.89971889999999999</v>
      </c>
      <c r="Y121" s="201">
        <v>1.0279370000000001</v>
      </c>
      <c r="Z121" s="201">
        <v>1.1629890000000001</v>
      </c>
      <c r="AA121" s="201">
        <v>1.75448</v>
      </c>
      <c r="AB121" s="201">
        <v>2.1036779999999999</v>
      </c>
      <c r="AC121" s="201">
        <v>1.4401280000000001</v>
      </c>
      <c r="AD121" s="201">
        <v>1.3012049999999999</v>
      </c>
      <c r="AE121" s="117"/>
      <c r="AF121" s="9">
        <v>2022</v>
      </c>
      <c r="AG121" s="201">
        <v>2.4603149999999998E-3</v>
      </c>
      <c r="AH121" s="201">
        <v>2.4612769999999998E-4</v>
      </c>
      <c r="AI121" s="201">
        <v>3.285722E-3</v>
      </c>
      <c r="AJ121" s="201">
        <v>1.4091489999999999E-3</v>
      </c>
      <c r="AK121" s="201">
        <v>-5.5704980000000001E-2</v>
      </c>
      <c r="AL121" s="201">
        <v>-1.153353E-3</v>
      </c>
      <c r="AM121" s="201">
        <v>-3.0570409999999999E-4</v>
      </c>
      <c r="AN121" s="201">
        <v>9.417672E-4</v>
      </c>
      <c r="AO121" s="201">
        <v>1.195153E-4</v>
      </c>
      <c r="AP121" s="201">
        <v>9.743881E-4</v>
      </c>
      <c r="AQ121" s="201">
        <v>7.3399590000000001E-3</v>
      </c>
    </row>
    <row r="122" spans="1:43" x14ac:dyDescent="0.2">
      <c r="A122" s="43"/>
    </row>
    <row r="123" spans="1:43" ht="18" x14ac:dyDescent="0.25">
      <c r="A123" s="43">
        <v>7</v>
      </c>
      <c r="B123" s="41" t="s">
        <v>76</v>
      </c>
      <c r="C123" s="42"/>
      <c r="D123" s="42"/>
      <c r="E123" s="42"/>
      <c r="F123" s="42"/>
      <c r="G123" s="42"/>
    </row>
    <row r="124" spans="1:43" s="9" customFormat="1" x14ac:dyDescent="0.2">
      <c r="A124" s="113"/>
      <c r="B124" s="9" t="s">
        <v>82</v>
      </c>
      <c r="C124" s="9" t="s">
        <v>15</v>
      </c>
      <c r="D124" s="9" t="s">
        <v>16</v>
      </c>
      <c r="E124" s="9" t="s">
        <v>17</v>
      </c>
      <c r="F124" s="9" t="s">
        <v>18</v>
      </c>
      <c r="G124" s="9" t="s">
        <v>19</v>
      </c>
      <c r="I124" s="9" t="s">
        <v>82</v>
      </c>
      <c r="J124" s="9" t="s">
        <v>18</v>
      </c>
      <c r="K124" s="9" t="s">
        <v>19</v>
      </c>
      <c r="L124" s="9" t="s">
        <v>98</v>
      </c>
      <c r="M124" s="9" t="s">
        <v>99</v>
      </c>
      <c r="N124" s="9" t="s">
        <v>100</v>
      </c>
      <c r="O124" s="9" t="s">
        <v>101</v>
      </c>
      <c r="P124" s="9" t="s">
        <v>102</v>
      </c>
      <c r="Q124" s="9" t="s">
        <v>247</v>
      </c>
      <c r="R124" s="9" t="s">
        <v>248</v>
      </c>
      <c r="S124" s="9" t="s">
        <v>249</v>
      </c>
      <c r="T124" s="9" t="s">
        <v>250</v>
      </c>
      <c r="U124" s="9" t="s">
        <v>251</v>
      </c>
      <c r="V124" s="9" t="s">
        <v>252</v>
      </c>
      <c r="W124" s="9" t="s">
        <v>15</v>
      </c>
      <c r="X124" s="9" t="s">
        <v>253</v>
      </c>
      <c r="Y124" s="9" t="s">
        <v>254</v>
      </c>
      <c r="Z124" s="9" t="s">
        <v>255</v>
      </c>
      <c r="AA124" s="9" t="s">
        <v>256</v>
      </c>
      <c r="AB124" s="9" t="s">
        <v>257</v>
      </c>
      <c r="AC124" s="9" t="s">
        <v>258</v>
      </c>
      <c r="AD124" s="9" t="s">
        <v>259</v>
      </c>
      <c r="AF124" s="9" t="s">
        <v>82</v>
      </c>
      <c r="AG124" s="9" t="s">
        <v>260</v>
      </c>
      <c r="AH124" s="9" t="s">
        <v>261</v>
      </c>
      <c r="AI124" s="9" t="s">
        <v>262</v>
      </c>
      <c r="AJ124" s="9" t="s">
        <v>263</v>
      </c>
      <c r="AK124" s="9" t="s">
        <v>264</v>
      </c>
      <c r="AL124" s="9" t="s">
        <v>265</v>
      </c>
      <c r="AM124" s="9" t="s">
        <v>266</v>
      </c>
      <c r="AN124" s="9" t="s">
        <v>267</v>
      </c>
      <c r="AO124" s="9" t="s">
        <v>268</v>
      </c>
      <c r="AP124" s="9" t="s">
        <v>269</v>
      </c>
      <c r="AQ124" s="9" t="s">
        <v>270</v>
      </c>
    </row>
    <row r="125" spans="1:43" s="9" customFormat="1" x14ac:dyDescent="0.2">
      <c r="A125" s="113"/>
      <c r="B125" s="9">
        <v>2006</v>
      </c>
      <c r="C125" s="9">
        <v>1</v>
      </c>
      <c r="D125" s="9">
        <v>1</v>
      </c>
      <c r="E125" s="9">
        <v>1</v>
      </c>
      <c r="F125" s="9">
        <v>1</v>
      </c>
      <c r="G125" s="9">
        <v>1</v>
      </c>
      <c r="I125" s="9">
        <v>2006</v>
      </c>
      <c r="J125" s="9">
        <v>1</v>
      </c>
      <c r="K125" s="9">
        <v>1</v>
      </c>
      <c r="L125" s="9">
        <v>1</v>
      </c>
      <c r="M125" s="9">
        <v>1</v>
      </c>
      <c r="N125" s="9">
        <v>1</v>
      </c>
      <c r="O125" s="9">
        <v>1</v>
      </c>
      <c r="P125" s="9">
        <v>1</v>
      </c>
      <c r="Q125" s="9">
        <v>1</v>
      </c>
      <c r="R125" s="9">
        <v>1</v>
      </c>
      <c r="S125" s="9">
        <v>1</v>
      </c>
      <c r="T125" s="9">
        <v>1</v>
      </c>
      <c r="U125" s="9">
        <v>1</v>
      </c>
      <c r="V125" s="9">
        <v>1</v>
      </c>
      <c r="W125" s="9">
        <v>1</v>
      </c>
      <c r="X125" s="9">
        <v>1</v>
      </c>
      <c r="Y125" s="9">
        <v>1</v>
      </c>
      <c r="Z125" s="9">
        <v>1</v>
      </c>
      <c r="AA125" s="9">
        <v>1</v>
      </c>
      <c r="AB125" s="9">
        <v>1</v>
      </c>
      <c r="AC125" s="9">
        <v>1</v>
      </c>
      <c r="AD125" s="9">
        <v>1</v>
      </c>
      <c r="AE125" s="117"/>
    </row>
    <row r="126" spans="1:43" s="9" customFormat="1" x14ac:dyDescent="0.2">
      <c r="A126" s="113"/>
      <c r="B126" s="9">
        <v>2007</v>
      </c>
      <c r="C126" s="201">
        <v>1.074551</v>
      </c>
      <c r="D126" s="201">
        <v>1.0858719999999999</v>
      </c>
      <c r="E126" s="201">
        <v>0.98957430000000002</v>
      </c>
      <c r="F126" s="201">
        <v>0.89471630000000002</v>
      </c>
      <c r="G126" s="201">
        <v>1.061922</v>
      </c>
      <c r="I126" s="9">
        <v>2007</v>
      </c>
      <c r="J126" s="201">
        <v>0.89471630000000002</v>
      </c>
      <c r="K126" s="201">
        <v>1.061922</v>
      </c>
      <c r="L126" s="201">
        <v>1.065059</v>
      </c>
      <c r="M126" s="201">
        <v>1.187457</v>
      </c>
      <c r="N126" s="201">
        <v>1.074551</v>
      </c>
      <c r="O126" s="201">
        <v>0.95319790000000004</v>
      </c>
      <c r="P126" s="201">
        <v>1.0015829999999999</v>
      </c>
      <c r="Q126" s="201">
        <v>1.0007760000000001</v>
      </c>
      <c r="R126" s="201">
        <v>1.0454589999999999</v>
      </c>
      <c r="S126" s="201">
        <v>1.0077119999999999</v>
      </c>
      <c r="T126" s="201">
        <v>0.9493914</v>
      </c>
      <c r="U126" s="201">
        <v>0.75425710000000001</v>
      </c>
      <c r="V126" s="201">
        <v>1.0454589999999999</v>
      </c>
      <c r="W126" s="201">
        <v>1.074551</v>
      </c>
      <c r="X126" s="201">
        <v>1.200996</v>
      </c>
      <c r="Y126" s="201">
        <v>1.008912</v>
      </c>
      <c r="Z126" s="201">
        <v>0.90491730000000004</v>
      </c>
      <c r="AA126" s="201">
        <v>1</v>
      </c>
      <c r="AB126" s="201">
        <v>1.127311</v>
      </c>
      <c r="AC126" s="201">
        <v>1.0728530000000001</v>
      </c>
      <c r="AD126" s="201">
        <v>1.011892</v>
      </c>
      <c r="AE126" s="117"/>
      <c r="AF126" s="9">
        <v>2007</v>
      </c>
      <c r="AG126" s="201">
        <v>1.74122E-4</v>
      </c>
      <c r="AH126" s="201">
        <v>2.0491760000000001E-2</v>
      </c>
      <c r="AI126" s="201">
        <v>2.466411E-3</v>
      </c>
      <c r="AJ126" s="201">
        <v>-2.581806E-2</v>
      </c>
      <c r="AK126" s="201">
        <v>7.4588249999999995E-2</v>
      </c>
      <c r="AL126" s="201">
        <v>-7.2516269999999994E-2</v>
      </c>
      <c r="AM126" s="201">
        <v>-1.037308E-3</v>
      </c>
      <c r="AN126" s="201">
        <v>1.7642740000000001E-2</v>
      </c>
      <c r="AO126" s="201">
        <v>-1.4303180000000001E-5</v>
      </c>
      <c r="AP126" s="201">
        <v>-4.3336520000000003E-3</v>
      </c>
      <c r="AQ126" s="201">
        <v>-2.2124149999999999E-2</v>
      </c>
    </row>
    <row r="127" spans="1:43" s="9" customFormat="1" x14ac:dyDescent="0.2">
      <c r="A127" s="113"/>
      <c r="B127" s="9">
        <v>2008</v>
      </c>
      <c r="C127" s="201">
        <v>1.0692459999999999</v>
      </c>
      <c r="D127" s="201">
        <v>1.163988</v>
      </c>
      <c r="E127" s="201">
        <v>0.91860560000000002</v>
      </c>
      <c r="F127" s="201">
        <v>0.75731669999999995</v>
      </c>
      <c r="G127" s="201">
        <v>1.056216</v>
      </c>
      <c r="I127" s="9">
        <v>2008</v>
      </c>
      <c r="J127" s="201">
        <v>0.75731669999999995</v>
      </c>
      <c r="K127" s="201">
        <v>1.056216</v>
      </c>
      <c r="L127" s="201">
        <v>1.0986229999999999</v>
      </c>
      <c r="M127" s="201">
        <v>1.1747019999999999</v>
      </c>
      <c r="N127" s="201">
        <v>2.4610129999999999</v>
      </c>
      <c r="O127" s="201">
        <v>1.4213009999999999</v>
      </c>
      <c r="P127" s="201">
        <v>0.94023100000000004</v>
      </c>
      <c r="Q127" s="201">
        <v>1.0060229999999999</v>
      </c>
      <c r="R127" s="201">
        <v>1.0454589999999999</v>
      </c>
      <c r="S127" s="201">
        <v>1.0198199999999999</v>
      </c>
      <c r="T127" s="201">
        <v>0.93123560000000005</v>
      </c>
      <c r="U127" s="201">
        <v>0.7499285</v>
      </c>
      <c r="V127" s="201">
        <v>1.034125</v>
      </c>
      <c r="W127" s="201">
        <v>1.0692459999999999</v>
      </c>
      <c r="X127" s="201">
        <v>1.4118869999999999</v>
      </c>
      <c r="Y127" s="201">
        <v>0.97326049999999997</v>
      </c>
      <c r="Z127" s="201">
        <v>0.91022729999999996</v>
      </c>
      <c r="AA127" s="201">
        <v>0.43447390000000002</v>
      </c>
      <c r="AB127" s="201">
        <v>0.75230070000000004</v>
      </c>
      <c r="AC127" s="201">
        <v>1.137216</v>
      </c>
      <c r="AD127" s="201">
        <v>1.0123359999999999</v>
      </c>
      <c r="AE127" s="117"/>
      <c r="AF127" s="9">
        <v>2008</v>
      </c>
      <c r="AG127" s="201">
        <v>5.5965620000000002E-4</v>
      </c>
      <c r="AH127" s="201">
        <v>1.4855010000000001E-4</v>
      </c>
      <c r="AI127" s="201">
        <v>2.783172E-3</v>
      </c>
      <c r="AJ127" s="201">
        <v>-9.2306320000000008E-3</v>
      </c>
      <c r="AK127" s="201">
        <v>7.9047320000000005E-4</v>
      </c>
      <c r="AL127" s="201">
        <v>-7.0667999999999995E-2</v>
      </c>
      <c r="AM127" s="201">
        <v>2.3941879999999998E-3</v>
      </c>
      <c r="AN127" s="201">
        <v>-7.8278319999999996E-4</v>
      </c>
      <c r="AO127" s="201">
        <v>1.6485040000000001E-3</v>
      </c>
      <c r="AP127" s="201">
        <v>1.3899669999999999E-2</v>
      </c>
      <c r="AQ127" s="201">
        <v>-1.5960800000000001E-2</v>
      </c>
    </row>
    <row r="128" spans="1:43" s="9" customFormat="1" x14ac:dyDescent="0.2">
      <c r="A128" s="113"/>
      <c r="B128" s="9">
        <v>2009</v>
      </c>
      <c r="C128" s="201">
        <v>1.031228</v>
      </c>
      <c r="D128" s="201">
        <v>1.1463650000000001</v>
      </c>
      <c r="E128" s="201">
        <v>0.89956309999999995</v>
      </c>
      <c r="F128" s="201">
        <v>0.78083829999999999</v>
      </c>
      <c r="G128" s="201">
        <v>0.99462899999999999</v>
      </c>
      <c r="I128" s="9">
        <v>2009</v>
      </c>
      <c r="J128" s="201">
        <v>0.78083829999999999</v>
      </c>
      <c r="K128" s="201">
        <v>0.99462899999999999</v>
      </c>
      <c r="L128" s="201">
        <v>1.0540560000000001</v>
      </c>
      <c r="M128" s="201">
        <v>1.126959</v>
      </c>
      <c r="N128" s="201">
        <v>1.7939050000000001</v>
      </c>
      <c r="O128" s="201">
        <v>1.286308</v>
      </c>
      <c r="P128" s="201">
        <v>0.87741349999999996</v>
      </c>
      <c r="Q128" s="201">
        <v>1.013088</v>
      </c>
      <c r="R128" s="201">
        <v>1.046608</v>
      </c>
      <c r="S128" s="201">
        <v>1.028222</v>
      </c>
      <c r="T128" s="201">
        <v>0.94086219999999998</v>
      </c>
      <c r="U128" s="201">
        <v>0.90358879999999997</v>
      </c>
      <c r="V128" s="201">
        <v>1.046608</v>
      </c>
      <c r="W128" s="201">
        <v>1.031228</v>
      </c>
      <c r="X128" s="201">
        <v>1.320667</v>
      </c>
      <c r="Y128" s="201">
        <v>0.9783423</v>
      </c>
      <c r="Z128" s="201">
        <v>0.91505329999999996</v>
      </c>
      <c r="AA128" s="201">
        <v>0.5748508</v>
      </c>
      <c r="AB128" s="201">
        <v>0.80169599999999996</v>
      </c>
      <c r="AC128" s="201">
        <v>1.1753039999999999</v>
      </c>
      <c r="AD128" s="201">
        <v>1.0367960000000001</v>
      </c>
      <c r="AE128" s="117"/>
      <c r="AF128" s="9">
        <v>2009</v>
      </c>
      <c r="AG128" s="201">
        <v>7.2237600000000005E-4</v>
      </c>
      <c r="AH128" s="201">
        <v>1.494398E-5</v>
      </c>
      <c r="AI128" s="201">
        <v>1.7007019999999999E-3</v>
      </c>
      <c r="AJ128" s="201">
        <v>4.7993080000000004E-3</v>
      </c>
      <c r="AK128" s="201">
        <v>-4.3441019999999997E-2</v>
      </c>
      <c r="AL128" s="201">
        <v>2.859008E-2</v>
      </c>
      <c r="AM128" s="201">
        <v>-5.2565700000000001E-4</v>
      </c>
      <c r="AN128" s="201">
        <v>-9.8576689999999999E-4</v>
      </c>
      <c r="AO128" s="201">
        <v>-6.0883819999999996E-4</v>
      </c>
      <c r="AP128" s="201">
        <v>-2.2502009999999999E-3</v>
      </c>
      <c r="AQ128" s="201">
        <v>-8.9635770000000003E-3</v>
      </c>
    </row>
    <row r="129" spans="1:43" s="9" customFormat="1" x14ac:dyDescent="0.2">
      <c r="A129" s="113"/>
      <c r="B129" s="9">
        <v>2010</v>
      </c>
      <c r="C129" s="201">
        <v>1.0992630000000001</v>
      </c>
      <c r="D129" s="201">
        <v>1.201811</v>
      </c>
      <c r="E129" s="201">
        <v>0.91467169999999998</v>
      </c>
      <c r="F129" s="201">
        <v>0.77681109999999998</v>
      </c>
      <c r="G129" s="201">
        <v>1.02216</v>
      </c>
      <c r="I129" s="9">
        <v>2010</v>
      </c>
      <c r="J129" s="201">
        <v>0.77681109999999998</v>
      </c>
      <c r="K129" s="201">
        <v>1.02216</v>
      </c>
      <c r="L129" s="201">
        <v>1.093407</v>
      </c>
      <c r="M129" s="201">
        <v>1.196545</v>
      </c>
      <c r="N129" s="201">
        <v>1.894884</v>
      </c>
      <c r="O129" s="201">
        <v>1.285339</v>
      </c>
      <c r="P129" s="201">
        <v>0.88516850000000002</v>
      </c>
      <c r="Q129" s="201">
        <v>1.0115909999999999</v>
      </c>
      <c r="R129" s="201">
        <v>1.046964</v>
      </c>
      <c r="S129" s="201">
        <v>1.0327740000000001</v>
      </c>
      <c r="T129" s="201">
        <v>0.94529220000000003</v>
      </c>
      <c r="U129" s="201">
        <v>0.68329969999999995</v>
      </c>
      <c r="V129" s="201">
        <v>1.046964</v>
      </c>
      <c r="W129" s="201">
        <v>1.0992630000000001</v>
      </c>
      <c r="X129" s="201">
        <v>1.415097</v>
      </c>
      <c r="Y129" s="201">
        <v>1.0053559999999999</v>
      </c>
      <c r="Z129" s="201">
        <v>0.91869730000000005</v>
      </c>
      <c r="AA129" s="201">
        <v>0.58012160000000002</v>
      </c>
      <c r="AB129" s="201">
        <v>0.85523199999999999</v>
      </c>
      <c r="AC129" s="201">
        <v>1.2418689999999999</v>
      </c>
      <c r="AD129" s="201">
        <v>1.0754319999999999</v>
      </c>
      <c r="AE129" s="117"/>
      <c r="AF129" s="9">
        <v>2010</v>
      </c>
      <c r="AG129" s="201">
        <v>-1.162182E-4</v>
      </c>
      <c r="AH129" s="201">
        <v>1.347593E-3</v>
      </c>
      <c r="AI129" s="201">
        <v>1.4171190000000001E-3</v>
      </c>
      <c r="AJ129" s="201">
        <v>2.5519000000000002E-3</v>
      </c>
      <c r="AK129" s="201">
        <v>5.8689459999999999E-2</v>
      </c>
      <c r="AL129" s="201">
        <v>-2.7342370000000001E-2</v>
      </c>
      <c r="AM129" s="201">
        <v>-1.652478E-3</v>
      </c>
      <c r="AN129" s="201">
        <v>-4.1723770000000001E-4</v>
      </c>
      <c r="AO129" s="201">
        <v>7.2956710000000001E-6</v>
      </c>
      <c r="AP129" s="201">
        <v>-1.574535E-3</v>
      </c>
      <c r="AQ129" s="201">
        <v>-1.6254500000000002E-2</v>
      </c>
    </row>
    <row r="130" spans="1:43" s="9" customFormat="1" x14ac:dyDescent="0.2">
      <c r="A130" s="113"/>
      <c r="B130" s="9">
        <v>2011</v>
      </c>
      <c r="C130" s="201">
        <v>1.0771280000000001</v>
      </c>
      <c r="D130" s="201">
        <v>1.2093769999999999</v>
      </c>
      <c r="E130" s="201">
        <v>0.89064670000000001</v>
      </c>
      <c r="F130" s="201">
        <v>0.76288140000000004</v>
      </c>
      <c r="G130" s="201">
        <v>0.98910710000000002</v>
      </c>
      <c r="I130" s="9">
        <v>2011</v>
      </c>
      <c r="J130" s="201">
        <v>0.76288140000000004</v>
      </c>
      <c r="K130" s="201">
        <v>0.98910710000000002</v>
      </c>
      <c r="L130" s="201">
        <v>1.0766579999999999</v>
      </c>
      <c r="M130" s="201">
        <v>1.1654340000000001</v>
      </c>
      <c r="N130" s="201">
        <v>1.622647</v>
      </c>
      <c r="O130" s="201">
        <v>1.1464719999999999</v>
      </c>
      <c r="P130" s="201">
        <v>0.85731590000000002</v>
      </c>
      <c r="Q130" s="201">
        <v>0.99819910000000001</v>
      </c>
      <c r="R130" s="201">
        <v>1.046964</v>
      </c>
      <c r="S130" s="201">
        <v>1.0442899999999999</v>
      </c>
      <c r="T130" s="201">
        <v>0.95510419999999996</v>
      </c>
      <c r="U130" s="201">
        <v>0.78233850000000005</v>
      </c>
      <c r="V130" s="201">
        <v>1.027485</v>
      </c>
      <c r="W130" s="201">
        <v>1.0771280000000001</v>
      </c>
      <c r="X130" s="201">
        <v>1.4119200000000001</v>
      </c>
      <c r="Y130" s="201">
        <v>1.0004360000000001</v>
      </c>
      <c r="Z130" s="201">
        <v>0.92422919999999997</v>
      </c>
      <c r="AA130" s="201">
        <v>0.66380919999999999</v>
      </c>
      <c r="AB130" s="201">
        <v>0.93951499999999999</v>
      </c>
      <c r="AC130" s="201">
        <v>1.2563960000000001</v>
      </c>
      <c r="AD130" s="201">
        <v>1.0889899999999999</v>
      </c>
      <c r="AE130" s="117"/>
      <c r="AF130" s="9">
        <v>2011</v>
      </c>
      <c r="AG130" s="201">
        <v>-1.3681489999999999E-3</v>
      </c>
      <c r="AH130" s="201">
        <v>-3.490337E-5</v>
      </c>
      <c r="AI130" s="201">
        <v>2.443635E-3</v>
      </c>
      <c r="AJ130" s="201">
        <v>4.8241400000000002E-3</v>
      </c>
      <c r="AK130" s="201">
        <v>-2.6206480000000001E-2</v>
      </c>
      <c r="AL130" s="201">
        <v>1.1969190000000001E-3</v>
      </c>
      <c r="AM130" s="201">
        <v>3.3517660000000001E-4</v>
      </c>
      <c r="AN130" s="201">
        <v>-1.180492E-3</v>
      </c>
      <c r="AO130" s="201">
        <v>-8.0859209999999994E-5</v>
      </c>
      <c r="AP130" s="201">
        <v>-2.935989E-3</v>
      </c>
      <c r="AQ130" s="201">
        <v>-3.6103870000000001E-3</v>
      </c>
    </row>
    <row r="131" spans="1:43" s="9" customFormat="1" x14ac:dyDescent="0.2">
      <c r="A131" s="113"/>
      <c r="B131" s="9">
        <v>2012</v>
      </c>
      <c r="C131" s="201">
        <v>1.063963</v>
      </c>
      <c r="D131" s="201">
        <v>1.3361689999999999</v>
      </c>
      <c r="E131" s="201">
        <v>0.79627890000000001</v>
      </c>
      <c r="F131" s="201">
        <v>0.60909060000000004</v>
      </c>
      <c r="G131" s="201">
        <v>0.96479389999999998</v>
      </c>
      <c r="I131" s="9">
        <v>2012</v>
      </c>
      <c r="J131" s="201">
        <v>0.60909060000000004</v>
      </c>
      <c r="K131" s="201">
        <v>0.96479389999999998</v>
      </c>
      <c r="L131" s="201">
        <v>1.0805629999999999</v>
      </c>
      <c r="M131" s="201">
        <v>1.147132</v>
      </c>
      <c r="N131" s="201">
        <v>1.323561</v>
      </c>
      <c r="O131" s="201">
        <v>1.0554410000000001</v>
      </c>
      <c r="P131" s="201">
        <v>0.83237819999999996</v>
      </c>
      <c r="Q131" s="201">
        <v>0.99067810000000001</v>
      </c>
      <c r="R131" s="201">
        <v>1.046964</v>
      </c>
      <c r="S131" s="201">
        <v>1.049256</v>
      </c>
      <c r="T131" s="201">
        <v>0.95624180000000003</v>
      </c>
      <c r="U131" s="201">
        <v>0.83905160000000001</v>
      </c>
      <c r="V131" s="201">
        <v>0.99562280000000003</v>
      </c>
      <c r="W131" s="201">
        <v>1.063963</v>
      </c>
      <c r="X131" s="201">
        <v>1.7468060000000001</v>
      </c>
      <c r="Y131" s="201">
        <v>0.98463710000000004</v>
      </c>
      <c r="Z131" s="201">
        <v>0.92749839999999995</v>
      </c>
      <c r="AA131" s="201">
        <v>0.80386389999999996</v>
      </c>
      <c r="AB131" s="201">
        <v>1.0080739999999999</v>
      </c>
      <c r="AC131" s="201">
        <v>1.2782210000000001</v>
      </c>
      <c r="AD131" s="201">
        <v>1.1027880000000001</v>
      </c>
      <c r="AE131" s="117"/>
      <c r="AF131" s="9">
        <v>2012</v>
      </c>
      <c r="AG131" s="201">
        <v>-7.4854399999999997E-4</v>
      </c>
      <c r="AH131" s="201">
        <v>2.5954819999999998E-4</v>
      </c>
      <c r="AI131" s="201">
        <v>1.1068230000000001E-3</v>
      </c>
      <c r="AJ131" s="201">
        <v>5.6878639999999997E-4</v>
      </c>
      <c r="AK131" s="201">
        <v>-1.348423E-2</v>
      </c>
      <c r="AL131" s="201">
        <v>-9.1609430000000006E-2</v>
      </c>
      <c r="AM131" s="201">
        <v>1.084207E-3</v>
      </c>
      <c r="AN131" s="201">
        <v>-6.5060179999999995E-4</v>
      </c>
      <c r="AO131" s="201">
        <v>-4.9444180000000003E-4</v>
      </c>
      <c r="AP131" s="201">
        <v>-2.9739160000000001E-3</v>
      </c>
      <c r="AQ131" s="201">
        <v>-5.0564490000000002E-3</v>
      </c>
    </row>
    <row r="132" spans="1:43" s="9" customFormat="1" x14ac:dyDescent="0.2">
      <c r="A132" s="113"/>
      <c r="B132" s="9">
        <v>2013</v>
      </c>
      <c r="C132" s="201">
        <v>1.0734440000000001</v>
      </c>
      <c r="D132" s="201">
        <v>1.2839259999999999</v>
      </c>
      <c r="E132" s="201">
        <v>0.83606420000000004</v>
      </c>
      <c r="F132" s="201">
        <v>0.6789328</v>
      </c>
      <c r="G132" s="201">
        <v>0.96229299999999995</v>
      </c>
      <c r="I132" s="9">
        <v>2013</v>
      </c>
      <c r="J132" s="201">
        <v>0.6789328</v>
      </c>
      <c r="K132" s="201">
        <v>0.96229299999999995</v>
      </c>
      <c r="L132" s="201">
        <v>1.0286690000000001</v>
      </c>
      <c r="M132" s="201">
        <v>1.1541980000000001</v>
      </c>
      <c r="N132" s="201">
        <v>1.096473</v>
      </c>
      <c r="O132" s="201">
        <v>1.0434559999999999</v>
      </c>
      <c r="P132" s="201">
        <v>0.83669910000000003</v>
      </c>
      <c r="Q132" s="201">
        <v>1.027272</v>
      </c>
      <c r="R132" s="201">
        <v>1.046964</v>
      </c>
      <c r="S132" s="201">
        <v>1.056589</v>
      </c>
      <c r="T132" s="201">
        <v>0.95768500000000001</v>
      </c>
      <c r="U132" s="201">
        <v>0.82712759999999996</v>
      </c>
      <c r="V132" s="201">
        <v>1.0360069999999999</v>
      </c>
      <c r="W132" s="201">
        <v>1.0734440000000001</v>
      </c>
      <c r="X132" s="201">
        <v>1.5810759999999999</v>
      </c>
      <c r="Y132" s="201">
        <v>1.0435270000000001</v>
      </c>
      <c r="Z132" s="201">
        <v>0.93003460000000004</v>
      </c>
      <c r="AA132" s="201">
        <v>0.97899729999999996</v>
      </c>
      <c r="AB132" s="201">
        <v>1.02874</v>
      </c>
      <c r="AC132" s="201">
        <v>1.2829520000000001</v>
      </c>
      <c r="AD132" s="201">
        <v>1.115507</v>
      </c>
      <c r="AE132" s="117"/>
      <c r="AF132" s="9">
        <v>2013</v>
      </c>
      <c r="AG132" s="201">
        <v>3.684793E-3</v>
      </c>
      <c r="AH132" s="201">
        <v>2.212955E-4</v>
      </c>
      <c r="AI132" s="201">
        <v>1.565571E-3</v>
      </c>
      <c r="AJ132" s="201">
        <v>7.0457099999999997E-4</v>
      </c>
      <c r="AK132" s="201">
        <v>2.695874E-3</v>
      </c>
      <c r="AL132" s="201">
        <v>4.652949E-2</v>
      </c>
      <c r="AM132" s="201">
        <v>-3.825302E-3</v>
      </c>
      <c r="AN132" s="201">
        <v>-4.1709929999999998E-4</v>
      </c>
      <c r="AO132" s="201">
        <v>-4.2543909999999998E-4</v>
      </c>
      <c r="AP132" s="201">
        <v>-7.9049549999999995E-4</v>
      </c>
      <c r="AQ132" s="201">
        <v>-1.187369E-3</v>
      </c>
    </row>
    <row r="133" spans="1:43" s="9" customFormat="1" x14ac:dyDescent="0.2">
      <c r="A133" s="113"/>
      <c r="B133" s="9">
        <v>2014</v>
      </c>
      <c r="C133" s="201">
        <v>1.179119</v>
      </c>
      <c r="D133" s="201">
        <v>1.260635</v>
      </c>
      <c r="E133" s="201">
        <v>0.93533739999999999</v>
      </c>
      <c r="F133" s="201">
        <v>0.78636119999999998</v>
      </c>
      <c r="G133" s="201">
        <v>1.051679</v>
      </c>
      <c r="I133" s="9">
        <v>2014</v>
      </c>
      <c r="J133" s="201">
        <v>0.78636119999999998</v>
      </c>
      <c r="K133" s="201">
        <v>1.051679</v>
      </c>
      <c r="L133" s="201">
        <v>1.101329</v>
      </c>
      <c r="M133" s="201">
        <v>1.264146</v>
      </c>
      <c r="N133" s="201">
        <v>0.90668360000000003</v>
      </c>
      <c r="O133" s="201">
        <v>1.1169739999999999</v>
      </c>
      <c r="P133" s="201">
        <v>0.92272080000000001</v>
      </c>
      <c r="Q133" s="201">
        <v>1.0054289999999999</v>
      </c>
      <c r="R133" s="201">
        <v>1.19973</v>
      </c>
      <c r="S133" s="201">
        <v>1.069088</v>
      </c>
      <c r="T133" s="201">
        <v>0.95793090000000003</v>
      </c>
      <c r="U133" s="201">
        <v>0.65225149999999998</v>
      </c>
      <c r="V133" s="201">
        <v>1.19973</v>
      </c>
      <c r="W133" s="201">
        <v>1.179119</v>
      </c>
      <c r="X133" s="201">
        <v>1.4994620000000001</v>
      </c>
      <c r="Y133" s="201">
        <v>1.0706329999999999</v>
      </c>
      <c r="Z133" s="201">
        <v>0.93273899999999998</v>
      </c>
      <c r="AA133" s="201">
        <v>1.3004739999999999</v>
      </c>
      <c r="AB133" s="201">
        <v>1.0556369999999999</v>
      </c>
      <c r="AC133" s="201">
        <v>1.2778719999999999</v>
      </c>
      <c r="AD133" s="201">
        <v>1.1211770000000001</v>
      </c>
      <c r="AE133" s="117"/>
      <c r="AF133" s="9">
        <v>2014</v>
      </c>
      <c r="AG133" s="201">
        <v>-2.1547010000000002E-3</v>
      </c>
      <c r="AH133" s="201">
        <v>5.3880270000000001E-2</v>
      </c>
      <c r="AI133" s="201">
        <v>2.584233E-3</v>
      </c>
      <c r="AJ133" s="201">
        <v>1.2315739999999999E-4</v>
      </c>
      <c r="AK133" s="201">
        <v>3.946181E-2</v>
      </c>
      <c r="AL133" s="201">
        <v>2.1412090000000002E-2</v>
      </c>
      <c r="AM133" s="201">
        <v>-1.7376010000000001E-3</v>
      </c>
      <c r="AN133" s="201">
        <v>-6.3765399999999998E-4</v>
      </c>
      <c r="AO133" s="201">
        <v>-4.8585080000000002E-4</v>
      </c>
      <c r="AP133" s="201">
        <v>-1.1157719999999999E-3</v>
      </c>
      <c r="AQ133" s="201">
        <v>8.7186429999999997E-4</v>
      </c>
    </row>
    <row r="134" spans="1:43" s="9" customFormat="1" x14ac:dyDescent="0.2">
      <c r="A134" s="113"/>
      <c r="B134" s="9">
        <v>2015</v>
      </c>
      <c r="C134" s="201">
        <v>1.14513</v>
      </c>
      <c r="D134" s="201">
        <v>1.2633049999999999</v>
      </c>
      <c r="E134" s="201">
        <v>0.90645529999999996</v>
      </c>
      <c r="F134" s="201">
        <v>0.7800068</v>
      </c>
      <c r="G134" s="201">
        <v>1.0068250000000001</v>
      </c>
      <c r="I134" s="9">
        <v>2015</v>
      </c>
      <c r="J134" s="201">
        <v>0.7800068</v>
      </c>
      <c r="K134" s="201">
        <v>1.0068250000000001</v>
      </c>
      <c r="L134" s="201">
        <v>1.04464</v>
      </c>
      <c r="M134" s="201">
        <v>1.2227730000000001</v>
      </c>
      <c r="N134" s="201">
        <v>0.80623420000000001</v>
      </c>
      <c r="O134" s="201">
        <v>1.044567</v>
      </c>
      <c r="P134" s="201">
        <v>0.88062989999999997</v>
      </c>
      <c r="Q134" s="201">
        <v>1.02556</v>
      </c>
      <c r="R134" s="201">
        <v>1.19973</v>
      </c>
      <c r="S134" s="201">
        <v>1.08507</v>
      </c>
      <c r="T134" s="201">
        <v>0.95953060000000001</v>
      </c>
      <c r="U134" s="201">
        <v>0.80948560000000003</v>
      </c>
      <c r="V134" s="201">
        <v>1.10117</v>
      </c>
      <c r="W134" s="201">
        <v>1.14513</v>
      </c>
      <c r="X134" s="201">
        <v>1.468102</v>
      </c>
      <c r="Y134" s="201">
        <v>1.0961959999999999</v>
      </c>
      <c r="Z134" s="201">
        <v>0.93650230000000001</v>
      </c>
      <c r="AA134" s="201">
        <v>1.4203440000000001</v>
      </c>
      <c r="AB134" s="201">
        <v>1.0962719999999999</v>
      </c>
      <c r="AC134" s="201">
        <v>1.3003530000000001</v>
      </c>
      <c r="AD134" s="201">
        <v>1.137367</v>
      </c>
      <c r="AE134" s="117"/>
      <c r="AF134" s="9">
        <v>2015</v>
      </c>
      <c r="AG134" s="201">
        <v>1.9881399999999998E-3</v>
      </c>
      <c r="AH134" s="201">
        <v>3.4058960000000002E-4</v>
      </c>
      <c r="AI134" s="201">
        <v>3.2156149999999998E-3</v>
      </c>
      <c r="AJ134" s="201">
        <v>7.6455700000000002E-4</v>
      </c>
      <c r="AK134" s="201">
        <v>-3.555846E-2</v>
      </c>
      <c r="AL134" s="201">
        <v>6.2079140000000001E-3</v>
      </c>
      <c r="AM134" s="201">
        <v>-1.7220569999999999E-3</v>
      </c>
      <c r="AN134" s="201">
        <v>-7.558768E-4</v>
      </c>
      <c r="AO134" s="201">
        <v>-2.168402E-4</v>
      </c>
      <c r="AP134" s="201">
        <v>-1.4350389999999999E-3</v>
      </c>
      <c r="AQ134" s="201">
        <v>-4.1940950000000001E-3</v>
      </c>
    </row>
    <row r="135" spans="1:43" s="9" customFormat="1" x14ac:dyDescent="0.2">
      <c r="A135" s="113"/>
      <c r="B135" s="9">
        <v>2016</v>
      </c>
      <c r="C135" s="201">
        <v>1.157681</v>
      </c>
      <c r="D135" s="201">
        <v>1.1614500000000001</v>
      </c>
      <c r="E135" s="201">
        <v>0.99675519999999995</v>
      </c>
      <c r="F135" s="201">
        <v>0.99972090000000002</v>
      </c>
      <c r="G135" s="201">
        <v>1.004775</v>
      </c>
      <c r="I135" s="9">
        <v>2016</v>
      </c>
      <c r="J135" s="201">
        <v>0.99972090000000002</v>
      </c>
      <c r="K135" s="201">
        <v>1.004775</v>
      </c>
      <c r="L135" s="201">
        <v>1.0314749999999999</v>
      </c>
      <c r="M135" s="201">
        <v>1.233754</v>
      </c>
      <c r="N135" s="201">
        <v>0.80887240000000005</v>
      </c>
      <c r="O135" s="201">
        <v>1.0131699999999999</v>
      </c>
      <c r="P135" s="201">
        <v>0.87740600000000002</v>
      </c>
      <c r="Q135" s="201">
        <v>1.0291189999999999</v>
      </c>
      <c r="R135" s="201">
        <v>1.19973</v>
      </c>
      <c r="S135" s="201">
        <v>1.1001669999999999</v>
      </c>
      <c r="T135" s="201">
        <v>0.96188609999999997</v>
      </c>
      <c r="U135" s="201">
        <v>0.79326249999999998</v>
      </c>
      <c r="V135" s="201">
        <v>1.151178</v>
      </c>
      <c r="W135" s="201">
        <v>1.157681</v>
      </c>
      <c r="X135" s="201">
        <v>1.158004</v>
      </c>
      <c r="Y135" s="201">
        <v>1.122355</v>
      </c>
      <c r="Z135" s="201">
        <v>0.93834010000000001</v>
      </c>
      <c r="AA135" s="201">
        <v>1.4312279999999999</v>
      </c>
      <c r="AB135" s="201">
        <v>1.1426320000000001</v>
      </c>
      <c r="AC135" s="201">
        <v>1.3194360000000001</v>
      </c>
      <c r="AD135" s="201">
        <v>1.15218</v>
      </c>
      <c r="AE135" s="117"/>
      <c r="AF135" s="9">
        <v>2016</v>
      </c>
      <c r="AG135" s="201">
        <v>3.7762050000000001E-4</v>
      </c>
      <c r="AH135" s="201">
        <v>8.9109339999999995E-4</v>
      </c>
      <c r="AI135" s="201">
        <v>3.1668769999999998E-3</v>
      </c>
      <c r="AJ135" s="201">
        <v>1.18435E-3</v>
      </c>
      <c r="AK135" s="201">
        <v>5.2813060000000004E-3</v>
      </c>
      <c r="AL135" s="201">
        <v>9.2785530000000005E-2</v>
      </c>
      <c r="AM135" s="201">
        <v>-1.8913459999999999E-3</v>
      </c>
      <c r="AN135" s="201">
        <v>-4.2083879999999999E-4</v>
      </c>
      <c r="AO135" s="201">
        <v>-2.9720859999999999E-5</v>
      </c>
      <c r="AP135" s="201">
        <v>-1.778745E-3</v>
      </c>
      <c r="AQ135" s="201">
        <v>-4.6026729999999998E-3</v>
      </c>
    </row>
    <row r="136" spans="1:43" s="9" customFormat="1" x14ac:dyDescent="0.2">
      <c r="A136" s="113"/>
      <c r="B136" s="9">
        <v>2017</v>
      </c>
      <c r="C136" s="201">
        <v>1.1338200000000001</v>
      </c>
      <c r="D136" s="201">
        <v>1.169565</v>
      </c>
      <c r="E136" s="201">
        <v>0.96943749999999995</v>
      </c>
      <c r="F136" s="201">
        <v>0.97285489999999997</v>
      </c>
      <c r="G136" s="201">
        <v>0.97849220000000003</v>
      </c>
      <c r="I136" s="9">
        <v>2017</v>
      </c>
      <c r="J136" s="201">
        <v>0.97285489999999997</v>
      </c>
      <c r="K136" s="201">
        <v>0.97849220000000003</v>
      </c>
      <c r="L136" s="201">
        <v>1.0072380000000001</v>
      </c>
      <c r="M136" s="201">
        <v>1.204312</v>
      </c>
      <c r="N136" s="201">
        <v>0.78518399999999999</v>
      </c>
      <c r="O136" s="201">
        <v>0.96184380000000003</v>
      </c>
      <c r="P136" s="201">
        <v>0.85480599999999995</v>
      </c>
      <c r="Q136" s="201">
        <v>1.035412</v>
      </c>
      <c r="R136" s="201">
        <v>1.19973</v>
      </c>
      <c r="S136" s="201">
        <v>1.116274</v>
      </c>
      <c r="T136" s="201">
        <v>0.9626768</v>
      </c>
      <c r="U136" s="201">
        <v>0.88667010000000002</v>
      </c>
      <c r="V136" s="201">
        <v>1.198434</v>
      </c>
      <c r="W136" s="201">
        <v>1.1338200000000001</v>
      </c>
      <c r="X136" s="201">
        <v>1.165456</v>
      </c>
      <c r="Y136" s="201">
        <v>1.125672</v>
      </c>
      <c r="Z136" s="201">
        <v>0.94146649999999998</v>
      </c>
      <c r="AA136" s="201">
        <v>1.444018</v>
      </c>
      <c r="AB136" s="201">
        <v>1.178798</v>
      </c>
      <c r="AC136" s="201">
        <v>1.326406</v>
      </c>
      <c r="AD136" s="201">
        <v>1.1587419999999999</v>
      </c>
      <c r="AE136" s="117"/>
      <c r="AF136" s="9">
        <v>2017</v>
      </c>
      <c r="AG136" s="201">
        <v>6.421625E-4</v>
      </c>
      <c r="AH136" s="201">
        <v>2.012619E-5</v>
      </c>
      <c r="AI136" s="201">
        <v>3.304932E-3</v>
      </c>
      <c r="AJ136" s="201">
        <v>3.9564940000000001E-4</v>
      </c>
      <c r="AK136" s="201">
        <v>-2.5189690000000001E-2</v>
      </c>
      <c r="AL136" s="201">
        <v>-3.206778E-3</v>
      </c>
      <c r="AM136" s="201">
        <v>-2.3636539999999999E-4</v>
      </c>
      <c r="AN136" s="201">
        <v>-7.6098850000000005E-4</v>
      </c>
      <c r="AO136" s="201">
        <v>-2.1740900000000001E-5</v>
      </c>
      <c r="AP136" s="201">
        <v>-1.2588440000000001E-3</v>
      </c>
      <c r="AQ136" s="201">
        <v>-1.4776279999999999E-3</v>
      </c>
    </row>
    <row r="137" spans="1:43" s="9" customFormat="1" x14ac:dyDescent="0.2">
      <c r="A137" s="113"/>
      <c r="B137" s="9">
        <v>2018</v>
      </c>
      <c r="C137" s="201">
        <v>1.1626069999999999</v>
      </c>
      <c r="D137" s="201">
        <v>1.190949</v>
      </c>
      <c r="E137" s="201">
        <v>0.97620200000000001</v>
      </c>
      <c r="F137" s="201">
        <v>0.95025029999999999</v>
      </c>
      <c r="G137" s="201">
        <v>0.9987106</v>
      </c>
      <c r="I137" s="9">
        <v>2018</v>
      </c>
      <c r="J137" s="201">
        <v>0.95025029999999999</v>
      </c>
      <c r="K137" s="201">
        <v>0.9987106</v>
      </c>
      <c r="L137" s="201">
        <v>1.0476179999999999</v>
      </c>
      <c r="M137" s="201">
        <v>1.228553</v>
      </c>
      <c r="N137" s="201">
        <v>0.79354170000000002</v>
      </c>
      <c r="O137" s="201">
        <v>0.96091210000000005</v>
      </c>
      <c r="P137" s="201">
        <v>0.87075670000000005</v>
      </c>
      <c r="Q137" s="201">
        <v>1.047464</v>
      </c>
      <c r="R137" s="201">
        <v>1.19973</v>
      </c>
      <c r="S137" s="201">
        <v>1.13384</v>
      </c>
      <c r="T137" s="201">
        <v>0.96318029999999999</v>
      </c>
      <c r="U137" s="201">
        <v>0.80975160000000002</v>
      </c>
      <c r="V137" s="201">
        <v>1.198564</v>
      </c>
      <c r="W137" s="201">
        <v>1.1626069999999999</v>
      </c>
      <c r="X137" s="201">
        <v>1.223474</v>
      </c>
      <c r="Y137" s="201">
        <v>1.1097619999999999</v>
      </c>
      <c r="Z137" s="201">
        <v>0.94632159999999999</v>
      </c>
      <c r="AA137" s="201">
        <v>1.4650860000000001</v>
      </c>
      <c r="AB137" s="201">
        <v>1.2098990000000001</v>
      </c>
      <c r="AC137" s="201">
        <v>1.3351679999999999</v>
      </c>
      <c r="AD137" s="201">
        <v>1.1641079999999999</v>
      </c>
      <c r="AE137" s="117"/>
      <c r="AF137" s="9">
        <v>2018</v>
      </c>
      <c r="AG137" s="201">
        <v>1.196244E-3</v>
      </c>
      <c r="AH137" s="201">
        <v>-2.1150729999999999E-4</v>
      </c>
      <c r="AI137" s="201">
        <v>3.4561710000000001E-3</v>
      </c>
      <c r="AJ137" s="201">
        <v>2.338521E-4</v>
      </c>
      <c r="AK137" s="201">
        <v>2.0397530000000001E-2</v>
      </c>
      <c r="AL137" s="201">
        <v>-1.6152819999999998E-2</v>
      </c>
      <c r="AM137" s="201">
        <v>1.221052E-3</v>
      </c>
      <c r="AN137" s="201">
        <v>-1.112806E-3</v>
      </c>
      <c r="AO137" s="201">
        <v>-1.489272E-5</v>
      </c>
      <c r="AP137" s="201">
        <v>-8.083589E-4</v>
      </c>
      <c r="AQ137" s="201">
        <v>-1.250918E-3</v>
      </c>
    </row>
    <row r="138" spans="1:43" s="9" customFormat="1" x14ac:dyDescent="0.2">
      <c r="A138" s="113"/>
      <c r="B138" s="9">
        <v>2019</v>
      </c>
      <c r="C138" s="201">
        <v>1.1473660000000001</v>
      </c>
      <c r="D138" s="201">
        <v>1.2648809999999999</v>
      </c>
      <c r="E138" s="201">
        <v>0.90709470000000003</v>
      </c>
      <c r="F138" s="201">
        <v>0.82578119999999999</v>
      </c>
      <c r="G138" s="201">
        <v>0.96878180000000003</v>
      </c>
      <c r="I138" s="9">
        <v>2019</v>
      </c>
      <c r="J138" s="201">
        <v>0.82578119999999999</v>
      </c>
      <c r="K138" s="201">
        <v>0.96878180000000003</v>
      </c>
      <c r="L138" s="201">
        <v>1.0287850000000001</v>
      </c>
      <c r="M138" s="201">
        <v>1.206736</v>
      </c>
      <c r="N138" s="201">
        <v>0.75121470000000001</v>
      </c>
      <c r="O138" s="201">
        <v>0.92365830000000004</v>
      </c>
      <c r="P138" s="201">
        <v>0.83431219999999995</v>
      </c>
      <c r="Q138" s="201">
        <v>1.0639719999999999</v>
      </c>
      <c r="R138" s="201">
        <v>1.2252430000000001</v>
      </c>
      <c r="S138" s="201">
        <v>1.1469819999999999</v>
      </c>
      <c r="T138" s="201">
        <v>0.96485580000000004</v>
      </c>
      <c r="U138" s="201">
        <v>0.91295110000000002</v>
      </c>
      <c r="V138" s="201">
        <v>1.2252430000000001</v>
      </c>
      <c r="W138" s="201">
        <v>1.1473660000000001</v>
      </c>
      <c r="X138" s="201">
        <v>1.389432</v>
      </c>
      <c r="Y138" s="201">
        <v>1.1152629999999999</v>
      </c>
      <c r="Z138" s="201">
        <v>0.95080129999999996</v>
      </c>
      <c r="AA138" s="201">
        <v>1.5273479999999999</v>
      </c>
      <c r="AB138" s="201">
        <v>1.2421979999999999</v>
      </c>
      <c r="AC138" s="201">
        <v>1.375224</v>
      </c>
      <c r="AD138" s="201">
        <v>1.184339</v>
      </c>
      <c r="AE138" s="117"/>
      <c r="AF138" s="9">
        <v>2019</v>
      </c>
      <c r="AG138" s="201">
        <v>1.686756E-3</v>
      </c>
      <c r="AH138" s="201">
        <v>9.0808079999999992E-3</v>
      </c>
      <c r="AI138" s="201">
        <v>2.7699930000000001E-3</v>
      </c>
      <c r="AJ138" s="201">
        <v>8.6477989999999996E-4</v>
      </c>
      <c r="AK138" s="201">
        <v>-2.759762E-2</v>
      </c>
      <c r="AL138" s="201">
        <v>-5.0587350000000003E-2</v>
      </c>
      <c r="AM138" s="201">
        <v>-2.3007370000000001E-4</v>
      </c>
      <c r="AN138" s="201">
        <v>-9.9752119999999998E-4</v>
      </c>
      <c r="AO138" s="201">
        <v>-7.5729279999999999E-5</v>
      </c>
      <c r="AP138" s="201">
        <v>-8.1484050000000001E-4</v>
      </c>
      <c r="AQ138" s="201">
        <v>-7.5219149999999997E-3</v>
      </c>
    </row>
    <row r="139" spans="1:43" s="9" customFormat="1" x14ac:dyDescent="0.2">
      <c r="A139" s="113"/>
      <c r="B139" s="9">
        <v>2020</v>
      </c>
      <c r="C139" s="201">
        <v>1.1370739999999999</v>
      </c>
      <c r="D139" s="201">
        <v>1.2495050000000001</v>
      </c>
      <c r="E139" s="201">
        <v>0.9100201</v>
      </c>
      <c r="F139" s="201">
        <v>0.84958699999999998</v>
      </c>
      <c r="G139" s="201">
        <v>0.95382370000000005</v>
      </c>
      <c r="I139" s="9">
        <v>2020</v>
      </c>
      <c r="J139" s="201">
        <v>0.84958699999999998</v>
      </c>
      <c r="K139" s="201">
        <v>0.95382370000000005</v>
      </c>
      <c r="L139" s="201">
        <v>1.011431</v>
      </c>
      <c r="M139" s="201">
        <v>1.1957180000000001</v>
      </c>
      <c r="N139" s="201">
        <v>0.72421919999999995</v>
      </c>
      <c r="O139" s="201">
        <v>0.88737540000000004</v>
      </c>
      <c r="P139" s="201">
        <v>0.81841739999999996</v>
      </c>
      <c r="Q139" s="201">
        <v>1.040578</v>
      </c>
      <c r="R139" s="201">
        <v>1.2252430000000001</v>
      </c>
      <c r="S139" s="201">
        <v>1.158866</v>
      </c>
      <c r="T139" s="201">
        <v>0.96559280000000003</v>
      </c>
      <c r="U139" s="201">
        <v>0.9487255</v>
      </c>
      <c r="V139" s="201">
        <v>1.210286</v>
      </c>
      <c r="W139" s="201">
        <v>1.1370739999999999</v>
      </c>
      <c r="X139" s="201">
        <v>1.3383849999999999</v>
      </c>
      <c r="Y139" s="201">
        <v>1.124223</v>
      </c>
      <c r="Z139" s="201">
        <v>0.95095549999999995</v>
      </c>
      <c r="AA139" s="201">
        <v>1.5700689999999999</v>
      </c>
      <c r="AB139" s="201">
        <v>1.2813909999999999</v>
      </c>
      <c r="AC139" s="201">
        <v>1.3893580000000001</v>
      </c>
      <c r="AD139" s="201">
        <v>1.1921219999999999</v>
      </c>
      <c r="AE139" s="117"/>
      <c r="AF139" s="9">
        <v>2020</v>
      </c>
      <c r="AG139" s="201">
        <v>-2.3432119999999999E-3</v>
      </c>
      <c r="AH139" s="201">
        <v>1.2964030000000001E-4</v>
      </c>
      <c r="AI139" s="201">
        <v>2.4125069999999999E-3</v>
      </c>
      <c r="AJ139" s="201">
        <v>3.8066579999999998E-4</v>
      </c>
      <c r="AK139" s="201">
        <v>-9.5902260000000003E-3</v>
      </c>
      <c r="AL139" s="201">
        <v>1.512315E-2</v>
      </c>
      <c r="AM139" s="201">
        <v>-5.1789030000000001E-4</v>
      </c>
      <c r="AN139" s="201">
        <v>-7.0295560000000002E-5</v>
      </c>
      <c r="AO139" s="201">
        <v>-1.096602E-4</v>
      </c>
      <c r="AP139" s="201">
        <v>-1.0966019999999999E-3</v>
      </c>
      <c r="AQ139" s="201">
        <v>-1.098279E-3</v>
      </c>
    </row>
    <row r="140" spans="1:43" s="9" customFormat="1" x14ac:dyDescent="0.2">
      <c r="A140" s="113"/>
      <c r="B140" s="9">
        <v>2021</v>
      </c>
      <c r="C140" s="201">
        <v>1.1705399999999999</v>
      </c>
      <c r="D140" s="201">
        <v>1.2363170000000001</v>
      </c>
      <c r="E140" s="201">
        <v>0.94679630000000004</v>
      </c>
      <c r="F140" s="201">
        <v>0.90692090000000003</v>
      </c>
      <c r="G140" s="201">
        <v>0.97561039999999999</v>
      </c>
      <c r="I140" s="9">
        <v>2021</v>
      </c>
      <c r="J140" s="201">
        <v>0.90692090000000003</v>
      </c>
      <c r="K140" s="201">
        <v>0.97561039999999999</v>
      </c>
      <c r="L140" s="201">
        <v>1.0407329999999999</v>
      </c>
      <c r="M140" s="201">
        <v>1.228048</v>
      </c>
      <c r="N140" s="201">
        <v>0.74136789999999997</v>
      </c>
      <c r="O140" s="201">
        <v>0.88517349999999995</v>
      </c>
      <c r="P140" s="201">
        <v>0.83681039999999995</v>
      </c>
      <c r="Q140" s="201">
        <v>1.0397130000000001</v>
      </c>
      <c r="R140" s="201">
        <v>1.2252430000000001</v>
      </c>
      <c r="S140" s="201">
        <v>1.1703950000000001</v>
      </c>
      <c r="T140" s="201">
        <v>0.96658359999999999</v>
      </c>
      <c r="U140" s="201">
        <v>0.84808669999999997</v>
      </c>
      <c r="V140" s="201">
        <v>1.2171590000000001</v>
      </c>
      <c r="W140" s="201">
        <v>1.1705399999999999</v>
      </c>
      <c r="X140" s="201">
        <v>1.290675</v>
      </c>
      <c r="Y140" s="201">
        <v>1.124727</v>
      </c>
      <c r="Z140" s="201">
        <v>0.95317180000000001</v>
      </c>
      <c r="AA140" s="201">
        <v>1.5788930000000001</v>
      </c>
      <c r="AB140" s="201">
        <v>1.3223849999999999</v>
      </c>
      <c r="AC140" s="201">
        <v>1.3988119999999999</v>
      </c>
      <c r="AD140" s="201">
        <v>1.199803</v>
      </c>
      <c r="AE140" s="117"/>
      <c r="AF140" s="9">
        <v>2021</v>
      </c>
      <c r="AG140" s="201">
        <v>-1.086144E-4</v>
      </c>
      <c r="AH140" s="201">
        <v>-3.804829E-4</v>
      </c>
      <c r="AI140" s="201">
        <v>2.0657689999999999E-3</v>
      </c>
      <c r="AJ140" s="201">
        <v>4.5454810000000002E-4</v>
      </c>
      <c r="AK140" s="201">
        <v>2.697573E-2</v>
      </c>
      <c r="AL140" s="201">
        <v>1.5026589999999999E-2</v>
      </c>
      <c r="AM140" s="201">
        <v>4.9094739999999999E-5</v>
      </c>
      <c r="AN140" s="201">
        <v>-5.1171189999999996E-4</v>
      </c>
      <c r="AO140" s="201">
        <v>-1.4712439999999999E-5</v>
      </c>
      <c r="AP140" s="201">
        <v>-9.9444870000000001E-4</v>
      </c>
      <c r="AQ140" s="201">
        <v>-2.9444010000000001E-3</v>
      </c>
    </row>
    <row r="141" spans="1:43" s="9" customFormat="1" x14ac:dyDescent="0.2">
      <c r="A141" s="113"/>
      <c r="B141" s="9">
        <v>2022</v>
      </c>
      <c r="C141" s="201">
        <v>1.175395</v>
      </c>
      <c r="D141" s="201">
        <v>1.1841649999999999</v>
      </c>
      <c r="E141" s="201">
        <v>0.99259350000000002</v>
      </c>
      <c r="F141" s="201">
        <v>0.99494170000000004</v>
      </c>
      <c r="G141" s="201">
        <v>0.96961620000000004</v>
      </c>
      <c r="I141" s="9">
        <v>2022</v>
      </c>
      <c r="J141" s="201">
        <v>0.99494170000000004</v>
      </c>
      <c r="K141" s="201">
        <v>0.96961620000000004</v>
      </c>
      <c r="L141" s="201">
        <v>1.0458050000000001</v>
      </c>
      <c r="M141" s="201">
        <v>1.2298180000000001</v>
      </c>
      <c r="N141" s="201">
        <v>0.74470060000000005</v>
      </c>
      <c r="O141" s="201">
        <v>0.86622829999999995</v>
      </c>
      <c r="P141" s="201">
        <v>0.83258100000000002</v>
      </c>
      <c r="Q141" s="201">
        <v>1.040632</v>
      </c>
      <c r="R141" s="201">
        <v>1.2450509999999999</v>
      </c>
      <c r="S141" s="201">
        <v>1.1831780000000001</v>
      </c>
      <c r="T141" s="201">
        <v>0.96779020000000004</v>
      </c>
      <c r="U141" s="201">
        <v>0.86977079999999996</v>
      </c>
      <c r="V141" s="201">
        <v>1.2450509999999999</v>
      </c>
      <c r="W141" s="201">
        <v>1.175395</v>
      </c>
      <c r="X141" s="201">
        <v>1.18137</v>
      </c>
      <c r="Y141" s="201">
        <v>1.1239140000000001</v>
      </c>
      <c r="Z141" s="201">
        <v>0.95574700000000001</v>
      </c>
      <c r="AA141" s="201">
        <v>1.5783450000000001</v>
      </c>
      <c r="AB141" s="201">
        <v>1.356911</v>
      </c>
      <c r="AC141" s="201">
        <v>1.411748</v>
      </c>
      <c r="AD141" s="201">
        <v>1.2122269999999999</v>
      </c>
      <c r="AE141" s="117"/>
      <c r="AF141" s="9">
        <v>2022</v>
      </c>
      <c r="AG141" s="201">
        <v>9.5536210000000003E-5</v>
      </c>
      <c r="AH141" s="201">
        <v>6.6813480000000001E-3</v>
      </c>
      <c r="AI141" s="201">
        <v>2.4905470000000001E-3</v>
      </c>
      <c r="AJ141" s="201">
        <v>6.0357089999999998E-4</v>
      </c>
      <c r="AK141" s="201">
        <v>-5.7326360000000002E-3</v>
      </c>
      <c r="AL141" s="201">
        <v>4.3907700000000001E-2</v>
      </c>
      <c r="AM141" s="201">
        <v>8.3257579999999995E-4</v>
      </c>
      <c r="AN141" s="201">
        <v>3.1477430000000003E-4</v>
      </c>
      <c r="AO141" s="201">
        <v>3.7634179999999998E-5</v>
      </c>
      <c r="AP141" s="201">
        <v>8.8820220000000001E-4</v>
      </c>
      <c r="AQ141" s="201">
        <v>-2.882075E-3</v>
      </c>
    </row>
    <row r="142" spans="1:43" x14ac:dyDescent="0.2">
      <c r="A142" s="43"/>
    </row>
    <row r="143" spans="1:43" ht="18" x14ac:dyDescent="0.25">
      <c r="A143" s="43">
        <v>8</v>
      </c>
      <c r="B143" s="41" t="s">
        <v>77</v>
      </c>
      <c r="C143" s="42"/>
      <c r="D143" s="42"/>
      <c r="E143" s="42"/>
      <c r="F143" s="42"/>
      <c r="G143" s="42"/>
    </row>
    <row r="144" spans="1:43" s="9" customFormat="1" x14ac:dyDescent="0.2">
      <c r="A144" s="113"/>
      <c r="B144" s="9" t="s">
        <v>82</v>
      </c>
      <c r="C144" s="9" t="s">
        <v>15</v>
      </c>
      <c r="D144" s="9" t="s">
        <v>16</v>
      </c>
      <c r="E144" s="9" t="s">
        <v>17</v>
      </c>
      <c r="F144" s="9" t="s">
        <v>18</v>
      </c>
      <c r="G144" s="9" t="s">
        <v>19</v>
      </c>
      <c r="I144" s="9" t="s">
        <v>82</v>
      </c>
      <c r="J144" s="9" t="s">
        <v>18</v>
      </c>
      <c r="K144" s="9" t="s">
        <v>19</v>
      </c>
      <c r="L144" s="9" t="s">
        <v>98</v>
      </c>
      <c r="M144" s="9" t="s">
        <v>99</v>
      </c>
      <c r="N144" s="9" t="s">
        <v>100</v>
      </c>
      <c r="O144" s="9" t="s">
        <v>101</v>
      </c>
      <c r="P144" s="9" t="s">
        <v>102</v>
      </c>
      <c r="Q144" s="9" t="s">
        <v>247</v>
      </c>
      <c r="R144" s="9" t="s">
        <v>248</v>
      </c>
      <c r="S144" s="9" t="s">
        <v>249</v>
      </c>
      <c r="T144" s="9" t="s">
        <v>250</v>
      </c>
      <c r="U144" s="9" t="s">
        <v>251</v>
      </c>
      <c r="V144" s="9" t="s">
        <v>252</v>
      </c>
      <c r="W144" s="9" t="s">
        <v>15</v>
      </c>
      <c r="X144" s="9" t="s">
        <v>253</v>
      </c>
      <c r="Y144" s="9" t="s">
        <v>254</v>
      </c>
      <c r="Z144" s="9" t="s">
        <v>255</v>
      </c>
      <c r="AA144" s="9" t="s">
        <v>256</v>
      </c>
      <c r="AB144" s="9" t="s">
        <v>257</v>
      </c>
      <c r="AC144" s="9" t="s">
        <v>258</v>
      </c>
      <c r="AD144" s="9" t="s">
        <v>259</v>
      </c>
      <c r="AF144" s="9" t="s">
        <v>82</v>
      </c>
      <c r="AG144" s="9" t="s">
        <v>260</v>
      </c>
      <c r="AH144" s="9" t="s">
        <v>261</v>
      </c>
      <c r="AI144" s="9" t="s">
        <v>262</v>
      </c>
      <c r="AJ144" s="9" t="s">
        <v>263</v>
      </c>
      <c r="AK144" s="9" t="s">
        <v>264</v>
      </c>
      <c r="AL144" s="9" t="s">
        <v>265</v>
      </c>
      <c r="AM144" s="9" t="s">
        <v>266</v>
      </c>
      <c r="AN144" s="9" t="s">
        <v>267</v>
      </c>
      <c r="AO144" s="9" t="s">
        <v>268</v>
      </c>
      <c r="AP144" s="9" t="s">
        <v>269</v>
      </c>
      <c r="AQ144" s="9" t="s">
        <v>270</v>
      </c>
    </row>
    <row r="145" spans="1:43" s="9" customFormat="1" x14ac:dyDescent="0.2">
      <c r="A145" s="113"/>
      <c r="B145" s="9">
        <v>2006</v>
      </c>
      <c r="C145" s="9">
        <v>1</v>
      </c>
      <c r="D145" s="9">
        <v>1</v>
      </c>
      <c r="E145" s="9">
        <v>1</v>
      </c>
      <c r="F145" s="9">
        <v>1</v>
      </c>
      <c r="G145" s="9">
        <v>1</v>
      </c>
      <c r="I145" s="9">
        <v>2006</v>
      </c>
      <c r="J145" s="9">
        <v>1</v>
      </c>
      <c r="K145" s="9">
        <v>1</v>
      </c>
      <c r="L145" s="9">
        <v>1</v>
      </c>
      <c r="M145" s="9">
        <v>1</v>
      </c>
      <c r="N145" s="9">
        <v>1</v>
      </c>
      <c r="O145" s="9">
        <v>1</v>
      </c>
      <c r="P145" s="9">
        <v>1</v>
      </c>
      <c r="Q145" s="9">
        <v>1</v>
      </c>
      <c r="R145" s="9">
        <v>1</v>
      </c>
      <c r="S145" s="9">
        <v>1</v>
      </c>
      <c r="T145" s="9">
        <v>1</v>
      </c>
      <c r="U145" s="9">
        <v>1</v>
      </c>
      <c r="V145" s="9">
        <v>1</v>
      </c>
      <c r="W145" s="9">
        <v>1</v>
      </c>
      <c r="X145" s="9">
        <v>1</v>
      </c>
      <c r="Y145" s="9">
        <v>1</v>
      </c>
      <c r="Z145" s="9">
        <v>1</v>
      </c>
      <c r="AA145" s="9">
        <v>1</v>
      </c>
      <c r="AB145" s="9">
        <v>1</v>
      </c>
      <c r="AC145" s="9">
        <v>1</v>
      </c>
      <c r="AD145" s="9">
        <v>1</v>
      </c>
      <c r="AE145" s="117"/>
    </row>
    <row r="146" spans="1:43" s="9" customFormat="1" x14ac:dyDescent="0.2">
      <c r="A146" s="113"/>
      <c r="B146" s="9">
        <v>2007</v>
      </c>
      <c r="C146" s="201">
        <v>1.0386169999999999</v>
      </c>
      <c r="D146" s="201">
        <v>1.027541</v>
      </c>
      <c r="E146" s="201">
        <v>1.0107790000000001</v>
      </c>
      <c r="F146" s="201">
        <v>0.98371419999999998</v>
      </c>
      <c r="G146" s="201">
        <v>1.0344519999999999</v>
      </c>
      <c r="I146" s="9">
        <v>2007</v>
      </c>
      <c r="J146" s="201">
        <v>0.98371419999999998</v>
      </c>
      <c r="K146" s="201">
        <v>1.0344519999999999</v>
      </c>
      <c r="L146" s="201">
        <v>1.0369740000000001</v>
      </c>
      <c r="M146" s="201">
        <v>1.0330630000000001</v>
      </c>
      <c r="N146" s="201">
        <v>1.1505730000000001</v>
      </c>
      <c r="O146" s="201">
        <v>0.99970159999999997</v>
      </c>
      <c r="P146" s="201">
        <v>1.0314810000000001</v>
      </c>
      <c r="Q146" s="201">
        <v>1.023336</v>
      </c>
      <c r="R146" s="201">
        <v>1.0773489999999999</v>
      </c>
      <c r="S146" s="201">
        <v>1.0202709999999999</v>
      </c>
      <c r="T146" s="201">
        <v>1.0089399999999999</v>
      </c>
      <c r="U146" s="201">
        <v>1.002383</v>
      </c>
      <c r="V146" s="201">
        <v>1.0773489999999999</v>
      </c>
      <c r="W146" s="201">
        <v>1.0386169999999999</v>
      </c>
      <c r="X146" s="201">
        <v>1.055812</v>
      </c>
      <c r="Y146" s="201">
        <v>1.001584</v>
      </c>
      <c r="Z146" s="201">
        <v>1.005377</v>
      </c>
      <c r="AA146" s="201">
        <v>0.90269520000000003</v>
      </c>
      <c r="AB146" s="201">
        <v>1.0389269999999999</v>
      </c>
      <c r="AC146" s="201">
        <v>1.006918</v>
      </c>
      <c r="AD146" s="201">
        <v>1.0040260000000001</v>
      </c>
      <c r="AE146" s="117"/>
      <c r="AF146" s="9">
        <v>2007</v>
      </c>
      <c r="AG146" s="201">
        <v>2.1699499999999999E-3</v>
      </c>
      <c r="AH146" s="201">
        <v>2.769373E-2</v>
      </c>
      <c r="AI146" s="201">
        <v>4.1161239999999997E-3</v>
      </c>
      <c r="AJ146" s="201">
        <v>3.883343E-3</v>
      </c>
      <c r="AK146" s="201">
        <v>2.694776E-5</v>
      </c>
      <c r="AL146" s="201">
        <v>-2.3709750000000002E-2</v>
      </c>
      <c r="AM146" s="201">
        <v>-1.105242E-4</v>
      </c>
      <c r="AN146" s="201">
        <v>-1.636211E-3</v>
      </c>
      <c r="AO146" s="201">
        <v>1.688738E-4</v>
      </c>
      <c r="AP146" s="201">
        <v>-1.165936E-3</v>
      </c>
      <c r="AQ146" s="201">
        <v>-7.1530249999999997E-4</v>
      </c>
    </row>
    <row r="147" spans="1:43" s="9" customFormat="1" x14ac:dyDescent="0.2">
      <c r="A147" s="113"/>
      <c r="B147" s="9">
        <v>2008</v>
      </c>
      <c r="C147" s="201">
        <v>1.0819970000000001</v>
      </c>
      <c r="D147" s="201">
        <v>0.95932810000000002</v>
      </c>
      <c r="E147" s="201">
        <v>1.1278699999999999</v>
      </c>
      <c r="F147" s="201">
        <v>1.2691429999999999</v>
      </c>
      <c r="G147" s="201">
        <v>1.043229</v>
      </c>
      <c r="I147" s="9">
        <v>2008</v>
      </c>
      <c r="J147" s="201">
        <v>1.2691429999999999</v>
      </c>
      <c r="K147" s="201">
        <v>1.043229</v>
      </c>
      <c r="L147" s="201">
        <v>1.075034</v>
      </c>
      <c r="M147" s="201">
        <v>1.0629660000000001</v>
      </c>
      <c r="N147" s="201">
        <v>1.199066</v>
      </c>
      <c r="O147" s="201">
        <v>0.96422540000000001</v>
      </c>
      <c r="P147" s="201">
        <v>1.011018</v>
      </c>
      <c r="Q147" s="201">
        <v>1.0492680000000001</v>
      </c>
      <c r="R147" s="201">
        <v>1.1449959999999999</v>
      </c>
      <c r="S147" s="201">
        <v>1.03224</v>
      </c>
      <c r="T147" s="201">
        <v>1.0261169999999999</v>
      </c>
      <c r="U147" s="201">
        <v>0.94036850000000005</v>
      </c>
      <c r="V147" s="201">
        <v>1.1449959999999999</v>
      </c>
      <c r="W147" s="201">
        <v>1.0819970000000001</v>
      </c>
      <c r="X147" s="201">
        <v>0.85254209999999997</v>
      </c>
      <c r="Y147" s="201">
        <v>1.0064770000000001</v>
      </c>
      <c r="Z147" s="201">
        <v>1.0179039999999999</v>
      </c>
      <c r="AA147" s="201">
        <v>0.90236700000000003</v>
      </c>
      <c r="AB147" s="201">
        <v>1.122142</v>
      </c>
      <c r="AC147" s="201">
        <v>1.070206</v>
      </c>
      <c r="AD147" s="201">
        <v>1.037161</v>
      </c>
      <c r="AE147" s="117"/>
      <c r="AF147" s="9">
        <v>2008</v>
      </c>
      <c r="AG147" s="201">
        <v>2.3457180000000001E-3</v>
      </c>
      <c r="AH147" s="201">
        <v>2.2572330000000002E-2</v>
      </c>
      <c r="AI147" s="201">
        <v>2.4001970000000002E-3</v>
      </c>
      <c r="AJ147" s="201">
        <v>7.2926120000000004E-3</v>
      </c>
      <c r="AK147" s="201">
        <v>6.3078209999999999E-3</v>
      </c>
      <c r="AL147" s="201">
        <v>8.2719539999999994E-2</v>
      </c>
      <c r="AM147" s="201">
        <v>2.8622869999999999E-4</v>
      </c>
      <c r="AN147" s="201">
        <v>-3.9438340000000002E-3</v>
      </c>
      <c r="AO147" s="201">
        <v>4.337426E-5</v>
      </c>
      <c r="AP147" s="201">
        <v>-8.679979E-4</v>
      </c>
      <c r="AQ147" s="201">
        <v>-9.5463649999999994E-3</v>
      </c>
    </row>
    <row r="148" spans="1:43" s="9" customFormat="1" x14ac:dyDescent="0.2">
      <c r="A148" s="113"/>
      <c r="B148" s="9">
        <v>2009</v>
      </c>
      <c r="C148" s="201">
        <v>1.096716</v>
      </c>
      <c r="D148" s="201">
        <v>0.9992029</v>
      </c>
      <c r="E148" s="201">
        <v>1.097591</v>
      </c>
      <c r="F148" s="201">
        <v>1.178615</v>
      </c>
      <c r="G148" s="201">
        <v>1.0388820000000001</v>
      </c>
      <c r="I148" s="9">
        <v>2009</v>
      </c>
      <c r="J148" s="201">
        <v>1.178615</v>
      </c>
      <c r="K148" s="201">
        <v>1.0388820000000001</v>
      </c>
      <c r="L148" s="201">
        <v>1.0397099999999999</v>
      </c>
      <c r="M148" s="201">
        <v>1.0795129999999999</v>
      </c>
      <c r="N148" s="201">
        <v>1.2153769999999999</v>
      </c>
      <c r="O148" s="201">
        <v>0.93950109999999998</v>
      </c>
      <c r="P148" s="201">
        <v>0.98354280000000005</v>
      </c>
      <c r="Q148" s="201">
        <v>1.022459</v>
      </c>
      <c r="R148" s="201">
        <v>1.2182599999999999</v>
      </c>
      <c r="S148" s="201">
        <v>1.041161</v>
      </c>
      <c r="T148" s="201">
        <v>1.0363709999999999</v>
      </c>
      <c r="U148" s="201">
        <v>1.0752250000000001</v>
      </c>
      <c r="V148" s="201">
        <v>1.2182599999999999</v>
      </c>
      <c r="W148" s="201">
        <v>1.096716</v>
      </c>
      <c r="X148" s="201">
        <v>0.93051220000000001</v>
      </c>
      <c r="Y148" s="201">
        <v>1.054829</v>
      </c>
      <c r="Z148" s="201">
        <v>1.015936</v>
      </c>
      <c r="AA148" s="201">
        <v>0.90236700000000003</v>
      </c>
      <c r="AB148" s="201">
        <v>1.1673389999999999</v>
      </c>
      <c r="AC148" s="201">
        <v>1.115067</v>
      </c>
      <c r="AD148" s="201">
        <v>1.055669</v>
      </c>
      <c r="AE148" s="117"/>
      <c r="AF148" s="9">
        <v>2009</v>
      </c>
      <c r="AG148" s="201">
        <v>-2.4275619999999999E-3</v>
      </c>
      <c r="AH148" s="201">
        <v>2.292338E-2</v>
      </c>
      <c r="AI148" s="201">
        <v>1.7244680000000001E-3</v>
      </c>
      <c r="AJ148" s="201">
        <v>4.2319080000000004E-3</v>
      </c>
      <c r="AK148" s="201">
        <v>-1.294065E-2</v>
      </c>
      <c r="AL148" s="201">
        <v>-2.8177799999999999E-2</v>
      </c>
      <c r="AM148" s="201">
        <v>-2.4512470000000001E-3</v>
      </c>
      <c r="AN148" s="201">
        <v>8.5519770000000005E-4</v>
      </c>
      <c r="AO148" s="201">
        <v>-2.095851E-5</v>
      </c>
      <c r="AP148" s="201">
        <v>-1.364552E-3</v>
      </c>
      <c r="AQ148" s="201">
        <v>-9.5653400000000003E-3</v>
      </c>
    </row>
    <row r="149" spans="1:43" s="9" customFormat="1" x14ac:dyDescent="0.2">
      <c r="A149" s="113"/>
      <c r="B149" s="9">
        <v>2010</v>
      </c>
      <c r="C149" s="201">
        <v>1.1183080000000001</v>
      </c>
      <c r="D149" s="201">
        <v>1.068746</v>
      </c>
      <c r="E149" s="201">
        <v>1.0463739999999999</v>
      </c>
      <c r="F149" s="201">
        <v>1.025002</v>
      </c>
      <c r="G149" s="201">
        <v>1.060756</v>
      </c>
      <c r="I149" s="9">
        <v>2010</v>
      </c>
      <c r="J149" s="201">
        <v>1.025002</v>
      </c>
      <c r="K149" s="201">
        <v>1.060756</v>
      </c>
      <c r="L149" s="201">
        <v>1.0546530000000001</v>
      </c>
      <c r="M149" s="201">
        <v>1.1030230000000001</v>
      </c>
      <c r="N149" s="201">
        <v>1.238855</v>
      </c>
      <c r="O149" s="201">
        <v>0.91900919999999997</v>
      </c>
      <c r="P149" s="201">
        <v>1.011668</v>
      </c>
      <c r="Q149" s="201">
        <v>1.0400670000000001</v>
      </c>
      <c r="R149" s="201">
        <v>1.2182599999999999</v>
      </c>
      <c r="S149" s="201">
        <v>1.0560160000000001</v>
      </c>
      <c r="T149" s="201">
        <v>1.044108</v>
      </c>
      <c r="U149" s="201">
        <v>0.95389599999999997</v>
      </c>
      <c r="V149" s="201">
        <v>1.1869460000000001</v>
      </c>
      <c r="W149" s="201">
        <v>1.1183080000000001</v>
      </c>
      <c r="X149" s="201">
        <v>1.0910299999999999</v>
      </c>
      <c r="Y149" s="201">
        <v>1.060357</v>
      </c>
      <c r="Z149" s="201">
        <v>1.013857</v>
      </c>
      <c r="AA149" s="201">
        <v>0.90269520000000003</v>
      </c>
      <c r="AB149" s="201">
        <v>1.216863</v>
      </c>
      <c r="AC149" s="201">
        <v>1.10541</v>
      </c>
      <c r="AD149" s="201">
        <v>1.0542560000000001</v>
      </c>
      <c r="AE149" s="117"/>
      <c r="AF149" s="9">
        <v>2010</v>
      </c>
      <c r="AG149" s="201">
        <v>1.5938899999999999E-3</v>
      </c>
      <c r="AH149" s="201">
        <v>-1.8994449999999999E-5</v>
      </c>
      <c r="AI149" s="201">
        <v>2.9133800000000001E-3</v>
      </c>
      <c r="AJ149" s="201">
        <v>3.245745E-3</v>
      </c>
      <c r="AK149" s="201">
        <v>1.1762679999999999E-2</v>
      </c>
      <c r="AL149" s="201">
        <v>-6.9205569999999994E-2</v>
      </c>
      <c r="AM149" s="201">
        <v>-1.64098E-4</v>
      </c>
      <c r="AN149" s="201">
        <v>5.1396039999999997E-4</v>
      </c>
      <c r="AO149" s="201">
        <v>3.0820500000000001E-5</v>
      </c>
      <c r="AP149" s="201">
        <v>-6.895839E-4</v>
      </c>
      <c r="AQ149" s="201">
        <v>2.2313820000000001E-3</v>
      </c>
    </row>
    <row r="150" spans="1:43" s="9" customFormat="1" x14ac:dyDescent="0.2">
      <c r="A150" s="113"/>
      <c r="B150" s="9">
        <v>2011</v>
      </c>
      <c r="C150" s="201">
        <v>1.1345270000000001</v>
      </c>
      <c r="D150" s="201">
        <v>1.0779460000000001</v>
      </c>
      <c r="E150" s="201">
        <v>1.052489</v>
      </c>
      <c r="F150" s="201">
        <v>1.053958</v>
      </c>
      <c r="G150" s="201">
        <v>1.0510919999999999</v>
      </c>
      <c r="I150" s="9">
        <v>2011</v>
      </c>
      <c r="J150" s="201">
        <v>1.053958</v>
      </c>
      <c r="K150" s="201">
        <v>1.0510919999999999</v>
      </c>
      <c r="L150" s="201">
        <v>1.0803149999999999</v>
      </c>
      <c r="M150" s="201">
        <v>1.131845</v>
      </c>
      <c r="N150" s="201">
        <v>1.2348650000000001</v>
      </c>
      <c r="O150" s="201">
        <v>0.89235609999999999</v>
      </c>
      <c r="P150" s="201">
        <v>0.94307439999999998</v>
      </c>
      <c r="Q150" s="201">
        <v>1.0317369999999999</v>
      </c>
      <c r="R150" s="201">
        <v>1.2182599999999999</v>
      </c>
      <c r="S150" s="201">
        <v>1.047806</v>
      </c>
      <c r="T150" s="201">
        <v>1.056457</v>
      </c>
      <c r="U150" s="201">
        <v>0.83857210000000004</v>
      </c>
      <c r="V150" s="201">
        <v>1.2151240000000001</v>
      </c>
      <c r="W150" s="201">
        <v>1.1345270000000001</v>
      </c>
      <c r="X150" s="201">
        <v>1.076444</v>
      </c>
      <c r="Y150" s="201">
        <v>1.0501819999999999</v>
      </c>
      <c r="Z150" s="201">
        <v>1.00237</v>
      </c>
      <c r="AA150" s="201">
        <v>0.91874549999999999</v>
      </c>
      <c r="AB150" s="201">
        <v>1.2713829999999999</v>
      </c>
      <c r="AC150" s="201">
        <v>1.203009</v>
      </c>
      <c r="AD150" s="201">
        <v>1.0793790000000001</v>
      </c>
      <c r="AE150" s="117"/>
      <c r="AF150" s="9">
        <v>2011</v>
      </c>
      <c r="AG150" s="201">
        <v>-7.7739560000000005E-4</v>
      </c>
      <c r="AH150" s="201">
        <v>-4.9471490000000002E-5</v>
      </c>
      <c r="AI150" s="201">
        <v>-1.4665500000000001E-3</v>
      </c>
      <c r="AJ150" s="201">
        <v>5.1336289999999998E-3</v>
      </c>
      <c r="AK150" s="201">
        <v>1.155845E-2</v>
      </c>
      <c r="AL150" s="201">
        <v>5.6093719999999996E-3</v>
      </c>
      <c r="AM150" s="201">
        <v>4.500978E-4</v>
      </c>
      <c r="AN150" s="201">
        <v>3.5234580000000001E-3</v>
      </c>
      <c r="AO150" s="201">
        <v>-4.7114899999999998E-5</v>
      </c>
      <c r="AP150" s="201">
        <v>-1.0517770000000001E-3</v>
      </c>
      <c r="AQ150" s="201">
        <v>-1.705576E-2</v>
      </c>
    </row>
    <row r="151" spans="1:43" s="9" customFormat="1" x14ac:dyDescent="0.2">
      <c r="A151" s="113"/>
      <c r="B151" s="9">
        <v>2012</v>
      </c>
      <c r="C151" s="201">
        <v>1.1488849999999999</v>
      </c>
      <c r="D151" s="201">
        <v>1.1395470000000001</v>
      </c>
      <c r="E151" s="201">
        <v>1.008195</v>
      </c>
      <c r="F151" s="201">
        <v>0.93977299999999997</v>
      </c>
      <c r="G151" s="201">
        <v>1.064994</v>
      </c>
      <c r="I151" s="9">
        <v>2012</v>
      </c>
      <c r="J151" s="201">
        <v>0.93977299999999997</v>
      </c>
      <c r="K151" s="201">
        <v>1.064994</v>
      </c>
      <c r="L151" s="201">
        <v>1.0850299999999999</v>
      </c>
      <c r="M151" s="201">
        <v>1.162112</v>
      </c>
      <c r="N151" s="201">
        <v>1.177278</v>
      </c>
      <c r="O151" s="201">
        <v>0.85971629999999999</v>
      </c>
      <c r="P151" s="201">
        <v>0.94359300000000002</v>
      </c>
      <c r="Q151" s="201">
        <v>1.0199819999999999</v>
      </c>
      <c r="R151" s="201">
        <v>1.2182599999999999</v>
      </c>
      <c r="S151" s="201">
        <v>1.0670710000000001</v>
      </c>
      <c r="T151" s="201">
        <v>1.067096</v>
      </c>
      <c r="U151" s="201">
        <v>0.77674100000000001</v>
      </c>
      <c r="V151" s="201">
        <v>1.0662670000000001</v>
      </c>
      <c r="W151" s="201">
        <v>1.1488849999999999</v>
      </c>
      <c r="X151" s="201">
        <v>1.222513</v>
      </c>
      <c r="Y151" s="201">
        <v>1.058851</v>
      </c>
      <c r="Z151" s="201">
        <v>0.98861810000000006</v>
      </c>
      <c r="AA151" s="201">
        <v>0.97588249999999999</v>
      </c>
      <c r="AB151" s="201">
        <v>1.3363529999999999</v>
      </c>
      <c r="AC151" s="201">
        <v>1.2175640000000001</v>
      </c>
      <c r="AD151" s="201">
        <v>1.0787709999999999</v>
      </c>
      <c r="AE151" s="117"/>
      <c r="AF151" s="9">
        <v>2012</v>
      </c>
      <c r="AG151" s="201">
        <v>-1.076727E-3</v>
      </c>
      <c r="AH151" s="201">
        <v>-3.6332589999999998E-5</v>
      </c>
      <c r="AI151" s="201">
        <v>3.7180210000000002E-3</v>
      </c>
      <c r="AJ151" s="201">
        <v>4.3035039999999997E-3</v>
      </c>
      <c r="AK151" s="201">
        <v>5.6675179999999999E-3</v>
      </c>
      <c r="AL151" s="201">
        <v>-5.5484260000000001E-2</v>
      </c>
      <c r="AM151" s="201">
        <v>-4.5382849999999999E-4</v>
      </c>
      <c r="AN151" s="201">
        <v>3.8973010000000002E-3</v>
      </c>
      <c r="AO151" s="201">
        <v>-1.2315190000000001E-4</v>
      </c>
      <c r="AP151" s="201">
        <v>-1.218137E-3</v>
      </c>
      <c r="AQ151" s="201">
        <v>-2.1910290000000002E-3</v>
      </c>
    </row>
    <row r="152" spans="1:43" s="9" customFormat="1" x14ac:dyDescent="0.2">
      <c r="A152" s="113"/>
      <c r="B152" s="9">
        <v>2013</v>
      </c>
      <c r="C152" s="201">
        <v>1.1361410000000001</v>
      </c>
      <c r="D152" s="201">
        <v>1.1196120000000001</v>
      </c>
      <c r="E152" s="201">
        <v>1.0147630000000001</v>
      </c>
      <c r="F152" s="201">
        <v>0.9709835</v>
      </c>
      <c r="G152" s="201">
        <v>1.046899</v>
      </c>
      <c r="I152" s="9">
        <v>2013</v>
      </c>
      <c r="J152" s="201">
        <v>0.9709835</v>
      </c>
      <c r="K152" s="201">
        <v>1.046899</v>
      </c>
      <c r="L152" s="201">
        <v>1.06023</v>
      </c>
      <c r="M152" s="201">
        <v>1.1575549999999999</v>
      </c>
      <c r="N152" s="201">
        <v>1.167578</v>
      </c>
      <c r="O152" s="201">
        <v>0.81953279999999995</v>
      </c>
      <c r="P152" s="201">
        <v>0.91516180000000003</v>
      </c>
      <c r="Q152" s="201">
        <v>0.99412140000000004</v>
      </c>
      <c r="R152" s="201">
        <v>1.2182599999999999</v>
      </c>
      <c r="S152" s="201">
        <v>1.090101</v>
      </c>
      <c r="T152" s="201">
        <v>1.0727629999999999</v>
      </c>
      <c r="U152" s="201">
        <v>0.94433029999999996</v>
      </c>
      <c r="V152" s="201">
        <v>1.1672849999999999</v>
      </c>
      <c r="W152" s="201">
        <v>1.1361410000000001</v>
      </c>
      <c r="X152" s="201">
        <v>1.170093</v>
      </c>
      <c r="Y152" s="201">
        <v>1.0715980000000001</v>
      </c>
      <c r="Z152" s="201">
        <v>0.98150029999999999</v>
      </c>
      <c r="AA152" s="201">
        <v>0.97307520000000003</v>
      </c>
      <c r="AB152" s="201">
        <v>1.386328</v>
      </c>
      <c r="AC152" s="201">
        <v>1.241465</v>
      </c>
      <c r="AD152" s="201">
        <v>1.0852440000000001</v>
      </c>
      <c r="AE152" s="117"/>
      <c r="AF152" s="9">
        <v>2013</v>
      </c>
      <c r="AG152" s="201">
        <v>-2.3747949999999999E-3</v>
      </c>
      <c r="AH152" s="201">
        <v>1.023826E-5</v>
      </c>
      <c r="AI152" s="201">
        <v>4.2506269999999999E-3</v>
      </c>
      <c r="AJ152" s="201">
        <v>2.2222449999999999E-3</v>
      </c>
      <c r="AK152" s="201">
        <v>-1.5262589999999999E-2</v>
      </c>
      <c r="AL152" s="201">
        <v>2.062953E-2</v>
      </c>
      <c r="AM152" s="201">
        <v>-5.6784719999999997E-4</v>
      </c>
      <c r="AN152" s="201">
        <v>2.0707400000000002E-3</v>
      </c>
      <c r="AO152" s="201">
        <v>7.4717239999999998E-6</v>
      </c>
      <c r="AP152" s="201">
        <v>-7.6329559999999998E-4</v>
      </c>
      <c r="AQ152" s="201">
        <v>-3.728178E-3</v>
      </c>
    </row>
    <row r="153" spans="1:43" s="9" customFormat="1" x14ac:dyDescent="0.2">
      <c r="A153" s="113"/>
      <c r="B153" s="9">
        <v>2014</v>
      </c>
      <c r="C153" s="201">
        <v>1.1400140000000001</v>
      </c>
      <c r="D153" s="201">
        <v>1.1208899999999999</v>
      </c>
      <c r="E153" s="201">
        <v>1.017061</v>
      </c>
      <c r="F153" s="201">
        <v>0.98836029999999997</v>
      </c>
      <c r="G153" s="201">
        <v>1.036853</v>
      </c>
      <c r="I153" s="9">
        <v>2014</v>
      </c>
      <c r="J153" s="201">
        <v>0.98836029999999997</v>
      </c>
      <c r="K153" s="201">
        <v>1.036853</v>
      </c>
      <c r="L153" s="201">
        <v>1.092878</v>
      </c>
      <c r="M153" s="201">
        <v>1.1473260000000001</v>
      </c>
      <c r="N153" s="201">
        <v>1.275404</v>
      </c>
      <c r="O153" s="201">
        <v>0.76794799999999996</v>
      </c>
      <c r="P153" s="201">
        <v>0.90175320000000003</v>
      </c>
      <c r="Q153" s="201">
        <v>0.96649859999999999</v>
      </c>
      <c r="R153" s="201">
        <v>1.2182599999999999</v>
      </c>
      <c r="S153" s="201">
        <v>1.111713</v>
      </c>
      <c r="T153" s="201">
        <v>1.0772619999999999</v>
      </c>
      <c r="U153" s="201">
        <v>0.94420329999999997</v>
      </c>
      <c r="V153" s="201">
        <v>1.2106460000000001</v>
      </c>
      <c r="W153" s="201">
        <v>1.1400140000000001</v>
      </c>
      <c r="X153" s="201">
        <v>1.1534390000000001</v>
      </c>
      <c r="Y153" s="201">
        <v>1.0431299999999999</v>
      </c>
      <c r="Z153" s="201">
        <v>0.99362700000000004</v>
      </c>
      <c r="AA153" s="201">
        <v>0.89384490000000005</v>
      </c>
      <c r="AB153" s="201">
        <v>1.4844930000000001</v>
      </c>
      <c r="AC153" s="201">
        <v>1.264219</v>
      </c>
      <c r="AD153" s="201">
        <v>1.099494</v>
      </c>
      <c r="AE153" s="117"/>
      <c r="AF153" s="9">
        <v>2014</v>
      </c>
      <c r="AG153" s="201">
        <v>-2.598356E-3</v>
      </c>
      <c r="AH153" s="201">
        <v>-2.169924E-5</v>
      </c>
      <c r="AI153" s="201">
        <v>3.9313239999999999E-3</v>
      </c>
      <c r="AJ153" s="201">
        <v>1.78516E-3</v>
      </c>
      <c r="AK153" s="201">
        <v>3.0633839999999999E-4</v>
      </c>
      <c r="AL153" s="201">
        <v>6.4055989999999997E-3</v>
      </c>
      <c r="AM153" s="201">
        <v>1.3331440000000001E-3</v>
      </c>
      <c r="AN153" s="201">
        <v>-3.5319219999999998E-3</v>
      </c>
      <c r="AO153" s="201">
        <v>1.6334229999999999E-4</v>
      </c>
      <c r="AP153" s="201">
        <v>-1.4165759999999999E-3</v>
      </c>
      <c r="AQ153" s="201">
        <v>-4.0945879999999997E-3</v>
      </c>
    </row>
    <row r="154" spans="1:43" s="9" customFormat="1" x14ac:dyDescent="0.2">
      <c r="A154" s="113"/>
      <c r="B154" s="9">
        <v>2015</v>
      </c>
      <c r="C154" s="201">
        <v>1.169556</v>
      </c>
      <c r="D154" s="201">
        <v>1.1489419999999999</v>
      </c>
      <c r="E154" s="201">
        <v>1.017941</v>
      </c>
      <c r="F154" s="201">
        <v>0.98751750000000005</v>
      </c>
      <c r="G154" s="201">
        <v>1.039587</v>
      </c>
      <c r="I154" s="9">
        <v>2015</v>
      </c>
      <c r="J154" s="201">
        <v>0.98751750000000005</v>
      </c>
      <c r="K154" s="201">
        <v>1.039587</v>
      </c>
      <c r="L154" s="201">
        <v>1.1158170000000001</v>
      </c>
      <c r="M154" s="201">
        <v>1.1796340000000001</v>
      </c>
      <c r="N154" s="201">
        <v>1.308154</v>
      </c>
      <c r="O154" s="201">
        <v>0.73758219999999997</v>
      </c>
      <c r="P154" s="201">
        <v>0.87646539999999995</v>
      </c>
      <c r="Q154" s="201">
        <v>0.98437620000000003</v>
      </c>
      <c r="R154" s="201">
        <v>1.2182599999999999</v>
      </c>
      <c r="S154" s="201">
        <v>1.133338</v>
      </c>
      <c r="T154" s="201">
        <v>1.092255</v>
      </c>
      <c r="U154" s="201">
        <v>0.77089479999999999</v>
      </c>
      <c r="V154" s="201">
        <v>1.047126</v>
      </c>
      <c r="W154" s="201">
        <v>1.169556</v>
      </c>
      <c r="X154" s="201">
        <v>1.184339</v>
      </c>
      <c r="Y154" s="201">
        <v>1.04816</v>
      </c>
      <c r="Z154" s="201">
        <v>0.99145629999999996</v>
      </c>
      <c r="AA154" s="201">
        <v>0.89405009999999996</v>
      </c>
      <c r="AB154" s="201">
        <v>1.585661</v>
      </c>
      <c r="AC154" s="201">
        <v>1.3344</v>
      </c>
      <c r="AD154" s="201">
        <v>1.1250199999999999</v>
      </c>
      <c r="AE154" s="117"/>
      <c r="AF154" s="9">
        <v>2015</v>
      </c>
      <c r="AG154" s="201">
        <v>1.701492E-3</v>
      </c>
      <c r="AH154" s="201">
        <v>-4.541919E-5</v>
      </c>
      <c r="AI154" s="201">
        <v>3.8245029999999999E-3</v>
      </c>
      <c r="AJ154" s="201">
        <v>5.8110799999999997E-3</v>
      </c>
      <c r="AK154" s="201">
        <v>1.4292010000000001E-2</v>
      </c>
      <c r="AL154" s="201">
        <v>-1.123565E-2</v>
      </c>
      <c r="AM154" s="201">
        <v>-2.433263E-4</v>
      </c>
      <c r="AN154" s="201">
        <v>5.5731650000000004E-4</v>
      </c>
      <c r="AO154" s="201">
        <v>-1.7791080000000001E-6</v>
      </c>
      <c r="AP154" s="201">
        <v>-1.34143E-3</v>
      </c>
      <c r="AQ154" s="201">
        <v>-1.245343E-2</v>
      </c>
    </row>
    <row r="155" spans="1:43" s="9" customFormat="1" x14ac:dyDescent="0.2">
      <c r="A155" s="113"/>
      <c r="B155" s="9">
        <v>2016</v>
      </c>
      <c r="C155" s="201">
        <v>1.1787030000000001</v>
      </c>
      <c r="D155" s="201">
        <v>1.1840790000000001</v>
      </c>
      <c r="E155" s="201">
        <v>0.99545969999999995</v>
      </c>
      <c r="F155" s="201">
        <v>0.94077509999999998</v>
      </c>
      <c r="G155" s="201">
        <v>1.0336909999999999</v>
      </c>
      <c r="I155" s="9">
        <v>2016</v>
      </c>
      <c r="J155" s="201">
        <v>0.94077509999999998</v>
      </c>
      <c r="K155" s="201">
        <v>1.0336909999999999</v>
      </c>
      <c r="L155" s="201">
        <v>1.120765</v>
      </c>
      <c r="M155" s="201">
        <v>1.1780379999999999</v>
      </c>
      <c r="N155" s="201">
        <v>1.314824</v>
      </c>
      <c r="O155" s="201">
        <v>0.71960290000000005</v>
      </c>
      <c r="P155" s="201">
        <v>0.87031840000000005</v>
      </c>
      <c r="Q155" s="201">
        <v>0.97850420000000005</v>
      </c>
      <c r="R155" s="201">
        <v>1.2182599999999999</v>
      </c>
      <c r="S155" s="201">
        <v>1.157897</v>
      </c>
      <c r="T155" s="201">
        <v>1.101804</v>
      </c>
      <c r="U155" s="201">
        <v>0.76491960000000003</v>
      </c>
      <c r="V155" s="201">
        <v>1.1792389999999999</v>
      </c>
      <c r="W155" s="201">
        <v>1.1787030000000001</v>
      </c>
      <c r="X155" s="201">
        <v>1.252907</v>
      </c>
      <c r="Y155" s="201">
        <v>1.051695</v>
      </c>
      <c r="Z155" s="201">
        <v>1.0005649999999999</v>
      </c>
      <c r="AA155" s="201">
        <v>0.89647209999999999</v>
      </c>
      <c r="AB155" s="201">
        <v>1.637991</v>
      </c>
      <c r="AC155" s="201">
        <v>1.354336</v>
      </c>
      <c r="AD155" s="201">
        <v>1.1402859999999999</v>
      </c>
      <c r="AE155" s="117"/>
      <c r="AF155" s="9">
        <v>2016</v>
      </c>
      <c r="AG155" s="201">
        <v>-5.4721710000000005E-4</v>
      </c>
      <c r="AH155" s="201">
        <v>-2.3310269999999999E-6</v>
      </c>
      <c r="AI155" s="201">
        <v>4.2357289999999997E-3</v>
      </c>
      <c r="AJ155" s="201">
        <v>3.634736E-3</v>
      </c>
      <c r="AK155" s="201">
        <v>4.7027789999999999E-4</v>
      </c>
      <c r="AL155" s="201">
        <v>-2.1915029999999999E-2</v>
      </c>
      <c r="AM155" s="201">
        <v>-1.681535E-4</v>
      </c>
      <c r="AN155" s="201">
        <v>-2.6426549999999998E-3</v>
      </c>
      <c r="AO155" s="201">
        <v>-5.793696E-6</v>
      </c>
      <c r="AP155" s="201">
        <v>-6.0171149999999995E-4</v>
      </c>
      <c r="AQ155" s="201">
        <v>-4.7908589999999997E-3</v>
      </c>
    </row>
    <row r="156" spans="1:43" s="9" customFormat="1" x14ac:dyDescent="0.2">
      <c r="A156" s="113"/>
      <c r="B156" s="9">
        <v>2017</v>
      </c>
      <c r="C156" s="201">
        <v>1.197632</v>
      </c>
      <c r="D156" s="201">
        <v>1.2101470000000001</v>
      </c>
      <c r="E156" s="201">
        <v>0.98965800000000004</v>
      </c>
      <c r="F156" s="201">
        <v>0.91269500000000003</v>
      </c>
      <c r="G156" s="201">
        <v>1.047876</v>
      </c>
      <c r="I156" s="9">
        <v>2017</v>
      </c>
      <c r="J156" s="201">
        <v>0.91269500000000003</v>
      </c>
      <c r="K156" s="201">
        <v>1.047876</v>
      </c>
      <c r="L156" s="201">
        <v>1.147149</v>
      </c>
      <c r="M156" s="201">
        <v>1.1906399999999999</v>
      </c>
      <c r="N156" s="201">
        <v>1.265314</v>
      </c>
      <c r="O156" s="201">
        <v>0.70659649999999996</v>
      </c>
      <c r="P156" s="201">
        <v>0.88003690000000001</v>
      </c>
      <c r="Q156" s="201">
        <v>0.99661529999999998</v>
      </c>
      <c r="R156" s="201">
        <v>1.2182599999999999</v>
      </c>
      <c r="S156" s="201">
        <v>1.183206</v>
      </c>
      <c r="T156" s="201">
        <v>1.1207009999999999</v>
      </c>
      <c r="U156" s="201">
        <v>0.72640850000000001</v>
      </c>
      <c r="V156" s="201">
        <v>1.142835</v>
      </c>
      <c r="W156" s="201">
        <v>1.197632</v>
      </c>
      <c r="X156" s="201">
        <v>1.3121929999999999</v>
      </c>
      <c r="Y156" s="201">
        <v>1.0440069999999999</v>
      </c>
      <c r="Z156" s="201">
        <v>1.0058720000000001</v>
      </c>
      <c r="AA156" s="201">
        <v>0.9465095</v>
      </c>
      <c r="AB156" s="201">
        <v>1.69493</v>
      </c>
      <c r="AC156" s="201">
        <v>1.3608880000000001</v>
      </c>
      <c r="AD156" s="201">
        <v>1.142914</v>
      </c>
      <c r="AE156" s="117"/>
      <c r="AF156" s="9">
        <v>2017</v>
      </c>
      <c r="AG156" s="201">
        <v>1.6796739999999999E-3</v>
      </c>
      <c r="AH156" s="201">
        <v>-1.584323E-5</v>
      </c>
      <c r="AI156" s="201">
        <v>4.2463020000000004E-3</v>
      </c>
      <c r="AJ156" s="201">
        <v>7.0719590000000001E-3</v>
      </c>
      <c r="AK156" s="201">
        <v>2.9487760000000002E-3</v>
      </c>
      <c r="AL156" s="201">
        <v>-2.07817E-2</v>
      </c>
      <c r="AM156" s="201">
        <v>4.2149720000000002E-4</v>
      </c>
      <c r="AN156" s="201">
        <v>-1.439004E-3</v>
      </c>
      <c r="AO156" s="201">
        <v>-9.418063E-5</v>
      </c>
      <c r="AP156" s="201">
        <v>-8.0904100000000004E-4</v>
      </c>
      <c r="AQ156" s="201">
        <v>9.2627919999999997E-4</v>
      </c>
    </row>
    <row r="157" spans="1:43" s="9" customFormat="1" x14ac:dyDescent="0.2">
      <c r="A157" s="113"/>
      <c r="B157" s="9">
        <v>2018</v>
      </c>
      <c r="C157" s="201">
        <v>1.211001</v>
      </c>
      <c r="D157" s="201">
        <v>1.185918</v>
      </c>
      <c r="E157" s="201">
        <v>1.0211509999999999</v>
      </c>
      <c r="F157" s="201">
        <v>1.004513</v>
      </c>
      <c r="G157" s="201">
        <v>1.032421</v>
      </c>
      <c r="I157" s="9">
        <v>2018</v>
      </c>
      <c r="J157" s="201">
        <v>1.004513</v>
      </c>
      <c r="K157" s="201">
        <v>1.032421</v>
      </c>
      <c r="L157" s="201">
        <v>1.0275460000000001</v>
      </c>
      <c r="M157" s="201">
        <v>1.2019610000000001</v>
      </c>
      <c r="N157" s="201">
        <v>1.0913280000000001</v>
      </c>
      <c r="O157" s="201">
        <v>0.65732159999999995</v>
      </c>
      <c r="P157" s="201">
        <v>0.86733910000000003</v>
      </c>
      <c r="Q157" s="201">
        <v>0.98594029999999999</v>
      </c>
      <c r="R157" s="201">
        <v>1.2182599999999999</v>
      </c>
      <c r="S157" s="201">
        <v>1.2065440000000001</v>
      </c>
      <c r="T157" s="201">
        <v>1.148436</v>
      </c>
      <c r="U157" s="201">
        <v>0.75503039999999999</v>
      </c>
      <c r="V157" s="201">
        <v>1.174223</v>
      </c>
      <c r="W157" s="201">
        <v>1.211001</v>
      </c>
      <c r="X157" s="201">
        <v>1.2055610000000001</v>
      </c>
      <c r="Y157" s="201">
        <v>1.1785369999999999</v>
      </c>
      <c r="Z157" s="201">
        <v>1.0075210000000001</v>
      </c>
      <c r="AA157" s="201">
        <v>1.109659</v>
      </c>
      <c r="AB157" s="201">
        <v>1.842327</v>
      </c>
      <c r="AC157" s="201">
        <v>1.396226</v>
      </c>
      <c r="AD157" s="201">
        <v>1.1729719999999999</v>
      </c>
      <c r="AE157" s="117"/>
      <c r="AF157" s="9">
        <v>2018</v>
      </c>
      <c r="AG157" s="201">
        <v>-9.8671770000000004E-4</v>
      </c>
      <c r="AH157" s="201">
        <v>1.6544940000000001E-5</v>
      </c>
      <c r="AI157" s="201">
        <v>3.8878850000000002E-3</v>
      </c>
      <c r="AJ157" s="201">
        <v>1.024249E-2</v>
      </c>
      <c r="AK157" s="201">
        <v>-2.0587489999999999E-3</v>
      </c>
      <c r="AL157" s="201">
        <v>3.5626650000000003E-2</v>
      </c>
      <c r="AM157" s="201">
        <v>-6.1413020000000004E-3</v>
      </c>
      <c r="AN157" s="201">
        <v>-4.7051649999999999E-4</v>
      </c>
      <c r="AO157" s="201">
        <v>-3.1032450000000001E-4</v>
      </c>
      <c r="AP157" s="201">
        <v>-1.627648E-3</v>
      </c>
      <c r="AQ157" s="201">
        <v>-6.8519130000000003E-3</v>
      </c>
    </row>
    <row r="158" spans="1:43" s="9" customFormat="1" x14ac:dyDescent="0.2">
      <c r="A158" s="113"/>
      <c r="B158" s="9">
        <v>2019</v>
      </c>
      <c r="C158" s="201">
        <v>1.214002</v>
      </c>
      <c r="D158" s="201">
        <v>1.2239329999999999</v>
      </c>
      <c r="E158" s="201">
        <v>0.99188580000000004</v>
      </c>
      <c r="F158" s="201">
        <v>0.96432340000000005</v>
      </c>
      <c r="G158" s="201">
        <v>1.011425</v>
      </c>
      <c r="I158" s="9">
        <v>2019</v>
      </c>
      <c r="J158" s="201">
        <v>0.96432340000000005</v>
      </c>
      <c r="K158" s="201">
        <v>1.011425</v>
      </c>
      <c r="L158" s="201">
        <v>1.0364120000000001</v>
      </c>
      <c r="M158" s="201">
        <v>1.1734150000000001</v>
      </c>
      <c r="N158" s="201">
        <v>0.93814960000000003</v>
      </c>
      <c r="O158" s="201">
        <v>0.64136890000000002</v>
      </c>
      <c r="P158" s="201">
        <v>0.85033069999999999</v>
      </c>
      <c r="Q158" s="201">
        <v>0.98826340000000001</v>
      </c>
      <c r="R158" s="201">
        <v>1.2258800000000001</v>
      </c>
      <c r="S158" s="201">
        <v>1.2294039999999999</v>
      </c>
      <c r="T158" s="201">
        <v>1.1589849999999999</v>
      </c>
      <c r="U158" s="201">
        <v>0.84674179999999999</v>
      </c>
      <c r="V158" s="201">
        <v>1.2258800000000001</v>
      </c>
      <c r="W158" s="201">
        <v>1.214002</v>
      </c>
      <c r="X158" s="201">
        <v>1.2589159999999999</v>
      </c>
      <c r="Y158" s="201">
        <v>1.171351</v>
      </c>
      <c r="Z158" s="201">
        <v>1.034589</v>
      </c>
      <c r="AA158" s="201">
        <v>1.2940389999999999</v>
      </c>
      <c r="AB158" s="201">
        <v>1.89283</v>
      </c>
      <c r="AC158" s="201">
        <v>1.4276819999999999</v>
      </c>
      <c r="AD158" s="201">
        <v>1.2002889999999999</v>
      </c>
      <c r="AE158" s="117"/>
      <c r="AF158" s="9">
        <v>2019</v>
      </c>
      <c r="AG158" s="201">
        <v>2.1326909999999999E-4</v>
      </c>
      <c r="AH158" s="201">
        <v>2.264416E-3</v>
      </c>
      <c r="AI158" s="201">
        <v>3.7477330000000001E-3</v>
      </c>
      <c r="AJ158" s="201">
        <v>3.8743860000000001E-3</v>
      </c>
      <c r="AK158" s="201">
        <v>-7.6247229999999999E-3</v>
      </c>
      <c r="AL158" s="201">
        <v>-1.8236430000000001E-2</v>
      </c>
      <c r="AM158" s="201">
        <v>2.4695229999999998E-4</v>
      </c>
      <c r="AN158" s="201">
        <v>-7.3388710000000003E-3</v>
      </c>
      <c r="AO158" s="201">
        <v>-3.0389259999999998E-4</v>
      </c>
      <c r="AP158" s="201">
        <v>-4.5629839999999997E-4</v>
      </c>
      <c r="AQ158" s="201">
        <v>-5.4643130000000002E-3</v>
      </c>
    </row>
    <row r="159" spans="1:43" s="9" customFormat="1" x14ac:dyDescent="0.2">
      <c r="A159" s="113"/>
      <c r="B159" s="9">
        <v>2020</v>
      </c>
      <c r="C159" s="201">
        <v>1.225393</v>
      </c>
      <c r="D159" s="201">
        <v>1.155767</v>
      </c>
      <c r="E159" s="201">
        <v>1.060243</v>
      </c>
      <c r="F159" s="201">
        <v>1.1307339999999999</v>
      </c>
      <c r="G159" s="201">
        <v>1.0144770000000001</v>
      </c>
      <c r="I159" s="9">
        <v>2020</v>
      </c>
      <c r="J159" s="201">
        <v>1.1307339999999999</v>
      </c>
      <c r="K159" s="201">
        <v>1.0144770000000001</v>
      </c>
      <c r="L159" s="201">
        <v>1.0512649999999999</v>
      </c>
      <c r="M159" s="201">
        <v>1.213244</v>
      </c>
      <c r="N159" s="201">
        <v>0.81670719999999997</v>
      </c>
      <c r="O159" s="201">
        <v>0.62292259999999999</v>
      </c>
      <c r="P159" s="201">
        <v>0.82764839999999995</v>
      </c>
      <c r="Q159" s="201">
        <v>0.95973940000000002</v>
      </c>
      <c r="R159" s="201">
        <v>1.255015</v>
      </c>
      <c r="S159" s="201">
        <v>1.251268</v>
      </c>
      <c r="T159" s="201">
        <v>1.171346</v>
      </c>
      <c r="U159" s="201">
        <v>0.90117420000000004</v>
      </c>
      <c r="V159" s="201">
        <v>1.2550140000000001</v>
      </c>
      <c r="W159" s="201">
        <v>1.225393</v>
      </c>
      <c r="X159" s="201">
        <v>1.083715</v>
      </c>
      <c r="Y159" s="201">
        <v>1.165637</v>
      </c>
      <c r="Z159" s="201">
        <v>1.010014</v>
      </c>
      <c r="AA159" s="201">
        <v>1.500407</v>
      </c>
      <c r="AB159" s="201">
        <v>1.967168</v>
      </c>
      <c r="AC159" s="201">
        <v>1.480572</v>
      </c>
      <c r="AD159" s="201">
        <v>1.2079070000000001</v>
      </c>
      <c r="AE159" s="117"/>
      <c r="AF159" s="9">
        <v>2020</v>
      </c>
      <c r="AG159" s="201">
        <v>-2.6803280000000001E-3</v>
      </c>
      <c r="AH159" s="201">
        <v>8.4484169999999997E-3</v>
      </c>
      <c r="AI159" s="201">
        <v>3.4511530000000002E-3</v>
      </c>
      <c r="AJ159" s="201">
        <v>4.3836389999999999E-3</v>
      </c>
      <c r="AK159" s="201">
        <v>-4.2635169999999997E-3</v>
      </c>
      <c r="AL159" s="201">
        <v>6.2138859999999997E-2</v>
      </c>
      <c r="AM159" s="201">
        <v>2.5420219999999999E-4</v>
      </c>
      <c r="AN159" s="201">
        <v>6.6593379999999999E-3</v>
      </c>
      <c r="AO159" s="201">
        <v>-2.904084E-4</v>
      </c>
      <c r="AP159" s="201">
        <v>-7.4353989999999997E-4</v>
      </c>
      <c r="AQ159" s="201">
        <v>-1.071278E-2</v>
      </c>
    </row>
    <row r="160" spans="1:43" s="9" customFormat="1" x14ac:dyDescent="0.2">
      <c r="A160" s="113"/>
      <c r="B160" s="9">
        <v>2021</v>
      </c>
      <c r="C160" s="201">
        <v>1.236826</v>
      </c>
      <c r="D160" s="201">
        <v>1.0842369999999999</v>
      </c>
      <c r="E160" s="201">
        <v>1.1407339999999999</v>
      </c>
      <c r="F160" s="201">
        <v>1.3467519999999999</v>
      </c>
      <c r="G160" s="201">
        <v>1.0176289999999999</v>
      </c>
      <c r="I160" s="9">
        <v>2021</v>
      </c>
      <c r="J160" s="201">
        <v>1.3467519999999999</v>
      </c>
      <c r="K160" s="201">
        <v>1.0176289999999999</v>
      </c>
      <c r="L160" s="201">
        <v>1.0645439999999999</v>
      </c>
      <c r="M160" s="201">
        <v>1.2056709999999999</v>
      </c>
      <c r="N160" s="201">
        <v>0.77921819999999997</v>
      </c>
      <c r="O160" s="201">
        <v>0.6163111</v>
      </c>
      <c r="P160" s="201">
        <v>0.83600830000000004</v>
      </c>
      <c r="Q160" s="201">
        <v>0.96018919999999996</v>
      </c>
      <c r="R160" s="201">
        <v>1.255015</v>
      </c>
      <c r="S160" s="201">
        <v>1.259762</v>
      </c>
      <c r="T160" s="201">
        <v>1.1813530000000001</v>
      </c>
      <c r="U160" s="201">
        <v>0.84602820000000001</v>
      </c>
      <c r="V160" s="201">
        <v>1.1324989999999999</v>
      </c>
      <c r="W160" s="201">
        <v>1.236826</v>
      </c>
      <c r="X160" s="201">
        <v>0.91837650000000004</v>
      </c>
      <c r="Y160" s="201">
        <v>1.1618360000000001</v>
      </c>
      <c r="Z160" s="201">
        <v>1.0258400000000001</v>
      </c>
      <c r="AA160" s="201">
        <v>1.5872649999999999</v>
      </c>
      <c r="AB160" s="201">
        <v>2.0068199999999998</v>
      </c>
      <c r="AC160" s="201">
        <v>1.4794419999999999</v>
      </c>
      <c r="AD160" s="201">
        <v>1.2154</v>
      </c>
      <c r="AE160" s="117"/>
      <c r="AF160" s="9">
        <v>2021</v>
      </c>
      <c r="AG160" s="201">
        <v>3.9564049999999999E-5</v>
      </c>
      <c r="AH160" s="201">
        <v>1.537348E-5</v>
      </c>
      <c r="AI160" s="201">
        <v>1.3582259999999999E-3</v>
      </c>
      <c r="AJ160" s="201">
        <v>3.5847090000000002E-3</v>
      </c>
      <c r="AK160" s="201">
        <v>4.2884569999999999E-3</v>
      </c>
      <c r="AL160" s="201">
        <v>6.7227410000000001E-2</v>
      </c>
      <c r="AM160" s="201">
        <v>1.576305E-4</v>
      </c>
      <c r="AN160" s="201">
        <v>-4.3622050000000001E-3</v>
      </c>
      <c r="AO160" s="201">
        <v>-1.1259739999999999E-4</v>
      </c>
      <c r="AP160" s="201">
        <v>-4.8740669999999998E-4</v>
      </c>
      <c r="AQ160" s="201">
        <v>1.464866E-3</v>
      </c>
    </row>
    <row r="161" spans="1:43" s="9" customFormat="1" x14ac:dyDescent="0.2">
      <c r="A161" s="113"/>
      <c r="B161" s="9">
        <v>2022</v>
      </c>
      <c r="C161" s="201">
        <v>1.247854</v>
      </c>
      <c r="D161" s="201">
        <v>1.0538419999999999</v>
      </c>
      <c r="E161" s="201">
        <v>1.1840999999999999</v>
      </c>
      <c r="F161" s="201">
        <v>1.500966</v>
      </c>
      <c r="G161" s="201">
        <v>1.020799</v>
      </c>
      <c r="I161" s="9">
        <v>2022</v>
      </c>
      <c r="J161" s="201">
        <v>1.500966</v>
      </c>
      <c r="K161" s="201">
        <v>1.020799</v>
      </c>
      <c r="L161" s="201">
        <v>1.0769919999999999</v>
      </c>
      <c r="M161" s="201">
        <v>1.2124649999999999</v>
      </c>
      <c r="N161" s="201">
        <v>0.74259189999999997</v>
      </c>
      <c r="O161" s="201">
        <v>0.59789380000000003</v>
      </c>
      <c r="P161" s="201">
        <v>0.82995600000000003</v>
      </c>
      <c r="Q161" s="201">
        <v>0.99471149999999997</v>
      </c>
      <c r="R161" s="201">
        <v>1.255015</v>
      </c>
      <c r="S161" s="201">
        <v>1.27701</v>
      </c>
      <c r="T161" s="201">
        <v>1.1921870000000001</v>
      </c>
      <c r="U161" s="201">
        <v>0.8585602</v>
      </c>
      <c r="V161" s="201">
        <v>1.186923</v>
      </c>
      <c r="W161" s="201">
        <v>1.247854</v>
      </c>
      <c r="X161" s="201">
        <v>0.83136710000000003</v>
      </c>
      <c r="Y161" s="201">
        <v>1.1586479999999999</v>
      </c>
      <c r="Z161" s="201">
        <v>1.029188</v>
      </c>
      <c r="AA161" s="201">
        <v>1.6804030000000001</v>
      </c>
      <c r="AB161" s="201">
        <v>2.0870829999999998</v>
      </c>
      <c r="AC161" s="201">
        <v>1.5035179999999999</v>
      </c>
      <c r="AD161" s="201">
        <v>1.222429</v>
      </c>
      <c r="AE161" s="117"/>
      <c r="AF161" s="9">
        <v>2022</v>
      </c>
      <c r="AG161" s="201">
        <v>3.2373319999999999E-3</v>
      </c>
      <c r="AH161" s="201">
        <v>2.3470319999999999E-5</v>
      </c>
      <c r="AI161" s="201">
        <v>2.7259099999999998E-3</v>
      </c>
      <c r="AJ161" s="201">
        <v>3.8699609999999999E-3</v>
      </c>
      <c r="AK161" s="201">
        <v>-9.796544999999999E-4</v>
      </c>
      <c r="AL161" s="201">
        <v>3.4158599999999997E-2</v>
      </c>
      <c r="AM161" s="201">
        <v>-3.0932799999999999E-4</v>
      </c>
      <c r="AN161" s="201">
        <v>-1.428672E-3</v>
      </c>
      <c r="AO161" s="201">
        <v>-2.228396E-4</v>
      </c>
      <c r="AP161" s="201">
        <v>-1.3888660000000001E-3</v>
      </c>
      <c r="AQ161" s="201">
        <v>-2.3749869999999998E-3</v>
      </c>
    </row>
    <row r="162" spans="1:43" x14ac:dyDescent="0.2">
      <c r="A162" s="43"/>
    </row>
    <row r="163" spans="1:43" ht="18" x14ac:dyDescent="0.25">
      <c r="A163" s="43">
        <v>9</v>
      </c>
      <c r="B163" s="41" t="s">
        <v>66</v>
      </c>
      <c r="C163" s="42"/>
      <c r="D163" s="42"/>
      <c r="E163" s="42"/>
      <c r="F163" s="42"/>
      <c r="G163" s="42"/>
    </row>
    <row r="164" spans="1:43" s="9" customFormat="1" x14ac:dyDescent="0.2">
      <c r="A164" s="113"/>
      <c r="B164" s="9" t="s">
        <v>82</v>
      </c>
      <c r="C164" s="9" t="s">
        <v>15</v>
      </c>
      <c r="D164" s="9" t="s">
        <v>16</v>
      </c>
      <c r="E164" s="9" t="s">
        <v>17</v>
      </c>
      <c r="F164" s="9" t="s">
        <v>18</v>
      </c>
      <c r="G164" s="9" t="s">
        <v>19</v>
      </c>
      <c r="I164" s="9" t="s">
        <v>82</v>
      </c>
      <c r="J164" s="9" t="s">
        <v>18</v>
      </c>
      <c r="K164" s="9" t="s">
        <v>19</v>
      </c>
      <c r="L164" s="9" t="s">
        <v>98</v>
      </c>
      <c r="M164" s="9" t="s">
        <v>99</v>
      </c>
      <c r="N164" s="9" t="s">
        <v>100</v>
      </c>
      <c r="O164" s="9" t="s">
        <v>101</v>
      </c>
      <c r="P164" s="9" t="s">
        <v>102</v>
      </c>
      <c r="Q164" s="9" t="s">
        <v>247</v>
      </c>
      <c r="R164" s="9" t="s">
        <v>248</v>
      </c>
      <c r="S164" s="9" t="s">
        <v>249</v>
      </c>
      <c r="T164" s="9" t="s">
        <v>250</v>
      </c>
      <c r="U164" s="9" t="s">
        <v>251</v>
      </c>
      <c r="V164" s="9" t="s">
        <v>252</v>
      </c>
      <c r="W164" s="9" t="s">
        <v>15</v>
      </c>
      <c r="X164" s="9" t="s">
        <v>253</v>
      </c>
      <c r="Y164" s="9" t="s">
        <v>254</v>
      </c>
      <c r="Z164" s="9" t="s">
        <v>255</v>
      </c>
      <c r="AA164" s="9" t="s">
        <v>256</v>
      </c>
      <c r="AB164" s="9" t="s">
        <v>257</v>
      </c>
      <c r="AC164" s="9" t="s">
        <v>258</v>
      </c>
      <c r="AD164" s="9" t="s">
        <v>259</v>
      </c>
      <c r="AF164" s="9" t="s">
        <v>82</v>
      </c>
      <c r="AG164" s="9" t="s">
        <v>260</v>
      </c>
      <c r="AH164" s="9" t="s">
        <v>261</v>
      </c>
      <c r="AI164" s="9" t="s">
        <v>262</v>
      </c>
      <c r="AJ164" s="9" t="s">
        <v>263</v>
      </c>
      <c r="AK164" s="9" t="s">
        <v>264</v>
      </c>
      <c r="AL164" s="9" t="s">
        <v>265</v>
      </c>
      <c r="AM164" s="9" t="s">
        <v>266</v>
      </c>
      <c r="AN164" s="9" t="s">
        <v>267</v>
      </c>
      <c r="AO164" s="9" t="s">
        <v>268</v>
      </c>
      <c r="AP164" s="9" t="s">
        <v>269</v>
      </c>
      <c r="AQ164" s="9" t="s">
        <v>270</v>
      </c>
    </row>
    <row r="165" spans="1:43" s="9" customFormat="1" x14ac:dyDescent="0.2">
      <c r="A165" s="113"/>
      <c r="B165" s="9">
        <v>2006</v>
      </c>
      <c r="C165" s="9">
        <v>1</v>
      </c>
      <c r="D165" s="9">
        <v>1</v>
      </c>
      <c r="E165" s="9">
        <v>1</v>
      </c>
      <c r="F165" s="9">
        <v>1</v>
      </c>
      <c r="G165" s="9">
        <v>1</v>
      </c>
      <c r="I165" s="9">
        <v>2006</v>
      </c>
      <c r="J165" s="9">
        <v>1</v>
      </c>
      <c r="K165" s="9">
        <v>1</v>
      </c>
      <c r="L165" s="9">
        <v>1</v>
      </c>
      <c r="M165" s="9">
        <v>1</v>
      </c>
      <c r="N165" s="9">
        <v>1</v>
      </c>
      <c r="O165" s="9">
        <v>1</v>
      </c>
      <c r="P165" s="9">
        <v>1</v>
      </c>
      <c r="Q165" s="9">
        <v>1</v>
      </c>
      <c r="R165" s="9">
        <v>1</v>
      </c>
      <c r="S165" s="9">
        <v>1</v>
      </c>
      <c r="T165" s="9">
        <v>1</v>
      </c>
      <c r="U165" s="9">
        <v>1</v>
      </c>
      <c r="V165" s="9">
        <v>1</v>
      </c>
      <c r="W165" s="9">
        <v>1</v>
      </c>
      <c r="X165" s="9">
        <v>1</v>
      </c>
      <c r="Y165" s="9">
        <v>1</v>
      </c>
      <c r="Z165" s="9">
        <v>1</v>
      </c>
      <c r="AA165" s="9">
        <v>1</v>
      </c>
      <c r="AB165" s="9">
        <v>1</v>
      </c>
      <c r="AC165" s="9">
        <v>1</v>
      </c>
      <c r="AD165" s="9">
        <v>1</v>
      </c>
      <c r="AE165" s="117"/>
    </row>
    <row r="166" spans="1:43" s="9" customFormat="1" x14ac:dyDescent="0.2">
      <c r="A166" s="113"/>
      <c r="B166" s="9">
        <v>2007</v>
      </c>
      <c r="C166" s="201">
        <v>0.99676160000000003</v>
      </c>
      <c r="D166" s="201">
        <v>0.95782750000000005</v>
      </c>
      <c r="E166" s="201">
        <v>1.040648</v>
      </c>
      <c r="F166" s="201">
        <v>1.137038</v>
      </c>
      <c r="G166" s="201">
        <v>0.97487190000000001</v>
      </c>
      <c r="I166" s="9">
        <v>2007</v>
      </c>
      <c r="J166" s="201">
        <v>1.137038</v>
      </c>
      <c r="K166" s="201">
        <v>0.97487190000000001</v>
      </c>
      <c r="L166" s="201">
        <v>0.99558950000000002</v>
      </c>
      <c r="M166" s="201">
        <v>0.99612710000000004</v>
      </c>
      <c r="N166" s="201">
        <v>0.94724249999999999</v>
      </c>
      <c r="O166" s="201">
        <v>0.94695510000000005</v>
      </c>
      <c r="P166" s="201">
        <v>0.96332499999999999</v>
      </c>
      <c r="Q166" s="201">
        <v>1.01492</v>
      </c>
      <c r="R166" s="201">
        <v>1.055007</v>
      </c>
      <c r="S166" s="201">
        <v>1.017855</v>
      </c>
      <c r="T166" s="201">
        <v>1.003539</v>
      </c>
      <c r="U166" s="201">
        <v>1.1812739999999999</v>
      </c>
      <c r="V166" s="201">
        <v>1.055007</v>
      </c>
      <c r="W166" s="201">
        <v>0.99676160000000003</v>
      </c>
      <c r="X166" s="201">
        <v>0.87662960000000001</v>
      </c>
      <c r="Y166" s="201">
        <v>1.001177</v>
      </c>
      <c r="Z166" s="201">
        <v>1.000637</v>
      </c>
      <c r="AA166" s="201">
        <v>1.0522769999999999</v>
      </c>
      <c r="AB166" s="201">
        <v>1.052597</v>
      </c>
      <c r="AC166" s="201">
        <v>1.03471</v>
      </c>
      <c r="AD166" s="201">
        <v>1.022454</v>
      </c>
      <c r="AE166" s="117"/>
      <c r="AF166" s="9">
        <v>2007</v>
      </c>
      <c r="AG166" s="201">
        <v>1.465888E-3</v>
      </c>
      <c r="AH166" s="201">
        <v>2.067329E-2</v>
      </c>
      <c r="AI166" s="201">
        <v>3.4770819999999998E-3</v>
      </c>
      <c r="AJ166" s="201">
        <v>1.431884E-3</v>
      </c>
      <c r="AK166" s="201">
        <v>-3.0291809999999999E-2</v>
      </c>
      <c r="AL166" s="201">
        <v>5.4530500000000003E-2</v>
      </c>
      <c r="AM166" s="201">
        <v>-4.3490689999999999E-5</v>
      </c>
      <c r="AN166" s="201">
        <v>-1.193549E-4</v>
      </c>
      <c r="AO166" s="201">
        <v>-4.62687E-5</v>
      </c>
      <c r="AP166" s="201">
        <v>-5.3018229999999998E-3</v>
      </c>
      <c r="AQ166" s="201">
        <v>-5.9319760000000003E-3</v>
      </c>
    </row>
    <row r="167" spans="1:43" s="9" customFormat="1" x14ac:dyDescent="0.2">
      <c r="A167" s="113"/>
      <c r="B167" s="9">
        <v>2008</v>
      </c>
      <c r="C167" s="201">
        <v>1.057871</v>
      </c>
      <c r="D167" s="201">
        <v>0.97743199999999997</v>
      </c>
      <c r="E167" s="201">
        <v>1.0822959999999999</v>
      </c>
      <c r="F167" s="201">
        <v>1.1808270000000001</v>
      </c>
      <c r="G167" s="201">
        <v>1.016467</v>
      </c>
      <c r="I167" s="9">
        <v>2008</v>
      </c>
      <c r="J167" s="201">
        <v>1.1808270000000001</v>
      </c>
      <c r="K167" s="201">
        <v>1.016467</v>
      </c>
      <c r="L167" s="201">
        <v>1.054146</v>
      </c>
      <c r="M167" s="201">
        <v>1.0538879999999999</v>
      </c>
      <c r="N167" s="201">
        <v>0.99708379999999996</v>
      </c>
      <c r="O167" s="201">
        <v>0.99672649999999996</v>
      </c>
      <c r="P167" s="201">
        <v>0.98068449999999996</v>
      </c>
      <c r="Q167" s="201">
        <v>1.035725</v>
      </c>
      <c r="R167" s="201">
        <v>1.117858</v>
      </c>
      <c r="S167" s="201">
        <v>1.036734</v>
      </c>
      <c r="T167" s="201">
        <v>1.006189</v>
      </c>
      <c r="U167" s="201">
        <v>1.0174879999999999</v>
      </c>
      <c r="V167" s="201">
        <v>1.117858</v>
      </c>
      <c r="W167" s="201">
        <v>1.057871</v>
      </c>
      <c r="X167" s="201">
        <v>0.89587309999999998</v>
      </c>
      <c r="Y167" s="201">
        <v>1.003533</v>
      </c>
      <c r="Z167" s="201">
        <v>1.0037799999999999</v>
      </c>
      <c r="AA167" s="201">
        <v>1.0609649999999999</v>
      </c>
      <c r="AB167" s="201">
        <v>1.061345</v>
      </c>
      <c r="AC167" s="201">
        <v>1.0787070000000001</v>
      </c>
      <c r="AD167" s="201">
        <v>1.0407329999999999</v>
      </c>
      <c r="AE167" s="117"/>
      <c r="AF167" s="9">
        <v>2008</v>
      </c>
      <c r="AG167" s="201">
        <v>2.1075220000000001E-3</v>
      </c>
      <c r="AH167" s="201">
        <v>2.3898530000000001E-2</v>
      </c>
      <c r="AI167" s="201">
        <v>4.386984E-3</v>
      </c>
      <c r="AJ167" s="201">
        <v>1.398589E-3</v>
      </c>
      <c r="AK167" s="201">
        <v>2.7710410000000001E-2</v>
      </c>
      <c r="AL167" s="201">
        <v>-1.4393080000000001E-2</v>
      </c>
      <c r="AM167" s="201">
        <v>-8.858587E-5</v>
      </c>
      <c r="AN167" s="201">
        <v>-6.0432010000000002E-4</v>
      </c>
      <c r="AO167" s="201">
        <v>2.857796E-5</v>
      </c>
      <c r="AP167" s="201">
        <v>2.210882E-3</v>
      </c>
      <c r="AQ167" s="201">
        <v>-7.414515E-3</v>
      </c>
    </row>
    <row r="168" spans="1:43" s="9" customFormat="1" x14ac:dyDescent="0.2">
      <c r="A168" s="113"/>
      <c r="B168" s="9">
        <v>2009</v>
      </c>
      <c r="C168" s="201">
        <v>1.0207280000000001</v>
      </c>
      <c r="D168" s="201">
        <v>1.0529539999999999</v>
      </c>
      <c r="E168" s="201">
        <v>0.96939509999999995</v>
      </c>
      <c r="F168" s="201">
        <v>1.0325690000000001</v>
      </c>
      <c r="G168" s="201">
        <v>0.9249771</v>
      </c>
      <c r="I168" s="9">
        <v>2009</v>
      </c>
      <c r="J168" s="201">
        <v>1.0325690000000001</v>
      </c>
      <c r="K168" s="201">
        <v>0.9249771</v>
      </c>
      <c r="L168" s="201">
        <v>1.020475</v>
      </c>
      <c r="M168" s="201">
        <v>1.020224</v>
      </c>
      <c r="N168" s="201">
        <v>0.7431643</v>
      </c>
      <c r="O168" s="201">
        <v>0.74289799999999995</v>
      </c>
      <c r="P168" s="201">
        <v>0.92118979999999995</v>
      </c>
      <c r="Q168" s="201">
        <v>1.033792</v>
      </c>
      <c r="R168" s="201">
        <v>1.2159679999999999</v>
      </c>
      <c r="S168" s="201">
        <v>1.0557829999999999</v>
      </c>
      <c r="T168" s="201">
        <v>1.017612</v>
      </c>
      <c r="U168" s="201">
        <v>1.483762</v>
      </c>
      <c r="V168" s="201">
        <v>1.2159679999999999</v>
      </c>
      <c r="W168" s="201">
        <v>1.0207280000000001</v>
      </c>
      <c r="X168" s="201">
        <v>0.98853250000000004</v>
      </c>
      <c r="Y168" s="201">
        <v>1.000248</v>
      </c>
      <c r="Z168" s="201">
        <v>1.000494</v>
      </c>
      <c r="AA168" s="201">
        <v>1.373489</v>
      </c>
      <c r="AB168" s="201">
        <v>1.373982</v>
      </c>
      <c r="AC168" s="201">
        <v>1.1080540000000001</v>
      </c>
      <c r="AD168" s="201">
        <v>1.1035170000000001</v>
      </c>
      <c r="AE168" s="117"/>
      <c r="AF168" s="9">
        <v>2009</v>
      </c>
      <c r="AG168" s="201">
        <v>-2.2274360000000001E-4</v>
      </c>
      <c r="AH168" s="201">
        <v>3.3861179999999998E-2</v>
      </c>
      <c r="AI168" s="201">
        <v>3.4156299999999998E-3</v>
      </c>
      <c r="AJ168" s="201">
        <v>5.0261469999999999E-3</v>
      </c>
      <c r="AK168" s="201">
        <v>-7.7822269999999999E-2</v>
      </c>
      <c r="AL168" s="201">
        <v>-3.5376949999999997E-2</v>
      </c>
      <c r="AM168" s="201">
        <v>1.2134280000000001E-4</v>
      </c>
      <c r="AN168" s="201">
        <v>5.9417140000000003E-4</v>
      </c>
      <c r="AO168" s="201">
        <v>-3.0861000000000001E-4</v>
      </c>
      <c r="AP168" s="201">
        <v>-3.2956649999999997E-2</v>
      </c>
      <c r="AQ168" s="201">
        <v>-6.499215E-3</v>
      </c>
    </row>
    <row r="169" spans="1:43" s="9" customFormat="1" x14ac:dyDescent="0.2">
      <c r="A169" s="113"/>
      <c r="B169" s="9">
        <v>2010</v>
      </c>
      <c r="C169" s="201">
        <v>1.056691</v>
      </c>
      <c r="D169" s="201">
        <v>1.0566759999999999</v>
      </c>
      <c r="E169" s="201">
        <v>1.000014</v>
      </c>
      <c r="F169" s="201">
        <v>1.114608</v>
      </c>
      <c r="G169" s="201">
        <v>0.92772140000000003</v>
      </c>
      <c r="I169" s="9">
        <v>2010</v>
      </c>
      <c r="J169" s="201">
        <v>1.114608</v>
      </c>
      <c r="K169" s="201">
        <v>0.92772140000000003</v>
      </c>
      <c r="L169" s="201">
        <v>1.0561910000000001</v>
      </c>
      <c r="M169" s="201">
        <v>1.0559320000000001</v>
      </c>
      <c r="N169" s="201">
        <v>0.6877491</v>
      </c>
      <c r="O169" s="201">
        <v>0.68750259999999996</v>
      </c>
      <c r="P169" s="201">
        <v>0.92934380000000005</v>
      </c>
      <c r="Q169" s="201">
        <v>1.0522579999999999</v>
      </c>
      <c r="R169" s="201">
        <v>1.2159679999999999</v>
      </c>
      <c r="S169" s="201">
        <v>1.0771930000000001</v>
      </c>
      <c r="T169" s="201">
        <v>1.025415</v>
      </c>
      <c r="U169" s="201">
        <v>1.3331930000000001</v>
      </c>
      <c r="V169" s="201">
        <v>1.182123</v>
      </c>
      <c r="W169" s="201">
        <v>1.056691</v>
      </c>
      <c r="X169" s="201">
        <v>0.94803760000000004</v>
      </c>
      <c r="Y169" s="201">
        <v>1.0004729999999999</v>
      </c>
      <c r="Z169" s="201">
        <v>1.000718</v>
      </c>
      <c r="AA169" s="201">
        <v>1.536448</v>
      </c>
      <c r="AB169" s="201">
        <v>1.536999</v>
      </c>
      <c r="AC169" s="201">
        <v>1.1370290000000001</v>
      </c>
      <c r="AD169" s="201">
        <v>1.1390169999999999</v>
      </c>
      <c r="AE169" s="117"/>
      <c r="AF169" s="9">
        <v>2010</v>
      </c>
      <c r="AG169" s="201">
        <v>1.856667E-3</v>
      </c>
      <c r="AH169" s="201">
        <v>-8.3922079999999993E-6</v>
      </c>
      <c r="AI169" s="201">
        <v>4.6398689999999996E-3</v>
      </c>
      <c r="AJ169" s="201">
        <v>3.685607E-3</v>
      </c>
      <c r="AK169" s="201">
        <v>2.445193E-2</v>
      </c>
      <c r="AL169" s="201">
        <v>1.2393370000000001E-2</v>
      </c>
      <c r="AM169" s="201">
        <v>4.5808170000000001E-6</v>
      </c>
      <c r="AN169" s="201">
        <v>1.5522539999999999E-4</v>
      </c>
      <c r="AO169" s="201">
        <v>-9.6207939999999994E-5</v>
      </c>
      <c r="AP169" s="201">
        <v>-1.2009280000000001E-2</v>
      </c>
      <c r="AQ169" s="201">
        <v>-3.9760869999999997E-3</v>
      </c>
    </row>
    <row r="170" spans="1:43" s="9" customFormat="1" x14ac:dyDescent="0.2">
      <c r="A170" s="113"/>
      <c r="B170" s="9">
        <v>2011</v>
      </c>
      <c r="C170" s="201">
        <v>1.0930260000000001</v>
      </c>
      <c r="D170" s="201">
        <v>1.0687979999999999</v>
      </c>
      <c r="E170" s="201">
        <v>1.0226679999999999</v>
      </c>
      <c r="F170" s="201">
        <v>1.10798</v>
      </c>
      <c r="G170" s="201">
        <v>0.96453500000000003</v>
      </c>
      <c r="I170" s="9">
        <v>2011</v>
      </c>
      <c r="J170" s="201">
        <v>1.10798</v>
      </c>
      <c r="K170" s="201">
        <v>0.96453500000000003</v>
      </c>
      <c r="L170" s="201">
        <v>1.0925480000000001</v>
      </c>
      <c r="M170" s="201">
        <v>1.0893390000000001</v>
      </c>
      <c r="N170" s="201">
        <v>0.76665649999999996</v>
      </c>
      <c r="O170" s="201">
        <v>0.7671983</v>
      </c>
      <c r="P170" s="201">
        <v>0.93674120000000005</v>
      </c>
      <c r="Q170" s="201">
        <v>1.031817</v>
      </c>
      <c r="R170" s="201">
        <v>1.2159679999999999</v>
      </c>
      <c r="S170" s="201">
        <v>1.101383</v>
      </c>
      <c r="T170" s="201">
        <v>1.0203150000000001</v>
      </c>
      <c r="U170" s="201">
        <v>1.1373819999999999</v>
      </c>
      <c r="V170" s="201">
        <v>1.1516059999999999</v>
      </c>
      <c r="W170" s="201">
        <v>1.0930260000000001</v>
      </c>
      <c r="X170" s="201">
        <v>0.98650329999999997</v>
      </c>
      <c r="Y170" s="201">
        <v>1.000437</v>
      </c>
      <c r="Z170" s="201">
        <v>1.0033840000000001</v>
      </c>
      <c r="AA170" s="201">
        <v>1.4257040000000001</v>
      </c>
      <c r="AB170" s="201">
        <v>1.424698</v>
      </c>
      <c r="AC170" s="201">
        <v>1.166838</v>
      </c>
      <c r="AD170" s="201">
        <v>1.1332150000000001</v>
      </c>
      <c r="AE170" s="117"/>
      <c r="AF170" s="9">
        <v>2011</v>
      </c>
      <c r="AG170" s="201">
        <v>-2.0295740000000001E-3</v>
      </c>
      <c r="AH170" s="201">
        <v>-2.5731090000000001E-5</v>
      </c>
      <c r="AI170" s="201">
        <v>5.1986869999999996E-3</v>
      </c>
      <c r="AJ170" s="201">
        <v>-2.2654210000000001E-3</v>
      </c>
      <c r="AK170" s="201">
        <v>3.2929649999999998E-2</v>
      </c>
      <c r="AL170" s="201">
        <v>-1.371053E-2</v>
      </c>
      <c r="AM170" s="201">
        <v>-4.8637679999999999E-6</v>
      </c>
      <c r="AN170" s="201">
        <v>-7.1220259999999998E-4</v>
      </c>
      <c r="AO170" s="201">
        <v>7.1103020000000001E-5</v>
      </c>
      <c r="AP170" s="201">
        <v>8.6527659999999992E-3</v>
      </c>
      <c r="AQ170" s="201">
        <v>-5.7027459999999999E-3</v>
      </c>
    </row>
    <row r="171" spans="1:43" s="9" customFormat="1" x14ac:dyDescent="0.2">
      <c r="A171" s="113"/>
      <c r="B171" s="9">
        <v>2012</v>
      </c>
      <c r="C171" s="201">
        <v>1.0919700000000001</v>
      </c>
      <c r="D171" s="201">
        <v>1.155332</v>
      </c>
      <c r="E171" s="201">
        <v>0.94515629999999995</v>
      </c>
      <c r="F171" s="201">
        <v>0.93291970000000002</v>
      </c>
      <c r="G171" s="201">
        <v>0.95276919999999998</v>
      </c>
      <c r="I171" s="9">
        <v>2012</v>
      </c>
      <c r="J171" s="201">
        <v>0.93291970000000002</v>
      </c>
      <c r="K171" s="201">
        <v>0.95276919999999998</v>
      </c>
      <c r="L171" s="201">
        <v>1.0839270000000001</v>
      </c>
      <c r="M171" s="201">
        <v>1.0865739999999999</v>
      </c>
      <c r="N171" s="201">
        <v>0.76591589999999998</v>
      </c>
      <c r="O171" s="201">
        <v>0.76482760000000005</v>
      </c>
      <c r="P171" s="201">
        <v>0.910582</v>
      </c>
      <c r="Q171" s="201">
        <v>1.0587329999999999</v>
      </c>
      <c r="R171" s="201">
        <v>1.2159679999999999</v>
      </c>
      <c r="S171" s="201">
        <v>1.1198779999999999</v>
      </c>
      <c r="T171" s="201">
        <v>1.026789</v>
      </c>
      <c r="U171" s="201">
        <v>1.197419</v>
      </c>
      <c r="V171" s="201">
        <v>1.095342</v>
      </c>
      <c r="W171" s="201">
        <v>1.0919700000000001</v>
      </c>
      <c r="X171" s="201">
        <v>1.1704859999999999</v>
      </c>
      <c r="Y171" s="201">
        <v>1.00742</v>
      </c>
      <c r="Z171" s="201">
        <v>1.004966</v>
      </c>
      <c r="AA171" s="201">
        <v>1.4257040000000001</v>
      </c>
      <c r="AB171" s="201">
        <v>1.4277329999999999</v>
      </c>
      <c r="AC171" s="201">
        <v>1.1992</v>
      </c>
      <c r="AD171" s="201">
        <v>1.146101</v>
      </c>
      <c r="AE171" s="117"/>
      <c r="AF171" s="9">
        <v>2012</v>
      </c>
      <c r="AG171" s="201">
        <v>2.648545E-3</v>
      </c>
      <c r="AH171" s="201">
        <v>-1.3717219999999999E-6</v>
      </c>
      <c r="AI171" s="201">
        <v>3.7055339999999999E-3</v>
      </c>
      <c r="AJ171" s="201">
        <v>2.9721439999999999E-3</v>
      </c>
      <c r="AK171" s="201">
        <v>-1.029133E-2</v>
      </c>
      <c r="AL171" s="201">
        <v>-6.9823289999999996E-2</v>
      </c>
      <c r="AM171" s="201">
        <v>-2.6591370000000002E-4</v>
      </c>
      <c r="AN171" s="201">
        <v>-4.4361420000000001E-4</v>
      </c>
      <c r="AO171" s="201">
        <v>-1.6967370000000001E-5</v>
      </c>
      <c r="AP171" s="201">
        <v>-1.1767150000000001E-3</v>
      </c>
      <c r="AQ171" s="201">
        <v>-6.1273320000000001E-3</v>
      </c>
    </row>
    <row r="172" spans="1:43" s="9" customFormat="1" x14ac:dyDescent="0.2">
      <c r="A172" s="113"/>
      <c r="B172" s="9">
        <v>2013</v>
      </c>
      <c r="C172" s="201">
        <v>1.0773029999999999</v>
      </c>
      <c r="D172" s="201">
        <v>1.2022459999999999</v>
      </c>
      <c r="E172" s="201">
        <v>0.89607499999999995</v>
      </c>
      <c r="F172" s="201">
        <v>0.8661103</v>
      </c>
      <c r="G172" s="201">
        <v>0.91699520000000001</v>
      </c>
      <c r="I172" s="9">
        <v>2013</v>
      </c>
      <c r="J172" s="201">
        <v>0.8661103</v>
      </c>
      <c r="K172" s="201">
        <v>0.91699520000000001</v>
      </c>
      <c r="L172" s="201">
        <v>1.0703800000000001</v>
      </c>
      <c r="M172" s="201">
        <v>1.068244</v>
      </c>
      <c r="N172" s="201">
        <v>0.75562839999999998</v>
      </c>
      <c r="O172" s="201">
        <v>0.71324489999999996</v>
      </c>
      <c r="P172" s="201">
        <v>0.86798039999999999</v>
      </c>
      <c r="Q172" s="201">
        <v>1.040214</v>
      </c>
      <c r="R172" s="201">
        <v>1.2159679999999999</v>
      </c>
      <c r="S172" s="201">
        <v>1.1354690000000001</v>
      </c>
      <c r="T172" s="201">
        <v>1.0308630000000001</v>
      </c>
      <c r="U172" s="201">
        <v>1.304127</v>
      </c>
      <c r="V172" s="201">
        <v>1.1661010000000001</v>
      </c>
      <c r="W172" s="201">
        <v>1.0773029999999999</v>
      </c>
      <c r="X172" s="201">
        <v>1.2438400000000001</v>
      </c>
      <c r="Y172" s="201">
        <v>1.0064679999999999</v>
      </c>
      <c r="Z172" s="201">
        <v>1.00848</v>
      </c>
      <c r="AA172" s="201">
        <v>1.4257040000000001</v>
      </c>
      <c r="AB172" s="201">
        <v>1.5104249999999999</v>
      </c>
      <c r="AC172" s="201">
        <v>1.24116</v>
      </c>
      <c r="AD172" s="201">
        <v>1.1748179999999999</v>
      </c>
      <c r="AE172" s="117"/>
      <c r="AF172" s="9">
        <v>2013</v>
      </c>
      <c r="AG172" s="201">
        <v>-1.81182E-3</v>
      </c>
      <c r="AH172" s="201">
        <v>-7.8207729999999992E-6</v>
      </c>
      <c r="AI172" s="201">
        <v>3.0923510000000001E-3</v>
      </c>
      <c r="AJ172" s="201">
        <v>1.8677170000000001E-3</v>
      </c>
      <c r="AK172" s="201">
        <v>-1.666314E-2</v>
      </c>
      <c r="AL172" s="201">
        <v>-2.5437729999999999E-2</v>
      </c>
      <c r="AM172" s="201">
        <v>3.489E-5</v>
      </c>
      <c r="AN172" s="201">
        <v>-7.5374570000000002E-4</v>
      </c>
      <c r="AO172" s="201">
        <v>5.1541849999999998E-8</v>
      </c>
      <c r="AP172" s="201">
        <v>-6.1911939999999997E-3</v>
      </c>
      <c r="AQ172" s="201">
        <v>-7.455784E-3</v>
      </c>
    </row>
    <row r="173" spans="1:43" s="9" customFormat="1" x14ac:dyDescent="0.2">
      <c r="A173" s="113"/>
      <c r="B173" s="9">
        <v>2014</v>
      </c>
      <c r="C173" s="201">
        <v>1.0481510000000001</v>
      </c>
      <c r="D173" s="201">
        <v>1.1674929999999999</v>
      </c>
      <c r="E173" s="201">
        <v>0.89777929999999995</v>
      </c>
      <c r="F173" s="201">
        <v>0.92822890000000002</v>
      </c>
      <c r="G173" s="201">
        <v>0.8741601</v>
      </c>
      <c r="I173" s="9">
        <v>2014</v>
      </c>
      <c r="J173" s="201">
        <v>0.92822890000000002</v>
      </c>
      <c r="K173" s="201">
        <v>0.8741601</v>
      </c>
      <c r="L173" s="201">
        <v>1.0671189999999999</v>
      </c>
      <c r="M173" s="201">
        <v>1.0321210000000001</v>
      </c>
      <c r="N173" s="201">
        <v>0.61568670000000003</v>
      </c>
      <c r="O173" s="201">
        <v>0.66672739999999997</v>
      </c>
      <c r="P173" s="201">
        <v>0.81848430000000005</v>
      </c>
      <c r="Q173" s="201">
        <v>1.0182469999999999</v>
      </c>
      <c r="R173" s="201">
        <v>1.242359</v>
      </c>
      <c r="S173" s="201">
        <v>1.1525289999999999</v>
      </c>
      <c r="T173" s="201">
        <v>1.0349429999999999</v>
      </c>
      <c r="U173" s="201">
        <v>1.581283</v>
      </c>
      <c r="V173" s="201">
        <v>1.242359</v>
      </c>
      <c r="W173" s="201">
        <v>1.0481510000000001</v>
      </c>
      <c r="X173" s="201">
        <v>1.1291949999999999</v>
      </c>
      <c r="Y173" s="201">
        <v>0.98222520000000002</v>
      </c>
      <c r="Z173" s="201">
        <v>1.015531</v>
      </c>
      <c r="AA173" s="201">
        <v>1.70241</v>
      </c>
      <c r="AB173" s="201">
        <v>1.572084</v>
      </c>
      <c r="AC173" s="201">
        <v>1.2806</v>
      </c>
      <c r="AD173" s="201">
        <v>1.199038</v>
      </c>
      <c r="AE173" s="117"/>
      <c r="AF173" s="9">
        <v>2014</v>
      </c>
      <c r="AG173" s="201">
        <v>-2.2024840000000002E-3</v>
      </c>
      <c r="AH173" s="201">
        <v>8.7153400000000002E-3</v>
      </c>
      <c r="AI173" s="201">
        <v>3.2816939999999999E-3</v>
      </c>
      <c r="AJ173" s="201">
        <v>1.8411479999999999E-3</v>
      </c>
      <c r="AK173" s="201">
        <v>-3.906834E-2</v>
      </c>
      <c r="AL173" s="201">
        <v>4.1223790000000003E-2</v>
      </c>
      <c r="AM173" s="201">
        <v>9.238483E-4</v>
      </c>
      <c r="AN173" s="201">
        <v>-1.536267E-3</v>
      </c>
      <c r="AO173" s="201">
        <v>-1.7407060000000001E-4</v>
      </c>
      <c r="AP173" s="201">
        <v>-4.3133929999999996E-3</v>
      </c>
      <c r="AQ173" s="201">
        <v>-6.7911250000000003E-3</v>
      </c>
    </row>
    <row r="174" spans="1:43" s="9" customFormat="1" x14ac:dyDescent="0.2">
      <c r="A174" s="113"/>
      <c r="B174" s="9">
        <v>2015</v>
      </c>
      <c r="C174" s="201">
        <v>1.100957</v>
      </c>
      <c r="D174" s="201">
        <v>1.216048</v>
      </c>
      <c r="E174" s="201">
        <v>0.90535659999999996</v>
      </c>
      <c r="F174" s="201">
        <v>0.90909130000000005</v>
      </c>
      <c r="G174" s="201">
        <v>0.9008467</v>
      </c>
      <c r="I174" s="9">
        <v>2015</v>
      </c>
      <c r="J174" s="201">
        <v>0.90909130000000005</v>
      </c>
      <c r="K174" s="201">
        <v>0.9008467</v>
      </c>
      <c r="L174" s="201">
        <v>1.1222399999999999</v>
      </c>
      <c r="M174" s="201">
        <v>1.083099</v>
      </c>
      <c r="N174" s="201">
        <v>0.64478829999999998</v>
      </c>
      <c r="O174" s="201">
        <v>0.64709380000000005</v>
      </c>
      <c r="P174" s="201">
        <v>0.85139339999999997</v>
      </c>
      <c r="Q174" s="201">
        <v>1.055663</v>
      </c>
      <c r="R174" s="201">
        <v>1.242359</v>
      </c>
      <c r="S174" s="201">
        <v>1.1704829999999999</v>
      </c>
      <c r="T174" s="201">
        <v>1.0387139999999999</v>
      </c>
      <c r="U174" s="201">
        <v>1.2984070000000001</v>
      </c>
      <c r="V174" s="201">
        <v>1.1119669999999999</v>
      </c>
      <c r="W174" s="201">
        <v>1.100957</v>
      </c>
      <c r="X174" s="201">
        <v>1.2110529999999999</v>
      </c>
      <c r="Y174" s="201">
        <v>0.98103549999999995</v>
      </c>
      <c r="Z174" s="201">
        <v>1.0164880000000001</v>
      </c>
      <c r="AA174" s="201">
        <v>1.707471</v>
      </c>
      <c r="AB174" s="201">
        <v>1.7013879999999999</v>
      </c>
      <c r="AC174" s="201">
        <v>1.2931239999999999</v>
      </c>
      <c r="AD174" s="201">
        <v>1.2221359999999999</v>
      </c>
      <c r="AE174" s="117"/>
      <c r="AF174" s="9">
        <v>2015</v>
      </c>
      <c r="AG174" s="201">
        <v>3.6964720000000001E-3</v>
      </c>
      <c r="AH174" s="201">
        <v>-2.158727E-4</v>
      </c>
      <c r="AI174" s="201">
        <v>3.400559E-3</v>
      </c>
      <c r="AJ174" s="201">
        <v>1.6810359999999999E-3</v>
      </c>
      <c r="AK174" s="201">
        <v>4.0590179999999997E-2</v>
      </c>
      <c r="AL174" s="201">
        <v>-2.9631790000000002E-2</v>
      </c>
      <c r="AM174" s="201">
        <v>2.5572370000000001E-5</v>
      </c>
      <c r="AN174" s="201">
        <v>-1.7885000000000001E-4</v>
      </c>
      <c r="AO174" s="201">
        <v>-4.7177520000000003E-6</v>
      </c>
      <c r="AP174" s="201">
        <v>-8.8131919999999992E-3</v>
      </c>
      <c r="AQ174" s="201">
        <v>-2.1447910000000001E-3</v>
      </c>
    </row>
    <row r="175" spans="1:43" s="9" customFormat="1" x14ac:dyDescent="0.2">
      <c r="A175" s="113"/>
      <c r="B175" s="9">
        <v>2016</v>
      </c>
      <c r="C175" s="201">
        <v>1.1100969999999999</v>
      </c>
      <c r="D175" s="201">
        <v>1.1525559999999999</v>
      </c>
      <c r="E175" s="201">
        <v>0.96316109999999999</v>
      </c>
      <c r="F175" s="201">
        <v>1.0726880000000001</v>
      </c>
      <c r="G175" s="201">
        <v>0.89278040000000003</v>
      </c>
      <c r="I175" s="9">
        <v>2016</v>
      </c>
      <c r="J175" s="201">
        <v>1.0726880000000001</v>
      </c>
      <c r="K175" s="201">
        <v>0.89278040000000003</v>
      </c>
      <c r="L175" s="201">
        <v>1.1090139999999999</v>
      </c>
      <c r="M175" s="201">
        <v>1.0901259999999999</v>
      </c>
      <c r="N175" s="201">
        <v>0.63132189999999999</v>
      </c>
      <c r="O175" s="201">
        <v>0.62641100000000005</v>
      </c>
      <c r="P175" s="201">
        <v>0.84110629999999997</v>
      </c>
      <c r="Q175" s="201">
        <v>1.0501780000000001</v>
      </c>
      <c r="R175" s="201">
        <v>1.242359</v>
      </c>
      <c r="S175" s="201">
        <v>1.204188</v>
      </c>
      <c r="T175" s="201">
        <v>1.04183</v>
      </c>
      <c r="U175" s="201">
        <v>1.28911</v>
      </c>
      <c r="V175" s="201">
        <v>1.2195</v>
      </c>
      <c r="W175" s="201">
        <v>1.1100969999999999</v>
      </c>
      <c r="X175" s="201">
        <v>1.0348740000000001</v>
      </c>
      <c r="Y175" s="201">
        <v>1.000977</v>
      </c>
      <c r="Z175" s="201">
        <v>1.0183199999999999</v>
      </c>
      <c r="AA175" s="201">
        <v>1.7583690000000001</v>
      </c>
      <c r="AB175" s="201">
        <v>1.772154</v>
      </c>
      <c r="AC175" s="201">
        <v>1.3198049999999999</v>
      </c>
      <c r="AD175" s="201">
        <v>1.2434149999999999</v>
      </c>
      <c r="AE175" s="117"/>
      <c r="AF175" s="9">
        <v>2016</v>
      </c>
      <c r="AG175" s="201">
        <v>-5.2463200000000003E-4</v>
      </c>
      <c r="AH175" s="201">
        <v>1.6820049999999998E-5</v>
      </c>
      <c r="AI175" s="201">
        <v>6.1944640000000002E-3</v>
      </c>
      <c r="AJ175" s="201">
        <v>1.3827830000000001E-3</v>
      </c>
      <c r="AK175" s="201">
        <v>1.1974500000000001E-3</v>
      </c>
      <c r="AL175" s="201">
        <v>6.4827720000000005E-2</v>
      </c>
      <c r="AM175" s="201">
        <v>-7.4042680000000003E-4</v>
      </c>
      <c r="AN175" s="201">
        <v>-4.8417460000000002E-4</v>
      </c>
      <c r="AO175" s="201">
        <v>-2.7022089999999999E-5</v>
      </c>
      <c r="AP175" s="201">
        <v>-5.0726770000000003E-3</v>
      </c>
      <c r="AQ175" s="201">
        <v>-4.8785080000000001E-3</v>
      </c>
    </row>
    <row r="176" spans="1:43" s="9" customFormat="1" x14ac:dyDescent="0.2">
      <c r="A176" s="113"/>
      <c r="B176" s="9">
        <v>2017</v>
      </c>
      <c r="C176" s="201">
        <v>1.162231</v>
      </c>
      <c r="D176" s="201">
        <v>1.203452</v>
      </c>
      <c r="E176" s="201">
        <v>0.96574740000000003</v>
      </c>
      <c r="F176" s="201">
        <v>1.042019</v>
      </c>
      <c r="G176" s="201">
        <v>0.91335409999999995</v>
      </c>
      <c r="I176" s="9">
        <v>2017</v>
      </c>
      <c r="J176" s="201">
        <v>1.042019</v>
      </c>
      <c r="K176" s="201">
        <v>0.91335409999999995</v>
      </c>
      <c r="L176" s="201">
        <v>1.1429009999999999</v>
      </c>
      <c r="M176" s="201">
        <v>1.1432070000000001</v>
      </c>
      <c r="N176" s="201">
        <v>0.6908453</v>
      </c>
      <c r="O176" s="201">
        <v>0.61467669999999996</v>
      </c>
      <c r="P176" s="201">
        <v>0.856016</v>
      </c>
      <c r="Q176" s="201">
        <v>1.056419</v>
      </c>
      <c r="R176" s="201">
        <v>1.242359</v>
      </c>
      <c r="S176" s="201">
        <v>1.2295039999999999</v>
      </c>
      <c r="T176" s="201">
        <v>1.0480449999999999</v>
      </c>
      <c r="U176" s="201">
        <v>1.015782</v>
      </c>
      <c r="V176" s="201">
        <v>1.2103200000000001</v>
      </c>
      <c r="W176" s="201">
        <v>1.162231</v>
      </c>
      <c r="X176" s="201">
        <v>1.115364</v>
      </c>
      <c r="Y176" s="201">
        <v>1.016913</v>
      </c>
      <c r="Z176" s="201">
        <v>1.0166409999999999</v>
      </c>
      <c r="AA176" s="201">
        <v>1.682331</v>
      </c>
      <c r="AB176" s="201">
        <v>1.8908</v>
      </c>
      <c r="AC176" s="201">
        <v>1.357721</v>
      </c>
      <c r="AD176" s="201">
        <v>1.272486</v>
      </c>
      <c r="AE176" s="117"/>
      <c r="AF176" s="9">
        <v>2017</v>
      </c>
      <c r="AG176" s="201">
        <v>5.8145389999999999E-4</v>
      </c>
      <c r="AH176" s="201">
        <v>-1.612722E-4</v>
      </c>
      <c r="AI176" s="201">
        <v>4.3390829999999997E-3</v>
      </c>
      <c r="AJ176" s="201">
        <v>2.6546650000000001E-3</v>
      </c>
      <c r="AK176" s="201">
        <v>3.848008E-2</v>
      </c>
      <c r="AL176" s="201">
        <v>-2.885708E-2</v>
      </c>
      <c r="AM176" s="201">
        <v>-6.2205840000000001E-4</v>
      </c>
      <c r="AN176" s="201">
        <v>3.6910550000000001E-4</v>
      </c>
      <c r="AO176" s="201">
        <v>4.7184300000000002E-5</v>
      </c>
      <c r="AP176" s="201">
        <v>-7.6840950000000002E-3</v>
      </c>
      <c r="AQ176" s="201">
        <v>-6.465391E-3</v>
      </c>
    </row>
    <row r="177" spans="1:43" s="9" customFormat="1" x14ac:dyDescent="0.2">
      <c r="A177" s="113"/>
      <c r="B177" s="9">
        <v>2018</v>
      </c>
      <c r="C177" s="201">
        <v>1.117553</v>
      </c>
      <c r="D177" s="201">
        <v>1.2287090000000001</v>
      </c>
      <c r="E177" s="201">
        <v>0.90953450000000002</v>
      </c>
      <c r="F177" s="201">
        <v>0.97723040000000005</v>
      </c>
      <c r="G177" s="201">
        <v>0.86243860000000006</v>
      </c>
      <c r="I177" s="9">
        <v>2018</v>
      </c>
      <c r="J177" s="201">
        <v>0.97723040000000005</v>
      </c>
      <c r="K177" s="201">
        <v>0.86243860000000006</v>
      </c>
      <c r="L177" s="201">
        <v>1.1050169999999999</v>
      </c>
      <c r="M177" s="201">
        <v>1.0988640000000001</v>
      </c>
      <c r="N177" s="201">
        <v>0.67216819999999999</v>
      </c>
      <c r="O177" s="201">
        <v>0.56256059999999997</v>
      </c>
      <c r="P177" s="201">
        <v>0.80437879999999995</v>
      </c>
      <c r="Q177" s="201">
        <v>1.0596099999999999</v>
      </c>
      <c r="R177" s="201">
        <v>1.2630669999999999</v>
      </c>
      <c r="S177" s="201">
        <v>1.2587699999999999</v>
      </c>
      <c r="T177" s="201">
        <v>1.0521130000000001</v>
      </c>
      <c r="U177" s="201">
        <v>1.3991199999999999</v>
      </c>
      <c r="V177" s="201">
        <v>1.2630669999999999</v>
      </c>
      <c r="W177" s="201">
        <v>1.117553</v>
      </c>
      <c r="X177" s="201">
        <v>1.1435919999999999</v>
      </c>
      <c r="Y177" s="201">
        <v>1.011344</v>
      </c>
      <c r="Z177" s="201">
        <v>1.0170079999999999</v>
      </c>
      <c r="AA177" s="201">
        <v>1.662609</v>
      </c>
      <c r="AB177" s="201">
        <v>1.9865470000000001</v>
      </c>
      <c r="AC177" s="201">
        <v>1.389337</v>
      </c>
      <c r="AD177" s="201">
        <v>1.295806</v>
      </c>
      <c r="AE177" s="117"/>
      <c r="AF177" s="9">
        <v>2018</v>
      </c>
      <c r="AG177" s="201">
        <v>3.2841709999999999E-4</v>
      </c>
      <c r="AH177" s="201">
        <v>6.8111070000000003E-3</v>
      </c>
      <c r="AI177" s="201">
        <v>5.4108960000000001E-3</v>
      </c>
      <c r="AJ177" s="201">
        <v>1.9061880000000001E-3</v>
      </c>
      <c r="AK177" s="201">
        <v>-5.3655990000000001E-2</v>
      </c>
      <c r="AL177" s="201">
        <v>-1.075167E-2</v>
      </c>
      <c r="AM177" s="201">
        <v>2.2898699999999999E-4</v>
      </c>
      <c r="AN177" s="201">
        <v>-1.80662E-5</v>
      </c>
      <c r="AO177" s="201">
        <v>7.9639410000000006E-6</v>
      </c>
      <c r="AP177" s="201">
        <v>-4.7390440000000004E-3</v>
      </c>
      <c r="AQ177" s="201">
        <v>-5.4982210000000002E-3</v>
      </c>
    </row>
    <row r="178" spans="1:43" s="9" customFormat="1" x14ac:dyDescent="0.2">
      <c r="A178" s="113"/>
      <c r="B178" s="9">
        <v>2019</v>
      </c>
      <c r="C178" s="201">
        <v>1.131931</v>
      </c>
      <c r="D178" s="201">
        <v>1.2288889999999999</v>
      </c>
      <c r="E178" s="201">
        <v>0.92110110000000001</v>
      </c>
      <c r="F178" s="201">
        <v>1.0214939999999999</v>
      </c>
      <c r="G178" s="201">
        <v>0.85593079999999999</v>
      </c>
      <c r="I178" s="9">
        <v>2019</v>
      </c>
      <c r="J178" s="201">
        <v>1.0214939999999999</v>
      </c>
      <c r="K178" s="201">
        <v>0.85593079999999999</v>
      </c>
      <c r="L178" s="201">
        <v>1.11785</v>
      </c>
      <c r="M178" s="201">
        <v>1.1123940000000001</v>
      </c>
      <c r="N178" s="201">
        <v>0.29960179999999997</v>
      </c>
      <c r="O178" s="201">
        <v>0.53798919999999995</v>
      </c>
      <c r="P178" s="201">
        <v>0.79877390000000004</v>
      </c>
      <c r="Q178" s="201">
        <v>1.0723510000000001</v>
      </c>
      <c r="R178" s="201">
        <v>1.268783</v>
      </c>
      <c r="S178" s="201">
        <v>1.285865</v>
      </c>
      <c r="T178" s="201">
        <v>1.0577350000000001</v>
      </c>
      <c r="U178" s="201">
        <v>1.3809020000000001</v>
      </c>
      <c r="V178" s="201">
        <v>1.268783</v>
      </c>
      <c r="W178" s="201">
        <v>1.131931</v>
      </c>
      <c r="X178" s="201">
        <v>1.1081129999999999</v>
      </c>
      <c r="Y178" s="201">
        <v>1.012597</v>
      </c>
      <c r="Z178" s="201">
        <v>1.017563</v>
      </c>
      <c r="AA178" s="201">
        <v>3.7781169999999999</v>
      </c>
      <c r="AB178" s="201">
        <v>2.1040030000000001</v>
      </c>
      <c r="AC178" s="201">
        <v>1.4170849999999999</v>
      </c>
      <c r="AD178" s="201">
        <v>1.3224560000000001</v>
      </c>
      <c r="AE178" s="117"/>
      <c r="AF178" s="9">
        <v>2019</v>
      </c>
      <c r="AG178" s="201">
        <v>1.204239E-3</v>
      </c>
      <c r="AH178" s="201">
        <v>1.73927E-3</v>
      </c>
      <c r="AI178" s="201">
        <v>4.5891680000000002E-3</v>
      </c>
      <c r="AJ178" s="201">
        <v>2.434257E-3</v>
      </c>
      <c r="AK178" s="201">
        <v>2.81613E-3</v>
      </c>
      <c r="AL178" s="201">
        <v>1.2988609999999999E-2</v>
      </c>
      <c r="AM178" s="201">
        <v>-4.5229450000000001E-5</v>
      </c>
      <c r="AN178" s="201">
        <v>-1.133963E-4</v>
      </c>
      <c r="AO178" s="201">
        <v>-8.2931439999999997E-4</v>
      </c>
      <c r="AP178" s="201">
        <v>-6.3207159999999997E-3</v>
      </c>
      <c r="AQ178" s="201">
        <v>-5.8261759999999998E-3</v>
      </c>
    </row>
    <row r="179" spans="1:43" s="9" customFormat="1" x14ac:dyDescent="0.2">
      <c r="A179" s="113"/>
      <c r="B179" s="9">
        <v>2020</v>
      </c>
      <c r="C179" s="201">
        <v>1.147634</v>
      </c>
      <c r="D179" s="201">
        <v>1.2199089999999999</v>
      </c>
      <c r="E179" s="201">
        <v>0.94075399999999998</v>
      </c>
      <c r="F179" s="201">
        <v>1.1006450000000001</v>
      </c>
      <c r="G179" s="201">
        <v>0.8445357</v>
      </c>
      <c r="I179" s="9">
        <v>2020</v>
      </c>
      <c r="J179" s="201">
        <v>1.1006450000000001</v>
      </c>
      <c r="K179" s="201">
        <v>0.8445357</v>
      </c>
      <c r="L179" s="201">
        <v>1.1334679999999999</v>
      </c>
      <c r="M179" s="201">
        <v>1.127767</v>
      </c>
      <c r="N179" s="201">
        <v>0.28886099999999998</v>
      </c>
      <c r="O179" s="201">
        <v>0.50559229999999999</v>
      </c>
      <c r="P179" s="201">
        <v>0.78369929999999999</v>
      </c>
      <c r="Q179" s="201">
        <v>1.04939</v>
      </c>
      <c r="R179" s="201">
        <v>1.2943899999999999</v>
      </c>
      <c r="S179" s="201">
        <v>1.300379</v>
      </c>
      <c r="T179" s="201">
        <v>1.0645899999999999</v>
      </c>
      <c r="U179" s="201">
        <v>1.363613</v>
      </c>
      <c r="V179" s="201">
        <v>1.2943910000000001</v>
      </c>
      <c r="W179" s="201">
        <v>1.147634</v>
      </c>
      <c r="X179" s="201">
        <v>1.042692</v>
      </c>
      <c r="Y179" s="201">
        <v>1.0124979999999999</v>
      </c>
      <c r="Z179" s="201">
        <v>1.017617</v>
      </c>
      <c r="AA179" s="201">
        <v>3.972963</v>
      </c>
      <c r="AB179" s="201">
        <v>2.2698809999999998</v>
      </c>
      <c r="AC179" s="201">
        <v>1.4643809999999999</v>
      </c>
      <c r="AD179" s="201">
        <v>1.358894</v>
      </c>
      <c r="AE179" s="117"/>
      <c r="AF179" s="9">
        <v>2020</v>
      </c>
      <c r="AG179" s="201">
        <v>-2.1927409999999998E-3</v>
      </c>
      <c r="AH179" s="201">
        <v>7.743069E-3</v>
      </c>
      <c r="AI179" s="201">
        <v>2.2543789999999999E-3</v>
      </c>
      <c r="AJ179" s="201">
        <v>2.8799339999999998E-3</v>
      </c>
      <c r="AK179" s="201">
        <v>3.0932099999999999E-3</v>
      </c>
      <c r="AL179" s="201">
        <v>2.3750940000000002E-2</v>
      </c>
      <c r="AM179" s="201">
        <v>7.2089929999999999E-6</v>
      </c>
      <c r="AN179" s="201">
        <v>5.900643E-6</v>
      </c>
      <c r="AO179" s="201">
        <v>-4.1888200000000003E-5</v>
      </c>
      <c r="AP179" s="201">
        <v>-8.0538650000000003E-3</v>
      </c>
      <c r="AQ179" s="201">
        <v>-8.3342829999999996E-3</v>
      </c>
    </row>
    <row r="180" spans="1:43" s="9" customFormat="1" x14ac:dyDescent="0.2">
      <c r="A180" s="113"/>
      <c r="B180" s="9">
        <v>2021</v>
      </c>
      <c r="C180" s="201">
        <v>1.1937960000000001</v>
      </c>
      <c r="D180" s="201">
        <v>1.22495</v>
      </c>
      <c r="E180" s="201">
        <v>0.97456730000000003</v>
      </c>
      <c r="F180" s="201">
        <v>1.132703</v>
      </c>
      <c r="G180" s="201">
        <v>0.8746659</v>
      </c>
      <c r="I180" s="9">
        <v>2021</v>
      </c>
      <c r="J180" s="201">
        <v>1.132703</v>
      </c>
      <c r="K180" s="201">
        <v>0.8746659</v>
      </c>
      <c r="L180" s="201">
        <v>1.178836</v>
      </c>
      <c r="M180" s="201">
        <v>1.1726259999999999</v>
      </c>
      <c r="N180" s="201">
        <v>0.27911259999999999</v>
      </c>
      <c r="O180" s="201">
        <v>0.51083610000000002</v>
      </c>
      <c r="P180" s="201">
        <v>0.81771769999999999</v>
      </c>
      <c r="Q180" s="201">
        <v>1.0619050000000001</v>
      </c>
      <c r="R180" s="201">
        <v>1.2943899999999999</v>
      </c>
      <c r="S180" s="201">
        <v>1.3222579999999999</v>
      </c>
      <c r="T180" s="201">
        <v>1.067917</v>
      </c>
      <c r="U180" s="201">
        <v>1.111648</v>
      </c>
      <c r="V180" s="201">
        <v>1.1349469999999999</v>
      </c>
      <c r="W180" s="201">
        <v>1.1937960000000001</v>
      </c>
      <c r="X180" s="201">
        <v>1.053936</v>
      </c>
      <c r="Y180" s="201">
        <v>1.012691</v>
      </c>
      <c r="Z180" s="201">
        <v>1.018054</v>
      </c>
      <c r="AA180" s="201">
        <v>4.2771129999999999</v>
      </c>
      <c r="AB180" s="201">
        <v>2.3369460000000002</v>
      </c>
      <c r="AC180" s="201">
        <v>1.4599120000000001</v>
      </c>
      <c r="AD180" s="201">
        <v>1.36486</v>
      </c>
      <c r="AE180" s="117"/>
      <c r="AF180" s="9">
        <v>2021</v>
      </c>
      <c r="AG180" s="201">
        <v>1.178431E-3</v>
      </c>
      <c r="AH180" s="201">
        <v>-1.8672949999999999E-4</v>
      </c>
      <c r="AI180" s="201">
        <v>3.4142439999999999E-3</v>
      </c>
      <c r="AJ180" s="201">
        <v>1.3286350000000001E-3</v>
      </c>
      <c r="AK180" s="201">
        <v>3.3701170000000003E-2</v>
      </c>
      <c r="AL180" s="201">
        <v>-4.1516519999999996E-3</v>
      </c>
      <c r="AM180" s="201">
        <v>3.1890010000000001E-6</v>
      </c>
      <c r="AN180" s="201">
        <v>-4.0760799999999998E-5</v>
      </c>
      <c r="AO180" s="201">
        <v>-4.6223069999999999E-5</v>
      </c>
      <c r="AP180" s="201">
        <v>-1.897503E-3</v>
      </c>
      <c r="AQ180" s="201">
        <v>2.0091190000000002E-3</v>
      </c>
    </row>
    <row r="181" spans="1:43" s="9" customFormat="1" x14ac:dyDescent="0.2">
      <c r="A181" s="113"/>
      <c r="B181" s="9">
        <v>2022</v>
      </c>
      <c r="C181" s="201">
        <v>1.1787920000000001</v>
      </c>
      <c r="D181" s="201">
        <v>1.2606539999999999</v>
      </c>
      <c r="E181" s="201">
        <v>0.93506339999999999</v>
      </c>
      <c r="F181" s="201">
        <v>1.0791329999999999</v>
      </c>
      <c r="G181" s="201">
        <v>0.84600350000000002</v>
      </c>
      <c r="I181" s="9">
        <v>2022</v>
      </c>
      <c r="J181" s="201">
        <v>1.0791329999999999</v>
      </c>
      <c r="K181" s="201">
        <v>0.84600350000000002</v>
      </c>
      <c r="L181" s="201">
        <v>1.1551880000000001</v>
      </c>
      <c r="M181" s="201">
        <v>1.156812</v>
      </c>
      <c r="N181" s="201">
        <v>0.24804409999999999</v>
      </c>
      <c r="O181" s="201">
        <v>0.48511949999999998</v>
      </c>
      <c r="P181" s="201">
        <v>0.78021779999999996</v>
      </c>
      <c r="Q181" s="201">
        <v>1.080333</v>
      </c>
      <c r="R181" s="201">
        <v>1.2943899999999999</v>
      </c>
      <c r="S181" s="201">
        <v>1.3588260000000001</v>
      </c>
      <c r="T181" s="201">
        <v>1.074252</v>
      </c>
      <c r="U181" s="201">
        <v>1.2831969999999999</v>
      </c>
      <c r="V181" s="201">
        <v>1.2276609999999999</v>
      </c>
      <c r="W181" s="201">
        <v>1.1787920000000001</v>
      </c>
      <c r="X181" s="201">
        <v>1.0923499999999999</v>
      </c>
      <c r="Y181" s="201">
        <v>1.0204329999999999</v>
      </c>
      <c r="Z181" s="201">
        <v>1.0189999999999999</v>
      </c>
      <c r="AA181" s="201">
        <v>4.7523479999999996</v>
      </c>
      <c r="AB181" s="201">
        <v>2.4298999999999999</v>
      </c>
      <c r="AC181" s="201">
        <v>1.51085</v>
      </c>
      <c r="AD181" s="201">
        <v>1.393365</v>
      </c>
      <c r="AE181" s="117"/>
      <c r="AF181" s="9">
        <v>2022</v>
      </c>
      <c r="AG181" s="201">
        <v>1.730809E-3</v>
      </c>
      <c r="AH181" s="201">
        <v>1.3066139999999999E-4</v>
      </c>
      <c r="AI181" s="201">
        <v>6.0367870000000001E-3</v>
      </c>
      <c r="AJ181" s="201">
        <v>2.7717079999999999E-3</v>
      </c>
      <c r="AK181" s="201">
        <v>-2.3318249999999999E-2</v>
      </c>
      <c r="AL181" s="201">
        <v>-1.422008E-2</v>
      </c>
      <c r="AM181" s="201">
        <v>-3.071859E-4</v>
      </c>
      <c r="AN181" s="201">
        <v>-2.9775979999999998E-4</v>
      </c>
      <c r="AO181" s="201">
        <v>-1.5535599999999999E-4</v>
      </c>
      <c r="AP181" s="201">
        <v>-6.7128700000000001E-3</v>
      </c>
      <c r="AQ181" s="201">
        <v>-7.0376400000000004E-3</v>
      </c>
    </row>
    <row r="182" spans="1:43" x14ac:dyDescent="0.2">
      <c r="A182" s="43"/>
    </row>
    <row r="183" spans="1:43" ht="18" x14ac:dyDescent="0.25">
      <c r="A183" s="43">
        <v>10</v>
      </c>
      <c r="B183" s="41" t="s">
        <v>78</v>
      </c>
      <c r="C183" s="42"/>
      <c r="D183" s="42"/>
      <c r="E183" s="42"/>
      <c r="F183" s="42"/>
      <c r="G183" s="42"/>
      <c r="H183" s="44"/>
    </row>
    <row r="184" spans="1:43" s="9" customFormat="1" x14ac:dyDescent="0.2">
      <c r="A184" s="113"/>
      <c r="B184" s="9" t="s">
        <v>82</v>
      </c>
      <c r="C184" s="9" t="s">
        <v>15</v>
      </c>
      <c r="D184" s="9" t="s">
        <v>16</v>
      </c>
      <c r="E184" s="9" t="s">
        <v>17</v>
      </c>
      <c r="F184" s="9" t="s">
        <v>18</v>
      </c>
      <c r="G184" s="9" t="s">
        <v>19</v>
      </c>
      <c r="I184" s="9" t="s">
        <v>82</v>
      </c>
      <c r="J184" s="9" t="s">
        <v>18</v>
      </c>
      <c r="K184" s="9" t="s">
        <v>19</v>
      </c>
      <c r="L184" s="9" t="s">
        <v>98</v>
      </c>
      <c r="M184" s="9" t="s">
        <v>99</v>
      </c>
      <c r="N184" s="9" t="s">
        <v>100</v>
      </c>
      <c r="O184" s="9" t="s">
        <v>101</v>
      </c>
      <c r="P184" s="9" t="s">
        <v>102</v>
      </c>
      <c r="Q184" s="9" t="s">
        <v>247</v>
      </c>
      <c r="R184" s="9" t="s">
        <v>248</v>
      </c>
      <c r="S184" s="9" t="s">
        <v>249</v>
      </c>
      <c r="T184" s="9" t="s">
        <v>250</v>
      </c>
      <c r="U184" s="9" t="s">
        <v>251</v>
      </c>
      <c r="V184" s="9" t="s">
        <v>252</v>
      </c>
      <c r="W184" s="9" t="s">
        <v>15</v>
      </c>
      <c r="X184" s="9" t="s">
        <v>253</v>
      </c>
      <c r="Y184" s="9" t="s">
        <v>254</v>
      </c>
      <c r="Z184" s="9" t="s">
        <v>255</v>
      </c>
      <c r="AA184" s="9" t="s">
        <v>256</v>
      </c>
      <c r="AB184" s="9" t="s">
        <v>257</v>
      </c>
      <c r="AC184" s="9" t="s">
        <v>258</v>
      </c>
      <c r="AD184" s="9" t="s">
        <v>259</v>
      </c>
      <c r="AF184" s="9" t="s">
        <v>82</v>
      </c>
      <c r="AG184" s="9" t="s">
        <v>260</v>
      </c>
      <c r="AH184" s="9" t="s">
        <v>261</v>
      </c>
      <c r="AI184" s="9" t="s">
        <v>262</v>
      </c>
      <c r="AJ184" s="9" t="s">
        <v>263</v>
      </c>
      <c r="AK184" s="9" t="s">
        <v>264</v>
      </c>
      <c r="AL184" s="9" t="s">
        <v>265</v>
      </c>
      <c r="AM184" s="9" t="s">
        <v>266</v>
      </c>
      <c r="AN184" s="9" t="s">
        <v>267</v>
      </c>
      <c r="AO184" s="9" t="s">
        <v>268</v>
      </c>
      <c r="AP184" s="9" t="s">
        <v>269</v>
      </c>
      <c r="AQ184" s="9" t="s">
        <v>270</v>
      </c>
    </row>
    <row r="185" spans="1:43" s="9" customFormat="1" x14ac:dyDescent="0.2">
      <c r="A185" s="113"/>
      <c r="B185" s="9">
        <v>2006</v>
      </c>
      <c r="C185" s="9">
        <v>1</v>
      </c>
      <c r="D185" s="9">
        <v>1</v>
      </c>
      <c r="E185" s="9">
        <v>1</v>
      </c>
      <c r="F185" s="9">
        <v>1</v>
      </c>
      <c r="G185" s="9">
        <v>1</v>
      </c>
      <c r="I185" s="9">
        <v>2006</v>
      </c>
      <c r="J185" s="9">
        <v>1</v>
      </c>
      <c r="K185" s="9">
        <v>1</v>
      </c>
      <c r="L185" s="9">
        <v>1</v>
      </c>
      <c r="M185" s="9">
        <v>1</v>
      </c>
      <c r="N185" s="9">
        <v>1</v>
      </c>
      <c r="O185" s="9">
        <v>1</v>
      </c>
      <c r="P185" s="9">
        <v>1</v>
      </c>
      <c r="Q185" s="9">
        <v>1</v>
      </c>
      <c r="R185" s="9">
        <v>1</v>
      </c>
      <c r="S185" s="9">
        <v>1</v>
      </c>
      <c r="T185" s="9">
        <v>1</v>
      </c>
      <c r="U185" s="9">
        <v>1</v>
      </c>
      <c r="V185" s="9">
        <v>1</v>
      </c>
      <c r="W185" s="9">
        <v>1</v>
      </c>
      <c r="X185" s="9">
        <v>1</v>
      </c>
      <c r="Y185" s="9">
        <v>1</v>
      </c>
      <c r="Z185" s="9">
        <v>1</v>
      </c>
      <c r="AA185" s="9">
        <v>1</v>
      </c>
      <c r="AB185" s="9">
        <v>1</v>
      </c>
      <c r="AC185" s="9">
        <v>1</v>
      </c>
      <c r="AD185" s="9">
        <v>1</v>
      </c>
      <c r="AE185" s="117"/>
    </row>
    <row r="186" spans="1:43" s="9" customFormat="1" x14ac:dyDescent="0.2">
      <c r="A186" s="113"/>
      <c r="B186" s="9">
        <v>2007</v>
      </c>
      <c r="C186" s="201">
        <v>0.97445839999999995</v>
      </c>
      <c r="D186" s="201">
        <v>1.002621</v>
      </c>
      <c r="E186" s="201">
        <v>0.97191150000000004</v>
      </c>
      <c r="F186" s="201">
        <v>1.0491360000000001</v>
      </c>
      <c r="G186" s="201">
        <v>0.94005919999999998</v>
      </c>
      <c r="I186" s="9">
        <v>2007</v>
      </c>
      <c r="J186" s="201">
        <v>1.0491360000000001</v>
      </c>
      <c r="K186" s="201">
        <v>0.94005919999999998</v>
      </c>
      <c r="L186" s="201">
        <v>0.96574990000000005</v>
      </c>
      <c r="M186" s="201">
        <v>0.97440610000000005</v>
      </c>
      <c r="N186" s="201">
        <v>0.95417370000000001</v>
      </c>
      <c r="O186" s="201">
        <v>0.93672569999999999</v>
      </c>
      <c r="P186" s="201">
        <v>0.92659879999999994</v>
      </c>
      <c r="Q186" s="201">
        <v>1.02776</v>
      </c>
      <c r="R186" s="201">
        <v>1</v>
      </c>
      <c r="S186" s="201">
        <v>1.0007539999999999</v>
      </c>
      <c r="T186" s="201">
        <v>1.005844</v>
      </c>
      <c r="U186" s="201">
        <v>1.1530419999999999</v>
      </c>
      <c r="V186" s="201">
        <v>0.9930348</v>
      </c>
      <c r="W186" s="201">
        <v>0.97445839999999995</v>
      </c>
      <c r="X186" s="201">
        <v>0.92881990000000003</v>
      </c>
      <c r="Y186" s="201">
        <v>1.0090170000000001</v>
      </c>
      <c r="Z186" s="201">
        <v>1.000054</v>
      </c>
      <c r="AA186" s="201">
        <v>1.0212589999999999</v>
      </c>
      <c r="AB186" s="201">
        <v>1.040281</v>
      </c>
      <c r="AC186" s="201">
        <v>1.0516509999999999</v>
      </c>
      <c r="AD186" s="201">
        <v>1.0365930000000001</v>
      </c>
      <c r="AE186" s="117"/>
      <c r="AF186" s="9">
        <v>2007</v>
      </c>
      <c r="AG186" s="201">
        <v>2.9044779999999998E-3</v>
      </c>
      <c r="AH186" s="201">
        <v>-7.9645279999999996E-4</v>
      </c>
      <c r="AI186" s="201">
        <v>-1.5361159999999999E-4</v>
      </c>
      <c r="AJ186" s="201">
        <v>2.5010340000000001E-3</v>
      </c>
      <c r="AK186" s="201">
        <v>-3.0328870000000001E-2</v>
      </c>
      <c r="AL186" s="201">
        <v>1.9392030000000001E-2</v>
      </c>
      <c r="AM186" s="201">
        <v>-1.7827300000000001E-4</v>
      </c>
      <c r="AN186" s="201">
        <v>-2.978143E-6</v>
      </c>
      <c r="AO186" s="201">
        <v>-6.7807989999999998E-5</v>
      </c>
      <c r="AP186" s="201">
        <v>-8.3484579999999996E-3</v>
      </c>
      <c r="AQ186" s="201">
        <v>-1.3411620000000001E-2</v>
      </c>
    </row>
    <row r="187" spans="1:43" s="9" customFormat="1" x14ac:dyDescent="0.2">
      <c r="A187" s="113"/>
      <c r="B187" s="9">
        <v>2008</v>
      </c>
      <c r="C187" s="201">
        <v>1.072767</v>
      </c>
      <c r="D187" s="201">
        <v>1.049167</v>
      </c>
      <c r="E187" s="201">
        <v>1.0224930000000001</v>
      </c>
      <c r="F187" s="201">
        <v>1.0356510000000001</v>
      </c>
      <c r="G187" s="201">
        <v>1.012662</v>
      </c>
      <c r="I187" s="9">
        <v>2008</v>
      </c>
      <c r="J187" s="201">
        <v>1.0356510000000001</v>
      </c>
      <c r="K187" s="201">
        <v>1.012662</v>
      </c>
      <c r="L187" s="201">
        <v>1.0537620000000001</v>
      </c>
      <c r="M187" s="201">
        <v>1.0726519999999999</v>
      </c>
      <c r="N187" s="201">
        <v>1.029015</v>
      </c>
      <c r="O187" s="201">
        <v>0.99278500000000003</v>
      </c>
      <c r="P187" s="201">
        <v>0.99824109999999999</v>
      </c>
      <c r="Q187" s="201">
        <v>1.0355840000000001</v>
      </c>
      <c r="R187" s="201">
        <v>1.070379</v>
      </c>
      <c r="S187" s="201">
        <v>1.0029159999999999</v>
      </c>
      <c r="T187" s="201">
        <v>1.011687</v>
      </c>
      <c r="U187" s="201">
        <v>0.83106069999999999</v>
      </c>
      <c r="V187" s="201">
        <v>1.070379</v>
      </c>
      <c r="W187" s="201">
        <v>1.072767</v>
      </c>
      <c r="X187" s="201">
        <v>1.035838</v>
      </c>
      <c r="Y187" s="201">
        <v>1.018035</v>
      </c>
      <c r="Z187" s="201">
        <v>1.0001070000000001</v>
      </c>
      <c r="AA187" s="201">
        <v>1.0425180000000001</v>
      </c>
      <c r="AB187" s="201">
        <v>1.0805629999999999</v>
      </c>
      <c r="AC187" s="201">
        <v>1.074657</v>
      </c>
      <c r="AD187" s="201">
        <v>1.059353</v>
      </c>
      <c r="AE187" s="117"/>
      <c r="AF187" s="9">
        <v>2008</v>
      </c>
      <c r="AG187" s="201">
        <v>5.7210490000000002E-4</v>
      </c>
      <c r="AH187" s="201">
        <v>2.8560769999999999E-2</v>
      </c>
      <c r="AI187" s="201">
        <v>1.097834E-3</v>
      </c>
      <c r="AJ187" s="201">
        <v>3.1028219999999999E-3</v>
      </c>
      <c r="AK187" s="201">
        <v>6.2780840000000004E-2</v>
      </c>
      <c r="AL187" s="201">
        <v>-2.7199020000000001E-2</v>
      </c>
      <c r="AM187" s="201">
        <v>-2.224978E-4</v>
      </c>
      <c r="AN187" s="201">
        <v>8.5702080000000006E-5</v>
      </c>
      <c r="AO187" s="201">
        <v>-9.6542159999999996E-5</v>
      </c>
      <c r="AP187" s="201">
        <v>-9.3381790000000003E-3</v>
      </c>
      <c r="AQ187" s="201">
        <v>-8.6093160000000005E-3</v>
      </c>
    </row>
    <row r="188" spans="1:43" s="9" customFormat="1" x14ac:dyDescent="0.2">
      <c r="A188" s="113"/>
      <c r="B188" s="9">
        <v>2009</v>
      </c>
      <c r="C188" s="201">
        <v>1.10172</v>
      </c>
      <c r="D188" s="201">
        <v>1.1048469999999999</v>
      </c>
      <c r="E188" s="201">
        <v>0.99716959999999999</v>
      </c>
      <c r="F188" s="201">
        <v>0.97172930000000002</v>
      </c>
      <c r="G188" s="201">
        <v>1.0106219999999999</v>
      </c>
      <c r="I188" s="9">
        <v>2009</v>
      </c>
      <c r="J188" s="201">
        <v>0.97172930000000002</v>
      </c>
      <c r="K188" s="201">
        <v>1.0106219999999999</v>
      </c>
      <c r="L188" s="201">
        <v>1.065615</v>
      </c>
      <c r="M188" s="201">
        <v>1.100584</v>
      </c>
      <c r="N188" s="201">
        <v>0.98522620000000005</v>
      </c>
      <c r="O188" s="201">
        <v>0.97420510000000005</v>
      </c>
      <c r="P188" s="201">
        <v>0.99648879999999995</v>
      </c>
      <c r="Q188" s="201">
        <v>1.0285</v>
      </c>
      <c r="R188" s="201">
        <v>1.154596</v>
      </c>
      <c r="S188" s="201">
        <v>1.0457449999999999</v>
      </c>
      <c r="T188" s="201">
        <v>1.0211520000000001</v>
      </c>
      <c r="U188" s="201">
        <v>0.912018</v>
      </c>
      <c r="V188" s="201">
        <v>1.154596</v>
      </c>
      <c r="W188" s="201">
        <v>1.10172</v>
      </c>
      <c r="X188" s="201">
        <v>1.1337729999999999</v>
      </c>
      <c r="Y188" s="201">
        <v>1.033881</v>
      </c>
      <c r="Z188" s="201">
        <v>1.0010319999999999</v>
      </c>
      <c r="AA188" s="201">
        <v>1.118241</v>
      </c>
      <c r="AB188" s="201">
        <v>1.1308910000000001</v>
      </c>
      <c r="AC188" s="201">
        <v>1.105602</v>
      </c>
      <c r="AD188" s="201">
        <v>1.0901400000000001</v>
      </c>
      <c r="AE188" s="117"/>
      <c r="AF188" s="9">
        <v>2009</v>
      </c>
      <c r="AG188" s="201">
        <v>-6.8089029999999996E-4</v>
      </c>
      <c r="AH188" s="201">
        <v>3.0082060000000001E-2</v>
      </c>
      <c r="AI188" s="201">
        <v>9.0877110000000001E-3</v>
      </c>
      <c r="AJ188" s="201">
        <v>4.2729090000000001E-3</v>
      </c>
      <c r="AK188" s="201">
        <v>-1.6130129999999999E-2</v>
      </c>
      <c r="AL188" s="201">
        <v>-3.4843840000000001E-2</v>
      </c>
      <c r="AM188" s="201">
        <v>-2.9600749999999999E-4</v>
      </c>
      <c r="AN188" s="201">
        <v>-1.5612840000000001E-4</v>
      </c>
      <c r="AO188" s="201">
        <v>-2.2856029999999999E-4</v>
      </c>
      <c r="AP188" s="201">
        <v>-8.1666919999999997E-3</v>
      </c>
      <c r="AQ188" s="201">
        <v>-8.0188700000000009E-3</v>
      </c>
    </row>
    <row r="189" spans="1:43" s="9" customFormat="1" x14ac:dyDescent="0.2">
      <c r="A189" s="113"/>
      <c r="B189" s="9">
        <v>2010</v>
      </c>
      <c r="C189" s="201">
        <v>1.0482020000000001</v>
      </c>
      <c r="D189" s="201">
        <v>1.1285080000000001</v>
      </c>
      <c r="E189" s="201">
        <v>0.92883879999999996</v>
      </c>
      <c r="F189" s="201">
        <v>0.92369880000000004</v>
      </c>
      <c r="G189" s="201">
        <v>0.93106100000000003</v>
      </c>
      <c r="I189" s="9">
        <v>2010</v>
      </c>
      <c r="J189" s="201">
        <v>0.92369880000000004</v>
      </c>
      <c r="K189" s="201">
        <v>0.93106100000000003</v>
      </c>
      <c r="L189" s="201">
        <v>0.99464759999999997</v>
      </c>
      <c r="M189" s="201">
        <v>1.046899</v>
      </c>
      <c r="N189" s="201">
        <v>0.94035550000000001</v>
      </c>
      <c r="O189" s="201">
        <v>0.89718850000000006</v>
      </c>
      <c r="P189" s="201">
        <v>0.90623880000000001</v>
      </c>
      <c r="Q189" s="201">
        <v>1.050116</v>
      </c>
      <c r="R189" s="201">
        <v>1.154596</v>
      </c>
      <c r="S189" s="201">
        <v>1.0617909999999999</v>
      </c>
      <c r="T189" s="201">
        <v>1.0280339999999999</v>
      </c>
      <c r="U189" s="201">
        <v>1.226083</v>
      </c>
      <c r="V189" s="201">
        <v>1.1196919999999999</v>
      </c>
      <c r="W189" s="201">
        <v>1.0482020000000001</v>
      </c>
      <c r="X189" s="201">
        <v>1.1347879999999999</v>
      </c>
      <c r="Y189" s="201">
        <v>1.0538430000000001</v>
      </c>
      <c r="Z189" s="201">
        <v>1.0012449999999999</v>
      </c>
      <c r="AA189" s="201">
        <v>1.114687</v>
      </c>
      <c r="AB189" s="201">
        <v>1.1683190000000001</v>
      </c>
      <c r="AC189" s="201">
        <v>1.1566510000000001</v>
      </c>
      <c r="AD189" s="201">
        <v>1.125815</v>
      </c>
      <c r="AE189" s="117"/>
      <c r="AF189" s="9">
        <v>2010</v>
      </c>
      <c r="AG189" s="201">
        <v>2.3042890000000002E-3</v>
      </c>
      <c r="AH189" s="201">
        <v>2.0936619999999999E-4</v>
      </c>
      <c r="AI189" s="201">
        <v>3.1584199999999999E-3</v>
      </c>
      <c r="AJ189" s="201">
        <v>3.0098450000000001E-3</v>
      </c>
      <c r="AK189" s="201">
        <v>-5.8478080000000002E-2</v>
      </c>
      <c r="AL189" s="201">
        <v>8.3231889999999995E-4</v>
      </c>
      <c r="AM189" s="201">
        <v>-4.0744819999999999E-4</v>
      </c>
      <c r="AN189" s="201">
        <v>3.6199160000000001E-5</v>
      </c>
      <c r="AO189" s="201">
        <v>8.5871960000000004E-6</v>
      </c>
      <c r="AP189" s="201">
        <v>-6.9755900000000003E-3</v>
      </c>
      <c r="AQ189" s="201">
        <v>-1.468356E-2</v>
      </c>
    </row>
    <row r="190" spans="1:43" s="9" customFormat="1" x14ac:dyDescent="0.2">
      <c r="A190" s="113"/>
      <c r="B190" s="9">
        <v>2011</v>
      </c>
      <c r="C190" s="201">
        <v>1.072584</v>
      </c>
      <c r="D190" s="201">
        <v>1.2330669999999999</v>
      </c>
      <c r="E190" s="201">
        <v>0.86985100000000004</v>
      </c>
      <c r="F190" s="201">
        <v>0.75869180000000003</v>
      </c>
      <c r="G190" s="201">
        <v>0.93491690000000005</v>
      </c>
      <c r="I190" s="9">
        <v>2011</v>
      </c>
      <c r="J190" s="201">
        <v>0.75869180000000003</v>
      </c>
      <c r="K190" s="201">
        <v>0.93491690000000005</v>
      </c>
      <c r="L190" s="201">
        <v>1.0513220000000001</v>
      </c>
      <c r="M190" s="201">
        <v>1.070362</v>
      </c>
      <c r="N190" s="201">
        <v>1.0741970000000001</v>
      </c>
      <c r="O190" s="201">
        <v>0.89932239999999997</v>
      </c>
      <c r="P190" s="201">
        <v>0.90211929999999996</v>
      </c>
      <c r="Q190" s="201">
        <v>1.0277879999999999</v>
      </c>
      <c r="R190" s="201">
        <v>1.154596</v>
      </c>
      <c r="S190" s="201">
        <v>1.0734630000000001</v>
      </c>
      <c r="T190" s="201">
        <v>1.0278590000000001</v>
      </c>
      <c r="U190" s="201">
        <v>1.1098399999999999</v>
      </c>
      <c r="V190" s="201">
        <v>1.1197170000000001</v>
      </c>
      <c r="W190" s="201">
        <v>1.072584</v>
      </c>
      <c r="X190" s="201">
        <v>1.4137280000000001</v>
      </c>
      <c r="Y190" s="201">
        <v>1.020224</v>
      </c>
      <c r="Z190" s="201">
        <v>1.002076</v>
      </c>
      <c r="AA190" s="201">
        <v>0.99849869999999996</v>
      </c>
      <c r="AB190" s="201">
        <v>1.192658</v>
      </c>
      <c r="AC190" s="201">
        <v>1.18896</v>
      </c>
      <c r="AD190" s="201">
        <v>1.147251</v>
      </c>
      <c r="AE190" s="117"/>
      <c r="AF190" s="9">
        <v>2011</v>
      </c>
      <c r="AG190" s="201">
        <v>-2.3474350000000001E-3</v>
      </c>
      <c r="AH190" s="201">
        <v>-1.7143940000000001E-4</v>
      </c>
      <c r="AI190" s="201">
        <v>2.530409E-3</v>
      </c>
      <c r="AJ190" s="201">
        <v>-7.2896719999999999E-6</v>
      </c>
      <c r="AK190" s="201">
        <v>2.2990170000000001E-2</v>
      </c>
      <c r="AL190" s="201">
        <v>-7.4952160000000004E-2</v>
      </c>
      <c r="AM190" s="201">
        <v>6.9587070000000004E-4</v>
      </c>
      <c r="AN190" s="201">
        <v>-6.8989369999999998E-5</v>
      </c>
      <c r="AO190" s="201">
        <v>4.023009E-4</v>
      </c>
      <c r="AP190" s="201">
        <v>-4.3542629999999997E-3</v>
      </c>
      <c r="AQ190" s="201">
        <v>-1.033038E-2</v>
      </c>
    </row>
    <row r="191" spans="1:43" s="9" customFormat="1" x14ac:dyDescent="0.2">
      <c r="A191" s="113"/>
      <c r="B191" s="9">
        <v>2012</v>
      </c>
      <c r="C191" s="201">
        <v>1.1123160000000001</v>
      </c>
      <c r="D191" s="201">
        <v>1.2675639999999999</v>
      </c>
      <c r="E191" s="201">
        <v>0.87752300000000005</v>
      </c>
      <c r="F191" s="201">
        <v>0.76115750000000004</v>
      </c>
      <c r="G191" s="201">
        <v>0.94337499999999996</v>
      </c>
      <c r="I191" s="9">
        <v>2012</v>
      </c>
      <c r="J191" s="201">
        <v>0.76115750000000004</v>
      </c>
      <c r="K191" s="201">
        <v>0.94337499999999996</v>
      </c>
      <c r="L191" s="201">
        <v>1.0771280000000001</v>
      </c>
      <c r="M191" s="201">
        <v>1.1156429999999999</v>
      </c>
      <c r="N191" s="201">
        <v>0.97871059999999999</v>
      </c>
      <c r="O191" s="201">
        <v>0.91360229999999998</v>
      </c>
      <c r="P191" s="201">
        <v>0.89716300000000004</v>
      </c>
      <c r="Q191" s="201">
        <v>1.0058510000000001</v>
      </c>
      <c r="R191" s="201">
        <v>1.154596</v>
      </c>
      <c r="S191" s="201">
        <v>1.083861</v>
      </c>
      <c r="T191" s="201">
        <v>1.0332110000000001</v>
      </c>
      <c r="U191" s="201">
        <v>0.90160030000000002</v>
      </c>
      <c r="V191" s="201">
        <v>1.0010589999999999</v>
      </c>
      <c r="W191" s="201">
        <v>1.1123160000000001</v>
      </c>
      <c r="X191" s="201">
        <v>1.4613480000000001</v>
      </c>
      <c r="Y191" s="201">
        <v>1.0326690000000001</v>
      </c>
      <c r="Z191" s="201">
        <v>0.99701790000000001</v>
      </c>
      <c r="AA191" s="201">
        <v>1.136512</v>
      </c>
      <c r="AB191" s="201">
        <v>1.217506</v>
      </c>
      <c r="AC191" s="201">
        <v>1.2398149999999999</v>
      </c>
      <c r="AD191" s="201">
        <v>1.179082</v>
      </c>
      <c r="AE191" s="117"/>
      <c r="AF191" s="9">
        <v>2012</v>
      </c>
      <c r="AG191" s="201">
        <v>-2.3042829999999999E-3</v>
      </c>
      <c r="AH191" s="201">
        <v>-2.5197389999999999E-4</v>
      </c>
      <c r="AI191" s="201">
        <v>2.1768260000000002E-3</v>
      </c>
      <c r="AJ191" s="201">
        <v>2.4421680000000002E-3</v>
      </c>
      <c r="AK191" s="201">
        <v>3.4311029999999999E-2</v>
      </c>
      <c r="AL191" s="201">
        <v>-1.036347E-2</v>
      </c>
      <c r="AM191" s="201">
        <v>-2.4892000000000002E-4</v>
      </c>
      <c r="AN191" s="201">
        <v>5.4831469999999996E-4</v>
      </c>
      <c r="AO191" s="201">
        <v>-4.654832E-4</v>
      </c>
      <c r="AP191" s="201">
        <v>-3.7448189999999999E-3</v>
      </c>
      <c r="AQ191" s="201">
        <v>-1.331823E-2</v>
      </c>
    </row>
    <row r="192" spans="1:43" s="9" customFormat="1" x14ac:dyDescent="0.2">
      <c r="A192" s="113"/>
      <c r="B192" s="9">
        <v>2013</v>
      </c>
      <c r="C192" s="201">
        <v>1.098079</v>
      </c>
      <c r="D192" s="201">
        <v>1.308384</v>
      </c>
      <c r="E192" s="201">
        <v>0.8392638</v>
      </c>
      <c r="F192" s="201">
        <v>0.71382319999999999</v>
      </c>
      <c r="G192" s="201">
        <v>0.91628449999999995</v>
      </c>
      <c r="I192" s="9">
        <v>2013</v>
      </c>
      <c r="J192" s="201">
        <v>0.71382319999999999</v>
      </c>
      <c r="K192" s="201">
        <v>0.91628449999999995</v>
      </c>
      <c r="L192" s="201">
        <v>1.059315</v>
      </c>
      <c r="M192" s="201">
        <v>1.100827</v>
      </c>
      <c r="N192" s="201">
        <v>0.95959810000000001</v>
      </c>
      <c r="O192" s="201">
        <v>0.88990290000000005</v>
      </c>
      <c r="P192" s="201">
        <v>0.8653383</v>
      </c>
      <c r="Q192" s="201">
        <v>1.004893</v>
      </c>
      <c r="R192" s="201">
        <v>1.154596</v>
      </c>
      <c r="S192" s="201">
        <v>1.0885</v>
      </c>
      <c r="T192" s="201">
        <v>1.035976</v>
      </c>
      <c r="U192" s="201">
        <v>0.99732739999999998</v>
      </c>
      <c r="V192" s="201">
        <v>1.0495239999999999</v>
      </c>
      <c r="W192" s="201">
        <v>1.098079</v>
      </c>
      <c r="X192" s="201">
        <v>1.5383070000000001</v>
      </c>
      <c r="Y192" s="201">
        <v>1.0365930000000001</v>
      </c>
      <c r="Z192" s="201">
        <v>0.99750380000000005</v>
      </c>
      <c r="AA192" s="201">
        <v>1.144312</v>
      </c>
      <c r="AB192" s="201">
        <v>1.233932</v>
      </c>
      <c r="AC192" s="201">
        <v>1.2689600000000001</v>
      </c>
      <c r="AD192" s="201">
        <v>1.198404</v>
      </c>
      <c r="AE192" s="117"/>
      <c r="AF192" s="9">
        <v>2013</v>
      </c>
      <c r="AG192" s="201">
        <v>-7.8791830000000002E-5</v>
      </c>
      <c r="AH192" s="201">
        <v>3.4418990000000003E-5</v>
      </c>
      <c r="AI192" s="201">
        <v>9.0338189999999996E-4</v>
      </c>
      <c r="AJ192" s="201">
        <v>1.201379E-3</v>
      </c>
      <c r="AK192" s="201">
        <v>-1.494236E-2</v>
      </c>
      <c r="AL192" s="201">
        <v>-2.1231739999999999E-2</v>
      </c>
      <c r="AM192" s="201">
        <v>-1.0137339999999999E-4</v>
      </c>
      <c r="AN192" s="201">
        <v>1.916335E-5</v>
      </c>
      <c r="AO192" s="201">
        <v>-3.0645170000000001E-5</v>
      </c>
      <c r="AP192" s="201">
        <v>-2.624688E-3</v>
      </c>
      <c r="AQ192" s="201">
        <v>-7.7267359999999997E-3</v>
      </c>
    </row>
    <row r="193" spans="1:43" s="9" customFormat="1" x14ac:dyDescent="0.2">
      <c r="A193" s="113"/>
      <c r="B193" s="9">
        <v>2014</v>
      </c>
      <c r="C193" s="201">
        <v>1.068219</v>
      </c>
      <c r="D193" s="201">
        <v>1.320171</v>
      </c>
      <c r="E193" s="201">
        <v>0.80915190000000004</v>
      </c>
      <c r="F193" s="201">
        <v>0.69778280000000004</v>
      </c>
      <c r="G193" s="201">
        <v>0.87834800000000002</v>
      </c>
      <c r="I193" s="9">
        <v>2014</v>
      </c>
      <c r="J193" s="201">
        <v>0.69778280000000004</v>
      </c>
      <c r="K193" s="201">
        <v>0.87834800000000002</v>
      </c>
      <c r="L193" s="201">
        <v>1.0333540000000001</v>
      </c>
      <c r="M193" s="201">
        <v>1.0815669999999999</v>
      </c>
      <c r="N193" s="201">
        <v>0.91068570000000004</v>
      </c>
      <c r="O193" s="201">
        <v>0.85276419999999997</v>
      </c>
      <c r="P193" s="201">
        <v>0.82318349999999996</v>
      </c>
      <c r="Q193" s="201">
        <v>0.9679354</v>
      </c>
      <c r="R193" s="201">
        <v>1.154596</v>
      </c>
      <c r="S193" s="201">
        <v>1.0936360000000001</v>
      </c>
      <c r="T193" s="201">
        <v>1.038338</v>
      </c>
      <c r="U193" s="201">
        <v>1.171953</v>
      </c>
      <c r="V193" s="201">
        <v>1.102589</v>
      </c>
      <c r="W193" s="201">
        <v>1.068219</v>
      </c>
      <c r="X193" s="201">
        <v>1.5308759999999999</v>
      </c>
      <c r="Y193" s="201">
        <v>1.0337400000000001</v>
      </c>
      <c r="Z193" s="201">
        <v>0.98765829999999999</v>
      </c>
      <c r="AA193" s="201">
        <v>1.1729830000000001</v>
      </c>
      <c r="AB193" s="201">
        <v>1.2526539999999999</v>
      </c>
      <c r="AC193" s="201">
        <v>1.297668</v>
      </c>
      <c r="AD193" s="201">
        <v>1.2161679999999999</v>
      </c>
      <c r="AE193" s="117"/>
      <c r="AF193" s="9">
        <v>2014</v>
      </c>
      <c r="AG193" s="201">
        <v>-3.70792E-3</v>
      </c>
      <c r="AH193" s="201">
        <v>5.8150029999999999E-5</v>
      </c>
      <c r="AI193" s="201">
        <v>1.004041E-3</v>
      </c>
      <c r="AJ193" s="201">
        <v>1.035107E-3</v>
      </c>
      <c r="AK193" s="201">
        <v>-2.595944E-2</v>
      </c>
      <c r="AL193" s="201">
        <v>8.1914170000000007E-6</v>
      </c>
      <c r="AM193" s="201">
        <v>4.390432E-5</v>
      </c>
      <c r="AN193" s="201">
        <v>1.017188E-3</v>
      </c>
      <c r="AO193" s="201">
        <v>-8.4024629999999997E-5</v>
      </c>
      <c r="AP193" s="201">
        <v>-2.5828439999999999E-3</v>
      </c>
      <c r="AQ193" s="201">
        <v>-7.3708660000000002E-3</v>
      </c>
    </row>
    <row r="194" spans="1:43" s="9" customFormat="1" x14ac:dyDescent="0.2">
      <c r="A194" s="113"/>
      <c r="B194" s="9">
        <v>2015</v>
      </c>
      <c r="C194" s="201">
        <v>1.115318</v>
      </c>
      <c r="D194" s="201">
        <v>1.3444640000000001</v>
      </c>
      <c r="E194" s="201">
        <v>0.8295631</v>
      </c>
      <c r="F194" s="201">
        <v>0.70121730000000004</v>
      </c>
      <c r="G194" s="201">
        <v>0.90663340000000003</v>
      </c>
      <c r="I194" s="9">
        <v>2015</v>
      </c>
      <c r="J194" s="201">
        <v>0.70121730000000004</v>
      </c>
      <c r="K194" s="201">
        <v>0.90663340000000003</v>
      </c>
      <c r="L194" s="201">
        <v>1.060846</v>
      </c>
      <c r="M194" s="201">
        <v>1.1633439999999999</v>
      </c>
      <c r="N194" s="201">
        <v>0.91567229999999999</v>
      </c>
      <c r="O194" s="201">
        <v>0.87807389999999996</v>
      </c>
      <c r="P194" s="201">
        <v>0.84191079999999996</v>
      </c>
      <c r="Q194" s="201">
        <v>0.94413210000000003</v>
      </c>
      <c r="R194" s="201">
        <v>1.154596</v>
      </c>
      <c r="S194" s="201">
        <v>1.0964259999999999</v>
      </c>
      <c r="T194" s="201">
        <v>1.039733</v>
      </c>
      <c r="U194" s="201">
        <v>0.86718569999999995</v>
      </c>
      <c r="V194" s="201">
        <v>0.99318229999999996</v>
      </c>
      <c r="W194" s="201">
        <v>1.115318</v>
      </c>
      <c r="X194" s="201">
        <v>1.5905450000000001</v>
      </c>
      <c r="Y194" s="201">
        <v>1.0513479999999999</v>
      </c>
      <c r="Z194" s="201">
        <v>0.95871709999999999</v>
      </c>
      <c r="AA194" s="201">
        <v>1.2180310000000001</v>
      </c>
      <c r="AB194" s="201">
        <v>1.270187</v>
      </c>
      <c r="AC194" s="201">
        <v>1.324746</v>
      </c>
      <c r="AD194" s="201">
        <v>1.230175</v>
      </c>
      <c r="AE194" s="117"/>
      <c r="AF194" s="9">
        <v>2015</v>
      </c>
      <c r="AG194" s="201">
        <v>-2.4230300000000001E-3</v>
      </c>
      <c r="AH194" s="201">
        <v>-1.9182880000000001E-4</v>
      </c>
      <c r="AI194" s="201">
        <v>5.4000269999999995E-4</v>
      </c>
      <c r="AJ194" s="201">
        <v>5.7277000000000001E-4</v>
      </c>
      <c r="AK194" s="201">
        <v>4.4648760000000003E-2</v>
      </c>
      <c r="AL194" s="201">
        <v>-1.0392119999999999E-2</v>
      </c>
      <c r="AM194" s="201">
        <v>-3.3736399999999999E-4</v>
      </c>
      <c r="AN194" s="201">
        <v>2.9533200000000002E-3</v>
      </c>
      <c r="AO194" s="201">
        <v>-1.3087360000000001E-4</v>
      </c>
      <c r="AP194" s="201">
        <v>-2.3436059999999998E-3</v>
      </c>
      <c r="AQ194" s="201">
        <v>-7.9834999999999993E-3</v>
      </c>
    </row>
    <row r="195" spans="1:43" s="9" customFormat="1" x14ac:dyDescent="0.2">
      <c r="A195" s="113"/>
      <c r="B195" s="9">
        <v>2016</v>
      </c>
      <c r="C195" s="201">
        <v>1.103043</v>
      </c>
      <c r="D195" s="201">
        <v>1.2703089999999999</v>
      </c>
      <c r="E195" s="201">
        <v>0.86832659999999995</v>
      </c>
      <c r="F195" s="201">
        <v>0.82693939999999999</v>
      </c>
      <c r="G195" s="201">
        <v>0.88739539999999995</v>
      </c>
      <c r="I195" s="9">
        <v>2016</v>
      </c>
      <c r="J195" s="201">
        <v>0.82693939999999999</v>
      </c>
      <c r="K195" s="201">
        <v>0.88739539999999995</v>
      </c>
      <c r="L195" s="201">
        <v>1.0574049999999999</v>
      </c>
      <c r="M195" s="201">
        <v>1.14381</v>
      </c>
      <c r="N195" s="201">
        <v>0.90966910000000001</v>
      </c>
      <c r="O195" s="201">
        <v>0.84936160000000005</v>
      </c>
      <c r="P195" s="201">
        <v>0.82553670000000001</v>
      </c>
      <c r="Q195" s="201">
        <v>0.94528420000000002</v>
      </c>
      <c r="R195" s="201">
        <v>1.154596</v>
      </c>
      <c r="S195" s="201">
        <v>1.1024700000000001</v>
      </c>
      <c r="T195" s="201">
        <v>1.046889</v>
      </c>
      <c r="U195" s="201">
        <v>0.97960510000000001</v>
      </c>
      <c r="V195" s="201">
        <v>1.00386</v>
      </c>
      <c r="W195" s="201">
        <v>1.103043</v>
      </c>
      <c r="X195" s="201">
        <v>1.3338859999999999</v>
      </c>
      <c r="Y195" s="201">
        <v>1.0431600000000001</v>
      </c>
      <c r="Z195" s="201">
        <v>0.96435890000000002</v>
      </c>
      <c r="AA195" s="201">
        <v>1.2125760000000001</v>
      </c>
      <c r="AB195" s="201">
        <v>1.298673</v>
      </c>
      <c r="AC195" s="201">
        <v>1.3361529999999999</v>
      </c>
      <c r="AD195" s="201">
        <v>1.243012</v>
      </c>
      <c r="AE195" s="117"/>
      <c r="AF195" s="9">
        <v>2016</v>
      </c>
      <c r="AG195" s="201">
        <v>5.9727679999999999E-5</v>
      </c>
      <c r="AH195" s="201">
        <v>2.0547109999999999E-4</v>
      </c>
      <c r="AI195" s="201">
        <v>1.192682E-3</v>
      </c>
      <c r="AJ195" s="201">
        <v>3.162635E-3</v>
      </c>
      <c r="AK195" s="201">
        <v>-1.5687E-2</v>
      </c>
      <c r="AL195" s="201">
        <v>6.3097089999999995E-2</v>
      </c>
      <c r="AM195" s="201">
        <v>1.550791E-4</v>
      </c>
      <c r="AN195" s="201">
        <v>-5.1831360000000005E-4</v>
      </c>
      <c r="AO195" s="201">
        <v>3.7621579999999998E-5</v>
      </c>
      <c r="AP195" s="201">
        <v>-3.9735389999999999E-3</v>
      </c>
      <c r="AQ195" s="201">
        <v>-2.0627290000000001E-3</v>
      </c>
    </row>
    <row r="196" spans="1:43" s="9" customFormat="1" x14ac:dyDescent="0.2">
      <c r="A196" s="113"/>
      <c r="B196" s="9">
        <v>2017</v>
      </c>
      <c r="C196" s="201">
        <v>1.0885480000000001</v>
      </c>
      <c r="D196" s="201">
        <v>1.345213</v>
      </c>
      <c r="E196" s="201">
        <v>0.80920139999999996</v>
      </c>
      <c r="F196" s="201">
        <v>0.70847450000000001</v>
      </c>
      <c r="G196" s="201">
        <v>0.86723660000000002</v>
      </c>
      <c r="I196" s="9">
        <v>2017</v>
      </c>
      <c r="J196" s="201">
        <v>0.70847450000000001</v>
      </c>
      <c r="K196" s="201">
        <v>0.86723660000000002</v>
      </c>
      <c r="L196" s="201">
        <v>1.028643</v>
      </c>
      <c r="M196" s="201">
        <v>1.128884</v>
      </c>
      <c r="N196" s="201">
        <v>0.8982831</v>
      </c>
      <c r="O196" s="201">
        <v>0.82592770000000004</v>
      </c>
      <c r="P196" s="201">
        <v>0.81112059999999997</v>
      </c>
      <c r="Q196" s="201">
        <v>0.93245880000000003</v>
      </c>
      <c r="R196" s="201">
        <v>1.154596</v>
      </c>
      <c r="S196" s="201">
        <v>1.127704</v>
      </c>
      <c r="T196" s="201">
        <v>1.04881</v>
      </c>
      <c r="U196" s="201">
        <v>1.0917239999999999</v>
      </c>
      <c r="V196" s="201">
        <v>1.0629409999999999</v>
      </c>
      <c r="W196" s="201">
        <v>1.0885480000000001</v>
      </c>
      <c r="X196" s="201">
        <v>1.5364679999999999</v>
      </c>
      <c r="Y196" s="201">
        <v>1.0582370000000001</v>
      </c>
      <c r="Z196" s="201">
        <v>0.96426940000000005</v>
      </c>
      <c r="AA196" s="201">
        <v>1.2118100000000001</v>
      </c>
      <c r="AB196" s="201">
        <v>1.3179700000000001</v>
      </c>
      <c r="AC196" s="201">
        <v>1.3420300000000001</v>
      </c>
      <c r="AD196" s="201">
        <v>1.2551920000000001</v>
      </c>
      <c r="AE196" s="117"/>
      <c r="AF196" s="9">
        <v>2017</v>
      </c>
      <c r="AG196" s="201">
        <v>-1.3582589999999999E-3</v>
      </c>
      <c r="AH196" s="201">
        <v>-1.127968E-5</v>
      </c>
      <c r="AI196" s="201">
        <v>4.8663919999999998E-3</v>
      </c>
      <c r="AJ196" s="201">
        <v>8.2730610000000002E-4</v>
      </c>
      <c r="AK196" s="201">
        <v>-1.7552140000000001E-2</v>
      </c>
      <c r="AL196" s="201">
        <v>-5.0760029999999998E-2</v>
      </c>
      <c r="AM196" s="201">
        <v>-2.4990590000000001E-4</v>
      </c>
      <c r="AN196" s="201">
        <v>-3.1066729999999998E-4</v>
      </c>
      <c r="AO196" s="201">
        <v>1.446849E-5</v>
      </c>
      <c r="AP196" s="201">
        <v>-1.873476E-3</v>
      </c>
      <c r="AQ196" s="201">
        <v>-4.1124000000000004E-3</v>
      </c>
    </row>
    <row r="197" spans="1:43" s="9" customFormat="1" x14ac:dyDescent="0.2">
      <c r="A197" s="113"/>
      <c r="B197" s="9">
        <v>2018</v>
      </c>
      <c r="C197" s="201">
        <v>1.1149789999999999</v>
      </c>
      <c r="D197" s="201">
        <v>1.3444940000000001</v>
      </c>
      <c r="E197" s="201">
        <v>0.82929240000000004</v>
      </c>
      <c r="F197" s="201">
        <v>0.74058880000000005</v>
      </c>
      <c r="G197" s="201">
        <v>0.87944149999999999</v>
      </c>
      <c r="I197" s="9">
        <v>2018</v>
      </c>
      <c r="J197" s="201">
        <v>0.74058880000000005</v>
      </c>
      <c r="K197" s="201">
        <v>0.87944149999999999</v>
      </c>
      <c r="L197" s="201">
        <v>1.046152</v>
      </c>
      <c r="M197" s="201">
        <v>1.1448529999999999</v>
      </c>
      <c r="N197" s="201">
        <v>0.88624270000000005</v>
      </c>
      <c r="O197" s="201">
        <v>0.835256</v>
      </c>
      <c r="P197" s="201">
        <v>0.82277920000000004</v>
      </c>
      <c r="Q197" s="201">
        <v>0.92691290000000004</v>
      </c>
      <c r="R197" s="201">
        <v>1.154596</v>
      </c>
      <c r="S197" s="201">
        <v>1.1483719999999999</v>
      </c>
      <c r="T197" s="201">
        <v>1.052818</v>
      </c>
      <c r="U197" s="201">
        <v>0.96686470000000002</v>
      </c>
      <c r="V197" s="201">
        <v>1.008057</v>
      </c>
      <c r="W197" s="201">
        <v>1.1149789999999999</v>
      </c>
      <c r="X197" s="201">
        <v>1.50553</v>
      </c>
      <c r="Y197" s="201">
        <v>1.0657909999999999</v>
      </c>
      <c r="Z197" s="201">
        <v>0.97390569999999999</v>
      </c>
      <c r="AA197" s="201">
        <v>1.258097</v>
      </c>
      <c r="AB197" s="201">
        <v>1.3348949999999999</v>
      </c>
      <c r="AC197" s="201">
        <v>1.355138</v>
      </c>
      <c r="AD197" s="201">
        <v>1.2678259999999999</v>
      </c>
      <c r="AE197" s="117"/>
      <c r="AF197" s="9">
        <v>2018</v>
      </c>
      <c r="AG197" s="201">
        <v>-5.4980459999999997E-4</v>
      </c>
      <c r="AH197" s="201">
        <v>-8.5950840000000007E-5</v>
      </c>
      <c r="AI197" s="201">
        <v>3.8015309999999999E-3</v>
      </c>
      <c r="AJ197" s="201">
        <v>1.658971E-3</v>
      </c>
      <c r="AK197" s="201">
        <v>1.9166039999999999E-2</v>
      </c>
      <c r="AL197" s="201">
        <v>6.5561179999999997E-3</v>
      </c>
      <c r="AM197" s="201">
        <v>-1.123443E-4</v>
      </c>
      <c r="AN197" s="201">
        <v>-8.4187080000000004E-4</v>
      </c>
      <c r="AO197" s="201">
        <v>-9.3342709999999997E-5</v>
      </c>
      <c r="AP197" s="201">
        <v>-1.9839269999999999E-3</v>
      </c>
      <c r="AQ197" s="201">
        <v>-2.9904900000000002E-3</v>
      </c>
    </row>
    <row r="198" spans="1:43" s="9" customFormat="1" x14ac:dyDescent="0.2">
      <c r="A198" s="113"/>
      <c r="B198" s="9">
        <v>2019</v>
      </c>
      <c r="C198" s="201">
        <v>1.0967629999999999</v>
      </c>
      <c r="D198" s="201">
        <v>1.3659889999999999</v>
      </c>
      <c r="E198" s="201">
        <v>0.8029075</v>
      </c>
      <c r="F198" s="201">
        <v>0.70998220000000001</v>
      </c>
      <c r="G198" s="201">
        <v>0.85641210000000001</v>
      </c>
      <c r="I198" s="9">
        <v>2019</v>
      </c>
      <c r="J198" s="201">
        <v>0.70998220000000001</v>
      </c>
      <c r="K198" s="201">
        <v>0.85641210000000001</v>
      </c>
      <c r="L198" s="201">
        <v>1.033223</v>
      </c>
      <c r="M198" s="201">
        <v>1.1178619999999999</v>
      </c>
      <c r="N198" s="201">
        <v>0.8669384</v>
      </c>
      <c r="O198" s="201">
        <v>0.79829019999999995</v>
      </c>
      <c r="P198" s="201">
        <v>0.80657350000000005</v>
      </c>
      <c r="Q198" s="201">
        <v>0.91751890000000003</v>
      </c>
      <c r="R198" s="201">
        <v>1.154596</v>
      </c>
      <c r="S198" s="201">
        <v>1.163524</v>
      </c>
      <c r="T198" s="201">
        <v>1.052665</v>
      </c>
      <c r="U198" s="201">
        <v>1.088832</v>
      </c>
      <c r="V198" s="201">
        <v>1.1275500000000001</v>
      </c>
      <c r="W198" s="201">
        <v>1.0967629999999999</v>
      </c>
      <c r="X198" s="201">
        <v>1.544775</v>
      </c>
      <c r="Y198" s="201">
        <v>1.0614969999999999</v>
      </c>
      <c r="Z198" s="201">
        <v>0.98112560000000004</v>
      </c>
      <c r="AA198" s="201">
        <v>1.265099</v>
      </c>
      <c r="AB198" s="201">
        <v>1.3738900000000001</v>
      </c>
      <c r="AC198" s="201">
        <v>1.35978</v>
      </c>
      <c r="AD198" s="201">
        <v>1.280648</v>
      </c>
      <c r="AE198" s="117"/>
      <c r="AF198" s="9">
        <v>2019</v>
      </c>
      <c r="AG198" s="201">
        <v>-1.036466E-3</v>
      </c>
      <c r="AH198" s="201">
        <v>4.9321270000000003E-5</v>
      </c>
      <c r="AI198" s="201">
        <v>2.8681179999999998E-3</v>
      </c>
      <c r="AJ198" s="201">
        <v>-2.2766820000000002E-5</v>
      </c>
      <c r="AK198" s="201">
        <v>-1.8330829999999999E-2</v>
      </c>
      <c r="AL198" s="201">
        <v>-9.5074990000000009E-3</v>
      </c>
      <c r="AM198" s="201">
        <v>6.8347889999999996E-5</v>
      </c>
      <c r="AN198" s="201">
        <v>-6.7333620000000003E-4</v>
      </c>
      <c r="AO198" s="201">
        <v>-1.24442E-5</v>
      </c>
      <c r="AP198" s="201">
        <v>-4.719783E-3</v>
      </c>
      <c r="AQ198" s="201">
        <v>-1.0159769999999999E-3</v>
      </c>
    </row>
    <row r="199" spans="1:43" s="9" customFormat="1" x14ac:dyDescent="0.2">
      <c r="A199" s="113"/>
      <c r="B199" s="9">
        <v>2020</v>
      </c>
      <c r="C199" s="201">
        <v>1.128228</v>
      </c>
      <c r="D199" s="201">
        <v>1.3220799999999999</v>
      </c>
      <c r="E199" s="201">
        <v>0.85337359999999995</v>
      </c>
      <c r="F199" s="201">
        <v>0.81950089999999998</v>
      </c>
      <c r="G199" s="201">
        <v>0.86856409999999995</v>
      </c>
      <c r="I199" s="9">
        <v>2020</v>
      </c>
      <c r="J199" s="201">
        <v>0.81950089999999998</v>
      </c>
      <c r="K199" s="201">
        <v>0.86856409999999995</v>
      </c>
      <c r="L199" s="201">
        <v>1.0589409999999999</v>
      </c>
      <c r="M199" s="201">
        <v>1.1348039999999999</v>
      </c>
      <c r="N199" s="201">
        <v>0.87365219999999999</v>
      </c>
      <c r="O199" s="201">
        <v>0.80113350000000005</v>
      </c>
      <c r="P199" s="201">
        <v>0.82078320000000005</v>
      </c>
      <c r="Q199" s="201">
        <v>0.89914210000000006</v>
      </c>
      <c r="R199" s="201">
        <v>1.154596</v>
      </c>
      <c r="S199" s="201">
        <v>1.1743159999999999</v>
      </c>
      <c r="T199" s="201">
        <v>1.0540560000000001</v>
      </c>
      <c r="U199" s="201">
        <v>0.90025880000000003</v>
      </c>
      <c r="V199" s="201">
        <v>1.065768</v>
      </c>
      <c r="W199" s="201">
        <v>1.128228</v>
      </c>
      <c r="X199" s="201">
        <v>1.3767259999999999</v>
      </c>
      <c r="Y199" s="201">
        <v>1.0654300000000001</v>
      </c>
      <c r="Z199" s="201">
        <v>0.99420549999999996</v>
      </c>
      <c r="AA199" s="201">
        <v>1.2913920000000001</v>
      </c>
      <c r="AB199" s="201">
        <v>1.40829</v>
      </c>
      <c r="AC199" s="201">
        <v>1.3745750000000001</v>
      </c>
      <c r="AD199" s="201">
        <v>1.2989580000000001</v>
      </c>
      <c r="AE199" s="117"/>
      <c r="AF199" s="9">
        <v>2020</v>
      </c>
      <c r="AG199" s="201">
        <v>-1.907799E-3</v>
      </c>
      <c r="AH199" s="201">
        <v>-1.131371E-4</v>
      </c>
      <c r="AI199" s="201">
        <v>1.773586E-3</v>
      </c>
      <c r="AJ199" s="201">
        <v>4.916225E-4</v>
      </c>
      <c r="AK199" s="201">
        <v>2.804096E-2</v>
      </c>
      <c r="AL199" s="201">
        <v>4.2406949999999999E-2</v>
      </c>
      <c r="AM199" s="201">
        <v>-6.2206960000000007E-5</v>
      </c>
      <c r="AN199" s="201">
        <v>-1.2443980000000001E-3</v>
      </c>
      <c r="AO199" s="201">
        <v>-4.5907569999999999E-5</v>
      </c>
      <c r="AP199" s="201">
        <v>-4.1110290000000004E-3</v>
      </c>
      <c r="AQ199" s="201">
        <v>-4.2707149999999996E-3</v>
      </c>
    </row>
    <row r="200" spans="1:43" s="9" customFormat="1" x14ac:dyDescent="0.2">
      <c r="A200" s="113"/>
      <c r="B200" s="9">
        <v>2021</v>
      </c>
      <c r="C200" s="201">
        <v>1.1195930000000001</v>
      </c>
      <c r="D200" s="201">
        <v>1.3606670000000001</v>
      </c>
      <c r="E200" s="201">
        <v>0.82282679999999997</v>
      </c>
      <c r="F200" s="201">
        <v>0.79762679999999997</v>
      </c>
      <c r="G200" s="201">
        <v>0.83277469999999998</v>
      </c>
      <c r="I200" s="9">
        <v>2021</v>
      </c>
      <c r="J200" s="201">
        <v>0.79762679999999997</v>
      </c>
      <c r="K200" s="201">
        <v>0.83277469999999998</v>
      </c>
      <c r="L200" s="201">
        <v>1.0253129999999999</v>
      </c>
      <c r="M200" s="201">
        <v>1.1289359999999999</v>
      </c>
      <c r="N200" s="201">
        <v>0.86501709999999998</v>
      </c>
      <c r="O200" s="201">
        <v>0.71203879999999997</v>
      </c>
      <c r="P200" s="201">
        <v>0.80573119999999998</v>
      </c>
      <c r="Q200" s="201">
        <v>0.88239389999999995</v>
      </c>
      <c r="R200" s="201">
        <v>1.154596</v>
      </c>
      <c r="S200" s="201">
        <v>1.1823250000000001</v>
      </c>
      <c r="T200" s="201">
        <v>1.056319</v>
      </c>
      <c r="U200" s="201">
        <v>0.95583890000000005</v>
      </c>
      <c r="V200" s="201">
        <v>0.96662599999999999</v>
      </c>
      <c r="W200" s="201">
        <v>1.1195930000000001</v>
      </c>
      <c r="X200" s="201">
        <v>1.4036550000000001</v>
      </c>
      <c r="Y200" s="201">
        <v>1.091953</v>
      </c>
      <c r="Z200" s="201">
        <v>0.99172400000000005</v>
      </c>
      <c r="AA200" s="201">
        <v>1.2943020000000001</v>
      </c>
      <c r="AB200" s="201">
        <v>1.5723769999999999</v>
      </c>
      <c r="AC200" s="201">
        <v>1.389537</v>
      </c>
      <c r="AD200" s="201">
        <v>1.3444130000000001</v>
      </c>
      <c r="AE200" s="117"/>
      <c r="AF200" s="9">
        <v>2021</v>
      </c>
      <c r="AG200" s="201">
        <v>-1.8629740000000001E-3</v>
      </c>
      <c r="AH200" s="201">
        <v>2.0342070000000001E-5</v>
      </c>
      <c r="AI200" s="201">
        <v>1.4763840000000001E-3</v>
      </c>
      <c r="AJ200" s="201">
        <v>9.7923359999999991E-4</v>
      </c>
      <c r="AK200" s="201">
        <v>-8.2958830000000004E-3</v>
      </c>
      <c r="AL200" s="201">
        <v>-7.1606789999999997E-3</v>
      </c>
      <c r="AM200" s="201">
        <v>-4.1526349999999998E-4</v>
      </c>
      <c r="AN200" s="201">
        <v>2.520919E-4</v>
      </c>
      <c r="AO200" s="201">
        <v>-4.4379749999999996E-6</v>
      </c>
      <c r="AP200" s="201">
        <v>-1.7286610000000001E-2</v>
      </c>
      <c r="AQ200" s="201">
        <v>-4.1539070000000001E-3</v>
      </c>
    </row>
    <row r="201" spans="1:43" s="9" customFormat="1" x14ac:dyDescent="0.2">
      <c r="A201" s="113"/>
      <c r="B201" s="9">
        <v>2022</v>
      </c>
      <c r="C201" s="201">
        <v>1.11229</v>
      </c>
      <c r="D201" s="201">
        <v>1.403151</v>
      </c>
      <c r="E201" s="201">
        <v>0.792709</v>
      </c>
      <c r="F201" s="201">
        <v>0.74184779999999995</v>
      </c>
      <c r="G201" s="201">
        <v>0.81752930000000001</v>
      </c>
      <c r="I201" s="9">
        <v>2022</v>
      </c>
      <c r="J201" s="201">
        <v>0.74184779999999995</v>
      </c>
      <c r="K201" s="201">
        <v>0.81752930000000001</v>
      </c>
      <c r="L201" s="201">
        <v>1.0027360000000001</v>
      </c>
      <c r="M201" s="201">
        <v>1.1230739999999999</v>
      </c>
      <c r="N201" s="201">
        <v>0.84274000000000004</v>
      </c>
      <c r="O201" s="201">
        <v>0.69617439999999997</v>
      </c>
      <c r="P201" s="201">
        <v>0.78882569999999996</v>
      </c>
      <c r="Q201" s="201">
        <v>0.89227270000000003</v>
      </c>
      <c r="R201" s="201">
        <v>1.154596</v>
      </c>
      <c r="S201" s="201">
        <v>1.192453</v>
      </c>
      <c r="T201" s="201">
        <v>1.0610109999999999</v>
      </c>
      <c r="U201" s="201">
        <v>1.0347200000000001</v>
      </c>
      <c r="V201" s="201">
        <v>0.91499039999999998</v>
      </c>
      <c r="W201" s="201">
        <v>1.11229</v>
      </c>
      <c r="X201" s="201">
        <v>1.4993510000000001</v>
      </c>
      <c r="Y201" s="201">
        <v>1.109256</v>
      </c>
      <c r="Z201" s="201">
        <v>0.99039860000000002</v>
      </c>
      <c r="AA201" s="201">
        <v>1.31985</v>
      </c>
      <c r="AB201" s="201">
        <v>1.597718</v>
      </c>
      <c r="AC201" s="201">
        <v>1.410059</v>
      </c>
      <c r="AD201" s="201">
        <v>1.3605510000000001</v>
      </c>
      <c r="AE201" s="117"/>
      <c r="AF201" s="9">
        <v>2022</v>
      </c>
      <c r="AG201" s="201">
        <v>1.0266050000000001E-3</v>
      </c>
      <c r="AH201" s="201">
        <v>6.7638049999999995E-5</v>
      </c>
      <c r="AI201" s="201">
        <v>1.9551859999999998E-3</v>
      </c>
      <c r="AJ201" s="201">
        <v>2.0713670000000002E-3</v>
      </c>
      <c r="AK201" s="201">
        <v>-1.166474E-2</v>
      </c>
      <c r="AL201" s="201">
        <v>-2.9867169999999998E-2</v>
      </c>
      <c r="AM201" s="201">
        <v>-4.762594E-7</v>
      </c>
      <c r="AN201" s="201">
        <v>1.3027150000000001E-4</v>
      </c>
      <c r="AO201" s="201">
        <v>2.308093E-5</v>
      </c>
      <c r="AP201" s="201">
        <v>8.3008639999999998E-4</v>
      </c>
      <c r="AQ201" s="201">
        <v>-1.8613589999999999E-3</v>
      </c>
    </row>
    <row r="202" spans="1:43" x14ac:dyDescent="0.2">
      <c r="A202" s="43"/>
    </row>
    <row r="203" spans="1:43" ht="18" x14ac:dyDescent="0.25">
      <c r="A203" s="43">
        <v>11</v>
      </c>
      <c r="B203" s="41" t="s">
        <v>79</v>
      </c>
      <c r="C203" s="42"/>
      <c r="D203" s="42"/>
      <c r="E203" s="42"/>
      <c r="F203" s="42"/>
      <c r="G203" s="42"/>
    </row>
    <row r="204" spans="1:43" s="9" customFormat="1" x14ac:dyDescent="0.2">
      <c r="A204" s="113"/>
      <c r="B204" s="9" t="s">
        <v>82</v>
      </c>
      <c r="C204" s="9" t="s">
        <v>15</v>
      </c>
      <c r="D204" s="9" t="s">
        <v>16</v>
      </c>
      <c r="E204" s="9" t="s">
        <v>17</v>
      </c>
      <c r="F204" s="9" t="s">
        <v>18</v>
      </c>
      <c r="G204" s="9" t="s">
        <v>19</v>
      </c>
      <c r="I204" s="9" t="s">
        <v>82</v>
      </c>
      <c r="J204" s="9" t="s">
        <v>18</v>
      </c>
      <c r="K204" s="9" t="s">
        <v>19</v>
      </c>
      <c r="L204" s="9" t="s">
        <v>98</v>
      </c>
      <c r="M204" s="9" t="s">
        <v>99</v>
      </c>
      <c r="N204" s="9" t="s">
        <v>100</v>
      </c>
      <c r="O204" s="9" t="s">
        <v>101</v>
      </c>
      <c r="P204" s="9" t="s">
        <v>102</v>
      </c>
      <c r="Q204" s="9" t="s">
        <v>247</v>
      </c>
      <c r="R204" s="9" t="s">
        <v>248</v>
      </c>
      <c r="S204" s="9" t="s">
        <v>249</v>
      </c>
      <c r="T204" s="9" t="s">
        <v>250</v>
      </c>
      <c r="U204" s="9" t="s">
        <v>251</v>
      </c>
      <c r="V204" s="9" t="s">
        <v>252</v>
      </c>
      <c r="W204" s="9" t="s">
        <v>15</v>
      </c>
      <c r="X204" s="9" t="s">
        <v>253</v>
      </c>
      <c r="Y204" s="9" t="s">
        <v>254</v>
      </c>
      <c r="Z204" s="9" t="s">
        <v>255</v>
      </c>
      <c r="AA204" s="9" t="s">
        <v>256</v>
      </c>
      <c r="AB204" s="9" t="s">
        <v>257</v>
      </c>
      <c r="AC204" s="9" t="s">
        <v>258</v>
      </c>
      <c r="AD204" s="9" t="s">
        <v>259</v>
      </c>
      <c r="AF204" s="9" t="s">
        <v>82</v>
      </c>
      <c r="AG204" s="9" t="s">
        <v>260</v>
      </c>
      <c r="AH204" s="9" t="s">
        <v>261</v>
      </c>
      <c r="AI204" s="9" t="s">
        <v>262</v>
      </c>
      <c r="AJ204" s="9" t="s">
        <v>263</v>
      </c>
      <c r="AK204" s="9" t="s">
        <v>264</v>
      </c>
      <c r="AL204" s="9" t="s">
        <v>265</v>
      </c>
      <c r="AM204" s="9" t="s">
        <v>266</v>
      </c>
      <c r="AN204" s="9" t="s">
        <v>267</v>
      </c>
      <c r="AO204" s="9" t="s">
        <v>268</v>
      </c>
      <c r="AP204" s="9" t="s">
        <v>269</v>
      </c>
      <c r="AQ204" s="9" t="s">
        <v>270</v>
      </c>
    </row>
    <row r="205" spans="1:43" s="9" customFormat="1" x14ac:dyDescent="0.2">
      <c r="B205" s="9">
        <v>2006</v>
      </c>
      <c r="C205" s="9">
        <v>1</v>
      </c>
      <c r="D205" s="9">
        <v>1</v>
      </c>
      <c r="E205" s="9">
        <v>1</v>
      </c>
      <c r="F205" s="9">
        <v>1</v>
      </c>
      <c r="G205" s="9">
        <v>1</v>
      </c>
      <c r="I205" s="9">
        <v>2006</v>
      </c>
      <c r="J205" s="9">
        <v>1</v>
      </c>
      <c r="K205" s="9">
        <v>1</v>
      </c>
      <c r="L205" s="9">
        <v>1</v>
      </c>
      <c r="M205" s="9">
        <v>1</v>
      </c>
      <c r="N205" s="9">
        <v>1</v>
      </c>
      <c r="O205" s="9">
        <v>1</v>
      </c>
      <c r="P205" s="9">
        <v>1</v>
      </c>
      <c r="Q205" s="9">
        <v>1</v>
      </c>
      <c r="R205" s="9">
        <v>1</v>
      </c>
      <c r="S205" s="9">
        <v>1</v>
      </c>
      <c r="T205" s="9">
        <v>1</v>
      </c>
      <c r="U205" s="9">
        <v>1</v>
      </c>
      <c r="V205" s="9">
        <v>1</v>
      </c>
      <c r="W205" s="9">
        <v>1</v>
      </c>
      <c r="X205" s="9">
        <v>1</v>
      </c>
      <c r="Y205" s="9">
        <v>1</v>
      </c>
      <c r="Z205" s="9">
        <v>1</v>
      </c>
      <c r="AA205" s="9">
        <v>1</v>
      </c>
      <c r="AB205" s="9">
        <v>1</v>
      </c>
      <c r="AC205" s="9">
        <v>1</v>
      </c>
      <c r="AD205" s="9">
        <v>1</v>
      </c>
    </row>
    <row r="206" spans="1:43" s="9" customFormat="1" x14ac:dyDescent="0.2">
      <c r="B206" s="9">
        <v>2007</v>
      </c>
      <c r="C206" s="201">
        <v>1.038621</v>
      </c>
      <c r="D206" s="201">
        <v>1.1048629999999999</v>
      </c>
      <c r="E206" s="201">
        <v>0.94004509999999997</v>
      </c>
      <c r="F206" s="201">
        <v>0.85152879999999997</v>
      </c>
      <c r="G206" s="201">
        <v>0.99922639999999996</v>
      </c>
      <c r="I206" s="9">
        <v>2007</v>
      </c>
      <c r="J206" s="201">
        <v>0.85152879999999997</v>
      </c>
      <c r="K206" s="201">
        <v>0.99922639999999996</v>
      </c>
      <c r="L206" s="201">
        <v>1.0326329999999999</v>
      </c>
      <c r="M206" s="201">
        <v>1.0355460000000001</v>
      </c>
      <c r="N206" s="201">
        <v>1.0067740000000001</v>
      </c>
      <c r="O206" s="201">
        <v>0.96362680000000001</v>
      </c>
      <c r="P206" s="201">
        <v>0.97658579999999995</v>
      </c>
      <c r="Q206" s="201">
        <v>1.0137989999999999</v>
      </c>
      <c r="R206" s="201">
        <v>1.044799</v>
      </c>
      <c r="S206" s="201">
        <v>1.0184629999999999</v>
      </c>
      <c r="T206" s="201">
        <v>1.007922</v>
      </c>
      <c r="U206" s="201">
        <v>0.95213599999999998</v>
      </c>
      <c r="V206" s="201">
        <v>1.044799</v>
      </c>
      <c r="W206" s="201">
        <v>1.038621</v>
      </c>
      <c r="X206" s="201">
        <v>1.219713</v>
      </c>
      <c r="Y206" s="201">
        <v>1.005798</v>
      </c>
      <c r="Z206" s="201">
        <v>1.002969</v>
      </c>
      <c r="AA206" s="201">
        <v>1.0316320000000001</v>
      </c>
      <c r="AB206" s="201">
        <v>1.077825</v>
      </c>
      <c r="AC206" s="201">
        <v>1.0635220000000001</v>
      </c>
      <c r="AD206" s="201">
        <v>1.039425</v>
      </c>
      <c r="AF206" s="9">
        <v>2007</v>
      </c>
      <c r="AG206" s="201">
        <v>1.419212E-3</v>
      </c>
      <c r="AH206" s="201">
        <v>1.8207660000000001E-2</v>
      </c>
      <c r="AI206" s="201">
        <v>4.3027050000000004E-3</v>
      </c>
      <c r="AJ206" s="201">
        <v>3.91851E-3</v>
      </c>
      <c r="AK206" s="201">
        <v>1.0045399999999999E-2</v>
      </c>
      <c r="AL206" s="201">
        <v>-7.2591100000000006E-2</v>
      </c>
      <c r="AM206" s="201">
        <v>-2.050004E-4</v>
      </c>
      <c r="AN206" s="201">
        <v>-8.07861E-4</v>
      </c>
      <c r="AO206" s="201">
        <v>-1.7242439999999999E-4</v>
      </c>
      <c r="AP206" s="201">
        <v>-1.2453290000000001E-2</v>
      </c>
      <c r="AQ206" s="201">
        <v>-1.349127E-2</v>
      </c>
    </row>
    <row r="207" spans="1:43" s="9" customFormat="1" x14ac:dyDescent="0.2">
      <c r="B207" s="9">
        <v>2008</v>
      </c>
      <c r="C207" s="201">
        <v>1.1302049999999999</v>
      </c>
      <c r="D207" s="201">
        <v>1.1514169999999999</v>
      </c>
      <c r="E207" s="201">
        <v>0.98157720000000004</v>
      </c>
      <c r="F207" s="201">
        <v>0.86189539999999998</v>
      </c>
      <c r="G207" s="201">
        <v>1.072179</v>
      </c>
      <c r="I207" s="9">
        <v>2008</v>
      </c>
      <c r="J207" s="201">
        <v>0.86189539999999998</v>
      </c>
      <c r="K207" s="201">
        <v>1.072179</v>
      </c>
      <c r="L207" s="201">
        <v>1.1169979999999999</v>
      </c>
      <c r="M207" s="201">
        <v>1.1231</v>
      </c>
      <c r="N207" s="201">
        <v>1.1302049999999999</v>
      </c>
      <c r="O207" s="201">
        <v>1.0177780000000001</v>
      </c>
      <c r="P207" s="201">
        <v>1.046748</v>
      </c>
      <c r="Q207" s="201">
        <v>1.065968</v>
      </c>
      <c r="R207" s="201">
        <v>1.1141939999999999</v>
      </c>
      <c r="S207" s="201">
        <v>1.036578</v>
      </c>
      <c r="T207" s="201">
        <v>1.0145459999999999</v>
      </c>
      <c r="U207" s="201">
        <v>0.72247910000000004</v>
      </c>
      <c r="V207" s="201">
        <v>1.114195</v>
      </c>
      <c r="W207" s="201">
        <v>1.1302049999999999</v>
      </c>
      <c r="X207" s="201">
        <v>1.311301</v>
      </c>
      <c r="Y207" s="201">
        <v>1.0118229999999999</v>
      </c>
      <c r="Z207" s="201">
        <v>1.0063260000000001</v>
      </c>
      <c r="AA207" s="201">
        <v>1</v>
      </c>
      <c r="AB207" s="201">
        <v>1.1104620000000001</v>
      </c>
      <c r="AC207" s="201">
        <v>1.0797300000000001</v>
      </c>
      <c r="AD207" s="201">
        <v>1.054119</v>
      </c>
      <c r="AF207" s="9">
        <v>2008</v>
      </c>
      <c r="AG207" s="201">
        <v>5.0283280000000003E-3</v>
      </c>
      <c r="AH207" s="201">
        <v>2.6218620000000002E-2</v>
      </c>
      <c r="AI207" s="201">
        <v>4.2748919999999998E-3</v>
      </c>
      <c r="AJ207" s="201">
        <v>3.4105450000000001E-3</v>
      </c>
      <c r="AK207" s="201">
        <v>4.5572729999999999E-2</v>
      </c>
      <c r="AL207" s="201">
        <v>-3.7845379999999998E-2</v>
      </c>
      <c r="AM207" s="201">
        <v>-2.8768310000000001E-5</v>
      </c>
      <c r="AN207" s="201">
        <v>-6.4552469999999999E-4</v>
      </c>
      <c r="AO207" s="201">
        <v>8.4658699999999996E-5</v>
      </c>
      <c r="AP207" s="201">
        <v>-3.9196780000000003E-5</v>
      </c>
      <c r="AQ207" s="201">
        <v>-2.798048E-3</v>
      </c>
    </row>
    <row r="208" spans="1:43" s="9" customFormat="1" x14ac:dyDescent="0.2">
      <c r="B208" s="9">
        <v>2009</v>
      </c>
      <c r="C208" s="201">
        <v>1.10945</v>
      </c>
      <c r="D208" s="201">
        <v>1.2622519999999999</v>
      </c>
      <c r="E208" s="201">
        <v>0.87894430000000001</v>
      </c>
      <c r="F208" s="201">
        <v>0.73085040000000001</v>
      </c>
      <c r="G208" s="201">
        <v>0.99653480000000005</v>
      </c>
      <c r="I208" s="9">
        <v>2009</v>
      </c>
      <c r="J208" s="201">
        <v>0.73085040000000001</v>
      </c>
      <c r="K208" s="201">
        <v>0.99653480000000005</v>
      </c>
      <c r="L208" s="201">
        <v>1.0709059999999999</v>
      </c>
      <c r="M208" s="201">
        <v>1.098279</v>
      </c>
      <c r="N208" s="201">
        <v>1.0969120000000001</v>
      </c>
      <c r="O208" s="201">
        <v>0.93113729999999995</v>
      </c>
      <c r="P208" s="201">
        <v>0.92588150000000002</v>
      </c>
      <c r="Q208" s="201">
        <v>1.047593</v>
      </c>
      <c r="R208" s="201">
        <v>1.194353</v>
      </c>
      <c r="S208" s="201">
        <v>1.054848</v>
      </c>
      <c r="T208" s="201">
        <v>1.029018</v>
      </c>
      <c r="U208" s="201">
        <v>0.99131069999999999</v>
      </c>
      <c r="V208" s="201">
        <v>1.194353</v>
      </c>
      <c r="W208" s="201">
        <v>1.10945</v>
      </c>
      <c r="X208" s="201">
        <v>1.5180260000000001</v>
      </c>
      <c r="Y208" s="201">
        <v>1.035992</v>
      </c>
      <c r="Z208" s="201">
        <v>1.0101709999999999</v>
      </c>
      <c r="AA208" s="201">
        <v>1.0114300000000001</v>
      </c>
      <c r="AB208" s="201">
        <v>1.1914990000000001</v>
      </c>
      <c r="AC208" s="201">
        <v>1.1982630000000001</v>
      </c>
      <c r="AD208" s="201">
        <v>1.113307</v>
      </c>
      <c r="AF208" s="9">
        <v>2009</v>
      </c>
      <c r="AG208" s="201">
        <v>-1.6863659999999999E-3</v>
      </c>
      <c r="AH208" s="201">
        <v>2.7252930000000002E-2</v>
      </c>
      <c r="AI208" s="201">
        <v>3.3179350000000002E-3</v>
      </c>
      <c r="AJ208" s="201">
        <v>6.1104590000000004E-3</v>
      </c>
      <c r="AK208" s="201">
        <v>-5.3529590000000002E-2</v>
      </c>
      <c r="AL208" s="201">
        <v>-5.5443550000000001E-2</v>
      </c>
      <c r="AM208" s="201">
        <v>-6.1914369999999997E-4</v>
      </c>
      <c r="AN208" s="201">
        <v>-9.2818040000000005E-4</v>
      </c>
      <c r="AO208" s="201">
        <v>-2.436916E-4</v>
      </c>
      <c r="AP208" s="201">
        <v>-1.2210169999999999E-2</v>
      </c>
      <c r="AQ208" s="201">
        <v>-2.245979E-2</v>
      </c>
    </row>
    <row r="209" spans="1:43" s="9" customFormat="1" x14ac:dyDescent="0.2">
      <c r="B209" s="9">
        <v>2010</v>
      </c>
      <c r="C209" s="201">
        <v>1.1769149999999999</v>
      </c>
      <c r="D209" s="201">
        <v>1.249188</v>
      </c>
      <c r="E209" s="201">
        <v>0.94214430000000005</v>
      </c>
      <c r="F209" s="201">
        <v>0.80152800000000002</v>
      </c>
      <c r="G209" s="201">
        <v>1.051021</v>
      </c>
      <c r="I209" s="9">
        <v>2010</v>
      </c>
      <c r="J209" s="201">
        <v>0.80152800000000002</v>
      </c>
      <c r="K209" s="201">
        <v>1.051021</v>
      </c>
      <c r="L209" s="201">
        <v>1.1114379999999999</v>
      </c>
      <c r="M209" s="201">
        <v>1.163138</v>
      </c>
      <c r="N209" s="201">
        <v>1.1728620000000001</v>
      </c>
      <c r="O209" s="201">
        <v>0.94830139999999996</v>
      </c>
      <c r="P209" s="201">
        <v>0.99383589999999999</v>
      </c>
      <c r="Q209" s="201">
        <v>1.069094</v>
      </c>
      <c r="R209" s="201">
        <v>1.1985049999999999</v>
      </c>
      <c r="S209" s="201">
        <v>1.0665439999999999</v>
      </c>
      <c r="T209" s="201">
        <v>1.0352140000000001</v>
      </c>
      <c r="U209" s="201">
        <v>0.73073299999999997</v>
      </c>
      <c r="V209" s="201">
        <v>1.1985049999999999</v>
      </c>
      <c r="W209" s="201">
        <v>1.1769149999999999</v>
      </c>
      <c r="X209" s="201">
        <v>1.4683390000000001</v>
      </c>
      <c r="Y209" s="201">
        <v>1.0589120000000001</v>
      </c>
      <c r="Z209" s="201">
        <v>1.0118450000000001</v>
      </c>
      <c r="AA209" s="201">
        <v>1.0034559999999999</v>
      </c>
      <c r="AB209" s="201">
        <v>1.241077</v>
      </c>
      <c r="AC209" s="201">
        <v>1.1842140000000001</v>
      </c>
      <c r="AD209" s="201">
        <v>1.1197820000000001</v>
      </c>
      <c r="AF209" s="9">
        <v>2010</v>
      </c>
      <c r="AG209" s="201">
        <v>1.947741E-3</v>
      </c>
      <c r="AH209" s="201">
        <v>1.349772E-3</v>
      </c>
      <c r="AI209" s="201">
        <v>2.9354400000000001E-3</v>
      </c>
      <c r="AJ209" s="201">
        <v>3.1440769999999999E-3</v>
      </c>
      <c r="AK209" s="201">
        <v>4.965547E-2</v>
      </c>
      <c r="AL209" s="201">
        <v>9.5055939999999992E-3</v>
      </c>
      <c r="AM209" s="201">
        <v>-4.4876040000000001E-4</v>
      </c>
      <c r="AN209" s="201">
        <v>-3.7537600000000002E-4</v>
      </c>
      <c r="AO209" s="201">
        <v>2.428957E-5</v>
      </c>
      <c r="AP209" s="201">
        <v>-1.2558210000000001E-3</v>
      </c>
      <c r="AQ209" s="201">
        <v>2.9544480000000001E-3</v>
      </c>
    </row>
    <row r="210" spans="1:43" s="9" customFormat="1" x14ac:dyDescent="0.2">
      <c r="B210" s="9">
        <v>2011</v>
      </c>
      <c r="C210" s="201">
        <v>1.1567369999999999</v>
      </c>
      <c r="D210" s="201">
        <v>1.273684</v>
      </c>
      <c r="E210" s="201">
        <v>0.90818220000000005</v>
      </c>
      <c r="F210" s="201">
        <v>0.78221540000000001</v>
      </c>
      <c r="G210" s="201">
        <v>1.0061169999999999</v>
      </c>
      <c r="I210" s="9">
        <v>2011</v>
      </c>
      <c r="J210" s="201">
        <v>0.78221540000000001</v>
      </c>
      <c r="K210" s="201">
        <v>1.0061169999999999</v>
      </c>
      <c r="L210" s="201">
        <v>1.0911930000000001</v>
      </c>
      <c r="M210" s="201">
        <v>1.143022</v>
      </c>
      <c r="N210" s="201">
        <v>1.0105999999999999</v>
      </c>
      <c r="O210" s="201">
        <v>0.89212159999999996</v>
      </c>
      <c r="P210" s="201">
        <v>0.9333342</v>
      </c>
      <c r="Q210" s="201">
        <v>1.0313049999999999</v>
      </c>
      <c r="R210" s="201">
        <v>1.1985049999999999</v>
      </c>
      <c r="S210" s="201">
        <v>1.0813219999999999</v>
      </c>
      <c r="T210" s="201">
        <v>1.0411220000000001</v>
      </c>
      <c r="U210" s="201">
        <v>0.8298759</v>
      </c>
      <c r="V210" s="201">
        <v>1.1371279999999999</v>
      </c>
      <c r="W210" s="201">
        <v>1.1567369999999999</v>
      </c>
      <c r="X210" s="201">
        <v>1.478796</v>
      </c>
      <c r="Y210" s="201">
        <v>1.060066</v>
      </c>
      <c r="Z210" s="201">
        <v>1.0119990000000001</v>
      </c>
      <c r="AA210" s="201">
        <v>1.144604</v>
      </c>
      <c r="AB210" s="201">
        <v>1.2966139999999999</v>
      </c>
      <c r="AC210" s="201">
        <v>1.23936</v>
      </c>
      <c r="AD210" s="201">
        <v>1.1497040000000001</v>
      </c>
      <c r="AF210" s="9">
        <v>2011</v>
      </c>
      <c r="AG210" s="201">
        <v>-3.5590140000000001E-3</v>
      </c>
      <c r="AH210" s="201">
        <v>3.1185880000000002E-6</v>
      </c>
      <c r="AI210" s="201">
        <v>2.9098700000000002E-3</v>
      </c>
      <c r="AJ210" s="201">
        <v>2.549702E-3</v>
      </c>
      <c r="AK210" s="201">
        <v>-1.9196930000000001E-2</v>
      </c>
      <c r="AL210" s="201">
        <v>-3.5503890000000001E-3</v>
      </c>
      <c r="AM210" s="201">
        <v>-8.5210400000000007E-5</v>
      </c>
      <c r="AN210" s="201">
        <v>-3.1522559999999999E-5</v>
      </c>
      <c r="AO210" s="201">
        <v>-2.2441019999999999E-4</v>
      </c>
      <c r="AP210" s="201">
        <v>-6.6376999999999999E-3</v>
      </c>
      <c r="AQ210" s="201">
        <v>-8.8908960000000006E-3</v>
      </c>
    </row>
    <row r="211" spans="1:43" s="9" customFormat="1" x14ac:dyDescent="0.2">
      <c r="B211" s="9">
        <v>2012</v>
      </c>
      <c r="C211" s="201">
        <v>1.1864760000000001</v>
      </c>
      <c r="D211" s="201">
        <v>1.3168709999999999</v>
      </c>
      <c r="E211" s="201">
        <v>0.9009817</v>
      </c>
      <c r="F211" s="201">
        <v>0.75708770000000003</v>
      </c>
      <c r="G211" s="201">
        <v>1.0128980000000001</v>
      </c>
      <c r="I211" s="9">
        <v>2012</v>
      </c>
      <c r="J211" s="201">
        <v>0.75708770000000003</v>
      </c>
      <c r="K211" s="201">
        <v>1.0128980000000001</v>
      </c>
      <c r="L211" s="201">
        <v>1.1033839999999999</v>
      </c>
      <c r="M211" s="201">
        <v>1.161729</v>
      </c>
      <c r="N211" s="201">
        <v>1.0365819999999999</v>
      </c>
      <c r="O211" s="201">
        <v>0.86419999999999997</v>
      </c>
      <c r="P211" s="201">
        <v>0.94923659999999999</v>
      </c>
      <c r="Q211" s="201">
        <v>1.0266029999999999</v>
      </c>
      <c r="R211" s="201">
        <v>1.1985049999999999</v>
      </c>
      <c r="S211" s="201">
        <v>1.104549</v>
      </c>
      <c r="T211" s="201">
        <v>1.0528839999999999</v>
      </c>
      <c r="U211" s="201">
        <v>0.73192959999999996</v>
      </c>
      <c r="V211" s="201">
        <v>1.1091610000000001</v>
      </c>
      <c r="W211" s="201">
        <v>1.1864760000000001</v>
      </c>
      <c r="X211" s="201">
        <v>1.5671580000000001</v>
      </c>
      <c r="Y211" s="201">
        <v>1.075307</v>
      </c>
      <c r="Z211" s="201">
        <v>1.0213019999999999</v>
      </c>
      <c r="AA211" s="201">
        <v>1.144604</v>
      </c>
      <c r="AB211" s="201">
        <v>1.372919</v>
      </c>
      <c r="AC211" s="201">
        <v>1.249927</v>
      </c>
      <c r="AD211" s="201">
        <v>1.171368</v>
      </c>
      <c r="AF211" s="9">
        <v>2012</v>
      </c>
      <c r="AG211" s="201">
        <v>-4.515915E-4</v>
      </c>
      <c r="AH211" s="201">
        <v>-1.841448E-5</v>
      </c>
      <c r="AI211" s="201">
        <v>4.6539889999999999E-3</v>
      </c>
      <c r="AJ211" s="201">
        <v>5.1200029999999997E-3</v>
      </c>
      <c r="AK211" s="201">
        <v>1.60807E-2</v>
      </c>
      <c r="AL211" s="201">
        <v>-2.0897840000000001E-2</v>
      </c>
      <c r="AM211" s="201">
        <v>-3.0612979999999998E-4</v>
      </c>
      <c r="AN211" s="201">
        <v>-2.1711009999999999E-3</v>
      </c>
      <c r="AO211" s="201">
        <v>-8.5355729999999997E-7</v>
      </c>
      <c r="AP211" s="201">
        <v>-7.3999799999999996E-3</v>
      </c>
      <c r="AQ211" s="201">
        <v>-2.568894E-3</v>
      </c>
    </row>
    <row r="212" spans="1:43" s="9" customFormat="1" x14ac:dyDescent="0.2">
      <c r="B212" s="9">
        <v>2013</v>
      </c>
      <c r="C212" s="201">
        <v>1.17774</v>
      </c>
      <c r="D212" s="201">
        <v>1.3865400000000001</v>
      </c>
      <c r="E212" s="201">
        <v>0.84940870000000002</v>
      </c>
      <c r="F212" s="201">
        <v>0.67873890000000003</v>
      </c>
      <c r="G212" s="201">
        <v>0.98760550000000003</v>
      </c>
      <c r="I212" s="9">
        <v>2013</v>
      </c>
      <c r="J212" s="201">
        <v>0.67873890000000003</v>
      </c>
      <c r="K212" s="201">
        <v>0.98760550000000003</v>
      </c>
      <c r="L212" s="201">
        <v>1.124007</v>
      </c>
      <c r="M212" s="201">
        <v>1.15324</v>
      </c>
      <c r="N212" s="201">
        <v>0.43116539999999998</v>
      </c>
      <c r="O212" s="201">
        <v>0.82824209999999998</v>
      </c>
      <c r="P212" s="201">
        <v>0.92071270000000005</v>
      </c>
      <c r="Q212" s="201">
        <v>1.0139309999999999</v>
      </c>
      <c r="R212" s="201">
        <v>1.1985049999999999</v>
      </c>
      <c r="S212" s="201">
        <v>1.1253550000000001</v>
      </c>
      <c r="T212" s="201">
        <v>1.05524</v>
      </c>
      <c r="U212" s="201">
        <v>0.79037100000000005</v>
      </c>
      <c r="V212" s="201">
        <v>1.163689</v>
      </c>
      <c r="W212" s="201">
        <v>1.17774</v>
      </c>
      <c r="X212" s="201">
        <v>1.735188</v>
      </c>
      <c r="Y212" s="201">
        <v>1.047804</v>
      </c>
      <c r="Z212" s="201">
        <v>1.021244</v>
      </c>
      <c r="AA212" s="201">
        <v>2.7315260000000001</v>
      </c>
      <c r="AB212" s="201">
        <v>1.421975</v>
      </c>
      <c r="AC212" s="201">
        <v>1.279161</v>
      </c>
      <c r="AD212" s="201">
        <v>1.19252</v>
      </c>
      <c r="AF212" s="9">
        <v>2013</v>
      </c>
      <c r="AG212" s="201">
        <v>-1.2119839999999999E-3</v>
      </c>
      <c r="AH212" s="201">
        <v>-2.9868750000000001E-6</v>
      </c>
      <c r="AI212" s="201">
        <v>3.9486199999999999E-3</v>
      </c>
      <c r="AJ212" s="201">
        <v>1.001601E-3</v>
      </c>
      <c r="AK212" s="201">
        <v>-1.1126199999999999E-2</v>
      </c>
      <c r="AL212" s="201">
        <v>-4.0805880000000003E-2</v>
      </c>
      <c r="AM212" s="201">
        <v>5.8856689999999998E-4</v>
      </c>
      <c r="AN212" s="201">
        <v>5.9652569999999997E-5</v>
      </c>
      <c r="AO212" s="201">
        <v>-1.7601369999999999E-3</v>
      </c>
      <c r="AP212" s="201">
        <v>-4.770603E-3</v>
      </c>
      <c r="AQ212" s="201">
        <v>-4.86507E-3</v>
      </c>
    </row>
    <row r="213" spans="1:43" s="9" customFormat="1" x14ac:dyDescent="0.2">
      <c r="B213" s="9">
        <v>2014</v>
      </c>
      <c r="C213" s="201">
        <v>1.156874</v>
      </c>
      <c r="D213" s="201">
        <v>1.4115279999999999</v>
      </c>
      <c r="E213" s="201">
        <v>0.81959020000000005</v>
      </c>
      <c r="F213" s="201">
        <v>0.65222720000000001</v>
      </c>
      <c r="G213" s="201">
        <v>0.95611060000000003</v>
      </c>
      <c r="I213" s="9">
        <v>2014</v>
      </c>
      <c r="J213" s="201">
        <v>0.65222720000000001</v>
      </c>
      <c r="K213" s="201">
        <v>0.95611060000000003</v>
      </c>
      <c r="L213" s="201">
        <v>1.0347</v>
      </c>
      <c r="M213" s="201">
        <v>1.1305970000000001</v>
      </c>
      <c r="N213" s="201">
        <v>0.37011319999999998</v>
      </c>
      <c r="O213" s="201">
        <v>0.77315769999999995</v>
      </c>
      <c r="P213" s="201">
        <v>0.90488179999999996</v>
      </c>
      <c r="Q213" s="201">
        <v>1.0067189999999999</v>
      </c>
      <c r="R213" s="201">
        <v>1.2017530000000001</v>
      </c>
      <c r="S213" s="201">
        <v>1.1317889999999999</v>
      </c>
      <c r="T213" s="201">
        <v>1.0656749999999999</v>
      </c>
      <c r="U213" s="201">
        <v>0.93920740000000003</v>
      </c>
      <c r="V213" s="201">
        <v>1.2017530000000001</v>
      </c>
      <c r="W213" s="201">
        <v>1.156874</v>
      </c>
      <c r="X213" s="201">
        <v>1.7737289999999999</v>
      </c>
      <c r="Y213" s="201">
        <v>1.118077</v>
      </c>
      <c r="Z213" s="201">
        <v>1.023242</v>
      </c>
      <c r="AA213" s="201">
        <v>3.125731</v>
      </c>
      <c r="AB213" s="201">
        <v>1.4962979999999999</v>
      </c>
      <c r="AC213" s="201">
        <v>1.278481</v>
      </c>
      <c r="AD213" s="201">
        <v>1.2099800000000001</v>
      </c>
      <c r="AF213" s="9">
        <v>2014</v>
      </c>
      <c r="AG213" s="201">
        <v>-7.0129009999999996E-4</v>
      </c>
      <c r="AH213" s="201">
        <v>1.044751E-3</v>
      </c>
      <c r="AI213" s="201">
        <v>1.194929E-3</v>
      </c>
      <c r="AJ213" s="201">
        <v>4.3868279999999997E-3</v>
      </c>
      <c r="AK213" s="201">
        <v>-2.38003E-2</v>
      </c>
      <c r="AL213" s="201">
        <v>-9.1908920000000009E-3</v>
      </c>
      <c r="AM213" s="201">
        <v>-1.567611E-3</v>
      </c>
      <c r="AN213" s="201">
        <v>-5.0188299999999995E-4</v>
      </c>
      <c r="AO213" s="201">
        <v>-3.1754379999999999E-4</v>
      </c>
      <c r="AP213" s="201">
        <v>-6.4293110000000001E-3</v>
      </c>
      <c r="AQ213" s="201">
        <v>1.4625390000000001E-4</v>
      </c>
    </row>
    <row r="214" spans="1:43" s="9" customFormat="1" x14ac:dyDescent="0.2">
      <c r="B214" s="9">
        <v>2015</v>
      </c>
      <c r="C214" s="201">
        <v>1.1857880000000001</v>
      </c>
      <c r="D214" s="201">
        <v>1.4594450000000001</v>
      </c>
      <c r="E214" s="201">
        <v>0.81249229999999995</v>
      </c>
      <c r="F214" s="201">
        <v>0.63115940000000004</v>
      </c>
      <c r="G214" s="201">
        <v>0.96550519999999995</v>
      </c>
      <c r="I214" s="9">
        <v>2015</v>
      </c>
      <c r="J214" s="201">
        <v>0.63115940000000004</v>
      </c>
      <c r="K214" s="201">
        <v>0.96550519999999995</v>
      </c>
      <c r="L214" s="201">
        <v>1.0927849999999999</v>
      </c>
      <c r="M214" s="201">
        <v>1.161133</v>
      </c>
      <c r="N214" s="201">
        <v>0.40928999999999999</v>
      </c>
      <c r="O214" s="201">
        <v>0.75429380000000001</v>
      </c>
      <c r="P214" s="201">
        <v>0.90310729999999995</v>
      </c>
      <c r="Q214" s="201">
        <v>1.0389520000000001</v>
      </c>
      <c r="R214" s="201">
        <v>1.2017530000000001</v>
      </c>
      <c r="S214" s="201">
        <v>1.1668559999999999</v>
      </c>
      <c r="T214" s="201">
        <v>1.0679430000000001</v>
      </c>
      <c r="U214" s="201">
        <v>0.84192549999999999</v>
      </c>
      <c r="V214" s="201">
        <v>1.1236980000000001</v>
      </c>
      <c r="W214" s="201">
        <v>1.1857880000000001</v>
      </c>
      <c r="X214" s="201">
        <v>1.8787450000000001</v>
      </c>
      <c r="Y214" s="201">
        <v>1.0851059999999999</v>
      </c>
      <c r="Z214" s="201">
        <v>1.0212330000000001</v>
      </c>
      <c r="AA214" s="201">
        <v>2.8971819999999999</v>
      </c>
      <c r="AB214" s="201">
        <v>1.5720499999999999</v>
      </c>
      <c r="AC214" s="201">
        <v>1.313008</v>
      </c>
      <c r="AD214" s="201">
        <v>1.2281519999999999</v>
      </c>
      <c r="AF214" s="9">
        <v>2015</v>
      </c>
      <c r="AG214" s="201">
        <v>3.0718020000000002E-3</v>
      </c>
      <c r="AH214" s="201">
        <v>-2.5332490000000001E-5</v>
      </c>
      <c r="AI214" s="201">
        <v>6.4032510000000004E-3</v>
      </c>
      <c r="AJ214" s="201">
        <v>9.1260739999999999E-4</v>
      </c>
      <c r="AK214" s="201">
        <v>1.4322919999999999E-2</v>
      </c>
      <c r="AL214" s="201">
        <v>-2.4704009999999998E-2</v>
      </c>
      <c r="AM214" s="201">
        <v>6.9665999999999999E-4</v>
      </c>
      <c r="AN214" s="201">
        <v>1.2329999999999999E-4</v>
      </c>
      <c r="AO214" s="201">
        <v>2.422057E-4</v>
      </c>
      <c r="AP214" s="201">
        <v>-4.9520559999999998E-3</v>
      </c>
      <c r="AQ214" s="201">
        <v>-4.7892919999999997E-3</v>
      </c>
    </row>
    <row r="215" spans="1:43" s="9" customFormat="1" x14ac:dyDescent="0.2">
      <c r="B215" s="9">
        <v>2016</v>
      </c>
      <c r="C215" s="201">
        <v>1.1537470000000001</v>
      </c>
      <c r="D215" s="201">
        <v>1.531522</v>
      </c>
      <c r="E215" s="201">
        <v>0.75333349999999999</v>
      </c>
      <c r="F215" s="201">
        <v>0.55751399999999995</v>
      </c>
      <c r="G215" s="201">
        <v>0.92247380000000001</v>
      </c>
      <c r="I215" s="9">
        <v>2016</v>
      </c>
      <c r="J215" s="201">
        <v>0.55751399999999995</v>
      </c>
      <c r="K215" s="201">
        <v>0.92247380000000001</v>
      </c>
      <c r="L215" s="201">
        <v>1.0113490000000001</v>
      </c>
      <c r="M215" s="201">
        <v>1.1315539999999999</v>
      </c>
      <c r="N215" s="201">
        <v>0.39846330000000002</v>
      </c>
      <c r="O215" s="201">
        <v>0.69823539999999995</v>
      </c>
      <c r="P215" s="201">
        <v>0.85294619999999999</v>
      </c>
      <c r="Q215" s="201">
        <v>1.0218860000000001</v>
      </c>
      <c r="R215" s="201">
        <v>1.20722</v>
      </c>
      <c r="S215" s="201">
        <v>1.177333</v>
      </c>
      <c r="T215" s="201">
        <v>1.0764750000000001</v>
      </c>
      <c r="U215" s="201">
        <v>1.064462</v>
      </c>
      <c r="V215" s="201">
        <v>1.2072210000000001</v>
      </c>
      <c r="W215" s="201">
        <v>1.1537470000000001</v>
      </c>
      <c r="X215" s="201">
        <v>2.0694490000000001</v>
      </c>
      <c r="Y215" s="201">
        <v>1.1408</v>
      </c>
      <c r="Z215" s="201">
        <v>1.0196130000000001</v>
      </c>
      <c r="AA215" s="201">
        <v>2.8954909999999998</v>
      </c>
      <c r="AB215" s="201">
        <v>1.6523749999999999</v>
      </c>
      <c r="AC215" s="201">
        <v>1.3526609999999999</v>
      </c>
      <c r="AD215" s="201">
        <v>1.25071</v>
      </c>
      <c r="AF215" s="9">
        <v>2016</v>
      </c>
      <c r="AG215" s="201">
        <v>-1.613284E-3</v>
      </c>
      <c r="AH215" s="201">
        <v>1.8046119999999999E-3</v>
      </c>
      <c r="AI215" s="201">
        <v>1.9710130000000002E-3</v>
      </c>
      <c r="AJ215" s="201">
        <v>3.6408149999999999E-3</v>
      </c>
      <c r="AK215" s="201">
        <v>-3.3195490000000001E-2</v>
      </c>
      <c r="AL215" s="201">
        <v>-3.7073160000000001E-2</v>
      </c>
      <c r="AM215" s="201">
        <v>-1.490246E-3</v>
      </c>
      <c r="AN215" s="201">
        <v>2.3526410000000001E-4</v>
      </c>
      <c r="AO215" s="201">
        <v>4.2385470000000001E-5</v>
      </c>
      <c r="AP215" s="201">
        <v>-5.4798140000000004E-3</v>
      </c>
      <c r="AQ215" s="201">
        <v>-4.4405549999999997E-3</v>
      </c>
    </row>
    <row r="216" spans="1:43" s="9" customFormat="1" x14ac:dyDescent="0.2">
      <c r="B216" s="9">
        <v>2017</v>
      </c>
      <c r="C216" s="201">
        <v>1.2157279999999999</v>
      </c>
      <c r="D216" s="201">
        <v>1.4626030000000001</v>
      </c>
      <c r="E216" s="201">
        <v>0.83120910000000003</v>
      </c>
      <c r="F216" s="201">
        <v>0.67066079999999995</v>
      </c>
      <c r="G216" s="201">
        <v>0.95838690000000004</v>
      </c>
      <c r="I216" s="9">
        <v>2017</v>
      </c>
      <c r="J216" s="201">
        <v>0.67066079999999995</v>
      </c>
      <c r="K216" s="201">
        <v>0.95838690000000004</v>
      </c>
      <c r="L216" s="201">
        <v>1.0709679999999999</v>
      </c>
      <c r="M216" s="201">
        <v>1.1943330000000001</v>
      </c>
      <c r="N216" s="201">
        <v>0.42045749999999998</v>
      </c>
      <c r="O216" s="201">
        <v>0.6951505</v>
      </c>
      <c r="P216" s="201">
        <v>0.88923920000000001</v>
      </c>
      <c r="Q216" s="201">
        <v>1.0372159999999999</v>
      </c>
      <c r="R216" s="201">
        <v>1.20722</v>
      </c>
      <c r="S216" s="201">
        <v>1.2134689999999999</v>
      </c>
      <c r="T216" s="201">
        <v>1.081393</v>
      </c>
      <c r="U216" s="201">
        <v>0.77643949999999995</v>
      </c>
      <c r="V216" s="201">
        <v>1.201206</v>
      </c>
      <c r="W216" s="201">
        <v>1.2157279999999999</v>
      </c>
      <c r="X216" s="201">
        <v>1.812732</v>
      </c>
      <c r="Y216" s="201">
        <v>1.135167</v>
      </c>
      <c r="Z216" s="201">
        <v>1.017914</v>
      </c>
      <c r="AA216" s="201">
        <v>2.8914420000000001</v>
      </c>
      <c r="AB216" s="201">
        <v>1.7488710000000001</v>
      </c>
      <c r="AC216" s="201">
        <v>1.367156</v>
      </c>
      <c r="AD216" s="201">
        <v>1.2685150000000001</v>
      </c>
      <c r="AF216" s="9">
        <v>2017</v>
      </c>
      <c r="AG216" s="201">
        <v>1.448443E-3</v>
      </c>
      <c r="AH216" s="201">
        <v>-8.9580330000000002E-5</v>
      </c>
      <c r="AI216" s="201">
        <v>6.172411E-3</v>
      </c>
      <c r="AJ216" s="201">
        <v>1.8548970000000001E-3</v>
      </c>
      <c r="AK216" s="201">
        <v>4.2942510000000003E-2</v>
      </c>
      <c r="AL216" s="201">
        <v>5.537752E-2</v>
      </c>
      <c r="AM216" s="201">
        <v>7.2226520000000005E-5</v>
      </c>
      <c r="AN216" s="201">
        <v>5.7514429999999997E-4</v>
      </c>
      <c r="AO216" s="201">
        <v>-8.8906520000000001E-5</v>
      </c>
      <c r="AP216" s="201">
        <v>-6.2962529999999999E-3</v>
      </c>
      <c r="AQ216" s="201">
        <v>-3.5950579999999999E-3</v>
      </c>
    </row>
    <row r="217" spans="1:43" s="9" customFormat="1" x14ac:dyDescent="0.2">
      <c r="B217" s="9">
        <v>2018</v>
      </c>
      <c r="C217" s="201">
        <v>1.1660029999999999</v>
      </c>
      <c r="D217" s="201">
        <v>1.434245</v>
      </c>
      <c r="E217" s="201">
        <v>0.81297319999999995</v>
      </c>
      <c r="F217" s="201">
        <v>0.69862579999999996</v>
      </c>
      <c r="G217" s="201">
        <v>0.90100729999999996</v>
      </c>
      <c r="I217" s="9">
        <v>2018</v>
      </c>
      <c r="J217" s="201">
        <v>0.69862579999999996</v>
      </c>
      <c r="K217" s="201">
        <v>0.90100729999999996</v>
      </c>
      <c r="L217" s="201">
        <v>1.0734250000000001</v>
      </c>
      <c r="M217" s="201">
        <v>1.1495839999999999</v>
      </c>
      <c r="N217" s="201">
        <v>0.38440180000000002</v>
      </c>
      <c r="O217" s="201">
        <v>0.62077870000000002</v>
      </c>
      <c r="P217" s="201">
        <v>0.82706279999999999</v>
      </c>
      <c r="Q217" s="201">
        <v>1.0232950000000001</v>
      </c>
      <c r="R217" s="201">
        <v>1.20722</v>
      </c>
      <c r="S217" s="201">
        <v>1.225349</v>
      </c>
      <c r="T217" s="201">
        <v>1.0863830000000001</v>
      </c>
      <c r="U217" s="201">
        <v>1.0828230000000001</v>
      </c>
      <c r="V217" s="201">
        <v>1.2012259999999999</v>
      </c>
      <c r="W217" s="201">
        <v>1.1660029999999999</v>
      </c>
      <c r="X217" s="201">
        <v>1.668995</v>
      </c>
      <c r="Y217" s="201">
        <v>1.0862449999999999</v>
      </c>
      <c r="Z217" s="201">
        <v>1.0142819999999999</v>
      </c>
      <c r="AA217" s="201">
        <v>3.0332919999999999</v>
      </c>
      <c r="AB217" s="201">
        <v>1.8782909999999999</v>
      </c>
      <c r="AC217" s="201">
        <v>1.4098120000000001</v>
      </c>
      <c r="AD217" s="201">
        <v>1.294111</v>
      </c>
      <c r="AF217" s="9">
        <v>2018</v>
      </c>
      <c r="AG217" s="201">
        <v>-1.31171E-3</v>
      </c>
      <c r="AH217" s="201">
        <v>8.0626910000000006E-5</v>
      </c>
      <c r="AI217" s="201">
        <v>2.3027630000000002E-3</v>
      </c>
      <c r="AJ217" s="201">
        <v>2.2415650000000001E-3</v>
      </c>
      <c r="AK217" s="201">
        <v>-4.5074980000000001E-2</v>
      </c>
      <c r="AL217" s="201">
        <v>3.1753110000000001E-2</v>
      </c>
      <c r="AM217" s="201">
        <v>1.3996880000000001E-3</v>
      </c>
      <c r="AN217" s="201">
        <v>1.0316189999999999E-3</v>
      </c>
      <c r="AO217" s="201">
        <v>-1.2356429999999999E-4</v>
      </c>
      <c r="AP217" s="201">
        <v>-8.0093449999999993E-3</v>
      </c>
      <c r="AQ217" s="201">
        <v>-6.4729569999999997E-3</v>
      </c>
    </row>
    <row r="218" spans="1:43" s="9" customFormat="1" x14ac:dyDescent="0.2">
      <c r="B218" s="9">
        <v>2019</v>
      </c>
      <c r="C218" s="201">
        <v>1.179171</v>
      </c>
      <c r="D218" s="201">
        <v>1.4645300000000001</v>
      </c>
      <c r="E218" s="201">
        <v>0.80515309999999995</v>
      </c>
      <c r="F218" s="201">
        <v>0.67369080000000003</v>
      </c>
      <c r="G218" s="201">
        <v>0.90753919999999999</v>
      </c>
      <c r="I218" s="9">
        <v>2019</v>
      </c>
      <c r="J218" s="201">
        <v>0.67369080000000003</v>
      </c>
      <c r="K218" s="201">
        <v>0.90753919999999999</v>
      </c>
      <c r="L218" s="201">
        <v>1.087348</v>
      </c>
      <c r="M218" s="201">
        <v>1.1752210000000001</v>
      </c>
      <c r="N218" s="201">
        <v>0.38328069999999997</v>
      </c>
      <c r="O218" s="201">
        <v>0.6051356</v>
      </c>
      <c r="P218" s="201">
        <v>0.83383640000000003</v>
      </c>
      <c r="Q218" s="201">
        <v>1.035193</v>
      </c>
      <c r="R218" s="201">
        <v>1.2536970000000001</v>
      </c>
      <c r="S218" s="201">
        <v>1.2592859999999999</v>
      </c>
      <c r="T218" s="201">
        <v>1.0955349999999999</v>
      </c>
      <c r="U218" s="201">
        <v>1.191095</v>
      </c>
      <c r="V218" s="201">
        <v>1.2536970000000001</v>
      </c>
      <c r="W218" s="201">
        <v>1.179171</v>
      </c>
      <c r="X218" s="201">
        <v>1.7503150000000001</v>
      </c>
      <c r="Y218" s="201">
        <v>1.0844469999999999</v>
      </c>
      <c r="Z218" s="201">
        <v>1.0033609999999999</v>
      </c>
      <c r="AA218" s="201">
        <v>3.0765210000000001</v>
      </c>
      <c r="AB218" s="201">
        <v>1.9486060000000001</v>
      </c>
      <c r="AC218" s="201">
        <v>1.4141509999999999</v>
      </c>
      <c r="AD218" s="201">
        <v>1.2993060000000001</v>
      </c>
      <c r="AF218" s="9">
        <v>2019</v>
      </c>
      <c r="AG218" s="201">
        <v>1.1374919999999999E-3</v>
      </c>
      <c r="AH218" s="201">
        <v>1.463132E-2</v>
      </c>
      <c r="AI218" s="201">
        <v>5.8114869999999997E-3</v>
      </c>
      <c r="AJ218" s="201">
        <v>3.7721370000000001E-3</v>
      </c>
      <c r="AK218" s="201">
        <v>-1.4122549999999999E-2</v>
      </c>
      <c r="AL218" s="201">
        <v>-1.882576E-2</v>
      </c>
      <c r="AM218" s="201">
        <v>6.1644219999999996E-5</v>
      </c>
      <c r="AN218" s="201">
        <v>2.9413500000000001E-3</v>
      </c>
      <c r="AO218" s="201">
        <v>-1.88433E-5</v>
      </c>
      <c r="AP218" s="201">
        <v>-4.6463030000000001E-3</v>
      </c>
      <c r="AQ218" s="201">
        <v>-4.0765700000000002E-4</v>
      </c>
    </row>
    <row r="219" spans="1:43" s="9" customFormat="1" x14ac:dyDescent="0.2">
      <c r="B219" s="9">
        <v>2020</v>
      </c>
      <c r="C219" s="201">
        <v>1.2080660000000001</v>
      </c>
      <c r="D219" s="201">
        <v>1.5080169999999999</v>
      </c>
      <c r="E219" s="201">
        <v>0.80109600000000003</v>
      </c>
      <c r="F219" s="201">
        <v>0.65838620000000003</v>
      </c>
      <c r="G219" s="201">
        <v>0.91430820000000002</v>
      </c>
      <c r="I219" s="9">
        <v>2020</v>
      </c>
      <c r="J219" s="201">
        <v>0.65838620000000003</v>
      </c>
      <c r="K219" s="201">
        <v>0.91430820000000002</v>
      </c>
      <c r="L219" s="201">
        <v>1.083574</v>
      </c>
      <c r="M219" s="201">
        <v>1.202799</v>
      </c>
      <c r="N219" s="201">
        <v>0.36958400000000002</v>
      </c>
      <c r="O219" s="201">
        <v>0.58949859999999998</v>
      </c>
      <c r="P219" s="201">
        <v>0.84568069999999995</v>
      </c>
      <c r="Q219" s="201">
        <v>1.0084340000000001</v>
      </c>
      <c r="R219" s="201">
        <v>1.3081259999999999</v>
      </c>
      <c r="S219" s="201">
        <v>1.283191</v>
      </c>
      <c r="T219" s="201">
        <v>1.1013090000000001</v>
      </c>
      <c r="U219" s="201">
        <v>1.1700140000000001</v>
      </c>
      <c r="V219" s="201">
        <v>1.3081259999999999</v>
      </c>
      <c r="W219" s="201">
        <v>1.2080660000000001</v>
      </c>
      <c r="X219" s="201">
        <v>1.8348899999999999</v>
      </c>
      <c r="Y219" s="201">
        <v>1.1148899999999999</v>
      </c>
      <c r="Z219" s="201">
        <v>1.0043789999999999</v>
      </c>
      <c r="AA219" s="201">
        <v>3.2687189999999999</v>
      </c>
      <c r="AB219" s="201">
        <v>2.0493109999999999</v>
      </c>
      <c r="AC219" s="201">
        <v>1.4285129999999999</v>
      </c>
      <c r="AD219" s="201">
        <v>1.3212900000000001</v>
      </c>
      <c r="AF219" s="9">
        <v>2020</v>
      </c>
      <c r="AG219" s="201">
        <v>-2.5654229999999998E-3</v>
      </c>
      <c r="AH219" s="201">
        <v>1.6228699999999999E-2</v>
      </c>
      <c r="AI219" s="201">
        <v>3.838939E-3</v>
      </c>
      <c r="AJ219" s="201">
        <v>2.2477809999999999E-3</v>
      </c>
      <c r="AK219" s="201">
        <v>4.4591759999999996E-3</v>
      </c>
      <c r="AL219" s="201">
        <v>-2.0328209999999999E-2</v>
      </c>
      <c r="AM219" s="201">
        <v>-7.2920959999999996E-4</v>
      </c>
      <c r="AN219" s="201">
        <v>-3.7721240000000001E-4</v>
      </c>
      <c r="AO219" s="201">
        <v>-1.9602890000000001E-4</v>
      </c>
      <c r="AP219" s="201">
        <v>-5.1219309999999997E-3</v>
      </c>
      <c r="AQ219" s="201">
        <v>-2.5082429999999998E-3</v>
      </c>
    </row>
    <row r="220" spans="1:43" s="9" customFormat="1" x14ac:dyDescent="0.2">
      <c r="B220" s="9">
        <v>2021</v>
      </c>
      <c r="C220" s="201">
        <v>1.2622629999999999</v>
      </c>
      <c r="D220" s="201">
        <v>1.5195479999999999</v>
      </c>
      <c r="E220" s="201">
        <v>0.83068319999999995</v>
      </c>
      <c r="F220" s="201">
        <v>0.68399900000000002</v>
      </c>
      <c r="G220" s="201">
        <v>0.94803210000000004</v>
      </c>
      <c r="I220" s="9">
        <v>2021</v>
      </c>
      <c r="J220" s="201">
        <v>0.68399900000000002</v>
      </c>
      <c r="K220" s="201">
        <v>0.94803210000000004</v>
      </c>
      <c r="L220" s="201">
        <v>1.1297699999999999</v>
      </c>
      <c r="M220" s="201">
        <v>1.2595879999999999</v>
      </c>
      <c r="N220" s="201">
        <v>0.38622050000000002</v>
      </c>
      <c r="O220" s="201">
        <v>0.60333680000000001</v>
      </c>
      <c r="P220" s="201">
        <v>0.87500730000000004</v>
      </c>
      <c r="Q220" s="201">
        <v>1.0091159999999999</v>
      </c>
      <c r="R220" s="201">
        <v>1.3081259999999999</v>
      </c>
      <c r="S220" s="201">
        <v>1.2954000000000001</v>
      </c>
      <c r="T220" s="201">
        <v>1.1047929999999999</v>
      </c>
      <c r="U220" s="201">
        <v>0.86517770000000005</v>
      </c>
      <c r="V220" s="201">
        <v>1.1607240000000001</v>
      </c>
      <c r="W220" s="201">
        <v>1.2622629999999999</v>
      </c>
      <c r="X220" s="201">
        <v>1.8454170000000001</v>
      </c>
      <c r="Y220" s="201">
        <v>1.1172740000000001</v>
      </c>
      <c r="Z220" s="201">
        <v>1.002124</v>
      </c>
      <c r="AA220" s="201">
        <v>3.2682449999999998</v>
      </c>
      <c r="AB220" s="201">
        <v>2.0921370000000001</v>
      </c>
      <c r="AC220" s="201">
        <v>1.442574</v>
      </c>
      <c r="AD220" s="201">
        <v>1.331456</v>
      </c>
      <c r="AF220" s="9">
        <v>2021</v>
      </c>
      <c r="AG220" s="201">
        <v>8.8086480000000003E-5</v>
      </c>
      <c r="AH220" s="201">
        <v>-4.2937869999999998E-4</v>
      </c>
      <c r="AI220" s="201">
        <v>1.6820030000000001E-3</v>
      </c>
      <c r="AJ220" s="201">
        <v>1.1814149999999999E-3</v>
      </c>
      <c r="AK220" s="201">
        <v>4.1363280000000002E-2</v>
      </c>
      <c r="AL220" s="201">
        <v>-5.078501E-3</v>
      </c>
      <c r="AM220" s="201">
        <v>2.2494159999999999E-5</v>
      </c>
      <c r="AN220" s="201">
        <v>4.4509710000000002E-4</v>
      </c>
      <c r="AO220" s="201">
        <v>-6.0762610000000001E-5</v>
      </c>
      <c r="AP220" s="201">
        <v>-9.2656460000000004E-4</v>
      </c>
      <c r="AQ220" s="201">
        <v>-2.0194919999999999E-3</v>
      </c>
    </row>
    <row r="221" spans="1:43" s="9" customFormat="1" x14ac:dyDescent="0.2">
      <c r="B221" s="9">
        <v>2022</v>
      </c>
      <c r="C221" s="201">
        <v>1.233733</v>
      </c>
      <c r="D221" s="201">
        <v>1.510372</v>
      </c>
      <c r="E221" s="201">
        <v>0.81684080000000003</v>
      </c>
      <c r="F221" s="201">
        <v>0.69658790000000004</v>
      </c>
      <c r="G221" s="201">
        <v>0.91006770000000003</v>
      </c>
      <c r="I221" s="9">
        <v>2022</v>
      </c>
      <c r="J221" s="201">
        <v>0.69658790000000004</v>
      </c>
      <c r="K221" s="201">
        <v>0.91006770000000003</v>
      </c>
      <c r="L221" s="201">
        <v>1.089372</v>
      </c>
      <c r="M221" s="201">
        <v>1.2343200000000001</v>
      </c>
      <c r="N221" s="201">
        <v>0.38091199999999997</v>
      </c>
      <c r="O221" s="201">
        <v>0.57182569999999999</v>
      </c>
      <c r="P221" s="201">
        <v>0.83162309999999995</v>
      </c>
      <c r="Q221" s="201">
        <v>1.02572</v>
      </c>
      <c r="R221" s="201">
        <v>1.3081259999999999</v>
      </c>
      <c r="S221" s="201">
        <v>1.3158460000000001</v>
      </c>
      <c r="T221" s="201">
        <v>1.109275</v>
      </c>
      <c r="U221" s="201">
        <v>1.082886</v>
      </c>
      <c r="V221" s="201">
        <v>1.2299169999999999</v>
      </c>
      <c r="W221" s="201">
        <v>1.233733</v>
      </c>
      <c r="X221" s="201">
        <v>1.771109</v>
      </c>
      <c r="Y221" s="201">
        <v>1.1325179999999999</v>
      </c>
      <c r="Z221" s="201">
        <v>0.99952430000000003</v>
      </c>
      <c r="AA221" s="201">
        <v>3.238893</v>
      </c>
      <c r="AB221" s="201">
        <v>2.1575340000000001</v>
      </c>
      <c r="AC221" s="201">
        <v>1.4835240000000001</v>
      </c>
      <c r="AD221" s="201">
        <v>1.35565</v>
      </c>
      <c r="AF221" s="9">
        <v>2022</v>
      </c>
      <c r="AG221" s="201">
        <v>1.5738939999999999E-3</v>
      </c>
      <c r="AH221" s="201">
        <v>4.1714859999999999E-4</v>
      </c>
      <c r="AI221" s="201">
        <v>3.6117020000000001E-3</v>
      </c>
      <c r="AJ221" s="201">
        <v>2.0264229999999999E-3</v>
      </c>
      <c r="AK221" s="201">
        <v>-3.0490659999999999E-2</v>
      </c>
      <c r="AL221" s="201">
        <v>2.2068000000000001E-2</v>
      </c>
      <c r="AM221" s="201">
        <v>-2.7338969999999999E-4</v>
      </c>
      <c r="AN221" s="201">
        <v>6.1074090000000001E-4</v>
      </c>
      <c r="AO221" s="201">
        <v>1.804466E-4</v>
      </c>
      <c r="AP221" s="201">
        <v>-3.3784840000000002E-3</v>
      </c>
      <c r="AQ221" s="201">
        <v>-1.315011E-2</v>
      </c>
    </row>
    <row r="222" spans="1:43" x14ac:dyDescent="0.2">
      <c r="A222" s="43"/>
    </row>
    <row r="223" spans="1:43" ht="18" x14ac:dyDescent="0.25">
      <c r="A223" s="43">
        <v>12</v>
      </c>
      <c r="B223" s="41" t="s">
        <v>80</v>
      </c>
      <c r="C223" s="42"/>
      <c r="D223" s="42"/>
      <c r="E223" s="42"/>
      <c r="F223" s="42"/>
      <c r="G223" s="42"/>
      <c r="H223" s="44"/>
    </row>
    <row r="224" spans="1:43" s="9" customFormat="1" x14ac:dyDescent="0.2">
      <c r="A224" s="113"/>
      <c r="B224" s="9" t="s">
        <v>82</v>
      </c>
      <c r="C224" s="9" t="s">
        <v>15</v>
      </c>
      <c r="D224" s="9" t="s">
        <v>16</v>
      </c>
      <c r="E224" s="9" t="s">
        <v>17</v>
      </c>
      <c r="F224" s="9" t="s">
        <v>18</v>
      </c>
      <c r="G224" s="9" t="s">
        <v>19</v>
      </c>
      <c r="I224" s="9" t="s">
        <v>82</v>
      </c>
      <c r="J224" s="9" t="s">
        <v>18</v>
      </c>
      <c r="K224" s="9" t="s">
        <v>19</v>
      </c>
      <c r="L224" s="9" t="s">
        <v>98</v>
      </c>
      <c r="M224" s="9" t="s">
        <v>99</v>
      </c>
      <c r="N224" s="9" t="s">
        <v>100</v>
      </c>
      <c r="O224" s="9" t="s">
        <v>101</v>
      </c>
      <c r="P224" s="9" t="s">
        <v>102</v>
      </c>
      <c r="Q224" s="9" t="s">
        <v>247</v>
      </c>
      <c r="R224" s="9" t="s">
        <v>248</v>
      </c>
      <c r="S224" s="9" t="s">
        <v>249</v>
      </c>
      <c r="T224" s="9" t="s">
        <v>250</v>
      </c>
      <c r="U224" s="9" t="s">
        <v>251</v>
      </c>
      <c r="V224" s="9" t="s">
        <v>252</v>
      </c>
      <c r="W224" s="9" t="s">
        <v>15</v>
      </c>
      <c r="X224" s="9" t="s">
        <v>253</v>
      </c>
      <c r="Y224" s="9" t="s">
        <v>254</v>
      </c>
      <c r="Z224" s="9" t="s">
        <v>255</v>
      </c>
      <c r="AA224" s="9" t="s">
        <v>256</v>
      </c>
      <c r="AB224" s="9" t="s">
        <v>257</v>
      </c>
      <c r="AC224" s="9" t="s">
        <v>258</v>
      </c>
      <c r="AD224" s="9" t="s">
        <v>259</v>
      </c>
      <c r="AF224" s="9" t="s">
        <v>82</v>
      </c>
      <c r="AG224" s="9" t="s">
        <v>260</v>
      </c>
      <c r="AH224" s="9" t="s">
        <v>261</v>
      </c>
      <c r="AI224" s="9" t="s">
        <v>262</v>
      </c>
      <c r="AJ224" s="9" t="s">
        <v>263</v>
      </c>
      <c r="AK224" s="9" t="s">
        <v>264</v>
      </c>
      <c r="AL224" s="9" t="s">
        <v>265</v>
      </c>
      <c r="AM224" s="9" t="s">
        <v>266</v>
      </c>
      <c r="AN224" s="9" t="s">
        <v>267</v>
      </c>
      <c r="AO224" s="9" t="s">
        <v>268</v>
      </c>
      <c r="AP224" s="9" t="s">
        <v>269</v>
      </c>
      <c r="AQ224" s="9" t="s">
        <v>270</v>
      </c>
    </row>
    <row r="225" spans="1:43" s="9" customFormat="1" x14ac:dyDescent="0.2">
      <c r="A225" s="113"/>
      <c r="B225" s="9">
        <v>2006</v>
      </c>
      <c r="C225" s="9">
        <v>1</v>
      </c>
      <c r="D225" s="9">
        <v>1</v>
      </c>
      <c r="E225" s="9">
        <v>1</v>
      </c>
      <c r="F225" s="9">
        <v>1</v>
      </c>
      <c r="G225" s="9">
        <v>1</v>
      </c>
      <c r="I225" s="9">
        <v>2006</v>
      </c>
      <c r="J225" s="9">
        <v>1</v>
      </c>
      <c r="K225" s="9">
        <v>1</v>
      </c>
      <c r="L225" s="9">
        <v>1</v>
      </c>
      <c r="M225" s="9">
        <v>1</v>
      </c>
      <c r="N225" s="9">
        <v>1</v>
      </c>
      <c r="O225" s="9">
        <v>1</v>
      </c>
      <c r="P225" s="9">
        <v>1</v>
      </c>
      <c r="Q225" s="9">
        <v>1</v>
      </c>
      <c r="R225" s="9">
        <v>1</v>
      </c>
      <c r="S225" s="9">
        <v>1</v>
      </c>
      <c r="T225" s="9">
        <v>1</v>
      </c>
      <c r="U225" s="9">
        <v>1</v>
      </c>
      <c r="V225" s="9">
        <v>1</v>
      </c>
      <c r="W225" s="9">
        <v>1</v>
      </c>
      <c r="X225" s="9">
        <v>1</v>
      </c>
      <c r="Y225" s="9">
        <v>1</v>
      </c>
      <c r="Z225" s="9">
        <v>1</v>
      </c>
      <c r="AA225" s="9">
        <v>1</v>
      </c>
      <c r="AB225" s="9">
        <v>1</v>
      </c>
      <c r="AC225" s="9">
        <v>1</v>
      </c>
      <c r="AD225" s="9">
        <v>1</v>
      </c>
      <c r="AE225" s="117"/>
    </row>
    <row r="226" spans="1:43" s="9" customFormat="1" x14ac:dyDescent="0.2">
      <c r="A226" s="113"/>
      <c r="B226" s="9">
        <v>2007</v>
      </c>
      <c r="C226" s="201">
        <v>0.97690710000000003</v>
      </c>
      <c r="D226" s="201">
        <v>1.008367</v>
      </c>
      <c r="E226" s="201">
        <v>0.96880089999999996</v>
      </c>
      <c r="F226" s="201">
        <v>0.97889139999999997</v>
      </c>
      <c r="G226" s="201">
        <v>0.96362599999999998</v>
      </c>
      <c r="I226" s="9">
        <v>2007</v>
      </c>
      <c r="J226" s="201">
        <v>0.97889139999999997</v>
      </c>
      <c r="K226" s="201">
        <v>0.96362599999999998</v>
      </c>
      <c r="L226" s="201">
        <v>0.97690710000000003</v>
      </c>
      <c r="M226" s="201">
        <v>0.97690710000000003</v>
      </c>
      <c r="N226" s="201">
        <v>0.97690710000000003</v>
      </c>
      <c r="O226" s="201">
        <v>0.97665489999999999</v>
      </c>
      <c r="P226" s="201">
        <v>0.94187019999999999</v>
      </c>
      <c r="Q226" s="201">
        <v>0.99289709999999998</v>
      </c>
      <c r="R226" s="201">
        <v>1.0799620000000001</v>
      </c>
      <c r="S226" s="201">
        <v>1.0193179999999999</v>
      </c>
      <c r="T226" s="201">
        <v>1.0000089999999999</v>
      </c>
      <c r="U226" s="201">
        <v>1.3359239999999999</v>
      </c>
      <c r="V226" s="201">
        <v>1.0799620000000001</v>
      </c>
      <c r="W226" s="201">
        <v>0.97690710000000003</v>
      </c>
      <c r="X226" s="201">
        <v>0.997973</v>
      </c>
      <c r="Y226" s="201">
        <v>1</v>
      </c>
      <c r="Z226" s="201">
        <v>1</v>
      </c>
      <c r="AA226" s="201">
        <v>1</v>
      </c>
      <c r="AB226" s="201">
        <v>1.0002580000000001</v>
      </c>
      <c r="AC226" s="201">
        <v>1.037199</v>
      </c>
      <c r="AD226" s="201">
        <v>1.013782</v>
      </c>
      <c r="AE226" s="117"/>
      <c r="AF226" s="9">
        <v>2007</v>
      </c>
      <c r="AG226" s="201">
        <v>-7.0682869999999997E-4</v>
      </c>
      <c r="AH226" s="201">
        <v>3.1115139999999999E-2</v>
      </c>
      <c r="AI226" s="201">
        <v>3.8258049999999998E-3</v>
      </c>
      <c r="AJ226" s="201">
        <v>-4.5599760000000002E-4</v>
      </c>
      <c r="AK226" s="201">
        <v>-5.7141820000000003E-2</v>
      </c>
      <c r="AL226" s="201">
        <v>-1.2158799999999999E-3</v>
      </c>
      <c r="AM226" s="201">
        <v>-4.9075830000000001E-8</v>
      </c>
      <c r="AN226" s="201">
        <v>1.0579859999999999E-4</v>
      </c>
      <c r="AO226" s="201">
        <v>6.255268E-5</v>
      </c>
      <c r="AP226" s="201">
        <v>-8.211003E-5</v>
      </c>
      <c r="AQ226" s="201">
        <v>-7.2027890000000002E-3</v>
      </c>
    </row>
    <row r="227" spans="1:43" s="9" customFormat="1" x14ac:dyDescent="0.2">
      <c r="A227" s="113"/>
      <c r="B227" s="9">
        <v>2008</v>
      </c>
      <c r="C227" s="201">
        <v>0.97824109999999997</v>
      </c>
      <c r="D227" s="201">
        <v>1.024945</v>
      </c>
      <c r="E227" s="201">
        <v>0.95443310000000003</v>
      </c>
      <c r="F227" s="201">
        <v>0.97062320000000002</v>
      </c>
      <c r="G227" s="201">
        <v>0.94579270000000004</v>
      </c>
      <c r="I227" s="9">
        <v>2008</v>
      </c>
      <c r="J227" s="201">
        <v>0.97062320000000002</v>
      </c>
      <c r="K227" s="201">
        <v>0.94579270000000004</v>
      </c>
      <c r="L227" s="201">
        <v>0.97824109999999997</v>
      </c>
      <c r="M227" s="201">
        <v>0.97824109999999997</v>
      </c>
      <c r="N227" s="201">
        <v>0.97824109999999997</v>
      </c>
      <c r="O227" s="201">
        <v>0.97798859999999999</v>
      </c>
      <c r="P227" s="201">
        <v>0.89931559999999999</v>
      </c>
      <c r="Q227" s="201">
        <v>0.99828660000000002</v>
      </c>
      <c r="R227" s="201">
        <v>1.085607</v>
      </c>
      <c r="S227" s="201">
        <v>1.0390269999999999</v>
      </c>
      <c r="T227" s="201">
        <v>1.0000089999999999</v>
      </c>
      <c r="U227" s="201">
        <v>1.377497</v>
      </c>
      <c r="V227" s="201">
        <v>1.085607</v>
      </c>
      <c r="W227" s="201">
        <v>0.97824109999999997</v>
      </c>
      <c r="X227" s="201">
        <v>1.0078480000000001</v>
      </c>
      <c r="Y227" s="201">
        <v>1</v>
      </c>
      <c r="Z227" s="201">
        <v>1</v>
      </c>
      <c r="AA227" s="201">
        <v>1</v>
      </c>
      <c r="AB227" s="201">
        <v>1.0002580000000001</v>
      </c>
      <c r="AC227" s="201">
        <v>1.0877619999999999</v>
      </c>
      <c r="AD227" s="201">
        <v>1.034308</v>
      </c>
      <c r="AE227" s="117"/>
      <c r="AF227" s="9">
        <v>2008</v>
      </c>
      <c r="AG227" s="201">
        <v>5.3330249999999999E-4</v>
      </c>
      <c r="AH227" s="201">
        <v>2.1124830000000001E-3</v>
      </c>
      <c r="AI227" s="201">
        <v>4.6454670000000003E-3</v>
      </c>
      <c r="AJ227" s="201">
        <v>4.269745E-4</v>
      </c>
      <c r="AK227" s="201">
        <v>-6.3536110000000003E-3</v>
      </c>
      <c r="AL227" s="201">
        <v>-2.4843349999999998E-3</v>
      </c>
      <c r="AM227" s="201">
        <v>-1.5441259999999999E-8</v>
      </c>
      <c r="AN227" s="201">
        <v>7.0769549999999997E-5</v>
      </c>
      <c r="AO227" s="201">
        <v>1.9694409999999998E-6</v>
      </c>
      <c r="AP227" s="201">
        <v>-1.539713E-4</v>
      </c>
      <c r="AQ227" s="201">
        <v>-1.3740550000000001E-2</v>
      </c>
    </row>
    <row r="228" spans="1:43" s="9" customFormat="1" x14ac:dyDescent="0.2">
      <c r="A228" s="113"/>
      <c r="B228" s="9">
        <v>2009</v>
      </c>
      <c r="C228" s="201">
        <v>0.95208360000000003</v>
      </c>
      <c r="D228" s="201">
        <v>1.0809120000000001</v>
      </c>
      <c r="E228" s="201">
        <v>0.88081500000000001</v>
      </c>
      <c r="F228" s="201">
        <v>0.84550349999999996</v>
      </c>
      <c r="G228" s="201">
        <v>0.90220449999999996</v>
      </c>
      <c r="I228" s="9">
        <v>2009</v>
      </c>
      <c r="J228" s="201">
        <v>0.84550349999999996</v>
      </c>
      <c r="K228" s="201">
        <v>0.90220449999999996</v>
      </c>
      <c r="L228" s="201">
        <v>0.94574480000000005</v>
      </c>
      <c r="M228" s="201">
        <v>0.95298819999999995</v>
      </c>
      <c r="N228" s="201">
        <v>0.65561519999999995</v>
      </c>
      <c r="O228" s="201">
        <v>0.94923190000000002</v>
      </c>
      <c r="P228" s="201">
        <v>0.84059010000000001</v>
      </c>
      <c r="Q228" s="201">
        <v>1.0308809999999999</v>
      </c>
      <c r="R228" s="201">
        <v>1.085607</v>
      </c>
      <c r="S228" s="201">
        <v>1.059134</v>
      </c>
      <c r="T228" s="201">
        <v>1.0027299999999999</v>
      </c>
      <c r="U228" s="201">
        <v>1.612773</v>
      </c>
      <c r="V228" s="201">
        <v>1.066792</v>
      </c>
      <c r="W228" s="201">
        <v>0.95208360000000003</v>
      </c>
      <c r="X228" s="201">
        <v>1.126055</v>
      </c>
      <c r="Y228" s="201">
        <v>1.006702</v>
      </c>
      <c r="Z228" s="201">
        <v>0.99905080000000002</v>
      </c>
      <c r="AA228" s="201">
        <v>1.452199</v>
      </c>
      <c r="AB228" s="201">
        <v>1.003004</v>
      </c>
      <c r="AC228" s="201">
        <v>1.1326369999999999</v>
      </c>
      <c r="AD228" s="201">
        <v>1.0552859999999999</v>
      </c>
      <c r="AE228" s="117"/>
      <c r="AF228" s="9">
        <v>2009</v>
      </c>
      <c r="AG228" s="201">
        <v>3.401514E-3</v>
      </c>
      <c r="AH228" s="201">
        <v>3.8458660000000002E-5</v>
      </c>
      <c r="AI228" s="201">
        <v>4.0596690000000001E-3</v>
      </c>
      <c r="AJ228" s="201">
        <v>9.0743889999999998E-4</v>
      </c>
      <c r="AK228" s="201">
        <v>-3.5510409999999999E-2</v>
      </c>
      <c r="AL228" s="201">
        <v>-3.8776230000000002E-2</v>
      </c>
      <c r="AM228" s="201">
        <v>-3.027083E-5</v>
      </c>
      <c r="AN228" s="201">
        <v>5.9341769999999997E-4</v>
      </c>
      <c r="AO228" s="201">
        <v>-1.398081E-3</v>
      </c>
      <c r="AP228" s="201">
        <v>2.4167939999999999E-4</v>
      </c>
      <c r="AQ228" s="201">
        <v>-1.3797139999999999E-2</v>
      </c>
    </row>
    <row r="229" spans="1:43" s="9" customFormat="1" x14ac:dyDescent="0.2">
      <c r="A229" s="113"/>
      <c r="B229" s="9">
        <v>2010</v>
      </c>
      <c r="C229" s="201">
        <v>0.95782869999999998</v>
      </c>
      <c r="D229" s="201">
        <v>1.172631</v>
      </c>
      <c r="E229" s="201">
        <v>0.81682049999999995</v>
      </c>
      <c r="F229" s="201">
        <v>0.7183351</v>
      </c>
      <c r="G229" s="201">
        <v>0.8797104</v>
      </c>
      <c r="I229" s="9">
        <v>2010</v>
      </c>
      <c r="J229" s="201">
        <v>0.7183351</v>
      </c>
      <c r="K229" s="201">
        <v>0.8797104</v>
      </c>
      <c r="L229" s="201">
        <v>0.95145159999999995</v>
      </c>
      <c r="M229" s="201">
        <v>0.94047650000000005</v>
      </c>
      <c r="N229" s="201">
        <v>0.6565318</v>
      </c>
      <c r="O229" s="201">
        <v>0.91743940000000002</v>
      </c>
      <c r="P229" s="201">
        <v>0.81054599999999999</v>
      </c>
      <c r="Q229" s="201">
        <v>1.0217039999999999</v>
      </c>
      <c r="R229" s="201">
        <v>1.085607</v>
      </c>
      <c r="S229" s="201">
        <v>1.0796490000000001</v>
      </c>
      <c r="T229" s="201">
        <v>1.019887</v>
      </c>
      <c r="U229" s="201">
        <v>1.676728</v>
      </c>
      <c r="V229" s="201">
        <v>1.0451550000000001</v>
      </c>
      <c r="W229" s="201">
        <v>0.95782869999999998</v>
      </c>
      <c r="X229" s="201">
        <v>1.3334010000000001</v>
      </c>
      <c r="Y229" s="201">
        <v>1.006702</v>
      </c>
      <c r="Z229" s="201">
        <v>1.0184500000000001</v>
      </c>
      <c r="AA229" s="201">
        <v>1.4589220000000001</v>
      </c>
      <c r="AB229" s="201">
        <v>1.0440240000000001</v>
      </c>
      <c r="AC229" s="201">
        <v>1.181708</v>
      </c>
      <c r="AD229" s="201">
        <v>1.0888</v>
      </c>
      <c r="AE229" s="117"/>
      <c r="AF229" s="9">
        <v>2010</v>
      </c>
      <c r="AG229" s="201">
        <v>-9.8507210000000007E-4</v>
      </c>
      <c r="AH229" s="201">
        <v>-2.384016E-5</v>
      </c>
      <c r="AI229" s="201">
        <v>4.4176429999999997E-3</v>
      </c>
      <c r="AJ229" s="201">
        <v>8.2529950000000008E-3</v>
      </c>
      <c r="AK229" s="201">
        <v>-5.6456550000000003E-3</v>
      </c>
      <c r="AL229" s="201">
        <v>-6.2016710000000003E-2</v>
      </c>
      <c r="AM229" s="201">
        <v>1.088936E-6</v>
      </c>
      <c r="AN229" s="201">
        <v>-5.2217770000000004E-3</v>
      </c>
      <c r="AO229" s="201">
        <v>-2.8611219999999999E-5</v>
      </c>
      <c r="AP229" s="201">
        <v>-4.7138939999999997E-3</v>
      </c>
      <c r="AQ229" s="201">
        <v>-9.4644039999999992E-3</v>
      </c>
    </row>
    <row r="230" spans="1:43" s="9" customFormat="1" x14ac:dyDescent="0.2">
      <c r="A230" s="113"/>
      <c r="B230" s="9">
        <v>2011</v>
      </c>
      <c r="C230" s="201">
        <v>1.039479</v>
      </c>
      <c r="D230" s="201">
        <v>1.176822</v>
      </c>
      <c r="E230" s="201">
        <v>0.88329259999999998</v>
      </c>
      <c r="F230" s="201">
        <v>0.80988930000000003</v>
      </c>
      <c r="G230" s="201">
        <v>0.92607110000000004</v>
      </c>
      <c r="I230" s="9">
        <v>2011</v>
      </c>
      <c r="J230" s="201">
        <v>0.80988930000000003</v>
      </c>
      <c r="K230" s="201">
        <v>0.92607110000000004</v>
      </c>
      <c r="L230" s="201">
        <v>1.0325580000000001</v>
      </c>
      <c r="M230" s="201">
        <v>1.0106809999999999</v>
      </c>
      <c r="N230" s="201">
        <v>0.61353970000000002</v>
      </c>
      <c r="O230" s="201">
        <v>0.95601150000000001</v>
      </c>
      <c r="P230" s="201">
        <v>0.83859850000000002</v>
      </c>
      <c r="Q230" s="201">
        <v>0.99913320000000005</v>
      </c>
      <c r="R230" s="201">
        <v>1.085607</v>
      </c>
      <c r="S230" s="201">
        <v>1.100579</v>
      </c>
      <c r="T230" s="201">
        <v>1.038529</v>
      </c>
      <c r="U230" s="201">
        <v>1.1589430000000001</v>
      </c>
      <c r="V230" s="201">
        <v>1.0178739999999999</v>
      </c>
      <c r="W230" s="201">
        <v>1.039479</v>
      </c>
      <c r="X230" s="201">
        <v>1.283482</v>
      </c>
      <c r="Y230" s="201">
        <v>1.006702</v>
      </c>
      <c r="Z230" s="201">
        <v>1.0284930000000001</v>
      </c>
      <c r="AA230" s="201">
        <v>1.694232</v>
      </c>
      <c r="AB230" s="201">
        <v>1.0873079999999999</v>
      </c>
      <c r="AC230" s="201">
        <v>1.2395430000000001</v>
      </c>
      <c r="AD230" s="201">
        <v>1.1224609999999999</v>
      </c>
      <c r="AE230" s="117"/>
      <c r="AF230" s="9">
        <v>2011</v>
      </c>
      <c r="AG230" s="201">
        <v>-2.374906E-3</v>
      </c>
      <c r="AH230" s="201">
        <v>-6.6340679999999999E-5</v>
      </c>
      <c r="AI230" s="201">
        <v>4.3706930000000001E-3</v>
      </c>
      <c r="AJ230" s="201">
        <v>8.6782270000000002E-3</v>
      </c>
      <c r="AK230" s="201">
        <v>7.1197849999999993E-2</v>
      </c>
      <c r="AL230" s="201">
        <v>1.546667E-2</v>
      </c>
      <c r="AM230" s="201">
        <v>8.0513949999999995E-7</v>
      </c>
      <c r="AN230" s="201">
        <v>-2.5750199999999999E-3</v>
      </c>
      <c r="AO230" s="201">
        <v>-5.5608739999999995E-4</v>
      </c>
      <c r="AP230" s="201">
        <v>-4.868346E-3</v>
      </c>
      <c r="AQ230" s="201">
        <v>-1.103645E-2</v>
      </c>
    </row>
    <row r="231" spans="1:43" s="9" customFormat="1" x14ac:dyDescent="0.2">
      <c r="A231" s="113"/>
      <c r="B231" s="9">
        <v>2012</v>
      </c>
      <c r="C231" s="201">
        <v>1.0164759999999999</v>
      </c>
      <c r="D231" s="201">
        <v>1.2294080000000001</v>
      </c>
      <c r="E231" s="201">
        <v>0.82680109999999996</v>
      </c>
      <c r="F231" s="201">
        <v>0.7259042</v>
      </c>
      <c r="G231" s="201">
        <v>0.89150309999999999</v>
      </c>
      <c r="I231" s="9">
        <v>2012</v>
      </c>
      <c r="J231" s="201">
        <v>0.7259042</v>
      </c>
      <c r="K231" s="201">
        <v>0.89150309999999999</v>
      </c>
      <c r="L231" s="201">
        <v>1.009709</v>
      </c>
      <c r="M231" s="201">
        <v>0.98165049999999998</v>
      </c>
      <c r="N231" s="201">
        <v>0.58374760000000003</v>
      </c>
      <c r="O231" s="201">
        <v>0.92260929999999997</v>
      </c>
      <c r="P231" s="201">
        <v>0.79828600000000005</v>
      </c>
      <c r="Q231" s="201">
        <v>0.97062550000000003</v>
      </c>
      <c r="R231" s="201">
        <v>1.085607</v>
      </c>
      <c r="S231" s="201">
        <v>1.1107130000000001</v>
      </c>
      <c r="T231" s="201">
        <v>1.047723</v>
      </c>
      <c r="U231" s="201">
        <v>1.346319</v>
      </c>
      <c r="V231" s="201">
        <v>0.98024460000000002</v>
      </c>
      <c r="W231" s="201">
        <v>1.0164759999999999</v>
      </c>
      <c r="X231" s="201">
        <v>1.40029</v>
      </c>
      <c r="Y231" s="201">
        <v>1.006702</v>
      </c>
      <c r="Z231" s="201">
        <v>1.035477</v>
      </c>
      <c r="AA231" s="201">
        <v>1.7412939999999999</v>
      </c>
      <c r="AB231" s="201">
        <v>1.1017410000000001</v>
      </c>
      <c r="AC231" s="201">
        <v>1.273323</v>
      </c>
      <c r="AD231" s="201">
        <v>1.140182</v>
      </c>
      <c r="AE231" s="117"/>
      <c r="AF231" s="9">
        <v>2012</v>
      </c>
      <c r="AG231" s="201">
        <v>-2.9114150000000001E-3</v>
      </c>
      <c r="AH231" s="201">
        <v>9.1146540000000002E-6</v>
      </c>
      <c r="AI231" s="201">
        <v>1.985227E-3</v>
      </c>
      <c r="AJ231" s="201">
        <v>4.0397890000000002E-3</v>
      </c>
      <c r="AK231" s="201">
        <v>-2.5499939999999999E-2</v>
      </c>
      <c r="AL231" s="201">
        <v>-3.3497399999999997E-2</v>
      </c>
      <c r="AM231" s="201">
        <v>1.7845969999999999E-6</v>
      </c>
      <c r="AN231" s="201">
        <v>-1.9452199999999999E-3</v>
      </c>
      <c r="AO231" s="201">
        <v>-9.1458030000000006E-5</v>
      </c>
      <c r="AP231" s="201">
        <v>-1.666304E-3</v>
      </c>
      <c r="AQ231" s="201">
        <v>-6.5165240000000001E-3</v>
      </c>
    </row>
    <row r="232" spans="1:43" s="9" customFormat="1" x14ac:dyDescent="0.2">
      <c r="A232" s="113"/>
      <c r="B232" s="9">
        <v>2013</v>
      </c>
      <c r="C232" s="201">
        <v>1.0427</v>
      </c>
      <c r="D232" s="201">
        <v>1.1434390000000001</v>
      </c>
      <c r="E232" s="201">
        <v>0.91189830000000005</v>
      </c>
      <c r="F232" s="201">
        <v>0.91762319999999997</v>
      </c>
      <c r="G232" s="201">
        <v>0.90955090000000005</v>
      </c>
      <c r="I232" s="9">
        <v>2013</v>
      </c>
      <c r="J232" s="201">
        <v>0.91762319999999997</v>
      </c>
      <c r="K232" s="201">
        <v>0.90955090000000005</v>
      </c>
      <c r="L232" s="201">
        <v>1.035758</v>
      </c>
      <c r="M232" s="201">
        <v>1.003592</v>
      </c>
      <c r="N232" s="201">
        <v>0.60112840000000001</v>
      </c>
      <c r="O232" s="201">
        <v>0.94034059999999997</v>
      </c>
      <c r="P232" s="201">
        <v>0.81247559999999996</v>
      </c>
      <c r="Q232" s="201">
        <v>0.95481570000000004</v>
      </c>
      <c r="R232" s="201">
        <v>1.085607</v>
      </c>
      <c r="S232" s="201">
        <v>1.1166020000000001</v>
      </c>
      <c r="T232" s="201">
        <v>1.053088</v>
      </c>
      <c r="U232" s="201">
        <v>1.158898</v>
      </c>
      <c r="V232" s="201">
        <v>0.96143000000000001</v>
      </c>
      <c r="W232" s="201">
        <v>1.0427</v>
      </c>
      <c r="X232" s="201">
        <v>1.1363049999999999</v>
      </c>
      <c r="Y232" s="201">
        <v>1.006702</v>
      </c>
      <c r="Z232" s="201">
        <v>1.0389679999999999</v>
      </c>
      <c r="AA232" s="201">
        <v>1.7345710000000001</v>
      </c>
      <c r="AB232" s="201">
        <v>1.1088530000000001</v>
      </c>
      <c r="AC232" s="201">
        <v>1.283361</v>
      </c>
      <c r="AD232" s="201">
        <v>1.14639</v>
      </c>
      <c r="AE232" s="117"/>
      <c r="AF232" s="9">
        <v>2013</v>
      </c>
      <c r="AG232" s="201">
        <v>-1.6153090000000001E-3</v>
      </c>
      <c r="AH232" s="201">
        <v>-3.0120800000000001E-5</v>
      </c>
      <c r="AI232" s="201">
        <v>1.138048E-3</v>
      </c>
      <c r="AJ232" s="201">
        <v>2.3056890000000001E-3</v>
      </c>
      <c r="AK232" s="201">
        <v>2.3672929999999998E-2</v>
      </c>
      <c r="AL232" s="201">
        <v>7.5990000000000002E-2</v>
      </c>
      <c r="AM232" s="201">
        <v>-2.3507799999999999E-6</v>
      </c>
      <c r="AN232" s="201">
        <v>-7.6135269999999999E-4</v>
      </c>
      <c r="AO232" s="201">
        <v>3.4280590000000002E-6</v>
      </c>
      <c r="AP232" s="201">
        <v>-7.4411259999999999E-4</v>
      </c>
      <c r="AQ232" s="201">
        <v>-1.992555E-3</v>
      </c>
    </row>
    <row r="233" spans="1:43" s="9" customFormat="1" x14ac:dyDescent="0.2">
      <c r="A233" s="113"/>
      <c r="B233" s="9">
        <v>2014</v>
      </c>
      <c r="C233" s="201">
        <v>0.9918825</v>
      </c>
      <c r="D233" s="201">
        <v>1.16228</v>
      </c>
      <c r="E233" s="201">
        <v>0.85339339999999997</v>
      </c>
      <c r="F233" s="201">
        <v>0.85558420000000002</v>
      </c>
      <c r="G233" s="201">
        <v>0.85228099999999996</v>
      </c>
      <c r="I233" s="9">
        <v>2014</v>
      </c>
      <c r="J233" s="201">
        <v>0.85558420000000002</v>
      </c>
      <c r="K233" s="201">
        <v>0.85228099999999996</v>
      </c>
      <c r="L233" s="201">
        <v>0.98562059999999996</v>
      </c>
      <c r="M233" s="201">
        <v>0.94959669999999996</v>
      </c>
      <c r="N233" s="201">
        <v>0.5188123</v>
      </c>
      <c r="O233" s="201">
        <v>0.87436709999999995</v>
      </c>
      <c r="P233" s="201">
        <v>0.75675919999999997</v>
      </c>
      <c r="Q233" s="201">
        <v>0.92426410000000003</v>
      </c>
      <c r="R233" s="201">
        <v>1.085607</v>
      </c>
      <c r="S233" s="201">
        <v>1.1201209999999999</v>
      </c>
      <c r="T233" s="201">
        <v>1.060632</v>
      </c>
      <c r="U233" s="201">
        <v>1.5685260000000001</v>
      </c>
      <c r="V233" s="201">
        <v>0.98998969999999997</v>
      </c>
      <c r="W233" s="201">
        <v>0.9918825</v>
      </c>
      <c r="X233" s="201">
        <v>1.1593039999999999</v>
      </c>
      <c r="Y233" s="201">
        <v>1.0063530000000001</v>
      </c>
      <c r="Z233" s="201">
        <v>1.04453</v>
      </c>
      <c r="AA233" s="201">
        <v>1.9118329999999999</v>
      </c>
      <c r="AB233" s="201">
        <v>1.134401</v>
      </c>
      <c r="AC233" s="201">
        <v>1.3106979999999999</v>
      </c>
      <c r="AD233" s="201">
        <v>1.1637980000000001</v>
      </c>
      <c r="AE233" s="117"/>
      <c r="AF233" s="9">
        <v>2014</v>
      </c>
      <c r="AG233" s="201">
        <v>-3.3285530000000002E-3</v>
      </c>
      <c r="AH233" s="201">
        <v>3.2734899999999997E-5</v>
      </c>
      <c r="AI233" s="201">
        <v>7.0009450000000002E-4</v>
      </c>
      <c r="AJ233" s="201">
        <v>3.3363469999999999E-3</v>
      </c>
      <c r="AK233" s="201">
        <v>-5.070442E-2</v>
      </c>
      <c r="AL233" s="201">
        <v>-6.7275340000000003E-3</v>
      </c>
      <c r="AM233" s="201">
        <v>2.213305E-6</v>
      </c>
      <c r="AN233" s="201">
        <v>-1.546129E-3</v>
      </c>
      <c r="AO233" s="201">
        <v>-3.1667069999999998E-4</v>
      </c>
      <c r="AP233" s="201">
        <v>-2.6598590000000001E-3</v>
      </c>
      <c r="AQ233" s="201">
        <v>-5.0959899999999999E-3</v>
      </c>
    </row>
    <row r="234" spans="1:43" s="9" customFormat="1" x14ac:dyDescent="0.2">
      <c r="A234" s="113"/>
      <c r="B234" s="9">
        <v>2015</v>
      </c>
      <c r="C234" s="201">
        <v>1.042918</v>
      </c>
      <c r="D234" s="201">
        <v>1.1049439999999999</v>
      </c>
      <c r="E234" s="201">
        <v>0.94386519999999996</v>
      </c>
      <c r="F234" s="201">
        <v>1.0629710000000001</v>
      </c>
      <c r="G234" s="201">
        <v>0.88819250000000005</v>
      </c>
      <c r="I234" s="9">
        <v>2015</v>
      </c>
      <c r="J234" s="201">
        <v>1.0629710000000001</v>
      </c>
      <c r="K234" s="201">
        <v>0.88819250000000005</v>
      </c>
      <c r="L234" s="201">
        <v>1.036251</v>
      </c>
      <c r="M234" s="201">
        <v>0.99357740000000005</v>
      </c>
      <c r="N234" s="201">
        <v>0.54379619999999995</v>
      </c>
      <c r="O234" s="201">
        <v>0.91288119999999995</v>
      </c>
      <c r="P234" s="201">
        <v>0.78446150000000003</v>
      </c>
      <c r="Q234" s="201">
        <v>0.94089350000000005</v>
      </c>
      <c r="R234" s="201">
        <v>1.085607</v>
      </c>
      <c r="S234" s="201">
        <v>1.1293340000000001</v>
      </c>
      <c r="T234" s="201">
        <v>1.066919</v>
      </c>
      <c r="U234" s="201">
        <v>1.2085410000000001</v>
      </c>
      <c r="V234" s="201">
        <v>0.98236179999999995</v>
      </c>
      <c r="W234" s="201">
        <v>1.042918</v>
      </c>
      <c r="X234" s="201">
        <v>0.98113550000000005</v>
      </c>
      <c r="Y234" s="201">
        <v>1.0064340000000001</v>
      </c>
      <c r="Z234" s="201">
        <v>1.04966</v>
      </c>
      <c r="AA234" s="201">
        <v>1.9178470000000001</v>
      </c>
      <c r="AB234" s="201">
        <v>1.142447</v>
      </c>
      <c r="AC234" s="201">
        <v>1.3294699999999999</v>
      </c>
      <c r="AD234" s="201">
        <v>1.1742030000000001</v>
      </c>
      <c r="AE234" s="117"/>
      <c r="AF234" s="9">
        <v>2015</v>
      </c>
      <c r="AG234" s="201">
        <v>1.8704450000000001E-3</v>
      </c>
      <c r="AH234" s="201">
        <v>-3.3405979999999997E-5</v>
      </c>
      <c r="AI234" s="201">
        <v>1.7304169999999999E-3</v>
      </c>
      <c r="AJ234" s="201">
        <v>2.5750019999999998E-3</v>
      </c>
      <c r="AK234" s="201">
        <v>4.4030819999999998E-2</v>
      </c>
      <c r="AL234" s="201">
        <v>5.6796180000000002E-2</v>
      </c>
      <c r="AM234" s="201">
        <v>-1.2051459999999999E-6</v>
      </c>
      <c r="AN234" s="201">
        <v>-1.3480250000000001E-3</v>
      </c>
      <c r="AO234" s="201">
        <v>-1.374171E-5</v>
      </c>
      <c r="AP234" s="201">
        <v>-8.5326130000000001E-4</v>
      </c>
      <c r="AQ234" s="201">
        <v>-3.9905799999999996E-3</v>
      </c>
    </row>
    <row r="235" spans="1:43" s="9" customFormat="1" x14ac:dyDescent="0.2">
      <c r="A235" s="113"/>
      <c r="B235" s="9">
        <v>2016</v>
      </c>
      <c r="C235" s="201">
        <v>1.035671</v>
      </c>
      <c r="D235" s="201">
        <v>1.1366050000000001</v>
      </c>
      <c r="E235" s="201">
        <v>0.91119689999999998</v>
      </c>
      <c r="F235" s="201">
        <v>0.98398099999999999</v>
      </c>
      <c r="G235" s="201">
        <v>0.87658259999999999</v>
      </c>
      <c r="I235" s="9">
        <v>2016</v>
      </c>
      <c r="J235" s="201">
        <v>0.98398099999999999</v>
      </c>
      <c r="K235" s="201">
        <v>0.87658259999999999</v>
      </c>
      <c r="L235" s="201">
        <v>1.0309980000000001</v>
      </c>
      <c r="M235" s="201">
        <v>0.98027909999999996</v>
      </c>
      <c r="N235" s="201">
        <v>0.51257569999999997</v>
      </c>
      <c r="O235" s="201">
        <v>0.89995159999999996</v>
      </c>
      <c r="P235" s="201">
        <v>0.77455470000000004</v>
      </c>
      <c r="Q235" s="201">
        <v>0.95384020000000003</v>
      </c>
      <c r="R235" s="201">
        <v>1.085607</v>
      </c>
      <c r="S235" s="201">
        <v>1.138374</v>
      </c>
      <c r="T235" s="201">
        <v>1.0693630000000001</v>
      </c>
      <c r="U235" s="201">
        <v>1.2971079999999999</v>
      </c>
      <c r="V235" s="201">
        <v>1.011325</v>
      </c>
      <c r="W235" s="201">
        <v>1.035671</v>
      </c>
      <c r="X235" s="201">
        <v>1.052532</v>
      </c>
      <c r="Y235" s="201">
        <v>1.004532</v>
      </c>
      <c r="Z235" s="201">
        <v>1.0565059999999999</v>
      </c>
      <c r="AA235" s="201">
        <v>2.0205229999999998</v>
      </c>
      <c r="AB235" s="201">
        <v>1.1508069999999999</v>
      </c>
      <c r="AC235" s="201">
        <v>1.337118</v>
      </c>
      <c r="AD235" s="201">
        <v>1.181487</v>
      </c>
      <c r="AE235" s="117"/>
      <c r="AF235" s="9">
        <v>2016</v>
      </c>
      <c r="AG235" s="201">
        <v>1.3537919999999999E-3</v>
      </c>
      <c r="AH235" s="201">
        <v>2.614597E-6</v>
      </c>
      <c r="AI235" s="201">
        <v>1.716113E-3</v>
      </c>
      <c r="AJ235" s="201">
        <v>1.0497130000000001E-3</v>
      </c>
      <c r="AK235" s="201">
        <v>-1.109538E-2</v>
      </c>
      <c r="AL235" s="201">
        <v>-2.410872E-2</v>
      </c>
      <c r="AM235" s="201">
        <v>7.9394870000000002E-6</v>
      </c>
      <c r="AN235" s="201">
        <v>-1.86315E-3</v>
      </c>
      <c r="AO235" s="201">
        <v>-1.8389329999999999E-4</v>
      </c>
      <c r="AP235" s="201">
        <v>-9.3602810000000002E-4</v>
      </c>
      <c r="AQ235" s="201">
        <v>-1.167354E-3</v>
      </c>
    </row>
    <row r="236" spans="1:43" s="9" customFormat="1" x14ac:dyDescent="0.2">
      <c r="A236" s="113"/>
      <c r="B236" s="9">
        <v>2017</v>
      </c>
      <c r="C236" s="201">
        <v>1.051072</v>
      </c>
      <c r="D236" s="201">
        <v>1.262637</v>
      </c>
      <c r="E236" s="201">
        <v>0.83244169999999995</v>
      </c>
      <c r="F236" s="201">
        <v>0.76039250000000003</v>
      </c>
      <c r="G236" s="201">
        <v>0.878251</v>
      </c>
      <c r="I236" s="9">
        <v>2017</v>
      </c>
      <c r="J236" s="201">
        <v>0.76039250000000003</v>
      </c>
      <c r="K236" s="201">
        <v>0.878251</v>
      </c>
      <c r="L236" s="201">
        <v>1.047032</v>
      </c>
      <c r="M236" s="201">
        <v>0.98375639999999998</v>
      </c>
      <c r="N236" s="201">
        <v>0.51328280000000004</v>
      </c>
      <c r="O236" s="201">
        <v>0.90935730000000004</v>
      </c>
      <c r="P236" s="201">
        <v>0.77034559999999996</v>
      </c>
      <c r="Q236" s="201">
        <v>0.94247110000000001</v>
      </c>
      <c r="R236" s="201">
        <v>1.085607</v>
      </c>
      <c r="S236" s="201">
        <v>1.147656</v>
      </c>
      <c r="T236" s="201">
        <v>1.071434</v>
      </c>
      <c r="U236" s="201">
        <v>1.1876850000000001</v>
      </c>
      <c r="V236" s="201">
        <v>1.001193</v>
      </c>
      <c r="W236" s="201">
        <v>1.051072</v>
      </c>
      <c r="X236" s="201">
        <v>1.3822749999999999</v>
      </c>
      <c r="Y236" s="201">
        <v>1.0038590000000001</v>
      </c>
      <c r="Z236" s="201">
        <v>1.068427</v>
      </c>
      <c r="AA236" s="201">
        <v>2.0477439999999998</v>
      </c>
      <c r="AB236" s="201">
        <v>1.15584</v>
      </c>
      <c r="AC236" s="201">
        <v>1.3644160000000001</v>
      </c>
      <c r="AD236" s="201">
        <v>1.1967779999999999</v>
      </c>
      <c r="AE236" s="117"/>
      <c r="AF236" s="9">
        <v>2017</v>
      </c>
      <c r="AG236" s="201">
        <v>-1.175279E-3</v>
      </c>
      <c r="AH236" s="201">
        <v>-8.654419E-6</v>
      </c>
      <c r="AI236" s="201">
        <v>1.7143200000000001E-3</v>
      </c>
      <c r="AJ236" s="201">
        <v>8.3146629999999999E-4</v>
      </c>
      <c r="AK236" s="201">
        <v>1.339889E-2</v>
      </c>
      <c r="AL236" s="201">
        <v>-9.8165600000000006E-2</v>
      </c>
      <c r="AM236" s="201">
        <v>3.7061500000000001E-6</v>
      </c>
      <c r="AN236" s="201">
        <v>-2.9957310000000002E-3</v>
      </c>
      <c r="AO236" s="201">
        <v>-1.214754E-5</v>
      </c>
      <c r="AP236" s="201">
        <v>-3.1492839999999999E-4</v>
      </c>
      <c r="AQ236" s="201">
        <v>-3.6718599999999999E-3</v>
      </c>
    </row>
    <row r="237" spans="1:43" s="9" customFormat="1" x14ac:dyDescent="0.2">
      <c r="A237" s="113"/>
      <c r="B237" s="9">
        <v>2018</v>
      </c>
      <c r="C237" s="201">
        <v>1.031765</v>
      </c>
      <c r="D237" s="201">
        <v>1.222993</v>
      </c>
      <c r="E237" s="201">
        <v>0.84363969999999999</v>
      </c>
      <c r="F237" s="201">
        <v>0.8260305</v>
      </c>
      <c r="G237" s="201">
        <v>0.85446219999999995</v>
      </c>
      <c r="I237" s="9">
        <v>2018</v>
      </c>
      <c r="J237" s="201">
        <v>0.8260305</v>
      </c>
      <c r="K237" s="201">
        <v>0.85446219999999995</v>
      </c>
      <c r="L237" s="201">
        <v>1.0324089999999999</v>
      </c>
      <c r="M237" s="201">
        <v>0.94886729999999997</v>
      </c>
      <c r="N237" s="201">
        <v>0.51380329999999996</v>
      </c>
      <c r="O237" s="201">
        <v>0.87713289999999999</v>
      </c>
      <c r="P237" s="201">
        <v>0.75812829999999998</v>
      </c>
      <c r="Q237" s="201">
        <v>0.96501709999999996</v>
      </c>
      <c r="R237" s="201">
        <v>1.085607</v>
      </c>
      <c r="S237" s="201">
        <v>1.1487909999999999</v>
      </c>
      <c r="T237" s="201">
        <v>1.073426</v>
      </c>
      <c r="U237" s="201">
        <v>1.3693979999999999</v>
      </c>
      <c r="V237" s="201">
        <v>1.00162</v>
      </c>
      <c r="W237" s="201">
        <v>1.031765</v>
      </c>
      <c r="X237" s="201">
        <v>1.249064</v>
      </c>
      <c r="Y237" s="201">
        <v>0.99937690000000001</v>
      </c>
      <c r="Z237" s="201">
        <v>1.0873649999999999</v>
      </c>
      <c r="AA237" s="201">
        <v>2.0080939999999998</v>
      </c>
      <c r="AB237" s="201">
        <v>1.176293</v>
      </c>
      <c r="AC237" s="201">
        <v>1.360938</v>
      </c>
      <c r="AD237" s="201">
        <v>1.2075020000000001</v>
      </c>
      <c r="AE237" s="117"/>
      <c r="AF237" s="9">
        <v>2018</v>
      </c>
      <c r="AG237" s="201">
        <v>2.2980790000000002E-3</v>
      </c>
      <c r="AH237" s="201">
        <v>5.168252E-5</v>
      </c>
      <c r="AI237" s="201">
        <v>3.906003E-4</v>
      </c>
      <c r="AJ237" s="201">
        <v>1.1380749999999999E-3</v>
      </c>
      <c r="AK237" s="201">
        <v>-2.2417510000000002E-2</v>
      </c>
      <c r="AL237" s="201">
        <v>3.7039259999999997E-2</v>
      </c>
      <c r="AM237" s="201">
        <v>1.9045929999999999E-5</v>
      </c>
      <c r="AN237" s="201">
        <v>-5.1710649999999999E-3</v>
      </c>
      <c r="AO237" s="201">
        <v>6.1496700000000004E-5</v>
      </c>
      <c r="AP237" s="201">
        <v>-2.0755539999999999E-3</v>
      </c>
      <c r="AQ237" s="201">
        <v>2.0282910000000002E-3</v>
      </c>
    </row>
    <row r="238" spans="1:43" s="9" customFormat="1" x14ac:dyDescent="0.2">
      <c r="A238" s="113"/>
      <c r="B238" s="9">
        <v>2019</v>
      </c>
      <c r="C238" s="201">
        <v>1.0335760000000001</v>
      </c>
      <c r="D238" s="201">
        <v>1.183152</v>
      </c>
      <c r="E238" s="201">
        <v>0.87357839999999998</v>
      </c>
      <c r="F238" s="201">
        <v>0.93419240000000003</v>
      </c>
      <c r="G238" s="201">
        <v>0.84312659999999995</v>
      </c>
      <c r="I238" s="9">
        <v>2019</v>
      </c>
      <c r="J238" s="201">
        <v>0.93419240000000003</v>
      </c>
      <c r="K238" s="201">
        <v>0.84312659999999995</v>
      </c>
      <c r="L238" s="201">
        <v>1.0394490000000001</v>
      </c>
      <c r="M238" s="201">
        <v>0.9422661</v>
      </c>
      <c r="N238" s="201">
        <v>0.51398339999999998</v>
      </c>
      <c r="O238" s="201">
        <v>0.86692999999999998</v>
      </c>
      <c r="P238" s="201">
        <v>0.74403600000000003</v>
      </c>
      <c r="Q238" s="201">
        <v>0.97125010000000001</v>
      </c>
      <c r="R238" s="201">
        <v>1.085607</v>
      </c>
      <c r="S238" s="201">
        <v>1.158806</v>
      </c>
      <c r="T238" s="201">
        <v>1.0779069999999999</v>
      </c>
      <c r="U238" s="201">
        <v>1.389637</v>
      </c>
      <c r="V238" s="201">
        <v>0.96558429999999995</v>
      </c>
      <c r="W238" s="201">
        <v>1.0335760000000001</v>
      </c>
      <c r="X238" s="201">
        <v>1.106384</v>
      </c>
      <c r="Y238" s="201">
        <v>0.99435019999999996</v>
      </c>
      <c r="Z238" s="201">
        <v>1.0969040000000001</v>
      </c>
      <c r="AA238" s="201">
        <v>2.010913</v>
      </c>
      <c r="AB238" s="201">
        <v>1.1922250000000001</v>
      </c>
      <c r="AC238" s="201">
        <v>1.389148</v>
      </c>
      <c r="AD238" s="201">
        <v>1.2258849999999999</v>
      </c>
      <c r="AE238" s="117"/>
      <c r="AF238" s="9">
        <v>2019</v>
      </c>
      <c r="AG238" s="201">
        <v>6.5096040000000004E-4</v>
      </c>
      <c r="AH238" s="201">
        <v>6.0011299999999996E-6</v>
      </c>
      <c r="AI238" s="201">
        <v>1.929612E-3</v>
      </c>
      <c r="AJ238" s="201">
        <v>1.9709319999999999E-3</v>
      </c>
      <c r="AK238" s="201">
        <v>-2.804118E-3</v>
      </c>
      <c r="AL238" s="201">
        <v>4.4716659999999998E-2</v>
      </c>
      <c r="AM238" s="201">
        <v>2.173614E-5</v>
      </c>
      <c r="AN238" s="201">
        <v>-2.3871090000000001E-3</v>
      </c>
      <c r="AO238" s="201">
        <v>1.7129920000000001E-5</v>
      </c>
      <c r="AP238" s="201">
        <v>-1.396806E-3</v>
      </c>
      <c r="AQ238" s="201">
        <v>-7.8526759999999994E-3</v>
      </c>
    </row>
    <row r="239" spans="1:43" s="9" customFormat="1" x14ac:dyDescent="0.2">
      <c r="A239" s="113"/>
      <c r="B239" s="9">
        <v>2020</v>
      </c>
      <c r="C239" s="201">
        <v>1.0455970000000001</v>
      </c>
      <c r="D239" s="201">
        <v>1.202305</v>
      </c>
      <c r="E239" s="201">
        <v>0.86966060000000001</v>
      </c>
      <c r="F239" s="201">
        <v>0.91396739999999999</v>
      </c>
      <c r="G239" s="201">
        <v>0.84553979999999995</v>
      </c>
      <c r="I239" s="9">
        <v>2020</v>
      </c>
      <c r="J239" s="201">
        <v>0.91396739999999999</v>
      </c>
      <c r="K239" s="201">
        <v>0.84553979999999995</v>
      </c>
      <c r="L239" s="201">
        <v>1.0498909999999999</v>
      </c>
      <c r="M239" s="201">
        <v>0.95101829999999998</v>
      </c>
      <c r="N239" s="201">
        <v>0.49750339999999998</v>
      </c>
      <c r="O239" s="201">
        <v>0.87029939999999995</v>
      </c>
      <c r="P239" s="201">
        <v>0.73933499999999996</v>
      </c>
      <c r="Q239" s="201">
        <v>0.98931460000000004</v>
      </c>
      <c r="R239" s="201">
        <v>1.085607</v>
      </c>
      <c r="S239" s="201">
        <v>1.172782</v>
      </c>
      <c r="T239" s="201">
        <v>1.080238</v>
      </c>
      <c r="U239" s="201">
        <v>1.3450610000000001</v>
      </c>
      <c r="V239" s="201">
        <v>1.0154129999999999</v>
      </c>
      <c r="W239" s="201">
        <v>1.0455970000000001</v>
      </c>
      <c r="X239" s="201">
        <v>1.144021</v>
      </c>
      <c r="Y239" s="201">
        <v>0.99591059999999998</v>
      </c>
      <c r="Z239" s="201">
        <v>1.09945</v>
      </c>
      <c r="AA239" s="201">
        <v>2.1016889999999999</v>
      </c>
      <c r="AB239" s="201">
        <v>1.2014229999999999</v>
      </c>
      <c r="AC239" s="201">
        <v>1.4142399999999999</v>
      </c>
      <c r="AD239" s="201">
        <v>1.236604</v>
      </c>
      <c r="AE239" s="117"/>
      <c r="AF239" s="9">
        <v>2020</v>
      </c>
      <c r="AG239" s="201">
        <v>1.875907E-3</v>
      </c>
      <c r="AH239" s="201">
        <v>-4.2491170000000004E-6</v>
      </c>
      <c r="AI239" s="201">
        <v>2.6124350000000002E-3</v>
      </c>
      <c r="AJ239" s="201">
        <v>9.7333840000000005E-4</v>
      </c>
      <c r="AK239" s="201">
        <v>6.1064329999999997E-3</v>
      </c>
      <c r="AL239" s="201">
        <v>-1.1473570000000001E-2</v>
      </c>
      <c r="AM239" s="201">
        <v>-7.2128340000000003E-6</v>
      </c>
      <c r="AN239" s="201">
        <v>-7.2669420000000002E-4</v>
      </c>
      <c r="AO239" s="201">
        <v>-1.099982E-4</v>
      </c>
      <c r="AP239" s="201">
        <v>-5.5924890000000002E-4</v>
      </c>
      <c r="AQ239" s="201">
        <v>-3.1820339999999998E-3</v>
      </c>
    </row>
    <row r="240" spans="1:43" s="9" customFormat="1" x14ac:dyDescent="0.2">
      <c r="A240" s="113"/>
      <c r="B240" s="9">
        <v>2021</v>
      </c>
      <c r="C240" s="201">
        <v>1.030014</v>
      </c>
      <c r="D240" s="201">
        <v>1.237554</v>
      </c>
      <c r="E240" s="201">
        <v>0.83229810000000004</v>
      </c>
      <c r="F240" s="201">
        <v>0.83830519999999997</v>
      </c>
      <c r="G240" s="201">
        <v>0.82860560000000005</v>
      </c>
      <c r="I240" s="9">
        <v>2021</v>
      </c>
      <c r="J240" s="201">
        <v>0.83830519999999997</v>
      </c>
      <c r="K240" s="201">
        <v>0.82860560000000005</v>
      </c>
      <c r="L240" s="201">
        <v>1.0539069999999999</v>
      </c>
      <c r="M240" s="201">
        <v>0.93429439999999997</v>
      </c>
      <c r="N240" s="201">
        <v>0.497527</v>
      </c>
      <c r="O240" s="201">
        <v>0.85908870000000004</v>
      </c>
      <c r="P240" s="201">
        <v>0.7186574</v>
      </c>
      <c r="Q240" s="201">
        <v>1.0076350000000001</v>
      </c>
      <c r="R240" s="201">
        <v>1.085607</v>
      </c>
      <c r="S240" s="201">
        <v>1.1875720000000001</v>
      </c>
      <c r="T240" s="201">
        <v>1.068241</v>
      </c>
      <c r="U240" s="201">
        <v>1.4505589999999999</v>
      </c>
      <c r="V240" s="201">
        <v>1.0315909999999999</v>
      </c>
      <c r="W240" s="201">
        <v>1.030014</v>
      </c>
      <c r="X240" s="201">
        <v>1.2286859999999999</v>
      </c>
      <c r="Y240" s="201">
        <v>0.97732859999999999</v>
      </c>
      <c r="Z240" s="201">
        <v>1.1024510000000001</v>
      </c>
      <c r="AA240" s="201">
        <v>2.070268</v>
      </c>
      <c r="AB240" s="201">
        <v>1.1989609999999999</v>
      </c>
      <c r="AC240" s="201">
        <v>1.4332480000000001</v>
      </c>
      <c r="AD240" s="201">
        <v>1.243069</v>
      </c>
      <c r="AE240" s="117"/>
      <c r="AF240" s="9">
        <v>2021</v>
      </c>
      <c r="AG240" s="201">
        <v>1.887884E-3</v>
      </c>
      <c r="AH240" s="201">
        <v>1.7106420000000001E-5</v>
      </c>
      <c r="AI240" s="201">
        <v>2.8703829999999998E-3</v>
      </c>
      <c r="AJ240" s="201">
        <v>-5.0995609999999999E-3</v>
      </c>
      <c r="AK240" s="201">
        <v>-1.469198E-2</v>
      </c>
      <c r="AL240" s="201">
        <v>-2.663416E-2</v>
      </c>
      <c r="AM240" s="201">
        <v>7.7413499999999993E-5</v>
      </c>
      <c r="AN240" s="201">
        <v>-6.4496639999999999E-4</v>
      </c>
      <c r="AO240" s="201">
        <v>6.0303449999999999E-5</v>
      </c>
      <c r="AP240" s="201">
        <v>3.8820420000000003E-4</v>
      </c>
      <c r="AQ240" s="201">
        <v>-2.1429109999999999E-3</v>
      </c>
    </row>
    <row r="241" spans="1:43" s="9" customFormat="1" x14ac:dyDescent="0.2">
      <c r="A241" s="113"/>
      <c r="B241" s="9">
        <v>2022</v>
      </c>
      <c r="C241" s="201">
        <v>1.004785</v>
      </c>
      <c r="D241" s="201">
        <v>1.2378009999999999</v>
      </c>
      <c r="E241" s="201">
        <v>0.81175050000000004</v>
      </c>
      <c r="F241" s="201">
        <v>0.82306749999999995</v>
      </c>
      <c r="G241" s="201">
        <v>0.80196069999999997</v>
      </c>
      <c r="I241" s="9">
        <v>2022</v>
      </c>
      <c r="J241" s="201">
        <v>0.82306749999999995</v>
      </c>
      <c r="K241" s="201">
        <v>0.80196069999999997</v>
      </c>
      <c r="L241" s="201">
        <v>1.028613</v>
      </c>
      <c r="M241" s="201">
        <v>0.91365689999999999</v>
      </c>
      <c r="N241" s="201">
        <v>0.54459809999999997</v>
      </c>
      <c r="O241" s="201">
        <v>0.81765730000000003</v>
      </c>
      <c r="P241" s="201">
        <v>0.69137630000000005</v>
      </c>
      <c r="Q241" s="201">
        <v>1.0297099999999999</v>
      </c>
      <c r="R241" s="201">
        <v>1.085607</v>
      </c>
      <c r="S241" s="201">
        <v>1.2011670000000001</v>
      </c>
      <c r="T241" s="201">
        <v>1.0629519999999999</v>
      </c>
      <c r="U241" s="201">
        <v>1.6499569999999999</v>
      </c>
      <c r="V241" s="201">
        <v>1.009979</v>
      </c>
      <c r="W241" s="201">
        <v>1.004785</v>
      </c>
      <c r="X241" s="201">
        <v>1.2207809999999999</v>
      </c>
      <c r="Y241" s="201">
        <v>0.97683500000000001</v>
      </c>
      <c r="Z241" s="201">
        <v>1.0997399999999999</v>
      </c>
      <c r="AA241" s="201">
        <v>1.8450040000000001</v>
      </c>
      <c r="AB241" s="201">
        <v>1.2288589999999999</v>
      </c>
      <c r="AC241" s="201">
        <v>1.4533119999999999</v>
      </c>
      <c r="AD241" s="201">
        <v>1.2529110000000001</v>
      </c>
      <c r="AE241" s="117"/>
      <c r="AF241" s="9">
        <v>2022</v>
      </c>
      <c r="AG241" s="201">
        <v>2.2715420000000001E-3</v>
      </c>
      <c r="AH241" s="201">
        <v>2.0912199999999999E-5</v>
      </c>
      <c r="AI241" s="201">
        <v>2.6910139999999998E-3</v>
      </c>
      <c r="AJ241" s="201">
        <v>-2.2462739999999999E-3</v>
      </c>
      <c r="AK241" s="201">
        <v>-2.7535460000000001E-2</v>
      </c>
      <c r="AL241" s="201">
        <v>-9.2199480000000004E-4</v>
      </c>
      <c r="AM241" s="201">
        <v>-1.458739E-5</v>
      </c>
      <c r="AN241" s="201">
        <v>1.950043E-3</v>
      </c>
      <c r="AO241" s="201">
        <v>3.931421E-4</v>
      </c>
      <c r="AP241" s="201">
        <v>-5.2089919999999997E-4</v>
      </c>
      <c r="AQ241" s="201">
        <v>-1.0850689999999999E-3</v>
      </c>
    </row>
    <row r="242" spans="1:43" x14ac:dyDescent="0.2">
      <c r="A242" s="43"/>
    </row>
    <row r="243" spans="1:43" ht="18" x14ac:dyDescent="0.25">
      <c r="A243" s="43">
        <v>13</v>
      </c>
      <c r="B243" s="41" t="s">
        <v>81</v>
      </c>
      <c r="C243" s="42"/>
      <c r="D243" s="42"/>
      <c r="E243" s="42"/>
      <c r="F243" s="42"/>
      <c r="G243" s="42"/>
    </row>
    <row r="244" spans="1:43" s="9" customFormat="1" x14ac:dyDescent="0.2">
      <c r="A244" s="113"/>
      <c r="B244" s="9" t="s">
        <v>82</v>
      </c>
      <c r="C244" s="9" t="s">
        <v>15</v>
      </c>
      <c r="D244" s="9" t="s">
        <v>16</v>
      </c>
      <c r="E244" s="9" t="s">
        <v>17</v>
      </c>
      <c r="F244" s="9" t="s">
        <v>18</v>
      </c>
      <c r="G244" s="9" t="s">
        <v>19</v>
      </c>
      <c r="I244" s="9" t="s">
        <v>82</v>
      </c>
      <c r="J244" s="9" t="s">
        <v>18</v>
      </c>
      <c r="K244" s="9" t="s">
        <v>19</v>
      </c>
      <c r="L244" s="9" t="s">
        <v>98</v>
      </c>
      <c r="M244" s="9" t="s">
        <v>99</v>
      </c>
      <c r="N244" s="9" t="s">
        <v>100</v>
      </c>
      <c r="O244" s="9" t="s">
        <v>101</v>
      </c>
      <c r="P244" s="9" t="s">
        <v>102</v>
      </c>
      <c r="Q244" s="9" t="s">
        <v>247</v>
      </c>
      <c r="R244" s="9" t="s">
        <v>248</v>
      </c>
      <c r="S244" s="9" t="s">
        <v>249</v>
      </c>
      <c r="T244" s="9" t="s">
        <v>250</v>
      </c>
      <c r="U244" s="9" t="s">
        <v>251</v>
      </c>
      <c r="V244" s="9" t="s">
        <v>252</v>
      </c>
      <c r="W244" s="9" t="s">
        <v>15</v>
      </c>
      <c r="X244" s="9" t="s">
        <v>253</v>
      </c>
      <c r="Y244" s="9" t="s">
        <v>254</v>
      </c>
      <c r="Z244" s="9" t="s">
        <v>255</v>
      </c>
      <c r="AA244" s="9" t="s">
        <v>256</v>
      </c>
      <c r="AB244" s="9" t="s">
        <v>257</v>
      </c>
      <c r="AC244" s="9" t="s">
        <v>258</v>
      </c>
      <c r="AD244" s="9" t="s">
        <v>259</v>
      </c>
      <c r="AF244" s="9" t="s">
        <v>82</v>
      </c>
      <c r="AG244" s="9" t="s">
        <v>260</v>
      </c>
      <c r="AH244" s="9" t="s">
        <v>261</v>
      </c>
      <c r="AI244" s="9" t="s">
        <v>262</v>
      </c>
      <c r="AJ244" s="9" t="s">
        <v>263</v>
      </c>
      <c r="AK244" s="9" t="s">
        <v>264</v>
      </c>
      <c r="AL244" s="9" t="s">
        <v>265</v>
      </c>
      <c r="AM244" s="9" t="s">
        <v>266</v>
      </c>
      <c r="AN244" s="9" t="s">
        <v>267</v>
      </c>
      <c r="AO244" s="9" t="s">
        <v>268</v>
      </c>
      <c r="AP244" s="9" t="s">
        <v>269</v>
      </c>
      <c r="AQ244" s="9" t="s">
        <v>270</v>
      </c>
    </row>
    <row r="245" spans="1:43" s="9" customFormat="1" x14ac:dyDescent="0.2">
      <c r="A245" s="113"/>
      <c r="B245" s="9">
        <v>2006</v>
      </c>
      <c r="C245" s="9">
        <v>1</v>
      </c>
      <c r="D245" s="9">
        <v>1</v>
      </c>
      <c r="E245" s="9">
        <v>1</v>
      </c>
      <c r="F245" s="9">
        <v>1</v>
      </c>
      <c r="G245" s="9">
        <v>1</v>
      </c>
      <c r="I245" s="9">
        <v>2006</v>
      </c>
      <c r="J245" s="9">
        <v>1</v>
      </c>
      <c r="K245" s="9">
        <v>1</v>
      </c>
      <c r="L245" s="9">
        <v>1</v>
      </c>
      <c r="M245" s="9">
        <v>1</v>
      </c>
      <c r="N245" s="9">
        <v>1</v>
      </c>
      <c r="O245" s="9">
        <v>1</v>
      </c>
      <c r="P245" s="9">
        <v>1</v>
      </c>
      <c r="Q245" s="9">
        <v>1</v>
      </c>
      <c r="R245" s="9">
        <v>1</v>
      </c>
      <c r="S245" s="9">
        <v>1</v>
      </c>
      <c r="T245" s="9">
        <v>1</v>
      </c>
      <c r="U245" s="9">
        <v>1</v>
      </c>
      <c r="V245" s="9">
        <v>1</v>
      </c>
      <c r="W245" s="9">
        <v>1</v>
      </c>
      <c r="X245" s="9">
        <v>1</v>
      </c>
      <c r="Y245" s="9">
        <v>1</v>
      </c>
      <c r="Z245" s="9">
        <v>1</v>
      </c>
      <c r="AA245" s="9">
        <v>1</v>
      </c>
      <c r="AB245" s="9">
        <v>1</v>
      </c>
      <c r="AC245" s="9">
        <v>1</v>
      </c>
      <c r="AD245" s="9">
        <v>1</v>
      </c>
      <c r="AE245" s="117"/>
    </row>
    <row r="246" spans="1:43" s="9" customFormat="1" x14ac:dyDescent="0.2">
      <c r="A246" s="113"/>
      <c r="B246" s="9">
        <v>2007</v>
      </c>
      <c r="C246" s="201">
        <v>1.007654</v>
      </c>
      <c r="D246" s="201">
        <v>0.99289720000000004</v>
      </c>
      <c r="E246" s="201">
        <v>1.0148630000000001</v>
      </c>
      <c r="F246" s="201">
        <v>1.0688169999999999</v>
      </c>
      <c r="G246" s="201">
        <v>0.98135450000000002</v>
      </c>
      <c r="I246" s="9">
        <v>2007</v>
      </c>
      <c r="J246" s="201">
        <v>1.0688169999999999</v>
      </c>
      <c r="K246" s="201">
        <v>0.98135450000000002</v>
      </c>
      <c r="L246" s="201">
        <v>1.0058670000000001</v>
      </c>
      <c r="M246" s="201">
        <v>0.98406389999999999</v>
      </c>
      <c r="N246" s="201">
        <v>0.99113519999999999</v>
      </c>
      <c r="O246" s="201">
        <v>0.9657154</v>
      </c>
      <c r="P246" s="201">
        <v>0.97814259999999997</v>
      </c>
      <c r="Q246" s="201">
        <v>1.007253</v>
      </c>
      <c r="R246" s="201">
        <v>1.055466</v>
      </c>
      <c r="S246" s="201">
        <v>1.009012</v>
      </c>
      <c r="T246" s="201">
        <v>1.0074529999999999</v>
      </c>
      <c r="U246" s="201">
        <v>1.210645</v>
      </c>
      <c r="V246" s="201">
        <v>1.055466</v>
      </c>
      <c r="W246" s="201">
        <v>1.007654</v>
      </c>
      <c r="X246" s="201">
        <v>0.94277540000000004</v>
      </c>
      <c r="Y246" s="201">
        <v>1.0017769999999999</v>
      </c>
      <c r="Z246" s="201">
        <v>1.0239720000000001</v>
      </c>
      <c r="AA246" s="201">
        <v>1.016667</v>
      </c>
      <c r="AB246" s="201">
        <v>1.043428</v>
      </c>
      <c r="AC246" s="201">
        <v>1.0301709999999999</v>
      </c>
      <c r="AD246" s="201">
        <v>1.026799</v>
      </c>
      <c r="AE246" s="117"/>
      <c r="AF246" s="9">
        <v>2007</v>
      </c>
      <c r="AG246" s="201">
        <v>6.8653029999999997E-4</v>
      </c>
      <c r="AH246" s="201">
        <v>1.94439E-2</v>
      </c>
      <c r="AI246" s="201">
        <v>1.708892E-3</v>
      </c>
      <c r="AJ246" s="201">
        <v>3.044658E-3</v>
      </c>
      <c r="AK246" s="201">
        <v>-1.7258969999999998E-2</v>
      </c>
      <c r="AL246" s="201">
        <v>2.3451570000000001E-2</v>
      </c>
      <c r="AM246" s="201">
        <v>-4.8779639999999999E-5</v>
      </c>
      <c r="AN246" s="201">
        <v>-4.7078390000000001E-3</v>
      </c>
      <c r="AO246" s="201">
        <v>-2.4376500000000001E-4</v>
      </c>
      <c r="AP246" s="201">
        <v>-3.892674E-3</v>
      </c>
      <c r="AQ246" s="201">
        <v>-7.4303429999999998E-3</v>
      </c>
    </row>
    <row r="247" spans="1:43" s="9" customFormat="1" x14ac:dyDescent="0.2">
      <c r="A247" s="113"/>
      <c r="B247" s="9">
        <v>2008</v>
      </c>
      <c r="C247" s="201">
        <v>1.034009</v>
      </c>
      <c r="D247" s="201">
        <v>1.016024</v>
      </c>
      <c r="E247" s="201">
        <v>1.017701</v>
      </c>
      <c r="F247" s="201">
        <v>1.092563</v>
      </c>
      <c r="G247" s="201">
        <v>0.97174669999999996</v>
      </c>
      <c r="I247" s="9">
        <v>2008</v>
      </c>
      <c r="J247" s="201">
        <v>1.092563</v>
      </c>
      <c r="K247" s="201">
        <v>0.97174669999999996</v>
      </c>
      <c r="L247" s="201">
        <v>0.99787049999999999</v>
      </c>
      <c r="M247" s="201">
        <v>0.99847220000000003</v>
      </c>
      <c r="N247" s="201">
        <v>0.80052319999999999</v>
      </c>
      <c r="O247" s="201">
        <v>0.94554349999999998</v>
      </c>
      <c r="P247" s="201">
        <v>0.97324049999999995</v>
      </c>
      <c r="Q247" s="201">
        <v>0.99753890000000001</v>
      </c>
      <c r="R247" s="201">
        <v>1.130695</v>
      </c>
      <c r="S247" s="201">
        <v>1.0185500000000001</v>
      </c>
      <c r="T247" s="201">
        <v>1.0160450000000001</v>
      </c>
      <c r="U247" s="201">
        <v>1.2622610000000001</v>
      </c>
      <c r="V247" s="201">
        <v>1.130695</v>
      </c>
      <c r="W247" s="201">
        <v>1.034009</v>
      </c>
      <c r="X247" s="201">
        <v>0.94640650000000004</v>
      </c>
      <c r="Y247" s="201">
        <v>1.036216</v>
      </c>
      <c r="Z247" s="201">
        <v>1.0355909999999999</v>
      </c>
      <c r="AA247" s="201">
        <v>1.2916669999999999</v>
      </c>
      <c r="AB247" s="201">
        <v>1.093561</v>
      </c>
      <c r="AC247" s="201">
        <v>1.0624389999999999</v>
      </c>
      <c r="AD247" s="201">
        <v>1.064073</v>
      </c>
      <c r="AE247" s="117"/>
      <c r="AF247" s="9">
        <v>2008</v>
      </c>
      <c r="AG247" s="201">
        <v>-9.0895039999999998E-4</v>
      </c>
      <c r="AH247" s="201">
        <v>2.5407920000000001E-2</v>
      </c>
      <c r="AI247" s="201">
        <v>1.888589E-3</v>
      </c>
      <c r="AJ247" s="201">
        <v>3.6189820000000002E-3</v>
      </c>
      <c r="AK247" s="201">
        <v>-4.1879789999999997E-3</v>
      </c>
      <c r="AL247" s="201">
        <v>-4.6126780000000003E-3</v>
      </c>
      <c r="AM247" s="201">
        <v>-1.1283630000000001E-3</v>
      </c>
      <c r="AN247" s="201">
        <v>-2.2506969999999999E-3</v>
      </c>
      <c r="AO247" s="201">
        <v>-3.953804E-3</v>
      </c>
      <c r="AP247" s="201">
        <v>-2.7976559999999999E-3</v>
      </c>
      <c r="AQ247" s="201">
        <v>-8.2819539999999994E-3</v>
      </c>
    </row>
    <row r="248" spans="1:43" s="9" customFormat="1" x14ac:dyDescent="0.2">
      <c r="A248" s="113"/>
      <c r="B248" s="9">
        <v>2009</v>
      </c>
      <c r="C248" s="201">
        <v>1.072011</v>
      </c>
      <c r="D248" s="201">
        <v>1.029555</v>
      </c>
      <c r="E248" s="201">
        <v>1.0412380000000001</v>
      </c>
      <c r="F248" s="201">
        <v>1.113591</v>
      </c>
      <c r="G248" s="201">
        <v>0.99672859999999996</v>
      </c>
      <c r="I248" s="9">
        <v>2009</v>
      </c>
      <c r="J248" s="201">
        <v>1.113591</v>
      </c>
      <c r="K248" s="201">
        <v>0.99672859999999996</v>
      </c>
      <c r="L248" s="201">
        <v>1.044319</v>
      </c>
      <c r="M248" s="201">
        <v>1.0572699999999999</v>
      </c>
      <c r="N248" s="201">
        <v>0.85122500000000001</v>
      </c>
      <c r="O248" s="201">
        <v>0.97054510000000005</v>
      </c>
      <c r="P248" s="201">
        <v>0.96127419999999997</v>
      </c>
      <c r="Q248" s="201">
        <v>1.0123899999999999</v>
      </c>
      <c r="R248" s="201">
        <v>1.239395</v>
      </c>
      <c r="S248" s="201">
        <v>1.02512</v>
      </c>
      <c r="T248" s="201">
        <v>1.0123949999999999</v>
      </c>
      <c r="U248" s="201">
        <v>1.2469969999999999</v>
      </c>
      <c r="V248" s="201">
        <v>1.239395</v>
      </c>
      <c r="W248" s="201">
        <v>1.072011</v>
      </c>
      <c r="X248" s="201">
        <v>0.96266160000000001</v>
      </c>
      <c r="Y248" s="201">
        <v>1.0265169999999999</v>
      </c>
      <c r="Z248" s="201">
        <v>1.013943</v>
      </c>
      <c r="AA248" s="201">
        <v>1.2593749999999999</v>
      </c>
      <c r="AB248" s="201">
        <v>1.104546</v>
      </c>
      <c r="AC248" s="201">
        <v>1.1151979999999999</v>
      </c>
      <c r="AD248" s="201">
        <v>1.0755300000000001</v>
      </c>
      <c r="AE248" s="117"/>
      <c r="AF248" s="9">
        <v>2009</v>
      </c>
      <c r="AG248" s="201">
        <v>1.394258E-3</v>
      </c>
      <c r="AH248" s="201">
        <v>3.4001669999999998E-2</v>
      </c>
      <c r="AI248" s="201">
        <v>1.289405E-3</v>
      </c>
      <c r="AJ248" s="201">
        <v>-1.56712E-3</v>
      </c>
      <c r="AK248" s="201">
        <v>9.74989E-4</v>
      </c>
      <c r="AL248" s="201">
        <v>-3.1588699999999998E-3</v>
      </c>
      <c r="AM248" s="201">
        <v>1.095734E-4</v>
      </c>
      <c r="AN248" s="201">
        <v>4.3240259999999999E-3</v>
      </c>
      <c r="AO248" s="201">
        <v>4.9139509999999997E-4</v>
      </c>
      <c r="AP248" s="201">
        <v>-1.766421E-3</v>
      </c>
      <c r="AQ248" s="201">
        <v>-1.322921E-2</v>
      </c>
    </row>
    <row r="249" spans="1:43" s="9" customFormat="1" x14ac:dyDescent="0.2">
      <c r="A249" s="113"/>
      <c r="B249" s="9">
        <v>2010</v>
      </c>
      <c r="C249" s="201">
        <v>1.0875779999999999</v>
      </c>
      <c r="D249" s="201">
        <v>1.0687819999999999</v>
      </c>
      <c r="E249" s="201">
        <v>1.017587</v>
      </c>
      <c r="F249" s="201">
        <v>1.0818859999999999</v>
      </c>
      <c r="G249" s="201">
        <v>0.97721789999999997</v>
      </c>
      <c r="I249" s="9">
        <v>2010</v>
      </c>
      <c r="J249" s="201">
        <v>1.0818859999999999</v>
      </c>
      <c r="K249" s="201">
        <v>0.97721789999999997</v>
      </c>
      <c r="L249" s="201">
        <v>0.99286470000000004</v>
      </c>
      <c r="M249" s="201">
        <v>1.057102</v>
      </c>
      <c r="N249" s="201">
        <v>0.82863120000000001</v>
      </c>
      <c r="O249" s="201">
        <v>0.94152590000000003</v>
      </c>
      <c r="P249" s="201">
        <v>0.94303459999999995</v>
      </c>
      <c r="Q249" s="201">
        <v>1.0313239999999999</v>
      </c>
      <c r="R249" s="201">
        <v>1.239395</v>
      </c>
      <c r="S249" s="201">
        <v>1.0344279999999999</v>
      </c>
      <c r="T249" s="201">
        <v>1.0210269999999999</v>
      </c>
      <c r="U249" s="201">
        <v>1.1606110000000001</v>
      </c>
      <c r="V249" s="201">
        <v>1.1825680000000001</v>
      </c>
      <c r="W249" s="201">
        <v>1.0875779999999999</v>
      </c>
      <c r="X249" s="201">
        <v>1.005261</v>
      </c>
      <c r="Y249" s="201">
        <v>1.095394</v>
      </c>
      <c r="Z249" s="201">
        <v>1.0288299999999999</v>
      </c>
      <c r="AA249" s="201">
        <v>1.3125</v>
      </c>
      <c r="AB249" s="201">
        <v>1.1551229999999999</v>
      </c>
      <c r="AC249" s="201">
        <v>1.1532750000000001</v>
      </c>
      <c r="AD249" s="201">
        <v>1.112933</v>
      </c>
      <c r="AE249" s="117"/>
      <c r="AF249" s="9">
        <v>2010</v>
      </c>
      <c r="AG249" s="201">
        <v>1.7375540000000001E-3</v>
      </c>
      <c r="AH249" s="201">
        <v>-2.1732929999999999E-5</v>
      </c>
      <c r="AI249" s="201">
        <v>1.8574430000000001E-3</v>
      </c>
      <c r="AJ249" s="201">
        <v>3.6728220000000001E-3</v>
      </c>
      <c r="AK249" s="201">
        <v>7.170783E-3</v>
      </c>
      <c r="AL249" s="201">
        <v>-1.8759379999999999E-2</v>
      </c>
      <c r="AM249" s="201">
        <v>-3.6152749999999998E-3</v>
      </c>
      <c r="AN249" s="201">
        <v>-2.8435539999999999E-3</v>
      </c>
      <c r="AO249" s="201">
        <v>-8.7719329999999996E-4</v>
      </c>
      <c r="AP249" s="201">
        <v>-2.8473550000000002E-3</v>
      </c>
      <c r="AQ249" s="201">
        <v>-8.4505910000000004E-3</v>
      </c>
    </row>
    <row r="250" spans="1:43" s="9" customFormat="1" x14ac:dyDescent="0.2">
      <c r="A250" s="113"/>
      <c r="B250" s="9">
        <v>2011</v>
      </c>
      <c r="C250" s="201">
        <v>1.082079</v>
      </c>
      <c r="D250" s="201">
        <v>1.176464</v>
      </c>
      <c r="E250" s="201">
        <v>0.91977209999999998</v>
      </c>
      <c r="F250" s="201">
        <v>0.87850329999999999</v>
      </c>
      <c r="G250" s="201">
        <v>0.95239059999999998</v>
      </c>
      <c r="I250" s="9">
        <v>2011</v>
      </c>
      <c r="J250" s="201">
        <v>0.87850329999999999</v>
      </c>
      <c r="K250" s="201">
        <v>0.95239059999999998</v>
      </c>
      <c r="L250" s="201">
        <v>0.97231959999999995</v>
      </c>
      <c r="M250" s="201">
        <v>1.0489139999999999</v>
      </c>
      <c r="N250" s="201">
        <v>0.75493889999999997</v>
      </c>
      <c r="O250" s="201">
        <v>0.89664109999999997</v>
      </c>
      <c r="P250" s="201">
        <v>0.92328279999999996</v>
      </c>
      <c r="Q250" s="201">
        <v>1.0135419999999999</v>
      </c>
      <c r="R250" s="201">
        <v>1.239395</v>
      </c>
      <c r="S250" s="201">
        <v>1.0463530000000001</v>
      </c>
      <c r="T250" s="201">
        <v>1.027568</v>
      </c>
      <c r="U250" s="201">
        <v>1.2621420000000001</v>
      </c>
      <c r="V250" s="201">
        <v>1.1457200000000001</v>
      </c>
      <c r="W250" s="201">
        <v>1.082079</v>
      </c>
      <c r="X250" s="201">
        <v>1.23173</v>
      </c>
      <c r="Y250" s="201">
        <v>1.112884</v>
      </c>
      <c r="Z250" s="201">
        <v>1.0316179999999999</v>
      </c>
      <c r="AA250" s="201">
        <v>1.433333</v>
      </c>
      <c r="AB250" s="201">
        <v>1.2068140000000001</v>
      </c>
      <c r="AC250" s="201">
        <v>1.171991</v>
      </c>
      <c r="AD250" s="201">
        <v>1.136172</v>
      </c>
      <c r="AE250" s="117"/>
      <c r="AF250" s="9">
        <v>2011</v>
      </c>
      <c r="AG250" s="201">
        <v>-1.6280940000000001E-3</v>
      </c>
      <c r="AH250" s="201">
        <v>3.1419849999999997E-5</v>
      </c>
      <c r="AI250" s="201">
        <v>2.3073949999999998E-3</v>
      </c>
      <c r="AJ250" s="201">
        <v>2.7160219999999998E-3</v>
      </c>
      <c r="AK250" s="201">
        <v>-8.4960920000000002E-3</v>
      </c>
      <c r="AL250" s="201">
        <v>-8.1734219999999996E-2</v>
      </c>
      <c r="AM250" s="201">
        <v>-8.7805459999999995E-4</v>
      </c>
      <c r="AN250" s="201">
        <v>-6.3721470000000001E-4</v>
      </c>
      <c r="AO250" s="201">
        <v>-2.0374799999999999E-3</v>
      </c>
      <c r="AP250" s="201">
        <v>-4.7179079999999998E-3</v>
      </c>
      <c r="AQ250" s="201">
        <v>-5.9889649999999997E-3</v>
      </c>
    </row>
    <row r="251" spans="1:43" s="9" customFormat="1" x14ac:dyDescent="0.2">
      <c r="A251" s="113"/>
      <c r="B251" s="9">
        <v>2012</v>
      </c>
      <c r="C251" s="201">
        <v>1.0547949999999999</v>
      </c>
      <c r="D251" s="201">
        <v>1.201921</v>
      </c>
      <c r="E251" s="201">
        <v>0.87759109999999996</v>
      </c>
      <c r="F251" s="201">
        <v>0.85102069999999996</v>
      </c>
      <c r="G251" s="201">
        <v>0.89924769999999998</v>
      </c>
      <c r="I251" s="9">
        <v>2012</v>
      </c>
      <c r="J251" s="201">
        <v>0.85102069999999996</v>
      </c>
      <c r="K251" s="201">
        <v>0.89924769999999998</v>
      </c>
      <c r="L251" s="201">
        <v>0.89012500000000006</v>
      </c>
      <c r="M251" s="201">
        <v>1.008732</v>
      </c>
      <c r="N251" s="201">
        <v>0.66291549999999999</v>
      </c>
      <c r="O251" s="201">
        <v>0.85968999999999995</v>
      </c>
      <c r="P251" s="201">
        <v>0.85964770000000001</v>
      </c>
      <c r="Q251" s="201">
        <v>1.025936</v>
      </c>
      <c r="R251" s="201">
        <v>1.239395</v>
      </c>
      <c r="S251" s="201">
        <v>1.0573889999999999</v>
      </c>
      <c r="T251" s="201">
        <v>1.035013</v>
      </c>
      <c r="U251" s="201">
        <v>1.6452100000000001</v>
      </c>
      <c r="V251" s="201">
        <v>1.052684</v>
      </c>
      <c r="W251" s="201">
        <v>1.0547949999999999</v>
      </c>
      <c r="X251" s="201">
        <v>1.239447</v>
      </c>
      <c r="Y251" s="201">
        <v>1.1849970000000001</v>
      </c>
      <c r="Z251" s="201">
        <v>1.0456650000000001</v>
      </c>
      <c r="AA251" s="201">
        <v>1.5911459999999999</v>
      </c>
      <c r="AB251" s="201">
        <v>1.2269479999999999</v>
      </c>
      <c r="AC251" s="201">
        <v>1.227009</v>
      </c>
      <c r="AD251" s="201">
        <v>1.1729750000000001</v>
      </c>
      <c r="AE251" s="117"/>
      <c r="AF251" s="9">
        <v>2012</v>
      </c>
      <c r="AG251" s="201">
        <v>1.1921569999999999E-3</v>
      </c>
      <c r="AH251" s="201">
        <v>1.2645230000000001E-4</v>
      </c>
      <c r="AI251" s="201">
        <v>2.087074E-3</v>
      </c>
      <c r="AJ251" s="201">
        <v>3.0538330000000002E-3</v>
      </c>
      <c r="AK251" s="201">
        <v>-3.1997129999999999E-2</v>
      </c>
      <c r="AL251" s="201">
        <v>-2.5486240000000002E-3</v>
      </c>
      <c r="AM251" s="201">
        <v>-4.9658690000000004E-3</v>
      </c>
      <c r="AN251" s="201">
        <v>-2.8897940000000002E-3</v>
      </c>
      <c r="AO251" s="201">
        <v>-1.8889519999999999E-3</v>
      </c>
      <c r="AP251" s="201">
        <v>-1.872028E-3</v>
      </c>
      <c r="AQ251" s="201">
        <v>-7.242226E-3</v>
      </c>
    </row>
    <row r="252" spans="1:43" s="9" customFormat="1" x14ac:dyDescent="0.2">
      <c r="A252" s="113"/>
      <c r="B252" s="9">
        <v>2013</v>
      </c>
      <c r="C252" s="201">
        <v>1.0643739999999999</v>
      </c>
      <c r="D252" s="201">
        <v>1.152067</v>
      </c>
      <c r="E252" s="201">
        <v>0.92388170000000003</v>
      </c>
      <c r="F252" s="201">
        <v>0.96389930000000001</v>
      </c>
      <c r="G252" s="201">
        <v>0.89823699999999995</v>
      </c>
      <c r="I252" s="9">
        <v>2013</v>
      </c>
      <c r="J252" s="201">
        <v>0.96389930000000001</v>
      </c>
      <c r="K252" s="201">
        <v>0.89823699999999995</v>
      </c>
      <c r="L252" s="201">
        <v>0.92667129999999998</v>
      </c>
      <c r="M252" s="201">
        <v>1.02423</v>
      </c>
      <c r="N252" s="201">
        <v>0.69866600000000001</v>
      </c>
      <c r="O252" s="201">
        <v>0.83220570000000005</v>
      </c>
      <c r="P252" s="201">
        <v>0.83750029999999998</v>
      </c>
      <c r="Q252" s="201">
        <v>0.99253740000000001</v>
      </c>
      <c r="R252" s="201">
        <v>1.239395</v>
      </c>
      <c r="S252" s="201">
        <v>1.071464</v>
      </c>
      <c r="T252" s="201">
        <v>1.036394</v>
      </c>
      <c r="U252" s="201">
        <v>1.559196</v>
      </c>
      <c r="V252" s="201">
        <v>1.1815659999999999</v>
      </c>
      <c r="W252" s="201">
        <v>1.0643739999999999</v>
      </c>
      <c r="X252" s="201">
        <v>1.1042380000000001</v>
      </c>
      <c r="Y252" s="201">
        <v>1.1485989999999999</v>
      </c>
      <c r="Z252" s="201">
        <v>1.039194</v>
      </c>
      <c r="AA252" s="201">
        <v>1.5234380000000001</v>
      </c>
      <c r="AB252" s="201">
        <v>1.27898</v>
      </c>
      <c r="AC252" s="201">
        <v>1.270894</v>
      </c>
      <c r="AD252" s="201">
        <v>1.1849590000000001</v>
      </c>
      <c r="AE252" s="117"/>
      <c r="AF252" s="9">
        <v>2013</v>
      </c>
      <c r="AG252" s="201">
        <v>-3.1660270000000001E-3</v>
      </c>
      <c r="AH252" s="201">
        <v>-7.3828579999999998E-5</v>
      </c>
      <c r="AI252" s="201">
        <v>2.73654E-3</v>
      </c>
      <c r="AJ252" s="201">
        <v>6.0803630000000005E-4</v>
      </c>
      <c r="AK252" s="201">
        <v>8.9354369999999992E-3</v>
      </c>
      <c r="AL252" s="201">
        <v>4.8687750000000002E-2</v>
      </c>
      <c r="AM252" s="201">
        <v>2.3838219999999999E-3</v>
      </c>
      <c r="AN252" s="201">
        <v>1.2889570000000001E-3</v>
      </c>
      <c r="AO252" s="201">
        <v>7.1784690000000005E-4</v>
      </c>
      <c r="AP252" s="201">
        <v>-3.9305290000000003E-3</v>
      </c>
      <c r="AQ252" s="201">
        <v>-6.7847330000000003E-3</v>
      </c>
    </row>
    <row r="253" spans="1:43" s="9" customFormat="1" x14ac:dyDescent="0.2">
      <c r="A253" s="113"/>
      <c r="B253" s="9">
        <v>2014</v>
      </c>
      <c r="C253" s="201">
        <v>1.0557989999999999</v>
      </c>
      <c r="D253" s="201">
        <v>1.1700790000000001</v>
      </c>
      <c r="E253" s="201">
        <v>0.90233059999999998</v>
      </c>
      <c r="F253" s="201">
        <v>0.93490689999999999</v>
      </c>
      <c r="G253" s="201">
        <v>0.88117040000000002</v>
      </c>
      <c r="I253" s="9">
        <v>2014</v>
      </c>
      <c r="J253" s="201">
        <v>0.93490689999999999</v>
      </c>
      <c r="K253" s="201">
        <v>0.88117040000000002</v>
      </c>
      <c r="L253" s="201">
        <v>0.84474539999999998</v>
      </c>
      <c r="M253" s="201">
        <v>1.0218689999999999</v>
      </c>
      <c r="N253" s="201">
        <v>0.8282041</v>
      </c>
      <c r="O253" s="201">
        <v>0.80721120000000002</v>
      </c>
      <c r="P253" s="201">
        <v>0.81827470000000002</v>
      </c>
      <c r="Q253" s="201">
        <v>0.97232830000000003</v>
      </c>
      <c r="R253" s="201">
        <v>1.2427999999999999</v>
      </c>
      <c r="S253" s="201">
        <v>1.0746249999999999</v>
      </c>
      <c r="T253" s="201">
        <v>1.035482</v>
      </c>
      <c r="U253" s="201">
        <v>1.6569130000000001</v>
      </c>
      <c r="V253" s="201">
        <v>1.242799</v>
      </c>
      <c r="W253" s="201">
        <v>1.0557989999999999</v>
      </c>
      <c r="X253" s="201">
        <v>1.1293089999999999</v>
      </c>
      <c r="Y253" s="201">
        <v>1.2498419999999999</v>
      </c>
      <c r="Z253" s="201">
        <v>1.0332030000000001</v>
      </c>
      <c r="AA253" s="201">
        <v>1.274805</v>
      </c>
      <c r="AB253" s="201">
        <v>1.307958</v>
      </c>
      <c r="AC253" s="201">
        <v>1.2902739999999999</v>
      </c>
      <c r="AD253" s="201">
        <v>1.198178</v>
      </c>
      <c r="AE253" s="117"/>
      <c r="AF253" s="9">
        <v>2014</v>
      </c>
      <c r="AG253" s="201">
        <v>-1.9549950000000002E-3</v>
      </c>
      <c r="AH253" s="201">
        <v>1.0477660000000001E-3</v>
      </c>
      <c r="AI253" s="201">
        <v>6.0211719999999995E-4</v>
      </c>
      <c r="AJ253" s="201">
        <v>-3.8934279999999999E-4</v>
      </c>
      <c r="AK253" s="201">
        <v>-7.3950220000000002E-3</v>
      </c>
      <c r="AL253" s="201">
        <v>-8.7222989999999993E-3</v>
      </c>
      <c r="AM253" s="201">
        <v>-6.5146730000000003E-3</v>
      </c>
      <c r="AN253" s="201">
        <v>1.2556679999999999E-3</v>
      </c>
      <c r="AO253" s="201">
        <v>3.7494450000000001E-3</v>
      </c>
      <c r="AP253" s="201">
        <v>-2.1804799999999998E-3</v>
      </c>
      <c r="AQ253" s="201">
        <v>-3.1012610000000001E-3</v>
      </c>
    </row>
    <row r="254" spans="1:43" s="9" customFormat="1" x14ac:dyDescent="0.2">
      <c r="A254" s="113"/>
      <c r="B254" s="9">
        <v>2015</v>
      </c>
      <c r="C254" s="201">
        <v>1.0799350000000001</v>
      </c>
      <c r="D254" s="201">
        <v>1.15181</v>
      </c>
      <c r="E254" s="201">
        <v>0.93759809999999999</v>
      </c>
      <c r="F254" s="201">
        <v>1.0077229999999999</v>
      </c>
      <c r="G254" s="201">
        <v>0.89468239999999999</v>
      </c>
      <c r="I254" s="9">
        <v>2015</v>
      </c>
      <c r="J254" s="201">
        <v>1.0077229999999999</v>
      </c>
      <c r="K254" s="201">
        <v>0.89468239999999999</v>
      </c>
      <c r="L254" s="201">
        <v>0.86311640000000001</v>
      </c>
      <c r="M254" s="201">
        <v>1.044122</v>
      </c>
      <c r="N254" s="201">
        <v>0.84736670000000003</v>
      </c>
      <c r="O254" s="201">
        <v>0.80029519999999998</v>
      </c>
      <c r="P254" s="201">
        <v>0.83201049999999999</v>
      </c>
      <c r="Q254" s="201">
        <v>0.96066839999999998</v>
      </c>
      <c r="R254" s="201">
        <v>1.2427999999999999</v>
      </c>
      <c r="S254" s="201">
        <v>1.0845739999999999</v>
      </c>
      <c r="T254" s="201">
        <v>1.039504</v>
      </c>
      <c r="U254" s="201">
        <v>1.4225490000000001</v>
      </c>
      <c r="V254" s="201">
        <v>1.057984</v>
      </c>
      <c r="W254" s="201">
        <v>1.0799350000000001</v>
      </c>
      <c r="X254" s="201">
        <v>1.0716589999999999</v>
      </c>
      <c r="Y254" s="201">
        <v>1.251204</v>
      </c>
      <c r="Z254" s="201">
        <v>1.0343</v>
      </c>
      <c r="AA254" s="201">
        <v>1.2744599999999999</v>
      </c>
      <c r="AB254" s="201">
        <v>1.349421</v>
      </c>
      <c r="AC254" s="201">
        <v>1.2979830000000001</v>
      </c>
      <c r="AD254" s="201">
        <v>1.20706</v>
      </c>
      <c r="AE254" s="117"/>
      <c r="AF254" s="9">
        <v>2015</v>
      </c>
      <c r="AG254" s="201">
        <v>-1.108185E-3</v>
      </c>
      <c r="AH254" s="201">
        <v>-1.51722E-4</v>
      </c>
      <c r="AI254" s="201">
        <v>1.8716099999999999E-3</v>
      </c>
      <c r="AJ254" s="201">
        <v>1.712606E-3</v>
      </c>
      <c r="AK254" s="201">
        <v>2.027928E-2</v>
      </c>
      <c r="AL254" s="201">
        <v>2.0548799999999999E-2</v>
      </c>
      <c r="AM254" s="201">
        <v>-2.4678829999999999E-6</v>
      </c>
      <c r="AN254" s="201">
        <v>-2.299371E-4</v>
      </c>
      <c r="AO254" s="201">
        <v>1.5765700000000001E-5</v>
      </c>
      <c r="AP254" s="201">
        <v>-3.0626429999999999E-3</v>
      </c>
      <c r="AQ254" s="201">
        <v>-1.532734E-3</v>
      </c>
    </row>
    <row r="255" spans="1:43" s="9" customFormat="1" x14ac:dyDescent="0.2">
      <c r="A255" s="113"/>
      <c r="B255" s="9">
        <v>2016</v>
      </c>
      <c r="C255" s="201">
        <v>1.106689</v>
      </c>
      <c r="D255" s="201">
        <v>1.208758</v>
      </c>
      <c r="E255" s="201">
        <v>0.91555900000000001</v>
      </c>
      <c r="F255" s="201">
        <v>0.89380999999999999</v>
      </c>
      <c r="G255" s="201">
        <v>0.92674650000000003</v>
      </c>
      <c r="I255" s="9">
        <v>2016</v>
      </c>
      <c r="J255" s="201">
        <v>0.89380999999999999</v>
      </c>
      <c r="K255" s="201">
        <v>0.92674650000000003</v>
      </c>
      <c r="L255" s="201">
        <v>0.9014839</v>
      </c>
      <c r="M255" s="201">
        <v>1.0693619999999999</v>
      </c>
      <c r="N255" s="201">
        <v>1.523504</v>
      </c>
      <c r="O255" s="201">
        <v>0.79830409999999996</v>
      </c>
      <c r="P255" s="201">
        <v>0.84264430000000001</v>
      </c>
      <c r="Q255" s="201">
        <v>1.0192779999999999</v>
      </c>
      <c r="R255" s="201">
        <v>1.2427999999999999</v>
      </c>
      <c r="S255" s="201">
        <v>1.0931869999999999</v>
      </c>
      <c r="T255" s="201">
        <v>1.0396860000000001</v>
      </c>
      <c r="U255" s="201">
        <v>1.1823589999999999</v>
      </c>
      <c r="V255" s="201">
        <v>1.1651260000000001</v>
      </c>
      <c r="W255" s="201">
        <v>1.106689</v>
      </c>
      <c r="X255" s="201">
        <v>1.23817</v>
      </c>
      <c r="Y255" s="201">
        <v>1.22763</v>
      </c>
      <c r="Z255" s="201">
        <v>1.0349060000000001</v>
      </c>
      <c r="AA255" s="201">
        <v>0.72641049999999996</v>
      </c>
      <c r="AB255" s="201">
        <v>1.3863000000000001</v>
      </c>
      <c r="AC255" s="201">
        <v>1.3133520000000001</v>
      </c>
      <c r="AD255" s="201">
        <v>1.1941660000000001</v>
      </c>
      <c r="AE255" s="117"/>
      <c r="AF255" s="9">
        <v>2016</v>
      </c>
      <c r="AG255" s="201">
        <v>5.5423750000000004E-3</v>
      </c>
      <c r="AH255" s="201">
        <v>-3.1758779999999997E-5</v>
      </c>
      <c r="AI255" s="201">
        <v>1.591362E-3</v>
      </c>
      <c r="AJ255" s="201">
        <v>8.0906509999999996E-5</v>
      </c>
      <c r="AK255" s="201">
        <v>1.7288729999999999E-2</v>
      </c>
      <c r="AL255" s="201">
        <v>-5.4969740000000003E-2</v>
      </c>
      <c r="AM255" s="201">
        <v>1.6735610000000001E-3</v>
      </c>
      <c r="AN255" s="201">
        <v>-1.1938920000000001E-4</v>
      </c>
      <c r="AO255" s="201">
        <v>1.0845E-2</v>
      </c>
      <c r="AP255" s="201">
        <v>-2.3094389999999999E-3</v>
      </c>
      <c r="AQ255" s="201">
        <v>-3.378154E-3</v>
      </c>
    </row>
    <row r="256" spans="1:43" s="9" customFormat="1" x14ac:dyDescent="0.2">
      <c r="A256" s="113"/>
      <c r="B256" s="9">
        <v>2017</v>
      </c>
      <c r="C256" s="201">
        <v>1.1436409999999999</v>
      </c>
      <c r="D256" s="201">
        <v>1.2041550000000001</v>
      </c>
      <c r="E256" s="201">
        <v>0.94974590000000003</v>
      </c>
      <c r="F256" s="201">
        <v>0.98160899999999995</v>
      </c>
      <c r="G256" s="201">
        <v>0.92815029999999998</v>
      </c>
      <c r="I256" s="9">
        <v>2017</v>
      </c>
      <c r="J256" s="201">
        <v>0.98160899999999995</v>
      </c>
      <c r="K256" s="201">
        <v>0.92815029999999998</v>
      </c>
      <c r="L256" s="201">
        <v>0.93907249999999998</v>
      </c>
      <c r="M256" s="201">
        <v>1.103278</v>
      </c>
      <c r="N256" s="201">
        <v>0.81486769999999997</v>
      </c>
      <c r="O256" s="201">
        <v>0.79787220000000003</v>
      </c>
      <c r="P256" s="201">
        <v>0.8530896</v>
      </c>
      <c r="Q256" s="201">
        <v>0.99098710000000001</v>
      </c>
      <c r="R256" s="201">
        <v>1.2427999999999999</v>
      </c>
      <c r="S256" s="201">
        <v>1.1045799999999999</v>
      </c>
      <c r="T256" s="201">
        <v>1.0773779999999999</v>
      </c>
      <c r="U256" s="201">
        <v>0.9382606</v>
      </c>
      <c r="V256" s="201">
        <v>1.1540699999999999</v>
      </c>
      <c r="W256" s="201">
        <v>1.1436409999999999</v>
      </c>
      <c r="X256" s="201">
        <v>1.165068</v>
      </c>
      <c r="Y256" s="201">
        <v>1.217841</v>
      </c>
      <c r="Z256" s="201">
        <v>1.0365850000000001</v>
      </c>
      <c r="AA256" s="201">
        <v>1.4034679999999999</v>
      </c>
      <c r="AB256" s="201">
        <v>1.4333640000000001</v>
      </c>
      <c r="AC256" s="201">
        <v>1.340587</v>
      </c>
      <c r="AD256" s="201">
        <v>1.232172</v>
      </c>
      <c r="AE256" s="117"/>
      <c r="AF256" s="9">
        <v>2017</v>
      </c>
      <c r="AG256" s="201">
        <v>-2.632709E-3</v>
      </c>
      <c r="AH256" s="201">
        <v>-1.177355E-4</v>
      </c>
      <c r="AI256" s="201">
        <v>2.035224E-3</v>
      </c>
      <c r="AJ256" s="201">
        <v>1.503616E-2</v>
      </c>
      <c r="AK256" s="201">
        <v>1.852359E-2</v>
      </c>
      <c r="AL256" s="201">
        <v>2.329935E-2</v>
      </c>
      <c r="AM256" s="201">
        <v>3.781883E-4</v>
      </c>
      <c r="AN256" s="201">
        <v>-3.7256859999999998E-4</v>
      </c>
      <c r="AO256" s="201">
        <v>-1.279868E-2</v>
      </c>
      <c r="AP256" s="201">
        <v>-3.8104499999999999E-3</v>
      </c>
      <c r="AQ256" s="201">
        <v>-2.8807260000000001E-3</v>
      </c>
    </row>
    <row r="257" spans="1:43" s="9" customFormat="1" x14ac:dyDescent="0.2">
      <c r="A257" s="113"/>
      <c r="B257" s="9">
        <v>2018</v>
      </c>
      <c r="C257" s="201">
        <v>1.1380920000000001</v>
      </c>
      <c r="D257" s="201">
        <v>1.112036</v>
      </c>
      <c r="E257" s="201">
        <v>1.023431</v>
      </c>
      <c r="F257" s="201">
        <v>1.22967</v>
      </c>
      <c r="G257" s="201">
        <v>0.9169079</v>
      </c>
      <c r="I257" s="9">
        <v>2018</v>
      </c>
      <c r="J257" s="201">
        <v>1.22967</v>
      </c>
      <c r="K257" s="201">
        <v>0.9169079</v>
      </c>
      <c r="L257" s="201">
        <v>0.9267879</v>
      </c>
      <c r="M257" s="201">
        <v>1.0952550000000001</v>
      </c>
      <c r="N257" s="201">
        <v>0.94970750000000004</v>
      </c>
      <c r="O257" s="201">
        <v>0.78193219999999997</v>
      </c>
      <c r="P257" s="201">
        <v>0.83022850000000004</v>
      </c>
      <c r="Q257" s="201">
        <v>0.96857409999999999</v>
      </c>
      <c r="R257" s="201">
        <v>1.2427999999999999</v>
      </c>
      <c r="S257" s="201">
        <v>1.1179920000000001</v>
      </c>
      <c r="T257" s="201">
        <v>1.0805709999999999</v>
      </c>
      <c r="U257" s="201">
        <v>1.021617</v>
      </c>
      <c r="V257" s="201">
        <v>1.1949700000000001</v>
      </c>
      <c r="W257" s="201">
        <v>1.1380920000000001</v>
      </c>
      <c r="X257" s="201">
        <v>0.92552630000000002</v>
      </c>
      <c r="Y257" s="201">
        <v>1.2279960000000001</v>
      </c>
      <c r="Z257" s="201">
        <v>1.0391109999999999</v>
      </c>
      <c r="AA257" s="201">
        <v>1.198361</v>
      </c>
      <c r="AB257" s="201">
        <v>1.455487</v>
      </c>
      <c r="AC257" s="201">
        <v>1.3708180000000001</v>
      </c>
      <c r="AD257" s="201">
        <v>1.241228</v>
      </c>
      <c r="AE257" s="117"/>
      <c r="AF257" s="9">
        <v>2018</v>
      </c>
      <c r="AG257" s="201">
        <v>-2.1164320000000001E-3</v>
      </c>
      <c r="AH257" s="201">
        <v>1.292046E-5</v>
      </c>
      <c r="AI257" s="201">
        <v>2.4166069999999999E-3</v>
      </c>
      <c r="AJ257" s="201">
        <v>1.2649670000000001E-3</v>
      </c>
      <c r="AK257" s="201">
        <v>-6.4418879999999998E-3</v>
      </c>
      <c r="AL257" s="201">
        <v>8.51465E-2</v>
      </c>
      <c r="AM257" s="201">
        <v>-9.2388720000000004E-4</v>
      </c>
      <c r="AN257" s="201">
        <v>-5.2511789999999995E-4</v>
      </c>
      <c r="AO257" s="201">
        <v>3.2336919999999998E-3</v>
      </c>
      <c r="AP257" s="201">
        <v>-1.345712E-3</v>
      </c>
      <c r="AQ257" s="201">
        <v>-5.9997490000000004E-3</v>
      </c>
    </row>
    <row r="258" spans="1:43" s="9" customFormat="1" x14ac:dyDescent="0.2">
      <c r="A258" s="113"/>
      <c r="B258" s="9">
        <v>2019</v>
      </c>
      <c r="C258" s="201">
        <v>1.1470499999999999</v>
      </c>
      <c r="D258" s="201">
        <v>1.1199269999999999</v>
      </c>
      <c r="E258" s="201">
        <v>1.024219</v>
      </c>
      <c r="F258" s="201">
        <v>1.236226</v>
      </c>
      <c r="G258" s="201">
        <v>0.91495150000000003</v>
      </c>
      <c r="I258" s="9">
        <v>2019</v>
      </c>
      <c r="J258" s="201">
        <v>1.236226</v>
      </c>
      <c r="K258" s="201">
        <v>0.91495150000000003</v>
      </c>
      <c r="L258" s="201">
        <v>0.93366579999999999</v>
      </c>
      <c r="M258" s="201">
        <v>1.102454</v>
      </c>
      <c r="N258" s="201">
        <v>0.91198610000000002</v>
      </c>
      <c r="O258" s="201">
        <v>0.77245929999999996</v>
      </c>
      <c r="P258" s="201">
        <v>0.82562519999999995</v>
      </c>
      <c r="Q258" s="201">
        <v>0.97191019999999995</v>
      </c>
      <c r="R258" s="201">
        <v>1.2427999999999999</v>
      </c>
      <c r="S258" s="201">
        <v>1.1385050000000001</v>
      </c>
      <c r="T258" s="201">
        <v>1.0826720000000001</v>
      </c>
      <c r="U258" s="201">
        <v>0.97646379999999999</v>
      </c>
      <c r="V258" s="201">
        <v>1.2202569999999999</v>
      </c>
      <c r="W258" s="201">
        <v>1.1470499999999999</v>
      </c>
      <c r="X258" s="201">
        <v>0.92786449999999998</v>
      </c>
      <c r="Y258" s="201">
        <v>1.228545</v>
      </c>
      <c r="Z258" s="201">
        <v>1.0404519999999999</v>
      </c>
      <c r="AA258" s="201">
        <v>1.2577499999999999</v>
      </c>
      <c r="AB258" s="201">
        <v>1.4849330000000001</v>
      </c>
      <c r="AC258" s="201">
        <v>1.389311</v>
      </c>
      <c r="AD258" s="201">
        <v>1.253674</v>
      </c>
      <c r="AE258" s="117"/>
      <c r="AF258" s="9">
        <v>2019</v>
      </c>
      <c r="AG258" s="201">
        <v>3.2237930000000002E-4</v>
      </c>
      <c r="AH258" s="201">
        <v>-2.7693240000000001E-5</v>
      </c>
      <c r="AI258" s="201">
        <v>3.602067E-3</v>
      </c>
      <c r="AJ258" s="201">
        <v>7.8022200000000001E-4</v>
      </c>
      <c r="AK258" s="201">
        <v>3.1635779999999998E-3</v>
      </c>
      <c r="AL258" s="201">
        <v>-7.7808830000000002E-4</v>
      </c>
      <c r="AM258" s="201">
        <v>-3.622845E-6</v>
      </c>
      <c r="AN258" s="201">
        <v>-2.7399990000000001E-4</v>
      </c>
      <c r="AO258" s="201">
        <v>-1.040341E-3</v>
      </c>
      <c r="AP258" s="201">
        <v>-1.882482E-3</v>
      </c>
      <c r="AQ258" s="201">
        <v>-3.0924360000000001E-3</v>
      </c>
    </row>
    <row r="259" spans="1:43" s="9" customFormat="1" x14ac:dyDescent="0.2">
      <c r="A259" s="113"/>
      <c r="B259" s="9">
        <v>2020</v>
      </c>
      <c r="C259" s="201">
        <v>1.164237</v>
      </c>
      <c r="D259" s="201">
        <v>1.141589</v>
      </c>
      <c r="E259" s="201">
        <v>1.0198389999999999</v>
      </c>
      <c r="F259" s="201">
        <v>1.196769</v>
      </c>
      <c r="G259" s="201">
        <v>0.92246349999999999</v>
      </c>
      <c r="I259" s="9">
        <v>2020</v>
      </c>
      <c r="J259" s="201">
        <v>1.196769</v>
      </c>
      <c r="K259" s="201">
        <v>0.92246349999999999</v>
      </c>
      <c r="L259" s="201">
        <v>0.93708210000000003</v>
      </c>
      <c r="M259" s="201">
        <v>1.117858</v>
      </c>
      <c r="N259" s="201">
        <v>0.95756949999999996</v>
      </c>
      <c r="O259" s="201">
        <v>0.76751190000000002</v>
      </c>
      <c r="P259" s="201">
        <v>0.83154600000000001</v>
      </c>
      <c r="Q259" s="201">
        <v>0.94777990000000001</v>
      </c>
      <c r="R259" s="201">
        <v>1.2427999999999999</v>
      </c>
      <c r="S259" s="201">
        <v>1.1475219999999999</v>
      </c>
      <c r="T259" s="201">
        <v>1.0841559999999999</v>
      </c>
      <c r="U259" s="201">
        <v>0.75627759999999999</v>
      </c>
      <c r="V259" s="201">
        <v>1.219792</v>
      </c>
      <c r="W259" s="201">
        <v>1.164237</v>
      </c>
      <c r="X259" s="201">
        <v>0.97281669999999998</v>
      </c>
      <c r="Y259" s="201">
        <v>1.242407</v>
      </c>
      <c r="Z259" s="201">
        <v>1.0414890000000001</v>
      </c>
      <c r="AA259" s="201">
        <v>1.2158249999999999</v>
      </c>
      <c r="AB259" s="201">
        <v>1.5168980000000001</v>
      </c>
      <c r="AC259" s="201">
        <v>1.4000870000000001</v>
      </c>
      <c r="AD259" s="201">
        <v>1.262095</v>
      </c>
      <c r="AE259" s="117"/>
      <c r="AF259" s="9">
        <v>2020</v>
      </c>
      <c r="AG259" s="201">
        <v>-2.2832249999999998E-3</v>
      </c>
      <c r="AH259" s="201">
        <v>-9.8229919999999994E-5</v>
      </c>
      <c r="AI259" s="201">
        <v>1.4530350000000001E-3</v>
      </c>
      <c r="AJ259" s="201">
        <v>4.3046490000000001E-4</v>
      </c>
      <c r="AK259" s="201">
        <v>1.537002E-2</v>
      </c>
      <c r="AL259" s="201">
        <v>-1.60777E-2</v>
      </c>
      <c r="AM259" s="201">
        <v>-7.3362969999999999E-4</v>
      </c>
      <c r="AN259" s="201">
        <v>-1.7378860000000001E-4</v>
      </c>
      <c r="AO259" s="201">
        <v>7.2009989999999996E-4</v>
      </c>
      <c r="AP259" s="201">
        <v>-1.643039E-3</v>
      </c>
      <c r="AQ259" s="201">
        <v>-1.249904E-3</v>
      </c>
    </row>
    <row r="260" spans="1:43" s="9" customFormat="1" x14ac:dyDescent="0.2">
      <c r="A260" s="113"/>
      <c r="B260" s="9">
        <v>2021</v>
      </c>
      <c r="C260" s="201">
        <v>1.1827190000000001</v>
      </c>
      <c r="D260" s="201">
        <v>1.1460239999999999</v>
      </c>
      <c r="E260" s="201">
        <v>1.0320199999999999</v>
      </c>
      <c r="F260" s="201">
        <v>1.2210289999999999</v>
      </c>
      <c r="G260" s="201">
        <v>0.92485119999999998</v>
      </c>
      <c r="I260" s="9">
        <v>2021</v>
      </c>
      <c r="J260" s="201">
        <v>1.2210289999999999</v>
      </c>
      <c r="K260" s="201">
        <v>0.92485119999999998</v>
      </c>
      <c r="L260" s="201">
        <v>0.95162910000000001</v>
      </c>
      <c r="M260" s="201">
        <v>1.1330819999999999</v>
      </c>
      <c r="N260" s="201">
        <v>0.96536679999999997</v>
      </c>
      <c r="O260" s="201">
        <v>0.77473590000000003</v>
      </c>
      <c r="P260" s="201">
        <v>0.81754260000000001</v>
      </c>
      <c r="Q260" s="201">
        <v>0.94588479999999997</v>
      </c>
      <c r="R260" s="201">
        <v>1.2427999999999999</v>
      </c>
      <c r="S260" s="201">
        <v>1.1511910000000001</v>
      </c>
      <c r="T260" s="201">
        <v>1.0862810000000001</v>
      </c>
      <c r="U260" s="201">
        <v>0.59490869999999996</v>
      </c>
      <c r="V260" s="201">
        <v>1.042896</v>
      </c>
      <c r="W260" s="201">
        <v>1.1827190000000001</v>
      </c>
      <c r="X260" s="201">
        <v>0.96862539999999997</v>
      </c>
      <c r="Y260" s="201">
        <v>1.242837</v>
      </c>
      <c r="Z260" s="201">
        <v>1.0438080000000001</v>
      </c>
      <c r="AA260" s="201">
        <v>1.22515</v>
      </c>
      <c r="AB260" s="201">
        <v>1.52661</v>
      </c>
      <c r="AC260" s="201">
        <v>1.4466760000000001</v>
      </c>
      <c r="AD260" s="201">
        <v>1.278821</v>
      </c>
      <c r="AE260" s="117"/>
      <c r="AF260" s="9">
        <v>2021</v>
      </c>
      <c r="AG260" s="201">
        <v>-1.7596469999999999E-4</v>
      </c>
      <c r="AH260" s="201">
        <v>-1.7816369999999999E-5</v>
      </c>
      <c r="AI260" s="201">
        <v>6.0730099999999998E-4</v>
      </c>
      <c r="AJ260" s="201">
        <v>7.8844359999999999E-4</v>
      </c>
      <c r="AK260" s="201">
        <v>1.454858E-2</v>
      </c>
      <c r="AL260" s="201">
        <v>2.849309E-3</v>
      </c>
      <c r="AM260" s="201">
        <v>1.035285E-4</v>
      </c>
      <c r="AN260" s="201">
        <v>-4.2700239999999998E-4</v>
      </c>
      <c r="AO260" s="201">
        <v>-1.603005E-4</v>
      </c>
      <c r="AP260" s="201">
        <v>-2.5370010000000002E-4</v>
      </c>
      <c r="AQ260" s="201">
        <v>-5.9888570000000002E-3</v>
      </c>
    </row>
    <row r="261" spans="1:43" s="9" customFormat="1" x14ac:dyDescent="0.2">
      <c r="A261" s="113"/>
      <c r="B261" s="9">
        <v>2022</v>
      </c>
      <c r="C261" s="201">
        <v>1.1712070000000001</v>
      </c>
      <c r="D261" s="201">
        <v>1.168345</v>
      </c>
      <c r="E261" s="201">
        <v>1.0024489999999999</v>
      </c>
      <c r="F261" s="201">
        <v>1.172903</v>
      </c>
      <c r="G261" s="201">
        <v>0.90686180000000005</v>
      </c>
      <c r="I261" s="9">
        <v>2022</v>
      </c>
      <c r="J261" s="201">
        <v>1.172903</v>
      </c>
      <c r="K261" s="201">
        <v>0.90686180000000005</v>
      </c>
      <c r="L261" s="201">
        <v>0.94437280000000001</v>
      </c>
      <c r="M261" s="201">
        <v>1.1070899999999999</v>
      </c>
      <c r="N261" s="201">
        <v>0.99306709999999998</v>
      </c>
      <c r="O261" s="201">
        <v>0.7460715</v>
      </c>
      <c r="P261" s="201">
        <v>0.79925809999999997</v>
      </c>
      <c r="Q261" s="201">
        <v>0.95902390000000004</v>
      </c>
      <c r="R261" s="201">
        <v>1.2427999999999999</v>
      </c>
      <c r="S261" s="201">
        <v>1.159235</v>
      </c>
      <c r="T261" s="201">
        <v>1.0880860000000001</v>
      </c>
      <c r="U261" s="201">
        <v>0.76508290000000001</v>
      </c>
      <c r="V261" s="201">
        <v>1.0952470000000001</v>
      </c>
      <c r="W261" s="201">
        <v>1.1712070000000001</v>
      </c>
      <c r="X261" s="201">
        <v>0.99855389999999999</v>
      </c>
      <c r="Y261" s="201">
        <v>1.2401949999999999</v>
      </c>
      <c r="Z261" s="201">
        <v>1.057914</v>
      </c>
      <c r="AA261" s="201">
        <v>1.1793830000000001</v>
      </c>
      <c r="AB261" s="201">
        <v>1.5698319999999999</v>
      </c>
      <c r="AC261" s="201">
        <v>1.4653670000000001</v>
      </c>
      <c r="AD261" s="201">
        <v>1.2914939999999999</v>
      </c>
      <c r="AE261" s="117"/>
      <c r="AF261" s="9">
        <v>2022</v>
      </c>
      <c r="AG261" s="201">
        <v>1.240496E-3</v>
      </c>
      <c r="AH261" s="201">
        <v>6.7927060000000006E-5</v>
      </c>
      <c r="AI261" s="201">
        <v>1.466658E-3</v>
      </c>
      <c r="AJ261" s="201">
        <v>8.0237780000000001E-4</v>
      </c>
      <c r="AK261" s="201">
        <v>-1.3359319999999999E-2</v>
      </c>
      <c r="AL261" s="201">
        <v>-1.2416750000000001E-2</v>
      </c>
      <c r="AM261" s="201">
        <v>-9.750022E-5</v>
      </c>
      <c r="AN261" s="201">
        <v>-2.9969710000000002E-3</v>
      </c>
      <c r="AO261" s="201">
        <v>8.1427279999999995E-4</v>
      </c>
      <c r="AP261" s="201">
        <v>-3.4375629999999998E-3</v>
      </c>
      <c r="AQ261" s="201">
        <v>-1.1554619999999999E-3</v>
      </c>
    </row>
    <row r="263" spans="1:43" ht="18" x14ac:dyDescent="0.25">
      <c r="A263" s="43">
        <v>40</v>
      </c>
      <c r="B263" s="41" t="s">
        <v>86</v>
      </c>
      <c r="C263" s="42"/>
      <c r="D263" s="42"/>
      <c r="E263" s="42"/>
      <c r="F263" s="42"/>
      <c r="G263" s="42"/>
    </row>
    <row r="264" spans="1:43" s="9" customFormat="1" x14ac:dyDescent="0.2">
      <c r="A264" s="113"/>
      <c r="B264" s="9" t="s">
        <v>82</v>
      </c>
      <c r="C264" s="9" t="s">
        <v>15</v>
      </c>
      <c r="D264" s="9" t="s">
        <v>16</v>
      </c>
      <c r="E264" s="9" t="s">
        <v>17</v>
      </c>
      <c r="F264" s="9" t="s">
        <v>18</v>
      </c>
      <c r="G264" s="9" t="s">
        <v>19</v>
      </c>
      <c r="I264" s="9" t="s">
        <v>82</v>
      </c>
      <c r="J264" s="9" t="s">
        <v>18</v>
      </c>
      <c r="K264" s="9" t="s">
        <v>19</v>
      </c>
      <c r="L264" s="9" t="s">
        <v>98</v>
      </c>
      <c r="M264" s="9" t="s">
        <v>99</v>
      </c>
      <c r="N264" s="9" t="s">
        <v>100</v>
      </c>
      <c r="O264" s="9" t="s">
        <v>101</v>
      </c>
      <c r="P264" s="9" t="s">
        <v>102</v>
      </c>
      <c r="Q264" s="9" t="s">
        <v>247</v>
      </c>
      <c r="R264" s="9" t="s">
        <v>248</v>
      </c>
      <c r="S264" s="9" t="s">
        <v>249</v>
      </c>
      <c r="T264" s="9" t="s">
        <v>250</v>
      </c>
      <c r="U264" s="9" t="s">
        <v>251</v>
      </c>
      <c r="V264" s="9" t="s">
        <v>252</v>
      </c>
      <c r="W264" s="9" t="s">
        <v>15</v>
      </c>
      <c r="X264" s="9" t="s">
        <v>253</v>
      </c>
      <c r="Y264" s="9" t="s">
        <v>254</v>
      </c>
      <c r="Z264" s="9" t="s">
        <v>255</v>
      </c>
      <c r="AA264" s="9" t="s">
        <v>256</v>
      </c>
      <c r="AB264" s="9" t="s">
        <v>257</v>
      </c>
      <c r="AC264" s="9" t="s">
        <v>258</v>
      </c>
      <c r="AD264" s="9" t="s">
        <v>259</v>
      </c>
      <c r="AF264" s="9" t="s">
        <v>82</v>
      </c>
      <c r="AG264" s="9" t="s">
        <v>260</v>
      </c>
      <c r="AH264" s="9" t="s">
        <v>261</v>
      </c>
      <c r="AI264" s="9" t="s">
        <v>262</v>
      </c>
      <c r="AJ264" s="9" t="s">
        <v>263</v>
      </c>
      <c r="AK264" s="9" t="s">
        <v>264</v>
      </c>
      <c r="AL264" s="9" t="s">
        <v>265</v>
      </c>
      <c r="AM264" s="9" t="s">
        <v>266</v>
      </c>
      <c r="AN264" s="9" t="s">
        <v>267</v>
      </c>
      <c r="AO264" s="9" t="s">
        <v>268</v>
      </c>
      <c r="AP264" s="9" t="s">
        <v>269</v>
      </c>
      <c r="AQ264" s="9" t="s">
        <v>270</v>
      </c>
    </row>
    <row r="265" spans="1:43" s="9" customFormat="1" x14ac:dyDescent="0.2">
      <c r="A265" s="113"/>
      <c r="B265" s="9">
        <v>2006</v>
      </c>
      <c r="C265" s="9">
        <v>1</v>
      </c>
      <c r="D265" s="9">
        <v>1</v>
      </c>
      <c r="E265" s="9">
        <v>1</v>
      </c>
      <c r="F265" s="9">
        <v>1</v>
      </c>
      <c r="G265" s="9">
        <v>1</v>
      </c>
      <c r="I265" s="9">
        <v>2006</v>
      </c>
      <c r="J265" s="9">
        <v>1</v>
      </c>
      <c r="K265" s="9">
        <v>1</v>
      </c>
      <c r="L265" s="9">
        <v>1</v>
      </c>
      <c r="M265" s="9">
        <v>1</v>
      </c>
      <c r="N265" s="9">
        <v>1</v>
      </c>
      <c r="O265" s="9">
        <v>1</v>
      </c>
      <c r="P265" s="9">
        <v>1</v>
      </c>
      <c r="Q265" s="9">
        <v>1</v>
      </c>
      <c r="R265" s="9">
        <v>1</v>
      </c>
      <c r="S265" s="9">
        <v>1</v>
      </c>
      <c r="T265" s="9">
        <v>1</v>
      </c>
      <c r="U265" s="9">
        <v>1</v>
      </c>
      <c r="V265" s="9">
        <v>1</v>
      </c>
      <c r="W265" s="9">
        <v>1</v>
      </c>
      <c r="X265" s="9">
        <v>1</v>
      </c>
      <c r="Y265" s="9">
        <v>1</v>
      </c>
      <c r="Z265" s="9">
        <v>1</v>
      </c>
      <c r="AA265" s="9">
        <v>1</v>
      </c>
      <c r="AB265" s="9">
        <v>1</v>
      </c>
      <c r="AC265" s="9">
        <v>1</v>
      </c>
      <c r="AD265" s="9">
        <v>1</v>
      </c>
      <c r="AE265" s="117"/>
    </row>
    <row r="266" spans="1:43" s="9" customFormat="1" x14ac:dyDescent="0.2">
      <c r="A266" s="113"/>
      <c r="B266" s="9">
        <v>2007</v>
      </c>
      <c r="C266" s="201">
        <v>1.0350360000000001</v>
      </c>
      <c r="D266" s="201">
        <v>1.0180629999999999</v>
      </c>
      <c r="E266" s="201">
        <v>1.0166710000000001</v>
      </c>
      <c r="F266" s="201">
        <v>1.037385</v>
      </c>
      <c r="G266" s="201">
        <v>1.003795</v>
      </c>
      <c r="I266" s="9">
        <v>2007</v>
      </c>
      <c r="J266" s="201">
        <v>1.037385</v>
      </c>
      <c r="K266" s="201">
        <v>1.003795</v>
      </c>
      <c r="L266" s="201">
        <v>1.0310220000000001</v>
      </c>
      <c r="M266" s="201">
        <v>1.049949</v>
      </c>
      <c r="N266" s="201">
        <v>1.003188</v>
      </c>
      <c r="O266" s="201">
        <v>0.9777496</v>
      </c>
      <c r="P266" s="201">
        <v>0.98587769999999997</v>
      </c>
      <c r="Q266" s="201">
        <v>1.0111829999999999</v>
      </c>
      <c r="R266" s="201">
        <v>1.0324990000000001</v>
      </c>
      <c r="S266" s="201">
        <v>1.0130729999999999</v>
      </c>
      <c r="T266" s="201">
        <v>0.99239630000000001</v>
      </c>
      <c r="U266" s="201">
        <v>0.89705690000000005</v>
      </c>
      <c r="V266" s="201">
        <v>1.026014</v>
      </c>
      <c r="W266" s="201">
        <v>1.0350360000000001</v>
      </c>
      <c r="X266" s="201">
        <v>0.99773540000000005</v>
      </c>
      <c r="Y266" s="201">
        <v>1.0038929999999999</v>
      </c>
      <c r="Z266" s="201">
        <v>0.98579669999999997</v>
      </c>
      <c r="AA266" s="201">
        <v>1.031747</v>
      </c>
      <c r="AB266" s="201">
        <v>1.0585899999999999</v>
      </c>
      <c r="AC266" s="201">
        <v>1.0498620000000001</v>
      </c>
      <c r="AD266" s="201">
        <v>1.031123</v>
      </c>
      <c r="AE266" s="117"/>
      <c r="AF266" s="9">
        <v>2007</v>
      </c>
      <c r="AG266" s="201">
        <v>1.1021640000000001E-3</v>
      </c>
      <c r="AH266" s="201">
        <v>1.337384E-2</v>
      </c>
      <c r="AI266" s="201">
        <v>3.1392640000000001E-3</v>
      </c>
      <c r="AJ266" s="201">
        <v>-3.359688E-3</v>
      </c>
      <c r="AK266" s="201">
        <v>2.0180380000000001E-2</v>
      </c>
      <c r="AL266" s="201">
        <v>7.1767700000000001E-4</v>
      </c>
      <c r="AM266" s="201">
        <v>-2.0429089999999999E-4</v>
      </c>
      <c r="AN266" s="201">
        <v>2.1377549999999999E-3</v>
      </c>
      <c r="AO266" s="201">
        <v>-6.5197029999999997E-4</v>
      </c>
      <c r="AP266" s="201">
        <v>-7.1213589999999998E-3</v>
      </c>
      <c r="AQ266" s="201">
        <v>-1.277974E-2</v>
      </c>
    </row>
    <row r="267" spans="1:43" s="9" customFormat="1" x14ac:dyDescent="0.2">
      <c r="A267" s="113"/>
      <c r="B267" s="9">
        <v>2008</v>
      </c>
      <c r="C267" s="201">
        <v>1.0556950000000001</v>
      </c>
      <c r="D267" s="201">
        <v>1.086673</v>
      </c>
      <c r="E267" s="201">
        <v>0.97149229999999998</v>
      </c>
      <c r="F267" s="201">
        <v>0.92417970000000005</v>
      </c>
      <c r="G267" s="201">
        <v>1.0032030000000001</v>
      </c>
      <c r="I267" s="9">
        <v>2008</v>
      </c>
      <c r="J267" s="201">
        <v>0.92417970000000005</v>
      </c>
      <c r="K267" s="201">
        <v>1.0032030000000001</v>
      </c>
      <c r="L267" s="201">
        <v>1.052233</v>
      </c>
      <c r="M267" s="201">
        <v>1.066511</v>
      </c>
      <c r="N267" s="201">
        <v>1.0044150000000001</v>
      </c>
      <c r="O267" s="201">
        <v>0.98631489999999999</v>
      </c>
      <c r="P267" s="201">
        <v>0.96942430000000002</v>
      </c>
      <c r="Q267" s="201">
        <v>1.0266519999999999</v>
      </c>
      <c r="R267" s="201">
        <v>1.0728610000000001</v>
      </c>
      <c r="S267" s="201">
        <v>1.0265850000000001</v>
      </c>
      <c r="T267" s="201">
        <v>0.99201419999999996</v>
      </c>
      <c r="U267" s="201">
        <v>0.89548799999999995</v>
      </c>
      <c r="V267" s="201">
        <v>1.0689789999999999</v>
      </c>
      <c r="W267" s="201">
        <v>1.0556950000000001</v>
      </c>
      <c r="X267" s="201">
        <v>1.142304</v>
      </c>
      <c r="Y267" s="201">
        <v>1.0032890000000001</v>
      </c>
      <c r="Z267" s="201">
        <v>0.98985849999999997</v>
      </c>
      <c r="AA267" s="201">
        <v>1.0510539999999999</v>
      </c>
      <c r="AB267" s="201">
        <v>1.0703419999999999</v>
      </c>
      <c r="AC267" s="201">
        <v>1.088991</v>
      </c>
      <c r="AD267" s="201">
        <v>1.052324</v>
      </c>
      <c r="AE267" s="117"/>
      <c r="AF267" s="9">
        <v>2008</v>
      </c>
      <c r="AG267" s="201">
        <v>1.523693E-3</v>
      </c>
      <c r="AH267" s="201">
        <v>1.5241680000000001E-2</v>
      </c>
      <c r="AI267" s="201">
        <v>2.9092390000000001E-3</v>
      </c>
      <c r="AJ267" s="201">
        <v>-1.540716E-4</v>
      </c>
      <c r="AK267" s="201">
        <v>2.4236240000000001E-4</v>
      </c>
      <c r="AL267" s="201">
        <v>-5.223974E-2</v>
      </c>
      <c r="AM267" s="201">
        <v>-7.5645509999999997E-6</v>
      </c>
      <c r="AN267" s="201">
        <v>-6.186036E-4</v>
      </c>
      <c r="AO267" s="201">
        <v>-4.2911579999999999E-4</v>
      </c>
      <c r="AP267" s="201">
        <v>-8.9183060000000002E-4</v>
      </c>
      <c r="AQ267" s="201">
        <v>-1.103198E-2</v>
      </c>
    </row>
    <row r="268" spans="1:43" s="9" customFormat="1" x14ac:dyDescent="0.2">
      <c r="A268" s="113"/>
      <c r="B268" s="9">
        <v>2009</v>
      </c>
      <c r="C268" s="201">
        <v>1.0565359999999999</v>
      </c>
      <c r="D268" s="201">
        <v>1.1016360000000001</v>
      </c>
      <c r="E268" s="201">
        <v>0.95906040000000004</v>
      </c>
      <c r="F268" s="201">
        <v>0.93499010000000005</v>
      </c>
      <c r="G268" s="201">
        <v>0.97416049999999998</v>
      </c>
      <c r="I268" s="9">
        <v>2009</v>
      </c>
      <c r="J268" s="201">
        <v>0.93499010000000005</v>
      </c>
      <c r="K268" s="201">
        <v>0.97416049999999998</v>
      </c>
      <c r="L268" s="201">
        <v>1.0391060000000001</v>
      </c>
      <c r="M268" s="201">
        <v>1.065901</v>
      </c>
      <c r="N268" s="201">
        <v>0.99396220000000002</v>
      </c>
      <c r="O268" s="201">
        <v>0.93378760000000005</v>
      </c>
      <c r="P268" s="201">
        <v>0.93277290000000002</v>
      </c>
      <c r="Q268" s="201">
        <v>1.0310220000000001</v>
      </c>
      <c r="R268" s="201">
        <v>1.1175379999999999</v>
      </c>
      <c r="S268" s="201">
        <v>1.0428040000000001</v>
      </c>
      <c r="T268" s="201">
        <v>1.0016670000000001</v>
      </c>
      <c r="U268" s="201">
        <v>1.0220389999999999</v>
      </c>
      <c r="V268" s="201">
        <v>1.115224</v>
      </c>
      <c r="W268" s="201">
        <v>1.0565359999999999</v>
      </c>
      <c r="X268" s="201">
        <v>1.1299969999999999</v>
      </c>
      <c r="Y268" s="201">
        <v>1.0167740000000001</v>
      </c>
      <c r="Z268" s="201">
        <v>0.99121340000000002</v>
      </c>
      <c r="AA268" s="201">
        <v>1.062954</v>
      </c>
      <c r="AB268" s="201">
        <v>1.1314519999999999</v>
      </c>
      <c r="AC268" s="201">
        <v>1.1326830000000001</v>
      </c>
      <c r="AD268" s="201">
        <v>1.08456</v>
      </c>
      <c r="AE268" s="117"/>
      <c r="AF268" s="9">
        <v>2009</v>
      </c>
      <c r="AG268" s="201">
        <v>4.5261969999999999E-4</v>
      </c>
      <c r="AH268" s="201">
        <v>1.6114719999999999E-2</v>
      </c>
      <c r="AI268" s="201">
        <v>3.3255910000000001E-3</v>
      </c>
      <c r="AJ268" s="201">
        <v>4.3866979999999996E-3</v>
      </c>
      <c r="AK268" s="201">
        <v>-2.3482980000000001E-2</v>
      </c>
      <c r="AL268" s="201">
        <v>3.981498E-3</v>
      </c>
      <c r="AM268" s="201">
        <v>-5.5595250000000003E-4</v>
      </c>
      <c r="AN268" s="201">
        <v>-2.065573E-4</v>
      </c>
      <c r="AO268" s="201">
        <v>-1.247047E-4</v>
      </c>
      <c r="AP268" s="201">
        <v>-6.3683029999999996E-3</v>
      </c>
      <c r="AQ268" s="201">
        <v>-1.040195E-2</v>
      </c>
    </row>
    <row r="269" spans="1:43" s="9" customFormat="1" x14ac:dyDescent="0.2">
      <c r="A269" s="113"/>
      <c r="B269" s="9">
        <v>2010</v>
      </c>
      <c r="C269" s="201">
        <v>1.086886</v>
      </c>
      <c r="D269" s="201">
        <v>1.1376999999999999</v>
      </c>
      <c r="E269" s="201">
        <v>0.95533630000000003</v>
      </c>
      <c r="F269" s="201">
        <v>0.9231222</v>
      </c>
      <c r="G269" s="201">
        <v>0.97396689999999997</v>
      </c>
      <c r="I269" s="9">
        <v>2010</v>
      </c>
      <c r="J269" s="201">
        <v>0.9231222</v>
      </c>
      <c r="K269" s="201">
        <v>0.97396689999999997</v>
      </c>
      <c r="L269" s="201">
        <v>1.051617</v>
      </c>
      <c r="M269" s="201">
        <v>1.0922210000000001</v>
      </c>
      <c r="N269" s="201">
        <v>0.98767419999999995</v>
      </c>
      <c r="O269" s="201">
        <v>0.91894489999999995</v>
      </c>
      <c r="P269" s="201">
        <v>0.92477849999999995</v>
      </c>
      <c r="Q269" s="201">
        <v>1.037968</v>
      </c>
      <c r="R269" s="201">
        <v>1.131459</v>
      </c>
      <c r="S269" s="201">
        <v>1.0557810000000001</v>
      </c>
      <c r="T269" s="201">
        <v>1.008554</v>
      </c>
      <c r="U269" s="201">
        <v>0.93197540000000001</v>
      </c>
      <c r="V269" s="201">
        <v>1.113982</v>
      </c>
      <c r="W269" s="201">
        <v>1.086886</v>
      </c>
      <c r="X269" s="201">
        <v>1.1774020000000001</v>
      </c>
      <c r="Y269" s="201">
        <v>1.0335380000000001</v>
      </c>
      <c r="Z269" s="201">
        <v>0.99511499999999997</v>
      </c>
      <c r="AA269" s="201">
        <v>1.1004499999999999</v>
      </c>
      <c r="AB269" s="201">
        <v>1.1827540000000001</v>
      </c>
      <c r="AC269" s="201">
        <v>1.1752929999999999</v>
      </c>
      <c r="AD269" s="201">
        <v>1.115937</v>
      </c>
      <c r="AE269" s="117"/>
      <c r="AF269" s="9">
        <v>2010</v>
      </c>
      <c r="AG269" s="201">
        <v>6.0803919999999996E-4</v>
      </c>
      <c r="AH269" s="201">
        <v>4.9542090000000002E-3</v>
      </c>
      <c r="AI269" s="201">
        <v>2.857882E-3</v>
      </c>
      <c r="AJ269" s="201">
        <v>3.2614089999999998E-3</v>
      </c>
      <c r="AK269" s="201">
        <v>1.6639459999999998E-2</v>
      </c>
      <c r="AL269" s="201">
        <v>-1.5583649999999999E-2</v>
      </c>
      <c r="AM269" s="201">
        <v>-7.8737920000000001E-4</v>
      </c>
      <c r="AN269" s="201">
        <v>-4.9683639999999999E-4</v>
      </c>
      <c r="AO269" s="201">
        <v>-7.7683389999999998E-4</v>
      </c>
      <c r="AP269" s="201">
        <v>-4.3881659999999998E-3</v>
      </c>
      <c r="AQ269" s="201">
        <v>-1.017877E-2</v>
      </c>
    </row>
    <row r="270" spans="1:43" s="9" customFormat="1" x14ac:dyDescent="0.2">
      <c r="A270" s="113"/>
      <c r="B270" s="9">
        <v>2011</v>
      </c>
      <c r="C270" s="201">
        <v>1.0974360000000001</v>
      </c>
      <c r="D270" s="201">
        <v>1.1783300000000001</v>
      </c>
      <c r="E270" s="201">
        <v>0.93134810000000001</v>
      </c>
      <c r="F270" s="201">
        <v>0.87880919999999996</v>
      </c>
      <c r="G270" s="201">
        <v>0.96340919999999997</v>
      </c>
      <c r="I270" s="9">
        <v>2011</v>
      </c>
      <c r="J270" s="201">
        <v>0.87880919999999996</v>
      </c>
      <c r="K270" s="201">
        <v>0.96340919999999997</v>
      </c>
      <c r="L270" s="201">
        <v>1.0567979999999999</v>
      </c>
      <c r="M270" s="201">
        <v>1.09789</v>
      </c>
      <c r="N270" s="201">
        <v>0.96385240000000005</v>
      </c>
      <c r="O270" s="201">
        <v>0.89461889999999999</v>
      </c>
      <c r="P270" s="201">
        <v>0.91117239999999999</v>
      </c>
      <c r="Q270" s="201">
        <v>1.018265</v>
      </c>
      <c r="R270" s="201">
        <v>1.1422969999999999</v>
      </c>
      <c r="S270" s="201">
        <v>1.068862</v>
      </c>
      <c r="T270" s="201">
        <v>1.0145869999999999</v>
      </c>
      <c r="U270" s="201">
        <v>0.91778740000000003</v>
      </c>
      <c r="V270" s="201">
        <v>1.1082810000000001</v>
      </c>
      <c r="W270" s="201">
        <v>1.0974360000000001</v>
      </c>
      <c r="X270" s="201">
        <v>1.2487760000000001</v>
      </c>
      <c r="Y270" s="201">
        <v>1.0384530000000001</v>
      </c>
      <c r="Z270" s="201">
        <v>0.99958630000000004</v>
      </c>
      <c r="AA270" s="201">
        <v>1.138593</v>
      </c>
      <c r="AB270" s="201">
        <v>1.2267079999999999</v>
      </c>
      <c r="AC270" s="201">
        <v>1.2044220000000001</v>
      </c>
      <c r="AD270" s="201">
        <v>1.1391169999999999</v>
      </c>
      <c r="AE270" s="117"/>
      <c r="AF270" s="9">
        <v>2011</v>
      </c>
      <c r="AG270" s="201">
        <v>-1.944812E-3</v>
      </c>
      <c r="AH270" s="201">
        <v>3.7229099999999998E-3</v>
      </c>
      <c r="AI270" s="201">
        <v>2.739291E-3</v>
      </c>
      <c r="AJ270" s="201">
        <v>2.7586080000000001E-3</v>
      </c>
      <c r="AK270" s="201">
        <v>2.3838449999999999E-3</v>
      </c>
      <c r="AL270" s="201">
        <v>-2.1900320000000001E-2</v>
      </c>
      <c r="AM270" s="201">
        <v>-2.2187730000000001E-4</v>
      </c>
      <c r="AN270" s="201">
        <v>-7.3594350000000003E-4</v>
      </c>
      <c r="AO270" s="201">
        <v>-6.7264410000000005E-4</v>
      </c>
      <c r="AP270" s="201">
        <v>-4.4434710000000001E-3</v>
      </c>
      <c r="AQ270" s="201">
        <v>-7.1159320000000002E-3</v>
      </c>
    </row>
    <row r="271" spans="1:43" s="9" customFormat="1" x14ac:dyDescent="0.2">
      <c r="A271" s="113"/>
      <c r="B271" s="9">
        <v>2012</v>
      </c>
      <c r="C271" s="201">
        <v>1.1071960000000001</v>
      </c>
      <c r="D271" s="201">
        <v>1.235657</v>
      </c>
      <c r="E271" s="201">
        <v>0.89603880000000002</v>
      </c>
      <c r="F271" s="201">
        <v>0.81175330000000001</v>
      </c>
      <c r="G271" s="201">
        <v>0.94981959999999999</v>
      </c>
      <c r="I271" s="9">
        <v>2012</v>
      </c>
      <c r="J271" s="201">
        <v>0.81175330000000001</v>
      </c>
      <c r="K271" s="201">
        <v>0.94981959999999999</v>
      </c>
      <c r="L271" s="201">
        <v>1.0569900000000001</v>
      </c>
      <c r="M271" s="201">
        <v>1.1032679999999999</v>
      </c>
      <c r="N271" s="201">
        <v>0.93144539999999998</v>
      </c>
      <c r="O271" s="201">
        <v>0.87092829999999999</v>
      </c>
      <c r="P271" s="201">
        <v>0.89327129999999999</v>
      </c>
      <c r="Q271" s="201">
        <v>1.0032620000000001</v>
      </c>
      <c r="R271" s="201">
        <v>1.1445749999999999</v>
      </c>
      <c r="S271" s="201">
        <v>1.0816429999999999</v>
      </c>
      <c r="T271" s="201">
        <v>1.0207619999999999</v>
      </c>
      <c r="U271" s="201">
        <v>0.88973020000000003</v>
      </c>
      <c r="V271" s="201">
        <v>1.027795</v>
      </c>
      <c r="W271" s="201">
        <v>1.1071960000000001</v>
      </c>
      <c r="X271" s="201">
        <v>1.3639559999999999</v>
      </c>
      <c r="Y271" s="201">
        <v>1.047499</v>
      </c>
      <c r="Z271" s="201">
        <v>1.0035609999999999</v>
      </c>
      <c r="AA271" s="201">
        <v>1.1886859999999999</v>
      </c>
      <c r="AB271" s="201">
        <v>1.2712829999999999</v>
      </c>
      <c r="AC271" s="201">
        <v>1.2394849999999999</v>
      </c>
      <c r="AD271" s="201">
        <v>1.165691</v>
      </c>
      <c r="AE271" s="117"/>
      <c r="AF271" s="9">
        <v>2012</v>
      </c>
      <c r="AG271" s="201">
        <v>-1.481383E-3</v>
      </c>
      <c r="AH271" s="201">
        <v>7.4910479999999995E-4</v>
      </c>
      <c r="AI271" s="201">
        <v>2.5882959999999999E-3</v>
      </c>
      <c r="AJ271" s="201">
        <v>2.747378E-3</v>
      </c>
      <c r="AK271" s="201">
        <v>4.251131E-3</v>
      </c>
      <c r="AL271" s="201">
        <v>-3.2981650000000001E-2</v>
      </c>
      <c r="AM271" s="201">
        <v>-4.14187E-4</v>
      </c>
      <c r="AN271" s="201">
        <v>-6.1226710000000003E-4</v>
      </c>
      <c r="AO271" s="201">
        <v>-9.5101829999999997E-4</v>
      </c>
      <c r="AP271" s="201">
        <v>-4.2022129999999998E-3</v>
      </c>
      <c r="AQ271" s="201">
        <v>-8.3425449999999998E-3</v>
      </c>
    </row>
    <row r="272" spans="1:43" s="9" customFormat="1" x14ac:dyDescent="0.2">
      <c r="A272" s="113"/>
      <c r="B272" s="9">
        <v>2013</v>
      </c>
      <c r="C272" s="201">
        <v>1.106285</v>
      </c>
      <c r="D272" s="201">
        <v>1.2121729999999999</v>
      </c>
      <c r="E272" s="201">
        <v>0.91264650000000003</v>
      </c>
      <c r="F272" s="201">
        <v>0.88061940000000005</v>
      </c>
      <c r="G272" s="201">
        <v>0.93098420000000004</v>
      </c>
      <c r="I272" s="9">
        <v>2013</v>
      </c>
      <c r="J272" s="201">
        <v>0.88061940000000005</v>
      </c>
      <c r="K272" s="201">
        <v>0.93098420000000004</v>
      </c>
      <c r="L272" s="201">
        <v>1.066937</v>
      </c>
      <c r="M272" s="201">
        <v>1.0996060000000001</v>
      </c>
      <c r="N272" s="201">
        <v>0.88877790000000001</v>
      </c>
      <c r="O272" s="201">
        <v>0.84257859999999996</v>
      </c>
      <c r="P272" s="201">
        <v>0.8702626</v>
      </c>
      <c r="Q272" s="201">
        <v>0.97437779999999996</v>
      </c>
      <c r="R272" s="201">
        <v>1.1445749999999999</v>
      </c>
      <c r="S272" s="201">
        <v>1.094708</v>
      </c>
      <c r="T272" s="201">
        <v>1.0195460000000001</v>
      </c>
      <c r="U272" s="201">
        <v>0.88726210000000005</v>
      </c>
      <c r="V272" s="201">
        <v>1.0699430000000001</v>
      </c>
      <c r="W272" s="201">
        <v>1.106285</v>
      </c>
      <c r="X272" s="201">
        <v>1.2562580000000001</v>
      </c>
      <c r="Y272" s="201">
        <v>1.03688</v>
      </c>
      <c r="Z272" s="201">
        <v>1.0060750000000001</v>
      </c>
      <c r="AA272" s="201">
        <v>1.2447269999999999</v>
      </c>
      <c r="AB272" s="201">
        <v>1.3129759999999999</v>
      </c>
      <c r="AC272" s="201">
        <v>1.271209</v>
      </c>
      <c r="AD272" s="201">
        <v>1.1882969999999999</v>
      </c>
      <c r="AE272" s="117"/>
      <c r="AF272" s="9">
        <v>2013</v>
      </c>
      <c r="AG272" s="201">
        <v>-2.8486050000000001E-3</v>
      </c>
      <c r="AH272" s="201">
        <v>-2.091875E-5</v>
      </c>
      <c r="AI272" s="201">
        <v>2.561083E-3</v>
      </c>
      <c r="AJ272" s="201">
        <v>-5.1680339999999995E-4</v>
      </c>
      <c r="AK272" s="201">
        <v>2.2923929999999999E-6</v>
      </c>
      <c r="AL272" s="201">
        <v>3.1244850000000001E-2</v>
      </c>
      <c r="AM272" s="201">
        <v>4.8379100000000002E-4</v>
      </c>
      <c r="AN272" s="201">
        <v>-3.6740390000000001E-4</v>
      </c>
      <c r="AO272" s="201">
        <v>-1.0863240000000001E-3</v>
      </c>
      <c r="AP272" s="201">
        <v>-3.6923659999999999E-3</v>
      </c>
      <c r="AQ272" s="201">
        <v>-7.3946819999999996E-3</v>
      </c>
    </row>
    <row r="273" spans="1:43" s="9" customFormat="1" x14ac:dyDescent="0.2">
      <c r="A273" s="113"/>
      <c r="B273" s="9">
        <v>2014</v>
      </c>
      <c r="C273" s="201">
        <v>1.111799</v>
      </c>
      <c r="D273" s="201">
        <v>1.235573</v>
      </c>
      <c r="E273" s="201">
        <v>0.89982459999999997</v>
      </c>
      <c r="F273" s="201">
        <v>0.87514999999999998</v>
      </c>
      <c r="G273" s="201">
        <v>0.91506100000000001</v>
      </c>
      <c r="I273" s="9">
        <v>2014</v>
      </c>
      <c r="J273" s="201">
        <v>0.87514999999999998</v>
      </c>
      <c r="K273" s="201">
        <v>0.91506100000000001</v>
      </c>
      <c r="L273" s="201">
        <v>1.0698540000000001</v>
      </c>
      <c r="M273" s="201">
        <v>1.099685</v>
      </c>
      <c r="N273" s="201">
        <v>0.84682060000000003</v>
      </c>
      <c r="O273" s="201">
        <v>0.81978709999999999</v>
      </c>
      <c r="P273" s="201">
        <v>0.85071649999999999</v>
      </c>
      <c r="Q273" s="201">
        <v>0.95626480000000003</v>
      </c>
      <c r="R273" s="201">
        <v>1.1587000000000001</v>
      </c>
      <c r="S273" s="201">
        <v>1.107146</v>
      </c>
      <c r="T273" s="201">
        <v>1.023871</v>
      </c>
      <c r="U273" s="201">
        <v>0.90128050000000004</v>
      </c>
      <c r="V273" s="201">
        <v>1.049882</v>
      </c>
      <c r="W273" s="201">
        <v>1.111799</v>
      </c>
      <c r="X273" s="201">
        <v>1.2704089999999999</v>
      </c>
      <c r="Y273" s="201">
        <v>1.0392060000000001</v>
      </c>
      <c r="Z273" s="201">
        <v>1.0110159999999999</v>
      </c>
      <c r="AA273" s="201">
        <v>1.3129090000000001</v>
      </c>
      <c r="AB273" s="201">
        <v>1.356204</v>
      </c>
      <c r="AC273" s="201">
        <v>1.306897</v>
      </c>
      <c r="AD273" s="201">
        <v>1.2149989999999999</v>
      </c>
      <c r="AE273" s="117"/>
      <c r="AF273" s="9">
        <v>2014</v>
      </c>
      <c r="AG273" s="201">
        <v>-1.8151210000000001E-3</v>
      </c>
      <c r="AH273" s="201">
        <v>4.6691780000000004E-3</v>
      </c>
      <c r="AI273" s="201">
        <v>2.3690429999999999E-3</v>
      </c>
      <c r="AJ273" s="201">
        <v>1.874784E-3</v>
      </c>
      <c r="AK273" s="201">
        <v>-2.1267870000000002E-3</v>
      </c>
      <c r="AL273" s="201">
        <v>-5.3508690000000003E-3</v>
      </c>
      <c r="AM273" s="201">
        <v>-1.1360710000000001E-4</v>
      </c>
      <c r="AN273" s="201">
        <v>-7.4315760000000003E-4</v>
      </c>
      <c r="AO273" s="201">
        <v>-1.2000520000000001E-3</v>
      </c>
      <c r="AP273" s="201">
        <v>-3.6601749999999999E-3</v>
      </c>
      <c r="AQ273" s="201">
        <v>-8.0520469999999997E-3</v>
      </c>
    </row>
    <row r="274" spans="1:43" s="9" customFormat="1" x14ac:dyDescent="0.2">
      <c r="A274" s="113"/>
      <c r="B274" s="9">
        <v>2015</v>
      </c>
      <c r="C274" s="201">
        <v>1.118128</v>
      </c>
      <c r="D274" s="201">
        <v>1.272475</v>
      </c>
      <c r="E274" s="201">
        <v>0.87870300000000001</v>
      </c>
      <c r="F274" s="201">
        <v>0.83443789999999995</v>
      </c>
      <c r="G274" s="201">
        <v>0.90650540000000002</v>
      </c>
      <c r="I274" s="9">
        <v>2015</v>
      </c>
      <c r="J274" s="201">
        <v>0.83443789999999995</v>
      </c>
      <c r="K274" s="201">
        <v>0.90650540000000002</v>
      </c>
      <c r="L274" s="201">
        <v>1.061564</v>
      </c>
      <c r="M274" s="201">
        <v>1.0999209999999999</v>
      </c>
      <c r="N274" s="201">
        <v>0.87502670000000005</v>
      </c>
      <c r="O274" s="201">
        <v>0.7990815</v>
      </c>
      <c r="P274" s="201">
        <v>0.84027289999999999</v>
      </c>
      <c r="Q274" s="201">
        <v>0.96686459999999996</v>
      </c>
      <c r="R274" s="201">
        <v>1.1596869999999999</v>
      </c>
      <c r="S274" s="201">
        <v>1.1220270000000001</v>
      </c>
      <c r="T274" s="201">
        <v>1.0288250000000001</v>
      </c>
      <c r="U274" s="201">
        <v>0.90568029999999999</v>
      </c>
      <c r="V274" s="201">
        <v>1.0228550000000001</v>
      </c>
      <c r="W274" s="201">
        <v>1.118128</v>
      </c>
      <c r="X274" s="201">
        <v>1.339977</v>
      </c>
      <c r="Y274" s="201">
        <v>1.0532840000000001</v>
      </c>
      <c r="Z274" s="201">
        <v>1.016553</v>
      </c>
      <c r="AA274" s="201">
        <v>1.277822</v>
      </c>
      <c r="AB274" s="201">
        <v>1.3992659999999999</v>
      </c>
      <c r="AC274" s="201">
        <v>1.3306720000000001</v>
      </c>
      <c r="AD274" s="201">
        <v>1.233449</v>
      </c>
      <c r="AE274" s="117"/>
      <c r="AF274" s="9">
        <v>2015</v>
      </c>
      <c r="AG274" s="201">
        <v>1.0685060000000001E-3</v>
      </c>
      <c r="AH274" s="201">
        <v>3.2210790000000001E-4</v>
      </c>
      <c r="AI274" s="201">
        <v>2.7909319999999999E-3</v>
      </c>
      <c r="AJ274" s="201">
        <v>2.132241E-3</v>
      </c>
      <c r="AK274" s="201">
        <v>-6.3699269999999998E-4</v>
      </c>
      <c r="AL274" s="201">
        <v>-2.0019189999999999E-2</v>
      </c>
      <c r="AM274" s="201">
        <v>-6.2050460000000001E-4</v>
      </c>
      <c r="AN274" s="201">
        <v>-8.3371029999999998E-4</v>
      </c>
      <c r="AO274" s="201">
        <v>5.5010669999999999E-4</v>
      </c>
      <c r="AP274" s="201">
        <v>-3.5354449999999999E-3</v>
      </c>
      <c r="AQ274" s="201">
        <v>-4.9709359999999996E-3</v>
      </c>
    </row>
    <row r="275" spans="1:43" s="9" customFormat="1" x14ac:dyDescent="0.2">
      <c r="A275" s="113"/>
      <c r="B275" s="9">
        <v>2016</v>
      </c>
      <c r="C275" s="201">
        <v>1.121272</v>
      </c>
      <c r="D275" s="201">
        <v>1.247447</v>
      </c>
      <c r="E275" s="201">
        <v>0.89885400000000004</v>
      </c>
      <c r="F275" s="201">
        <v>0.9026343</v>
      </c>
      <c r="G275" s="201">
        <v>0.89620010000000006</v>
      </c>
      <c r="I275" s="9">
        <v>2016</v>
      </c>
      <c r="J275" s="201">
        <v>0.9026343</v>
      </c>
      <c r="K275" s="201">
        <v>0.89620010000000006</v>
      </c>
      <c r="L275" s="201">
        <v>1.058484</v>
      </c>
      <c r="M275" s="201">
        <v>1.1018760000000001</v>
      </c>
      <c r="N275" s="201">
        <v>0.85241529999999999</v>
      </c>
      <c r="O275" s="201">
        <v>0.77961449999999999</v>
      </c>
      <c r="P275" s="201">
        <v>0.82850060000000003</v>
      </c>
      <c r="Q275" s="201">
        <v>0.97298890000000005</v>
      </c>
      <c r="R275" s="201">
        <v>1.159969</v>
      </c>
      <c r="S275" s="201">
        <v>1.1379330000000001</v>
      </c>
      <c r="T275" s="201">
        <v>1.032878</v>
      </c>
      <c r="U275" s="201">
        <v>0.92547679999999999</v>
      </c>
      <c r="V275" s="201">
        <v>1.081666</v>
      </c>
      <c r="W275" s="201">
        <v>1.121272</v>
      </c>
      <c r="X275" s="201">
        <v>1.2422219999999999</v>
      </c>
      <c r="Y275" s="201">
        <v>1.0593189999999999</v>
      </c>
      <c r="Z275" s="201">
        <v>1.017603</v>
      </c>
      <c r="AA275" s="201">
        <v>1.3154060000000001</v>
      </c>
      <c r="AB275" s="201">
        <v>1.43824</v>
      </c>
      <c r="AC275" s="201">
        <v>1.353375</v>
      </c>
      <c r="AD275" s="201">
        <v>1.2511410000000001</v>
      </c>
      <c r="AE275" s="117"/>
      <c r="AF275" s="9">
        <v>2016</v>
      </c>
      <c r="AG275" s="201">
        <v>5.9477979999999998E-4</v>
      </c>
      <c r="AH275" s="201">
        <v>1.88569E-4</v>
      </c>
      <c r="AI275" s="201">
        <v>3.0028699999999999E-3</v>
      </c>
      <c r="AJ275" s="201">
        <v>1.7837110000000001E-3</v>
      </c>
      <c r="AK275" s="201">
        <v>-2.7616659999999999E-3</v>
      </c>
      <c r="AL275" s="201">
        <v>2.9127030000000002E-2</v>
      </c>
      <c r="AM275" s="201">
        <v>-2.6755769999999999E-4</v>
      </c>
      <c r="AN275" s="201">
        <v>-2.007511E-4</v>
      </c>
      <c r="AO275" s="201">
        <v>-6.6173350000000002E-4</v>
      </c>
      <c r="AP275" s="201">
        <v>-3.2233380000000001E-3</v>
      </c>
      <c r="AQ275" s="201">
        <v>-4.9082240000000001E-3</v>
      </c>
    </row>
    <row r="276" spans="1:43" s="9" customFormat="1" x14ac:dyDescent="0.2">
      <c r="A276" s="113"/>
      <c r="B276" s="9">
        <v>2017</v>
      </c>
      <c r="C276" s="201">
        <v>1.1428050000000001</v>
      </c>
      <c r="D276" s="201">
        <v>1.240632</v>
      </c>
      <c r="E276" s="201">
        <v>0.92114799999999997</v>
      </c>
      <c r="F276" s="201">
        <v>0.94898939999999998</v>
      </c>
      <c r="G276" s="201">
        <v>0.90509119999999998</v>
      </c>
      <c r="I276" s="9">
        <v>2017</v>
      </c>
      <c r="J276" s="201">
        <v>0.94898939999999998</v>
      </c>
      <c r="K276" s="201">
        <v>0.90509119999999998</v>
      </c>
      <c r="L276" s="201">
        <v>1.061825</v>
      </c>
      <c r="M276" s="201">
        <v>1.1232070000000001</v>
      </c>
      <c r="N276" s="201">
        <v>0.84663600000000006</v>
      </c>
      <c r="O276" s="201">
        <v>0.77215929999999999</v>
      </c>
      <c r="P276" s="201">
        <v>0.84104619999999997</v>
      </c>
      <c r="Q276" s="201">
        <v>0.97242390000000001</v>
      </c>
      <c r="R276" s="201">
        <v>1.1666920000000001</v>
      </c>
      <c r="S276" s="201">
        <v>1.1569499999999999</v>
      </c>
      <c r="T276" s="201">
        <v>1.0372790000000001</v>
      </c>
      <c r="U276" s="201">
        <v>0.84845110000000001</v>
      </c>
      <c r="V276" s="201">
        <v>1.1237999999999999</v>
      </c>
      <c r="W276" s="201">
        <v>1.1428050000000001</v>
      </c>
      <c r="X276" s="201">
        <v>1.204234</v>
      </c>
      <c r="Y276" s="201">
        <v>1.076265</v>
      </c>
      <c r="Z276" s="201">
        <v>1.017449</v>
      </c>
      <c r="AA276" s="201">
        <v>1.3498190000000001</v>
      </c>
      <c r="AB276" s="201">
        <v>1.4800120000000001</v>
      </c>
      <c r="AC276" s="201">
        <v>1.3587899999999999</v>
      </c>
      <c r="AD276" s="201">
        <v>1.2626409999999999</v>
      </c>
      <c r="AE276" s="117"/>
      <c r="AF276" s="9">
        <v>2017</v>
      </c>
      <c r="AG276" s="201">
        <v>-4.6026119999999998E-5</v>
      </c>
      <c r="AH276" s="201">
        <v>2.1517950000000002E-3</v>
      </c>
      <c r="AI276" s="201">
        <v>3.4421669999999999E-3</v>
      </c>
      <c r="AJ276" s="201">
        <v>1.8573509999999999E-3</v>
      </c>
      <c r="AK276" s="201">
        <v>1.1616670000000001E-2</v>
      </c>
      <c r="AL276" s="201">
        <v>1.178734E-2</v>
      </c>
      <c r="AM276" s="201">
        <v>-7.6533090000000003E-4</v>
      </c>
      <c r="AN276" s="201">
        <v>7.7577140000000002E-6</v>
      </c>
      <c r="AO276" s="201">
        <v>-6.4797569999999998E-4</v>
      </c>
      <c r="AP276" s="201">
        <v>-3.4871329999999999E-3</v>
      </c>
      <c r="AQ276" s="201">
        <v>-1.4164830000000001E-3</v>
      </c>
    </row>
    <row r="277" spans="1:43" s="9" customFormat="1" x14ac:dyDescent="0.2">
      <c r="A277" s="113"/>
      <c r="B277" s="9">
        <v>2018</v>
      </c>
      <c r="C277" s="201">
        <v>1.1426400000000001</v>
      </c>
      <c r="D277" s="201">
        <v>1.2265269999999999</v>
      </c>
      <c r="E277" s="201">
        <v>0.93160609999999999</v>
      </c>
      <c r="F277" s="201">
        <v>0.99531930000000002</v>
      </c>
      <c r="G277" s="201">
        <v>0.8956324</v>
      </c>
      <c r="I277" s="9">
        <v>2018</v>
      </c>
      <c r="J277" s="201">
        <v>0.99531930000000002</v>
      </c>
      <c r="K277" s="201">
        <v>0.8956324</v>
      </c>
      <c r="L277" s="201">
        <v>1.0754999999999999</v>
      </c>
      <c r="M277" s="201">
        <v>1.1155790000000001</v>
      </c>
      <c r="N277" s="201">
        <v>0.85900319999999997</v>
      </c>
      <c r="O277" s="201">
        <v>0.7524208</v>
      </c>
      <c r="P277" s="201">
        <v>0.83027649999999997</v>
      </c>
      <c r="Q277" s="201">
        <v>0.96695390000000003</v>
      </c>
      <c r="R277" s="201">
        <v>1.172159</v>
      </c>
      <c r="S277" s="201">
        <v>1.1748350000000001</v>
      </c>
      <c r="T277" s="201">
        <v>1.040035</v>
      </c>
      <c r="U277" s="201">
        <v>0.88802020000000004</v>
      </c>
      <c r="V277" s="201">
        <v>1.1049199999999999</v>
      </c>
      <c r="W277" s="201">
        <v>1.1426400000000001</v>
      </c>
      <c r="X277" s="201">
        <v>1.1480140000000001</v>
      </c>
      <c r="Y277" s="201">
        <v>1.062427</v>
      </c>
      <c r="Z277" s="201">
        <v>1.024257</v>
      </c>
      <c r="AA277" s="201">
        <v>1.330193</v>
      </c>
      <c r="AB277" s="201">
        <v>1.518618</v>
      </c>
      <c r="AC277" s="201">
        <v>1.3762160000000001</v>
      </c>
      <c r="AD277" s="201">
        <v>1.2757909999999999</v>
      </c>
      <c r="AE277" s="117"/>
      <c r="AF277" s="9">
        <v>2018</v>
      </c>
      <c r="AG277" s="201">
        <v>-5.5681380000000003E-4</v>
      </c>
      <c r="AH277" s="201">
        <v>1.8380829999999999E-3</v>
      </c>
      <c r="AI277" s="201">
        <v>3.2690610000000002E-3</v>
      </c>
      <c r="AJ277" s="201">
        <v>1.205708E-3</v>
      </c>
      <c r="AK277" s="201">
        <v>-5.9006500000000003E-3</v>
      </c>
      <c r="AL277" s="201">
        <v>1.742142E-2</v>
      </c>
      <c r="AM277" s="201">
        <v>6.1983389999999995E-4</v>
      </c>
      <c r="AN277" s="201">
        <v>-1.0489760000000001E-3</v>
      </c>
      <c r="AO277" s="201">
        <v>3.3765649999999999E-4</v>
      </c>
      <c r="AP277" s="201">
        <v>-2.5420489999999998E-3</v>
      </c>
      <c r="AQ277" s="201">
        <v>-3.35397E-3</v>
      </c>
    </row>
    <row r="278" spans="1:43" s="9" customFormat="1" x14ac:dyDescent="0.2">
      <c r="A278" s="113"/>
      <c r="B278" s="9">
        <v>2019</v>
      </c>
      <c r="C278" s="201">
        <v>1.13662</v>
      </c>
      <c r="D278" s="201">
        <v>1.2331319999999999</v>
      </c>
      <c r="E278" s="201">
        <v>0.92173419999999995</v>
      </c>
      <c r="F278" s="201">
        <v>0.99217080000000002</v>
      </c>
      <c r="G278" s="201">
        <v>0.88251270000000004</v>
      </c>
      <c r="I278" s="9">
        <v>2019</v>
      </c>
      <c r="J278" s="201">
        <v>0.99217080000000002</v>
      </c>
      <c r="K278" s="201">
        <v>0.88251270000000004</v>
      </c>
      <c r="L278" s="201">
        <v>1.0695170000000001</v>
      </c>
      <c r="M278" s="201">
        <v>1.109451</v>
      </c>
      <c r="N278" s="201">
        <v>0.85970469999999999</v>
      </c>
      <c r="O278" s="201">
        <v>0.72927509999999995</v>
      </c>
      <c r="P278" s="201">
        <v>0.81680819999999998</v>
      </c>
      <c r="Q278" s="201">
        <v>0.97362130000000002</v>
      </c>
      <c r="R278" s="201">
        <v>1.177141</v>
      </c>
      <c r="S278" s="201">
        <v>1.1932199999999999</v>
      </c>
      <c r="T278" s="201">
        <v>1.044333</v>
      </c>
      <c r="U278" s="201">
        <v>0.97242490000000004</v>
      </c>
      <c r="V278" s="201">
        <v>1.1317299999999999</v>
      </c>
      <c r="W278" s="201">
        <v>1.13662</v>
      </c>
      <c r="X278" s="201">
        <v>1.145589</v>
      </c>
      <c r="Y278" s="201">
        <v>1.0627420000000001</v>
      </c>
      <c r="Z278" s="201">
        <v>1.0244880000000001</v>
      </c>
      <c r="AA278" s="201">
        <v>1.3221050000000001</v>
      </c>
      <c r="AB278" s="201">
        <v>1.5585610000000001</v>
      </c>
      <c r="AC278" s="201">
        <v>1.3915379999999999</v>
      </c>
      <c r="AD278" s="201">
        <v>1.287936</v>
      </c>
      <c r="AE278" s="117"/>
      <c r="AF278" s="9">
        <v>2019</v>
      </c>
      <c r="AG278" s="201">
        <v>6.6301809999999995E-4</v>
      </c>
      <c r="AH278" s="201">
        <v>1.715711E-3</v>
      </c>
      <c r="AI278" s="201">
        <v>3.3691139999999999E-3</v>
      </c>
      <c r="AJ278" s="201">
        <v>1.893444E-3</v>
      </c>
      <c r="AK278" s="201">
        <v>-1.2923799999999999E-2</v>
      </c>
      <c r="AL278" s="201">
        <v>7.4871539999999998E-4</v>
      </c>
      <c r="AM278" s="201">
        <v>-9.0176130000000004E-6</v>
      </c>
      <c r="AN278" s="201">
        <v>-5.5037670000000001E-5</v>
      </c>
      <c r="AO278" s="201">
        <v>1.532688E-4</v>
      </c>
      <c r="AP278" s="201">
        <v>-2.9596679999999999E-3</v>
      </c>
      <c r="AQ278" s="201">
        <v>-3.2488619999999999E-3</v>
      </c>
    </row>
    <row r="279" spans="1:43" s="9" customFormat="1" x14ac:dyDescent="0.2">
      <c r="A279" s="113"/>
      <c r="B279" s="9">
        <v>2020</v>
      </c>
      <c r="C279" s="201">
        <v>1.138603</v>
      </c>
      <c r="D279" s="201">
        <v>1.2192160000000001</v>
      </c>
      <c r="E279" s="201">
        <v>0.93388110000000002</v>
      </c>
      <c r="F279" s="201">
        <v>1.0434289999999999</v>
      </c>
      <c r="G279" s="201">
        <v>0.87357980000000002</v>
      </c>
      <c r="I279" s="9">
        <v>2020</v>
      </c>
      <c r="J279" s="201">
        <v>1.0434289999999999</v>
      </c>
      <c r="K279" s="201">
        <v>0.87357980000000002</v>
      </c>
      <c r="L279" s="201">
        <v>1.067123</v>
      </c>
      <c r="M279" s="201">
        <v>1.1118749999999999</v>
      </c>
      <c r="N279" s="201">
        <v>0.82619529999999997</v>
      </c>
      <c r="O279" s="201">
        <v>0.71085529999999997</v>
      </c>
      <c r="P279" s="201">
        <v>0.80845270000000002</v>
      </c>
      <c r="Q279" s="201">
        <v>0.9548065</v>
      </c>
      <c r="R279" s="201">
        <v>1.184078</v>
      </c>
      <c r="S279" s="201">
        <v>1.2075929999999999</v>
      </c>
      <c r="T279" s="201">
        <v>1.048524</v>
      </c>
      <c r="U279" s="201">
        <v>0.99186220000000003</v>
      </c>
      <c r="V279" s="201">
        <v>1.142069</v>
      </c>
      <c r="W279" s="201">
        <v>1.138603</v>
      </c>
      <c r="X279" s="201">
        <v>1.091213</v>
      </c>
      <c r="Y279" s="201">
        <v>1.0669839999999999</v>
      </c>
      <c r="Z279" s="201">
        <v>1.024038</v>
      </c>
      <c r="AA279" s="201">
        <v>1.378128</v>
      </c>
      <c r="AB279" s="201">
        <v>1.601736</v>
      </c>
      <c r="AC279" s="201">
        <v>1.4083730000000001</v>
      </c>
      <c r="AD279" s="201">
        <v>1.3033760000000001</v>
      </c>
      <c r="AE279" s="117"/>
      <c r="AF279" s="9">
        <v>2020</v>
      </c>
      <c r="AG279" s="201">
        <v>-1.9238300000000001E-3</v>
      </c>
      <c r="AH279" s="201">
        <v>2.2999969999999998E-3</v>
      </c>
      <c r="AI279" s="201">
        <v>2.5708049999999998E-3</v>
      </c>
      <c r="AJ279" s="201">
        <v>1.8139860000000001E-3</v>
      </c>
      <c r="AK279" s="201">
        <v>-3.0181449999999999E-3</v>
      </c>
      <c r="AL279" s="201">
        <v>1.831443E-2</v>
      </c>
      <c r="AM279" s="201">
        <v>-1.8546820000000001E-4</v>
      </c>
      <c r="AN279" s="201">
        <v>7.1902600000000005E-5</v>
      </c>
      <c r="AO279" s="201">
        <v>-9.4377580000000005E-4</v>
      </c>
      <c r="AP279" s="201">
        <v>-2.9945699999999998E-3</v>
      </c>
      <c r="AQ279" s="201">
        <v>-2.9131489999999999E-3</v>
      </c>
    </row>
    <row r="280" spans="1:43" s="9" customFormat="1" x14ac:dyDescent="0.2">
      <c r="A280" s="113"/>
      <c r="B280" s="9">
        <v>2021</v>
      </c>
      <c r="C280" s="201">
        <v>1.161826</v>
      </c>
      <c r="D280" s="201">
        <v>1.2224809999999999</v>
      </c>
      <c r="E280" s="201">
        <v>0.95038420000000001</v>
      </c>
      <c r="F280" s="201">
        <v>1.073718</v>
      </c>
      <c r="G280" s="201">
        <v>0.8826678</v>
      </c>
      <c r="I280" s="9">
        <v>2021</v>
      </c>
      <c r="J280" s="201">
        <v>1.073718</v>
      </c>
      <c r="K280" s="201">
        <v>0.8826678</v>
      </c>
      <c r="L280" s="201">
        <v>1.0898190000000001</v>
      </c>
      <c r="M280" s="201">
        <v>1.131062</v>
      </c>
      <c r="N280" s="201">
        <v>0.84700030000000004</v>
      </c>
      <c r="O280" s="201">
        <v>0.70623910000000001</v>
      </c>
      <c r="P280" s="201">
        <v>0.81716960000000005</v>
      </c>
      <c r="Q280" s="201">
        <v>0.95194239999999997</v>
      </c>
      <c r="R280" s="201">
        <v>1.185114</v>
      </c>
      <c r="S280" s="201">
        <v>1.219827</v>
      </c>
      <c r="T280" s="201">
        <v>1.0520499999999999</v>
      </c>
      <c r="U280" s="201">
        <v>0.88509079999999996</v>
      </c>
      <c r="V280" s="201">
        <v>1.0559210000000001</v>
      </c>
      <c r="W280" s="201">
        <v>1.161826</v>
      </c>
      <c r="X280" s="201">
        <v>1.0820590000000001</v>
      </c>
      <c r="Y280" s="201">
        <v>1.066073</v>
      </c>
      <c r="Z280" s="201">
        <v>1.027199</v>
      </c>
      <c r="AA280" s="201">
        <v>1.3716950000000001</v>
      </c>
      <c r="AB280" s="201">
        <v>1.645089</v>
      </c>
      <c r="AC280" s="201">
        <v>1.4217690000000001</v>
      </c>
      <c r="AD280" s="201">
        <v>1.3162670000000001</v>
      </c>
      <c r="AE280" s="117"/>
      <c r="AF280" s="9">
        <v>2021</v>
      </c>
      <c r="AG280" s="201">
        <v>-2.8402599999999999E-4</v>
      </c>
      <c r="AH280" s="201">
        <v>2.845201E-4</v>
      </c>
      <c r="AI280" s="201">
        <v>2.0764720000000002E-3</v>
      </c>
      <c r="AJ280" s="201">
        <v>1.467821E-3</v>
      </c>
      <c r="AK280" s="201">
        <v>1.664674E-2</v>
      </c>
      <c r="AL280" s="201">
        <v>3.293247E-3</v>
      </c>
      <c r="AM280" s="201">
        <v>5.1058009999999999E-5</v>
      </c>
      <c r="AN280" s="201">
        <v>-4.4932099999999998E-4</v>
      </c>
      <c r="AO280" s="201">
        <v>1.273879E-4</v>
      </c>
      <c r="AP280" s="201">
        <v>-2.6739149999999998E-3</v>
      </c>
      <c r="AQ280" s="201">
        <v>-3.0227800000000001E-3</v>
      </c>
    </row>
    <row r="281" spans="1:43" s="9" customFormat="1" x14ac:dyDescent="0.2">
      <c r="A281" s="113"/>
      <c r="B281" s="9">
        <v>2022</v>
      </c>
      <c r="C281" s="201">
        <v>1.1475660000000001</v>
      </c>
      <c r="D281" s="201">
        <v>1.210288</v>
      </c>
      <c r="E281" s="201">
        <v>0.94817589999999996</v>
      </c>
      <c r="F281" s="201">
        <v>1.0772569999999999</v>
      </c>
      <c r="G281" s="201">
        <v>0.86494610000000005</v>
      </c>
      <c r="I281" s="9">
        <v>2022</v>
      </c>
      <c r="J281" s="201">
        <v>1.0772569999999999</v>
      </c>
      <c r="K281" s="201">
        <v>0.86494610000000005</v>
      </c>
      <c r="L281" s="201">
        <v>1.0697030000000001</v>
      </c>
      <c r="M281" s="201">
        <v>1.112668</v>
      </c>
      <c r="N281" s="201">
        <v>0.82849779999999995</v>
      </c>
      <c r="O281" s="201">
        <v>0.68294489999999997</v>
      </c>
      <c r="P281" s="201">
        <v>0.80186650000000004</v>
      </c>
      <c r="Q281" s="201">
        <v>0.9600303</v>
      </c>
      <c r="R281" s="201">
        <v>1.1951639999999999</v>
      </c>
      <c r="S281" s="201">
        <v>1.2361489999999999</v>
      </c>
      <c r="T281" s="201">
        <v>1.05585</v>
      </c>
      <c r="U281" s="201">
        <v>1.019217</v>
      </c>
      <c r="V281" s="201">
        <v>1.0886530000000001</v>
      </c>
      <c r="W281" s="201">
        <v>1.1475660000000001</v>
      </c>
      <c r="X281" s="201">
        <v>1.065267</v>
      </c>
      <c r="Y281" s="201">
        <v>1.072789</v>
      </c>
      <c r="Z281" s="201">
        <v>1.0313650000000001</v>
      </c>
      <c r="AA281" s="201">
        <v>1.3851169999999999</v>
      </c>
      <c r="AB281" s="201">
        <v>1.68032</v>
      </c>
      <c r="AC281" s="201">
        <v>1.431119</v>
      </c>
      <c r="AD281" s="201">
        <v>1.326749</v>
      </c>
      <c r="AE281" s="117"/>
      <c r="AF281" s="9">
        <v>2022</v>
      </c>
      <c r="AG281" s="201">
        <v>8.0293179999999995E-4</v>
      </c>
      <c r="AH281" s="201">
        <v>3.4593990000000002E-3</v>
      </c>
      <c r="AI281" s="201">
        <v>3.04587E-3</v>
      </c>
      <c r="AJ281" s="201">
        <v>1.7539630000000001E-3</v>
      </c>
      <c r="AK281" s="201">
        <v>-2.141212E-2</v>
      </c>
      <c r="AL281" s="201">
        <v>9.9956300000000001E-3</v>
      </c>
      <c r="AM281" s="201">
        <v>-1.349334E-4</v>
      </c>
      <c r="AN281" s="201">
        <v>-4.1077790000000001E-4</v>
      </c>
      <c r="AO281" s="201">
        <v>1.9235589999999999E-4</v>
      </c>
      <c r="AP281" s="201">
        <v>5.4283960000000003E-4</v>
      </c>
      <c r="AQ281" s="201">
        <v>-1.6147620000000001E-4</v>
      </c>
    </row>
    <row r="283" spans="1:43" ht="18" x14ac:dyDescent="0.25">
      <c r="A283" s="43">
        <v>41</v>
      </c>
      <c r="B283" s="41" t="s">
        <v>87</v>
      </c>
      <c r="C283" s="42"/>
      <c r="D283" s="42"/>
      <c r="E283" s="42"/>
      <c r="F283" s="42"/>
      <c r="G283" s="42"/>
    </row>
    <row r="284" spans="1:43" s="9" customFormat="1" x14ac:dyDescent="0.2">
      <c r="B284" s="9" t="s">
        <v>82</v>
      </c>
      <c r="C284" s="9" t="s">
        <v>15</v>
      </c>
      <c r="D284" s="9" t="s">
        <v>16</v>
      </c>
      <c r="E284" s="9" t="s">
        <v>17</v>
      </c>
      <c r="F284" s="9" t="s">
        <v>18</v>
      </c>
      <c r="G284" s="9" t="s">
        <v>19</v>
      </c>
      <c r="I284" s="9" t="s">
        <v>82</v>
      </c>
      <c r="J284" s="9" t="s">
        <v>18</v>
      </c>
      <c r="K284" s="9" t="s">
        <v>19</v>
      </c>
      <c r="L284" s="9" t="s">
        <v>98</v>
      </c>
      <c r="M284" s="9" t="s">
        <v>99</v>
      </c>
      <c r="N284" s="9" t="s">
        <v>100</v>
      </c>
      <c r="O284" s="9" t="s">
        <v>101</v>
      </c>
      <c r="P284" s="9" t="s">
        <v>102</v>
      </c>
      <c r="Q284" s="9" t="s">
        <v>247</v>
      </c>
      <c r="R284" s="9" t="s">
        <v>248</v>
      </c>
      <c r="S284" s="9" t="s">
        <v>249</v>
      </c>
      <c r="T284" s="9" t="s">
        <v>250</v>
      </c>
      <c r="U284" s="9" t="s">
        <v>251</v>
      </c>
      <c r="V284" s="9" t="s">
        <v>252</v>
      </c>
      <c r="W284" s="9" t="s">
        <v>15</v>
      </c>
      <c r="X284" s="9" t="s">
        <v>253</v>
      </c>
      <c r="Y284" s="9" t="s">
        <v>254</v>
      </c>
      <c r="Z284" s="9" t="s">
        <v>255</v>
      </c>
      <c r="AA284" s="9" t="s">
        <v>256</v>
      </c>
      <c r="AB284" s="9" t="s">
        <v>257</v>
      </c>
      <c r="AC284" s="9" t="s">
        <v>258</v>
      </c>
      <c r="AD284" s="9" t="s">
        <v>259</v>
      </c>
      <c r="AF284" s="9" t="s">
        <v>82</v>
      </c>
      <c r="AG284" s="9" t="s">
        <v>260</v>
      </c>
      <c r="AH284" s="9" t="s">
        <v>261</v>
      </c>
      <c r="AI284" s="9" t="s">
        <v>262</v>
      </c>
      <c r="AJ284" s="9" t="s">
        <v>263</v>
      </c>
      <c r="AK284" s="9" t="s">
        <v>264</v>
      </c>
      <c r="AL284" s="9" t="s">
        <v>265</v>
      </c>
      <c r="AM284" s="9" t="s">
        <v>266</v>
      </c>
      <c r="AN284" s="9" t="s">
        <v>267</v>
      </c>
      <c r="AO284" s="9" t="s">
        <v>268</v>
      </c>
      <c r="AP284" s="9" t="s">
        <v>269</v>
      </c>
      <c r="AQ284" s="9" t="s">
        <v>270</v>
      </c>
    </row>
    <row r="285" spans="1:43" s="9" customFormat="1" x14ac:dyDescent="0.2">
      <c r="B285" s="9">
        <v>2006</v>
      </c>
      <c r="C285" s="9">
        <v>1</v>
      </c>
      <c r="D285" s="9">
        <v>1</v>
      </c>
      <c r="E285" s="9">
        <v>1</v>
      </c>
      <c r="F285" s="9">
        <v>1</v>
      </c>
      <c r="G285" s="9">
        <v>1</v>
      </c>
      <c r="I285" s="9">
        <v>2006</v>
      </c>
      <c r="J285" s="9">
        <v>1</v>
      </c>
      <c r="K285" s="9">
        <v>1</v>
      </c>
      <c r="L285" s="9">
        <v>1</v>
      </c>
      <c r="M285" s="9">
        <v>1</v>
      </c>
      <c r="N285" s="9">
        <v>1</v>
      </c>
      <c r="O285" s="9">
        <v>1</v>
      </c>
      <c r="P285" s="9">
        <v>1</v>
      </c>
      <c r="Q285" s="9">
        <v>1</v>
      </c>
      <c r="R285" s="9">
        <v>1</v>
      </c>
      <c r="S285" s="9">
        <v>1</v>
      </c>
      <c r="T285" s="9">
        <v>1</v>
      </c>
      <c r="U285" s="9">
        <v>1</v>
      </c>
      <c r="V285" s="9">
        <v>1</v>
      </c>
      <c r="W285" s="9">
        <v>1</v>
      </c>
      <c r="X285" s="9">
        <v>1</v>
      </c>
      <c r="Y285" s="9">
        <v>1</v>
      </c>
      <c r="Z285" s="9">
        <v>1</v>
      </c>
      <c r="AA285" s="9">
        <v>1</v>
      </c>
      <c r="AB285" s="9">
        <v>1</v>
      </c>
      <c r="AC285" s="9">
        <v>1</v>
      </c>
      <c r="AD285" s="9">
        <v>1</v>
      </c>
      <c r="AE285" s="117"/>
    </row>
    <row r="286" spans="1:43" s="9" customFormat="1" x14ac:dyDescent="0.2">
      <c r="B286" s="9">
        <v>2007</v>
      </c>
      <c r="C286" s="201">
        <v>0.99764200000000003</v>
      </c>
      <c r="D286" s="201">
        <v>1.0083569999999999</v>
      </c>
      <c r="E286" s="201">
        <v>0.98937430000000004</v>
      </c>
      <c r="F286" s="201">
        <v>1.0015289999999999</v>
      </c>
      <c r="G286" s="201">
        <v>0.97955309999999995</v>
      </c>
      <c r="I286" s="9">
        <v>2007</v>
      </c>
      <c r="J286" s="201">
        <v>1.0015289999999999</v>
      </c>
      <c r="K286" s="201">
        <v>0.97955309999999995</v>
      </c>
      <c r="L286" s="201">
        <v>0.98043880000000005</v>
      </c>
      <c r="M286" s="201">
        <v>1.00183</v>
      </c>
      <c r="N286" s="201">
        <v>0.93046130000000005</v>
      </c>
      <c r="O286" s="201">
        <v>0.97251949999999998</v>
      </c>
      <c r="P286" s="201">
        <v>0.97507820000000001</v>
      </c>
      <c r="Q286" s="201">
        <v>1.022688</v>
      </c>
      <c r="R286" s="201">
        <v>1</v>
      </c>
      <c r="S286" s="201">
        <v>1.011973</v>
      </c>
      <c r="T286" s="201">
        <v>1.0106310000000001</v>
      </c>
      <c r="U286" s="201">
        <v>1.280869</v>
      </c>
      <c r="V286" s="201">
        <v>0.96914869999999997</v>
      </c>
      <c r="W286" s="201">
        <v>0.99764200000000003</v>
      </c>
      <c r="X286" s="201">
        <v>0.99611930000000004</v>
      </c>
      <c r="Y286" s="201">
        <v>1.0175460000000001</v>
      </c>
      <c r="Z286" s="201">
        <v>0.99581940000000002</v>
      </c>
      <c r="AA286" s="201">
        <v>1.072201</v>
      </c>
      <c r="AB286" s="201">
        <v>1.0258320000000001</v>
      </c>
      <c r="AC286" s="201">
        <v>1.0231399999999999</v>
      </c>
      <c r="AD286" s="201">
        <v>1.0184660000000001</v>
      </c>
      <c r="AE286" s="117"/>
      <c r="AF286" s="9">
        <v>2007</v>
      </c>
      <c r="AG286" s="201">
        <v>1.993341E-3</v>
      </c>
      <c r="AH286" s="201">
        <v>-2.345201E-4</v>
      </c>
      <c r="AI286" s="201">
        <v>2.1443460000000001E-3</v>
      </c>
      <c r="AJ286" s="201">
        <v>4.1345100000000001E-3</v>
      </c>
      <c r="AK286" s="201">
        <v>-1.039847E-2</v>
      </c>
      <c r="AL286" s="201">
        <v>4.5798949999999996E-3</v>
      </c>
      <c r="AM286" s="201">
        <v>-6.8635820000000004E-4</v>
      </c>
      <c r="AN286" s="201">
        <v>5.5852970000000001E-4</v>
      </c>
      <c r="AO286" s="201">
        <v>-7.585096E-5</v>
      </c>
      <c r="AP286" s="201">
        <v>-6.2624810000000003E-3</v>
      </c>
      <c r="AQ286" s="201">
        <v>-6.4355139999999998E-3</v>
      </c>
    </row>
    <row r="287" spans="1:43" s="9" customFormat="1" x14ac:dyDescent="0.2">
      <c r="B287" s="9">
        <v>2008</v>
      </c>
      <c r="C287" s="201">
        <v>1.0261210000000001</v>
      </c>
      <c r="D287" s="201">
        <v>1.04613</v>
      </c>
      <c r="E287" s="201">
        <v>0.98087310000000005</v>
      </c>
      <c r="F287" s="201">
        <v>0.96675270000000002</v>
      </c>
      <c r="G287" s="201">
        <v>0.99008059999999998</v>
      </c>
      <c r="I287" s="9">
        <v>2008</v>
      </c>
      <c r="J287" s="201">
        <v>0.96675270000000002</v>
      </c>
      <c r="K287" s="201">
        <v>0.99008059999999998</v>
      </c>
      <c r="L287" s="201">
        <v>0.99103569999999996</v>
      </c>
      <c r="M287" s="201">
        <v>1.034753</v>
      </c>
      <c r="N287" s="201">
        <v>0.89257710000000001</v>
      </c>
      <c r="O287" s="201">
        <v>0.9746032</v>
      </c>
      <c r="P287" s="201">
        <v>0.98259430000000003</v>
      </c>
      <c r="Q287" s="201">
        <v>1.0322819999999999</v>
      </c>
      <c r="R287" s="201">
        <v>1</v>
      </c>
      <c r="S287" s="201">
        <v>1.0255320000000001</v>
      </c>
      <c r="T287" s="201">
        <v>1.021638</v>
      </c>
      <c r="U287" s="201">
        <v>0.75010359999999998</v>
      </c>
      <c r="V287" s="201">
        <v>0.99207769999999995</v>
      </c>
      <c r="W287" s="201">
        <v>1.0261210000000001</v>
      </c>
      <c r="X287" s="201">
        <v>1.06141</v>
      </c>
      <c r="Y287" s="201">
        <v>1.0354019999999999</v>
      </c>
      <c r="Z287" s="201">
        <v>0.99165740000000002</v>
      </c>
      <c r="AA287" s="201">
        <v>1.149616</v>
      </c>
      <c r="AB287" s="201">
        <v>1.0528599999999999</v>
      </c>
      <c r="AC287" s="201">
        <v>1.0442979999999999</v>
      </c>
      <c r="AD287" s="201">
        <v>1.0364009999999999</v>
      </c>
      <c r="AE287" s="117"/>
      <c r="AF287" s="9">
        <v>2008</v>
      </c>
      <c r="AG287" s="201">
        <v>8.4348430000000002E-4</v>
      </c>
      <c r="AH287" s="201">
        <v>4.9072860000000005E-4</v>
      </c>
      <c r="AI287" s="201">
        <v>2.8546689999999998E-3</v>
      </c>
      <c r="AJ287" s="201">
        <v>4.7324719999999997E-3</v>
      </c>
      <c r="AK287" s="201">
        <v>1.9224939999999999E-2</v>
      </c>
      <c r="AL287" s="201">
        <v>-2.798111E-2</v>
      </c>
      <c r="AM287" s="201">
        <v>-5.8286489999999998E-4</v>
      </c>
      <c r="AN287" s="201">
        <v>4.2108169999999998E-4</v>
      </c>
      <c r="AO287" s="201">
        <v>-3.4078929999999999E-5</v>
      </c>
      <c r="AP287" s="201">
        <v>-3.952985E-3</v>
      </c>
      <c r="AQ287" s="201">
        <v>-4.6459789999999997E-3</v>
      </c>
    </row>
    <row r="288" spans="1:43" s="9" customFormat="1" x14ac:dyDescent="0.2">
      <c r="B288" s="9">
        <v>2009</v>
      </c>
      <c r="C288" s="201">
        <v>1.0292049999999999</v>
      </c>
      <c r="D288" s="201">
        <v>1.0655600000000001</v>
      </c>
      <c r="E288" s="201">
        <v>0.96588149999999995</v>
      </c>
      <c r="F288" s="201">
        <v>0.95118919999999996</v>
      </c>
      <c r="G288" s="201">
        <v>0.97442770000000001</v>
      </c>
      <c r="I288" s="9">
        <v>2009</v>
      </c>
      <c r="J288" s="201">
        <v>0.95118919999999996</v>
      </c>
      <c r="K288" s="201">
        <v>0.97442770000000001</v>
      </c>
      <c r="L288" s="201">
        <v>0.97687040000000003</v>
      </c>
      <c r="M288" s="201">
        <v>1.0422180000000001</v>
      </c>
      <c r="N288" s="201">
        <v>0.83497359999999998</v>
      </c>
      <c r="O288" s="201">
        <v>0.9557601</v>
      </c>
      <c r="P288" s="201">
        <v>0.95942839999999996</v>
      </c>
      <c r="Q288" s="201">
        <v>1.041569</v>
      </c>
      <c r="R288" s="201">
        <v>1</v>
      </c>
      <c r="S288" s="201">
        <v>1.0425990000000001</v>
      </c>
      <c r="T288" s="201">
        <v>1.033031</v>
      </c>
      <c r="U288" s="201">
        <v>0.89067759999999996</v>
      </c>
      <c r="V288" s="201">
        <v>0.97627120000000001</v>
      </c>
      <c r="W288" s="201">
        <v>1.0292049999999999</v>
      </c>
      <c r="X288" s="201">
        <v>1.0820190000000001</v>
      </c>
      <c r="Y288" s="201">
        <v>1.053574</v>
      </c>
      <c r="Z288" s="201">
        <v>0.98751389999999994</v>
      </c>
      <c r="AA288" s="201">
        <v>1.23262</v>
      </c>
      <c r="AB288" s="201">
        <v>1.0768450000000001</v>
      </c>
      <c r="AC288" s="201">
        <v>1.072727</v>
      </c>
      <c r="AD288" s="201">
        <v>1.0562149999999999</v>
      </c>
      <c r="AE288" s="117"/>
      <c r="AF288" s="9">
        <v>2009</v>
      </c>
      <c r="AG288" s="201">
        <v>7.945761E-4</v>
      </c>
      <c r="AH288" s="201">
        <v>-8.0892480000000004E-5</v>
      </c>
      <c r="AI288" s="201">
        <v>3.1187239999999998E-3</v>
      </c>
      <c r="AJ288" s="201">
        <v>4.444178E-3</v>
      </c>
      <c r="AK288" s="201">
        <v>-5.2754229999999996E-3</v>
      </c>
      <c r="AL288" s="201">
        <v>-5.6173250000000003E-3</v>
      </c>
      <c r="AM288" s="201">
        <v>-6.2796719999999996E-4</v>
      </c>
      <c r="AN288" s="201">
        <v>5.4960790000000001E-4</v>
      </c>
      <c r="AO288" s="201">
        <v>-7.2230970000000005E-5</v>
      </c>
      <c r="AP288" s="201">
        <v>-5.5347729999999998E-3</v>
      </c>
      <c r="AQ288" s="201">
        <v>-7.1004019999999996E-3</v>
      </c>
    </row>
    <row r="289" spans="1:43" s="9" customFormat="1" x14ac:dyDescent="0.2">
      <c r="B289" s="9">
        <v>2010</v>
      </c>
      <c r="C289" s="201">
        <v>1.042789</v>
      </c>
      <c r="D289" s="201">
        <v>1.1278980000000001</v>
      </c>
      <c r="E289" s="201">
        <v>0.92454239999999999</v>
      </c>
      <c r="F289" s="201">
        <v>0.85441730000000005</v>
      </c>
      <c r="G289" s="201">
        <v>0.97206459999999995</v>
      </c>
      <c r="I289" s="9">
        <v>2010</v>
      </c>
      <c r="J289" s="201">
        <v>0.85441730000000005</v>
      </c>
      <c r="K289" s="201">
        <v>0.97206459999999995</v>
      </c>
      <c r="L289" s="201">
        <v>0.97269139999999998</v>
      </c>
      <c r="M289" s="201">
        <v>1.0604039999999999</v>
      </c>
      <c r="N289" s="201">
        <v>0.78902539999999999</v>
      </c>
      <c r="O289" s="201">
        <v>0.94332910000000003</v>
      </c>
      <c r="P289" s="201">
        <v>0.95589009999999996</v>
      </c>
      <c r="Q289" s="201">
        <v>1.050098</v>
      </c>
      <c r="R289" s="201">
        <v>1</v>
      </c>
      <c r="S289" s="201">
        <v>1.067245</v>
      </c>
      <c r="T289" s="201">
        <v>1.0448219999999999</v>
      </c>
      <c r="U289" s="201">
        <v>0.78671190000000002</v>
      </c>
      <c r="V289" s="201">
        <v>0.9803847</v>
      </c>
      <c r="W289" s="201">
        <v>1.042789</v>
      </c>
      <c r="X289" s="201">
        <v>1.2204680000000001</v>
      </c>
      <c r="Y289" s="201">
        <v>1.072066</v>
      </c>
      <c r="Z289" s="201">
        <v>0.98338890000000001</v>
      </c>
      <c r="AA289" s="201">
        <v>1.321617</v>
      </c>
      <c r="AB289" s="201">
        <v>1.1054349999999999</v>
      </c>
      <c r="AC289" s="201">
        <v>1.0909089999999999</v>
      </c>
      <c r="AD289" s="201">
        <v>1.072757</v>
      </c>
      <c r="AE289" s="117"/>
      <c r="AF289" s="9">
        <v>2010</v>
      </c>
      <c r="AG289" s="201">
        <v>7.2105189999999999E-4</v>
      </c>
      <c r="AH289" s="201">
        <v>1.5583179999999999E-4</v>
      </c>
      <c r="AI289" s="201">
        <v>4.541476E-3</v>
      </c>
      <c r="AJ289" s="201">
        <v>4.6629979999999998E-3</v>
      </c>
      <c r="AK289" s="201">
        <v>3.0309989999999999E-3</v>
      </c>
      <c r="AL289" s="201">
        <v>-4.8458550000000003E-2</v>
      </c>
      <c r="AM289" s="201">
        <v>-5.6062980000000004E-4</v>
      </c>
      <c r="AN289" s="201">
        <v>4.8662640000000001E-4</v>
      </c>
      <c r="AO289" s="201">
        <v>-3.2865260000000003E-5</v>
      </c>
      <c r="AP289" s="201">
        <v>-4.0644100000000001E-3</v>
      </c>
      <c r="AQ289" s="201">
        <v>-4.2247880000000002E-3</v>
      </c>
    </row>
    <row r="290" spans="1:43" s="9" customFormat="1" x14ac:dyDescent="0.2">
      <c r="B290" s="9">
        <v>2011</v>
      </c>
      <c r="C290" s="201">
        <v>1.0288870000000001</v>
      </c>
      <c r="D290" s="201">
        <v>1.192561</v>
      </c>
      <c r="E290" s="201">
        <v>0.86275460000000004</v>
      </c>
      <c r="F290" s="201">
        <v>0.75676619999999994</v>
      </c>
      <c r="G290" s="201">
        <v>0.94029030000000002</v>
      </c>
      <c r="I290" s="9">
        <v>2011</v>
      </c>
      <c r="J290" s="201">
        <v>0.75676619999999994</v>
      </c>
      <c r="K290" s="201">
        <v>0.94029030000000002</v>
      </c>
      <c r="L290" s="201">
        <v>0.94316840000000002</v>
      </c>
      <c r="M290" s="201">
        <v>1.0506549999999999</v>
      </c>
      <c r="N290" s="201">
        <v>0.72608240000000002</v>
      </c>
      <c r="O290" s="201">
        <v>0.90654749999999995</v>
      </c>
      <c r="P290" s="201">
        <v>0.91837840000000004</v>
      </c>
      <c r="Q290" s="201">
        <v>1.0549729999999999</v>
      </c>
      <c r="R290" s="201">
        <v>1</v>
      </c>
      <c r="S290" s="201">
        <v>1.0933729999999999</v>
      </c>
      <c r="T290" s="201">
        <v>1.0570219999999999</v>
      </c>
      <c r="U290" s="201">
        <v>1.490111</v>
      </c>
      <c r="V290" s="201">
        <v>0.98522500000000002</v>
      </c>
      <c r="W290" s="201">
        <v>1.0288870000000001</v>
      </c>
      <c r="X290" s="201">
        <v>1.3595839999999999</v>
      </c>
      <c r="Y290" s="201">
        <v>1.090884</v>
      </c>
      <c r="Z290" s="201">
        <v>0.97928219999999999</v>
      </c>
      <c r="AA290" s="201">
        <v>1.4170389999999999</v>
      </c>
      <c r="AB290" s="201">
        <v>1.134951</v>
      </c>
      <c r="AC290" s="201">
        <v>1.120331</v>
      </c>
      <c r="AD290" s="201">
        <v>1.0942229999999999</v>
      </c>
      <c r="AE290" s="117"/>
      <c r="AF290" s="9">
        <v>2011</v>
      </c>
      <c r="AG290" s="201">
        <v>4.214652E-4</v>
      </c>
      <c r="AH290" s="201">
        <v>-3.7108360000000001E-4</v>
      </c>
      <c r="AI290" s="201">
        <v>4.5133270000000001E-3</v>
      </c>
      <c r="AJ290" s="201">
        <v>4.5748710000000003E-3</v>
      </c>
      <c r="AK290" s="201">
        <v>-2.2559559999999999E-2</v>
      </c>
      <c r="AL290" s="201">
        <v>-4.3213519999999998E-2</v>
      </c>
      <c r="AM290" s="201">
        <v>-5.8022089999999998E-4</v>
      </c>
      <c r="AN290" s="201">
        <v>5.5195050000000001E-4</v>
      </c>
      <c r="AO290" s="201">
        <v>-6.3790769999999997E-5</v>
      </c>
      <c r="AP290" s="201">
        <v>-5.8873229999999999E-3</v>
      </c>
      <c r="AQ290" s="201">
        <v>-6.5547330000000001E-3</v>
      </c>
    </row>
    <row r="291" spans="1:43" s="9" customFormat="1" x14ac:dyDescent="0.2">
      <c r="B291" s="9">
        <v>2012</v>
      </c>
      <c r="C291" s="201">
        <v>1.09341</v>
      </c>
      <c r="D291" s="201">
        <v>1.2330399999999999</v>
      </c>
      <c r="E291" s="201">
        <v>0.88675970000000004</v>
      </c>
      <c r="F291" s="201">
        <v>0.75227339999999998</v>
      </c>
      <c r="G291" s="201">
        <v>0.99097930000000001</v>
      </c>
      <c r="I291" s="9">
        <v>2012</v>
      </c>
      <c r="J291" s="201">
        <v>0.75227339999999998</v>
      </c>
      <c r="K291" s="201">
        <v>0.99097930000000001</v>
      </c>
      <c r="L291" s="201">
        <v>1.053024</v>
      </c>
      <c r="M291" s="201">
        <v>1.1212230000000001</v>
      </c>
      <c r="N291" s="201">
        <v>0.7196555</v>
      </c>
      <c r="O291" s="201">
        <v>0.93569599999999997</v>
      </c>
      <c r="P291" s="201">
        <v>0.96967599999999998</v>
      </c>
      <c r="Q291" s="201">
        <v>1.0481750000000001</v>
      </c>
      <c r="R291" s="201">
        <v>1.113585</v>
      </c>
      <c r="S291" s="201">
        <v>1.1208720000000001</v>
      </c>
      <c r="T291" s="201">
        <v>1.069644</v>
      </c>
      <c r="U291" s="201">
        <v>1.04081</v>
      </c>
      <c r="V291" s="201">
        <v>1.113585</v>
      </c>
      <c r="W291" s="201">
        <v>1.09341</v>
      </c>
      <c r="X291" s="201">
        <v>1.4534739999999999</v>
      </c>
      <c r="Y291" s="201">
        <v>1.0383519999999999</v>
      </c>
      <c r="Z291" s="201">
        <v>0.97519370000000005</v>
      </c>
      <c r="AA291" s="201">
        <v>1.519352</v>
      </c>
      <c r="AB291" s="201">
        <v>1.168553</v>
      </c>
      <c r="AC291" s="201">
        <v>1.1276029999999999</v>
      </c>
      <c r="AD291" s="201">
        <v>1.1033630000000001</v>
      </c>
      <c r="AE291" s="117"/>
      <c r="AF291" s="9">
        <v>2012</v>
      </c>
      <c r="AG291" s="201">
        <v>-5.8245770000000001E-4</v>
      </c>
      <c r="AH291" s="201">
        <v>3.783189E-2</v>
      </c>
      <c r="AI291" s="201">
        <v>4.8414690000000002E-3</v>
      </c>
      <c r="AJ291" s="201">
        <v>4.8924750000000003E-3</v>
      </c>
      <c r="AK291" s="201">
        <v>1.383972E-2</v>
      </c>
      <c r="AL291" s="201">
        <v>-2.815732E-2</v>
      </c>
      <c r="AM291" s="201">
        <v>1.662536E-3</v>
      </c>
      <c r="AN291" s="201">
        <v>5.1386230000000001E-4</v>
      </c>
      <c r="AO291" s="201">
        <v>-5.4450249999999999E-5</v>
      </c>
      <c r="AP291" s="201">
        <v>-5.7979759999999998E-3</v>
      </c>
      <c r="AQ291" s="201">
        <v>-1.546015E-3</v>
      </c>
    </row>
    <row r="292" spans="1:43" s="9" customFormat="1" x14ac:dyDescent="0.2">
      <c r="B292" s="9">
        <v>2013</v>
      </c>
      <c r="C292" s="201">
        <v>1.107375</v>
      </c>
      <c r="D292" s="201">
        <v>1.2928029999999999</v>
      </c>
      <c r="E292" s="201">
        <v>0.85656880000000002</v>
      </c>
      <c r="F292" s="201">
        <v>0.6958529</v>
      </c>
      <c r="G292" s="201">
        <v>0.98652790000000001</v>
      </c>
      <c r="I292" s="9">
        <v>2013</v>
      </c>
      <c r="J292" s="201">
        <v>0.6958529</v>
      </c>
      <c r="K292" s="201">
        <v>0.98652790000000001</v>
      </c>
      <c r="L292" s="201">
        <v>1.0480799999999999</v>
      </c>
      <c r="M292" s="201">
        <v>1.1403030000000001</v>
      </c>
      <c r="N292" s="201">
        <v>0.6797668</v>
      </c>
      <c r="O292" s="201">
        <v>0.92142690000000005</v>
      </c>
      <c r="P292" s="201">
        <v>0.96303159999999999</v>
      </c>
      <c r="Q292" s="201">
        <v>1.05281</v>
      </c>
      <c r="R292" s="201">
        <v>1.113585</v>
      </c>
      <c r="S292" s="201">
        <v>1.1472070000000001</v>
      </c>
      <c r="T292" s="201">
        <v>1.0826990000000001</v>
      </c>
      <c r="U292" s="201">
        <v>0.94071000000000005</v>
      </c>
      <c r="V292" s="201">
        <v>1.107413</v>
      </c>
      <c r="W292" s="201">
        <v>1.107375</v>
      </c>
      <c r="X292" s="201">
        <v>1.5913919999999999</v>
      </c>
      <c r="Y292" s="201">
        <v>1.056575</v>
      </c>
      <c r="Z292" s="201">
        <v>0.97112350000000003</v>
      </c>
      <c r="AA292" s="201">
        <v>1.629051</v>
      </c>
      <c r="AB292" s="201">
        <v>1.2018040000000001</v>
      </c>
      <c r="AC292" s="201">
        <v>1.1498839999999999</v>
      </c>
      <c r="AD292" s="201">
        <v>1.1224970000000001</v>
      </c>
      <c r="AE292" s="117"/>
      <c r="AF292" s="9">
        <v>2013</v>
      </c>
      <c r="AG292" s="201">
        <v>3.8853690000000002E-4</v>
      </c>
      <c r="AH292" s="201">
        <v>1.4861829999999999E-5</v>
      </c>
      <c r="AI292" s="201">
        <v>4.4523399999999999E-3</v>
      </c>
      <c r="AJ292" s="201">
        <v>4.9146620000000002E-3</v>
      </c>
      <c r="AK292" s="201">
        <v>2.9207339999999999E-3</v>
      </c>
      <c r="AL292" s="201">
        <v>-3.7134590000000002E-2</v>
      </c>
      <c r="AM292" s="201">
        <v>-5.7607209999999999E-4</v>
      </c>
      <c r="AN292" s="201">
        <v>4.9843890000000001E-4</v>
      </c>
      <c r="AO292" s="201">
        <v>-4.4279359999999999E-5</v>
      </c>
      <c r="AP292" s="201">
        <v>-5.110809E-3</v>
      </c>
      <c r="AQ292" s="201">
        <v>-4.9631420000000002E-3</v>
      </c>
    </row>
    <row r="293" spans="1:43" s="9" customFormat="1" x14ac:dyDescent="0.2">
      <c r="B293" s="9">
        <v>2014</v>
      </c>
      <c r="C293" s="201">
        <v>1.113985</v>
      </c>
      <c r="D293" s="201">
        <v>1.3950800000000001</v>
      </c>
      <c r="E293" s="201">
        <v>0.79850949999999998</v>
      </c>
      <c r="F293" s="201">
        <v>0.61850660000000002</v>
      </c>
      <c r="G293" s="201">
        <v>0.97140309999999996</v>
      </c>
      <c r="I293" s="9">
        <v>2014</v>
      </c>
      <c r="J293" s="201">
        <v>0.61850660000000002</v>
      </c>
      <c r="K293" s="201">
        <v>0.97140309999999996</v>
      </c>
      <c r="L293" s="201">
        <v>1.036276</v>
      </c>
      <c r="M293" s="201">
        <v>1.1519159999999999</v>
      </c>
      <c r="N293" s="201">
        <v>0.33062740000000002</v>
      </c>
      <c r="O293" s="201">
        <v>0.90228120000000001</v>
      </c>
      <c r="P293" s="201">
        <v>0.94179250000000003</v>
      </c>
      <c r="Q293" s="201">
        <v>1.0259259999999999</v>
      </c>
      <c r="R293" s="201">
        <v>1.113585</v>
      </c>
      <c r="S293" s="201">
        <v>1.1566240000000001</v>
      </c>
      <c r="T293" s="201">
        <v>1.0962000000000001</v>
      </c>
      <c r="U293" s="201">
        <v>0.88584189999999996</v>
      </c>
      <c r="V293" s="201">
        <v>1.063131</v>
      </c>
      <c r="W293" s="201">
        <v>1.113985</v>
      </c>
      <c r="X293" s="201">
        <v>1.801088</v>
      </c>
      <c r="Y293" s="201">
        <v>1.0749880000000001</v>
      </c>
      <c r="Z293" s="201">
        <v>0.96707140000000003</v>
      </c>
      <c r="AA293" s="201">
        <v>3.3693050000000002</v>
      </c>
      <c r="AB293" s="201">
        <v>1.234631</v>
      </c>
      <c r="AC293" s="201">
        <v>1.1828339999999999</v>
      </c>
      <c r="AD293" s="201">
        <v>1.146779</v>
      </c>
      <c r="AE293" s="117"/>
      <c r="AF293" s="9">
        <v>2014</v>
      </c>
      <c r="AG293" s="201">
        <v>-2.2873250000000002E-3</v>
      </c>
      <c r="AH293" s="201">
        <v>4.8393000000000004E-6</v>
      </c>
      <c r="AI293" s="201">
        <v>1.5624370000000001E-3</v>
      </c>
      <c r="AJ293" s="201">
        <v>5.0000380000000001E-3</v>
      </c>
      <c r="AK293" s="201">
        <v>1.6710270000000001E-3</v>
      </c>
      <c r="AL293" s="201">
        <v>-6.3820429999999997E-2</v>
      </c>
      <c r="AM293" s="201">
        <v>-5.9446270000000005E-4</v>
      </c>
      <c r="AN293" s="201">
        <v>3.9236590000000002E-4</v>
      </c>
      <c r="AO293" s="201">
        <v>-3.6139979999999999E-4</v>
      </c>
      <c r="AP293" s="201">
        <v>-4.552586E-3</v>
      </c>
      <c r="AQ293" s="201">
        <v>-7.2022830000000003E-3</v>
      </c>
    </row>
    <row r="294" spans="1:43" s="9" customFormat="1" x14ac:dyDescent="0.2">
      <c r="B294" s="9">
        <v>2015</v>
      </c>
      <c r="C294" s="201">
        <v>1.1340760000000001</v>
      </c>
      <c r="D294" s="201">
        <v>1.3503499999999999</v>
      </c>
      <c r="E294" s="201">
        <v>0.83983870000000005</v>
      </c>
      <c r="F294" s="201">
        <v>0.67556649999999996</v>
      </c>
      <c r="G294" s="201">
        <v>0.97958460000000003</v>
      </c>
      <c r="I294" s="9">
        <v>2015</v>
      </c>
      <c r="J294" s="201">
        <v>0.67556649999999996</v>
      </c>
      <c r="K294" s="201">
        <v>0.97958460000000003</v>
      </c>
      <c r="L294" s="201">
        <v>1.0367679999999999</v>
      </c>
      <c r="M294" s="201">
        <v>1.207327</v>
      </c>
      <c r="N294" s="201">
        <v>0.31392350000000002</v>
      </c>
      <c r="O294" s="201">
        <v>0.89505100000000004</v>
      </c>
      <c r="P294" s="201">
        <v>0.9453203</v>
      </c>
      <c r="Q294" s="201">
        <v>1.0354570000000001</v>
      </c>
      <c r="R294" s="201">
        <v>1.1628050000000001</v>
      </c>
      <c r="S294" s="201">
        <v>1.1769529999999999</v>
      </c>
      <c r="T294" s="201">
        <v>1.1101859999999999</v>
      </c>
      <c r="U294" s="201">
        <v>1.1053269999999999</v>
      </c>
      <c r="V294" s="201">
        <v>1.1628050000000001</v>
      </c>
      <c r="W294" s="201">
        <v>1.1340760000000001</v>
      </c>
      <c r="X294" s="201">
        <v>1.6787049999999999</v>
      </c>
      <c r="Y294" s="201">
        <v>1.0938570000000001</v>
      </c>
      <c r="Z294" s="201">
        <v>0.9393283</v>
      </c>
      <c r="AA294" s="201">
        <v>3.6125889999999998</v>
      </c>
      <c r="AB294" s="201">
        <v>1.2670520000000001</v>
      </c>
      <c r="AC294" s="201">
        <v>1.1996739999999999</v>
      </c>
      <c r="AD294" s="201">
        <v>1.1577120000000001</v>
      </c>
      <c r="AE294" s="117"/>
      <c r="AF294" s="9">
        <v>2015</v>
      </c>
      <c r="AG294" s="201">
        <v>8.1571819999999996E-4</v>
      </c>
      <c r="AH294" s="201">
        <v>1.5090330000000001E-2</v>
      </c>
      <c r="AI294" s="201">
        <v>3.3313259999999999E-3</v>
      </c>
      <c r="AJ294" s="201">
        <v>5.1478560000000001E-3</v>
      </c>
      <c r="AK294" s="201">
        <v>-6.5098550000000002E-3</v>
      </c>
      <c r="AL294" s="201">
        <v>3.8317959999999998E-2</v>
      </c>
      <c r="AM294" s="201">
        <v>-5.6160330000000003E-4</v>
      </c>
      <c r="AN294" s="201">
        <v>3.2861710000000001E-3</v>
      </c>
      <c r="AO294" s="201">
        <v>-3.0266680000000001E-5</v>
      </c>
      <c r="AP294" s="201">
        <v>-4.3090460000000004E-3</v>
      </c>
      <c r="AQ294" s="201">
        <v>-4.1156819999999998E-3</v>
      </c>
    </row>
    <row r="295" spans="1:43" s="9" customFormat="1" x14ac:dyDescent="0.2">
      <c r="B295" s="9">
        <v>2016</v>
      </c>
      <c r="C295" s="201">
        <v>1.140914</v>
      </c>
      <c r="D295" s="201">
        <v>1.079059</v>
      </c>
      <c r="E295" s="201">
        <v>1.057323</v>
      </c>
      <c r="F295" s="201">
        <v>1.253992</v>
      </c>
      <c r="G295" s="201">
        <v>0.97210569999999996</v>
      </c>
      <c r="I295" s="9">
        <v>2016</v>
      </c>
      <c r="J295" s="201">
        <v>1.253992</v>
      </c>
      <c r="K295" s="201">
        <v>0.97210569999999996</v>
      </c>
      <c r="L295" s="201">
        <v>1.0250300000000001</v>
      </c>
      <c r="M295" s="201">
        <v>1.204847</v>
      </c>
      <c r="N295" s="201">
        <v>0.29449350000000002</v>
      </c>
      <c r="O295" s="201">
        <v>0.87830050000000004</v>
      </c>
      <c r="P295" s="201">
        <v>0.94261530000000004</v>
      </c>
      <c r="Q295" s="201">
        <v>1.042727</v>
      </c>
      <c r="R295" s="201">
        <v>1.1628050000000001</v>
      </c>
      <c r="S295" s="201">
        <v>1.197084</v>
      </c>
      <c r="T295" s="201">
        <v>1.1245959999999999</v>
      </c>
      <c r="U295" s="201">
        <v>1.2003729999999999</v>
      </c>
      <c r="V295" s="201">
        <v>1.0620860000000001</v>
      </c>
      <c r="W295" s="201">
        <v>1.140914</v>
      </c>
      <c r="X295" s="201">
        <v>0.90982540000000001</v>
      </c>
      <c r="Y295" s="201">
        <v>1.113054</v>
      </c>
      <c r="Z295" s="201">
        <v>0.94693640000000001</v>
      </c>
      <c r="AA295" s="201">
        <v>3.8741560000000002</v>
      </c>
      <c r="AB295" s="201">
        <v>1.299002</v>
      </c>
      <c r="AC295" s="201">
        <v>1.2103710000000001</v>
      </c>
      <c r="AD295" s="201">
        <v>1.1736519999999999</v>
      </c>
      <c r="AE295" s="117"/>
      <c r="AF295" s="9">
        <v>2016</v>
      </c>
      <c r="AG295" s="201">
        <v>6.233419E-4</v>
      </c>
      <c r="AH295" s="201">
        <v>3.7526349999999997E-5</v>
      </c>
      <c r="AI295" s="201">
        <v>3.2740239999999999E-3</v>
      </c>
      <c r="AJ295" s="201">
        <v>5.2808220000000001E-3</v>
      </c>
      <c r="AK295" s="201">
        <v>-3.2047930000000001E-3</v>
      </c>
      <c r="AL295" s="201">
        <v>0.2348179</v>
      </c>
      <c r="AM295" s="201">
        <v>-6.7860870000000005E-4</v>
      </c>
      <c r="AN295" s="201">
        <v>-3.7515919999999998E-4</v>
      </c>
      <c r="AO295" s="201">
        <v>-6.0819110000000003E-5</v>
      </c>
      <c r="AP295" s="201">
        <v>-5.6550050000000003E-3</v>
      </c>
      <c r="AQ295" s="201">
        <v>-3.7734819999999999E-3</v>
      </c>
    </row>
    <row r="296" spans="1:43" s="9" customFormat="1" x14ac:dyDescent="0.2">
      <c r="B296" s="9">
        <v>2017</v>
      </c>
      <c r="C296" s="201">
        <v>1.1450180000000001</v>
      </c>
      <c r="D296" s="201">
        <v>1.129208</v>
      </c>
      <c r="E296" s="201">
        <v>1.014</v>
      </c>
      <c r="F296" s="201">
        <v>1.1088279999999999</v>
      </c>
      <c r="G296" s="201">
        <v>0.96913229999999995</v>
      </c>
      <c r="I296" s="9">
        <v>2017</v>
      </c>
      <c r="J296" s="201">
        <v>1.1088279999999999</v>
      </c>
      <c r="K296" s="201">
        <v>0.96913229999999995</v>
      </c>
      <c r="L296" s="201">
        <v>1.0642259999999999</v>
      </c>
      <c r="M296" s="201">
        <v>1.1911959999999999</v>
      </c>
      <c r="N296" s="201">
        <v>0.29180630000000002</v>
      </c>
      <c r="O296" s="201">
        <v>0.87146210000000002</v>
      </c>
      <c r="P296" s="201">
        <v>0.94116140000000004</v>
      </c>
      <c r="Q296" s="201">
        <v>1.0564629999999999</v>
      </c>
      <c r="R296" s="201">
        <v>1.1628050000000001</v>
      </c>
      <c r="S296" s="201">
        <v>1.239285</v>
      </c>
      <c r="T296" s="201">
        <v>1.1308750000000001</v>
      </c>
      <c r="U296" s="201">
        <v>1.398622</v>
      </c>
      <c r="V296" s="201">
        <v>1.0926089999999999</v>
      </c>
      <c r="W296" s="201">
        <v>1.1450180000000001</v>
      </c>
      <c r="X296" s="201">
        <v>1.0326379999999999</v>
      </c>
      <c r="Y296" s="201">
        <v>1.0759160000000001</v>
      </c>
      <c r="Z296" s="201">
        <v>0.96123369999999997</v>
      </c>
      <c r="AA296" s="201">
        <v>3.9238960000000001</v>
      </c>
      <c r="AB296" s="201">
        <v>1.313904</v>
      </c>
      <c r="AC296" s="201">
        <v>1.216601</v>
      </c>
      <c r="AD296" s="201">
        <v>1.181487</v>
      </c>
      <c r="AE296" s="117"/>
      <c r="AF296" s="9">
        <v>2017</v>
      </c>
      <c r="AG296" s="201">
        <v>1.171161E-3</v>
      </c>
      <c r="AH296" s="201">
        <v>1.5350840000000002E-5</v>
      </c>
      <c r="AI296" s="201">
        <v>6.6970509999999999E-3</v>
      </c>
      <c r="AJ296" s="201">
        <v>2.2929169999999998E-3</v>
      </c>
      <c r="AK296" s="201">
        <v>-6.5860529999999997E-3</v>
      </c>
      <c r="AL296" s="201">
        <v>-4.1502980000000002E-2</v>
      </c>
      <c r="AM296" s="201">
        <v>1.2085520000000001E-3</v>
      </c>
      <c r="AN296" s="201">
        <v>-1.9386850000000001E-3</v>
      </c>
      <c r="AO296" s="201">
        <v>2.224213E-6</v>
      </c>
      <c r="AP296" s="201">
        <v>-2.0092170000000002E-3</v>
      </c>
      <c r="AQ296" s="201">
        <v>-1.1873560000000001E-3</v>
      </c>
    </row>
    <row r="297" spans="1:43" s="9" customFormat="1" x14ac:dyDescent="0.2">
      <c r="B297" s="9">
        <v>2018</v>
      </c>
      <c r="C297" s="201">
        <v>1.206521</v>
      </c>
      <c r="D297" s="201">
        <v>1.1981820000000001</v>
      </c>
      <c r="E297" s="201">
        <v>1.0069600000000001</v>
      </c>
      <c r="F297" s="201">
        <v>1.0029140000000001</v>
      </c>
      <c r="G297" s="201">
        <v>1.010222</v>
      </c>
      <c r="I297" s="9">
        <v>2018</v>
      </c>
      <c r="J297" s="201">
        <v>1.0029140000000001</v>
      </c>
      <c r="K297" s="201">
        <v>1.010222</v>
      </c>
      <c r="L297" s="201">
        <v>1.121389</v>
      </c>
      <c r="M297" s="201">
        <v>1.2482089999999999</v>
      </c>
      <c r="N297" s="201">
        <v>0.30748120000000001</v>
      </c>
      <c r="O297" s="201">
        <v>0.90490029999999999</v>
      </c>
      <c r="P297" s="201">
        <v>0.9797922</v>
      </c>
      <c r="Q297" s="201">
        <v>1.0339849999999999</v>
      </c>
      <c r="R297" s="201">
        <v>1.2883169999999999</v>
      </c>
      <c r="S297" s="201">
        <v>1.2784740000000001</v>
      </c>
      <c r="T297" s="201">
        <v>1.141985</v>
      </c>
      <c r="U297" s="201">
        <v>1.1469739999999999</v>
      </c>
      <c r="V297" s="201">
        <v>1.2883169999999999</v>
      </c>
      <c r="W297" s="201">
        <v>1.206521</v>
      </c>
      <c r="X297" s="201">
        <v>1.2030149999999999</v>
      </c>
      <c r="Y297" s="201">
        <v>1.0759160000000001</v>
      </c>
      <c r="Z297" s="201">
        <v>0.96660170000000001</v>
      </c>
      <c r="AA297" s="201">
        <v>3.923886</v>
      </c>
      <c r="AB297" s="201">
        <v>1.3333189999999999</v>
      </c>
      <c r="AC297" s="201">
        <v>1.2314050000000001</v>
      </c>
      <c r="AD297" s="201">
        <v>1.194313</v>
      </c>
      <c r="AE297" s="117"/>
      <c r="AF297" s="9">
        <v>2018</v>
      </c>
      <c r="AG297" s="201">
        <v>-1.9221310000000001E-3</v>
      </c>
      <c r="AH297" s="201">
        <v>3.5921290000000002E-2</v>
      </c>
      <c r="AI297" s="201">
        <v>5.9516480000000004E-3</v>
      </c>
      <c r="AJ297" s="201">
        <v>3.9275969999999997E-3</v>
      </c>
      <c r="AK297" s="201">
        <v>8.4425660000000003E-3</v>
      </c>
      <c r="AL297" s="201">
        <v>-5.3752109999999999E-2</v>
      </c>
      <c r="AM297" s="201">
        <v>9.8625759999999992E-7</v>
      </c>
      <c r="AN297" s="201">
        <v>-7.8892489999999997E-4</v>
      </c>
      <c r="AO297" s="201">
        <v>9.2941729999999994E-6</v>
      </c>
      <c r="AP297" s="201">
        <v>-1.80134E-3</v>
      </c>
      <c r="AQ297" s="201">
        <v>-2.9566929999999998E-3</v>
      </c>
    </row>
    <row r="298" spans="1:43" s="9" customFormat="1" x14ac:dyDescent="0.2">
      <c r="B298" s="9">
        <v>2019</v>
      </c>
      <c r="C298" s="201">
        <v>1.211408</v>
      </c>
      <c r="D298" s="201">
        <v>1.1953830000000001</v>
      </c>
      <c r="E298" s="201">
        <v>1.013406</v>
      </c>
      <c r="F298" s="201">
        <v>1.0469459999999999</v>
      </c>
      <c r="G298" s="201">
        <v>0.99479340000000005</v>
      </c>
      <c r="I298" s="9">
        <v>2019</v>
      </c>
      <c r="J298" s="201">
        <v>1.0469459999999999</v>
      </c>
      <c r="K298" s="201">
        <v>0.99479340000000005</v>
      </c>
      <c r="L298" s="201">
        <v>1.1259300000000001</v>
      </c>
      <c r="M298" s="201">
        <v>1.251682</v>
      </c>
      <c r="N298" s="201">
        <v>0.307336</v>
      </c>
      <c r="O298" s="201">
        <v>0.89514660000000001</v>
      </c>
      <c r="P298" s="201">
        <v>0.95212609999999998</v>
      </c>
      <c r="Q298" s="201">
        <v>1.0464009999999999</v>
      </c>
      <c r="R298" s="201">
        <v>1.2883169999999999</v>
      </c>
      <c r="S298" s="201">
        <v>1.3148470000000001</v>
      </c>
      <c r="T298" s="201">
        <v>1.1503509999999999</v>
      </c>
      <c r="U298" s="201">
        <v>1.3127139999999999</v>
      </c>
      <c r="V298" s="201">
        <v>1.0958330000000001</v>
      </c>
      <c r="W298" s="201">
        <v>1.211408</v>
      </c>
      <c r="X298" s="201">
        <v>1.1570879999999999</v>
      </c>
      <c r="Y298" s="201">
        <v>1.0759179999999999</v>
      </c>
      <c r="Z298" s="201">
        <v>0.96782389999999996</v>
      </c>
      <c r="AA298" s="201">
        <v>3.9416410000000002</v>
      </c>
      <c r="AB298" s="201">
        <v>1.353307</v>
      </c>
      <c r="AC298" s="201">
        <v>1.272319</v>
      </c>
      <c r="AD298" s="201">
        <v>1.2177480000000001</v>
      </c>
      <c r="AE298" s="117"/>
      <c r="AF298" s="9">
        <v>2019</v>
      </c>
      <c r="AG298" s="201">
        <v>1.0654799999999999E-3</v>
      </c>
      <c r="AH298" s="201">
        <v>1.0546829999999999E-4</v>
      </c>
      <c r="AI298" s="201">
        <v>5.451109E-3</v>
      </c>
      <c r="AJ298" s="201">
        <v>3.0176819999999998E-3</v>
      </c>
      <c r="AK298" s="201">
        <v>-5.5972849999999996E-3</v>
      </c>
      <c r="AL298" s="201">
        <v>1.466161E-2</v>
      </c>
      <c r="AM298" s="201">
        <v>-8.0176530000000001E-7</v>
      </c>
      <c r="AN298" s="201">
        <v>-1.3310629999999999E-4</v>
      </c>
      <c r="AO298" s="201">
        <v>-2.0196309999999999E-5</v>
      </c>
      <c r="AP298" s="201">
        <v>-2.9495649999999999E-3</v>
      </c>
      <c r="AQ298" s="201">
        <v>-9.2189969999999996E-3</v>
      </c>
    </row>
    <row r="299" spans="1:43" s="9" customFormat="1" x14ac:dyDescent="0.2">
      <c r="B299" s="9">
        <v>2020</v>
      </c>
      <c r="C299" s="201">
        <v>1.221965</v>
      </c>
      <c r="D299" s="201">
        <v>1.1872959999999999</v>
      </c>
      <c r="E299" s="201">
        <v>1.0291999999999999</v>
      </c>
      <c r="F299" s="201">
        <v>1.1121760000000001</v>
      </c>
      <c r="G299" s="201">
        <v>0.98377539999999997</v>
      </c>
      <c r="I299" s="9">
        <v>2020</v>
      </c>
      <c r="J299" s="201">
        <v>1.1121760000000001</v>
      </c>
      <c r="K299" s="201">
        <v>0.98377539999999997</v>
      </c>
      <c r="L299" s="201">
        <v>1.136139</v>
      </c>
      <c r="M299" s="201">
        <v>1.223166</v>
      </c>
      <c r="N299" s="201">
        <v>0.30487989999999998</v>
      </c>
      <c r="O299" s="201">
        <v>0.88219049999999999</v>
      </c>
      <c r="P299" s="201">
        <v>0.94697909999999996</v>
      </c>
      <c r="Q299" s="201">
        <v>1.0350509999999999</v>
      </c>
      <c r="R299" s="201">
        <v>1.2883169999999999</v>
      </c>
      <c r="S299" s="201">
        <v>1.341253</v>
      </c>
      <c r="T299" s="201">
        <v>1.168817</v>
      </c>
      <c r="U299" s="201">
        <v>1.3340129999999999</v>
      </c>
      <c r="V299" s="201">
        <v>1.235922</v>
      </c>
      <c r="W299" s="201">
        <v>1.221965</v>
      </c>
      <c r="X299" s="201">
        <v>1.0987150000000001</v>
      </c>
      <c r="Y299" s="201">
        <v>1.0755410000000001</v>
      </c>
      <c r="Z299" s="201">
        <v>0.99901770000000001</v>
      </c>
      <c r="AA299" s="201">
        <v>4.0080200000000001</v>
      </c>
      <c r="AB299" s="201">
        <v>1.385148</v>
      </c>
      <c r="AC299" s="201">
        <v>1.2903819999999999</v>
      </c>
      <c r="AD299" s="201">
        <v>1.2421180000000001</v>
      </c>
      <c r="AE299" s="117"/>
      <c r="AF299" s="9">
        <v>2020</v>
      </c>
      <c r="AG299" s="201">
        <v>-9.7444939999999998E-4</v>
      </c>
      <c r="AH299" s="201">
        <v>6.0469690000000001E-6</v>
      </c>
      <c r="AI299" s="201">
        <v>3.8384349999999999E-3</v>
      </c>
      <c r="AJ299" s="201">
        <v>6.4943989999999997E-3</v>
      </c>
      <c r="AK299" s="201">
        <v>-6.8791510000000002E-4</v>
      </c>
      <c r="AL299" s="201">
        <v>1.9324109999999999E-2</v>
      </c>
      <c r="AM299" s="201">
        <v>1.2784089999999999E-5</v>
      </c>
      <c r="AN299" s="201">
        <v>-3.8616840000000002E-3</v>
      </c>
      <c r="AO299" s="201">
        <v>-4.5185539999999999E-5</v>
      </c>
      <c r="AP299" s="201">
        <v>-3.8660420000000001E-3</v>
      </c>
      <c r="AQ299" s="201">
        <v>-4.7755829999999999E-3</v>
      </c>
    </row>
    <row r="300" spans="1:43" s="9" customFormat="1" x14ac:dyDescent="0.2">
      <c r="B300" s="9">
        <v>2021</v>
      </c>
      <c r="C300" s="201">
        <v>1.243234</v>
      </c>
      <c r="D300" s="201">
        <v>1.2024220000000001</v>
      </c>
      <c r="E300" s="201">
        <v>1.033941</v>
      </c>
      <c r="F300" s="201">
        <v>1.111831</v>
      </c>
      <c r="G300" s="201">
        <v>0.99094890000000002</v>
      </c>
      <c r="I300" s="9">
        <v>2021</v>
      </c>
      <c r="J300" s="201">
        <v>1.111831</v>
      </c>
      <c r="K300" s="201">
        <v>0.99094890000000002</v>
      </c>
      <c r="L300" s="201">
        <v>1.1298379999999999</v>
      </c>
      <c r="M300" s="201">
        <v>1.2448300000000001</v>
      </c>
      <c r="N300" s="201">
        <v>0.31059700000000001</v>
      </c>
      <c r="O300" s="201">
        <v>0.88775139999999997</v>
      </c>
      <c r="P300" s="201">
        <v>0.95215660000000002</v>
      </c>
      <c r="Q300" s="201">
        <v>1.033623</v>
      </c>
      <c r="R300" s="201">
        <v>1.339955</v>
      </c>
      <c r="S300" s="201">
        <v>1.375348</v>
      </c>
      <c r="T300" s="201">
        <v>1.1782349999999999</v>
      </c>
      <c r="U300" s="201">
        <v>1.484934</v>
      </c>
      <c r="V300" s="201">
        <v>1.339955</v>
      </c>
      <c r="W300" s="201">
        <v>1.243234</v>
      </c>
      <c r="X300" s="201">
        <v>1.1181859999999999</v>
      </c>
      <c r="Y300" s="201">
        <v>1.1003639999999999</v>
      </c>
      <c r="Z300" s="201">
        <v>0.99871779999999999</v>
      </c>
      <c r="AA300" s="201">
        <v>4.0027229999999996</v>
      </c>
      <c r="AB300" s="201">
        <v>1.4004300000000001</v>
      </c>
      <c r="AC300" s="201">
        <v>1.3057030000000001</v>
      </c>
      <c r="AD300" s="201">
        <v>1.254589</v>
      </c>
      <c r="AE300" s="117"/>
      <c r="AF300" s="9">
        <v>2021</v>
      </c>
      <c r="AG300" s="201">
        <v>-1.237345E-4</v>
      </c>
      <c r="AH300" s="201">
        <v>1.3857360000000001E-2</v>
      </c>
      <c r="AI300" s="201">
        <v>4.8629390000000002E-3</v>
      </c>
      <c r="AJ300" s="201">
        <v>3.292293E-3</v>
      </c>
      <c r="AK300" s="201">
        <v>-4.6330989999999999E-3</v>
      </c>
      <c r="AL300" s="201">
        <v>-6.5119349999999999E-3</v>
      </c>
      <c r="AM300" s="201">
        <v>-7.7542799999999999E-4</v>
      </c>
      <c r="AN300" s="201">
        <v>5.6884079999999998E-5</v>
      </c>
      <c r="AO300" s="201">
        <v>8.4588409999999999E-6</v>
      </c>
      <c r="AP300" s="201">
        <v>-1.8590900000000001E-3</v>
      </c>
      <c r="AQ300" s="201">
        <v>-3.5784419999999998E-3</v>
      </c>
    </row>
    <row r="301" spans="1:43" s="9" customFormat="1" x14ac:dyDescent="0.2">
      <c r="B301" s="9">
        <v>2022</v>
      </c>
      <c r="C301" s="201">
        <v>1.245463</v>
      </c>
      <c r="D301" s="201">
        <v>1.2328349999999999</v>
      </c>
      <c r="E301" s="201">
        <v>1.010243</v>
      </c>
      <c r="F301" s="201">
        <v>1.045682</v>
      </c>
      <c r="G301" s="201">
        <v>0.98028369999999998</v>
      </c>
      <c r="I301" s="9">
        <v>2022</v>
      </c>
      <c r="J301" s="201">
        <v>1.045682</v>
      </c>
      <c r="K301" s="201">
        <v>0.98028369999999998</v>
      </c>
      <c r="L301" s="201">
        <v>1.0066459999999999</v>
      </c>
      <c r="M301" s="201">
        <v>1.24912</v>
      </c>
      <c r="N301" s="201">
        <v>0.31115399999999999</v>
      </c>
      <c r="O301" s="201">
        <v>0.88207389999999997</v>
      </c>
      <c r="P301" s="201">
        <v>0.94580739999999996</v>
      </c>
      <c r="Q301" s="201">
        <v>1.050662</v>
      </c>
      <c r="R301" s="201">
        <v>1.3822760000000001</v>
      </c>
      <c r="S301" s="201">
        <v>1.4041030000000001</v>
      </c>
      <c r="T301" s="201">
        <v>1.1820550000000001</v>
      </c>
      <c r="U301" s="201">
        <v>1.9382630000000001</v>
      </c>
      <c r="V301" s="201">
        <v>1.3822760000000001</v>
      </c>
      <c r="W301" s="201">
        <v>1.245463</v>
      </c>
      <c r="X301" s="201">
        <v>1.1910540000000001</v>
      </c>
      <c r="Y301" s="201">
        <v>1.237241</v>
      </c>
      <c r="Z301" s="201">
        <v>0.99707219999999996</v>
      </c>
      <c r="AA301" s="201">
        <v>4.0027229999999996</v>
      </c>
      <c r="AB301" s="201">
        <v>1.411972</v>
      </c>
      <c r="AC301" s="201">
        <v>1.3168249999999999</v>
      </c>
      <c r="AD301" s="201">
        <v>1.270513</v>
      </c>
      <c r="AE301" s="117"/>
      <c r="AF301" s="9">
        <v>2022</v>
      </c>
      <c r="AG301" s="201">
        <v>1.4734839999999999E-3</v>
      </c>
      <c r="AH301" s="201">
        <v>1.172342E-2</v>
      </c>
      <c r="AI301" s="201">
        <v>4.3923349999999998E-3</v>
      </c>
      <c r="AJ301" s="201">
        <v>1.6816680000000001E-3</v>
      </c>
      <c r="AK301" s="201">
        <v>-1.7479060000000001E-2</v>
      </c>
      <c r="AL301" s="201">
        <v>-2.2949089999999998E-2</v>
      </c>
      <c r="AM301" s="201">
        <v>-3.4292289999999998E-3</v>
      </c>
      <c r="AN301" s="201">
        <v>4.5813679999999999E-4</v>
      </c>
      <c r="AO301" s="201">
        <v>-2.3867730000000001E-9</v>
      </c>
      <c r="AP301" s="201">
        <v>2.1744820000000002E-3</v>
      </c>
      <c r="AQ301" s="201">
        <v>-1.2327939999999999E-3</v>
      </c>
    </row>
    <row r="302" spans="1:43" x14ac:dyDescent="0.2">
      <c r="E302" s="10"/>
      <c r="G302" s="10"/>
    </row>
    <row r="303" spans="1:43" ht="18" x14ac:dyDescent="0.25">
      <c r="A303" s="43">
        <v>42</v>
      </c>
      <c r="B303" s="41" t="s">
        <v>88</v>
      </c>
      <c r="C303" s="42"/>
      <c r="D303" s="42"/>
      <c r="E303" s="42"/>
      <c r="F303" s="42"/>
      <c r="G303" s="42"/>
    </row>
    <row r="304" spans="1:43" s="9" customFormat="1" x14ac:dyDescent="0.2">
      <c r="B304" s="9" t="s">
        <v>82</v>
      </c>
      <c r="C304" s="9" t="s">
        <v>15</v>
      </c>
      <c r="D304" s="9" t="s">
        <v>16</v>
      </c>
      <c r="E304" s="9" t="s">
        <v>17</v>
      </c>
      <c r="F304" s="9" t="s">
        <v>18</v>
      </c>
      <c r="G304" s="9" t="s">
        <v>19</v>
      </c>
      <c r="I304" s="9" t="s">
        <v>82</v>
      </c>
      <c r="J304" s="9" t="s">
        <v>18</v>
      </c>
      <c r="K304" s="9" t="s">
        <v>19</v>
      </c>
      <c r="L304" s="9" t="s">
        <v>98</v>
      </c>
      <c r="M304" s="9" t="s">
        <v>99</v>
      </c>
      <c r="N304" s="9" t="s">
        <v>100</v>
      </c>
      <c r="O304" s="9" t="s">
        <v>101</v>
      </c>
      <c r="P304" s="9" t="s">
        <v>102</v>
      </c>
      <c r="Q304" s="9" t="s">
        <v>247</v>
      </c>
      <c r="R304" s="9" t="s">
        <v>248</v>
      </c>
      <c r="S304" s="9" t="s">
        <v>249</v>
      </c>
      <c r="T304" s="9" t="s">
        <v>250</v>
      </c>
      <c r="U304" s="9" t="s">
        <v>251</v>
      </c>
      <c r="V304" s="9" t="s">
        <v>252</v>
      </c>
      <c r="W304" s="9" t="s">
        <v>15</v>
      </c>
      <c r="X304" s="9" t="s">
        <v>253</v>
      </c>
      <c r="Y304" s="9" t="s">
        <v>254</v>
      </c>
      <c r="Z304" s="9" t="s">
        <v>255</v>
      </c>
      <c r="AA304" s="9" t="s">
        <v>256</v>
      </c>
      <c r="AB304" s="9" t="s">
        <v>257</v>
      </c>
      <c r="AC304" s="9" t="s">
        <v>258</v>
      </c>
      <c r="AD304" s="9" t="s">
        <v>259</v>
      </c>
      <c r="AF304" s="9" t="s">
        <v>82</v>
      </c>
      <c r="AG304" s="9" t="s">
        <v>260</v>
      </c>
      <c r="AH304" s="9" t="s">
        <v>261</v>
      </c>
      <c r="AI304" s="9" t="s">
        <v>262</v>
      </c>
      <c r="AJ304" s="9" t="s">
        <v>263</v>
      </c>
      <c r="AK304" s="9" t="s">
        <v>264</v>
      </c>
      <c r="AL304" s="9" t="s">
        <v>265</v>
      </c>
      <c r="AM304" s="9" t="s">
        <v>266</v>
      </c>
      <c r="AN304" s="9" t="s">
        <v>267</v>
      </c>
      <c r="AO304" s="9" t="s">
        <v>268</v>
      </c>
      <c r="AP304" s="9" t="s">
        <v>269</v>
      </c>
      <c r="AQ304" s="9" t="s">
        <v>270</v>
      </c>
    </row>
    <row r="305" spans="2:43" s="9" customFormat="1" x14ac:dyDescent="0.2">
      <c r="B305" s="9">
        <v>2006</v>
      </c>
      <c r="C305" s="9">
        <v>1</v>
      </c>
      <c r="D305" s="9">
        <v>1</v>
      </c>
      <c r="E305" s="9">
        <v>1</v>
      </c>
      <c r="F305" s="9">
        <v>1</v>
      </c>
      <c r="G305" s="9">
        <v>1</v>
      </c>
      <c r="I305" s="9">
        <v>2006</v>
      </c>
      <c r="J305" s="9">
        <v>1</v>
      </c>
      <c r="K305" s="9">
        <v>1</v>
      </c>
      <c r="L305" s="9">
        <v>1</v>
      </c>
      <c r="M305" s="9">
        <v>1</v>
      </c>
      <c r="N305" s="9">
        <v>1</v>
      </c>
      <c r="O305" s="9">
        <v>1</v>
      </c>
      <c r="P305" s="9">
        <v>1</v>
      </c>
      <c r="Q305" s="9">
        <v>1</v>
      </c>
      <c r="R305" s="9">
        <v>1</v>
      </c>
      <c r="S305" s="9">
        <v>1</v>
      </c>
      <c r="T305" s="9">
        <v>1</v>
      </c>
      <c r="U305" s="9">
        <v>1</v>
      </c>
      <c r="V305" s="9">
        <v>1</v>
      </c>
      <c r="W305" s="9">
        <v>1</v>
      </c>
      <c r="X305" s="9">
        <v>1</v>
      </c>
      <c r="Y305" s="9">
        <v>1</v>
      </c>
      <c r="Z305" s="9">
        <v>1</v>
      </c>
      <c r="AA305" s="9">
        <v>1</v>
      </c>
      <c r="AB305" s="9">
        <v>1</v>
      </c>
      <c r="AC305" s="9">
        <v>1</v>
      </c>
      <c r="AD305" s="9">
        <v>1</v>
      </c>
      <c r="AE305" s="117"/>
    </row>
    <row r="306" spans="2:43" s="9" customFormat="1" x14ac:dyDescent="0.2">
      <c r="B306" s="9">
        <v>2007</v>
      </c>
      <c r="C306" s="201">
        <v>1.016578</v>
      </c>
      <c r="D306" s="201">
        <v>1.013306</v>
      </c>
      <c r="E306" s="201">
        <v>1.0032289999999999</v>
      </c>
      <c r="F306" s="201">
        <v>1.0205329999999999</v>
      </c>
      <c r="G306" s="201">
        <v>0.99147569999999996</v>
      </c>
      <c r="I306" s="9">
        <v>2007</v>
      </c>
      <c r="J306" s="201">
        <v>1.0205329999999999</v>
      </c>
      <c r="K306" s="201">
        <v>0.99147569999999996</v>
      </c>
      <c r="L306" s="201">
        <v>1.0267299999999999</v>
      </c>
      <c r="M306" s="201">
        <v>1.0900399999999999</v>
      </c>
      <c r="N306" s="201">
        <v>1.0079830000000001</v>
      </c>
      <c r="O306" s="201">
        <v>0.96017779999999997</v>
      </c>
      <c r="P306" s="201">
        <v>0.96179979999999998</v>
      </c>
      <c r="Q306" s="201">
        <v>1.0104150000000001</v>
      </c>
      <c r="R306" s="201">
        <v>1.009096</v>
      </c>
      <c r="S306" s="201">
        <v>1.0099400000000001</v>
      </c>
      <c r="T306" s="201">
        <v>0.96466359999999995</v>
      </c>
      <c r="U306" s="201">
        <v>0.86599470000000001</v>
      </c>
      <c r="V306" s="201">
        <v>0.99575199999999997</v>
      </c>
      <c r="W306" s="201">
        <v>1.016578</v>
      </c>
      <c r="X306" s="201">
        <v>0.99612509999999999</v>
      </c>
      <c r="Y306" s="201">
        <v>0.99011249999999995</v>
      </c>
      <c r="Z306" s="201">
        <v>0.93260659999999995</v>
      </c>
      <c r="AA306" s="201">
        <v>1.008527</v>
      </c>
      <c r="AB306" s="201">
        <v>1.0587390000000001</v>
      </c>
      <c r="AC306" s="201">
        <v>1.0569539999999999</v>
      </c>
      <c r="AD306" s="201">
        <v>1.025318</v>
      </c>
      <c r="AE306" s="117"/>
      <c r="AF306" s="9">
        <v>2007</v>
      </c>
      <c r="AG306" s="201">
        <v>9.7068730000000002E-4</v>
      </c>
      <c r="AH306" s="201">
        <v>3.9846719999999999E-3</v>
      </c>
      <c r="AI306" s="201">
        <v>2.3735380000000001E-3</v>
      </c>
      <c r="AJ306" s="201">
        <v>-1.6490990000000001E-2</v>
      </c>
      <c r="AK306" s="201">
        <v>2.5604310000000002E-2</v>
      </c>
      <c r="AL306" s="201">
        <v>2.476724E-3</v>
      </c>
      <c r="AM306" s="201">
        <v>4.3735459999999997E-4</v>
      </c>
      <c r="AN306" s="201">
        <v>7.2633910000000001E-3</v>
      </c>
      <c r="AO306" s="201">
        <v>-2.7013789999999997E-4</v>
      </c>
      <c r="AP306" s="201">
        <v>-7.1037039999999997E-3</v>
      </c>
      <c r="AQ306" s="201">
        <v>-1.6021730000000001E-2</v>
      </c>
    </row>
    <row r="307" spans="2:43" s="9" customFormat="1" x14ac:dyDescent="0.2">
      <c r="B307" s="9">
        <v>2008</v>
      </c>
      <c r="C307" s="201">
        <v>1.0104690000000001</v>
      </c>
      <c r="D307" s="201">
        <v>1.135529</v>
      </c>
      <c r="E307" s="201">
        <v>0.88986659999999995</v>
      </c>
      <c r="F307" s="201">
        <v>0.78571239999999998</v>
      </c>
      <c r="G307" s="201">
        <v>0.97241149999999998</v>
      </c>
      <c r="I307" s="9">
        <v>2008</v>
      </c>
      <c r="J307" s="201">
        <v>0.78571239999999998</v>
      </c>
      <c r="K307" s="201">
        <v>0.97241149999999998</v>
      </c>
      <c r="L307" s="201">
        <v>1.031309</v>
      </c>
      <c r="M307" s="201">
        <v>1.0786750000000001</v>
      </c>
      <c r="N307" s="201">
        <v>1.018451</v>
      </c>
      <c r="O307" s="201">
        <v>0.99673250000000002</v>
      </c>
      <c r="P307" s="201">
        <v>0.91495159999999998</v>
      </c>
      <c r="Q307" s="201">
        <v>1.0240009999999999</v>
      </c>
      <c r="R307" s="201">
        <v>1.022888</v>
      </c>
      <c r="S307" s="201">
        <v>1.020054</v>
      </c>
      <c r="T307" s="201">
        <v>0.95429509999999995</v>
      </c>
      <c r="U307" s="201">
        <v>0.91887220000000003</v>
      </c>
      <c r="V307" s="201">
        <v>1.013428</v>
      </c>
      <c r="W307" s="201">
        <v>1.0104690000000001</v>
      </c>
      <c r="X307" s="201">
        <v>1.2860549999999999</v>
      </c>
      <c r="Y307" s="201">
        <v>0.97979300000000003</v>
      </c>
      <c r="Z307" s="201">
        <v>0.93676879999999996</v>
      </c>
      <c r="AA307" s="201">
        <v>0.99216300000000002</v>
      </c>
      <c r="AB307" s="201">
        <v>1.013782</v>
      </c>
      <c r="AC307" s="201">
        <v>1.1043959999999999</v>
      </c>
      <c r="AD307" s="201">
        <v>1.039137</v>
      </c>
      <c r="AE307" s="117"/>
      <c r="AF307" s="9">
        <v>2008</v>
      </c>
      <c r="AG307" s="201">
        <v>1.3417279999999999E-3</v>
      </c>
      <c r="AH307" s="201">
        <v>5.3329550000000003E-3</v>
      </c>
      <c r="AI307" s="201">
        <v>2.144778E-3</v>
      </c>
      <c r="AJ307" s="201">
        <v>-4.9457529999999998E-3</v>
      </c>
      <c r="AK307" s="201">
        <v>-9.9012749999999993E-3</v>
      </c>
      <c r="AL307" s="201">
        <v>-0.1059986</v>
      </c>
      <c r="AM307" s="201">
        <v>4.7043140000000002E-4</v>
      </c>
      <c r="AN307" s="201">
        <v>-4.14514E-4</v>
      </c>
      <c r="AO307" s="201">
        <v>2.8959869999999998E-4</v>
      </c>
      <c r="AP307" s="201">
        <v>5.0201730000000002E-3</v>
      </c>
      <c r="AQ307" s="201">
        <v>-1.324737E-2</v>
      </c>
    </row>
    <row r="308" spans="2:43" s="9" customFormat="1" x14ac:dyDescent="0.2">
      <c r="B308" s="9">
        <v>2009</v>
      </c>
      <c r="C308" s="201">
        <v>1.006586</v>
      </c>
      <c r="D308" s="201">
        <v>1.1117379999999999</v>
      </c>
      <c r="E308" s="201">
        <v>0.90541669999999996</v>
      </c>
      <c r="F308" s="201">
        <v>0.85329379999999999</v>
      </c>
      <c r="G308" s="201">
        <v>0.94310640000000001</v>
      </c>
      <c r="I308" s="9">
        <v>2009</v>
      </c>
      <c r="J308" s="201">
        <v>0.85329379999999999</v>
      </c>
      <c r="K308" s="201">
        <v>0.94310640000000001</v>
      </c>
      <c r="L308" s="201">
        <v>1.019925</v>
      </c>
      <c r="M308" s="201">
        <v>1.0705979999999999</v>
      </c>
      <c r="N308" s="201">
        <v>1.02484</v>
      </c>
      <c r="O308" s="201">
        <v>0.95783200000000002</v>
      </c>
      <c r="P308" s="201">
        <v>0.87732160000000003</v>
      </c>
      <c r="Q308" s="201">
        <v>1.0164230000000001</v>
      </c>
      <c r="R308" s="201">
        <v>1.0488090000000001</v>
      </c>
      <c r="S308" s="201">
        <v>1.028659</v>
      </c>
      <c r="T308" s="201">
        <v>0.96330570000000004</v>
      </c>
      <c r="U308" s="201">
        <v>1.0258480000000001</v>
      </c>
      <c r="V308" s="201">
        <v>1.0488090000000001</v>
      </c>
      <c r="W308" s="201">
        <v>1.006586</v>
      </c>
      <c r="X308" s="201">
        <v>1.179648</v>
      </c>
      <c r="Y308" s="201">
        <v>0.98692199999999997</v>
      </c>
      <c r="Z308" s="201">
        <v>0.94020939999999997</v>
      </c>
      <c r="AA308" s="201">
        <v>0.98218890000000003</v>
      </c>
      <c r="AB308" s="201">
        <v>1.0508999999999999</v>
      </c>
      <c r="AC308" s="201">
        <v>1.14734</v>
      </c>
      <c r="AD308" s="201">
        <v>1.0673090000000001</v>
      </c>
      <c r="AE308" s="117"/>
      <c r="AF308" s="9">
        <v>2009</v>
      </c>
      <c r="AG308" s="201">
        <v>-7.2093910000000001E-4</v>
      </c>
      <c r="AH308" s="201">
        <v>9.8198490000000003E-3</v>
      </c>
      <c r="AI308" s="201">
        <v>1.7755780000000001E-3</v>
      </c>
      <c r="AJ308" s="201">
        <v>4.2514090000000003E-3</v>
      </c>
      <c r="AK308" s="201">
        <v>-1.8976059999999999E-2</v>
      </c>
      <c r="AL308" s="201">
        <v>3.6131620000000003E-2</v>
      </c>
      <c r="AM308" s="201">
        <v>-3.2820659999999998E-4</v>
      </c>
      <c r="AN308" s="201">
        <v>-4.0659170000000001E-4</v>
      </c>
      <c r="AO308" s="201">
        <v>4.1804510000000001E-4</v>
      </c>
      <c r="AP308" s="201">
        <v>-4.3257540000000002E-3</v>
      </c>
      <c r="AQ308" s="201">
        <v>-1.031526E-2</v>
      </c>
    </row>
    <row r="309" spans="2:43" s="9" customFormat="1" x14ac:dyDescent="0.2">
      <c r="B309" s="9">
        <v>2010</v>
      </c>
      <c r="C309" s="201">
        <v>1.053364</v>
      </c>
      <c r="D309" s="201">
        <v>1.161897</v>
      </c>
      <c r="E309" s="201">
        <v>0.90659040000000002</v>
      </c>
      <c r="F309" s="201">
        <v>0.83033460000000003</v>
      </c>
      <c r="G309" s="201">
        <v>0.95580030000000005</v>
      </c>
      <c r="I309" s="9">
        <v>2010</v>
      </c>
      <c r="J309" s="201">
        <v>0.83033460000000003</v>
      </c>
      <c r="K309" s="201">
        <v>0.95580030000000005</v>
      </c>
      <c r="L309" s="201">
        <v>1.0499499999999999</v>
      </c>
      <c r="M309" s="201">
        <v>1.11798</v>
      </c>
      <c r="N309" s="201">
        <v>1.044179</v>
      </c>
      <c r="O309" s="201">
        <v>0.96874629999999995</v>
      </c>
      <c r="P309" s="201">
        <v>0.87810699999999997</v>
      </c>
      <c r="Q309" s="201">
        <v>1.0129319999999999</v>
      </c>
      <c r="R309" s="201">
        <v>1.04888</v>
      </c>
      <c r="S309" s="201">
        <v>1.0354969999999999</v>
      </c>
      <c r="T309" s="201">
        <v>0.96849529999999995</v>
      </c>
      <c r="U309" s="201">
        <v>0.78603040000000002</v>
      </c>
      <c r="V309" s="201">
        <v>1.0372939999999999</v>
      </c>
      <c r="W309" s="201">
        <v>1.053364</v>
      </c>
      <c r="X309" s="201">
        <v>1.268602</v>
      </c>
      <c r="Y309" s="201">
        <v>1.003252</v>
      </c>
      <c r="Z309" s="201">
        <v>0.94220289999999995</v>
      </c>
      <c r="AA309" s="201">
        <v>1.0087969999999999</v>
      </c>
      <c r="AB309" s="201">
        <v>1.087348</v>
      </c>
      <c r="AC309" s="201">
        <v>1.1995849999999999</v>
      </c>
      <c r="AD309" s="201">
        <v>1.1020760000000001</v>
      </c>
      <c r="AE309" s="117"/>
      <c r="AF309" s="9">
        <v>2010</v>
      </c>
      <c r="AG309" s="201">
        <v>-5.2924890000000005E-4</v>
      </c>
      <c r="AH309" s="201">
        <v>3.9790499999999999E-4</v>
      </c>
      <c r="AI309" s="201">
        <v>1.7373499999999999E-3</v>
      </c>
      <c r="AJ309" s="201">
        <v>2.7536829999999998E-3</v>
      </c>
      <c r="AK309" s="201">
        <v>4.106506E-2</v>
      </c>
      <c r="AL309" s="201">
        <v>-2.676502E-2</v>
      </c>
      <c r="AM309" s="201">
        <v>-8.2257390000000004E-4</v>
      </c>
      <c r="AN309" s="201">
        <v>-7.2368049999999999E-5</v>
      </c>
      <c r="AO309" s="201">
        <v>-9.324178E-4</v>
      </c>
      <c r="AP309" s="201">
        <v>-2.63116E-3</v>
      </c>
      <c r="AQ309" s="201">
        <v>-1.2905689999999999E-2</v>
      </c>
    </row>
    <row r="310" spans="2:43" s="9" customFormat="1" x14ac:dyDescent="0.2">
      <c r="B310" s="9">
        <v>2011</v>
      </c>
      <c r="C310" s="201">
        <v>1.0555669999999999</v>
      </c>
      <c r="D310" s="201">
        <v>1.1691780000000001</v>
      </c>
      <c r="E310" s="201">
        <v>0.90282890000000005</v>
      </c>
      <c r="F310" s="201">
        <v>0.84201899999999996</v>
      </c>
      <c r="G310" s="201">
        <v>0.94007229999999997</v>
      </c>
      <c r="I310" s="9">
        <v>2011</v>
      </c>
      <c r="J310" s="201">
        <v>0.84201899999999996</v>
      </c>
      <c r="K310" s="201">
        <v>0.94007229999999997</v>
      </c>
      <c r="L310" s="201">
        <v>1.04739</v>
      </c>
      <c r="M310" s="201">
        <v>1.1160669999999999</v>
      </c>
      <c r="N310" s="201">
        <v>1.0208919999999999</v>
      </c>
      <c r="O310" s="201">
        <v>0.92625219999999997</v>
      </c>
      <c r="P310" s="201">
        <v>0.8664347</v>
      </c>
      <c r="Q310" s="201">
        <v>1.012365</v>
      </c>
      <c r="R310" s="201">
        <v>1.076417</v>
      </c>
      <c r="S310" s="201">
        <v>1.044907</v>
      </c>
      <c r="T310" s="201">
        <v>0.97898620000000003</v>
      </c>
      <c r="U310" s="201">
        <v>0.87290710000000005</v>
      </c>
      <c r="V310" s="201">
        <v>1.072519</v>
      </c>
      <c r="W310" s="201">
        <v>1.0555669999999999</v>
      </c>
      <c r="X310" s="201">
        <v>1.253614</v>
      </c>
      <c r="Y310" s="201">
        <v>1.0078069999999999</v>
      </c>
      <c r="Z310" s="201">
        <v>0.94579170000000001</v>
      </c>
      <c r="AA310" s="201">
        <v>1.0339659999999999</v>
      </c>
      <c r="AB310" s="201">
        <v>1.1396109999999999</v>
      </c>
      <c r="AC310" s="201">
        <v>1.218288</v>
      </c>
      <c r="AD310" s="201">
        <v>1.122857</v>
      </c>
      <c r="AE310" s="117"/>
      <c r="AF310" s="9">
        <v>2011</v>
      </c>
      <c r="AG310" s="201">
        <v>-7.0828920000000004E-5</v>
      </c>
      <c r="AH310" s="201">
        <v>9.9607910000000001E-3</v>
      </c>
      <c r="AI310" s="201">
        <v>1.927858E-3</v>
      </c>
      <c r="AJ310" s="201">
        <v>4.8109939999999999E-3</v>
      </c>
      <c r="AK310" s="201">
        <v>-1.4539720000000001E-2</v>
      </c>
      <c r="AL310" s="201">
        <v>5.0752499999999999E-3</v>
      </c>
      <c r="AM310" s="201">
        <v>-2.0611269999999999E-4</v>
      </c>
      <c r="AN310" s="201">
        <v>-4.3884680000000001E-4</v>
      </c>
      <c r="AO310" s="201">
        <v>-5.9808769999999999E-4</v>
      </c>
      <c r="AP310" s="201">
        <v>-5.3635180000000003E-3</v>
      </c>
      <c r="AQ310" s="201">
        <v>-4.7154780000000004E-3</v>
      </c>
    </row>
    <row r="311" spans="2:43" s="9" customFormat="1" x14ac:dyDescent="0.2">
      <c r="B311" s="9">
        <v>2012</v>
      </c>
      <c r="C311" s="201">
        <v>1.0502130000000001</v>
      </c>
      <c r="D311" s="201">
        <v>1.246467</v>
      </c>
      <c r="E311" s="201">
        <v>0.84255159999999996</v>
      </c>
      <c r="F311" s="201">
        <v>0.74333950000000004</v>
      </c>
      <c r="G311" s="201">
        <v>0.91095130000000002</v>
      </c>
      <c r="I311" s="9">
        <v>2012</v>
      </c>
      <c r="J311" s="201">
        <v>0.74333950000000004</v>
      </c>
      <c r="K311" s="201">
        <v>0.91095130000000002</v>
      </c>
      <c r="L311" s="201">
        <v>1.0429729999999999</v>
      </c>
      <c r="M311" s="201">
        <v>1.1085659999999999</v>
      </c>
      <c r="N311" s="201">
        <v>0.97197420000000001</v>
      </c>
      <c r="O311" s="201">
        <v>0.88183129999999998</v>
      </c>
      <c r="P311" s="201">
        <v>0.83549019999999996</v>
      </c>
      <c r="Q311" s="201">
        <v>0.97339359999999997</v>
      </c>
      <c r="R311" s="201">
        <v>1.076417</v>
      </c>
      <c r="S311" s="201">
        <v>1.052905</v>
      </c>
      <c r="T311" s="201">
        <v>0.98259450000000004</v>
      </c>
      <c r="U311" s="201">
        <v>0.90312919999999997</v>
      </c>
      <c r="V311" s="201">
        <v>0.95436620000000005</v>
      </c>
      <c r="W311" s="201">
        <v>1.0502130000000001</v>
      </c>
      <c r="X311" s="201">
        <v>1.4128309999999999</v>
      </c>
      <c r="Y311" s="201">
        <v>1.006942</v>
      </c>
      <c r="Z311" s="201">
        <v>0.94736180000000003</v>
      </c>
      <c r="AA311" s="201">
        <v>1.080495</v>
      </c>
      <c r="AB311" s="201">
        <v>1.1909449999999999</v>
      </c>
      <c r="AC311" s="201">
        <v>1.257002</v>
      </c>
      <c r="AD311" s="201">
        <v>1.1528750000000001</v>
      </c>
      <c r="AE311" s="117"/>
      <c r="AF311" s="9">
        <v>2012</v>
      </c>
      <c r="AG311" s="201">
        <v>-3.8380210000000001E-3</v>
      </c>
      <c r="AH311" s="201">
        <v>1.7669329999999999E-5</v>
      </c>
      <c r="AI311" s="201">
        <v>1.6482879999999999E-3</v>
      </c>
      <c r="AJ311" s="201">
        <v>1.6571940000000001E-3</v>
      </c>
      <c r="AK311" s="201">
        <v>-4.570551E-3</v>
      </c>
      <c r="AL311" s="201">
        <v>-4.739053E-2</v>
      </c>
      <c r="AM311" s="201">
        <v>3.1820960000000003E-5</v>
      </c>
      <c r="AN311" s="201">
        <v>-2.1212560000000001E-4</v>
      </c>
      <c r="AO311" s="201">
        <v>-1.279959E-3</v>
      </c>
      <c r="AP311" s="201">
        <v>-5.0921949999999999E-3</v>
      </c>
      <c r="AQ311" s="201">
        <v>-1.0069720000000001E-2</v>
      </c>
    </row>
    <row r="312" spans="2:43" s="9" customFormat="1" x14ac:dyDescent="0.2">
      <c r="B312" s="9">
        <v>2013</v>
      </c>
      <c r="C312" s="201">
        <v>1.0517259999999999</v>
      </c>
      <c r="D312" s="201">
        <v>1.186933</v>
      </c>
      <c r="E312" s="201">
        <v>0.88608710000000002</v>
      </c>
      <c r="F312" s="201">
        <v>0.87571980000000005</v>
      </c>
      <c r="G312" s="201">
        <v>0.88963389999999998</v>
      </c>
      <c r="I312" s="9">
        <v>2013</v>
      </c>
      <c r="J312" s="201">
        <v>0.87571980000000005</v>
      </c>
      <c r="K312" s="201">
        <v>0.88963389999999998</v>
      </c>
      <c r="L312" s="201">
        <v>1.0100389999999999</v>
      </c>
      <c r="M312" s="201">
        <v>1.1091629999999999</v>
      </c>
      <c r="N312" s="201">
        <v>0.93192509999999995</v>
      </c>
      <c r="O312" s="201">
        <v>0.85448979999999997</v>
      </c>
      <c r="P312" s="201">
        <v>0.81371439999999995</v>
      </c>
      <c r="Q312" s="201">
        <v>0.92154230000000004</v>
      </c>
      <c r="R312" s="201">
        <v>1.076417</v>
      </c>
      <c r="S312" s="201">
        <v>1.0638259999999999</v>
      </c>
      <c r="T312" s="201">
        <v>0.98660680000000001</v>
      </c>
      <c r="U312" s="201">
        <v>0.88286489999999995</v>
      </c>
      <c r="V312" s="201">
        <v>1.0024329999999999</v>
      </c>
      <c r="W312" s="201">
        <v>1.0517259999999999</v>
      </c>
      <c r="X312" s="201">
        <v>1.2009840000000001</v>
      </c>
      <c r="Y312" s="201">
        <v>1.0412729999999999</v>
      </c>
      <c r="Z312" s="201">
        <v>0.94821560000000005</v>
      </c>
      <c r="AA312" s="201">
        <v>1.128552</v>
      </c>
      <c r="AB312" s="201">
        <v>1.230823</v>
      </c>
      <c r="AC312" s="201">
        <v>1.2925</v>
      </c>
      <c r="AD312" s="201">
        <v>1.1822010000000001</v>
      </c>
      <c r="AE312" s="117"/>
      <c r="AF312" s="9">
        <v>2013</v>
      </c>
      <c r="AG312" s="201">
        <v>-5.2676609999999999E-3</v>
      </c>
      <c r="AH312" s="201">
        <v>2.0297719999999999E-5</v>
      </c>
      <c r="AI312" s="201">
        <v>2.1886990000000001E-3</v>
      </c>
      <c r="AJ312" s="201">
        <v>1.809244E-3</v>
      </c>
      <c r="AK312" s="201">
        <v>2.6889169999999999E-3</v>
      </c>
      <c r="AL312" s="201">
        <v>6.4618900000000007E-2</v>
      </c>
      <c r="AM312" s="201">
        <v>-1.580988E-3</v>
      </c>
      <c r="AN312" s="201">
        <v>-2.2384749999999999E-5</v>
      </c>
      <c r="AO312" s="201">
        <v>-1.380016E-3</v>
      </c>
      <c r="AP312" s="201">
        <v>-3.6609339999999998E-3</v>
      </c>
      <c r="AQ312" s="201">
        <v>-9.0338199999999997E-3</v>
      </c>
    </row>
    <row r="313" spans="2:43" s="9" customFormat="1" x14ac:dyDescent="0.2">
      <c r="B313" s="9">
        <v>2014</v>
      </c>
      <c r="C313" s="201">
        <v>1.078624</v>
      </c>
      <c r="D313" s="201">
        <v>1.230766</v>
      </c>
      <c r="E313" s="201">
        <v>0.87638400000000005</v>
      </c>
      <c r="F313" s="201">
        <v>0.84985469999999996</v>
      </c>
      <c r="G313" s="201">
        <v>0.89156299999999999</v>
      </c>
      <c r="I313" s="9">
        <v>2014</v>
      </c>
      <c r="J313" s="201">
        <v>0.84985469999999996</v>
      </c>
      <c r="K313" s="201">
        <v>0.89156299999999999</v>
      </c>
      <c r="L313" s="201">
        <v>1.0422469999999999</v>
      </c>
      <c r="M313" s="201">
        <v>1.133211</v>
      </c>
      <c r="N313" s="201">
        <v>0.89614729999999998</v>
      </c>
      <c r="O313" s="201">
        <v>0.84966629999999999</v>
      </c>
      <c r="P313" s="201">
        <v>0.81259199999999998</v>
      </c>
      <c r="Q313" s="201">
        <v>0.897254</v>
      </c>
      <c r="R313" s="201">
        <v>1.106986</v>
      </c>
      <c r="S313" s="201">
        <v>1.0784560000000001</v>
      </c>
      <c r="T313" s="201">
        <v>0.98963579999999995</v>
      </c>
      <c r="U313" s="201">
        <v>0.78649599999999997</v>
      </c>
      <c r="V313" s="201">
        <v>0.92978050000000001</v>
      </c>
      <c r="W313" s="201">
        <v>1.078624</v>
      </c>
      <c r="X313" s="201">
        <v>1.2691859999999999</v>
      </c>
      <c r="Y313" s="201">
        <v>1.034902</v>
      </c>
      <c r="Z313" s="201">
        <v>0.95182990000000001</v>
      </c>
      <c r="AA313" s="201">
        <v>1.2036230000000001</v>
      </c>
      <c r="AB313" s="201">
        <v>1.2694669999999999</v>
      </c>
      <c r="AC313" s="201">
        <v>1.3273870000000001</v>
      </c>
      <c r="AD313" s="201">
        <v>1.2098120000000001</v>
      </c>
      <c r="AE313" s="117"/>
      <c r="AF313" s="9">
        <v>2014</v>
      </c>
      <c r="AG313" s="201">
        <v>-2.5424390000000001E-3</v>
      </c>
      <c r="AH313" s="201">
        <v>1.0538789999999999E-2</v>
      </c>
      <c r="AI313" s="201">
        <v>2.8321359999999999E-3</v>
      </c>
      <c r="AJ313" s="201">
        <v>1.341454E-3</v>
      </c>
      <c r="AK313" s="201">
        <v>1.3083559999999999E-2</v>
      </c>
      <c r="AL313" s="201">
        <v>-2.2124600000000001E-2</v>
      </c>
      <c r="AM313" s="201">
        <v>3.1210260000000002E-4</v>
      </c>
      <c r="AN313" s="201">
        <v>-4.7493790000000002E-4</v>
      </c>
      <c r="AO313" s="201">
        <v>-1.992041E-3</v>
      </c>
      <c r="AP313" s="201">
        <v>-3.4522400000000001E-3</v>
      </c>
      <c r="AQ313" s="201">
        <v>-8.5326489999999998E-3</v>
      </c>
    </row>
    <row r="314" spans="2:43" s="9" customFormat="1" x14ac:dyDescent="0.2">
      <c r="B314" s="9">
        <v>2015</v>
      </c>
      <c r="C314" s="201">
        <v>1.072174</v>
      </c>
      <c r="D314" s="201">
        <v>1.2753049999999999</v>
      </c>
      <c r="E314" s="201">
        <v>0.84071949999999995</v>
      </c>
      <c r="F314" s="201">
        <v>0.78403060000000002</v>
      </c>
      <c r="G314" s="201">
        <v>0.87792020000000004</v>
      </c>
      <c r="I314" s="9">
        <v>2015</v>
      </c>
      <c r="J314" s="201">
        <v>0.78403060000000002</v>
      </c>
      <c r="K314" s="201">
        <v>0.87792020000000004</v>
      </c>
      <c r="L314" s="201">
        <v>1.0068090000000001</v>
      </c>
      <c r="M314" s="201">
        <v>1.1238269999999999</v>
      </c>
      <c r="N314" s="201">
        <v>0.94172460000000002</v>
      </c>
      <c r="O314" s="201">
        <v>0.82546019999999998</v>
      </c>
      <c r="P314" s="201">
        <v>0.79771159999999997</v>
      </c>
      <c r="Q314" s="201">
        <v>0.91139049999999999</v>
      </c>
      <c r="R314" s="201">
        <v>1.106986</v>
      </c>
      <c r="S314" s="201">
        <v>1.093159</v>
      </c>
      <c r="T314" s="201">
        <v>0.99290299999999998</v>
      </c>
      <c r="U314" s="201">
        <v>0.87377669999999996</v>
      </c>
      <c r="V314" s="201">
        <v>0.94513939999999996</v>
      </c>
      <c r="W314" s="201">
        <v>1.072174</v>
      </c>
      <c r="X314" s="201">
        <v>1.367515</v>
      </c>
      <c r="Y314" s="201">
        <v>1.0649230000000001</v>
      </c>
      <c r="Z314" s="201">
        <v>0.95403769999999999</v>
      </c>
      <c r="AA314" s="201">
        <v>1.1385209999999999</v>
      </c>
      <c r="AB314" s="201">
        <v>1.29888</v>
      </c>
      <c r="AC314" s="201">
        <v>1.3440620000000001</v>
      </c>
      <c r="AD314" s="201">
        <v>1.221265</v>
      </c>
      <c r="AE314" s="117"/>
      <c r="AF314" s="9">
        <v>2015</v>
      </c>
      <c r="AG314" s="201">
        <v>1.468233E-3</v>
      </c>
      <c r="AH314" s="201">
        <v>5.1173449999999997E-5</v>
      </c>
      <c r="AI314" s="201">
        <v>2.8017839999999999E-3</v>
      </c>
      <c r="AJ314" s="201">
        <v>1.4452309999999999E-3</v>
      </c>
      <c r="AK314" s="201">
        <v>-1.176432E-2</v>
      </c>
      <c r="AL314" s="201">
        <v>-3.012457E-2</v>
      </c>
      <c r="AM314" s="201">
        <v>-1.3795319999999999E-3</v>
      </c>
      <c r="AN314" s="201">
        <v>-2.5920579999999998E-4</v>
      </c>
      <c r="AO314" s="201">
        <v>1.6607429999999999E-3</v>
      </c>
      <c r="AP314" s="201">
        <v>-2.6959190000000002E-3</v>
      </c>
      <c r="AQ314" s="201">
        <v>-2.7499339999999999E-3</v>
      </c>
    </row>
    <row r="315" spans="2:43" s="9" customFormat="1" x14ac:dyDescent="0.2">
      <c r="B315" s="9">
        <v>2016</v>
      </c>
      <c r="C315" s="201">
        <v>1.0779460000000001</v>
      </c>
      <c r="D315" s="201">
        <v>1.234575</v>
      </c>
      <c r="E315" s="201">
        <v>0.87313149999999995</v>
      </c>
      <c r="F315" s="201">
        <v>0.87652949999999996</v>
      </c>
      <c r="G315" s="201">
        <v>0.86954039999999999</v>
      </c>
      <c r="I315" s="9">
        <v>2016</v>
      </c>
      <c r="J315" s="201">
        <v>0.87652949999999996</v>
      </c>
      <c r="K315" s="201">
        <v>0.86954039999999999</v>
      </c>
      <c r="L315" s="201">
        <v>1.007325</v>
      </c>
      <c r="M315" s="201">
        <v>1.126638</v>
      </c>
      <c r="N315" s="201">
        <v>0.90798509999999999</v>
      </c>
      <c r="O315" s="201">
        <v>0.81062579999999995</v>
      </c>
      <c r="P315" s="201">
        <v>0.78992819999999997</v>
      </c>
      <c r="Q315" s="201">
        <v>0.92063410000000001</v>
      </c>
      <c r="R315" s="201">
        <v>1.106986</v>
      </c>
      <c r="S315" s="201">
        <v>1.1067149999999999</v>
      </c>
      <c r="T315" s="201">
        <v>0.99682700000000002</v>
      </c>
      <c r="U315" s="201">
        <v>0.87803659999999994</v>
      </c>
      <c r="V315" s="201">
        <v>1.030761</v>
      </c>
      <c r="W315" s="201">
        <v>1.0779460000000001</v>
      </c>
      <c r="X315" s="201">
        <v>1.229789</v>
      </c>
      <c r="Y315" s="201">
        <v>1.0701069999999999</v>
      </c>
      <c r="Z315" s="201">
        <v>0.95678180000000002</v>
      </c>
      <c r="AA315" s="201">
        <v>1.1871849999999999</v>
      </c>
      <c r="AB315" s="201">
        <v>1.329771</v>
      </c>
      <c r="AC315" s="201">
        <v>1.3646130000000001</v>
      </c>
      <c r="AD315" s="201">
        <v>1.2396739999999999</v>
      </c>
      <c r="AE315" s="117"/>
      <c r="AF315" s="9">
        <v>2016</v>
      </c>
      <c r="AG315" s="201">
        <v>9.1785789999999999E-4</v>
      </c>
      <c r="AH315" s="201">
        <v>1.3733920000000001E-4</v>
      </c>
      <c r="AI315" s="201">
        <v>2.6243260000000002E-3</v>
      </c>
      <c r="AJ315" s="201">
        <v>1.7820869999999999E-3</v>
      </c>
      <c r="AK315" s="201">
        <v>-9.1952899999999998E-5</v>
      </c>
      <c r="AL315" s="201">
        <v>4.2458349999999999E-2</v>
      </c>
      <c r="AM315" s="201">
        <v>-2.7532190000000001E-4</v>
      </c>
      <c r="AN315" s="201">
        <v>-3.2292470000000001E-4</v>
      </c>
      <c r="AO315" s="201">
        <v>-1.433538E-3</v>
      </c>
      <c r="AP315" s="201">
        <v>-2.9115120000000002E-3</v>
      </c>
      <c r="AQ315" s="201">
        <v>-5.0565599999999999E-3</v>
      </c>
    </row>
    <row r="316" spans="2:43" s="9" customFormat="1" x14ac:dyDescent="0.2">
      <c r="B316" s="9">
        <v>2017</v>
      </c>
      <c r="C316" s="201">
        <v>1.082144</v>
      </c>
      <c r="D316" s="201">
        <v>1.1997370000000001</v>
      </c>
      <c r="E316" s="201">
        <v>0.90198420000000001</v>
      </c>
      <c r="F316" s="201">
        <v>0.95228699999999999</v>
      </c>
      <c r="G316" s="201">
        <v>0.8728243</v>
      </c>
      <c r="I316" s="9">
        <v>2017</v>
      </c>
      <c r="J316" s="201">
        <v>0.95228699999999999</v>
      </c>
      <c r="K316" s="201">
        <v>0.8728243</v>
      </c>
      <c r="L316" s="201">
        <v>1.002934</v>
      </c>
      <c r="M316" s="201">
        <v>1.125942</v>
      </c>
      <c r="N316" s="201">
        <v>0.8856832</v>
      </c>
      <c r="O316" s="201">
        <v>0.79402459999999997</v>
      </c>
      <c r="P316" s="201">
        <v>0.80500970000000005</v>
      </c>
      <c r="Q316" s="201">
        <v>0.9239619</v>
      </c>
      <c r="R316" s="201">
        <v>1.1217060000000001</v>
      </c>
      <c r="S316" s="201">
        <v>1.1215440000000001</v>
      </c>
      <c r="T316" s="201">
        <v>1.000048</v>
      </c>
      <c r="U316" s="201">
        <v>0.91516810000000004</v>
      </c>
      <c r="V316" s="201">
        <v>1.094848</v>
      </c>
      <c r="W316" s="201">
        <v>1.082144</v>
      </c>
      <c r="X316" s="201">
        <v>1.1363639999999999</v>
      </c>
      <c r="Y316" s="201">
        <v>1.0789789999999999</v>
      </c>
      <c r="Z316" s="201">
        <v>0.9611016</v>
      </c>
      <c r="AA316" s="201">
        <v>1.221819</v>
      </c>
      <c r="AB316" s="201">
        <v>1.36286</v>
      </c>
      <c r="AC316" s="201">
        <v>1.3442620000000001</v>
      </c>
      <c r="AD316" s="201">
        <v>1.239819</v>
      </c>
      <c r="AE316" s="117"/>
      <c r="AF316" s="9">
        <v>2017</v>
      </c>
      <c r="AG316" s="201">
        <v>3.5504820000000002E-4</v>
      </c>
      <c r="AH316" s="201">
        <v>5.073635E-3</v>
      </c>
      <c r="AI316" s="201">
        <v>2.804918E-3</v>
      </c>
      <c r="AJ316" s="201">
        <v>1.4359659999999999E-3</v>
      </c>
      <c r="AK316" s="201">
        <v>-5.7827850000000004E-3</v>
      </c>
      <c r="AL316" s="201">
        <v>2.952668E-2</v>
      </c>
      <c r="AM316" s="201">
        <v>-4.6651389999999998E-4</v>
      </c>
      <c r="AN316" s="201">
        <v>-5.4892989999999996E-4</v>
      </c>
      <c r="AO316" s="201">
        <v>-1.051497E-3</v>
      </c>
      <c r="AP316" s="201">
        <v>-3.2348960000000001E-3</v>
      </c>
      <c r="AQ316" s="201">
        <v>4.3991680000000002E-3</v>
      </c>
    </row>
    <row r="317" spans="2:43" s="9" customFormat="1" x14ac:dyDescent="0.2">
      <c r="B317" s="9">
        <v>2018</v>
      </c>
      <c r="C317" s="201">
        <v>1.0993850000000001</v>
      </c>
      <c r="D317" s="201">
        <v>1.1701159999999999</v>
      </c>
      <c r="E317" s="201">
        <v>0.93955239999999995</v>
      </c>
      <c r="F317" s="201">
        <v>1.0461240000000001</v>
      </c>
      <c r="G317" s="201">
        <v>0.88063910000000001</v>
      </c>
      <c r="I317" s="9">
        <v>2018</v>
      </c>
      <c r="J317" s="201">
        <v>1.0461240000000001</v>
      </c>
      <c r="K317" s="201">
        <v>0.88063910000000001</v>
      </c>
      <c r="L317" s="201">
        <v>1.047701</v>
      </c>
      <c r="M317" s="201">
        <v>1.140619</v>
      </c>
      <c r="N317" s="201">
        <v>0.92293259999999999</v>
      </c>
      <c r="O317" s="201">
        <v>0.78895550000000003</v>
      </c>
      <c r="P317" s="201">
        <v>0.80751530000000005</v>
      </c>
      <c r="Q317" s="201">
        <v>0.92034579999999999</v>
      </c>
      <c r="R317" s="201">
        <v>1.1217060000000001</v>
      </c>
      <c r="S317" s="201">
        <v>1.1389940000000001</v>
      </c>
      <c r="T317" s="201">
        <v>1.003207</v>
      </c>
      <c r="U317" s="201">
        <v>0.84034940000000002</v>
      </c>
      <c r="V317" s="201">
        <v>1.030464</v>
      </c>
      <c r="W317" s="201">
        <v>1.0993850000000001</v>
      </c>
      <c r="X317" s="201">
        <v>1.0509120000000001</v>
      </c>
      <c r="Y317" s="201">
        <v>1.049331</v>
      </c>
      <c r="Z317" s="201">
        <v>0.96384930000000002</v>
      </c>
      <c r="AA317" s="201">
        <v>1.1911860000000001</v>
      </c>
      <c r="AB317" s="201">
        <v>1.3934690000000001</v>
      </c>
      <c r="AC317" s="201">
        <v>1.3614409999999999</v>
      </c>
      <c r="AD317" s="201">
        <v>1.248394</v>
      </c>
      <c r="AE317" s="117"/>
      <c r="AF317" s="9">
        <v>2018</v>
      </c>
      <c r="AG317" s="201">
        <v>-3.7316340000000001E-4</v>
      </c>
      <c r="AH317" s="201">
        <v>-4.2091500000000002E-5</v>
      </c>
      <c r="AI317" s="201">
        <v>3.2253109999999998E-3</v>
      </c>
      <c r="AJ317" s="201">
        <v>1.3873480000000001E-3</v>
      </c>
      <c r="AK317" s="201">
        <v>1.160894E-2</v>
      </c>
      <c r="AL317" s="201">
        <v>2.8811349999999999E-2</v>
      </c>
      <c r="AM317" s="201">
        <v>1.383191E-3</v>
      </c>
      <c r="AN317" s="201">
        <v>-3.4756929999999999E-4</v>
      </c>
      <c r="AO317" s="201">
        <v>8.0078609999999998E-4</v>
      </c>
      <c r="AP317" s="201">
        <v>-2.2088580000000002E-3</v>
      </c>
      <c r="AQ317" s="201">
        <v>-3.4386199999999999E-3</v>
      </c>
    </row>
    <row r="318" spans="2:43" s="9" customFormat="1" x14ac:dyDescent="0.2">
      <c r="B318" s="9">
        <v>2019</v>
      </c>
      <c r="C318" s="201">
        <v>1.091278</v>
      </c>
      <c r="D318" s="201">
        <v>1.1805479999999999</v>
      </c>
      <c r="E318" s="201">
        <v>0.92438189999999998</v>
      </c>
      <c r="F318" s="201">
        <v>1.0339229999999999</v>
      </c>
      <c r="G318" s="201">
        <v>0.8640795</v>
      </c>
      <c r="I318" s="9">
        <v>2019</v>
      </c>
      <c r="J318" s="201">
        <v>1.0339229999999999</v>
      </c>
      <c r="K318" s="201">
        <v>0.8640795</v>
      </c>
      <c r="L318" s="201">
        <v>1.0372330000000001</v>
      </c>
      <c r="M318" s="201">
        <v>1.1183719999999999</v>
      </c>
      <c r="N318" s="201">
        <v>0.92608389999999996</v>
      </c>
      <c r="O318" s="201">
        <v>0.76502139999999996</v>
      </c>
      <c r="P318" s="201">
        <v>0.79266029999999998</v>
      </c>
      <c r="Q318" s="201">
        <v>0.92631810000000003</v>
      </c>
      <c r="R318" s="201">
        <v>1.1268119999999999</v>
      </c>
      <c r="S318" s="201">
        <v>1.155116</v>
      </c>
      <c r="T318" s="201">
        <v>1.007771</v>
      </c>
      <c r="U318" s="201">
        <v>0.93653140000000001</v>
      </c>
      <c r="V318" s="201">
        <v>1.0613870000000001</v>
      </c>
      <c r="W318" s="201">
        <v>1.091278</v>
      </c>
      <c r="X318" s="201">
        <v>1.0554730000000001</v>
      </c>
      <c r="Y318" s="201">
        <v>1.0521050000000001</v>
      </c>
      <c r="Z318" s="201">
        <v>0.97577369999999997</v>
      </c>
      <c r="AA318" s="201">
        <v>1.1783790000000001</v>
      </c>
      <c r="AB318" s="201">
        <v>1.4264669999999999</v>
      </c>
      <c r="AC318" s="201">
        <v>1.376728</v>
      </c>
      <c r="AD318" s="201">
        <v>1.262937</v>
      </c>
      <c r="AE318" s="117"/>
      <c r="AF318" s="9">
        <v>2019</v>
      </c>
      <c r="AG318" s="201">
        <v>6.1380950000000005E-4</v>
      </c>
      <c r="AH318" s="201">
        <v>1.836954E-3</v>
      </c>
      <c r="AI318" s="201">
        <v>3.038401E-3</v>
      </c>
      <c r="AJ318" s="201">
        <v>2.0680690000000001E-3</v>
      </c>
      <c r="AK318" s="201">
        <v>-1.4958839999999999E-2</v>
      </c>
      <c r="AL318" s="201">
        <v>-1.5811060000000001E-3</v>
      </c>
      <c r="AM318" s="201">
        <v>-1.2948540000000001E-4</v>
      </c>
      <c r="AN318" s="201">
        <v>-1.5264619999999999E-3</v>
      </c>
      <c r="AO318" s="201">
        <v>3.8987340000000003E-4</v>
      </c>
      <c r="AP318" s="201">
        <v>-2.764163E-3</v>
      </c>
      <c r="AQ318" s="201">
        <v>-3.2653159999999999E-3</v>
      </c>
    </row>
    <row r="319" spans="2:43" s="9" customFormat="1" x14ac:dyDescent="0.2">
      <c r="B319" s="9">
        <v>2020</v>
      </c>
      <c r="C319" s="201">
        <v>1.074122</v>
      </c>
      <c r="D319" s="201">
        <v>1.148325</v>
      </c>
      <c r="E319" s="201">
        <v>0.93538200000000005</v>
      </c>
      <c r="F319" s="201">
        <v>1.110279</v>
      </c>
      <c r="G319" s="201">
        <v>0.84254410000000002</v>
      </c>
      <c r="I319" s="9">
        <v>2020</v>
      </c>
      <c r="J319" s="201">
        <v>1.110279</v>
      </c>
      <c r="K319" s="201">
        <v>0.84254410000000002</v>
      </c>
      <c r="L319" s="201">
        <v>1.0239929999999999</v>
      </c>
      <c r="M319" s="201">
        <v>1.1123270000000001</v>
      </c>
      <c r="N319" s="201">
        <v>0.87692630000000005</v>
      </c>
      <c r="O319" s="201">
        <v>0.73655859999999995</v>
      </c>
      <c r="P319" s="201">
        <v>0.77094499999999999</v>
      </c>
      <c r="Q319" s="201">
        <v>0.90915509999999999</v>
      </c>
      <c r="R319" s="201">
        <v>1.1268119999999999</v>
      </c>
      <c r="S319" s="201">
        <v>1.1697900000000001</v>
      </c>
      <c r="T319" s="201">
        <v>1.011004</v>
      </c>
      <c r="U319" s="201">
        <v>1.0505800000000001</v>
      </c>
      <c r="V319" s="201">
        <v>1.073059</v>
      </c>
      <c r="W319" s="201">
        <v>1.074122</v>
      </c>
      <c r="X319" s="201">
        <v>0.96743480000000004</v>
      </c>
      <c r="Y319" s="201">
        <v>1.0489550000000001</v>
      </c>
      <c r="Z319" s="201">
        <v>0.96565369999999995</v>
      </c>
      <c r="AA319" s="201">
        <v>1.224872</v>
      </c>
      <c r="AB319" s="201">
        <v>1.4582980000000001</v>
      </c>
      <c r="AC319" s="201">
        <v>1.393254</v>
      </c>
      <c r="AD319" s="201">
        <v>1.274856</v>
      </c>
      <c r="AE319" s="117"/>
      <c r="AF319" s="9">
        <v>2020</v>
      </c>
      <c r="AG319" s="201">
        <v>-1.8877810000000001E-3</v>
      </c>
      <c r="AH319" s="201">
        <v>1.8581150000000001E-4</v>
      </c>
      <c r="AI319" s="201">
        <v>2.8644040000000001E-3</v>
      </c>
      <c r="AJ319" s="201">
        <v>1.548448E-3</v>
      </c>
      <c r="AK319" s="201">
        <v>-1.855623E-2</v>
      </c>
      <c r="AL319" s="201">
        <v>3.3089470000000003E-2</v>
      </c>
      <c r="AM319" s="201">
        <v>1.180196E-4</v>
      </c>
      <c r="AN319" s="201">
        <v>1.2673840000000001E-3</v>
      </c>
      <c r="AO319" s="201">
        <v>-1.3917440000000001E-3</v>
      </c>
      <c r="AP319" s="201">
        <v>-2.9225150000000001E-3</v>
      </c>
      <c r="AQ319" s="201">
        <v>-2.485545E-3</v>
      </c>
    </row>
    <row r="320" spans="2:43" s="9" customFormat="1" x14ac:dyDescent="0.2">
      <c r="B320" s="9">
        <v>2021</v>
      </c>
      <c r="C320" s="201">
        <v>1.1085290000000001</v>
      </c>
      <c r="D320" s="201">
        <v>1.146639</v>
      </c>
      <c r="E320" s="201">
        <v>0.96676390000000001</v>
      </c>
      <c r="F320" s="201">
        <v>1.1702509999999999</v>
      </c>
      <c r="G320" s="201">
        <v>0.8624387</v>
      </c>
      <c r="I320" s="9">
        <v>2021</v>
      </c>
      <c r="J320" s="201">
        <v>1.1702509999999999</v>
      </c>
      <c r="K320" s="201">
        <v>0.8624387</v>
      </c>
      <c r="L320" s="201">
        <v>1.0652600000000001</v>
      </c>
      <c r="M320" s="201">
        <v>1.1443270000000001</v>
      </c>
      <c r="N320" s="201">
        <v>0.91161740000000002</v>
      </c>
      <c r="O320" s="201">
        <v>0.7436895</v>
      </c>
      <c r="P320" s="201">
        <v>0.78870459999999998</v>
      </c>
      <c r="Q320" s="201">
        <v>0.9044008</v>
      </c>
      <c r="R320" s="201">
        <v>1.1268119999999999</v>
      </c>
      <c r="S320" s="201">
        <v>1.1821600000000001</v>
      </c>
      <c r="T320" s="201">
        <v>1.0139940000000001</v>
      </c>
      <c r="U320" s="201">
        <v>0.87020140000000001</v>
      </c>
      <c r="V320" s="201">
        <v>1.01153</v>
      </c>
      <c r="W320" s="201">
        <v>1.1085290000000001</v>
      </c>
      <c r="X320" s="201">
        <v>0.94725760000000003</v>
      </c>
      <c r="Y320" s="201">
        <v>1.040618</v>
      </c>
      <c r="Z320" s="201">
        <v>0.96871719999999994</v>
      </c>
      <c r="AA320" s="201">
        <v>1.216002</v>
      </c>
      <c r="AB320" s="201">
        <v>1.49058</v>
      </c>
      <c r="AC320" s="201">
        <v>1.4055059999999999</v>
      </c>
      <c r="AD320" s="201">
        <v>1.285342</v>
      </c>
      <c r="AE320" s="117"/>
      <c r="AF320" s="9">
        <v>2021</v>
      </c>
      <c r="AG320" s="201">
        <v>-4.5347390000000001E-4</v>
      </c>
      <c r="AH320" s="201">
        <v>-2.057405E-4</v>
      </c>
      <c r="AI320" s="201">
        <v>2.0098680000000002E-3</v>
      </c>
      <c r="AJ320" s="201">
        <v>1.1905780000000001E-3</v>
      </c>
      <c r="AK320" s="201">
        <v>2.8988770000000001E-2</v>
      </c>
      <c r="AL320" s="201">
        <v>7.0335470000000002E-3</v>
      </c>
      <c r="AM320" s="201">
        <v>4.259461E-4</v>
      </c>
      <c r="AN320" s="201">
        <v>-3.851026E-4</v>
      </c>
      <c r="AO320" s="201">
        <v>2.7853479999999999E-4</v>
      </c>
      <c r="AP320" s="201">
        <v>-2.6410880000000002E-3</v>
      </c>
      <c r="AQ320" s="201">
        <v>-3.242539E-3</v>
      </c>
    </row>
    <row r="321" spans="1:43" s="9" customFormat="1" x14ac:dyDescent="0.2">
      <c r="B321" s="9">
        <v>2022</v>
      </c>
      <c r="C321" s="201">
        <v>1.0973470000000001</v>
      </c>
      <c r="D321" s="201">
        <v>1.0863130000000001</v>
      </c>
      <c r="E321" s="201">
        <v>1.010157</v>
      </c>
      <c r="F321" s="201">
        <v>1.264486</v>
      </c>
      <c r="G321" s="201">
        <v>0.84951549999999998</v>
      </c>
      <c r="I321" s="9">
        <v>2022</v>
      </c>
      <c r="J321" s="201">
        <v>1.264486</v>
      </c>
      <c r="K321" s="201">
        <v>0.84951549999999998</v>
      </c>
      <c r="L321" s="201">
        <v>1.0602609999999999</v>
      </c>
      <c r="M321" s="201">
        <v>1.119027</v>
      </c>
      <c r="N321" s="201">
        <v>0.88821380000000005</v>
      </c>
      <c r="O321" s="201">
        <v>0.72226999999999997</v>
      </c>
      <c r="P321" s="201">
        <v>0.7817847</v>
      </c>
      <c r="Q321" s="201">
        <v>0.9007482</v>
      </c>
      <c r="R321" s="201">
        <v>1.1307750000000001</v>
      </c>
      <c r="S321" s="201">
        <v>1.1930000000000001</v>
      </c>
      <c r="T321" s="201">
        <v>1.0174879999999999</v>
      </c>
      <c r="U321" s="201">
        <v>0.96299780000000001</v>
      </c>
      <c r="V321" s="201">
        <v>0.99893920000000003</v>
      </c>
      <c r="W321" s="201">
        <v>1.0973470000000001</v>
      </c>
      <c r="X321" s="201">
        <v>0.86782090000000001</v>
      </c>
      <c r="Y321" s="201">
        <v>1.034978</v>
      </c>
      <c r="Z321" s="201">
        <v>0.98062579999999999</v>
      </c>
      <c r="AA321" s="201">
        <v>1.2354540000000001</v>
      </c>
      <c r="AB321" s="201">
        <v>1.5193030000000001</v>
      </c>
      <c r="AC321" s="201">
        <v>1.4036439999999999</v>
      </c>
      <c r="AD321" s="201">
        <v>1.291733</v>
      </c>
      <c r="AE321" s="117"/>
      <c r="AF321" s="9">
        <v>2022</v>
      </c>
      <c r="AG321" s="201">
        <v>-4.3728339999999998E-4</v>
      </c>
      <c r="AH321" s="201">
        <v>1.4800270000000001E-3</v>
      </c>
      <c r="AI321" s="201">
        <v>2.0824989999999998E-3</v>
      </c>
      <c r="AJ321" s="201">
        <v>1.631509E-3</v>
      </c>
      <c r="AK321" s="201">
        <v>-1.489508E-2</v>
      </c>
      <c r="AL321" s="201">
        <v>5.0638540000000003E-2</v>
      </c>
      <c r="AM321" s="201">
        <v>3.2371690000000002E-4</v>
      </c>
      <c r="AN321" s="201">
        <v>-1.01275E-3</v>
      </c>
      <c r="AO321" s="201">
        <v>-1.08108E-4</v>
      </c>
      <c r="AP321" s="201">
        <v>2.653641E-3</v>
      </c>
      <c r="AQ321" s="201">
        <v>1.549918E-3</v>
      </c>
    </row>
    <row r="323" spans="1:43" ht="18" x14ac:dyDescent="0.25">
      <c r="A323" s="43">
        <v>43</v>
      </c>
      <c r="B323" s="41" t="s">
        <v>89</v>
      </c>
      <c r="C323" s="42"/>
      <c r="D323" s="42"/>
      <c r="E323" s="42"/>
      <c r="F323" s="42"/>
      <c r="G323" s="42"/>
    </row>
    <row r="324" spans="1:43" s="9" customFormat="1" x14ac:dyDescent="0.2">
      <c r="B324" s="9" t="s">
        <v>82</v>
      </c>
      <c r="C324" s="9" t="s">
        <v>15</v>
      </c>
      <c r="D324" s="9" t="s">
        <v>16</v>
      </c>
      <c r="E324" s="9" t="s">
        <v>17</v>
      </c>
      <c r="F324" s="9" t="s">
        <v>18</v>
      </c>
      <c r="G324" s="9" t="s">
        <v>19</v>
      </c>
      <c r="I324" s="9" t="s">
        <v>82</v>
      </c>
      <c r="J324" s="9" t="s">
        <v>18</v>
      </c>
      <c r="K324" s="9" t="s">
        <v>19</v>
      </c>
      <c r="L324" s="9" t="s">
        <v>98</v>
      </c>
      <c r="M324" s="9" t="s">
        <v>99</v>
      </c>
      <c r="N324" s="9" t="s">
        <v>100</v>
      </c>
      <c r="O324" s="9" t="s">
        <v>101</v>
      </c>
      <c r="P324" s="9" t="s">
        <v>102</v>
      </c>
      <c r="Q324" s="9" t="s">
        <v>247</v>
      </c>
      <c r="R324" s="9" t="s">
        <v>248</v>
      </c>
      <c r="S324" s="9" t="s">
        <v>249</v>
      </c>
      <c r="T324" s="9" t="s">
        <v>250</v>
      </c>
      <c r="U324" s="9" t="s">
        <v>251</v>
      </c>
      <c r="V324" s="9" t="s">
        <v>252</v>
      </c>
      <c r="W324" s="9" t="s">
        <v>15</v>
      </c>
      <c r="X324" s="9" t="s">
        <v>253</v>
      </c>
      <c r="Y324" s="9" t="s">
        <v>254</v>
      </c>
      <c r="Z324" s="9" t="s">
        <v>255</v>
      </c>
      <c r="AA324" s="9" t="s">
        <v>256</v>
      </c>
      <c r="AB324" s="9" t="s">
        <v>257</v>
      </c>
      <c r="AC324" s="9" t="s">
        <v>258</v>
      </c>
      <c r="AD324" s="9" t="s">
        <v>259</v>
      </c>
      <c r="AF324" s="9" t="s">
        <v>82</v>
      </c>
      <c r="AG324" s="9" t="s">
        <v>260</v>
      </c>
      <c r="AH324" s="9" t="s">
        <v>261</v>
      </c>
      <c r="AI324" s="9" t="s">
        <v>262</v>
      </c>
      <c r="AJ324" s="9" t="s">
        <v>263</v>
      </c>
      <c r="AK324" s="9" t="s">
        <v>264</v>
      </c>
      <c r="AL324" s="9" t="s">
        <v>265</v>
      </c>
      <c r="AM324" s="9" t="s">
        <v>266</v>
      </c>
      <c r="AN324" s="9" t="s">
        <v>267</v>
      </c>
      <c r="AO324" s="9" t="s">
        <v>268</v>
      </c>
      <c r="AP324" s="9" t="s">
        <v>269</v>
      </c>
      <c r="AQ324" s="9" t="s">
        <v>270</v>
      </c>
    </row>
    <row r="325" spans="1:43" s="9" customFormat="1" x14ac:dyDescent="0.2">
      <c r="B325" s="9">
        <v>2006</v>
      </c>
      <c r="C325" s="9">
        <v>1</v>
      </c>
      <c r="D325" s="9">
        <v>1</v>
      </c>
      <c r="E325" s="9">
        <v>1</v>
      </c>
      <c r="F325" s="9">
        <v>1</v>
      </c>
      <c r="G325" s="9">
        <v>1</v>
      </c>
      <c r="I325" s="9">
        <v>2006</v>
      </c>
      <c r="J325" s="9">
        <v>1</v>
      </c>
      <c r="K325" s="9">
        <v>1</v>
      </c>
      <c r="L325" s="9">
        <v>1</v>
      </c>
      <c r="M325" s="9">
        <v>1</v>
      </c>
      <c r="N325" s="9">
        <v>1</v>
      </c>
      <c r="O325" s="9">
        <v>1</v>
      </c>
      <c r="P325" s="9">
        <v>1</v>
      </c>
      <c r="Q325" s="9">
        <v>1</v>
      </c>
      <c r="R325" s="9">
        <v>1</v>
      </c>
      <c r="S325" s="9">
        <v>1</v>
      </c>
      <c r="T325" s="9">
        <v>1</v>
      </c>
      <c r="U325" s="9">
        <v>1</v>
      </c>
      <c r="V325" s="9">
        <v>1</v>
      </c>
      <c r="W325" s="9">
        <v>1</v>
      </c>
      <c r="X325" s="9">
        <v>1</v>
      </c>
      <c r="Y325" s="9">
        <v>1</v>
      </c>
      <c r="Z325" s="9">
        <v>1</v>
      </c>
      <c r="AA325" s="9">
        <v>1</v>
      </c>
      <c r="AB325" s="9">
        <v>1</v>
      </c>
      <c r="AC325" s="9">
        <v>1</v>
      </c>
      <c r="AD325" s="9">
        <v>1</v>
      </c>
    </row>
    <row r="326" spans="1:43" s="9" customFormat="1" x14ac:dyDescent="0.2">
      <c r="B326" s="9">
        <v>2007</v>
      </c>
      <c r="C326" s="201">
        <v>1.0183059999999999</v>
      </c>
      <c r="D326" s="201">
        <v>1.020732</v>
      </c>
      <c r="E326" s="201">
        <v>0.99762419999999996</v>
      </c>
      <c r="F326" s="201">
        <v>1.0032829999999999</v>
      </c>
      <c r="G326" s="201">
        <v>0.99352890000000005</v>
      </c>
      <c r="I326" s="9">
        <v>2007</v>
      </c>
      <c r="J326" s="201">
        <v>1.0032829999999999</v>
      </c>
      <c r="K326" s="201">
        <v>0.99352890000000005</v>
      </c>
      <c r="L326" s="201">
        <v>1.0154460000000001</v>
      </c>
      <c r="M326" s="201">
        <v>1.0148060000000001</v>
      </c>
      <c r="N326" s="201">
        <v>1.018807</v>
      </c>
      <c r="O326" s="201">
        <v>0.96330720000000003</v>
      </c>
      <c r="P326" s="201">
        <v>0.98585990000000001</v>
      </c>
      <c r="Q326" s="201">
        <v>1.014421</v>
      </c>
      <c r="R326" s="201">
        <v>1.050708</v>
      </c>
      <c r="S326" s="201">
        <v>1.015981</v>
      </c>
      <c r="T326" s="201">
        <v>1.0062850000000001</v>
      </c>
      <c r="U326" s="201">
        <v>1.0608010000000001</v>
      </c>
      <c r="V326" s="201">
        <v>1.050708</v>
      </c>
      <c r="W326" s="201">
        <v>1.0183059999999999</v>
      </c>
      <c r="X326" s="201">
        <v>1.014974</v>
      </c>
      <c r="Y326" s="201">
        <v>1.0028170000000001</v>
      </c>
      <c r="Z326" s="201">
        <v>1.003449</v>
      </c>
      <c r="AA326" s="201">
        <v>0.99950910000000004</v>
      </c>
      <c r="AB326" s="201">
        <v>1.057094</v>
      </c>
      <c r="AC326" s="201">
        <v>1.0329120000000001</v>
      </c>
      <c r="AD326" s="201">
        <v>1.024939</v>
      </c>
      <c r="AF326" s="9">
        <v>2007</v>
      </c>
      <c r="AG326" s="201">
        <v>1.3972539999999999E-3</v>
      </c>
      <c r="AH326" s="201">
        <v>1.8837079999999999E-2</v>
      </c>
      <c r="AI326" s="201">
        <v>3.270575E-3</v>
      </c>
      <c r="AJ326" s="201">
        <v>2.7310540000000001E-3</v>
      </c>
      <c r="AK326" s="201">
        <v>-8.0950109999999992E-3</v>
      </c>
      <c r="AL326" s="201">
        <v>-4.2625980000000003E-3</v>
      </c>
      <c r="AM326" s="201">
        <v>-1.1769600000000001E-4</v>
      </c>
      <c r="AN326" s="201">
        <v>-7.6101079999999995E-4</v>
      </c>
      <c r="AO326" s="201">
        <v>-5.100649E-5</v>
      </c>
      <c r="AP326" s="201">
        <v>-7.9469520000000002E-3</v>
      </c>
      <c r="AQ326" s="201">
        <v>-7.380284E-3</v>
      </c>
    </row>
    <row r="327" spans="1:43" s="9" customFormat="1" x14ac:dyDescent="0.2">
      <c r="B327" s="9">
        <v>2008</v>
      </c>
      <c r="C327" s="201">
        <v>1.0721890000000001</v>
      </c>
      <c r="D327" s="201">
        <v>1.036343</v>
      </c>
      <c r="E327" s="201">
        <v>1.034589</v>
      </c>
      <c r="F327" s="201">
        <v>1.0589139999999999</v>
      </c>
      <c r="G327" s="201">
        <v>1.0216750000000001</v>
      </c>
      <c r="I327" s="9">
        <v>2008</v>
      </c>
      <c r="J327" s="201">
        <v>1.0589139999999999</v>
      </c>
      <c r="K327" s="201">
        <v>1.0216750000000001</v>
      </c>
      <c r="L327" s="201">
        <v>1.0614159999999999</v>
      </c>
      <c r="M327" s="201">
        <v>1.0642849999999999</v>
      </c>
      <c r="N327" s="201">
        <v>1.0329539999999999</v>
      </c>
      <c r="O327" s="201">
        <v>0.97806550000000003</v>
      </c>
      <c r="P327" s="201">
        <v>1.002723</v>
      </c>
      <c r="Q327" s="201">
        <v>1.0326610000000001</v>
      </c>
      <c r="R327" s="201">
        <v>1.115648</v>
      </c>
      <c r="S327" s="201">
        <v>1.0305770000000001</v>
      </c>
      <c r="T327" s="201">
        <v>1.010945</v>
      </c>
      <c r="U327" s="201">
        <v>0.90295429999999999</v>
      </c>
      <c r="V327" s="201">
        <v>1.115648</v>
      </c>
      <c r="W327" s="201">
        <v>1.0721890000000001</v>
      </c>
      <c r="X327" s="201">
        <v>1.0125360000000001</v>
      </c>
      <c r="Y327" s="201">
        <v>1.010149</v>
      </c>
      <c r="Z327" s="201">
        <v>1.0074259999999999</v>
      </c>
      <c r="AA327" s="201">
        <v>1.0379830000000001</v>
      </c>
      <c r="AB327" s="201">
        <v>1.0962339999999999</v>
      </c>
      <c r="AC327" s="201">
        <v>1.0692759999999999</v>
      </c>
      <c r="AD327" s="201">
        <v>1.049442</v>
      </c>
      <c r="AF327" s="9">
        <v>2008</v>
      </c>
      <c r="AG327" s="201">
        <v>1.7284819999999999E-3</v>
      </c>
      <c r="AH327" s="201">
        <v>2.3286749999999998E-2</v>
      </c>
      <c r="AI327" s="201">
        <v>3.1624660000000001E-3</v>
      </c>
      <c r="AJ327" s="201">
        <v>2.192327E-3</v>
      </c>
      <c r="AK327" s="201">
        <v>2.119103E-2</v>
      </c>
      <c r="AL327" s="201">
        <v>-5.3262910000000004E-3</v>
      </c>
      <c r="AM327" s="201">
        <v>-1.004575E-4</v>
      </c>
      <c r="AN327" s="201">
        <v>-7.2852910000000004E-4</v>
      </c>
      <c r="AO327" s="201">
        <v>-1.9141199999999999E-4</v>
      </c>
      <c r="AP327" s="201">
        <v>-1.5487630000000001E-3</v>
      </c>
      <c r="AQ327" s="201">
        <v>-7.2831420000000003E-3</v>
      </c>
    </row>
    <row r="328" spans="1:43" s="9" customFormat="1" x14ac:dyDescent="0.2">
      <c r="B328" s="9">
        <v>2009</v>
      </c>
      <c r="C328" s="201">
        <v>1.066605</v>
      </c>
      <c r="D328" s="201">
        <v>1.099602</v>
      </c>
      <c r="E328" s="201">
        <v>0.96999150000000001</v>
      </c>
      <c r="F328" s="201">
        <v>0.95277500000000004</v>
      </c>
      <c r="G328" s="201">
        <v>0.98140660000000002</v>
      </c>
      <c r="I328" s="9">
        <v>2009</v>
      </c>
      <c r="J328" s="201">
        <v>0.95277500000000004</v>
      </c>
      <c r="K328" s="201">
        <v>0.98140660000000002</v>
      </c>
      <c r="L328" s="201">
        <v>1.0475369999999999</v>
      </c>
      <c r="M328" s="201">
        <v>1.0620210000000001</v>
      </c>
      <c r="N328" s="201">
        <v>1.0116039999999999</v>
      </c>
      <c r="O328" s="201">
        <v>0.89276350000000004</v>
      </c>
      <c r="P328" s="201">
        <v>0.95084829999999998</v>
      </c>
      <c r="Q328" s="201">
        <v>1.0282979999999999</v>
      </c>
      <c r="R328" s="201">
        <v>1.197562</v>
      </c>
      <c r="S328" s="201">
        <v>1.0440100000000001</v>
      </c>
      <c r="T328" s="201">
        <v>1.021787</v>
      </c>
      <c r="U328" s="201">
        <v>1.193279</v>
      </c>
      <c r="V328" s="201">
        <v>1.197562</v>
      </c>
      <c r="W328" s="201">
        <v>1.066605</v>
      </c>
      <c r="X328" s="201">
        <v>1.119472</v>
      </c>
      <c r="Y328" s="201">
        <v>1.0182020000000001</v>
      </c>
      <c r="Z328" s="201">
        <v>1.0043150000000001</v>
      </c>
      <c r="AA328" s="201">
        <v>1.05437</v>
      </c>
      <c r="AB328" s="201">
        <v>1.1947220000000001</v>
      </c>
      <c r="AC328" s="201">
        <v>1.12174</v>
      </c>
      <c r="AD328" s="201">
        <v>1.0868119999999999</v>
      </c>
      <c r="AF328" s="9">
        <v>2009</v>
      </c>
      <c r="AG328" s="201">
        <v>-3.8586449999999998E-4</v>
      </c>
      <c r="AH328" s="201">
        <v>2.7112009999999999E-2</v>
      </c>
      <c r="AI328" s="201">
        <v>2.4482369999999998E-3</v>
      </c>
      <c r="AJ328" s="201">
        <v>4.5330290000000001E-3</v>
      </c>
      <c r="AK328" s="201">
        <v>-3.8929129999999999E-2</v>
      </c>
      <c r="AL328" s="201">
        <v>-3.359347E-2</v>
      </c>
      <c r="AM328" s="201">
        <v>-4.0338199999999998E-4</v>
      </c>
      <c r="AN328" s="201">
        <v>5.5364640000000001E-4</v>
      </c>
      <c r="AO328" s="201">
        <v>-4.69433E-4</v>
      </c>
      <c r="AP328" s="201">
        <v>-1.374969E-2</v>
      </c>
      <c r="AQ328" s="201">
        <v>-1.1587790000000001E-2</v>
      </c>
    </row>
    <row r="329" spans="1:43" s="9" customFormat="1" x14ac:dyDescent="0.2">
      <c r="B329" s="9">
        <v>2010</v>
      </c>
      <c r="C329" s="201">
        <v>1.102401</v>
      </c>
      <c r="D329" s="201">
        <v>1.1186670000000001</v>
      </c>
      <c r="E329" s="201">
        <v>0.98545950000000004</v>
      </c>
      <c r="F329" s="201">
        <v>0.9721611</v>
      </c>
      <c r="G329" s="201">
        <v>0.99412500000000004</v>
      </c>
      <c r="I329" s="9">
        <v>2010</v>
      </c>
      <c r="J329" s="201">
        <v>0.9721611</v>
      </c>
      <c r="K329" s="201">
        <v>0.99412500000000004</v>
      </c>
      <c r="L329" s="201">
        <v>1.0650459999999999</v>
      </c>
      <c r="M329" s="201">
        <v>1.095758</v>
      </c>
      <c r="N329" s="201">
        <v>1.0272250000000001</v>
      </c>
      <c r="O329" s="201">
        <v>0.87279119999999999</v>
      </c>
      <c r="P329" s="201">
        <v>0.96698709999999999</v>
      </c>
      <c r="Q329" s="201">
        <v>1.0474749999999999</v>
      </c>
      <c r="R329" s="201">
        <v>1.19845</v>
      </c>
      <c r="S329" s="201">
        <v>1.0583990000000001</v>
      </c>
      <c r="T329" s="201">
        <v>1.029161</v>
      </c>
      <c r="U329" s="201">
        <v>1.0096700000000001</v>
      </c>
      <c r="V329" s="201">
        <v>1.1648719999999999</v>
      </c>
      <c r="W329" s="201">
        <v>1.102401</v>
      </c>
      <c r="X329" s="201">
        <v>1.1339699999999999</v>
      </c>
      <c r="Y329" s="201">
        <v>1.035074</v>
      </c>
      <c r="Z329" s="201">
        <v>1.0060629999999999</v>
      </c>
      <c r="AA329" s="201">
        <v>1.0731839999999999</v>
      </c>
      <c r="AB329" s="201">
        <v>1.2630760000000001</v>
      </c>
      <c r="AC329" s="201">
        <v>1.140037</v>
      </c>
      <c r="AD329" s="201">
        <v>1.108916</v>
      </c>
      <c r="AF329" s="9">
        <v>2010</v>
      </c>
      <c r="AG329" s="201">
        <v>1.789725E-3</v>
      </c>
      <c r="AH329" s="201">
        <v>2.5362440000000001E-4</v>
      </c>
      <c r="AI329" s="201">
        <v>3.050016E-3</v>
      </c>
      <c r="AJ329" s="201">
        <v>3.3222690000000001E-3</v>
      </c>
      <c r="AK329" s="201">
        <v>2.4594899999999999E-2</v>
      </c>
      <c r="AL329" s="201">
        <v>-8.1202140000000006E-3</v>
      </c>
      <c r="AM329" s="201">
        <v>-5.0957569999999998E-4</v>
      </c>
      <c r="AN329" s="201">
        <v>-2.2840560000000001E-4</v>
      </c>
      <c r="AO329" s="201">
        <v>5.5602690000000001E-5</v>
      </c>
      <c r="AP329" s="201">
        <v>-5.2350890000000001E-3</v>
      </c>
      <c r="AQ329" s="201">
        <v>-3.1521700000000001E-3</v>
      </c>
    </row>
    <row r="330" spans="1:43" s="9" customFormat="1" x14ac:dyDescent="0.2">
      <c r="B330" s="9">
        <v>2011</v>
      </c>
      <c r="C330" s="201">
        <v>1.1068549999999999</v>
      </c>
      <c r="D330" s="201">
        <v>1.1518079999999999</v>
      </c>
      <c r="E330" s="201">
        <v>0.9609723</v>
      </c>
      <c r="F330" s="201">
        <v>0.92798290000000005</v>
      </c>
      <c r="G330" s="201">
        <v>0.98195560000000004</v>
      </c>
      <c r="I330" s="9">
        <v>2011</v>
      </c>
      <c r="J330" s="201">
        <v>0.92798290000000005</v>
      </c>
      <c r="K330" s="201">
        <v>0.98195560000000004</v>
      </c>
      <c r="L330" s="201">
        <v>1.0669789999999999</v>
      </c>
      <c r="M330" s="201">
        <v>1.098349</v>
      </c>
      <c r="N330" s="201">
        <v>1.0337339999999999</v>
      </c>
      <c r="O330" s="201">
        <v>0.85815229999999998</v>
      </c>
      <c r="P330" s="201">
        <v>0.93950610000000001</v>
      </c>
      <c r="Q330" s="201">
        <v>1.02597</v>
      </c>
      <c r="R330" s="201">
        <v>1.19845</v>
      </c>
      <c r="S330" s="201">
        <v>1.072233</v>
      </c>
      <c r="T330" s="201">
        <v>1.0307580000000001</v>
      </c>
      <c r="U330" s="201">
        <v>0.98863009999999996</v>
      </c>
      <c r="V330" s="201">
        <v>1.143834</v>
      </c>
      <c r="W330" s="201">
        <v>1.1068549999999999</v>
      </c>
      <c r="X330" s="201">
        <v>1.1927540000000001</v>
      </c>
      <c r="Y330" s="201">
        <v>1.0373730000000001</v>
      </c>
      <c r="Z330" s="201">
        <v>1.007744</v>
      </c>
      <c r="AA330" s="201">
        <v>1.0707359999999999</v>
      </c>
      <c r="AB330" s="201">
        <v>1.289812</v>
      </c>
      <c r="AC330" s="201">
        <v>1.1781250000000001</v>
      </c>
      <c r="AD330" s="201">
        <v>1.1271949999999999</v>
      </c>
      <c r="AF330" s="9">
        <v>2011</v>
      </c>
      <c r="AG330" s="201">
        <v>-2.0325120000000002E-3</v>
      </c>
      <c r="AH330" s="201">
        <v>-1.520618E-5</v>
      </c>
      <c r="AI330" s="201">
        <v>2.7852269999999999E-3</v>
      </c>
      <c r="AJ330" s="201">
        <v>7.2514469999999996E-4</v>
      </c>
      <c r="AK330" s="201">
        <v>2.5695980000000002E-3</v>
      </c>
      <c r="AL330" s="201">
        <v>-1.815174E-2</v>
      </c>
      <c r="AM330" s="201">
        <v>-9.3553610000000006E-5</v>
      </c>
      <c r="AN330" s="201">
        <v>-4.0472419999999998E-4</v>
      </c>
      <c r="AO330" s="201">
        <v>6.5052929999999997E-5</v>
      </c>
      <c r="AP330" s="201">
        <v>-3.3267180000000002E-3</v>
      </c>
      <c r="AQ330" s="201">
        <v>-7.282948E-3</v>
      </c>
    </row>
    <row r="331" spans="1:43" s="9" customFormat="1" x14ac:dyDescent="0.2">
      <c r="B331" s="9">
        <v>2012</v>
      </c>
      <c r="C331" s="201">
        <v>1.1109180000000001</v>
      </c>
      <c r="D331" s="201">
        <v>1.2145360000000001</v>
      </c>
      <c r="E331" s="201">
        <v>0.91468559999999999</v>
      </c>
      <c r="F331" s="201">
        <v>0.84185169999999998</v>
      </c>
      <c r="G331" s="201">
        <v>0.96593379999999995</v>
      </c>
      <c r="I331" s="9">
        <v>2012</v>
      </c>
      <c r="J331" s="201">
        <v>0.84185169999999998</v>
      </c>
      <c r="K331" s="201">
        <v>0.96593379999999995</v>
      </c>
      <c r="L331" s="201">
        <v>1.0518400000000001</v>
      </c>
      <c r="M331" s="201">
        <v>1.0980110000000001</v>
      </c>
      <c r="N331" s="201">
        <v>0.89815469999999997</v>
      </c>
      <c r="O331" s="201">
        <v>0.83645659999999999</v>
      </c>
      <c r="P331" s="201">
        <v>0.92157750000000005</v>
      </c>
      <c r="Q331" s="201">
        <v>1.0334239999999999</v>
      </c>
      <c r="R331" s="201">
        <v>1.19845</v>
      </c>
      <c r="S331" s="201">
        <v>1.0896220000000001</v>
      </c>
      <c r="T331" s="201">
        <v>1.0390710000000001</v>
      </c>
      <c r="U331" s="201">
        <v>1.01817</v>
      </c>
      <c r="V331" s="201">
        <v>1.074999</v>
      </c>
      <c r="W331" s="201">
        <v>1.1109180000000001</v>
      </c>
      <c r="X331" s="201">
        <v>1.3196129999999999</v>
      </c>
      <c r="Y331" s="201">
        <v>1.0561670000000001</v>
      </c>
      <c r="Z331" s="201">
        <v>1.0117560000000001</v>
      </c>
      <c r="AA331" s="201">
        <v>1.23689</v>
      </c>
      <c r="AB331" s="201">
        <v>1.3281240000000001</v>
      </c>
      <c r="AC331" s="201">
        <v>1.2054530000000001</v>
      </c>
      <c r="AD331" s="201">
        <v>1.1500980000000001</v>
      </c>
      <c r="AF331" s="9">
        <v>2012</v>
      </c>
      <c r="AG331" s="201">
        <v>7.012594E-4</v>
      </c>
      <c r="AH331" s="201">
        <v>-4.58128E-6</v>
      </c>
      <c r="AI331" s="201">
        <v>3.3864139999999999E-3</v>
      </c>
      <c r="AJ331" s="201">
        <v>3.5688899999999999E-3</v>
      </c>
      <c r="AK331" s="201">
        <v>-3.9879210000000002E-3</v>
      </c>
      <c r="AL331" s="201">
        <v>-3.9862710000000003E-2</v>
      </c>
      <c r="AM331" s="201">
        <v>-7.0435039999999999E-4</v>
      </c>
      <c r="AN331" s="201">
        <v>-8.7671150000000002E-4</v>
      </c>
      <c r="AO331" s="201">
        <v>-2.070386E-3</v>
      </c>
      <c r="AP331" s="201">
        <v>-4.4774690000000004E-3</v>
      </c>
      <c r="AQ331" s="201">
        <v>-5.0376609999999997E-3</v>
      </c>
    </row>
    <row r="332" spans="1:43" s="9" customFormat="1" x14ac:dyDescent="0.2">
      <c r="B332" s="9">
        <v>2013</v>
      </c>
      <c r="C332" s="201">
        <v>1.105864</v>
      </c>
      <c r="D332" s="201">
        <v>1.234985</v>
      </c>
      <c r="E332" s="201">
        <v>0.89544780000000002</v>
      </c>
      <c r="F332" s="201">
        <v>0.82530490000000001</v>
      </c>
      <c r="G332" s="201">
        <v>0.94346189999999996</v>
      </c>
      <c r="I332" s="9">
        <v>2013</v>
      </c>
      <c r="J332" s="201">
        <v>0.82530490000000001</v>
      </c>
      <c r="K332" s="201">
        <v>0.94346189999999996</v>
      </c>
      <c r="L332" s="201">
        <v>1.059131</v>
      </c>
      <c r="M332" s="201">
        <v>1.0914809999999999</v>
      </c>
      <c r="N332" s="201">
        <v>0.84409889999999999</v>
      </c>
      <c r="O332" s="201">
        <v>0.80116350000000003</v>
      </c>
      <c r="P332" s="201">
        <v>0.89292289999999996</v>
      </c>
      <c r="Q332" s="201">
        <v>1.012132</v>
      </c>
      <c r="R332" s="201">
        <v>1.19845</v>
      </c>
      <c r="S332" s="201">
        <v>1.1067929999999999</v>
      </c>
      <c r="T332" s="201">
        <v>1.042645</v>
      </c>
      <c r="U332" s="201">
        <v>1.0770999999999999</v>
      </c>
      <c r="V332" s="201">
        <v>1.158399</v>
      </c>
      <c r="W332" s="201">
        <v>1.105864</v>
      </c>
      <c r="X332" s="201">
        <v>1.3399460000000001</v>
      </c>
      <c r="Y332" s="201">
        <v>1.0441240000000001</v>
      </c>
      <c r="Z332" s="201">
        <v>1.0131779999999999</v>
      </c>
      <c r="AA332" s="201">
        <v>1.3101119999999999</v>
      </c>
      <c r="AB332" s="201">
        <v>1.380323</v>
      </c>
      <c r="AC332" s="201">
        <v>1.2384770000000001</v>
      </c>
      <c r="AD332" s="201">
        <v>1.1721349999999999</v>
      </c>
      <c r="AF332" s="9">
        <v>2013</v>
      </c>
      <c r="AG332" s="201">
        <v>-2.021634E-3</v>
      </c>
      <c r="AH332" s="201">
        <v>-1.1455599999999999E-5</v>
      </c>
      <c r="AI332" s="201">
        <v>3.2896700000000002E-3</v>
      </c>
      <c r="AJ332" s="201">
        <v>1.529194E-3</v>
      </c>
      <c r="AK332" s="201">
        <v>-7.3457679999999999E-3</v>
      </c>
      <c r="AL332" s="201">
        <v>-5.3415800000000003E-3</v>
      </c>
      <c r="AM332" s="201">
        <v>4.3926890000000002E-4</v>
      </c>
      <c r="AN332" s="201">
        <v>-2.9699739999999999E-4</v>
      </c>
      <c r="AO332" s="201">
        <v>-7.7002549999999998E-4</v>
      </c>
      <c r="AP332" s="201">
        <v>-5.0973399999999997E-3</v>
      </c>
      <c r="AQ332" s="201">
        <v>-5.6297480000000004E-3</v>
      </c>
    </row>
    <row r="333" spans="1:43" s="9" customFormat="1" x14ac:dyDescent="0.2">
      <c r="B333" s="9">
        <v>2014</v>
      </c>
      <c r="C333" s="201">
        <v>1.090274</v>
      </c>
      <c r="D333" s="201">
        <v>1.2407589999999999</v>
      </c>
      <c r="E333" s="201">
        <v>0.87871520000000003</v>
      </c>
      <c r="F333" s="201">
        <v>0.82743180000000005</v>
      </c>
      <c r="G333" s="201">
        <v>0.91296889999999997</v>
      </c>
      <c r="I333" s="9">
        <v>2014</v>
      </c>
      <c r="J333" s="201">
        <v>0.82743180000000005</v>
      </c>
      <c r="K333" s="201">
        <v>0.91296889999999997</v>
      </c>
      <c r="L333" s="201">
        <v>1.023849</v>
      </c>
      <c r="M333" s="201">
        <v>1.071175</v>
      </c>
      <c r="N333" s="201">
        <v>0.81320899999999996</v>
      </c>
      <c r="O333" s="201">
        <v>0.75769160000000002</v>
      </c>
      <c r="P333" s="201">
        <v>0.86448959999999997</v>
      </c>
      <c r="Q333" s="201">
        <v>0.99487329999999996</v>
      </c>
      <c r="R333" s="201">
        <v>1.2071460000000001</v>
      </c>
      <c r="S333" s="201">
        <v>1.1175919999999999</v>
      </c>
      <c r="T333" s="201">
        <v>1.0491109999999999</v>
      </c>
      <c r="U333" s="201">
        <v>1.253301</v>
      </c>
      <c r="V333" s="201">
        <v>1.205049</v>
      </c>
      <c r="W333" s="201">
        <v>1.090274</v>
      </c>
      <c r="X333" s="201">
        <v>1.3176600000000001</v>
      </c>
      <c r="Y333" s="201">
        <v>1.064878</v>
      </c>
      <c r="Z333" s="201">
        <v>1.01783</v>
      </c>
      <c r="AA333" s="201">
        <v>1.340706</v>
      </c>
      <c r="AB333" s="201">
        <v>1.4389419999999999</v>
      </c>
      <c r="AC333" s="201">
        <v>1.261177</v>
      </c>
      <c r="AD333" s="201">
        <v>1.194207</v>
      </c>
      <c r="AF333" s="9">
        <v>2014</v>
      </c>
      <c r="AG333" s="201">
        <v>-1.670429E-3</v>
      </c>
      <c r="AH333" s="201">
        <v>2.7743569999999999E-3</v>
      </c>
      <c r="AI333" s="201">
        <v>2.0232800000000001E-3</v>
      </c>
      <c r="AJ333" s="201">
        <v>2.7308100000000002E-3</v>
      </c>
      <c r="AK333" s="201">
        <v>-2.005616E-2</v>
      </c>
      <c r="AL333" s="201">
        <v>6.725867E-3</v>
      </c>
      <c r="AM333" s="201">
        <v>-7.6621649999999996E-4</v>
      </c>
      <c r="AN333" s="201">
        <v>-9.8421329999999994E-4</v>
      </c>
      <c r="AO333" s="201">
        <v>-3.132783E-4</v>
      </c>
      <c r="AP333" s="201">
        <v>-5.450491E-3</v>
      </c>
      <c r="AQ333" s="201">
        <v>-3.8766460000000001E-3</v>
      </c>
    </row>
    <row r="334" spans="1:43" s="9" customFormat="1" x14ac:dyDescent="0.2">
      <c r="B334" s="9">
        <v>2015</v>
      </c>
      <c r="C334" s="201">
        <v>1.121475</v>
      </c>
      <c r="D334" s="201">
        <v>1.26664</v>
      </c>
      <c r="E334" s="201">
        <v>0.88539389999999996</v>
      </c>
      <c r="F334" s="201">
        <v>0.82755420000000002</v>
      </c>
      <c r="G334" s="201">
        <v>0.92470649999999999</v>
      </c>
      <c r="I334" s="9">
        <v>2015</v>
      </c>
      <c r="J334" s="201">
        <v>0.82755420000000002</v>
      </c>
      <c r="K334" s="201">
        <v>0.92470649999999999</v>
      </c>
      <c r="L334" s="201">
        <v>1.0618650000000001</v>
      </c>
      <c r="M334" s="201">
        <v>1.1016600000000001</v>
      </c>
      <c r="N334" s="201">
        <v>0.83352490000000001</v>
      </c>
      <c r="O334" s="201">
        <v>0.74112520000000004</v>
      </c>
      <c r="P334" s="201">
        <v>0.87443300000000002</v>
      </c>
      <c r="Q334" s="201">
        <v>1.012432</v>
      </c>
      <c r="R334" s="201">
        <v>1.2071460000000001</v>
      </c>
      <c r="S334" s="201">
        <v>1.136852</v>
      </c>
      <c r="T334" s="201">
        <v>1.052986</v>
      </c>
      <c r="U334" s="201">
        <v>1.0663290000000001</v>
      </c>
      <c r="V334" s="201">
        <v>1.0665849999999999</v>
      </c>
      <c r="W334" s="201">
        <v>1.121475</v>
      </c>
      <c r="X334" s="201">
        <v>1.3551679999999999</v>
      </c>
      <c r="Y334" s="201">
        <v>1.0561370000000001</v>
      </c>
      <c r="Z334" s="201">
        <v>1.0179860000000001</v>
      </c>
      <c r="AA334" s="201">
        <v>1.345461</v>
      </c>
      <c r="AB334" s="201">
        <v>1.5132060000000001</v>
      </c>
      <c r="AC334" s="201">
        <v>1.2825169999999999</v>
      </c>
      <c r="AD334" s="201">
        <v>1.21279</v>
      </c>
      <c r="AF334" s="9">
        <v>2015</v>
      </c>
      <c r="AG334" s="201">
        <v>1.6993959999999999E-3</v>
      </c>
      <c r="AH334" s="201">
        <v>-8.298104E-5</v>
      </c>
      <c r="AI334" s="201">
        <v>3.5523519999999999E-3</v>
      </c>
      <c r="AJ334" s="201">
        <v>1.6054509999999999E-3</v>
      </c>
      <c r="AK334" s="201">
        <v>2.1441539999999999E-2</v>
      </c>
      <c r="AL334" s="201">
        <v>-1.1280689999999999E-2</v>
      </c>
      <c r="AM334" s="201">
        <v>3.200554E-4</v>
      </c>
      <c r="AN334" s="201">
        <v>-8.3276880000000001E-5</v>
      </c>
      <c r="AO334" s="201">
        <v>-4.1939869999999999E-5</v>
      </c>
      <c r="AP334" s="201">
        <v>-6.134675E-3</v>
      </c>
      <c r="AQ334" s="201">
        <v>-3.4234529999999999E-3</v>
      </c>
    </row>
    <row r="335" spans="1:43" s="9" customFormat="1" x14ac:dyDescent="0.2">
      <c r="B335" s="9">
        <v>2016</v>
      </c>
      <c r="C335" s="201">
        <v>1.1210549999999999</v>
      </c>
      <c r="D335" s="201">
        <v>1.2904389999999999</v>
      </c>
      <c r="E335" s="201">
        <v>0.86873929999999999</v>
      </c>
      <c r="F335" s="201">
        <v>0.80576199999999998</v>
      </c>
      <c r="G335" s="201">
        <v>0.90999699999999994</v>
      </c>
      <c r="I335" s="9">
        <v>2016</v>
      </c>
      <c r="J335" s="201">
        <v>0.80576199999999998</v>
      </c>
      <c r="K335" s="201">
        <v>0.90999699999999994</v>
      </c>
      <c r="L335" s="201">
        <v>1.0405040000000001</v>
      </c>
      <c r="M335" s="201">
        <v>1.100093</v>
      </c>
      <c r="N335" s="201">
        <v>0.81577319999999998</v>
      </c>
      <c r="O335" s="201">
        <v>0.71441279999999996</v>
      </c>
      <c r="P335" s="201">
        <v>0.85786320000000005</v>
      </c>
      <c r="Q335" s="201">
        <v>1.0177160000000001</v>
      </c>
      <c r="R335" s="201">
        <v>1.2083159999999999</v>
      </c>
      <c r="S335" s="201">
        <v>1.1568350000000001</v>
      </c>
      <c r="T335" s="201">
        <v>1.0579400000000001</v>
      </c>
      <c r="U335" s="201">
        <v>1.1287339999999999</v>
      </c>
      <c r="V335" s="201">
        <v>1.1699949999999999</v>
      </c>
      <c r="W335" s="201">
        <v>1.1210549999999999</v>
      </c>
      <c r="X335" s="201">
        <v>1.3912979999999999</v>
      </c>
      <c r="Y335" s="201">
        <v>1.077415</v>
      </c>
      <c r="Z335" s="201">
        <v>1.019055</v>
      </c>
      <c r="AA335" s="201">
        <v>1.3742239999999999</v>
      </c>
      <c r="AB335" s="201">
        <v>1.5691980000000001</v>
      </c>
      <c r="AC335" s="201">
        <v>1.3068</v>
      </c>
      <c r="AD335" s="201">
        <v>1.2319329999999999</v>
      </c>
      <c r="AF335" s="9">
        <v>2016</v>
      </c>
      <c r="AG335" s="201">
        <v>5.0089690000000001E-4</v>
      </c>
      <c r="AH335" s="201">
        <v>3.9548399999999998E-4</v>
      </c>
      <c r="AI335" s="201">
        <v>3.6300939999999999E-3</v>
      </c>
      <c r="AJ335" s="201">
        <v>2.0705530000000002E-3</v>
      </c>
      <c r="AK335" s="201">
        <v>-6.9712009999999998E-3</v>
      </c>
      <c r="AL335" s="201">
        <v>-8.6010229999999993E-3</v>
      </c>
      <c r="AM335" s="201">
        <v>-8.0105430000000004E-4</v>
      </c>
      <c r="AN335" s="201">
        <v>-2.9204710000000001E-4</v>
      </c>
      <c r="AO335" s="201">
        <v>-2.7059879999999999E-4</v>
      </c>
      <c r="AP335" s="201">
        <v>-4.5814619999999997E-3</v>
      </c>
      <c r="AQ335" s="201">
        <v>-4.06924E-3</v>
      </c>
    </row>
    <row r="336" spans="1:43" s="9" customFormat="1" x14ac:dyDescent="0.2">
      <c r="B336" s="9">
        <v>2017</v>
      </c>
      <c r="C336" s="201">
        <v>1.1634629999999999</v>
      </c>
      <c r="D336" s="201">
        <v>1.285962</v>
      </c>
      <c r="E336" s="201">
        <v>0.90474200000000005</v>
      </c>
      <c r="F336" s="201">
        <v>0.86521360000000003</v>
      </c>
      <c r="G336" s="201">
        <v>0.92955869999999996</v>
      </c>
      <c r="I336" s="9">
        <v>2017</v>
      </c>
      <c r="J336" s="201">
        <v>0.86521360000000003</v>
      </c>
      <c r="K336" s="201">
        <v>0.92955869999999996</v>
      </c>
      <c r="L336" s="201">
        <v>1.0761320000000001</v>
      </c>
      <c r="M336" s="201">
        <v>1.142933</v>
      </c>
      <c r="N336" s="201">
        <v>0.80724530000000005</v>
      </c>
      <c r="O336" s="201">
        <v>0.70831219999999995</v>
      </c>
      <c r="P336" s="201">
        <v>0.87655930000000004</v>
      </c>
      <c r="Q336" s="201">
        <v>1.019722</v>
      </c>
      <c r="R336" s="201">
        <v>1.212178</v>
      </c>
      <c r="S336" s="201">
        <v>1.179673</v>
      </c>
      <c r="T336" s="201">
        <v>1.067056</v>
      </c>
      <c r="U336" s="201">
        <v>0.87389090000000003</v>
      </c>
      <c r="V336" s="201">
        <v>1.1735329999999999</v>
      </c>
      <c r="W336" s="201">
        <v>1.1634629999999999</v>
      </c>
      <c r="X336" s="201">
        <v>1.3447119999999999</v>
      </c>
      <c r="Y336" s="201">
        <v>1.081153</v>
      </c>
      <c r="Z336" s="201">
        <v>1.017963</v>
      </c>
      <c r="AA336" s="201">
        <v>1.441276</v>
      </c>
      <c r="AB336" s="201">
        <v>1.6425860000000001</v>
      </c>
      <c r="AC336" s="201">
        <v>1.327307</v>
      </c>
      <c r="AD336" s="201">
        <v>1.25163</v>
      </c>
      <c r="AF336" s="9">
        <v>2017</v>
      </c>
      <c r="AG336" s="201">
        <v>1.8036899999999999E-4</v>
      </c>
      <c r="AH336" s="201">
        <v>1.1058120000000001E-3</v>
      </c>
      <c r="AI336" s="201">
        <v>3.9282759999999996E-3</v>
      </c>
      <c r="AJ336" s="201">
        <v>3.6605610000000001E-3</v>
      </c>
      <c r="AK336" s="201">
        <v>2.8255659999999998E-2</v>
      </c>
      <c r="AL336" s="201">
        <v>1.3763640000000001E-2</v>
      </c>
      <c r="AM336" s="201">
        <v>-1.6988349999999999E-4</v>
      </c>
      <c r="AN336" s="201">
        <v>2.5196810000000002E-4</v>
      </c>
      <c r="AO336" s="201">
        <v>-6.6971019999999997E-4</v>
      </c>
      <c r="AP336" s="201">
        <v>-6.2247700000000001E-3</v>
      </c>
      <c r="AQ336" s="201">
        <v>-3.4751740000000001E-3</v>
      </c>
    </row>
    <row r="337" spans="1:43" s="9" customFormat="1" x14ac:dyDescent="0.2">
      <c r="B337" s="9">
        <v>2018</v>
      </c>
      <c r="C337" s="201">
        <v>1.137996</v>
      </c>
      <c r="D337" s="201">
        <v>1.2601880000000001</v>
      </c>
      <c r="E337" s="201">
        <v>0.90303679999999997</v>
      </c>
      <c r="F337" s="201">
        <v>0.92123109999999997</v>
      </c>
      <c r="G337" s="201">
        <v>0.89296690000000001</v>
      </c>
      <c r="I337" s="9">
        <v>2018</v>
      </c>
      <c r="J337" s="201">
        <v>0.92123109999999997</v>
      </c>
      <c r="K337" s="201">
        <v>0.89296690000000001</v>
      </c>
      <c r="L337" s="201">
        <v>1.0545500000000001</v>
      </c>
      <c r="M337" s="201">
        <v>1.1184689999999999</v>
      </c>
      <c r="N337" s="201">
        <v>0.75820209999999999</v>
      </c>
      <c r="O337" s="201">
        <v>0.66016070000000004</v>
      </c>
      <c r="P337" s="201">
        <v>0.83934869999999995</v>
      </c>
      <c r="Q337" s="201">
        <v>1.0088790000000001</v>
      </c>
      <c r="R337" s="201">
        <v>1.2244330000000001</v>
      </c>
      <c r="S337" s="201">
        <v>1.1978709999999999</v>
      </c>
      <c r="T337" s="201">
        <v>1.072109</v>
      </c>
      <c r="U337" s="201">
        <v>1.150517</v>
      </c>
      <c r="V337" s="201">
        <v>1.2073670000000001</v>
      </c>
      <c r="W337" s="201">
        <v>1.137996</v>
      </c>
      <c r="X337" s="201">
        <v>1.2352989999999999</v>
      </c>
      <c r="Y337" s="201">
        <v>1.079129</v>
      </c>
      <c r="Z337" s="201">
        <v>1.0174589999999999</v>
      </c>
      <c r="AA337" s="201">
        <v>1.5009140000000001</v>
      </c>
      <c r="AB337" s="201">
        <v>1.7238169999999999</v>
      </c>
      <c r="AC337" s="201">
        <v>1.355809</v>
      </c>
      <c r="AD337" s="201">
        <v>1.2743990000000001</v>
      </c>
      <c r="AF337" s="9">
        <v>2018</v>
      </c>
      <c r="AG337" s="201">
        <v>-1.019362E-3</v>
      </c>
      <c r="AH337" s="201">
        <v>3.90034E-3</v>
      </c>
      <c r="AI337" s="201">
        <v>3.2998490000000001E-3</v>
      </c>
      <c r="AJ337" s="201">
        <v>2.1701189999999999E-3</v>
      </c>
      <c r="AK337" s="201">
        <v>-3.048319E-2</v>
      </c>
      <c r="AL337" s="201">
        <v>3.1484520000000002E-2</v>
      </c>
      <c r="AM337" s="201">
        <v>7.788397E-5</v>
      </c>
      <c r="AN337" s="201">
        <v>1.4459179999999999E-4</v>
      </c>
      <c r="AO337" s="201">
        <v>-5.2444709999999997E-4</v>
      </c>
      <c r="AP337" s="201">
        <v>-5.6815499999999996E-3</v>
      </c>
      <c r="AQ337" s="201">
        <v>-5.2552579999999996E-3</v>
      </c>
    </row>
    <row r="338" spans="1:43" s="9" customFormat="1" x14ac:dyDescent="0.2">
      <c r="B338" s="9">
        <v>2019</v>
      </c>
      <c r="C338" s="201">
        <v>1.146382</v>
      </c>
      <c r="D338" s="201">
        <v>1.280786</v>
      </c>
      <c r="E338" s="201">
        <v>0.8950612</v>
      </c>
      <c r="F338" s="201">
        <v>0.9083618</v>
      </c>
      <c r="G338" s="201">
        <v>0.88773780000000002</v>
      </c>
      <c r="I338" s="9">
        <v>2019</v>
      </c>
      <c r="J338" s="201">
        <v>0.9083618</v>
      </c>
      <c r="K338" s="201">
        <v>0.88773780000000002</v>
      </c>
      <c r="L338" s="201">
        <v>1.0628010000000001</v>
      </c>
      <c r="M338" s="201">
        <v>1.1280950000000001</v>
      </c>
      <c r="N338" s="201">
        <v>0.70579729999999996</v>
      </c>
      <c r="O338" s="201">
        <v>0.64302630000000005</v>
      </c>
      <c r="P338" s="201">
        <v>0.83392719999999998</v>
      </c>
      <c r="Q338" s="201">
        <v>1.0156799999999999</v>
      </c>
      <c r="R338" s="201">
        <v>1.236782</v>
      </c>
      <c r="S338" s="201">
        <v>1.2222189999999999</v>
      </c>
      <c r="T338" s="201">
        <v>1.078695</v>
      </c>
      <c r="U338" s="201">
        <v>1.190062</v>
      </c>
      <c r="V338" s="201">
        <v>1.2258500000000001</v>
      </c>
      <c r="W338" s="201">
        <v>1.146382</v>
      </c>
      <c r="X338" s="201">
        <v>1.262032</v>
      </c>
      <c r="Y338" s="201">
        <v>1.0786420000000001</v>
      </c>
      <c r="Z338" s="201">
        <v>1.0162100000000001</v>
      </c>
      <c r="AA338" s="201">
        <v>1.624236</v>
      </c>
      <c r="AB338" s="201">
        <v>1.782791</v>
      </c>
      <c r="AC338" s="201">
        <v>1.3746780000000001</v>
      </c>
      <c r="AD338" s="201">
        <v>1.2913509999999999</v>
      </c>
      <c r="AF338" s="9">
        <v>2019</v>
      </c>
      <c r="AG338" s="201">
        <v>6.4554759999999999E-4</v>
      </c>
      <c r="AH338" s="201">
        <v>3.776813E-3</v>
      </c>
      <c r="AI338" s="201">
        <v>4.1541460000000001E-3</v>
      </c>
      <c r="AJ338" s="201">
        <v>2.6700040000000001E-3</v>
      </c>
      <c r="AK338" s="201">
        <v>-3.9050510000000001E-3</v>
      </c>
      <c r="AL338" s="201">
        <v>-8.0243529999999997E-3</v>
      </c>
      <c r="AM338" s="201">
        <v>3.3230060000000003E-5</v>
      </c>
      <c r="AN338" s="201">
        <v>2.8667230000000002E-4</v>
      </c>
      <c r="AO338" s="201">
        <v>-1.0187659999999999E-3</v>
      </c>
      <c r="AP338" s="201">
        <v>-4.1786540000000004E-3</v>
      </c>
      <c r="AQ338" s="201">
        <v>-3.3107810000000001E-3</v>
      </c>
    </row>
    <row r="339" spans="1:43" s="9" customFormat="1" x14ac:dyDescent="0.2">
      <c r="B339" s="9">
        <v>2020</v>
      </c>
      <c r="C339" s="201">
        <v>1.160204</v>
      </c>
      <c r="D339" s="201">
        <v>1.2876479999999999</v>
      </c>
      <c r="E339" s="201">
        <v>0.90102519999999997</v>
      </c>
      <c r="F339" s="201">
        <v>0.93467999999999996</v>
      </c>
      <c r="G339" s="201">
        <v>0.88130280000000005</v>
      </c>
      <c r="I339" s="9">
        <v>2020</v>
      </c>
      <c r="J339" s="201">
        <v>0.93467999999999996</v>
      </c>
      <c r="K339" s="201">
        <v>0.88130280000000005</v>
      </c>
      <c r="L339" s="201">
        <v>1.0660179999999999</v>
      </c>
      <c r="M339" s="201">
        <v>1.142334</v>
      </c>
      <c r="N339" s="201">
        <v>0.64416589999999996</v>
      </c>
      <c r="O339" s="201">
        <v>0.6230175</v>
      </c>
      <c r="P339" s="201">
        <v>0.82712870000000005</v>
      </c>
      <c r="Q339" s="201">
        <v>0.97709619999999997</v>
      </c>
      <c r="R339" s="201">
        <v>1.2605409999999999</v>
      </c>
      <c r="S339" s="201">
        <v>1.237401</v>
      </c>
      <c r="T339" s="201">
        <v>1.0848439999999999</v>
      </c>
      <c r="U339" s="201">
        <v>1.1587479999999999</v>
      </c>
      <c r="V339" s="201">
        <v>1.2552939999999999</v>
      </c>
      <c r="W339" s="201">
        <v>1.160204</v>
      </c>
      <c r="X339" s="201">
        <v>1.2412840000000001</v>
      </c>
      <c r="Y339" s="201">
        <v>1.0883529999999999</v>
      </c>
      <c r="Z339" s="201">
        <v>1.0156430000000001</v>
      </c>
      <c r="AA339" s="201">
        <v>1.801094</v>
      </c>
      <c r="AB339" s="201">
        <v>1.862233</v>
      </c>
      <c r="AC339" s="201">
        <v>1.4026879999999999</v>
      </c>
      <c r="AD339" s="201">
        <v>1.3164640000000001</v>
      </c>
      <c r="AF339" s="9">
        <v>2020</v>
      </c>
      <c r="AG339" s="201">
        <v>-3.6985809999999998E-3</v>
      </c>
      <c r="AH339" s="201">
        <v>7.0576800000000002E-3</v>
      </c>
      <c r="AI339" s="201">
        <v>2.4427590000000001E-3</v>
      </c>
      <c r="AJ339" s="201">
        <v>2.4014180000000002E-3</v>
      </c>
      <c r="AK339" s="201">
        <v>3.7817480000000001E-3</v>
      </c>
      <c r="AL339" s="201">
        <v>6.0365699999999998E-3</v>
      </c>
      <c r="AM339" s="201">
        <v>-3.2752980000000002E-4</v>
      </c>
      <c r="AN339" s="201">
        <v>1.4563320000000001E-4</v>
      </c>
      <c r="AO339" s="201">
        <v>-1.2965030000000001E-3</v>
      </c>
      <c r="AP339" s="201">
        <v>-4.9765360000000002E-3</v>
      </c>
      <c r="AQ339" s="201">
        <v>-4.9255770000000004E-3</v>
      </c>
    </row>
    <row r="340" spans="1:43" s="9" customFormat="1" x14ac:dyDescent="0.2">
      <c r="B340" s="9">
        <v>2021</v>
      </c>
      <c r="C340" s="201">
        <v>1.1947099999999999</v>
      </c>
      <c r="D340" s="201">
        <v>1.278969</v>
      </c>
      <c r="E340" s="201">
        <v>0.93411940000000004</v>
      </c>
      <c r="F340" s="201">
        <v>0.98647300000000004</v>
      </c>
      <c r="G340" s="201">
        <v>0.90105769999999996</v>
      </c>
      <c r="I340" s="9">
        <v>2021</v>
      </c>
      <c r="J340" s="201">
        <v>0.98647300000000004</v>
      </c>
      <c r="K340" s="201">
        <v>0.90105769999999996</v>
      </c>
      <c r="L340" s="201">
        <v>1.097297</v>
      </c>
      <c r="M340" s="201">
        <v>1.1757599999999999</v>
      </c>
      <c r="N340" s="201">
        <v>0.64664109999999997</v>
      </c>
      <c r="O340" s="201">
        <v>0.62899130000000003</v>
      </c>
      <c r="P340" s="201">
        <v>0.84682930000000001</v>
      </c>
      <c r="Q340" s="201">
        <v>0.97888739999999996</v>
      </c>
      <c r="R340" s="201">
        <v>1.2605409999999999</v>
      </c>
      <c r="S340" s="201">
        <v>1.2483489999999999</v>
      </c>
      <c r="T340" s="201">
        <v>1.088395</v>
      </c>
      <c r="U340" s="201">
        <v>0.91004249999999998</v>
      </c>
      <c r="V340" s="201">
        <v>1.091018</v>
      </c>
      <c r="W340" s="201">
        <v>1.1947099999999999</v>
      </c>
      <c r="X340" s="201">
        <v>1.211093</v>
      </c>
      <c r="Y340" s="201">
        <v>1.088776</v>
      </c>
      <c r="Z340" s="201">
        <v>1.0161169999999999</v>
      </c>
      <c r="AA340" s="201">
        <v>1.8475630000000001</v>
      </c>
      <c r="AB340" s="201">
        <v>1.8994070000000001</v>
      </c>
      <c r="AC340" s="201">
        <v>1.4108039999999999</v>
      </c>
      <c r="AD340" s="201">
        <v>1.325898</v>
      </c>
      <c r="AF340" s="9">
        <v>2021</v>
      </c>
      <c r="AG340" s="201">
        <v>1.9362860000000001E-4</v>
      </c>
      <c r="AH340" s="201">
        <v>-1.2894250000000001E-4</v>
      </c>
      <c r="AI340" s="201">
        <v>1.690787E-3</v>
      </c>
      <c r="AJ340" s="201">
        <v>1.3277370000000001E-3</v>
      </c>
      <c r="AK340" s="201">
        <v>2.6224919999999999E-2</v>
      </c>
      <c r="AL340" s="201">
        <v>9.3619459999999995E-3</v>
      </c>
      <c r="AM340" s="201">
        <v>2.654852E-5</v>
      </c>
      <c r="AN340" s="201">
        <v>-7.6654800000000003E-5</v>
      </c>
      <c r="AO340" s="201">
        <v>-2.7349239999999999E-4</v>
      </c>
      <c r="AP340" s="201">
        <v>-1.6712229999999999E-3</v>
      </c>
      <c r="AQ340" s="201">
        <v>-6.0415580000000005E-4</v>
      </c>
    </row>
    <row r="341" spans="1:43" s="9" customFormat="1" x14ac:dyDescent="0.2">
      <c r="B341" s="9">
        <v>2022</v>
      </c>
      <c r="C341" s="201">
        <v>1.1818489999999999</v>
      </c>
      <c r="D341" s="201">
        <v>1.292632</v>
      </c>
      <c r="E341" s="201">
        <v>0.91429660000000001</v>
      </c>
      <c r="F341" s="201">
        <v>0.98019109999999998</v>
      </c>
      <c r="G341" s="201">
        <v>0.87784910000000005</v>
      </c>
      <c r="I341" s="9">
        <v>2022</v>
      </c>
      <c r="J341" s="201">
        <v>0.98019109999999998</v>
      </c>
      <c r="K341" s="201">
        <v>0.87784910000000005</v>
      </c>
      <c r="L341" s="201">
        <v>1.0784629999999999</v>
      </c>
      <c r="M341" s="201">
        <v>1.161567</v>
      </c>
      <c r="N341" s="201">
        <v>0.62647520000000001</v>
      </c>
      <c r="O341" s="201">
        <v>0.60438559999999997</v>
      </c>
      <c r="P341" s="201">
        <v>0.81903899999999996</v>
      </c>
      <c r="Q341" s="201">
        <v>0.99819440000000004</v>
      </c>
      <c r="R341" s="201">
        <v>1.2605409999999999</v>
      </c>
      <c r="S341" s="201">
        <v>1.267817</v>
      </c>
      <c r="T341" s="201">
        <v>1.0937170000000001</v>
      </c>
      <c r="U341" s="201">
        <v>1.0803400000000001</v>
      </c>
      <c r="V341" s="201">
        <v>1.1572709999999999</v>
      </c>
      <c r="W341" s="201">
        <v>1.1818489999999999</v>
      </c>
      <c r="X341" s="201">
        <v>1.2057329999999999</v>
      </c>
      <c r="Y341" s="201">
        <v>1.0958650000000001</v>
      </c>
      <c r="Z341" s="201">
        <v>1.0174609999999999</v>
      </c>
      <c r="AA341" s="201">
        <v>1.886506</v>
      </c>
      <c r="AB341" s="201">
        <v>1.9554549999999999</v>
      </c>
      <c r="AC341" s="201">
        <v>1.442971</v>
      </c>
      <c r="AD341" s="201">
        <v>1.346301</v>
      </c>
      <c r="AF341" s="9">
        <v>2022</v>
      </c>
      <c r="AG341" s="201">
        <v>1.8452970000000001E-3</v>
      </c>
      <c r="AH341" s="201">
        <v>1.3414340000000001E-4</v>
      </c>
      <c r="AI341" s="201">
        <v>3.3184379999999999E-3</v>
      </c>
      <c r="AJ341" s="201">
        <v>2.2235200000000001E-3</v>
      </c>
      <c r="AK341" s="201">
        <v>-1.8344780000000002E-2</v>
      </c>
      <c r="AL341" s="201">
        <v>1.650248E-3</v>
      </c>
      <c r="AM341" s="201">
        <v>-2.9321529999999998E-4</v>
      </c>
      <c r="AN341" s="201">
        <v>-3.1619990000000001E-4</v>
      </c>
      <c r="AO341" s="201">
        <v>-3.0319320000000001E-4</v>
      </c>
      <c r="AP341" s="201">
        <v>-4.607641E-3</v>
      </c>
      <c r="AQ341" s="201">
        <v>-6.7558999999999996E-3</v>
      </c>
    </row>
    <row r="342" spans="1:43" x14ac:dyDescent="0.2">
      <c r="C342" s="10"/>
      <c r="D342" s="10"/>
      <c r="E342" s="10"/>
      <c r="F342" s="10"/>
    </row>
    <row r="343" spans="1:43" ht="18" x14ac:dyDescent="0.25">
      <c r="A343" s="43">
        <v>44</v>
      </c>
      <c r="B343" s="41" t="s">
        <v>90</v>
      </c>
      <c r="C343" s="42"/>
      <c r="D343" s="42"/>
      <c r="E343" s="42"/>
      <c r="F343" s="42"/>
      <c r="G343" s="42"/>
    </row>
    <row r="344" spans="1:43" s="9" customFormat="1" x14ac:dyDescent="0.2">
      <c r="B344" s="9" t="s">
        <v>82</v>
      </c>
      <c r="C344" s="9" t="s">
        <v>15</v>
      </c>
      <c r="D344" s="9" t="s">
        <v>16</v>
      </c>
      <c r="E344" s="9" t="s">
        <v>17</v>
      </c>
      <c r="F344" s="9" t="s">
        <v>18</v>
      </c>
      <c r="G344" s="9" t="s">
        <v>19</v>
      </c>
      <c r="I344" s="9" t="s">
        <v>82</v>
      </c>
      <c r="J344" s="9" t="s">
        <v>18</v>
      </c>
      <c r="K344" s="9" t="s">
        <v>19</v>
      </c>
      <c r="L344" s="9" t="s">
        <v>98</v>
      </c>
      <c r="M344" s="9" t="s">
        <v>99</v>
      </c>
      <c r="N344" s="9" t="s">
        <v>100</v>
      </c>
      <c r="O344" s="9" t="s">
        <v>101</v>
      </c>
      <c r="P344" s="9" t="s">
        <v>102</v>
      </c>
      <c r="Q344" s="9" t="s">
        <v>247</v>
      </c>
      <c r="R344" s="9" t="s">
        <v>248</v>
      </c>
      <c r="S344" s="9" t="s">
        <v>249</v>
      </c>
      <c r="T344" s="9" t="s">
        <v>250</v>
      </c>
      <c r="U344" s="9" t="s">
        <v>251</v>
      </c>
      <c r="V344" s="9" t="s">
        <v>252</v>
      </c>
      <c r="W344" s="9" t="s">
        <v>15</v>
      </c>
      <c r="X344" s="9" t="s">
        <v>253</v>
      </c>
      <c r="Y344" s="9" t="s">
        <v>254</v>
      </c>
      <c r="Z344" s="9" t="s">
        <v>255</v>
      </c>
      <c r="AA344" s="9" t="s">
        <v>256</v>
      </c>
      <c r="AB344" s="9" t="s">
        <v>257</v>
      </c>
      <c r="AC344" s="9" t="s">
        <v>258</v>
      </c>
      <c r="AD344" s="9" t="s">
        <v>259</v>
      </c>
      <c r="AF344" s="9" t="s">
        <v>82</v>
      </c>
      <c r="AG344" s="9" t="s">
        <v>260</v>
      </c>
      <c r="AH344" s="9" t="s">
        <v>261</v>
      </c>
      <c r="AI344" s="9" t="s">
        <v>262</v>
      </c>
      <c r="AJ344" s="9" t="s">
        <v>263</v>
      </c>
      <c r="AK344" s="9" t="s">
        <v>264</v>
      </c>
      <c r="AL344" s="9" t="s">
        <v>265</v>
      </c>
      <c r="AM344" s="9" t="s">
        <v>266</v>
      </c>
      <c r="AN344" s="9" t="s">
        <v>267</v>
      </c>
      <c r="AO344" s="9" t="s">
        <v>268</v>
      </c>
      <c r="AP344" s="9" t="s">
        <v>269</v>
      </c>
      <c r="AQ344" s="9" t="s">
        <v>270</v>
      </c>
    </row>
    <row r="345" spans="1:43" s="9" customFormat="1" x14ac:dyDescent="0.2">
      <c r="B345" s="9">
        <v>2006</v>
      </c>
      <c r="C345" s="9">
        <v>1</v>
      </c>
      <c r="D345" s="9">
        <v>1</v>
      </c>
      <c r="E345" s="9">
        <v>1</v>
      </c>
      <c r="F345" s="9">
        <v>1</v>
      </c>
      <c r="G345" s="9">
        <v>1</v>
      </c>
      <c r="I345" s="9">
        <v>2006</v>
      </c>
      <c r="J345" s="9">
        <v>1</v>
      </c>
      <c r="K345" s="9">
        <v>1</v>
      </c>
      <c r="L345" s="9">
        <v>1</v>
      </c>
      <c r="M345" s="9">
        <v>1</v>
      </c>
      <c r="N345" s="9">
        <v>1</v>
      </c>
      <c r="O345" s="9">
        <v>1</v>
      </c>
      <c r="P345" s="9">
        <v>1</v>
      </c>
      <c r="Q345" s="9">
        <v>1</v>
      </c>
      <c r="R345" s="9">
        <v>1</v>
      </c>
      <c r="S345" s="9">
        <v>1</v>
      </c>
      <c r="T345" s="9">
        <v>1</v>
      </c>
      <c r="U345" s="9">
        <v>1</v>
      </c>
      <c r="V345" s="9">
        <v>1</v>
      </c>
      <c r="W345" s="9">
        <v>1</v>
      </c>
      <c r="X345" s="9">
        <v>1</v>
      </c>
      <c r="Y345" s="9">
        <v>1</v>
      </c>
      <c r="Z345" s="9">
        <v>1</v>
      </c>
      <c r="AA345" s="9">
        <v>1</v>
      </c>
      <c r="AB345" s="9">
        <v>1</v>
      </c>
      <c r="AC345" s="9">
        <v>1</v>
      </c>
      <c r="AD345" s="9">
        <v>1</v>
      </c>
      <c r="AE345" s="117"/>
    </row>
    <row r="346" spans="1:43" s="9" customFormat="1" x14ac:dyDescent="0.2">
      <c r="B346" s="9">
        <v>2007</v>
      </c>
      <c r="C346" s="201">
        <v>1.1376189999999999</v>
      </c>
      <c r="D346" s="201">
        <v>1.031239</v>
      </c>
      <c r="E346" s="201">
        <v>1.1031569999999999</v>
      </c>
      <c r="F346" s="201">
        <v>1.132055</v>
      </c>
      <c r="G346" s="201">
        <v>1.0848519999999999</v>
      </c>
      <c r="I346" s="9">
        <v>2007</v>
      </c>
      <c r="J346" s="201">
        <v>1.132055</v>
      </c>
      <c r="K346" s="201">
        <v>1.0848519999999999</v>
      </c>
      <c r="L346" s="201">
        <v>1.1066530000000001</v>
      </c>
      <c r="M346" s="201">
        <v>1.1286369999999999</v>
      </c>
      <c r="N346" s="201">
        <v>0.99687999999999999</v>
      </c>
      <c r="O346" s="201">
        <v>1.0287040000000001</v>
      </c>
      <c r="P346" s="201">
        <v>1.075585</v>
      </c>
      <c r="Q346" s="201">
        <v>1.0052570000000001</v>
      </c>
      <c r="R346" s="201">
        <v>1.0625929999999999</v>
      </c>
      <c r="S346" s="201">
        <v>1.0190779999999999</v>
      </c>
      <c r="T346" s="201">
        <v>1.014205</v>
      </c>
      <c r="U346" s="201">
        <v>0.70443449999999996</v>
      </c>
      <c r="V346" s="201">
        <v>1.0625929999999999</v>
      </c>
      <c r="W346" s="201">
        <v>1.1376189999999999</v>
      </c>
      <c r="X346" s="201">
        <v>1.004915</v>
      </c>
      <c r="Y346" s="201">
        <v>1.027981</v>
      </c>
      <c r="Z346" s="201">
        <v>1.0079579999999999</v>
      </c>
      <c r="AA346" s="201">
        <v>1.1411789999999999</v>
      </c>
      <c r="AB346" s="201">
        <v>1.1058760000000001</v>
      </c>
      <c r="AC346" s="201">
        <v>1.0576749999999999</v>
      </c>
      <c r="AD346" s="201">
        <v>1.04864</v>
      </c>
      <c r="AE346" s="117"/>
      <c r="AF346" s="9">
        <v>2007</v>
      </c>
      <c r="AG346" s="201">
        <v>6.4885609999999999E-4</v>
      </c>
      <c r="AH346" s="201">
        <v>2.7974430000000002E-2</v>
      </c>
      <c r="AI346" s="201">
        <v>5.5600119999999996E-3</v>
      </c>
      <c r="AJ346" s="201">
        <v>7.6477109999999997E-3</v>
      </c>
      <c r="AK346" s="201">
        <v>8.7106409999999995E-2</v>
      </c>
      <c r="AL346" s="201">
        <v>-3.1376759999999998E-3</v>
      </c>
      <c r="AM346" s="201">
        <v>-1.8379780000000001E-3</v>
      </c>
      <c r="AN346" s="201">
        <v>-1.1536579999999999E-3</v>
      </c>
      <c r="AO346" s="201">
        <v>-2.7947290000000001E-3</v>
      </c>
      <c r="AP346" s="201">
        <v>-6.8570760000000001E-3</v>
      </c>
      <c r="AQ346" s="201">
        <v>-1.4979950000000001E-2</v>
      </c>
    </row>
    <row r="347" spans="1:43" s="9" customFormat="1" x14ac:dyDescent="0.2">
      <c r="B347" s="9">
        <v>2008</v>
      </c>
      <c r="C347" s="201">
        <v>1.1279859999999999</v>
      </c>
      <c r="D347" s="201">
        <v>1.0770900000000001</v>
      </c>
      <c r="E347" s="201">
        <v>1.047253</v>
      </c>
      <c r="F347" s="201">
        <v>1.061841</v>
      </c>
      <c r="G347" s="201">
        <v>1.040189</v>
      </c>
      <c r="I347" s="9">
        <v>2008</v>
      </c>
      <c r="J347" s="201">
        <v>1.061841</v>
      </c>
      <c r="K347" s="201">
        <v>1.040189</v>
      </c>
      <c r="L347" s="201">
        <v>1.0876589999999999</v>
      </c>
      <c r="M347" s="201">
        <v>1.1104339999999999</v>
      </c>
      <c r="N347" s="201">
        <v>0.85922270000000001</v>
      </c>
      <c r="O347" s="201">
        <v>0.92418080000000002</v>
      </c>
      <c r="P347" s="201">
        <v>1.0334680000000001</v>
      </c>
      <c r="Q347" s="201">
        <v>1.025342</v>
      </c>
      <c r="R347" s="201">
        <v>1.120314</v>
      </c>
      <c r="S347" s="201">
        <v>1.0410079999999999</v>
      </c>
      <c r="T347" s="201">
        <v>1.0212019999999999</v>
      </c>
      <c r="U347" s="201">
        <v>0.84484060000000005</v>
      </c>
      <c r="V347" s="201">
        <v>1.120314</v>
      </c>
      <c r="W347" s="201">
        <v>1.1279859999999999</v>
      </c>
      <c r="X347" s="201">
        <v>1.0622929999999999</v>
      </c>
      <c r="Y347" s="201">
        <v>1.0370760000000001</v>
      </c>
      <c r="Z347" s="201">
        <v>1.015806</v>
      </c>
      <c r="AA347" s="201">
        <v>1.3127979999999999</v>
      </c>
      <c r="AB347" s="201">
        <v>1.2205250000000001</v>
      </c>
      <c r="AC347" s="201">
        <v>1.0914569999999999</v>
      </c>
      <c r="AD347" s="201">
        <v>1.0844039999999999</v>
      </c>
      <c r="AE347" s="117"/>
      <c r="AF347" s="9">
        <v>2008</v>
      </c>
      <c r="AG347" s="201">
        <v>2.063343E-3</v>
      </c>
      <c r="AH347" s="201">
        <v>2.1398009999999999E-2</v>
      </c>
      <c r="AI347" s="201">
        <v>4.5431389999999999E-3</v>
      </c>
      <c r="AJ347" s="201">
        <v>3.1317010000000002E-3</v>
      </c>
      <c r="AK347" s="201">
        <v>-3.9640080000000001E-2</v>
      </c>
      <c r="AL347" s="201">
        <v>-1.9064879999999999E-2</v>
      </c>
      <c r="AM347" s="201">
        <v>-6.7195000000000004E-4</v>
      </c>
      <c r="AN347" s="201">
        <v>-1.7526620000000001E-3</v>
      </c>
      <c r="AO347" s="201">
        <v>-3.288834E-3</v>
      </c>
      <c r="AP347" s="201">
        <v>-7.8622229999999998E-3</v>
      </c>
      <c r="AQ347" s="201">
        <v>-1.08615E-2</v>
      </c>
    </row>
    <row r="348" spans="1:43" s="9" customFormat="1" x14ac:dyDescent="0.2">
      <c r="B348" s="9">
        <v>2009</v>
      </c>
      <c r="C348" s="201">
        <v>1.142773</v>
      </c>
      <c r="D348" s="201">
        <v>1.098641</v>
      </c>
      <c r="E348" s="201">
        <v>1.0401689999999999</v>
      </c>
      <c r="F348" s="201">
        <v>1.075815</v>
      </c>
      <c r="G348" s="201">
        <v>1.0173410000000001</v>
      </c>
      <c r="I348" s="9">
        <v>2009</v>
      </c>
      <c r="J348" s="201">
        <v>1.075815</v>
      </c>
      <c r="K348" s="201">
        <v>1.0173410000000001</v>
      </c>
      <c r="L348" s="201">
        <v>1.073242</v>
      </c>
      <c r="M348" s="201">
        <v>1.1146240000000001</v>
      </c>
      <c r="N348" s="201">
        <v>0.8212701</v>
      </c>
      <c r="O348" s="201">
        <v>0.86231550000000001</v>
      </c>
      <c r="P348" s="201">
        <v>1.0079800000000001</v>
      </c>
      <c r="Q348" s="201">
        <v>1.0592269999999999</v>
      </c>
      <c r="R348" s="201">
        <v>1.1531389999999999</v>
      </c>
      <c r="S348" s="201">
        <v>1.0623339999999999</v>
      </c>
      <c r="T348" s="201">
        <v>1.0317190000000001</v>
      </c>
      <c r="U348" s="201">
        <v>0.89180579999999998</v>
      </c>
      <c r="V348" s="201">
        <v>1.147772</v>
      </c>
      <c r="W348" s="201">
        <v>1.142773</v>
      </c>
      <c r="X348" s="201">
        <v>1.0622389999999999</v>
      </c>
      <c r="Y348" s="201">
        <v>1.064786</v>
      </c>
      <c r="Z348" s="201">
        <v>1.0252540000000001</v>
      </c>
      <c r="AA348" s="201">
        <v>1.39147</v>
      </c>
      <c r="AB348" s="201">
        <v>1.325237</v>
      </c>
      <c r="AC348" s="201">
        <v>1.133726</v>
      </c>
      <c r="AD348" s="201">
        <v>1.1232930000000001</v>
      </c>
      <c r="AE348" s="117"/>
      <c r="AF348" s="9">
        <v>2009</v>
      </c>
      <c r="AG348" s="201">
        <v>3.4160050000000002E-3</v>
      </c>
      <c r="AH348" s="201">
        <v>1.1998979999999999E-2</v>
      </c>
      <c r="AI348" s="201">
        <v>4.6513420000000002E-3</v>
      </c>
      <c r="AJ348" s="201">
        <v>4.9403870000000001E-3</v>
      </c>
      <c r="AK348" s="201">
        <v>-1.198284E-2</v>
      </c>
      <c r="AL348" s="201">
        <v>-2.050685E-3</v>
      </c>
      <c r="AM348" s="201">
        <v>-1.6638550000000001E-3</v>
      </c>
      <c r="AN348" s="201">
        <v>-1.0732280000000001E-3</v>
      </c>
      <c r="AO348" s="201">
        <v>-9.7246949999999996E-4</v>
      </c>
      <c r="AP348" s="201">
        <v>-4.05872E-3</v>
      </c>
      <c r="AQ348" s="201">
        <v>-9.9918779999999992E-3</v>
      </c>
    </row>
    <row r="349" spans="1:43" s="9" customFormat="1" x14ac:dyDescent="0.2">
      <c r="B349" s="9">
        <v>2010</v>
      </c>
      <c r="C349" s="201">
        <v>1.1761200000000001</v>
      </c>
      <c r="D349" s="201">
        <v>1.1202270000000001</v>
      </c>
      <c r="E349" s="201">
        <v>1.0498940000000001</v>
      </c>
      <c r="F349" s="201">
        <v>1.1125240000000001</v>
      </c>
      <c r="G349" s="201">
        <v>1.013442</v>
      </c>
      <c r="I349" s="9">
        <v>2010</v>
      </c>
      <c r="J349" s="201">
        <v>1.1125240000000001</v>
      </c>
      <c r="K349" s="201">
        <v>1.013442</v>
      </c>
      <c r="L349" s="201">
        <v>1.087421</v>
      </c>
      <c r="M349" s="201">
        <v>1.140808</v>
      </c>
      <c r="N349" s="201">
        <v>0.78977090000000005</v>
      </c>
      <c r="O349" s="201">
        <v>0.83406930000000001</v>
      </c>
      <c r="P349" s="201">
        <v>0.99470380000000003</v>
      </c>
      <c r="Q349" s="201">
        <v>1.06877</v>
      </c>
      <c r="R349" s="201">
        <v>1.2142599999999999</v>
      </c>
      <c r="S349" s="201">
        <v>1.080776</v>
      </c>
      <c r="T349" s="201">
        <v>1.039409</v>
      </c>
      <c r="U349" s="201">
        <v>0.89871979999999996</v>
      </c>
      <c r="V349" s="201">
        <v>1.2142599999999999</v>
      </c>
      <c r="W349" s="201">
        <v>1.1761200000000001</v>
      </c>
      <c r="X349" s="201">
        <v>1.057164</v>
      </c>
      <c r="Y349" s="201">
        <v>1.0815680000000001</v>
      </c>
      <c r="Z349" s="201">
        <v>1.0309539999999999</v>
      </c>
      <c r="AA349" s="201">
        <v>1.4891920000000001</v>
      </c>
      <c r="AB349" s="201">
        <v>1.410099</v>
      </c>
      <c r="AC349" s="201">
        <v>1.182382</v>
      </c>
      <c r="AD349" s="201">
        <v>1.1605209999999999</v>
      </c>
      <c r="AE349" s="117"/>
      <c r="AF349" s="9">
        <v>2010</v>
      </c>
      <c r="AG349" s="201">
        <v>9.1921820000000003E-4</v>
      </c>
      <c r="AH349" s="201">
        <v>2.130454E-2</v>
      </c>
      <c r="AI349" s="201">
        <v>3.9641679999999997E-3</v>
      </c>
      <c r="AJ349" s="201">
        <v>3.5743260000000001E-3</v>
      </c>
      <c r="AK349" s="201">
        <v>-9.9841389999999995E-4</v>
      </c>
      <c r="AL349" s="201">
        <v>2.0040309999999999E-3</v>
      </c>
      <c r="AM349" s="201">
        <v>-1.0614089999999999E-3</v>
      </c>
      <c r="AN349" s="201">
        <v>-1.0981809999999999E-3</v>
      </c>
      <c r="AO349" s="201">
        <v>-1.704412E-3</v>
      </c>
      <c r="AP349" s="201">
        <v>-5.0552100000000001E-3</v>
      </c>
      <c r="AQ349" s="201">
        <v>-1.2542579999999999E-2</v>
      </c>
    </row>
    <row r="350" spans="1:43" s="9" customFormat="1" x14ac:dyDescent="0.2">
      <c r="B350" s="9">
        <v>2011</v>
      </c>
      <c r="C350" s="201">
        <v>1.196628</v>
      </c>
      <c r="D350" s="201">
        <v>1.204062</v>
      </c>
      <c r="E350" s="201">
        <v>0.9938264</v>
      </c>
      <c r="F350" s="201">
        <v>0.97300089999999995</v>
      </c>
      <c r="G350" s="201">
        <v>1.0041720000000001</v>
      </c>
      <c r="I350" s="9">
        <v>2011</v>
      </c>
      <c r="J350" s="201">
        <v>0.97300089999999995</v>
      </c>
      <c r="K350" s="201">
        <v>1.0041720000000001</v>
      </c>
      <c r="L350" s="201">
        <v>1.09236</v>
      </c>
      <c r="M350" s="201">
        <v>1.1486749999999999</v>
      </c>
      <c r="N350" s="201">
        <v>0.73929650000000002</v>
      </c>
      <c r="O350" s="201">
        <v>0.80883989999999995</v>
      </c>
      <c r="P350" s="201">
        <v>0.98365040000000004</v>
      </c>
      <c r="Q350" s="201">
        <v>1.016918</v>
      </c>
      <c r="R350" s="201">
        <v>1.2142599999999999</v>
      </c>
      <c r="S350" s="201">
        <v>1.0976630000000001</v>
      </c>
      <c r="T350" s="201">
        <v>1.043531</v>
      </c>
      <c r="U350" s="201">
        <v>0.83583949999999996</v>
      </c>
      <c r="V350" s="201">
        <v>1.153143</v>
      </c>
      <c r="W350" s="201">
        <v>1.196628</v>
      </c>
      <c r="X350" s="201">
        <v>1.229833</v>
      </c>
      <c r="Y350" s="201">
        <v>1.0954520000000001</v>
      </c>
      <c r="Z350" s="201">
        <v>1.041747</v>
      </c>
      <c r="AA350" s="201">
        <v>1.6186039999999999</v>
      </c>
      <c r="AB350" s="201">
        <v>1.479438</v>
      </c>
      <c r="AC350" s="201">
        <v>1.216518</v>
      </c>
      <c r="AD350" s="201">
        <v>1.191656</v>
      </c>
      <c r="AE350" s="117"/>
      <c r="AF350" s="9">
        <v>2011</v>
      </c>
      <c r="AG350" s="201">
        <v>-5.1882159999999998E-3</v>
      </c>
      <c r="AH350" s="201">
        <v>-2.1516189999999999E-4</v>
      </c>
      <c r="AI350" s="201">
        <v>3.6793049999999999E-3</v>
      </c>
      <c r="AJ350" s="201">
        <v>1.9091500000000001E-3</v>
      </c>
      <c r="AK350" s="201">
        <v>1.710149E-2</v>
      </c>
      <c r="AL350" s="201">
        <v>-5.4863759999999998E-2</v>
      </c>
      <c r="AM350" s="201">
        <v>-8.6449919999999998E-4</v>
      </c>
      <c r="AN350" s="201">
        <v>-1.94476E-3</v>
      </c>
      <c r="AO350" s="201">
        <v>-2.1916459999999998E-3</v>
      </c>
      <c r="AP350" s="201">
        <v>-3.5793859999999999E-3</v>
      </c>
      <c r="AQ350" s="201">
        <v>-8.7247899999999996E-3</v>
      </c>
    </row>
    <row r="351" spans="1:43" s="9" customFormat="1" x14ac:dyDescent="0.2">
      <c r="B351" s="9">
        <v>2012</v>
      </c>
      <c r="C351" s="201">
        <v>1.23064</v>
      </c>
      <c r="D351" s="201">
        <v>1.238313</v>
      </c>
      <c r="E351" s="201">
        <v>0.99380360000000001</v>
      </c>
      <c r="F351" s="201">
        <v>0.95773160000000002</v>
      </c>
      <c r="G351" s="201">
        <v>1.0083709999999999</v>
      </c>
      <c r="I351" s="9">
        <v>2012</v>
      </c>
      <c r="J351" s="201">
        <v>0.95773160000000002</v>
      </c>
      <c r="K351" s="201">
        <v>1.0083709999999999</v>
      </c>
      <c r="L351" s="201">
        <v>1.096341</v>
      </c>
      <c r="M351" s="201">
        <v>1.1704680000000001</v>
      </c>
      <c r="N351" s="201">
        <v>0.74769189999999996</v>
      </c>
      <c r="O351" s="201">
        <v>0.79708579999999996</v>
      </c>
      <c r="P351" s="201">
        <v>0.98437399999999997</v>
      </c>
      <c r="Q351" s="201">
        <v>1.0233859999999999</v>
      </c>
      <c r="R351" s="201">
        <v>1.2142599999999999</v>
      </c>
      <c r="S351" s="201">
        <v>1.112698</v>
      </c>
      <c r="T351" s="201">
        <v>1.0516810000000001</v>
      </c>
      <c r="U351" s="201">
        <v>0.74596899999999999</v>
      </c>
      <c r="V351" s="201">
        <v>1.116185</v>
      </c>
      <c r="W351" s="201">
        <v>1.23064</v>
      </c>
      <c r="X351" s="201">
        <v>1.284953</v>
      </c>
      <c r="Y351" s="201">
        <v>1.1224970000000001</v>
      </c>
      <c r="Z351" s="201">
        <v>1.0514079999999999</v>
      </c>
      <c r="AA351" s="201">
        <v>1.645918</v>
      </c>
      <c r="AB351" s="201">
        <v>1.5439240000000001</v>
      </c>
      <c r="AC351" s="201">
        <v>1.250175</v>
      </c>
      <c r="AD351" s="201">
        <v>1.220424</v>
      </c>
      <c r="AE351" s="117"/>
      <c r="AF351" s="9">
        <v>2012</v>
      </c>
      <c r="AG351" s="201">
        <v>6.4745429999999999E-4</v>
      </c>
      <c r="AH351" s="201">
        <v>-1.3753269999999999E-4</v>
      </c>
      <c r="AI351" s="201">
        <v>3.0785500000000002E-3</v>
      </c>
      <c r="AJ351" s="201">
        <v>3.5951659999999999E-3</v>
      </c>
      <c r="AK351" s="201">
        <v>2.0842619999999999E-2</v>
      </c>
      <c r="AL351" s="201">
        <v>-1.3184899999999999E-2</v>
      </c>
      <c r="AM351" s="201">
        <v>-1.8023990000000001E-3</v>
      </c>
      <c r="AN351" s="201">
        <v>-1.409331E-3</v>
      </c>
      <c r="AO351" s="201">
        <v>-4.6413869999999997E-4</v>
      </c>
      <c r="AP351" s="201">
        <v>-3.196707E-3</v>
      </c>
      <c r="AQ351" s="201">
        <v>-7.991728E-3</v>
      </c>
    </row>
    <row r="352" spans="1:43" s="9" customFormat="1" x14ac:dyDescent="0.2">
      <c r="B352" s="9">
        <v>2013</v>
      </c>
      <c r="C352" s="201">
        <v>1.2333670000000001</v>
      </c>
      <c r="D352" s="201">
        <v>1.2166969999999999</v>
      </c>
      <c r="E352" s="201">
        <v>1.013701</v>
      </c>
      <c r="F352" s="201">
        <v>1.0320959999999999</v>
      </c>
      <c r="G352" s="201">
        <v>1.000896</v>
      </c>
      <c r="I352" s="9">
        <v>2013</v>
      </c>
      <c r="J352" s="201">
        <v>1.0320959999999999</v>
      </c>
      <c r="K352" s="201">
        <v>1.000896</v>
      </c>
      <c r="L352" s="201">
        <v>1.2059789999999999</v>
      </c>
      <c r="M352" s="201">
        <v>1.1645570000000001</v>
      </c>
      <c r="N352" s="201">
        <v>0.70624350000000002</v>
      </c>
      <c r="O352" s="201">
        <v>0.76845260000000004</v>
      </c>
      <c r="P352" s="201">
        <v>0.96489230000000004</v>
      </c>
      <c r="Q352" s="201">
        <v>1.013088</v>
      </c>
      <c r="R352" s="201">
        <v>1.2142599999999999</v>
      </c>
      <c r="S352" s="201">
        <v>1.12741</v>
      </c>
      <c r="T352" s="201">
        <v>1.0371360000000001</v>
      </c>
      <c r="U352" s="201">
        <v>0.7104857</v>
      </c>
      <c r="V352" s="201">
        <v>1.1146259999999999</v>
      </c>
      <c r="W352" s="201">
        <v>1.2333670000000001</v>
      </c>
      <c r="X352" s="201">
        <v>1.195011</v>
      </c>
      <c r="Y352" s="201">
        <v>1.02271</v>
      </c>
      <c r="Z352" s="201">
        <v>1.0590869999999999</v>
      </c>
      <c r="AA352" s="201">
        <v>1.7463759999999999</v>
      </c>
      <c r="AB352" s="201">
        <v>1.6050009999999999</v>
      </c>
      <c r="AC352" s="201">
        <v>1.278243</v>
      </c>
      <c r="AD352" s="201">
        <v>1.2322630000000001</v>
      </c>
      <c r="AE352" s="117"/>
      <c r="AF352" s="9">
        <v>2013</v>
      </c>
      <c r="AG352" s="201">
        <v>-1.008573E-3</v>
      </c>
      <c r="AH352" s="201">
        <v>-1.284321E-4</v>
      </c>
      <c r="AI352" s="201">
        <v>2.8923830000000001E-3</v>
      </c>
      <c r="AJ352" s="201">
        <v>-6.3619920000000003E-3</v>
      </c>
      <c r="AK352" s="201">
        <v>6.820268E-3</v>
      </c>
      <c r="AL352" s="201">
        <v>2.3980439999999999E-2</v>
      </c>
      <c r="AM352" s="201">
        <v>6.4089749999999999E-3</v>
      </c>
      <c r="AN352" s="201">
        <v>-1.2386859999999999E-3</v>
      </c>
      <c r="AO352" s="201">
        <v>-1.642407E-3</v>
      </c>
      <c r="AP352" s="201">
        <v>-3.0286670000000001E-3</v>
      </c>
      <c r="AQ352" s="201">
        <v>-6.8695079999999999E-3</v>
      </c>
    </row>
    <row r="353" spans="1:43" s="9" customFormat="1" x14ac:dyDescent="0.2">
      <c r="B353" s="9">
        <v>2014</v>
      </c>
      <c r="C353" s="201">
        <v>1.250326</v>
      </c>
      <c r="D353" s="201">
        <v>1.218888</v>
      </c>
      <c r="E353" s="201">
        <v>1.025792</v>
      </c>
      <c r="F353" s="201">
        <v>1.0949439999999999</v>
      </c>
      <c r="G353" s="201">
        <v>0.98601119999999998</v>
      </c>
      <c r="I353" s="9">
        <v>2014</v>
      </c>
      <c r="J353" s="201">
        <v>1.0949439999999999</v>
      </c>
      <c r="K353" s="201">
        <v>0.98601119999999998</v>
      </c>
      <c r="L353" s="201">
        <v>1.2139960000000001</v>
      </c>
      <c r="M353" s="201">
        <v>1.165943</v>
      </c>
      <c r="N353" s="201">
        <v>0.70029330000000001</v>
      </c>
      <c r="O353" s="201">
        <v>0.75309009999999998</v>
      </c>
      <c r="P353" s="201">
        <v>0.93884319999999999</v>
      </c>
      <c r="Q353" s="201">
        <v>1.013199</v>
      </c>
      <c r="R353" s="201">
        <v>1.2142599999999999</v>
      </c>
      <c r="S353" s="201">
        <v>1.142806</v>
      </c>
      <c r="T353" s="201">
        <v>1.042087</v>
      </c>
      <c r="U353" s="201">
        <v>0.6644504</v>
      </c>
      <c r="V353" s="201">
        <v>1.0813710000000001</v>
      </c>
      <c r="W353" s="201">
        <v>1.250326</v>
      </c>
      <c r="X353" s="201">
        <v>1.1419090000000001</v>
      </c>
      <c r="Y353" s="201">
        <v>1.0299259999999999</v>
      </c>
      <c r="Z353" s="201">
        <v>1.072373</v>
      </c>
      <c r="AA353" s="201">
        <v>1.7854319999999999</v>
      </c>
      <c r="AB353" s="201">
        <v>1.660261</v>
      </c>
      <c r="AC353" s="201">
        <v>1.3317730000000001</v>
      </c>
      <c r="AD353" s="201">
        <v>1.268065</v>
      </c>
      <c r="AE353" s="117"/>
      <c r="AF353" s="9">
        <v>2014</v>
      </c>
      <c r="AG353" s="201">
        <v>1.998773E-5</v>
      </c>
      <c r="AH353" s="201">
        <v>-9.7468429999999999E-5</v>
      </c>
      <c r="AI353" s="201">
        <v>2.910054E-3</v>
      </c>
      <c r="AJ353" s="201">
        <v>2.1796430000000002E-3</v>
      </c>
      <c r="AK353" s="201">
        <v>8.6443749999999993E-3</v>
      </c>
      <c r="AL353" s="201">
        <v>1.6170549999999999E-2</v>
      </c>
      <c r="AM353" s="201">
        <v>-5.7270689999999996E-4</v>
      </c>
      <c r="AN353" s="201">
        <v>-2.0365349999999999E-3</v>
      </c>
      <c r="AO353" s="201">
        <v>-5.6595110000000001E-4</v>
      </c>
      <c r="AP353" s="201">
        <v>-2.469485E-3</v>
      </c>
      <c r="AQ353" s="201">
        <v>-1.2325330000000001E-2</v>
      </c>
    </row>
    <row r="354" spans="1:43" s="9" customFormat="1" x14ac:dyDescent="0.2">
      <c r="B354" s="9">
        <v>2015</v>
      </c>
      <c r="C354" s="201">
        <v>1.220372</v>
      </c>
      <c r="D354" s="201">
        <v>1.2763800000000001</v>
      </c>
      <c r="E354" s="201">
        <v>0.95611970000000002</v>
      </c>
      <c r="F354" s="201">
        <v>0.98902730000000005</v>
      </c>
      <c r="G354" s="201">
        <v>0.93559270000000005</v>
      </c>
      <c r="I354" s="9">
        <v>2015</v>
      </c>
      <c r="J354" s="201">
        <v>0.98902730000000005</v>
      </c>
      <c r="K354" s="201">
        <v>0.93559270000000005</v>
      </c>
      <c r="L354" s="201">
        <v>1.18875</v>
      </c>
      <c r="M354" s="201">
        <v>1.1004339999999999</v>
      </c>
      <c r="N354" s="201">
        <v>0.65823359999999997</v>
      </c>
      <c r="O354" s="201">
        <v>0.70920150000000004</v>
      </c>
      <c r="P354" s="201">
        <v>0.89059310000000003</v>
      </c>
      <c r="Q354" s="201">
        <v>1.0207139999999999</v>
      </c>
      <c r="R354" s="201">
        <v>1.2142599999999999</v>
      </c>
      <c r="S354" s="201">
        <v>1.157548</v>
      </c>
      <c r="T354" s="201">
        <v>1.051345</v>
      </c>
      <c r="U354" s="201">
        <v>0.8213471</v>
      </c>
      <c r="V354" s="201">
        <v>1.1177550000000001</v>
      </c>
      <c r="W354" s="201">
        <v>1.220372</v>
      </c>
      <c r="X354" s="201">
        <v>1.233911</v>
      </c>
      <c r="Y354" s="201">
        <v>1.0266010000000001</v>
      </c>
      <c r="Z354" s="201">
        <v>1.1089910000000001</v>
      </c>
      <c r="AA354" s="201">
        <v>1.8540110000000001</v>
      </c>
      <c r="AB354" s="201">
        <v>1.720769</v>
      </c>
      <c r="AC354" s="201">
        <v>1.3702909999999999</v>
      </c>
      <c r="AD354" s="201">
        <v>1.304384</v>
      </c>
      <c r="AE354" s="117"/>
      <c r="AF354" s="9">
        <v>2015</v>
      </c>
      <c r="AG354" s="201">
        <v>7.2792479999999997E-4</v>
      </c>
      <c r="AH354" s="201">
        <v>3.7087769999999999E-5</v>
      </c>
      <c r="AI354" s="201">
        <v>2.740471E-3</v>
      </c>
      <c r="AJ354" s="201">
        <v>3.9872650000000003E-3</v>
      </c>
      <c r="AK354" s="201">
        <v>-3.17413E-2</v>
      </c>
      <c r="AL354" s="201">
        <v>-2.7696399999999999E-2</v>
      </c>
      <c r="AM354" s="201">
        <v>2.1916150000000001E-4</v>
      </c>
      <c r="AN354" s="201">
        <v>-5.5094940000000002E-3</v>
      </c>
      <c r="AO354" s="201">
        <v>-1.0368350000000001E-3</v>
      </c>
      <c r="AP354" s="201">
        <v>-3.1704200000000002E-3</v>
      </c>
      <c r="AQ354" s="201">
        <v>-8.8949300000000005E-3</v>
      </c>
    </row>
    <row r="355" spans="1:43" s="9" customFormat="1" x14ac:dyDescent="0.2">
      <c r="B355" s="9">
        <v>2016</v>
      </c>
      <c r="C355" s="201">
        <v>1.232359</v>
      </c>
      <c r="D355" s="201">
        <v>1.2614799999999999</v>
      </c>
      <c r="E355" s="201">
        <v>0.97691490000000003</v>
      </c>
      <c r="F355" s="201">
        <v>1.055256</v>
      </c>
      <c r="G355" s="201">
        <v>0.93261579999999999</v>
      </c>
      <c r="I355" s="9">
        <v>2016</v>
      </c>
      <c r="J355" s="201">
        <v>1.055256</v>
      </c>
      <c r="K355" s="201">
        <v>0.93261579999999999</v>
      </c>
      <c r="L355" s="201">
        <v>1.2000420000000001</v>
      </c>
      <c r="M355" s="201">
        <v>1.1173029999999999</v>
      </c>
      <c r="N355" s="201">
        <v>0.66580689999999998</v>
      </c>
      <c r="O355" s="201">
        <v>0.69483090000000003</v>
      </c>
      <c r="P355" s="201">
        <v>0.87901530000000005</v>
      </c>
      <c r="Q355" s="201">
        <v>1.02291</v>
      </c>
      <c r="R355" s="201">
        <v>1.2142599999999999</v>
      </c>
      <c r="S355" s="201">
        <v>1.176823</v>
      </c>
      <c r="T355" s="201">
        <v>1.053561</v>
      </c>
      <c r="U355" s="201">
        <v>0.79577489999999995</v>
      </c>
      <c r="V355" s="201">
        <v>1.1192029999999999</v>
      </c>
      <c r="W355" s="201">
        <v>1.232359</v>
      </c>
      <c r="X355" s="201">
        <v>1.167829</v>
      </c>
      <c r="Y355" s="201">
        <v>1.026929</v>
      </c>
      <c r="Z355" s="201">
        <v>1.1029770000000001</v>
      </c>
      <c r="AA355" s="201">
        <v>1.8509249999999999</v>
      </c>
      <c r="AB355" s="201">
        <v>1.7736099999999999</v>
      </c>
      <c r="AC355" s="201">
        <v>1.4019760000000001</v>
      </c>
      <c r="AD355" s="201">
        <v>1.3213999999999999</v>
      </c>
      <c r="AE355" s="117"/>
      <c r="AF355" s="9">
        <v>2016</v>
      </c>
      <c r="AG355" s="201">
        <v>2.1330899999999999E-4</v>
      </c>
      <c r="AH355" s="201">
        <v>1.016255E-4</v>
      </c>
      <c r="AI355" s="201">
        <v>3.6008590000000001E-3</v>
      </c>
      <c r="AJ355" s="201">
        <v>9.8677539999999998E-4</v>
      </c>
      <c r="AK355" s="201">
        <v>4.8716819999999996E-3</v>
      </c>
      <c r="AL355" s="201">
        <v>1.9566549999999999E-2</v>
      </c>
      <c r="AM355" s="201">
        <v>-2.915363E-5</v>
      </c>
      <c r="AN355" s="201">
        <v>9.4904410000000005E-4</v>
      </c>
      <c r="AO355" s="201">
        <v>2.0416440000000001E-4</v>
      </c>
      <c r="AP355" s="201">
        <v>-1.9861879999999998E-3</v>
      </c>
      <c r="AQ355" s="201">
        <v>-6.962139E-3</v>
      </c>
    </row>
    <row r="356" spans="1:43" s="9" customFormat="1" x14ac:dyDescent="0.2">
      <c r="B356" s="9">
        <v>2017</v>
      </c>
      <c r="C356" s="201">
        <v>1.277568</v>
      </c>
      <c r="D356" s="201">
        <v>1.2519960000000001</v>
      </c>
      <c r="E356" s="201">
        <v>1.0204249999999999</v>
      </c>
      <c r="F356" s="201">
        <v>1.150239</v>
      </c>
      <c r="G356" s="201">
        <v>0.95139079999999998</v>
      </c>
      <c r="I356" s="9">
        <v>2017</v>
      </c>
      <c r="J356" s="201">
        <v>1.150239</v>
      </c>
      <c r="K356" s="201">
        <v>0.95139079999999998</v>
      </c>
      <c r="L356" s="201">
        <v>1.1911929999999999</v>
      </c>
      <c r="M356" s="201">
        <v>1.169203</v>
      </c>
      <c r="N356" s="201">
        <v>0.67697300000000005</v>
      </c>
      <c r="O356" s="201">
        <v>0.7020613</v>
      </c>
      <c r="P356" s="201">
        <v>0.89057439999999999</v>
      </c>
      <c r="Q356" s="201">
        <v>1.0170779999999999</v>
      </c>
      <c r="R356" s="201">
        <v>1.2142599999999999</v>
      </c>
      <c r="S356" s="201">
        <v>1.194726</v>
      </c>
      <c r="T356" s="201">
        <v>1.0576220000000001</v>
      </c>
      <c r="U356" s="201">
        <v>0.64278690000000005</v>
      </c>
      <c r="V356" s="201">
        <v>1.1665129999999999</v>
      </c>
      <c r="W356" s="201">
        <v>1.277568</v>
      </c>
      <c r="X356" s="201">
        <v>1.110698</v>
      </c>
      <c r="Y356" s="201">
        <v>1.0725119999999999</v>
      </c>
      <c r="Z356" s="201">
        <v>1.0926830000000001</v>
      </c>
      <c r="AA356" s="201">
        <v>1.887178</v>
      </c>
      <c r="AB356" s="201">
        <v>1.819739</v>
      </c>
      <c r="AC356" s="201">
        <v>1.434544</v>
      </c>
      <c r="AD356" s="201">
        <v>1.342843</v>
      </c>
      <c r="AE356" s="117"/>
      <c r="AF356" s="9">
        <v>2017</v>
      </c>
      <c r="AG356" s="201">
        <v>-5.6476159999999998E-4</v>
      </c>
      <c r="AH356" s="201">
        <v>-1.343068E-4</v>
      </c>
      <c r="AI356" s="201">
        <v>3.1185739999999998E-3</v>
      </c>
      <c r="AJ356" s="201">
        <v>1.683627E-3</v>
      </c>
      <c r="AK356" s="201">
        <v>3.1925420000000003E-2</v>
      </c>
      <c r="AL356" s="201">
        <v>1.8372579999999999E-2</v>
      </c>
      <c r="AM356" s="201">
        <v>-2.7426249999999998E-3</v>
      </c>
      <c r="AN356" s="201">
        <v>1.328308E-3</v>
      </c>
      <c r="AO356" s="201">
        <v>-5.995064E-4</v>
      </c>
      <c r="AP356" s="201">
        <v>-2.237466E-3</v>
      </c>
      <c r="AQ356" s="201">
        <v>-6.5745539999999998E-3</v>
      </c>
    </row>
    <row r="357" spans="1:43" s="9" customFormat="1" x14ac:dyDescent="0.2">
      <c r="B357" s="9">
        <v>2018</v>
      </c>
      <c r="C357" s="201">
        <v>1.265644</v>
      </c>
      <c r="D357" s="201">
        <v>1.264845</v>
      </c>
      <c r="E357" s="201">
        <v>1.000631</v>
      </c>
      <c r="F357" s="201">
        <v>1.122746</v>
      </c>
      <c r="G357" s="201">
        <v>0.93370039999999999</v>
      </c>
      <c r="I357" s="9">
        <v>2018</v>
      </c>
      <c r="J357" s="201">
        <v>1.122746</v>
      </c>
      <c r="K357" s="201">
        <v>0.93370039999999999</v>
      </c>
      <c r="L357" s="201">
        <v>1.176895</v>
      </c>
      <c r="M357" s="201">
        <v>1.136191</v>
      </c>
      <c r="N357" s="201">
        <v>0.67011019999999999</v>
      </c>
      <c r="O357" s="201">
        <v>0.69174190000000002</v>
      </c>
      <c r="P357" s="201">
        <v>0.87558190000000002</v>
      </c>
      <c r="Q357" s="201">
        <v>1.011757</v>
      </c>
      <c r="R357" s="201">
        <v>1.2142599999999999</v>
      </c>
      <c r="S357" s="201">
        <v>1.212261</v>
      </c>
      <c r="T357" s="201">
        <v>1.0575889999999999</v>
      </c>
      <c r="U357" s="201">
        <v>0.70316049999999997</v>
      </c>
      <c r="V357" s="201">
        <v>1.1629799999999999</v>
      </c>
      <c r="W357" s="201">
        <v>1.265644</v>
      </c>
      <c r="X357" s="201">
        <v>1.127275</v>
      </c>
      <c r="Y357" s="201">
        <v>1.0754090000000001</v>
      </c>
      <c r="Z357" s="201">
        <v>1.113936</v>
      </c>
      <c r="AA357" s="201">
        <v>1.8887100000000001</v>
      </c>
      <c r="AB357" s="201">
        <v>1.8296479999999999</v>
      </c>
      <c r="AC357" s="201">
        <v>1.445489</v>
      </c>
      <c r="AD357" s="201">
        <v>1.3555140000000001</v>
      </c>
      <c r="AE357" s="117"/>
      <c r="AF357" s="9">
        <v>2018</v>
      </c>
      <c r="AG357" s="201">
        <v>-5.2634380000000003E-4</v>
      </c>
      <c r="AH357" s="201">
        <v>8.3228739999999994E-5</v>
      </c>
      <c r="AI357" s="201">
        <v>3.2166679999999998E-3</v>
      </c>
      <c r="AJ357" s="201">
        <v>3.026685E-5</v>
      </c>
      <c r="AK357" s="201">
        <v>-1.2181300000000001E-2</v>
      </c>
      <c r="AL357" s="201">
        <v>-5.4092949999999997E-3</v>
      </c>
      <c r="AM357" s="201">
        <v>-1.4452050000000001E-4</v>
      </c>
      <c r="AN357" s="201">
        <v>-3.2365470000000002E-3</v>
      </c>
      <c r="AO357" s="201">
        <v>8.4247569999999994E-5</v>
      </c>
      <c r="AP357" s="201">
        <v>6.7510359999999994E-5</v>
      </c>
      <c r="AQ357" s="201">
        <v>-1.572368E-3</v>
      </c>
    </row>
    <row r="358" spans="1:43" s="9" customFormat="1" x14ac:dyDescent="0.2">
      <c r="B358" s="9">
        <v>2019</v>
      </c>
      <c r="C358" s="201">
        <v>1.248542</v>
      </c>
      <c r="D358" s="201">
        <v>1.254059</v>
      </c>
      <c r="E358" s="201">
        <v>0.99560020000000005</v>
      </c>
      <c r="F358" s="201">
        <v>1.1362639999999999</v>
      </c>
      <c r="G358" s="201">
        <v>0.9205025</v>
      </c>
      <c r="I358" s="9">
        <v>2019</v>
      </c>
      <c r="J358" s="201">
        <v>1.1362639999999999</v>
      </c>
      <c r="K358" s="201">
        <v>0.9205025</v>
      </c>
      <c r="L358" s="201">
        <v>1.16401</v>
      </c>
      <c r="M358" s="201">
        <v>1.1409450000000001</v>
      </c>
      <c r="N358" s="201">
        <v>0.66536340000000005</v>
      </c>
      <c r="O358" s="201">
        <v>0.66753890000000005</v>
      </c>
      <c r="P358" s="201">
        <v>0.85677539999999996</v>
      </c>
      <c r="Q358" s="201">
        <v>1.0242439999999999</v>
      </c>
      <c r="R358" s="201">
        <v>1.2142599999999999</v>
      </c>
      <c r="S358" s="201">
        <v>1.227563</v>
      </c>
      <c r="T358" s="201">
        <v>1.0617639999999999</v>
      </c>
      <c r="U358" s="201">
        <v>0.79586570000000001</v>
      </c>
      <c r="V358" s="201">
        <v>1.1842109999999999</v>
      </c>
      <c r="W358" s="201">
        <v>1.248542</v>
      </c>
      <c r="X358" s="201">
        <v>1.098813</v>
      </c>
      <c r="Y358" s="201">
        <v>1.072621</v>
      </c>
      <c r="Z358" s="201">
        <v>1.0943050000000001</v>
      </c>
      <c r="AA358" s="201">
        <v>1.8764810000000001</v>
      </c>
      <c r="AB358" s="201">
        <v>1.870366</v>
      </c>
      <c r="AC358" s="201">
        <v>1.457257</v>
      </c>
      <c r="AD358" s="201">
        <v>1.3563700000000001</v>
      </c>
      <c r="AE358" s="117"/>
      <c r="AF358" s="9">
        <v>2019</v>
      </c>
      <c r="AG358" s="201">
        <v>1.2229389999999999E-3</v>
      </c>
      <c r="AH358" s="201">
        <v>1.3121270000000001E-4</v>
      </c>
      <c r="AI358" s="201">
        <v>2.9110020000000002E-3</v>
      </c>
      <c r="AJ358" s="201">
        <v>1.8823850000000001E-3</v>
      </c>
      <c r="AK358" s="201">
        <v>-1.97524E-2</v>
      </c>
      <c r="AL358" s="201">
        <v>9.4383599999999998E-3</v>
      </c>
      <c r="AM358" s="201">
        <v>1.6074819999999999E-4</v>
      </c>
      <c r="AN358" s="201">
        <v>2.8844919999999998E-3</v>
      </c>
      <c r="AO358" s="201">
        <v>1.7372150000000001E-4</v>
      </c>
      <c r="AP358" s="201">
        <v>-1.6658650000000001E-3</v>
      </c>
      <c r="AQ358" s="201">
        <v>-2.4272249999999999E-3</v>
      </c>
    </row>
    <row r="359" spans="1:43" s="9" customFormat="1" x14ac:dyDescent="0.2">
      <c r="B359" s="9">
        <v>2020</v>
      </c>
      <c r="C359" s="201">
        <v>1.2523230000000001</v>
      </c>
      <c r="D359" s="201">
        <v>1.2557860000000001</v>
      </c>
      <c r="E359" s="201">
        <v>0.99724219999999997</v>
      </c>
      <c r="F359" s="201">
        <v>1.147167</v>
      </c>
      <c r="G359" s="201">
        <v>0.91596129999999998</v>
      </c>
      <c r="I359" s="9">
        <v>2020</v>
      </c>
      <c r="J359" s="201">
        <v>1.147167</v>
      </c>
      <c r="K359" s="201">
        <v>0.91596129999999998</v>
      </c>
      <c r="L359" s="201">
        <v>1.151057</v>
      </c>
      <c r="M359" s="201">
        <v>1.139068</v>
      </c>
      <c r="N359" s="201">
        <v>0.63880179999999998</v>
      </c>
      <c r="O359" s="201">
        <v>0.65839139999999996</v>
      </c>
      <c r="P359" s="201">
        <v>0.85580429999999996</v>
      </c>
      <c r="Q359" s="201">
        <v>1.0177050000000001</v>
      </c>
      <c r="R359" s="201">
        <v>1.2197070000000001</v>
      </c>
      <c r="S359" s="201">
        <v>1.240883</v>
      </c>
      <c r="T359" s="201">
        <v>1.0670459999999999</v>
      </c>
      <c r="U359" s="201">
        <v>0.80849760000000004</v>
      </c>
      <c r="V359" s="201">
        <v>1.182429</v>
      </c>
      <c r="W359" s="201">
        <v>1.2523230000000001</v>
      </c>
      <c r="X359" s="201">
        <v>1.091666</v>
      </c>
      <c r="Y359" s="201">
        <v>1.0879760000000001</v>
      </c>
      <c r="Z359" s="201">
        <v>1.0994280000000001</v>
      </c>
      <c r="AA359" s="201">
        <v>1.9604250000000001</v>
      </c>
      <c r="AB359" s="201">
        <v>1.9020950000000001</v>
      </c>
      <c r="AC359" s="201">
        <v>1.4633290000000001</v>
      </c>
      <c r="AD359" s="201">
        <v>1.3672219999999999</v>
      </c>
      <c r="AE359" s="117"/>
      <c r="AF359" s="9">
        <v>2020</v>
      </c>
      <c r="AG359" s="201">
        <v>-6.4640029999999998E-4</v>
      </c>
      <c r="AH359" s="201">
        <v>1.788705E-3</v>
      </c>
      <c r="AI359" s="201">
        <v>2.3695550000000002E-3</v>
      </c>
      <c r="AJ359" s="201">
        <v>2.293079E-3</v>
      </c>
      <c r="AK359" s="201">
        <v>-2.781089E-3</v>
      </c>
      <c r="AL359" s="201">
        <v>2.6653169999999999E-3</v>
      </c>
      <c r="AM359" s="201">
        <v>-8.4664099999999997E-4</v>
      </c>
      <c r="AN359" s="201">
        <v>-7.8786229999999995E-4</v>
      </c>
      <c r="AO359" s="201">
        <v>-1.020626E-3</v>
      </c>
      <c r="AP359" s="201">
        <v>-7.185402E-4</v>
      </c>
      <c r="AQ359" s="201">
        <v>-6.6764220000000004E-4</v>
      </c>
    </row>
    <row r="360" spans="1:43" s="9" customFormat="1" x14ac:dyDescent="0.2">
      <c r="B360" s="9">
        <v>2021</v>
      </c>
      <c r="C360" s="201">
        <v>1.2587170000000001</v>
      </c>
      <c r="D360" s="201">
        <v>1.26572</v>
      </c>
      <c r="E360" s="201">
        <v>0.99446679999999998</v>
      </c>
      <c r="F360" s="201">
        <v>1.149856</v>
      </c>
      <c r="G360" s="201">
        <v>0.91087220000000002</v>
      </c>
      <c r="I360" s="9">
        <v>2021</v>
      </c>
      <c r="J360" s="201">
        <v>1.149856</v>
      </c>
      <c r="K360" s="201">
        <v>0.91087220000000002</v>
      </c>
      <c r="L360" s="201">
        <v>1.152571</v>
      </c>
      <c r="M360" s="201">
        <v>1.133065</v>
      </c>
      <c r="N360" s="201">
        <v>0.64388570000000001</v>
      </c>
      <c r="O360" s="201">
        <v>0.65174799999999999</v>
      </c>
      <c r="P360" s="201">
        <v>0.84900940000000003</v>
      </c>
      <c r="Q360" s="201">
        <v>1.014832</v>
      </c>
      <c r="R360" s="201">
        <v>1.2197070000000001</v>
      </c>
      <c r="S360" s="201">
        <v>1.254216</v>
      </c>
      <c r="T360" s="201">
        <v>1.0734170000000001</v>
      </c>
      <c r="U360" s="201">
        <v>0.80825230000000003</v>
      </c>
      <c r="V360" s="201">
        <v>1.109594</v>
      </c>
      <c r="W360" s="201">
        <v>1.2587170000000001</v>
      </c>
      <c r="X360" s="201">
        <v>1.0946739999999999</v>
      </c>
      <c r="Y360" s="201">
        <v>1.092095</v>
      </c>
      <c r="Z360" s="201">
        <v>1.110895</v>
      </c>
      <c r="AA360" s="201">
        <v>1.9548760000000001</v>
      </c>
      <c r="AB360" s="201">
        <v>1.9312940000000001</v>
      </c>
      <c r="AC360" s="201">
        <v>1.4825710000000001</v>
      </c>
      <c r="AD360" s="201">
        <v>1.3818809999999999</v>
      </c>
      <c r="AE360" s="117"/>
      <c r="AF360" s="9">
        <v>2021</v>
      </c>
      <c r="AG360" s="201">
        <v>-2.925591E-4</v>
      </c>
      <c r="AH360" s="201">
        <v>1.094308E-4</v>
      </c>
      <c r="AI360" s="201">
        <v>2.5265859999999999E-3</v>
      </c>
      <c r="AJ360" s="201">
        <v>2.855406E-3</v>
      </c>
      <c r="AK360" s="201">
        <v>-1.061097E-4</v>
      </c>
      <c r="AL360" s="201">
        <v>-1.0763039999999999E-3</v>
      </c>
      <c r="AM360" s="201">
        <v>-2.2016249999999999E-4</v>
      </c>
      <c r="AN360" s="201">
        <v>-1.8417049999999999E-3</v>
      </c>
      <c r="AO360" s="201">
        <v>2.0859930000000001E-4</v>
      </c>
      <c r="AP360" s="201">
        <v>-6.0855849999999999E-4</v>
      </c>
      <c r="AQ360" s="201">
        <v>-4.3415579999999997E-3</v>
      </c>
    </row>
    <row r="361" spans="1:43" s="9" customFormat="1" x14ac:dyDescent="0.2">
      <c r="B361" s="9">
        <v>2022</v>
      </c>
      <c r="C361" s="201">
        <v>1.2336860000000001</v>
      </c>
      <c r="D361" s="201">
        <v>1.2736400000000001</v>
      </c>
      <c r="E361" s="201">
        <v>0.96863049999999995</v>
      </c>
      <c r="F361" s="201">
        <v>1.089923</v>
      </c>
      <c r="G361" s="201">
        <v>0.88879019999999997</v>
      </c>
      <c r="I361" s="9">
        <v>2022</v>
      </c>
      <c r="J361" s="201">
        <v>1.089923</v>
      </c>
      <c r="K361" s="201">
        <v>0.88879019999999997</v>
      </c>
      <c r="L361" s="201">
        <v>1.1143320000000001</v>
      </c>
      <c r="M361" s="201">
        <v>1.1053630000000001</v>
      </c>
      <c r="N361" s="201">
        <v>0.63511110000000004</v>
      </c>
      <c r="O361" s="201">
        <v>0.62857909999999995</v>
      </c>
      <c r="P361" s="201">
        <v>0.83158569999999998</v>
      </c>
      <c r="Q361" s="201">
        <v>1.0284549999999999</v>
      </c>
      <c r="R361" s="201">
        <v>1.2538480000000001</v>
      </c>
      <c r="S361" s="201">
        <v>1.2777970000000001</v>
      </c>
      <c r="T361" s="201">
        <v>1.0771850000000001</v>
      </c>
      <c r="U361" s="201">
        <v>0.97394809999999998</v>
      </c>
      <c r="V361" s="201">
        <v>1.2265280000000001</v>
      </c>
      <c r="W361" s="201">
        <v>1.2336860000000001</v>
      </c>
      <c r="X361" s="201">
        <v>1.131902</v>
      </c>
      <c r="Y361" s="201">
        <v>1.107108</v>
      </c>
      <c r="Z361" s="201">
        <v>1.1160909999999999</v>
      </c>
      <c r="AA361" s="201">
        <v>1.9424729999999999</v>
      </c>
      <c r="AB361" s="201">
        <v>1.9626589999999999</v>
      </c>
      <c r="AC361" s="201">
        <v>1.483535</v>
      </c>
      <c r="AD361" s="201">
        <v>1.3880509999999999</v>
      </c>
      <c r="AE361" s="117"/>
      <c r="AF361" s="9">
        <v>2022</v>
      </c>
      <c r="AG361" s="201">
        <v>1.369978E-3</v>
      </c>
      <c r="AH361" s="201">
        <v>1.1485530000000001E-2</v>
      </c>
      <c r="AI361" s="201">
        <v>4.556755E-3</v>
      </c>
      <c r="AJ361" s="201">
        <v>1.8807450000000001E-3</v>
      </c>
      <c r="AK361" s="201">
        <v>-3.9379259999999999E-2</v>
      </c>
      <c r="AL361" s="201">
        <v>-1.34714E-2</v>
      </c>
      <c r="AM361" s="201">
        <v>-3.9803039999999998E-4</v>
      </c>
      <c r="AN361" s="201">
        <v>4.8801820000000002E-4</v>
      </c>
      <c r="AO361" s="201">
        <v>7.1036160000000005E-4</v>
      </c>
      <c r="AP361" s="201">
        <v>2.2227689999999999E-3</v>
      </c>
      <c r="AQ361" s="201">
        <v>4.2110480000000002E-3</v>
      </c>
    </row>
    <row r="363" spans="1:43" ht="18" x14ac:dyDescent="0.25">
      <c r="A363" s="43">
        <v>45</v>
      </c>
      <c r="B363" s="41" t="s">
        <v>91</v>
      </c>
      <c r="C363" s="42"/>
      <c r="D363" s="42"/>
      <c r="E363" s="42"/>
      <c r="F363" s="42"/>
      <c r="G363" s="42"/>
    </row>
    <row r="364" spans="1:43" s="9" customFormat="1" x14ac:dyDescent="0.2">
      <c r="B364" s="9" t="s">
        <v>82</v>
      </c>
      <c r="C364" s="9" t="s">
        <v>15</v>
      </c>
      <c r="D364" s="9" t="s">
        <v>16</v>
      </c>
      <c r="E364" s="9" t="s">
        <v>17</v>
      </c>
      <c r="F364" s="9" t="s">
        <v>18</v>
      </c>
      <c r="G364" s="9" t="s">
        <v>19</v>
      </c>
      <c r="I364" s="9" t="s">
        <v>82</v>
      </c>
      <c r="J364" s="9" t="s">
        <v>18</v>
      </c>
      <c r="K364" s="9" t="s">
        <v>19</v>
      </c>
      <c r="L364" s="9" t="s">
        <v>98</v>
      </c>
      <c r="M364" s="9" t="s">
        <v>99</v>
      </c>
      <c r="N364" s="9" t="s">
        <v>100</v>
      </c>
      <c r="O364" s="9" t="s">
        <v>101</v>
      </c>
      <c r="P364" s="9" t="s">
        <v>102</v>
      </c>
      <c r="Q364" s="9" t="s">
        <v>247</v>
      </c>
      <c r="R364" s="9" t="s">
        <v>248</v>
      </c>
      <c r="S364" s="9" t="s">
        <v>249</v>
      </c>
      <c r="T364" s="9" t="s">
        <v>250</v>
      </c>
      <c r="U364" s="9" t="s">
        <v>251</v>
      </c>
      <c r="V364" s="9" t="s">
        <v>252</v>
      </c>
      <c r="W364" s="9" t="s">
        <v>15</v>
      </c>
      <c r="X364" s="9" t="s">
        <v>253</v>
      </c>
      <c r="Y364" s="9" t="s">
        <v>254</v>
      </c>
      <c r="Z364" s="9" t="s">
        <v>255</v>
      </c>
      <c r="AA364" s="9" t="s">
        <v>256</v>
      </c>
      <c r="AB364" s="9" t="s">
        <v>257</v>
      </c>
      <c r="AC364" s="9" t="s">
        <v>258</v>
      </c>
      <c r="AD364" s="9" t="s">
        <v>259</v>
      </c>
      <c r="AF364" s="9" t="s">
        <v>82</v>
      </c>
      <c r="AG364" s="9" t="s">
        <v>260</v>
      </c>
      <c r="AH364" s="9" t="s">
        <v>261</v>
      </c>
      <c r="AI364" s="9" t="s">
        <v>262</v>
      </c>
      <c r="AJ364" s="9" t="s">
        <v>263</v>
      </c>
      <c r="AK364" s="9" t="s">
        <v>264</v>
      </c>
      <c r="AL364" s="9" t="s">
        <v>265</v>
      </c>
      <c r="AM364" s="9" t="s">
        <v>266</v>
      </c>
      <c r="AN364" s="9" t="s">
        <v>267</v>
      </c>
      <c r="AO364" s="9" t="s">
        <v>268</v>
      </c>
      <c r="AP364" s="9" t="s">
        <v>269</v>
      </c>
      <c r="AQ364" s="9" t="s">
        <v>270</v>
      </c>
    </row>
    <row r="365" spans="1:43" s="9" customFormat="1" x14ac:dyDescent="0.2">
      <c r="B365" s="9">
        <v>2006</v>
      </c>
      <c r="C365" s="9">
        <v>1</v>
      </c>
      <c r="D365" s="9">
        <v>1</v>
      </c>
      <c r="E365" s="9">
        <v>1</v>
      </c>
      <c r="F365" s="9">
        <v>1</v>
      </c>
      <c r="G365" s="9">
        <v>1</v>
      </c>
      <c r="I365" s="9">
        <v>2006</v>
      </c>
      <c r="J365" s="9">
        <v>1</v>
      </c>
      <c r="K365" s="9">
        <v>1</v>
      </c>
      <c r="L365" s="9">
        <v>1</v>
      </c>
      <c r="M365" s="9">
        <v>1</v>
      </c>
      <c r="N365" s="9">
        <v>1</v>
      </c>
      <c r="O365" s="9">
        <v>1</v>
      </c>
      <c r="P365" s="9">
        <v>1</v>
      </c>
      <c r="Q365" s="9">
        <v>1</v>
      </c>
      <c r="R365" s="9">
        <v>1</v>
      </c>
      <c r="S365" s="9">
        <v>1</v>
      </c>
      <c r="T365" s="9">
        <v>1</v>
      </c>
      <c r="U365" s="9">
        <v>1</v>
      </c>
      <c r="V365" s="9">
        <v>1</v>
      </c>
      <c r="W365" s="9">
        <v>1</v>
      </c>
      <c r="X365" s="9">
        <v>1</v>
      </c>
      <c r="Y365" s="9">
        <v>1</v>
      </c>
      <c r="Z365" s="9">
        <v>1</v>
      </c>
      <c r="AA365" s="9">
        <v>1</v>
      </c>
      <c r="AB365" s="9">
        <v>1</v>
      </c>
      <c r="AC365" s="9">
        <v>1</v>
      </c>
      <c r="AD365" s="9">
        <v>1</v>
      </c>
      <c r="AE365" s="117"/>
    </row>
    <row r="366" spans="1:43" s="9" customFormat="1" x14ac:dyDescent="0.2">
      <c r="B366" s="9">
        <v>2007</v>
      </c>
      <c r="C366" s="201">
        <v>0.97445839999999995</v>
      </c>
      <c r="D366" s="201">
        <v>1.002621</v>
      </c>
      <c r="E366" s="201">
        <v>0.97191150000000004</v>
      </c>
      <c r="F366" s="201">
        <v>1.0491360000000001</v>
      </c>
      <c r="G366" s="201">
        <v>0.94005919999999998</v>
      </c>
      <c r="I366" s="9">
        <v>2007</v>
      </c>
      <c r="J366" s="201">
        <v>1.0491360000000001</v>
      </c>
      <c r="K366" s="201">
        <v>0.94005919999999998</v>
      </c>
      <c r="L366" s="201">
        <v>0.96574990000000005</v>
      </c>
      <c r="M366" s="201">
        <v>0.97440610000000005</v>
      </c>
      <c r="N366" s="201">
        <v>0.95417370000000001</v>
      </c>
      <c r="O366" s="201">
        <v>0.93672569999999999</v>
      </c>
      <c r="P366" s="201">
        <v>0.92659879999999994</v>
      </c>
      <c r="Q366" s="201">
        <v>1.02776</v>
      </c>
      <c r="R366" s="201">
        <v>1</v>
      </c>
      <c r="S366" s="201">
        <v>1.0007539999999999</v>
      </c>
      <c r="T366" s="201">
        <v>1.005844</v>
      </c>
      <c r="U366" s="201">
        <v>1.1530419999999999</v>
      </c>
      <c r="V366" s="201">
        <v>0.9930348</v>
      </c>
      <c r="W366" s="201">
        <v>0.97445839999999995</v>
      </c>
      <c r="X366" s="201">
        <v>0.92881990000000003</v>
      </c>
      <c r="Y366" s="201">
        <v>1.0090170000000001</v>
      </c>
      <c r="Z366" s="201">
        <v>1.000054</v>
      </c>
      <c r="AA366" s="201">
        <v>1.0212589999999999</v>
      </c>
      <c r="AB366" s="201">
        <v>1.040281</v>
      </c>
      <c r="AC366" s="201">
        <v>1.0516509999999999</v>
      </c>
      <c r="AD366" s="201">
        <v>1.0365930000000001</v>
      </c>
      <c r="AE366" s="117"/>
      <c r="AF366" s="9">
        <v>2007</v>
      </c>
      <c r="AG366" s="273">
        <v>2.9044779999999998E-3</v>
      </c>
      <c r="AH366" s="273">
        <v>-7.9645279999999996E-4</v>
      </c>
      <c r="AI366" s="273">
        <v>-1.5361159999999999E-4</v>
      </c>
      <c r="AJ366" s="273">
        <v>2.5010340000000001E-3</v>
      </c>
      <c r="AK366" s="273">
        <v>-3.0328870000000001E-2</v>
      </c>
      <c r="AL366" s="273">
        <v>1.9392030000000001E-2</v>
      </c>
      <c r="AM366" s="273">
        <v>-1.7827300000000001E-4</v>
      </c>
      <c r="AN366" s="273">
        <v>-2.978143E-6</v>
      </c>
      <c r="AO366" s="273">
        <v>-6.7807989999999998E-5</v>
      </c>
      <c r="AP366" s="273">
        <v>-8.3484579999999996E-3</v>
      </c>
      <c r="AQ366" s="273">
        <v>-1.3411620000000001E-2</v>
      </c>
    </row>
    <row r="367" spans="1:43" s="9" customFormat="1" x14ac:dyDescent="0.2">
      <c r="B367" s="9">
        <v>2008</v>
      </c>
      <c r="C367" s="201">
        <v>1.072767</v>
      </c>
      <c r="D367" s="201">
        <v>1.049167</v>
      </c>
      <c r="E367" s="201">
        <v>1.0224930000000001</v>
      </c>
      <c r="F367" s="201">
        <v>1.0356510000000001</v>
      </c>
      <c r="G367" s="201">
        <v>1.012662</v>
      </c>
      <c r="I367" s="9">
        <v>2008</v>
      </c>
      <c r="J367" s="201">
        <v>1.0356510000000001</v>
      </c>
      <c r="K367" s="201">
        <v>1.012662</v>
      </c>
      <c r="L367" s="201">
        <v>1.0537620000000001</v>
      </c>
      <c r="M367" s="201">
        <v>1.0726519999999999</v>
      </c>
      <c r="N367" s="201">
        <v>1.029015</v>
      </c>
      <c r="O367" s="201">
        <v>0.99278500000000003</v>
      </c>
      <c r="P367" s="201">
        <v>0.99824109999999999</v>
      </c>
      <c r="Q367" s="201">
        <v>1.0355840000000001</v>
      </c>
      <c r="R367" s="201">
        <v>1.070379</v>
      </c>
      <c r="S367" s="201">
        <v>1.0029159999999999</v>
      </c>
      <c r="T367" s="201">
        <v>1.011687</v>
      </c>
      <c r="U367" s="201">
        <v>0.83106069999999999</v>
      </c>
      <c r="V367" s="201">
        <v>1.070379</v>
      </c>
      <c r="W367" s="201">
        <v>1.072767</v>
      </c>
      <c r="X367" s="201">
        <v>1.035838</v>
      </c>
      <c r="Y367" s="201">
        <v>1.018035</v>
      </c>
      <c r="Z367" s="201">
        <v>1.0001070000000001</v>
      </c>
      <c r="AA367" s="201">
        <v>1.0425180000000001</v>
      </c>
      <c r="AB367" s="201">
        <v>1.0805629999999999</v>
      </c>
      <c r="AC367" s="201">
        <v>1.074657</v>
      </c>
      <c r="AD367" s="201">
        <v>1.059353</v>
      </c>
      <c r="AE367" s="117"/>
      <c r="AF367" s="9">
        <v>2008</v>
      </c>
      <c r="AG367" s="273">
        <v>5.7210490000000002E-4</v>
      </c>
      <c r="AH367" s="273">
        <v>2.8560769999999999E-2</v>
      </c>
      <c r="AI367" s="273">
        <v>1.097834E-3</v>
      </c>
      <c r="AJ367" s="273">
        <v>3.1028219999999999E-3</v>
      </c>
      <c r="AK367" s="273">
        <v>6.2780840000000004E-2</v>
      </c>
      <c r="AL367" s="273">
        <v>-2.7199020000000001E-2</v>
      </c>
      <c r="AM367" s="273">
        <v>-2.224978E-4</v>
      </c>
      <c r="AN367" s="273">
        <v>8.5702080000000006E-5</v>
      </c>
      <c r="AO367" s="273">
        <v>-9.6542159999999996E-5</v>
      </c>
      <c r="AP367" s="273">
        <v>-9.3381790000000003E-3</v>
      </c>
      <c r="AQ367" s="273">
        <v>-8.6093160000000005E-3</v>
      </c>
    </row>
    <row r="368" spans="1:43" s="9" customFormat="1" x14ac:dyDescent="0.2">
      <c r="B368" s="9">
        <v>2009</v>
      </c>
      <c r="C368" s="201">
        <v>1.10172</v>
      </c>
      <c r="D368" s="201">
        <v>1.1048469999999999</v>
      </c>
      <c r="E368" s="201">
        <v>0.99716959999999999</v>
      </c>
      <c r="F368" s="201">
        <v>0.97172930000000002</v>
      </c>
      <c r="G368" s="201">
        <v>1.0106219999999999</v>
      </c>
      <c r="I368" s="9">
        <v>2009</v>
      </c>
      <c r="J368" s="201">
        <v>0.97172930000000002</v>
      </c>
      <c r="K368" s="201">
        <v>1.0106219999999999</v>
      </c>
      <c r="L368" s="201">
        <v>1.065615</v>
      </c>
      <c r="M368" s="201">
        <v>1.100584</v>
      </c>
      <c r="N368" s="201">
        <v>0.98522620000000005</v>
      </c>
      <c r="O368" s="201">
        <v>0.97420510000000005</v>
      </c>
      <c r="P368" s="201">
        <v>0.99648879999999995</v>
      </c>
      <c r="Q368" s="201">
        <v>1.0285</v>
      </c>
      <c r="R368" s="201">
        <v>1.154596</v>
      </c>
      <c r="S368" s="201">
        <v>1.0457449999999999</v>
      </c>
      <c r="T368" s="201">
        <v>1.0211520000000001</v>
      </c>
      <c r="U368" s="201">
        <v>0.912018</v>
      </c>
      <c r="V368" s="201">
        <v>1.154596</v>
      </c>
      <c r="W368" s="201">
        <v>1.10172</v>
      </c>
      <c r="X368" s="201">
        <v>1.1337729999999999</v>
      </c>
      <c r="Y368" s="201">
        <v>1.033881</v>
      </c>
      <c r="Z368" s="201">
        <v>1.0010319999999999</v>
      </c>
      <c r="AA368" s="201">
        <v>1.118241</v>
      </c>
      <c r="AB368" s="201">
        <v>1.1308910000000001</v>
      </c>
      <c r="AC368" s="201">
        <v>1.105602</v>
      </c>
      <c r="AD368" s="201">
        <v>1.0901400000000001</v>
      </c>
      <c r="AE368" s="117"/>
      <c r="AF368" s="9">
        <v>2009</v>
      </c>
      <c r="AG368" s="273">
        <v>-6.8089029999999996E-4</v>
      </c>
      <c r="AH368" s="273">
        <v>3.0082060000000001E-2</v>
      </c>
      <c r="AI368" s="273">
        <v>9.0877110000000001E-3</v>
      </c>
      <c r="AJ368" s="273">
        <v>4.2729090000000001E-3</v>
      </c>
      <c r="AK368" s="273">
        <v>-1.6130129999999999E-2</v>
      </c>
      <c r="AL368" s="273">
        <v>-3.4843840000000001E-2</v>
      </c>
      <c r="AM368" s="273">
        <v>-2.9600749999999999E-4</v>
      </c>
      <c r="AN368" s="273">
        <v>-1.5612840000000001E-4</v>
      </c>
      <c r="AO368" s="273">
        <v>-2.2856029999999999E-4</v>
      </c>
      <c r="AP368" s="273">
        <v>-8.1666919999999997E-3</v>
      </c>
      <c r="AQ368" s="273">
        <v>-8.0188700000000009E-3</v>
      </c>
    </row>
    <row r="369" spans="1:43" s="9" customFormat="1" x14ac:dyDescent="0.2">
      <c r="B369" s="9">
        <v>2010</v>
      </c>
      <c r="C369" s="201">
        <v>1.0482020000000001</v>
      </c>
      <c r="D369" s="201">
        <v>1.1285080000000001</v>
      </c>
      <c r="E369" s="201">
        <v>0.92883879999999996</v>
      </c>
      <c r="F369" s="201">
        <v>0.92369880000000004</v>
      </c>
      <c r="G369" s="201">
        <v>0.93106100000000003</v>
      </c>
      <c r="I369" s="9">
        <v>2010</v>
      </c>
      <c r="J369" s="201">
        <v>0.92369880000000004</v>
      </c>
      <c r="K369" s="201">
        <v>0.93106100000000003</v>
      </c>
      <c r="L369" s="201">
        <v>0.99464759999999997</v>
      </c>
      <c r="M369" s="201">
        <v>1.046899</v>
      </c>
      <c r="N369" s="201">
        <v>0.94035550000000001</v>
      </c>
      <c r="O369" s="201">
        <v>0.89718850000000006</v>
      </c>
      <c r="P369" s="201">
        <v>0.90623880000000001</v>
      </c>
      <c r="Q369" s="201">
        <v>1.050116</v>
      </c>
      <c r="R369" s="201">
        <v>1.154596</v>
      </c>
      <c r="S369" s="201">
        <v>1.0617909999999999</v>
      </c>
      <c r="T369" s="201">
        <v>1.0280339999999999</v>
      </c>
      <c r="U369" s="201">
        <v>1.226083</v>
      </c>
      <c r="V369" s="201">
        <v>1.1196919999999999</v>
      </c>
      <c r="W369" s="201">
        <v>1.0482020000000001</v>
      </c>
      <c r="X369" s="201">
        <v>1.1347879999999999</v>
      </c>
      <c r="Y369" s="201">
        <v>1.0538430000000001</v>
      </c>
      <c r="Z369" s="201">
        <v>1.0012449999999999</v>
      </c>
      <c r="AA369" s="201">
        <v>1.114687</v>
      </c>
      <c r="AB369" s="201">
        <v>1.1683190000000001</v>
      </c>
      <c r="AC369" s="201">
        <v>1.1566510000000001</v>
      </c>
      <c r="AD369" s="201">
        <v>1.125815</v>
      </c>
      <c r="AE369" s="117"/>
      <c r="AF369" s="9">
        <v>2010</v>
      </c>
      <c r="AG369" s="273">
        <v>2.3042890000000002E-3</v>
      </c>
      <c r="AH369" s="273">
        <v>2.0936619999999999E-4</v>
      </c>
      <c r="AI369" s="273">
        <v>3.1584199999999999E-3</v>
      </c>
      <c r="AJ369" s="273">
        <v>3.0098450000000001E-3</v>
      </c>
      <c r="AK369" s="273">
        <v>-5.8478080000000002E-2</v>
      </c>
      <c r="AL369" s="273">
        <v>8.3231889999999995E-4</v>
      </c>
      <c r="AM369" s="273">
        <v>-4.0744819999999999E-4</v>
      </c>
      <c r="AN369" s="273">
        <v>3.6199160000000001E-5</v>
      </c>
      <c r="AO369" s="273">
        <v>8.5871960000000004E-6</v>
      </c>
      <c r="AP369" s="273">
        <v>-6.9755900000000003E-3</v>
      </c>
      <c r="AQ369" s="273">
        <v>-1.468356E-2</v>
      </c>
    </row>
    <row r="370" spans="1:43" s="9" customFormat="1" x14ac:dyDescent="0.2">
      <c r="B370" s="9">
        <v>2011</v>
      </c>
      <c r="C370" s="201">
        <v>1.072584</v>
      </c>
      <c r="D370" s="201">
        <v>1.2330669999999999</v>
      </c>
      <c r="E370" s="201">
        <v>0.86985100000000004</v>
      </c>
      <c r="F370" s="201">
        <v>0.75869180000000003</v>
      </c>
      <c r="G370" s="201">
        <v>0.93491690000000005</v>
      </c>
      <c r="I370" s="9">
        <v>2011</v>
      </c>
      <c r="J370" s="201">
        <v>0.75869180000000003</v>
      </c>
      <c r="K370" s="201">
        <v>0.93491690000000005</v>
      </c>
      <c r="L370" s="201">
        <v>1.0513220000000001</v>
      </c>
      <c r="M370" s="201">
        <v>1.070362</v>
      </c>
      <c r="N370" s="201">
        <v>1.0741970000000001</v>
      </c>
      <c r="O370" s="201">
        <v>0.89932239999999997</v>
      </c>
      <c r="P370" s="201">
        <v>0.90211929999999996</v>
      </c>
      <c r="Q370" s="201">
        <v>1.0277879999999999</v>
      </c>
      <c r="R370" s="201">
        <v>1.154596</v>
      </c>
      <c r="S370" s="201">
        <v>1.0734630000000001</v>
      </c>
      <c r="T370" s="201">
        <v>1.0278590000000001</v>
      </c>
      <c r="U370" s="201">
        <v>1.1098399999999999</v>
      </c>
      <c r="V370" s="201">
        <v>1.1197159999999999</v>
      </c>
      <c r="W370" s="201">
        <v>1.072584</v>
      </c>
      <c r="X370" s="201">
        <v>1.4137280000000001</v>
      </c>
      <c r="Y370" s="201">
        <v>1.020224</v>
      </c>
      <c r="Z370" s="201">
        <v>1.002076</v>
      </c>
      <c r="AA370" s="201">
        <v>0.99849869999999996</v>
      </c>
      <c r="AB370" s="201">
        <v>1.192658</v>
      </c>
      <c r="AC370" s="201">
        <v>1.18896</v>
      </c>
      <c r="AD370" s="201">
        <v>1.147251</v>
      </c>
      <c r="AE370" s="117"/>
      <c r="AF370" s="9">
        <v>2011</v>
      </c>
      <c r="AG370" s="273">
        <v>-2.3474350000000001E-3</v>
      </c>
      <c r="AH370" s="273">
        <v>-1.7143940000000001E-4</v>
      </c>
      <c r="AI370" s="273">
        <v>2.530409E-3</v>
      </c>
      <c r="AJ370" s="273">
        <v>-7.2896719999999999E-6</v>
      </c>
      <c r="AK370" s="273">
        <v>2.2990170000000001E-2</v>
      </c>
      <c r="AL370" s="273">
        <v>-7.4952160000000004E-2</v>
      </c>
      <c r="AM370" s="273">
        <v>6.9587070000000004E-4</v>
      </c>
      <c r="AN370" s="273">
        <v>-6.8989369999999998E-5</v>
      </c>
      <c r="AO370" s="273">
        <v>4.023009E-4</v>
      </c>
      <c r="AP370" s="273">
        <v>-4.3542629999999997E-3</v>
      </c>
      <c r="AQ370" s="273">
        <v>-1.033038E-2</v>
      </c>
    </row>
    <row r="371" spans="1:43" s="9" customFormat="1" x14ac:dyDescent="0.2">
      <c r="B371" s="9">
        <v>2012</v>
      </c>
      <c r="C371" s="201">
        <v>1.1123160000000001</v>
      </c>
      <c r="D371" s="201">
        <v>1.2675639999999999</v>
      </c>
      <c r="E371" s="201">
        <v>0.87752300000000005</v>
      </c>
      <c r="F371" s="201">
        <v>0.76115750000000004</v>
      </c>
      <c r="G371" s="201">
        <v>0.94337499999999996</v>
      </c>
      <c r="I371" s="9">
        <v>2012</v>
      </c>
      <c r="J371" s="201">
        <v>0.76115750000000004</v>
      </c>
      <c r="K371" s="201">
        <v>0.94337499999999996</v>
      </c>
      <c r="L371" s="201">
        <v>1.0771280000000001</v>
      </c>
      <c r="M371" s="201">
        <v>1.1156429999999999</v>
      </c>
      <c r="N371" s="201">
        <v>0.97871059999999999</v>
      </c>
      <c r="O371" s="201">
        <v>0.91360229999999998</v>
      </c>
      <c r="P371" s="201">
        <v>0.89716300000000004</v>
      </c>
      <c r="Q371" s="201">
        <v>1.0058510000000001</v>
      </c>
      <c r="R371" s="201">
        <v>1.154596</v>
      </c>
      <c r="S371" s="201">
        <v>1.083861</v>
      </c>
      <c r="T371" s="201">
        <v>1.0332110000000001</v>
      </c>
      <c r="U371" s="201">
        <v>0.90160030000000002</v>
      </c>
      <c r="V371" s="201">
        <v>1.0010589999999999</v>
      </c>
      <c r="W371" s="201">
        <v>1.1123160000000001</v>
      </c>
      <c r="X371" s="201">
        <v>1.4613480000000001</v>
      </c>
      <c r="Y371" s="201">
        <v>1.0326690000000001</v>
      </c>
      <c r="Z371" s="201">
        <v>0.99701790000000001</v>
      </c>
      <c r="AA371" s="201">
        <v>1.136512</v>
      </c>
      <c r="AB371" s="201">
        <v>1.217506</v>
      </c>
      <c r="AC371" s="201">
        <v>1.2398149999999999</v>
      </c>
      <c r="AD371" s="201">
        <v>1.179082</v>
      </c>
      <c r="AE371" s="117"/>
      <c r="AF371" s="9">
        <v>2012</v>
      </c>
      <c r="AG371" s="273">
        <v>-2.3042829999999999E-3</v>
      </c>
      <c r="AH371" s="273">
        <v>-2.5197389999999999E-4</v>
      </c>
      <c r="AI371" s="273">
        <v>2.1768260000000002E-3</v>
      </c>
      <c r="AJ371" s="273">
        <v>2.4421680000000002E-3</v>
      </c>
      <c r="AK371" s="273">
        <v>3.4311029999999999E-2</v>
      </c>
      <c r="AL371" s="273">
        <v>-1.036347E-2</v>
      </c>
      <c r="AM371" s="273">
        <v>-2.4892000000000002E-4</v>
      </c>
      <c r="AN371" s="273">
        <v>5.4831469999999996E-4</v>
      </c>
      <c r="AO371" s="273">
        <v>-4.654832E-4</v>
      </c>
      <c r="AP371" s="273">
        <v>-3.7448189999999999E-3</v>
      </c>
      <c r="AQ371" s="273">
        <v>-1.331823E-2</v>
      </c>
    </row>
    <row r="372" spans="1:43" s="9" customFormat="1" x14ac:dyDescent="0.2">
      <c r="B372" s="9">
        <v>2013</v>
      </c>
      <c r="C372" s="201">
        <v>1.098079</v>
      </c>
      <c r="D372" s="201">
        <v>1.308384</v>
      </c>
      <c r="E372" s="201">
        <v>0.8392638</v>
      </c>
      <c r="F372" s="201">
        <v>0.71382319999999999</v>
      </c>
      <c r="G372" s="201">
        <v>0.91628449999999995</v>
      </c>
      <c r="I372" s="9">
        <v>2013</v>
      </c>
      <c r="J372" s="201">
        <v>0.71382319999999999</v>
      </c>
      <c r="K372" s="201">
        <v>0.91628449999999995</v>
      </c>
      <c r="L372" s="201">
        <v>1.059315</v>
      </c>
      <c r="M372" s="201">
        <v>1.100827</v>
      </c>
      <c r="N372" s="201">
        <v>0.95959810000000001</v>
      </c>
      <c r="O372" s="201">
        <v>0.88990290000000005</v>
      </c>
      <c r="P372" s="201">
        <v>0.8653383</v>
      </c>
      <c r="Q372" s="201">
        <v>1.004893</v>
      </c>
      <c r="R372" s="201">
        <v>1.154596</v>
      </c>
      <c r="S372" s="201">
        <v>1.0885</v>
      </c>
      <c r="T372" s="201">
        <v>1.035976</v>
      </c>
      <c r="U372" s="201">
        <v>0.99732739999999998</v>
      </c>
      <c r="V372" s="201">
        <v>1.0495239999999999</v>
      </c>
      <c r="W372" s="201">
        <v>1.098079</v>
      </c>
      <c r="X372" s="201">
        <v>1.5383070000000001</v>
      </c>
      <c r="Y372" s="201">
        <v>1.0365930000000001</v>
      </c>
      <c r="Z372" s="201">
        <v>0.99750380000000005</v>
      </c>
      <c r="AA372" s="201">
        <v>1.144312</v>
      </c>
      <c r="AB372" s="201">
        <v>1.233932</v>
      </c>
      <c r="AC372" s="201">
        <v>1.2689600000000001</v>
      </c>
      <c r="AD372" s="201">
        <v>1.198404</v>
      </c>
      <c r="AE372" s="117"/>
      <c r="AF372" s="9">
        <v>2013</v>
      </c>
      <c r="AG372" s="273">
        <v>-7.8791830000000002E-5</v>
      </c>
      <c r="AH372" s="273">
        <v>3.4418990000000003E-5</v>
      </c>
      <c r="AI372" s="273">
        <v>9.0338189999999996E-4</v>
      </c>
      <c r="AJ372" s="273">
        <v>1.201379E-3</v>
      </c>
      <c r="AK372" s="273">
        <v>-1.494236E-2</v>
      </c>
      <c r="AL372" s="273">
        <v>-2.1231739999999999E-2</v>
      </c>
      <c r="AM372" s="273">
        <v>-1.0137339999999999E-4</v>
      </c>
      <c r="AN372" s="273">
        <v>1.916335E-5</v>
      </c>
      <c r="AO372" s="273">
        <v>-3.0645170000000001E-5</v>
      </c>
      <c r="AP372" s="273">
        <v>-2.624688E-3</v>
      </c>
      <c r="AQ372" s="273">
        <v>-7.7267359999999997E-3</v>
      </c>
    </row>
    <row r="373" spans="1:43" s="9" customFormat="1" x14ac:dyDescent="0.2">
      <c r="B373" s="9">
        <v>2014</v>
      </c>
      <c r="C373" s="201">
        <v>1.068219</v>
      </c>
      <c r="D373" s="201">
        <v>1.320171</v>
      </c>
      <c r="E373" s="201">
        <v>0.80915190000000004</v>
      </c>
      <c r="F373" s="201">
        <v>0.69778280000000004</v>
      </c>
      <c r="G373" s="201">
        <v>0.87834800000000002</v>
      </c>
      <c r="I373" s="9">
        <v>2014</v>
      </c>
      <c r="J373" s="201">
        <v>0.69778280000000004</v>
      </c>
      <c r="K373" s="201">
        <v>0.87834800000000002</v>
      </c>
      <c r="L373" s="201">
        <v>1.0333540000000001</v>
      </c>
      <c r="M373" s="201">
        <v>1.0815669999999999</v>
      </c>
      <c r="N373" s="201">
        <v>0.91068570000000004</v>
      </c>
      <c r="O373" s="201">
        <v>0.85276419999999997</v>
      </c>
      <c r="P373" s="201">
        <v>0.82318349999999996</v>
      </c>
      <c r="Q373" s="201">
        <v>0.9679354</v>
      </c>
      <c r="R373" s="201">
        <v>1.154596</v>
      </c>
      <c r="S373" s="201">
        <v>1.0936360000000001</v>
      </c>
      <c r="T373" s="201">
        <v>1.038338</v>
      </c>
      <c r="U373" s="201">
        <v>1.171953</v>
      </c>
      <c r="V373" s="201">
        <v>1.102589</v>
      </c>
      <c r="W373" s="201">
        <v>1.068219</v>
      </c>
      <c r="X373" s="201">
        <v>1.5308759999999999</v>
      </c>
      <c r="Y373" s="201">
        <v>1.0337400000000001</v>
      </c>
      <c r="Z373" s="201">
        <v>0.98765829999999999</v>
      </c>
      <c r="AA373" s="201">
        <v>1.1729830000000001</v>
      </c>
      <c r="AB373" s="201">
        <v>1.2526539999999999</v>
      </c>
      <c r="AC373" s="201">
        <v>1.297668</v>
      </c>
      <c r="AD373" s="201">
        <v>1.2161679999999999</v>
      </c>
      <c r="AE373" s="117"/>
      <c r="AF373" s="9">
        <v>2014</v>
      </c>
      <c r="AG373" s="273">
        <v>-3.70792E-3</v>
      </c>
      <c r="AH373" s="273">
        <v>5.8150029999999999E-5</v>
      </c>
      <c r="AI373" s="273">
        <v>1.004041E-3</v>
      </c>
      <c r="AJ373" s="273">
        <v>1.035107E-3</v>
      </c>
      <c r="AK373" s="273">
        <v>-2.595944E-2</v>
      </c>
      <c r="AL373" s="273">
        <v>8.1914170000000007E-6</v>
      </c>
      <c r="AM373" s="273">
        <v>4.390432E-5</v>
      </c>
      <c r="AN373" s="273">
        <v>1.017188E-3</v>
      </c>
      <c r="AO373" s="273">
        <v>-8.4024629999999997E-5</v>
      </c>
      <c r="AP373" s="273">
        <v>-2.5828439999999999E-3</v>
      </c>
      <c r="AQ373" s="273">
        <v>-7.3708660000000002E-3</v>
      </c>
    </row>
    <row r="374" spans="1:43" s="9" customFormat="1" x14ac:dyDescent="0.2">
      <c r="B374" s="9">
        <v>2015</v>
      </c>
      <c r="C374" s="201">
        <v>1.115318</v>
      </c>
      <c r="D374" s="201">
        <v>1.3444640000000001</v>
      </c>
      <c r="E374" s="201">
        <v>0.8295631</v>
      </c>
      <c r="F374" s="201">
        <v>0.70121730000000004</v>
      </c>
      <c r="G374" s="201">
        <v>0.90663340000000003</v>
      </c>
      <c r="I374" s="9">
        <v>2015</v>
      </c>
      <c r="J374" s="201">
        <v>0.70121730000000004</v>
      </c>
      <c r="K374" s="201">
        <v>0.90663340000000003</v>
      </c>
      <c r="L374" s="201">
        <v>1.060846</v>
      </c>
      <c r="M374" s="201">
        <v>1.1633439999999999</v>
      </c>
      <c r="N374" s="201">
        <v>0.91567229999999999</v>
      </c>
      <c r="O374" s="201">
        <v>0.87807389999999996</v>
      </c>
      <c r="P374" s="201">
        <v>0.84191079999999996</v>
      </c>
      <c r="Q374" s="201">
        <v>0.94413210000000003</v>
      </c>
      <c r="R374" s="201">
        <v>1.154596</v>
      </c>
      <c r="S374" s="201">
        <v>1.0964259999999999</v>
      </c>
      <c r="T374" s="201">
        <v>1.039733</v>
      </c>
      <c r="U374" s="201">
        <v>0.86718569999999995</v>
      </c>
      <c r="V374" s="201">
        <v>0.99318229999999996</v>
      </c>
      <c r="W374" s="201">
        <v>1.115318</v>
      </c>
      <c r="X374" s="201">
        <v>1.5905450000000001</v>
      </c>
      <c r="Y374" s="201">
        <v>1.0513479999999999</v>
      </c>
      <c r="Z374" s="201">
        <v>0.95871709999999999</v>
      </c>
      <c r="AA374" s="201">
        <v>1.2180310000000001</v>
      </c>
      <c r="AB374" s="201">
        <v>1.270187</v>
      </c>
      <c r="AC374" s="201">
        <v>1.324746</v>
      </c>
      <c r="AD374" s="201">
        <v>1.230175</v>
      </c>
      <c r="AE374" s="117"/>
      <c r="AF374" s="9">
        <v>2015</v>
      </c>
      <c r="AG374" s="273">
        <v>-2.4230300000000001E-3</v>
      </c>
      <c r="AH374" s="273">
        <v>-1.9182880000000001E-4</v>
      </c>
      <c r="AI374" s="273">
        <v>5.4000269999999995E-4</v>
      </c>
      <c r="AJ374" s="273">
        <v>5.7277000000000001E-4</v>
      </c>
      <c r="AK374" s="273">
        <v>4.4648760000000003E-2</v>
      </c>
      <c r="AL374" s="273">
        <v>-1.0392119999999999E-2</v>
      </c>
      <c r="AM374" s="273">
        <v>-3.3736399999999999E-4</v>
      </c>
      <c r="AN374" s="273">
        <v>2.9533200000000002E-3</v>
      </c>
      <c r="AO374" s="273">
        <v>-1.3087360000000001E-4</v>
      </c>
      <c r="AP374" s="273">
        <v>-2.3436059999999998E-3</v>
      </c>
      <c r="AQ374" s="273">
        <v>-7.9834999999999993E-3</v>
      </c>
    </row>
    <row r="375" spans="1:43" s="9" customFormat="1" x14ac:dyDescent="0.2">
      <c r="B375" s="9">
        <v>2016</v>
      </c>
      <c r="C375" s="201">
        <v>1.103043</v>
      </c>
      <c r="D375" s="201">
        <v>1.2703089999999999</v>
      </c>
      <c r="E375" s="201">
        <v>0.86832659999999995</v>
      </c>
      <c r="F375" s="201">
        <v>0.82693939999999999</v>
      </c>
      <c r="G375" s="201">
        <v>0.88739539999999995</v>
      </c>
      <c r="I375" s="9">
        <v>2016</v>
      </c>
      <c r="J375" s="201">
        <v>0.82693939999999999</v>
      </c>
      <c r="K375" s="201">
        <v>0.88739539999999995</v>
      </c>
      <c r="L375" s="201">
        <v>1.0574049999999999</v>
      </c>
      <c r="M375" s="201">
        <v>1.14381</v>
      </c>
      <c r="N375" s="201">
        <v>0.90966910000000001</v>
      </c>
      <c r="O375" s="201">
        <v>0.84936160000000005</v>
      </c>
      <c r="P375" s="201">
        <v>0.82553670000000001</v>
      </c>
      <c r="Q375" s="201">
        <v>0.94528420000000002</v>
      </c>
      <c r="R375" s="201">
        <v>1.154596</v>
      </c>
      <c r="S375" s="201">
        <v>1.1024700000000001</v>
      </c>
      <c r="T375" s="201">
        <v>1.046889</v>
      </c>
      <c r="U375" s="201">
        <v>0.97960510000000001</v>
      </c>
      <c r="V375" s="201">
        <v>1.00386</v>
      </c>
      <c r="W375" s="201">
        <v>1.103043</v>
      </c>
      <c r="X375" s="201">
        <v>1.3338859999999999</v>
      </c>
      <c r="Y375" s="201">
        <v>1.0431600000000001</v>
      </c>
      <c r="Z375" s="201">
        <v>0.96435890000000002</v>
      </c>
      <c r="AA375" s="201">
        <v>1.2125760000000001</v>
      </c>
      <c r="AB375" s="201">
        <v>1.298673</v>
      </c>
      <c r="AC375" s="201">
        <v>1.3361529999999999</v>
      </c>
      <c r="AD375" s="201">
        <v>1.243012</v>
      </c>
      <c r="AE375" s="117"/>
      <c r="AF375" s="9">
        <v>2016</v>
      </c>
      <c r="AG375" s="273">
        <v>5.9727679999999999E-5</v>
      </c>
      <c r="AH375" s="273">
        <v>2.0547109999999999E-4</v>
      </c>
      <c r="AI375" s="273">
        <v>1.192682E-3</v>
      </c>
      <c r="AJ375" s="273">
        <v>3.162635E-3</v>
      </c>
      <c r="AK375" s="273">
        <v>-1.5687E-2</v>
      </c>
      <c r="AL375" s="273">
        <v>6.3097089999999995E-2</v>
      </c>
      <c r="AM375" s="273">
        <v>1.550791E-4</v>
      </c>
      <c r="AN375" s="273">
        <v>-5.1831360000000005E-4</v>
      </c>
      <c r="AO375" s="273">
        <v>3.7621579999999998E-5</v>
      </c>
      <c r="AP375" s="273">
        <v>-3.9735389999999999E-3</v>
      </c>
      <c r="AQ375" s="273">
        <v>-2.0627290000000001E-3</v>
      </c>
    </row>
    <row r="376" spans="1:43" s="9" customFormat="1" x14ac:dyDescent="0.2">
      <c r="B376" s="9">
        <v>2017</v>
      </c>
      <c r="C376" s="201">
        <v>1.0885480000000001</v>
      </c>
      <c r="D376" s="201">
        <v>1.345213</v>
      </c>
      <c r="E376" s="201">
        <v>0.80920139999999996</v>
      </c>
      <c r="F376" s="201">
        <v>0.70847450000000001</v>
      </c>
      <c r="G376" s="201">
        <v>0.86723660000000002</v>
      </c>
      <c r="H376" s="114"/>
      <c r="I376" s="9">
        <v>2017</v>
      </c>
      <c r="J376" s="201">
        <v>0.70847450000000001</v>
      </c>
      <c r="K376" s="201">
        <v>0.86723660000000002</v>
      </c>
      <c r="L376" s="201">
        <v>1.028643</v>
      </c>
      <c r="M376" s="201">
        <v>1.128884</v>
      </c>
      <c r="N376" s="201">
        <v>0.8982831</v>
      </c>
      <c r="O376" s="201">
        <v>0.82592770000000004</v>
      </c>
      <c r="P376" s="201">
        <v>0.81112059999999997</v>
      </c>
      <c r="Q376" s="201">
        <v>0.93245880000000003</v>
      </c>
      <c r="R376" s="201">
        <v>1.154596</v>
      </c>
      <c r="S376" s="201">
        <v>1.127704</v>
      </c>
      <c r="T376" s="201">
        <v>1.04881</v>
      </c>
      <c r="U376" s="201">
        <v>1.0917239999999999</v>
      </c>
      <c r="V376" s="201">
        <v>1.0629409999999999</v>
      </c>
      <c r="W376" s="201">
        <v>1.0885480000000001</v>
      </c>
      <c r="X376" s="201">
        <v>1.5364679999999999</v>
      </c>
      <c r="Y376" s="201">
        <v>1.0582370000000001</v>
      </c>
      <c r="Z376" s="201">
        <v>0.96426940000000005</v>
      </c>
      <c r="AA376" s="201">
        <v>1.2118100000000001</v>
      </c>
      <c r="AB376" s="201">
        <v>1.3179700000000001</v>
      </c>
      <c r="AC376" s="201">
        <v>1.3420300000000001</v>
      </c>
      <c r="AD376" s="201">
        <v>1.2551920000000001</v>
      </c>
      <c r="AE376" s="117"/>
      <c r="AF376" s="9">
        <v>2017</v>
      </c>
      <c r="AG376" s="273">
        <v>-1.3582589999999999E-3</v>
      </c>
      <c r="AH376" s="273">
        <v>-1.127968E-5</v>
      </c>
      <c r="AI376" s="273">
        <v>4.8663919999999998E-3</v>
      </c>
      <c r="AJ376" s="273">
        <v>8.2730610000000002E-4</v>
      </c>
      <c r="AK376" s="273">
        <v>-1.7552140000000001E-2</v>
      </c>
      <c r="AL376" s="273">
        <v>-5.0760029999999998E-2</v>
      </c>
      <c r="AM376" s="273">
        <v>-2.4990590000000001E-4</v>
      </c>
      <c r="AN376" s="273">
        <v>-3.1066729999999998E-4</v>
      </c>
      <c r="AO376" s="273">
        <v>1.446849E-5</v>
      </c>
      <c r="AP376" s="273">
        <v>-1.873476E-3</v>
      </c>
      <c r="AQ376" s="273">
        <v>-4.1124000000000004E-3</v>
      </c>
    </row>
    <row r="377" spans="1:43" s="9" customFormat="1" x14ac:dyDescent="0.2">
      <c r="B377" s="9">
        <v>2018</v>
      </c>
      <c r="C377" s="201">
        <v>1.1149789999999999</v>
      </c>
      <c r="D377" s="201">
        <v>1.3444940000000001</v>
      </c>
      <c r="E377" s="201">
        <v>0.82929240000000004</v>
      </c>
      <c r="F377" s="201">
        <v>0.74058880000000005</v>
      </c>
      <c r="G377" s="201">
        <v>0.87944149999999999</v>
      </c>
      <c r="I377" s="9">
        <v>2018</v>
      </c>
      <c r="J377" s="201">
        <v>0.74058880000000005</v>
      </c>
      <c r="K377" s="201">
        <v>0.87944149999999999</v>
      </c>
      <c r="L377" s="201">
        <v>1.046152</v>
      </c>
      <c r="M377" s="201">
        <v>1.1448529999999999</v>
      </c>
      <c r="N377" s="201">
        <v>0.88624270000000005</v>
      </c>
      <c r="O377" s="201">
        <v>0.835256</v>
      </c>
      <c r="P377" s="201">
        <v>0.82277920000000004</v>
      </c>
      <c r="Q377" s="201">
        <v>0.92691290000000004</v>
      </c>
      <c r="R377" s="201">
        <v>1.154596</v>
      </c>
      <c r="S377" s="201">
        <v>1.1483719999999999</v>
      </c>
      <c r="T377" s="201">
        <v>1.052818</v>
      </c>
      <c r="U377" s="201">
        <v>0.96686470000000002</v>
      </c>
      <c r="V377" s="201">
        <v>1.008057</v>
      </c>
      <c r="W377" s="201">
        <v>1.1149789999999999</v>
      </c>
      <c r="X377" s="201">
        <v>1.50553</v>
      </c>
      <c r="Y377" s="201">
        <v>1.0657909999999999</v>
      </c>
      <c r="Z377" s="201">
        <v>0.97390569999999999</v>
      </c>
      <c r="AA377" s="201">
        <v>1.258097</v>
      </c>
      <c r="AB377" s="201">
        <v>1.3348949999999999</v>
      </c>
      <c r="AC377" s="201">
        <v>1.355138</v>
      </c>
      <c r="AD377" s="201">
        <v>1.2678259999999999</v>
      </c>
      <c r="AE377" s="117"/>
      <c r="AF377" s="9">
        <v>2018</v>
      </c>
      <c r="AG377" s="273">
        <v>-5.4980459999999997E-4</v>
      </c>
      <c r="AH377" s="273">
        <v>-8.5950840000000007E-5</v>
      </c>
      <c r="AI377" s="273">
        <v>3.8015309999999999E-3</v>
      </c>
      <c r="AJ377" s="273">
        <v>1.658971E-3</v>
      </c>
      <c r="AK377" s="273">
        <v>1.9166039999999999E-2</v>
      </c>
      <c r="AL377" s="273">
        <v>6.5561179999999997E-3</v>
      </c>
      <c r="AM377" s="273">
        <v>-1.123443E-4</v>
      </c>
      <c r="AN377" s="273">
        <v>-8.4187080000000004E-4</v>
      </c>
      <c r="AO377" s="273">
        <v>-9.3342709999999997E-5</v>
      </c>
      <c r="AP377" s="273">
        <v>-1.9839269999999999E-3</v>
      </c>
      <c r="AQ377" s="273">
        <v>-2.9904900000000002E-3</v>
      </c>
    </row>
    <row r="378" spans="1:43" s="9" customFormat="1" x14ac:dyDescent="0.2">
      <c r="B378" s="9">
        <v>2019</v>
      </c>
      <c r="C378" s="201">
        <v>1.0967629999999999</v>
      </c>
      <c r="D378" s="201">
        <v>1.3659889999999999</v>
      </c>
      <c r="E378" s="201">
        <v>0.8029075</v>
      </c>
      <c r="F378" s="201">
        <v>0.70998220000000001</v>
      </c>
      <c r="G378" s="201">
        <v>0.85641210000000001</v>
      </c>
      <c r="I378" s="9">
        <v>2019</v>
      </c>
      <c r="J378" s="201">
        <v>0.70998220000000001</v>
      </c>
      <c r="K378" s="201">
        <v>0.85641210000000001</v>
      </c>
      <c r="L378" s="201">
        <v>1.033223</v>
      </c>
      <c r="M378" s="201">
        <v>1.1178619999999999</v>
      </c>
      <c r="N378" s="201">
        <v>0.8669384</v>
      </c>
      <c r="O378" s="201">
        <v>0.79829019999999995</v>
      </c>
      <c r="P378" s="201">
        <v>0.80657350000000005</v>
      </c>
      <c r="Q378" s="201">
        <v>0.91751890000000003</v>
      </c>
      <c r="R378" s="201">
        <v>1.154596</v>
      </c>
      <c r="S378" s="201">
        <v>1.163524</v>
      </c>
      <c r="T378" s="201">
        <v>1.052665</v>
      </c>
      <c r="U378" s="201">
        <v>1.088832</v>
      </c>
      <c r="V378" s="201">
        <v>1.1275500000000001</v>
      </c>
      <c r="W378" s="201">
        <v>1.0967629999999999</v>
      </c>
      <c r="X378" s="201">
        <v>1.544775</v>
      </c>
      <c r="Y378" s="201">
        <v>1.0614969999999999</v>
      </c>
      <c r="Z378" s="201">
        <v>0.98112560000000004</v>
      </c>
      <c r="AA378" s="201">
        <v>1.265099</v>
      </c>
      <c r="AB378" s="201">
        <v>1.3738900000000001</v>
      </c>
      <c r="AC378" s="201">
        <v>1.35978</v>
      </c>
      <c r="AD378" s="201">
        <v>1.280648</v>
      </c>
      <c r="AE378" s="117"/>
      <c r="AF378" s="9">
        <v>2019</v>
      </c>
      <c r="AG378" s="273">
        <v>-1.036466E-3</v>
      </c>
      <c r="AH378" s="273">
        <v>4.9321270000000003E-5</v>
      </c>
      <c r="AI378" s="273">
        <v>2.8681179999999998E-3</v>
      </c>
      <c r="AJ378" s="273">
        <v>-2.2766820000000002E-5</v>
      </c>
      <c r="AK378" s="273">
        <v>-1.8330829999999999E-2</v>
      </c>
      <c r="AL378" s="273">
        <v>-9.5074990000000009E-3</v>
      </c>
      <c r="AM378" s="273">
        <v>6.8347889999999996E-5</v>
      </c>
      <c r="AN378" s="273">
        <v>-6.7333620000000003E-4</v>
      </c>
      <c r="AO378" s="273">
        <v>-1.24442E-5</v>
      </c>
      <c r="AP378" s="273">
        <v>-4.719783E-3</v>
      </c>
      <c r="AQ378" s="273">
        <v>-1.0159769999999999E-3</v>
      </c>
    </row>
    <row r="379" spans="1:43" s="9" customFormat="1" x14ac:dyDescent="0.2">
      <c r="B379" s="9">
        <v>2020</v>
      </c>
      <c r="C379" s="201">
        <v>1.128228</v>
      </c>
      <c r="D379" s="201">
        <v>1.3220799999999999</v>
      </c>
      <c r="E379" s="201">
        <v>0.85337359999999995</v>
      </c>
      <c r="F379" s="201">
        <v>0.81950089999999998</v>
      </c>
      <c r="G379" s="201">
        <v>0.86856409999999995</v>
      </c>
      <c r="I379" s="9">
        <v>2020</v>
      </c>
      <c r="J379" s="201">
        <v>0.81950089999999998</v>
      </c>
      <c r="K379" s="201">
        <v>0.86856409999999995</v>
      </c>
      <c r="L379" s="201">
        <v>1.0589409999999999</v>
      </c>
      <c r="M379" s="201">
        <v>1.1348039999999999</v>
      </c>
      <c r="N379" s="201">
        <v>0.87365219999999999</v>
      </c>
      <c r="O379" s="201">
        <v>0.80113350000000005</v>
      </c>
      <c r="P379" s="201">
        <v>0.82078320000000005</v>
      </c>
      <c r="Q379" s="201">
        <v>0.89914210000000006</v>
      </c>
      <c r="R379" s="201">
        <v>1.154596</v>
      </c>
      <c r="S379" s="201">
        <v>1.1743159999999999</v>
      </c>
      <c r="T379" s="201">
        <v>1.0540560000000001</v>
      </c>
      <c r="U379" s="201">
        <v>0.90025880000000003</v>
      </c>
      <c r="V379" s="201">
        <v>1.065768</v>
      </c>
      <c r="W379" s="201">
        <v>1.128228</v>
      </c>
      <c r="X379" s="201">
        <v>1.3767259999999999</v>
      </c>
      <c r="Y379" s="201">
        <v>1.0654300000000001</v>
      </c>
      <c r="Z379" s="201">
        <v>0.99420549999999996</v>
      </c>
      <c r="AA379" s="201">
        <v>1.2913920000000001</v>
      </c>
      <c r="AB379" s="201">
        <v>1.40829</v>
      </c>
      <c r="AC379" s="201">
        <v>1.3745750000000001</v>
      </c>
      <c r="AD379" s="201">
        <v>1.2989580000000001</v>
      </c>
      <c r="AE379" s="117"/>
      <c r="AF379" s="9">
        <v>2020</v>
      </c>
      <c r="AG379" s="273">
        <v>-1.907799E-3</v>
      </c>
      <c r="AH379" s="273">
        <v>-1.131371E-4</v>
      </c>
      <c r="AI379" s="273">
        <v>1.773586E-3</v>
      </c>
      <c r="AJ379" s="273">
        <v>4.916225E-4</v>
      </c>
      <c r="AK379" s="273">
        <v>2.804096E-2</v>
      </c>
      <c r="AL379" s="273">
        <v>4.2406949999999999E-2</v>
      </c>
      <c r="AM379" s="273">
        <v>-6.2206960000000007E-5</v>
      </c>
      <c r="AN379" s="273">
        <v>-1.2443980000000001E-3</v>
      </c>
      <c r="AO379" s="273">
        <v>-4.5907569999999999E-5</v>
      </c>
      <c r="AP379" s="273">
        <v>-4.1110290000000004E-3</v>
      </c>
      <c r="AQ379" s="273">
        <v>-4.2707149999999996E-3</v>
      </c>
    </row>
    <row r="380" spans="1:43" s="9" customFormat="1" x14ac:dyDescent="0.2">
      <c r="B380" s="9">
        <v>2021</v>
      </c>
      <c r="C380" s="201">
        <v>1.1195930000000001</v>
      </c>
      <c r="D380" s="201">
        <v>1.3606670000000001</v>
      </c>
      <c r="E380" s="201">
        <v>0.82282679999999997</v>
      </c>
      <c r="F380" s="201">
        <v>0.79762679999999997</v>
      </c>
      <c r="G380" s="201">
        <v>0.83277469999999998</v>
      </c>
      <c r="I380" s="9">
        <v>2021</v>
      </c>
      <c r="J380" s="201">
        <v>0.79762679999999997</v>
      </c>
      <c r="K380" s="201">
        <v>0.83277469999999998</v>
      </c>
      <c r="L380" s="201">
        <v>1.0253129999999999</v>
      </c>
      <c r="M380" s="201">
        <v>1.1289359999999999</v>
      </c>
      <c r="N380" s="201">
        <v>0.86501709999999998</v>
      </c>
      <c r="O380" s="201">
        <v>0.71203879999999997</v>
      </c>
      <c r="P380" s="201">
        <v>0.80573119999999998</v>
      </c>
      <c r="Q380" s="201">
        <v>0.88239389999999995</v>
      </c>
      <c r="R380" s="201">
        <v>1.154596</v>
      </c>
      <c r="S380" s="201">
        <v>1.1823250000000001</v>
      </c>
      <c r="T380" s="201">
        <v>1.056319</v>
      </c>
      <c r="U380" s="201">
        <v>0.95583890000000005</v>
      </c>
      <c r="V380" s="201">
        <v>0.96662599999999999</v>
      </c>
      <c r="W380" s="201">
        <v>1.1195930000000001</v>
      </c>
      <c r="X380" s="201">
        <v>1.4036550000000001</v>
      </c>
      <c r="Y380" s="201">
        <v>1.091953</v>
      </c>
      <c r="Z380" s="201">
        <v>0.99172400000000005</v>
      </c>
      <c r="AA380" s="201">
        <v>1.2943020000000001</v>
      </c>
      <c r="AB380" s="201">
        <v>1.5723769999999999</v>
      </c>
      <c r="AC380" s="201">
        <v>1.389537</v>
      </c>
      <c r="AD380" s="201">
        <v>1.3444130000000001</v>
      </c>
      <c r="AE380" s="117"/>
      <c r="AF380" s="9">
        <v>2021</v>
      </c>
      <c r="AG380" s="273">
        <v>-1.8629740000000001E-3</v>
      </c>
      <c r="AH380" s="273">
        <v>2.0342070000000001E-5</v>
      </c>
      <c r="AI380" s="273">
        <v>1.4763840000000001E-3</v>
      </c>
      <c r="AJ380" s="273">
        <v>9.7923359999999991E-4</v>
      </c>
      <c r="AK380" s="273">
        <v>-8.2958830000000004E-3</v>
      </c>
      <c r="AL380" s="273">
        <v>-7.1606789999999997E-3</v>
      </c>
      <c r="AM380" s="273">
        <v>-4.1526349999999998E-4</v>
      </c>
      <c r="AN380" s="273">
        <v>2.520919E-4</v>
      </c>
      <c r="AO380" s="273">
        <v>-4.4379749999999996E-6</v>
      </c>
      <c r="AP380" s="273">
        <v>-1.7286610000000001E-2</v>
      </c>
      <c r="AQ380" s="273">
        <v>-4.1539070000000001E-3</v>
      </c>
    </row>
    <row r="381" spans="1:43" s="9" customFormat="1" x14ac:dyDescent="0.2">
      <c r="B381" s="9">
        <v>2022</v>
      </c>
      <c r="C381" s="201">
        <v>1.11229</v>
      </c>
      <c r="D381" s="201">
        <v>1.403151</v>
      </c>
      <c r="E381" s="201">
        <v>0.792709</v>
      </c>
      <c r="F381" s="201">
        <v>0.74184779999999995</v>
      </c>
      <c r="G381" s="201">
        <v>0.81752930000000001</v>
      </c>
      <c r="I381" s="9">
        <v>2022</v>
      </c>
      <c r="J381" s="201">
        <v>0.74184779999999995</v>
      </c>
      <c r="K381" s="201">
        <v>0.81752930000000001</v>
      </c>
      <c r="L381" s="201">
        <v>1.0027360000000001</v>
      </c>
      <c r="M381" s="201">
        <v>1.1230739999999999</v>
      </c>
      <c r="N381" s="201">
        <v>0.84274000000000004</v>
      </c>
      <c r="O381" s="201">
        <v>0.69617439999999997</v>
      </c>
      <c r="P381" s="201">
        <v>0.78882569999999996</v>
      </c>
      <c r="Q381" s="201">
        <v>0.89227270000000003</v>
      </c>
      <c r="R381" s="201">
        <v>1.154596</v>
      </c>
      <c r="S381" s="201">
        <v>1.192453</v>
      </c>
      <c r="T381" s="201">
        <v>1.0610109999999999</v>
      </c>
      <c r="U381" s="201">
        <v>1.0347200000000001</v>
      </c>
      <c r="V381" s="201">
        <v>0.91499039999999998</v>
      </c>
      <c r="W381" s="201">
        <v>1.11229</v>
      </c>
      <c r="X381" s="201">
        <v>1.4993510000000001</v>
      </c>
      <c r="Y381" s="201">
        <v>1.109256</v>
      </c>
      <c r="Z381" s="201">
        <v>0.99039860000000002</v>
      </c>
      <c r="AA381" s="201">
        <v>1.31985</v>
      </c>
      <c r="AB381" s="201">
        <v>1.597718</v>
      </c>
      <c r="AC381" s="201">
        <v>1.410059</v>
      </c>
      <c r="AD381" s="201">
        <v>1.3605510000000001</v>
      </c>
      <c r="AE381" s="117"/>
      <c r="AF381" s="9">
        <v>2022</v>
      </c>
      <c r="AG381" s="273">
        <v>1.0266050000000001E-3</v>
      </c>
      <c r="AH381" s="273">
        <v>6.7638049999999995E-5</v>
      </c>
      <c r="AI381" s="273">
        <v>1.9551859999999998E-3</v>
      </c>
      <c r="AJ381" s="273">
        <v>2.0713670000000002E-3</v>
      </c>
      <c r="AK381" s="273">
        <v>-1.166474E-2</v>
      </c>
      <c r="AL381" s="273">
        <v>-2.9867169999999998E-2</v>
      </c>
      <c r="AM381" s="273">
        <v>-4.762594E-7</v>
      </c>
      <c r="AN381" s="273">
        <v>1.3027150000000001E-4</v>
      </c>
      <c r="AO381" s="273">
        <v>2.308093E-5</v>
      </c>
      <c r="AP381" s="273">
        <v>8.3008639999999998E-4</v>
      </c>
      <c r="AQ381" s="273">
        <v>-1.8613589999999999E-3</v>
      </c>
    </row>
    <row r="383" spans="1:43" ht="18" x14ac:dyDescent="0.25">
      <c r="A383" s="43">
        <v>46</v>
      </c>
      <c r="B383" s="41" t="s">
        <v>92</v>
      </c>
      <c r="C383" s="42"/>
      <c r="D383" s="42"/>
      <c r="E383" s="42"/>
      <c r="F383" s="42"/>
      <c r="G383" s="42"/>
    </row>
    <row r="384" spans="1:43" s="9" customFormat="1" x14ac:dyDescent="0.2">
      <c r="B384" s="9" t="s">
        <v>82</v>
      </c>
      <c r="C384" s="9" t="s">
        <v>15</v>
      </c>
      <c r="D384" s="9" t="s">
        <v>16</v>
      </c>
      <c r="E384" s="9" t="s">
        <v>17</v>
      </c>
      <c r="F384" s="9" t="s">
        <v>18</v>
      </c>
      <c r="G384" s="9" t="s">
        <v>19</v>
      </c>
      <c r="I384" s="9" t="s">
        <v>82</v>
      </c>
      <c r="J384" s="9" t="s">
        <v>18</v>
      </c>
      <c r="K384" s="9" t="s">
        <v>19</v>
      </c>
      <c r="L384" s="9" t="s">
        <v>98</v>
      </c>
      <c r="M384" s="9" t="s">
        <v>99</v>
      </c>
      <c r="N384" s="9" t="s">
        <v>100</v>
      </c>
      <c r="O384" s="9" t="s">
        <v>101</v>
      </c>
      <c r="P384" s="9" t="s">
        <v>102</v>
      </c>
      <c r="Q384" s="9" t="s">
        <v>247</v>
      </c>
      <c r="R384" s="9" t="s">
        <v>248</v>
      </c>
      <c r="S384" s="9" t="s">
        <v>249</v>
      </c>
      <c r="T384" s="9" t="s">
        <v>250</v>
      </c>
      <c r="U384" s="9" t="s">
        <v>251</v>
      </c>
      <c r="V384" s="9" t="s">
        <v>252</v>
      </c>
      <c r="W384" s="9" t="s">
        <v>15</v>
      </c>
      <c r="X384" s="9" t="s">
        <v>253</v>
      </c>
      <c r="Y384" s="9" t="s">
        <v>254</v>
      </c>
      <c r="Z384" s="9" t="s">
        <v>255</v>
      </c>
      <c r="AA384" s="9" t="s">
        <v>256</v>
      </c>
      <c r="AB384" s="9" t="s">
        <v>257</v>
      </c>
      <c r="AC384" s="9" t="s">
        <v>258</v>
      </c>
      <c r="AD384" s="9" t="s">
        <v>259</v>
      </c>
      <c r="AF384" s="9" t="s">
        <v>82</v>
      </c>
      <c r="AG384" s="9" t="s">
        <v>260</v>
      </c>
      <c r="AH384" s="9" t="s">
        <v>261</v>
      </c>
      <c r="AI384" s="9" t="s">
        <v>262</v>
      </c>
      <c r="AJ384" s="9" t="s">
        <v>263</v>
      </c>
      <c r="AK384" s="9" t="s">
        <v>264</v>
      </c>
      <c r="AL384" s="9" t="s">
        <v>265</v>
      </c>
      <c r="AM384" s="9" t="s">
        <v>266</v>
      </c>
      <c r="AN384" s="9" t="s">
        <v>267</v>
      </c>
      <c r="AO384" s="9" t="s">
        <v>268</v>
      </c>
      <c r="AP384" s="9" t="s">
        <v>269</v>
      </c>
      <c r="AQ384" s="9" t="s">
        <v>270</v>
      </c>
    </row>
    <row r="385" spans="2:43" s="9" customFormat="1" x14ac:dyDescent="0.2">
      <c r="B385" s="9">
        <v>2006</v>
      </c>
      <c r="C385" s="9">
        <v>1</v>
      </c>
      <c r="D385" s="9">
        <v>1</v>
      </c>
      <c r="E385" s="9">
        <v>1</v>
      </c>
      <c r="F385" s="9">
        <v>1</v>
      </c>
      <c r="G385" s="9">
        <v>1</v>
      </c>
      <c r="I385" s="9">
        <v>2006</v>
      </c>
      <c r="J385" s="9">
        <v>1</v>
      </c>
      <c r="K385" s="9">
        <v>1</v>
      </c>
      <c r="L385" s="9">
        <v>1</v>
      </c>
      <c r="M385" s="9">
        <v>1</v>
      </c>
      <c r="N385" s="9">
        <v>1</v>
      </c>
      <c r="O385" s="9">
        <v>1</v>
      </c>
      <c r="P385" s="9">
        <v>1</v>
      </c>
      <c r="Q385" s="9">
        <v>1</v>
      </c>
      <c r="R385" s="9">
        <v>1</v>
      </c>
      <c r="S385" s="9">
        <v>1</v>
      </c>
      <c r="T385" s="9">
        <v>1</v>
      </c>
      <c r="U385" s="9">
        <v>1</v>
      </c>
      <c r="V385" s="9">
        <v>1</v>
      </c>
      <c r="W385" s="9">
        <v>1</v>
      </c>
      <c r="X385" s="9">
        <v>1</v>
      </c>
      <c r="Y385" s="9">
        <v>1</v>
      </c>
      <c r="Z385" s="9">
        <v>1</v>
      </c>
      <c r="AA385" s="9">
        <v>1</v>
      </c>
      <c r="AB385" s="9">
        <v>1</v>
      </c>
      <c r="AC385" s="9">
        <v>1</v>
      </c>
      <c r="AD385" s="9">
        <v>1</v>
      </c>
      <c r="AE385" s="117"/>
    </row>
    <row r="386" spans="2:43" s="9" customFormat="1" x14ac:dyDescent="0.2">
      <c r="B386" s="9">
        <v>2007</v>
      </c>
      <c r="C386" s="201">
        <v>0.97690710000000003</v>
      </c>
      <c r="D386" s="201">
        <v>1.008367</v>
      </c>
      <c r="E386" s="201">
        <v>0.96880089999999996</v>
      </c>
      <c r="F386" s="201">
        <v>0.97889139999999997</v>
      </c>
      <c r="G386" s="201">
        <v>0.96362599999999998</v>
      </c>
      <c r="I386" s="9">
        <v>2007</v>
      </c>
      <c r="J386" s="201">
        <v>0.97889139999999997</v>
      </c>
      <c r="K386" s="201">
        <v>0.96362599999999998</v>
      </c>
      <c r="L386" s="201">
        <v>0.97690710000000003</v>
      </c>
      <c r="M386" s="201">
        <v>0.97690710000000003</v>
      </c>
      <c r="N386" s="201">
        <v>0.97690710000000003</v>
      </c>
      <c r="O386" s="201">
        <v>0.97665489999999999</v>
      </c>
      <c r="P386" s="201">
        <v>0.94187019999999999</v>
      </c>
      <c r="Q386" s="201">
        <v>0.99289709999999998</v>
      </c>
      <c r="R386" s="201">
        <v>1.0799620000000001</v>
      </c>
      <c r="S386" s="201">
        <v>1.0193179999999999</v>
      </c>
      <c r="T386" s="201">
        <v>1.0000089999999999</v>
      </c>
      <c r="U386" s="201">
        <v>1.3359239999999999</v>
      </c>
      <c r="V386" s="201">
        <v>1.0799620000000001</v>
      </c>
      <c r="W386" s="201">
        <v>0.97690710000000003</v>
      </c>
      <c r="X386" s="201">
        <v>0.997973</v>
      </c>
      <c r="Y386" s="201">
        <v>1</v>
      </c>
      <c r="Z386" s="201">
        <v>1</v>
      </c>
      <c r="AA386" s="201">
        <v>1</v>
      </c>
      <c r="AB386" s="201">
        <v>1.0002580000000001</v>
      </c>
      <c r="AC386" s="201">
        <v>1.037199</v>
      </c>
      <c r="AD386" s="201">
        <v>1.013782</v>
      </c>
      <c r="AE386" s="117"/>
      <c r="AF386" s="9">
        <v>2007</v>
      </c>
      <c r="AG386" s="201">
        <v>-7.0682869999999997E-4</v>
      </c>
      <c r="AH386" s="201">
        <v>3.1115139999999999E-2</v>
      </c>
      <c r="AI386" s="201">
        <v>3.8258049999999998E-3</v>
      </c>
      <c r="AJ386" s="201">
        <v>-4.5599760000000002E-4</v>
      </c>
      <c r="AK386" s="201">
        <v>-5.7141820000000003E-2</v>
      </c>
      <c r="AL386" s="201">
        <v>-1.2158799999999999E-3</v>
      </c>
      <c r="AM386" s="201">
        <v>-4.9075830000000001E-8</v>
      </c>
      <c r="AN386" s="201">
        <v>1.0579859999999999E-4</v>
      </c>
      <c r="AO386" s="201">
        <v>6.255268E-5</v>
      </c>
      <c r="AP386" s="201">
        <v>-8.211003E-5</v>
      </c>
      <c r="AQ386" s="201">
        <v>-7.2027890000000002E-3</v>
      </c>
    </row>
    <row r="387" spans="2:43" s="9" customFormat="1" x14ac:dyDescent="0.2">
      <c r="B387" s="9">
        <v>2008</v>
      </c>
      <c r="C387" s="201">
        <v>0.97824109999999997</v>
      </c>
      <c r="D387" s="201">
        <v>1.024945</v>
      </c>
      <c r="E387" s="201">
        <v>0.95443310000000003</v>
      </c>
      <c r="F387" s="201">
        <v>0.97062320000000002</v>
      </c>
      <c r="G387" s="201">
        <v>0.94579270000000004</v>
      </c>
      <c r="I387" s="9">
        <v>2008</v>
      </c>
      <c r="J387" s="201">
        <v>0.97062320000000002</v>
      </c>
      <c r="K387" s="201">
        <v>0.94579270000000004</v>
      </c>
      <c r="L387" s="201">
        <v>0.97824109999999997</v>
      </c>
      <c r="M387" s="201">
        <v>0.97824109999999997</v>
      </c>
      <c r="N387" s="201">
        <v>0.97824109999999997</v>
      </c>
      <c r="O387" s="201">
        <v>0.97798859999999999</v>
      </c>
      <c r="P387" s="201">
        <v>0.89931559999999999</v>
      </c>
      <c r="Q387" s="201">
        <v>0.99828660000000002</v>
      </c>
      <c r="R387" s="201">
        <v>1.085607</v>
      </c>
      <c r="S387" s="201">
        <v>1.0390269999999999</v>
      </c>
      <c r="T387" s="201">
        <v>1.0000089999999999</v>
      </c>
      <c r="U387" s="201">
        <v>1.377497</v>
      </c>
      <c r="V387" s="201">
        <v>1.085607</v>
      </c>
      <c r="W387" s="201">
        <v>0.97824109999999997</v>
      </c>
      <c r="X387" s="201">
        <v>1.0078480000000001</v>
      </c>
      <c r="Y387" s="201">
        <v>1</v>
      </c>
      <c r="Z387" s="201">
        <v>1</v>
      </c>
      <c r="AA387" s="201">
        <v>1</v>
      </c>
      <c r="AB387" s="201">
        <v>1.0002580000000001</v>
      </c>
      <c r="AC387" s="201">
        <v>1.0877619999999999</v>
      </c>
      <c r="AD387" s="201">
        <v>1.034308</v>
      </c>
      <c r="AE387" s="117"/>
      <c r="AF387" s="9">
        <v>2008</v>
      </c>
      <c r="AG387" s="201">
        <v>5.3330249999999999E-4</v>
      </c>
      <c r="AH387" s="201">
        <v>2.1124830000000001E-3</v>
      </c>
      <c r="AI387" s="201">
        <v>4.6454670000000003E-3</v>
      </c>
      <c r="AJ387" s="201">
        <v>4.269745E-4</v>
      </c>
      <c r="AK387" s="201">
        <v>-6.3536110000000003E-3</v>
      </c>
      <c r="AL387" s="201">
        <v>-2.4843349999999998E-3</v>
      </c>
      <c r="AM387" s="201">
        <v>-1.5441259999999999E-8</v>
      </c>
      <c r="AN387" s="201">
        <v>7.0769549999999997E-5</v>
      </c>
      <c r="AO387" s="201">
        <v>1.9694409999999998E-6</v>
      </c>
      <c r="AP387" s="201">
        <v>-1.539713E-4</v>
      </c>
      <c r="AQ387" s="201">
        <v>-1.3740550000000001E-2</v>
      </c>
    </row>
    <row r="388" spans="2:43" s="9" customFormat="1" x14ac:dyDescent="0.2">
      <c r="B388" s="9">
        <v>2009</v>
      </c>
      <c r="C388" s="201">
        <v>0.95208360000000003</v>
      </c>
      <c r="D388" s="201">
        <v>1.0809120000000001</v>
      </c>
      <c r="E388" s="201">
        <v>0.88081500000000001</v>
      </c>
      <c r="F388" s="201">
        <v>0.84550349999999996</v>
      </c>
      <c r="G388" s="201">
        <v>0.90220449999999996</v>
      </c>
      <c r="I388" s="9">
        <v>2009</v>
      </c>
      <c r="J388" s="201">
        <v>0.84550349999999996</v>
      </c>
      <c r="K388" s="201">
        <v>0.90220449999999996</v>
      </c>
      <c r="L388" s="201">
        <v>0.94574480000000005</v>
      </c>
      <c r="M388" s="201">
        <v>0.95298819999999995</v>
      </c>
      <c r="N388" s="201">
        <v>0.65561519999999995</v>
      </c>
      <c r="O388" s="201">
        <v>0.94923190000000002</v>
      </c>
      <c r="P388" s="201">
        <v>0.84059010000000001</v>
      </c>
      <c r="Q388" s="201">
        <v>1.0308809999999999</v>
      </c>
      <c r="R388" s="201">
        <v>1.085607</v>
      </c>
      <c r="S388" s="201">
        <v>1.059134</v>
      </c>
      <c r="T388" s="201">
        <v>1.0027299999999999</v>
      </c>
      <c r="U388" s="201">
        <v>1.612773</v>
      </c>
      <c r="V388" s="201">
        <v>1.066792</v>
      </c>
      <c r="W388" s="201">
        <v>0.95208360000000003</v>
      </c>
      <c r="X388" s="201">
        <v>1.126055</v>
      </c>
      <c r="Y388" s="201">
        <v>1.006702</v>
      </c>
      <c r="Z388" s="201">
        <v>0.99905080000000002</v>
      </c>
      <c r="AA388" s="201">
        <v>1.452199</v>
      </c>
      <c r="AB388" s="201">
        <v>1.003004</v>
      </c>
      <c r="AC388" s="201">
        <v>1.1326369999999999</v>
      </c>
      <c r="AD388" s="201">
        <v>1.0552859999999999</v>
      </c>
      <c r="AE388" s="117"/>
      <c r="AF388" s="9">
        <v>2009</v>
      </c>
      <c r="AG388" s="201">
        <v>3.401514E-3</v>
      </c>
      <c r="AH388" s="201">
        <v>3.8458660000000002E-5</v>
      </c>
      <c r="AI388" s="201">
        <v>4.0596690000000001E-3</v>
      </c>
      <c r="AJ388" s="201">
        <v>9.0743889999999998E-4</v>
      </c>
      <c r="AK388" s="201">
        <v>-3.5510409999999999E-2</v>
      </c>
      <c r="AL388" s="201">
        <v>-3.8776230000000002E-2</v>
      </c>
      <c r="AM388" s="201">
        <v>-3.027083E-5</v>
      </c>
      <c r="AN388" s="201">
        <v>5.9341769999999997E-4</v>
      </c>
      <c r="AO388" s="201">
        <v>-1.398081E-3</v>
      </c>
      <c r="AP388" s="201">
        <v>2.4167939999999999E-4</v>
      </c>
      <c r="AQ388" s="201">
        <v>-1.3797139999999999E-2</v>
      </c>
    </row>
    <row r="389" spans="2:43" s="9" customFormat="1" x14ac:dyDescent="0.2">
      <c r="B389" s="9">
        <v>2010</v>
      </c>
      <c r="C389" s="201">
        <v>0.95782869999999998</v>
      </c>
      <c r="D389" s="201">
        <v>1.172631</v>
      </c>
      <c r="E389" s="201">
        <v>0.81682049999999995</v>
      </c>
      <c r="F389" s="201">
        <v>0.7183351</v>
      </c>
      <c r="G389" s="201">
        <v>0.8797104</v>
      </c>
      <c r="I389" s="9">
        <v>2010</v>
      </c>
      <c r="J389" s="201">
        <v>0.7183351</v>
      </c>
      <c r="K389" s="201">
        <v>0.8797104</v>
      </c>
      <c r="L389" s="201">
        <v>0.95145159999999995</v>
      </c>
      <c r="M389" s="201">
        <v>0.94047650000000005</v>
      </c>
      <c r="N389" s="201">
        <v>0.6565318</v>
      </c>
      <c r="O389" s="201">
        <v>0.91743940000000002</v>
      </c>
      <c r="P389" s="201">
        <v>0.81054599999999999</v>
      </c>
      <c r="Q389" s="201">
        <v>1.0217039999999999</v>
      </c>
      <c r="R389" s="201">
        <v>1.085607</v>
      </c>
      <c r="S389" s="201">
        <v>1.0796490000000001</v>
      </c>
      <c r="T389" s="201">
        <v>1.019887</v>
      </c>
      <c r="U389" s="201">
        <v>1.676728</v>
      </c>
      <c r="V389" s="201">
        <v>1.0451550000000001</v>
      </c>
      <c r="W389" s="201">
        <v>0.95782869999999998</v>
      </c>
      <c r="X389" s="201">
        <v>1.3334010000000001</v>
      </c>
      <c r="Y389" s="201">
        <v>1.006702</v>
      </c>
      <c r="Z389" s="201">
        <v>1.0184500000000001</v>
      </c>
      <c r="AA389" s="201">
        <v>1.4589220000000001</v>
      </c>
      <c r="AB389" s="201">
        <v>1.0440240000000001</v>
      </c>
      <c r="AC389" s="201">
        <v>1.181708</v>
      </c>
      <c r="AD389" s="201">
        <v>1.0888</v>
      </c>
      <c r="AE389" s="117"/>
      <c r="AF389" s="9">
        <v>2010</v>
      </c>
      <c r="AG389" s="201">
        <v>-9.8507210000000007E-4</v>
      </c>
      <c r="AH389" s="201">
        <v>-2.384016E-5</v>
      </c>
      <c r="AI389" s="201">
        <v>4.4176429999999997E-3</v>
      </c>
      <c r="AJ389" s="201">
        <v>8.2529950000000008E-3</v>
      </c>
      <c r="AK389" s="201">
        <v>-5.6456550000000003E-3</v>
      </c>
      <c r="AL389" s="201">
        <v>-6.2016710000000003E-2</v>
      </c>
      <c r="AM389" s="201">
        <v>1.088936E-6</v>
      </c>
      <c r="AN389" s="201">
        <v>-5.2217770000000004E-3</v>
      </c>
      <c r="AO389" s="201">
        <v>-2.8611219999999999E-5</v>
      </c>
      <c r="AP389" s="201">
        <v>-4.7138939999999997E-3</v>
      </c>
      <c r="AQ389" s="201">
        <v>-9.4644039999999992E-3</v>
      </c>
    </row>
    <row r="390" spans="2:43" s="9" customFormat="1" x14ac:dyDescent="0.2">
      <c r="B390" s="9">
        <v>2011</v>
      </c>
      <c r="C390" s="201">
        <v>1.039479</v>
      </c>
      <c r="D390" s="201">
        <v>1.176822</v>
      </c>
      <c r="E390" s="201">
        <v>0.88329259999999998</v>
      </c>
      <c r="F390" s="201">
        <v>0.80988930000000003</v>
      </c>
      <c r="G390" s="201">
        <v>0.92607110000000004</v>
      </c>
      <c r="H390" s="114"/>
      <c r="I390" s="9">
        <v>2011</v>
      </c>
      <c r="J390" s="201">
        <v>0.80988930000000003</v>
      </c>
      <c r="K390" s="201">
        <v>0.92607110000000004</v>
      </c>
      <c r="L390" s="201">
        <v>1.0325580000000001</v>
      </c>
      <c r="M390" s="201">
        <v>1.0106809999999999</v>
      </c>
      <c r="N390" s="201">
        <v>0.61353970000000002</v>
      </c>
      <c r="O390" s="201">
        <v>0.95601150000000001</v>
      </c>
      <c r="P390" s="201">
        <v>0.83859850000000002</v>
      </c>
      <c r="Q390" s="201">
        <v>0.99913320000000005</v>
      </c>
      <c r="R390" s="201">
        <v>1.085607</v>
      </c>
      <c r="S390" s="201">
        <v>1.100579</v>
      </c>
      <c r="T390" s="201">
        <v>1.038529</v>
      </c>
      <c r="U390" s="201">
        <v>1.1589430000000001</v>
      </c>
      <c r="V390" s="201">
        <v>1.0178739999999999</v>
      </c>
      <c r="W390" s="201">
        <v>1.039479</v>
      </c>
      <c r="X390" s="201">
        <v>1.283482</v>
      </c>
      <c r="Y390" s="201">
        <v>1.006702</v>
      </c>
      <c r="Z390" s="201">
        <v>1.0284930000000001</v>
      </c>
      <c r="AA390" s="201">
        <v>1.694232</v>
      </c>
      <c r="AB390" s="201">
        <v>1.0873079999999999</v>
      </c>
      <c r="AC390" s="201">
        <v>1.2395430000000001</v>
      </c>
      <c r="AD390" s="201">
        <v>1.1224609999999999</v>
      </c>
      <c r="AE390" s="117"/>
      <c r="AF390" s="9">
        <v>2011</v>
      </c>
      <c r="AG390" s="201">
        <v>-2.374906E-3</v>
      </c>
      <c r="AH390" s="201">
        <v>-6.6340679999999999E-5</v>
      </c>
      <c r="AI390" s="201">
        <v>4.3706930000000001E-3</v>
      </c>
      <c r="AJ390" s="201">
        <v>8.6782270000000002E-3</v>
      </c>
      <c r="AK390" s="201">
        <v>7.1197849999999993E-2</v>
      </c>
      <c r="AL390" s="201">
        <v>1.546667E-2</v>
      </c>
      <c r="AM390" s="201">
        <v>8.0513949999999995E-7</v>
      </c>
      <c r="AN390" s="201">
        <v>-2.5750199999999999E-3</v>
      </c>
      <c r="AO390" s="201">
        <v>-5.5608739999999995E-4</v>
      </c>
      <c r="AP390" s="201">
        <v>-4.868346E-3</v>
      </c>
      <c r="AQ390" s="201">
        <v>-1.103645E-2</v>
      </c>
    </row>
    <row r="391" spans="2:43" s="9" customFormat="1" x14ac:dyDescent="0.2">
      <c r="B391" s="9">
        <v>2012</v>
      </c>
      <c r="C391" s="201">
        <v>1.0164759999999999</v>
      </c>
      <c r="D391" s="201">
        <v>1.2294080000000001</v>
      </c>
      <c r="E391" s="201">
        <v>0.82680109999999996</v>
      </c>
      <c r="F391" s="201">
        <v>0.7259042</v>
      </c>
      <c r="G391" s="201">
        <v>0.89150309999999999</v>
      </c>
      <c r="H391" s="114"/>
      <c r="I391" s="9">
        <v>2012</v>
      </c>
      <c r="J391" s="201">
        <v>0.7259042</v>
      </c>
      <c r="K391" s="201">
        <v>0.89150309999999999</v>
      </c>
      <c r="L391" s="201">
        <v>1.009709</v>
      </c>
      <c r="M391" s="201">
        <v>0.98165049999999998</v>
      </c>
      <c r="N391" s="201">
        <v>0.58374760000000003</v>
      </c>
      <c r="O391" s="201">
        <v>0.92260929999999997</v>
      </c>
      <c r="P391" s="201">
        <v>0.79828600000000005</v>
      </c>
      <c r="Q391" s="201">
        <v>0.97062550000000003</v>
      </c>
      <c r="R391" s="201">
        <v>1.085607</v>
      </c>
      <c r="S391" s="201">
        <v>1.1107130000000001</v>
      </c>
      <c r="T391" s="201">
        <v>1.047723</v>
      </c>
      <c r="U391" s="201">
        <v>1.346319</v>
      </c>
      <c r="V391" s="201">
        <v>0.98024460000000002</v>
      </c>
      <c r="W391" s="201">
        <v>1.0164759999999999</v>
      </c>
      <c r="X391" s="201">
        <v>1.40029</v>
      </c>
      <c r="Y391" s="201">
        <v>1.006702</v>
      </c>
      <c r="Z391" s="201">
        <v>1.035477</v>
      </c>
      <c r="AA391" s="201">
        <v>1.7412939999999999</v>
      </c>
      <c r="AB391" s="201">
        <v>1.1017410000000001</v>
      </c>
      <c r="AC391" s="201">
        <v>1.273323</v>
      </c>
      <c r="AD391" s="201">
        <v>1.140182</v>
      </c>
      <c r="AE391" s="117"/>
      <c r="AF391" s="9">
        <v>2012</v>
      </c>
      <c r="AG391" s="201">
        <v>-2.9114150000000001E-3</v>
      </c>
      <c r="AH391" s="201">
        <v>9.1146540000000002E-6</v>
      </c>
      <c r="AI391" s="201">
        <v>1.985227E-3</v>
      </c>
      <c r="AJ391" s="201">
        <v>4.0397890000000002E-3</v>
      </c>
      <c r="AK391" s="201">
        <v>-2.5499939999999999E-2</v>
      </c>
      <c r="AL391" s="201">
        <v>-3.3497399999999997E-2</v>
      </c>
      <c r="AM391" s="201">
        <v>1.7845969999999999E-6</v>
      </c>
      <c r="AN391" s="201">
        <v>-1.9452199999999999E-3</v>
      </c>
      <c r="AO391" s="201">
        <v>-9.1458030000000006E-5</v>
      </c>
      <c r="AP391" s="201">
        <v>-1.666304E-3</v>
      </c>
      <c r="AQ391" s="201">
        <v>-6.5165240000000001E-3</v>
      </c>
    </row>
    <row r="392" spans="2:43" s="9" customFormat="1" x14ac:dyDescent="0.2">
      <c r="B392" s="9">
        <v>2013</v>
      </c>
      <c r="C392" s="201">
        <v>1.0427</v>
      </c>
      <c r="D392" s="201">
        <v>1.1434390000000001</v>
      </c>
      <c r="E392" s="201">
        <v>0.91189830000000005</v>
      </c>
      <c r="F392" s="201">
        <v>0.91762319999999997</v>
      </c>
      <c r="G392" s="201">
        <v>0.90955090000000005</v>
      </c>
      <c r="I392" s="9">
        <v>2013</v>
      </c>
      <c r="J392" s="201">
        <v>0.91762319999999997</v>
      </c>
      <c r="K392" s="201">
        <v>0.90955090000000005</v>
      </c>
      <c r="L392" s="201">
        <v>1.035758</v>
      </c>
      <c r="M392" s="201">
        <v>1.003592</v>
      </c>
      <c r="N392" s="201">
        <v>0.60112840000000001</v>
      </c>
      <c r="O392" s="201">
        <v>0.94034059999999997</v>
      </c>
      <c r="P392" s="201">
        <v>0.81247559999999996</v>
      </c>
      <c r="Q392" s="201">
        <v>0.95481570000000004</v>
      </c>
      <c r="R392" s="201">
        <v>1.085607</v>
      </c>
      <c r="S392" s="201">
        <v>1.1166020000000001</v>
      </c>
      <c r="T392" s="201">
        <v>1.053088</v>
      </c>
      <c r="U392" s="201">
        <v>1.158898</v>
      </c>
      <c r="V392" s="201">
        <v>0.96142989999999995</v>
      </c>
      <c r="W392" s="201">
        <v>1.0427</v>
      </c>
      <c r="X392" s="201">
        <v>1.1363049999999999</v>
      </c>
      <c r="Y392" s="201">
        <v>1.006702</v>
      </c>
      <c r="Z392" s="201">
        <v>1.0389679999999999</v>
      </c>
      <c r="AA392" s="201">
        <v>1.7345710000000001</v>
      </c>
      <c r="AB392" s="201">
        <v>1.1088530000000001</v>
      </c>
      <c r="AC392" s="201">
        <v>1.283361</v>
      </c>
      <c r="AD392" s="201">
        <v>1.14639</v>
      </c>
      <c r="AE392" s="117"/>
      <c r="AF392" s="9">
        <v>2013</v>
      </c>
      <c r="AG392" s="201">
        <v>-1.6153090000000001E-3</v>
      </c>
      <c r="AH392" s="201">
        <v>-3.0120800000000001E-5</v>
      </c>
      <c r="AI392" s="201">
        <v>1.138048E-3</v>
      </c>
      <c r="AJ392" s="201">
        <v>2.3056890000000001E-3</v>
      </c>
      <c r="AK392" s="201">
        <v>2.3672929999999998E-2</v>
      </c>
      <c r="AL392" s="201">
        <v>7.5990000000000002E-2</v>
      </c>
      <c r="AM392" s="201">
        <v>-2.3507799999999999E-6</v>
      </c>
      <c r="AN392" s="201">
        <v>-7.6135269999999999E-4</v>
      </c>
      <c r="AO392" s="201">
        <v>3.4280590000000002E-6</v>
      </c>
      <c r="AP392" s="201">
        <v>-7.4411259999999999E-4</v>
      </c>
      <c r="AQ392" s="201">
        <v>-1.992555E-3</v>
      </c>
    </row>
    <row r="393" spans="2:43" s="9" customFormat="1" x14ac:dyDescent="0.2">
      <c r="B393" s="9">
        <v>2014</v>
      </c>
      <c r="C393" s="201">
        <v>0.9918825</v>
      </c>
      <c r="D393" s="201">
        <v>1.16228</v>
      </c>
      <c r="E393" s="201">
        <v>0.85339339999999997</v>
      </c>
      <c r="F393" s="201">
        <v>0.85558420000000002</v>
      </c>
      <c r="G393" s="201">
        <v>0.85228099999999996</v>
      </c>
      <c r="I393" s="9">
        <v>2014</v>
      </c>
      <c r="J393" s="201">
        <v>0.85558420000000002</v>
      </c>
      <c r="K393" s="201">
        <v>0.85228099999999996</v>
      </c>
      <c r="L393" s="201">
        <v>0.98562059999999996</v>
      </c>
      <c r="M393" s="201">
        <v>0.94959669999999996</v>
      </c>
      <c r="N393" s="201">
        <v>0.5188123</v>
      </c>
      <c r="O393" s="201">
        <v>0.87436709999999995</v>
      </c>
      <c r="P393" s="201">
        <v>0.75675919999999997</v>
      </c>
      <c r="Q393" s="201">
        <v>0.92426410000000003</v>
      </c>
      <c r="R393" s="201">
        <v>1.085607</v>
      </c>
      <c r="S393" s="201">
        <v>1.1201209999999999</v>
      </c>
      <c r="T393" s="201">
        <v>1.060632</v>
      </c>
      <c r="U393" s="201">
        <v>1.5685260000000001</v>
      </c>
      <c r="V393" s="201">
        <v>0.98998969999999997</v>
      </c>
      <c r="W393" s="201">
        <v>0.9918825</v>
      </c>
      <c r="X393" s="201">
        <v>1.1593039999999999</v>
      </c>
      <c r="Y393" s="201">
        <v>1.0063530000000001</v>
      </c>
      <c r="Z393" s="201">
        <v>1.04453</v>
      </c>
      <c r="AA393" s="201">
        <v>1.9118329999999999</v>
      </c>
      <c r="AB393" s="201">
        <v>1.134401</v>
      </c>
      <c r="AC393" s="201">
        <v>1.3106979999999999</v>
      </c>
      <c r="AD393" s="201">
        <v>1.1637980000000001</v>
      </c>
      <c r="AE393" s="117"/>
      <c r="AF393" s="9">
        <v>2014</v>
      </c>
      <c r="AG393" s="201">
        <v>-3.3285530000000002E-3</v>
      </c>
      <c r="AH393" s="201">
        <v>3.2734899999999997E-5</v>
      </c>
      <c r="AI393" s="201">
        <v>7.0009450000000002E-4</v>
      </c>
      <c r="AJ393" s="201">
        <v>3.3363469999999999E-3</v>
      </c>
      <c r="AK393" s="201">
        <v>-5.070442E-2</v>
      </c>
      <c r="AL393" s="201">
        <v>-6.7275340000000003E-3</v>
      </c>
      <c r="AM393" s="201">
        <v>2.213305E-6</v>
      </c>
      <c r="AN393" s="201">
        <v>-1.546129E-3</v>
      </c>
      <c r="AO393" s="201">
        <v>-3.1667069999999998E-4</v>
      </c>
      <c r="AP393" s="201">
        <v>-2.6598590000000001E-3</v>
      </c>
      <c r="AQ393" s="201">
        <v>-5.0959899999999999E-3</v>
      </c>
    </row>
    <row r="394" spans="2:43" s="9" customFormat="1" x14ac:dyDescent="0.2">
      <c r="B394" s="9">
        <v>2015</v>
      </c>
      <c r="C394" s="201">
        <v>1.042918</v>
      </c>
      <c r="D394" s="201">
        <v>1.1049439999999999</v>
      </c>
      <c r="E394" s="201">
        <v>0.94386519999999996</v>
      </c>
      <c r="F394" s="201">
        <v>1.0629710000000001</v>
      </c>
      <c r="G394" s="201">
        <v>0.88819250000000005</v>
      </c>
      <c r="H394" s="114"/>
      <c r="I394" s="9">
        <v>2015</v>
      </c>
      <c r="J394" s="201">
        <v>1.0629710000000001</v>
      </c>
      <c r="K394" s="201">
        <v>0.88819250000000005</v>
      </c>
      <c r="L394" s="201">
        <v>1.036251</v>
      </c>
      <c r="M394" s="201">
        <v>0.99357740000000005</v>
      </c>
      <c r="N394" s="201">
        <v>0.54379619999999995</v>
      </c>
      <c r="O394" s="201">
        <v>0.91288119999999995</v>
      </c>
      <c r="P394" s="201">
        <v>0.78446150000000003</v>
      </c>
      <c r="Q394" s="201">
        <v>0.94089350000000005</v>
      </c>
      <c r="R394" s="201">
        <v>1.085607</v>
      </c>
      <c r="S394" s="201">
        <v>1.1293340000000001</v>
      </c>
      <c r="T394" s="201">
        <v>1.066919</v>
      </c>
      <c r="U394" s="201">
        <v>1.2085410000000001</v>
      </c>
      <c r="V394" s="201">
        <v>0.98236179999999995</v>
      </c>
      <c r="W394" s="201">
        <v>1.042918</v>
      </c>
      <c r="X394" s="201">
        <v>0.98113550000000005</v>
      </c>
      <c r="Y394" s="201">
        <v>1.0064340000000001</v>
      </c>
      <c r="Z394" s="201">
        <v>1.04966</v>
      </c>
      <c r="AA394" s="201">
        <v>1.9178470000000001</v>
      </c>
      <c r="AB394" s="201">
        <v>1.142447</v>
      </c>
      <c r="AC394" s="201">
        <v>1.3294699999999999</v>
      </c>
      <c r="AD394" s="201">
        <v>1.1742030000000001</v>
      </c>
      <c r="AE394" s="117"/>
      <c r="AF394" s="9">
        <v>2015</v>
      </c>
      <c r="AG394" s="201">
        <v>1.8704450000000001E-3</v>
      </c>
      <c r="AH394" s="201">
        <v>-3.3405979999999997E-5</v>
      </c>
      <c r="AI394" s="201">
        <v>1.7304169999999999E-3</v>
      </c>
      <c r="AJ394" s="201">
        <v>2.5750019999999998E-3</v>
      </c>
      <c r="AK394" s="201">
        <v>4.4030819999999998E-2</v>
      </c>
      <c r="AL394" s="201">
        <v>5.6796180000000002E-2</v>
      </c>
      <c r="AM394" s="201">
        <v>-1.2051459999999999E-6</v>
      </c>
      <c r="AN394" s="201">
        <v>-1.3480250000000001E-3</v>
      </c>
      <c r="AO394" s="201">
        <v>-1.374171E-5</v>
      </c>
      <c r="AP394" s="201">
        <v>-8.5326130000000001E-4</v>
      </c>
      <c r="AQ394" s="201">
        <v>-3.9905799999999996E-3</v>
      </c>
    </row>
    <row r="395" spans="2:43" s="9" customFormat="1" x14ac:dyDescent="0.2">
      <c r="B395" s="9">
        <v>2016</v>
      </c>
      <c r="C395" s="201">
        <v>1.035671</v>
      </c>
      <c r="D395" s="201">
        <v>1.1366050000000001</v>
      </c>
      <c r="E395" s="201">
        <v>0.91119689999999998</v>
      </c>
      <c r="F395" s="201">
        <v>0.98398099999999999</v>
      </c>
      <c r="G395" s="201">
        <v>0.87658259999999999</v>
      </c>
      <c r="I395" s="9">
        <v>2016</v>
      </c>
      <c r="J395" s="201">
        <v>0.98398099999999999</v>
      </c>
      <c r="K395" s="201">
        <v>0.87658259999999999</v>
      </c>
      <c r="L395" s="201">
        <v>1.0309980000000001</v>
      </c>
      <c r="M395" s="201">
        <v>0.98027909999999996</v>
      </c>
      <c r="N395" s="201">
        <v>0.51257569999999997</v>
      </c>
      <c r="O395" s="201">
        <v>0.89995159999999996</v>
      </c>
      <c r="P395" s="201">
        <v>0.77455470000000004</v>
      </c>
      <c r="Q395" s="201">
        <v>0.95384020000000003</v>
      </c>
      <c r="R395" s="201">
        <v>1.085607</v>
      </c>
      <c r="S395" s="201">
        <v>1.138374</v>
      </c>
      <c r="T395" s="201">
        <v>1.0693630000000001</v>
      </c>
      <c r="U395" s="201">
        <v>1.2971079999999999</v>
      </c>
      <c r="V395" s="201">
        <v>1.011325</v>
      </c>
      <c r="W395" s="201">
        <v>1.035671</v>
      </c>
      <c r="X395" s="201">
        <v>1.052532</v>
      </c>
      <c r="Y395" s="201">
        <v>1.004532</v>
      </c>
      <c r="Z395" s="201">
        <v>1.0565059999999999</v>
      </c>
      <c r="AA395" s="201">
        <v>2.0205229999999998</v>
      </c>
      <c r="AB395" s="201">
        <v>1.1508069999999999</v>
      </c>
      <c r="AC395" s="201">
        <v>1.337118</v>
      </c>
      <c r="AD395" s="201">
        <v>1.181487</v>
      </c>
      <c r="AE395" s="117"/>
      <c r="AF395" s="9">
        <v>2016</v>
      </c>
      <c r="AG395" s="201">
        <v>1.3537919999999999E-3</v>
      </c>
      <c r="AH395" s="201">
        <v>2.614597E-6</v>
      </c>
      <c r="AI395" s="201">
        <v>1.716113E-3</v>
      </c>
      <c r="AJ395" s="201">
        <v>1.0497130000000001E-3</v>
      </c>
      <c r="AK395" s="201">
        <v>-1.109538E-2</v>
      </c>
      <c r="AL395" s="201">
        <v>-2.410872E-2</v>
      </c>
      <c r="AM395" s="201">
        <v>7.9394870000000002E-6</v>
      </c>
      <c r="AN395" s="201">
        <v>-1.86315E-3</v>
      </c>
      <c r="AO395" s="201">
        <v>-1.8389329999999999E-4</v>
      </c>
      <c r="AP395" s="201">
        <v>-9.3602810000000002E-4</v>
      </c>
      <c r="AQ395" s="201">
        <v>-1.167354E-3</v>
      </c>
    </row>
    <row r="396" spans="2:43" s="9" customFormat="1" x14ac:dyDescent="0.2">
      <c r="B396" s="9">
        <v>2017</v>
      </c>
      <c r="C396" s="201">
        <v>1.051072</v>
      </c>
      <c r="D396" s="201">
        <v>1.262637</v>
      </c>
      <c r="E396" s="201">
        <v>0.83244169999999995</v>
      </c>
      <c r="F396" s="201">
        <v>0.76039250000000003</v>
      </c>
      <c r="G396" s="201">
        <v>0.878251</v>
      </c>
      <c r="I396" s="9">
        <v>2017</v>
      </c>
      <c r="J396" s="201">
        <v>0.76039250000000003</v>
      </c>
      <c r="K396" s="201">
        <v>0.878251</v>
      </c>
      <c r="L396" s="201">
        <v>1.047032</v>
      </c>
      <c r="M396" s="201">
        <v>0.98375639999999998</v>
      </c>
      <c r="N396" s="201">
        <v>0.51328280000000004</v>
      </c>
      <c r="O396" s="201">
        <v>0.90935730000000004</v>
      </c>
      <c r="P396" s="201">
        <v>0.77034559999999996</v>
      </c>
      <c r="Q396" s="201">
        <v>0.94247110000000001</v>
      </c>
      <c r="R396" s="201">
        <v>1.085607</v>
      </c>
      <c r="S396" s="201">
        <v>1.147656</v>
      </c>
      <c r="T396" s="201">
        <v>1.071434</v>
      </c>
      <c r="U396" s="201">
        <v>1.1876850000000001</v>
      </c>
      <c r="V396" s="201">
        <v>1.001193</v>
      </c>
      <c r="W396" s="201">
        <v>1.051072</v>
      </c>
      <c r="X396" s="201">
        <v>1.3822749999999999</v>
      </c>
      <c r="Y396" s="201">
        <v>1.0038590000000001</v>
      </c>
      <c r="Z396" s="201">
        <v>1.068427</v>
      </c>
      <c r="AA396" s="201">
        <v>2.0477439999999998</v>
      </c>
      <c r="AB396" s="201">
        <v>1.15584</v>
      </c>
      <c r="AC396" s="201">
        <v>1.3644160000000001</v>
      </c>
      <c r="AD396" s="201">
        <v>1.1967779999999999</v>
      </c>
      <c r="AE396" s="117"/>
      <c r="AF396" s="9">
        <v>2017</v>
      </c>
      <c r="AG396" s="201">
        <v>-1.175279E-3</v>
      </c>
      <c r="AH396" s="201">
        <v>-8.654419E-6</v>
      </c>
      <c r="AI396" s="201">
        <v>1.7143200000000001E-3</v>
      </c>
      <c r="AJ396" s="201">
        <v>8.3146629999999999E-4</v>
      </c>
      <c r="AK396" s="201">
        <v>1.339889E-2</v>
      </c>
      <c r="AL396" s="201">
        <v>-9.8165600000000006E-2</v>
      </c>
      <c r="AM396" s="201">
        <v>3.7061500000000001E-6</v>
      </c>
      <c r="AN396" s="201">
        <v>-2.9957310000000002E-3</v>
      </c>
      <c r="AO396" s="201">
        <v>-1.214754E-5</v>
      </c>
      <c r="AP396" s="201">
        <v>-3.1492839999999999E-4</v>
      </c>
      <c r="AQ396" s="201">
        <v>-3.6718599999999999E-3</v>
      </c>
    </row>
    <row r="397" spans="2:43" s="9" customFormat="1" x14ac:dyDescent="0.2">
      <c r="B397" s="9">
        <v>2018</v>
      </c>
      <c r="C397" s="201">
        <v>1.031765</v>
      </c>
      <c r="D397" s="201">
        <v>1.222993</v>
      </c>
      <c r="E397" s="201">
        <v>0.84363969999999999</v>
      </c>
      <c r="F397" s="201">
        <v>0.8260305</v>
      </c>
      <c r="G397" s="201">
        <v>0.85446219999999995</v>
      </c>
      <c r="I397" s="9">
        <v>2018</v>
      </c>
      <c r="J397" s="201">
        <v>0.8260305</v>
      </c>
      <c r="K397" s="201">
        <v>0.85446219999999995</v>
      </c>
      <c r="L397" s="201">
        <v>1.0324089999999999</v>
      </c>
      <c r="M397" s="201">
        <v>0.94886729999999997</v>
      </c>
      <c r="N397" s="201">
        <v>0.51380329999999996</v>
      </c>
      <c r="O397" s="201">
        <v>0.87713289999999999</v>
      </c>
      <c r="P397" s="201">
        <v>0.75812829999999998</v>
      </c>
      <c r="Q397" s="201">
        <v>0.96501709999999996</v>
      </c>
      <c r="R397" s="201">
        <v>1.085607</v>
      </c>
      <c r="S397" s="201">
        <v>1.1487909999999999</v>
      </c>
      <c r="T397" s="201">
        <v>1.073426</v>
      </c>
      <c r="U397" s="201">
        <v>1.3693979999999999</v>
      </c>
      <c r="V397" s="201">
        <v>1.00162</v>
      </c>
      <c r="W397" s="201">
        <v>1.031765</v>
      </c>
      <c r="X397" s="201">
        <v>1.249064</v>
      </c>
      <c r="Y397" s="201">
        <v>0.99937690000000001</v>
      </c>
      <c r="Z397" s="201">
        <v>1.0873649999999999</v>
      </c>
      <c r="AA397" s="201">
        <v>2.0080939999999998</v>
      </c>
      <c r="AB397" s="201">
        <v>1.176293</v>
      </c>
      <c r="AC397" s="201">
        <v>1.360938</v>
      </c>
      <c r="AD397" s="201">
        <v>1.2075020000000001</v>
      </c>
      <c r="AE397" s="117"/>
      <c r="AF397" s="9">
        <v>2018</v>
      </c>
      <c r="AG397" s="201">
        <v>2.2980790000000002E-3</v>
      </c>
      <c r="AH397" s="201">
        <v>5.168252E-5</v>
      </c>
      <c r="AI397" s="201">
        <v>3.906003E-4</v>
      </c>
      <c r="AJ397" s="201">
        <v>1.1380749999999999E-3</v>
      </c>
      <c r="AK397" s="201">
        <v>-2.2417510000000002E-2</v>
      </c>
      <c r="AL397" s="201">
        <v>3.7039259999999997E-2</v>
      </c>
      <c r="AM397" s="201">
        <v>1.9045929999999999E-5</v>
      </c>
      <c r="AN397" s="201">
        <v>-5.1710649999999999E-3</v>
      </c>
      <c r="AO397" s="201">
        <v>6.1496700000000004E-5</v>
      </c>
      <c r="AP397" s="201">
        <v>-2.0755539999999999E-3</v>
      </c>
      <c r="AQ397" s="201">
        <v>2.0282910000000002E-3</v>
      </c>
    </row>
    <row r="398" spans="2:43" s="9" customFormat="1" x14ac:dyDescent="0.2">
      <c r="B398" s="9">
        <v>2019</v>
      </c>
      <c r="C398" s="201">
        <v>1.0335760000000001</v>
      </c>
      <c r="D398" s="201">
        <v>1.183152</v>
      </c>
      <c r="E398" s="201">
        <v>0.87357839999999998</v>
      </c>
      <c r="F398" s="201">
        <v>0.93419240000000003</v>
      </c>
      <c r="G398" s="201">
        <v>0.84312659999999995</v>
      </c>
      <c r="I398" s="9">
        <v>2019</v>
      </c>
      <c r="J398" s="201">
        <v>0.93419240000000003</v>
      </c>
      <c r="K398" s="201">
        <v>0.84312659999999995</v>
      </c>
      <c r="L398" s="201">
        <v>1.0394490000000001</v>
      </c>
      <c r="M398" s="201">
        <v>0.9422661</v>
      </c>
      <c r="N398" s="201">
        <v>0.51398339999999998</v>
      </c>
      <c r="O398" s="201">
        <v>0.86692999999999998</v>
      </c>
      <c r="P398" s="201">
        <v>0.74403600000000003</v>
      </c>
      <c r="Q398" s="201">
        <v>0.97125010000000001</v>
      </c>
      <c r="R398" s="201">
        <v>1.085607</v>
      </c>
      <c r="S398" s="201">
        <v>1.158806</v>
      </c>
      <c r="T398" s="201">
        <v>1.0779069999999999</v>
      </c>
      <c r="U398" s="201">
        <v>1.389637</v>
      </c>
      <c r="V398" s="201">
        <v>0.96558429999999995</v>
      </c>
      <c r="W398" s="201">
        <v>1.0335760000000001</v>
      </c>
      <c r="X398" s="201">
        <v>1.106384</v>
      </c>
      <c r="Y398" s="201">
        <v>0.99435019999999996</v>
      </c>
      <c r="Z398" s="201">
        <v>1.0969040000000001</v>
      </c>
      <c r="AA398" s="201">
        <v>2.010913</v>
      </c>
      <c r="AB398" s="201">
        <v>1.1922250000000001</v>
      </c>
      <c r="AC398" s="201">
        <v>1.389148</v>
      </c>
      <c r="AD398" s="201">
        <v>1.2258849999999999</v>
      </c>
      <c r="AE398" s="117"/>
      <c r="AF398" s="9">
        <v>2019</v>
      </c>
      <c r="AG398" s="201">
        <v>6.5096040000000004E-4</v>
      </c>
      <c r="AH398" s="201">
        <v>6.0011299999999996E-6</v>
      </c>
      <c r="AI398" s="201">
        <v>1.929612E-3</v>
      </c>
      <c r="AJ398" s="201">
        <v>1.9709319999999999E-3</v>
      </c>
      <c r="AK398" s="201">
        <v>-2.804118E-3</v>
      </c>
      <c r="AL398" s="201">
        <v>4.4716659999999998E-2</v>
      </c>
      <c r="AM398" s="201">
        <v>2.173614E-5</v>
      </c>
      <c r="AN398" s="201">
        <v>-2.3871090000000001E-3</v>
      </c>
      <c r="AO398" s="201">
        <v>1.7129920000000001E-5</v>
      </c>
      <c r="AP398" s="201">
        <v>-1.396806E-3</v>
      </c>
      <c r="AQ398" s="201">
        <v>-7.8526759999999994E-3</v>
      </c>
    </row>
    <row r="399" spans="2:43" s="9" customFormat="1" x14ac:dyDescent="0.2">
      <c r="B399" s="9">
        <v>2020</v>
      </c>
      <c r="C399" s="201">
        <v>1.0455970000000001</v>
      </c>
      <c r="D399" s="201">
        <v>1.202305</v>
      </c>
      <c r="E399" s="201">
        <v>0.86966060000000001</v>
      </c>
      <c r="F399" s="201">
        <v>0.91396739999999999</v>
      </c>
      <c r="G399" s="201">
        <v>0.84553979999999995</v>
      </c>
      <c r="I399" s="9">
        <v>2020</v>
      </c>
      <c r="J399" s="201">
        <v>0.91396739999999999</v>
      </c>
      <c r="K399" s="201">
        <v>0.84553979999999995</v>
      </c>
      <c r="L399" s="201">
        <v>1.0498909999999999</v>
      </c>
      <c r="M399" s="201">
        <v>0.95101829999999998</v>
      </c>
      <c r="N399" s="201">
        <v>0.49750339999999998</v>
      </c>
      <c r="O399" s="201">
        <v>0.87029939999999995</v>
      </c>
      <c r="P399" s="201">
        <v>0.73933499999999996</v>
      </c>
      <c r="Q399" s="201">
        <v>0.98931460000000004</v>
      </c>
      <c r="R399" s="201">
        <v>1.085607</v>
      </c>
      <c r="S399" s="201">
        <v>1.172782</v>
      </c>
      <c r="T399" s="201">
        <v>1.080238</v>
      </c>
      <c r="U399" s="201">
        <v>1.3450610000000001</v>
      </c>
      <c r="V399" s="201">
        <v>1.0154129999999999</v>
      </c>
      <c r="W399" s="201">
        <v>1.0455970000000001</v>
      </c>
      <c r="X399" s="201">
        <v>1.144021</v>
      </c>
      <c r="Y399" s="201">
        <v>0.99591059999999998</v>
      </c>
      <c r="Z399" s="201">
        <v>1.09945</v>
      </c>
      <c r="AA399" s="201">
        <v>2.1016889999999999</v>
      </c>
      <c r="AB399" s="201">
        <v>1.2014229999999999</v>
      </c>
      <c r="AC399" s="201">
        <v>1.4142399999999999</v>
      </c>
      <c r="AD399" s="201">
        <v>1.236604</v>
      </c>
      <c r="AE399" s="117"/>
      <c r="AF399" s="9">
        <v>2020</v>
      </c>
      <c r="AG399" s="201">
        <v>1.875907E-3</v>
      </c>
      <c r="AH399" s="201">
        <v>-4.2491170000000004E-6</v>
      </c>
      <c r="AI399" s="201">
        <v>2.6124350000000002E-3</v>
      </c>
      <c r="AJ399" s="201">
        <v>9.7333840000000005E-4</v>
      </c>
      <c r="AK399" s="201">
        <v>6.1064329999999997E-3</v>
      </c>
      <c r="AL399" s="201">
        <v>-1.1473570000000001E-2</v>
      </c>
      <c r="AM399" s="201">
        <v>-7.2128340000000003E-6</v>
      </c>
      <c r="AN399" s="201">
        <v>-7.2669420000000002E-4</v>
      </c>
      <c r="AO399" s="201">
        <v>-1.099982E-4</v>
      </c>
      <c r="AP399" s="201">
        <v>-5.5924890000000002E-4</v>
      </c>
      <c r="AQ399" s="201">
        <v>-3.1820339999999998E-3</v>
      </c>
    </row>
    <row r="400" spans="2:43" s="9" customFormat="1" x14ac:dyDescent="0.2">
      <c r="B400" s="9">
        <v>2021</v>
      </c>
      <c r="C400" s="201">
        <v>1.030014</v>
      </c>
      <c r="D400" s="201">
        <v>1.237554</v>
      </c>
      <c r="E400" s="201">
        <v>0.83229810000000004</v>
      </c>
      <c r="F400" s="201">
        <v>0.83830519999999997</v>
      </c>
      <c r="G400" s="201">
        <v>0.82860560000000005</v>
      </c>
      <c r="I400" s="9">
        <v>2021</v>
      </c>
      <c r="J400" s="201">
        <v>0.83830519999999997</v>
      </c>
      <c r="K400" s="201">
        <v>0.82860560000000005</v>
      </c>
      <c r="L400" s="201">
        <v>1.0539069999999999</v>
      </c>
      <c r="M400" s="201">
        <v>0.93429439999999997</v>
      </c>
      <c r="N400" s="201">
        <v>0.497527</v>
      </c>
      <c r="O400" s="201">
        <v>0.85908870000000004</v>
      </c>
      <c r="P400" s="201">
        <v>0.7186574</v>
      </c>
      <c r="Q400" s="201">
        <v>1.0076350000000001</v>
      </c>
      <c r="R400" s="201">
        <v>1.085607</v>
      </c>
      <c r="S400" s="201">
        <v>1.1875720000000001</v>
      </c>
      <c r="T400" s="201">
        <v>1.068241</v>
      </c>
      <c r="U400" s="201">
        <v>1.4505589999999999</v>
      </c>
      <c r="V400" s="201">
        <v>1.0315909999999999</v>
      </c>
      <c r="W400" s="201">
        <v>1.030014</v>
      </c>
      <c r="X400" s="201">
        <v>1.2286859999999999</v>
      </c>
      <c r="Y400" s="201">
        <v>0.97732859999999999</v>
      </c>
      <c r="Z400" s="201">
        <v>1.1024510000000001</v>
      </c>
      <c r="AA400" s="201">
        <v>2.070268</v>
      </c>
      <c r="AB400" s="201">
        <v>1.1989609999999999</v>
      </c>
      <c r="AC400" s="201">
        <v>1.4332480000000001</v>
      </c>
      <c r="AD400" s="201">
        <v>1.243069</v>
      </c>
      <c r="AF400" s="9">
        <v>2021</v>
      </c>
      <c r="AG400" s="201">
        <v>1.887884E-3</v>
      </c>
      <c r="AH400" s="201">
        <v>1.7106420000000001E-5</v>
      </c>
      <c r="AI400" s="201">
        <v>2.8703829999999998E-3</v>
      </c>
      <c r="AJ400" s="201">
        <v>-5.0995609999999999E-3</v>
      </c>
      <c r="AK400" s="201">
        <v>-1.469198E-2</v>
      </c>
      <c r="AL400" s="201">
        <v>-2.663416E-2</v>
      </c>
      <c r="AM400" s="201">
        <v>7.7413499999999993E-5</v>
      </c>
      <c r="AN400" s="201">
        <v>-6.4496639999999999E-4</v>
      </c>
      <c r="AO400" s="201">
        <v>6.0303449999999999E-5</v>
      </c>
      <c r="AP400" s="201">
        <v>3.8820420000000003E-4</v>
      </c>
      <c r="AQ400" s="201">
        <v>-2.1429109999999999E-3</v>
      </c>
    </row>
    <row r="401" spans="2:43" x14ac:dyDescent="0.2">
      <c r="B401">
        <v>2022</v>
      </c>
      <c r="C401" s="10">
        <v>1.004785</v>
      </c>
      <c r="D401">
        <v>1.2378009999999999</v>
      </c>
      <c r="E401" s="10">
        <v>0.81175050000000004</v>
      </c>
      <c r="F401">
        <v>0.82306749999999995</v>
      </c>
      <c r="G401">
        <v>0.80196069999999997</v>
      </c>
      <c r="I401">
        <v>2022</v>
      </c>
      <c r="J401">
        <v>0.82306749999999995</v>
      </c>
      <c r="K401">
        <v>0.80196069999999997</v>
      </c>
      <c r="L401">
        <v>1.028613</v>
      </c>
      <c r="M401">
        <v>0.91365689999999999</v>
      </c>
      <c r="N401">
        <v>0.54459809999999997</v>
      </c>
      <c r="O401">
        <v>0.81765730000000003</v>
      </c>
      <c r="P401">
        <v>0.69137630000000005</v>
      </c>
      <c r="Q401">
        <v>1.0297099999999999</v>
      </c>
      <c r="R401">
        <v>1.085607</v>
      </c>
      <c r="S401">
        <v>1.2011670000000001</v>
      </c>
      <c r="T401">
        <v>1.0629519999999999</v>
      </c>
      <c r="U401">
        <v>1.6499569999999999</v>
      </c>
      <c r="V401">
        <v>1.009979</v>
      </c>
      <c r="W401">
        <v>1.004785</v>
      </c>
      <c r="X401">
        <v>1.2207809999999999</v>
      </c>
      <c r="Y401">
        <v>0.97683500000000001</v>
      </c>
      <c r="Z401">
        <v>1.0997399999999999</v>
      </c>
      <c r="AA401">
        <v>1.8450040000000001</v>
      </c>
      <c r="AB401">
        <v>1.2288589999999999</v>
      </c>
      <c r="AC401">
        <v>1.4533119999999999</v>
      </c>
      <c r="AD401">
        <v>1.2529110000000001</v>
      </c>
      <c r="AF401">
        <v>2022</v>
      </c>
      <c r="AG401" s="307">
        <v>2.2715420000000001E-3</v>
      </c>
      <c r="AH401" s="307">
        <v>2.0912199999999999E-5</v>
      </c>
      <c r="AI401" s="307">
        <v>2.6910139999999998E-3</v>
      </c>
      <c r="AJ401" s="307">
        <v>-2.2462739999999999E-3</v>
      </c>
      <c r="AK401" s="307">
        <v>-2.7535460000000001E-2</v>
      </c>
      <c r="AL401" s="307">
        <v>-9.2199480000000004E-4</v>
      </c>
      <c r="AM401" s="307">
        <v>-1.458739E-5</v>
      </c>
      <c r="AN401" s="307">
        <v>1.950043E-3</v>
      </c>
      <c r="AO401" s="307">
        <v>3.931421E-4</v>
      </c>
      <c r="AP401" s="307">
        <v>-5.2089919999999997E-4</v>
      </c>
      <c r="AQ401" s="307">
        <v>-1.0850689999999999E-3</v>
      </c>
    </row>
    <row r="405" spans="2:43" x14ac:dyDescent="0.2">
      <c r="E405" s="10"/>
    </row>
    <row r="406" spans="2:43" x14ac:dyDescent="0.2">
      <c r="C406" s="10"/>
      <c r="E406" s="10"/>
    </row>
    <row r="407" spans="2:43" x14ac:dyDescent="0.2">
      <c r="E407" s="10"/>
    </row>
    <row r="412" spans="2:43" x14ac:dyDescent="0.2">
      <c r="C412" s="10"/>
      <c r="D412" s="10"/>
    </row>
    <row r="413" spans="2:43" x14ac:dyDescent="0.2">
      <c r="C413" s="10"/>
      <c r="D413" s="10"/>
    </row>
    <row r="423" spans="6:8" x14ac:dyDescent="0.2">
      <c r="G423" s="10"/>
    </row>
    <row r="424" spans="6:8" x14ac:dyDescent="0.2">
      <c r="H424" s="10"/>
    </row>
    <row r="425" spans="6:8" x14ac:dyDescent="0.2">
      <c r="F425" s="10"/>
    </row>
    <row r="426" spans="6:8" x14ac:dyDescent="0.2">
      <c r="G426" s="10"/>
    </row>
    <row r="436" spans="3:8" x14ac:dyDescent="0.2">
      <c r="H436" s="10"/>
    </row>
    <row r="437" spans="3:8" x14ac:dyDescent="0.2">
      <c r="H437" s="10"/>
    </row>
    <row r="438" spans="3:8" x14ac:dyDescent="0.2">
      <c r="F438" s="10"/>
    </row>
    <row r="439" spans="3:8" x14ac:dyDescent="0.2">
      <c r="F439" s="10"/>
    </row>
    <row r="440" spans="3:8" x14ac:dyDescent="0.2">
      <c r="H440" s="10"/>
    </row>
    <row r="445" spans="3:8" x14ac:dyDescent="0.2">
      <c r="C445" s="10"/>
      <c r="E445" s="10"/>
    </row>
    <row r="446" spans="3:8" x14ac:dyDescent="0.2">
      <c r="C446" s="10"/>
      <c r="E446" s="10"/>
    </row>
    <row r="447" spans="3:8" x14ac:dyDescent="0.2">
      <c r="C447" s="10"/>
      <c r="E447" s="10"/>
    </row>
    <row r="451" spans="3:5" x14ac:dyDescent="0.2">
      <c r="C451" s="10"/>
      <c r="E451" s="10"/>
    </row>
    <row r="452" spans="3:5" x14ac:dyDescent="0.2">
      <c r="C452" s="10"/>
      <c r="E452" s="10"/>
    </row>
    <row r="453" spans="3:5" x14ac:dyDescent="0.2">
      <c r="C453" s="10"/>
      <c r="E453" s="10"/>
    </row>
    <row r="458" spans="3:5" x14ac:dyDescent="0.2">
      <c r="C458" s="10"/>
      <c r="D458" s="10"/>
    </row>
    <row r="459" spans="3:5" x14ac:dyDescent="0.2">
      <c r="C459" s="10"/>
      <c r="D459" s="10"/>
    </row>
    <row r="469" spans="6:8" x14ac:dyDescent="0.2">
      <c r="G469" s="10"/>
    </row>
    <row r="470" spans="6:8" x14ac:dyDescent="0.2">
      <c r="H470" s="10"/>
    </row>
    <row r="471" spans="6:8" x14ac:dyDescent="0.2">
      <c r="F471" s="10"/>
    </row>
    <row r="472" spans="6:8" x14ac:dyDescent="0.2">
      <c r="G472" s="10"/>
    </row>
    <row r="482" spans="3:8" x14ac:dyDescent="0.2">
      <c r="H482" s="10"/>
    </row>
    <row r="483" spans="3:8" x14ac:dyDescent="0.2">
      <c r="H483" s="10"/>
    </row>
    <row r="484" spans="3:8" x14ac:dyDescent="0.2">
      <c r="F484" s="10"/>
    </row>
    <row r="485" spans="3:8" x14ac:dyDescent="0.2">
      <c r="F485" s="10"/>
    </row>
    <row r="486" spans="3:8" x14ac:dyDescent="0.2">
      <c r="H486" s="10"/>
    </row>
    <row r="491" spans="3:8" x14ac:dyDescent="0.2">
      <c r="C491" s="10"/>
      <c r="E491" s="10"/>
    </row>
    <row r="492" spans="3:8" x14ac:dyDescent="0.2">
      <c r="C492" s="10"/>
      <c r="E492" s="10"/>
    </row>
    <row r="493" spans="3:8" x14ac:dyDescent="0.2">
      <c r="C493" s="10"/>
      <c r="E493" s="10"/>
    </row>
    <row r="497" spans="3:5" x14ac:dyDescent="0.2">
      <c r="C497" s="10"/>
      <c r="E497" s="10"/>
    </row>
    <row r="498" spans="3:5" x14ac:dyDescent="0.2">
      <c r="C498" s="10"/>
      <c r="E498" s="10"/>
    </row>
    <row r="499" spans="3:5" x14ac:dyDescent="0.2">
      <c r="C499" s="10"/>
      <c r="E499" s="10"/>
    </row>
    <row r="504" spans="3:5" x14ac:dyDescent="0.2">
      <c r="C504" s="10"/>
      <c r="D504" s="10"/>
    </row>
    <row r="505" spans="3:5" x14ac:dyDescent="0.2">
      <c r="C505" s="10"/>
      <c r="D505" s="10"/>
    </row>
    <row r="515" spans="6:8" x14ac:dyDescent="0.2">
      <c r="G515" s="10"/>
    </row>
    <row r="516" spans="6:8" x14ac:dyDescent="0.2">
      <c r="H516" s="10"/>
    </row>
    <row r="517" spans="6:8" x14ac:dyDescent="0.2">
      <c r="F517" s="10"/>
    </row>
    <row r="528" spans="6:8" x14ac:dyDescent="0.2">
      <c r="H528" s="10"/>
    </row>
    <row r="529" spans="3:8" x14ac:dyDescent="0.2">
      <c r="H529" s="10"/>
    </row>
    <row r="530" spans="3:8" x14ac:dyDescent="0.2">
      <c r="F530" s="10"/>
    </row>
    <row r="531" spans="3:8" x14ac:dyDescent="0.2">
      <c r="F531" s="10"/>
    </row>
    <row r="532" spans="3:8" x14ac:dyDescent="0.2">
      <c r="H532" s="10"/>
    </row>
    <row r="537" spans="3:8" x14ac:dyDescent="0.2">
      <c r="C537" s="10"/>
      <c r="E537" s="10"/>
    </row>
    <row r="538" spans="3:8" x14ac:dyDescent="0.2">
      <c r="C538" s="10"/>
      <c r="E538" s="10"/>
    </row>
    <row r="539" spans="3:8" x14ac:dyDescent="0.2">
      <c r="E539" s="10"/>
    </row>
    <row r="543" spans="3:8" x14ac:dyDescent="0.2">
      <c r="E543" s="10"/>
    </row>
    <row r="544" spans="3:8" x14ac:dyDescent="0.2">
      <c r="C544" s="10"/>
      <c r="E544" s="10"/>
    </row>
    <row r="545" spans="3:5" x14ac:dyDescent="0.2">
      <c r="E545" s="10"/>
    </row>
    <row r="550" spans="3:5" x14ac:dyDescent="0.2">
      <c r="C550" s="10"/>
      <c r="D550" s="10"/>
    </row>
    <row r="551" spans="3:5" x14ac:dyDescent="0.2">
      <c r="C551" s="10"/>
      <c r="D551" s="10"/>
    </row>
    <row r="561" spans="6:8" x14ac:dyDescent="0.2">
      <c r="G561" s="10"/>
    </row>
    <row r="562" spans="6:8" x14ac:dyDescent="0.2">
      <c r="H562" s="10"/>
    </row>
    <row r="563" spans="6:8" x14ac:dyDescent="0.2">
      <c r="F563" s="10"/>
    </row>
    <row r="564" spans="6:8" x14ac:dyDescent="0.2">
      <c r="G564" s="10"/>
    </row>
    <row r="574" spans="6:8" x14ac:dyDescent="0.2">
      <c r="H574" s="10"/>
    </row>
    <row r="575" spans="6:8" x14ac:dyDescent="0.2">
      <c r="H575" s="10"/>
    </row>
    <row r="576" spans="6:8" x14ac:dyDescent="0.2">
      <c r="F576" s="10"/>
    </row>
    <row r="577" spans="3:8" x14ac:dyDescent="0.2">
      <c r="F577" s="10"/>
    </row>
    <row r="578" spans="3:8" x14ac:dyDescent="0.2">
      <c r="H578" s="10"/>
    </row>
    <row r="583" spans="3:8" x14ac:dyDescent="0.2">
      <c r="C583" s="10"/>
      <c r="E583" s="10"/>
    </row>
    <row r="584" spans="3:8" x14ac:dyDescent="0.2">
      <c r="C584" s="10"/>
      <c r="E584" s="10"/>
    </row>
    <row r="585" spans="3:8" x14ac:dyDescent="0.2">
      <c r="C585" s="10"/>
      <c r="E585" s="10"/>
    </row>
    <row r="589" spans="3:8" x14ac:dyDescent="0.2">
      <c r="C589" s="10"/>
      <c r="E589" s="10"/>
    </row>
    <row r="590" spans="3:8" x14ac:dyDescent="0.2">
      <c r="C590" s="10"/>
      <c r="E590" s="10"/>
    </row>
    <row r="591" spans="3:8" x14ac:dyDescent="0.2">
      <c r="C591" s="10"/>
      <c r="E591" s="10"/>
    </row>
    <row r="596" spans="3:4" x14ac:dyDescent="0.2">
      <c r="C596" s="10"/>
      <c r="D596" s="10"/>
    </row>
    <row r="597" spans="3:4" x14ac:dyDescent="0.2">
      <c r="C597" s="10"/>
      <c r="D597" s="10"/>
    </row>
    <row r="611" spans="6:8" x14ac:dyDescent="0.2">
      <c r="G611" s="10"/>
    </row>
    <row r="612" spans="6:8" x14ac:dyDescent="0.2">
      <c r="H612" s="10"/>
    </row>
    <row r="613" spans="6:8" x14ac:dyDescent="0.2">
      <c r="F613" s="10"/>
    </row>
    <row r="614" spans="6:8" x14ac:dyDescent="0.2">
      <c r="G614" s="10"/>
    </row>
    <row r="624" spans="6:8" x14ac:dyDescent="0.2">
      <c r="H624" s="10"/>
    </row>
    <row r="625" spans="3:8" x14ac:dyDescent="0.2">
      <c r="H625" s="10"/>
    </row>
    <row r="626" spans="3:8" x14ac:dyDescent="0.2">
      <c r="F626" s="10"/>
    </row>
    <row r="627" spans="3:8" x14ac:dyDescent="0.2">
      <c r="F627" s="10"/>
    </row>
    <row r="628" spans="3:8" x14ac:dyDescent="0.2">
      <c r="H628" s="10"/>
    </row>
    <row r="633" spans="3:8" x14ac:dyDescent="0.2">
      <c r="C633" s="10"/>
      <c r="E633" s="10"/>
    </row>
    <row r="634" spans="3:8" x14ac:dyDescent="0.2">
      <c r="C634" s="10"/>
      <c r="E634" s="10"/>
    </row>
    <row r="635" spans="3:8" x14ac:dyDescent="0.2">
      <c r="C635" s="10"/>
      <c r="E635" s="10"/>
    </row>
    <row r="639" spans="3:8" x14ac:dyDescent="0.2">
      <c r="C639" s="10"/>
      <c r="E639" s="10"/>
    </row>
    <row r="640" spans="3:8" x14ac:dyDescent="0.2">
      <c r="C640" s="10"/>
      <c r="E640" s="10"/>
    </row>
    <row r="641" spans="3:5" x14ac:dyDescent="0.2">
      <c r="C641" s="10"/>
      <c r="E641" s="10"/>
    </row>
    <row r="646" spans="3:5" x14ac:dyDescent="0.2">
      <c r="C646" s="10"/>
      <c r="D646" s="10"/>
    </row>
    <row r="647" spans="3:5" x14ac:dyDescent="0.2">
      <c r="C647" s="10"/>
      <c r="D647" s="10"/>
      <c r="E647" s="10"/>
    </row>
    <row r="657" spans="6:8" x14ac:dyDescent="0.2">
      <c r="G657" s="10"/>
    </row>
    <row r="658" spans="6:8" x14ac:dyDescent="0.2">
      <c r="H658" s="10"/>
    </row>
    <row r="659" spans="6:8" x14ac:dyDescent="0.2">
      <c r="F659" s="10"/>
    </row>
    <row r="660" spans="6:8" x14ac:dyDescent="0.2">
      <c r="G660" s="10"/>
    </row>
    <row r="670" spans="6:8" x14ac:dyDescent="0.2">
      <c r="H670" s="10"/>
    </row>
    <row r="671" spans="6:8" x14ac:dyDescent="0.2">
      <c r="H671" s="10"/>
    </row>
    <row r="672" spans="6:8" x14ac:dyDescent="0.2">
      <c r="F672" s="10"/>
    </row>
    <row r="673" spans="3:8" x14ac:dyDescent="0.2">
      <c r="F673" s="10"/>
    </row>
    <row r="674" spans="3:8" x14ac:dyDescent="0.2">
      <c r="H674" s="10"/>
    </row>
    <row r="679" spans="3:8" x14ac:dyDescent="0.2">
      <c r="C679" s="10"/>
      <c r="E679" s="10"/>
    </row>
    <row r="680" spans="3:8" x14ac:dyDescent="0.2">
      <c r="C680" s="10"/>
      <c r="E680" s="10"/>
    </row>
    <row r="681" spans="3:8" x14ac:dyDescent="0.2">
      <c r="C681" s="10"/>
      <c r="E681" s="10"/>
    </row>
    <row r="685" spans="3:8" x14ac:dyDescent="0.2">
      <c r="C685" s="10"/>
      <c r="E685" s="10"/>
    </row>
    <row r="686" spans="3:8" x14ac:dyDescent="0.2">
      <c r="C686" s="10"/>
      <c r="E686" s="10"/>
    </row>
    <row r="687" spans="3:8" x14ac:dyDescent="0.2">
      <c r="C687" s="10"/>
      <c r="E687" s="10"/>
    </row>
    <row r="692" spans="3:8" x14ac:dyDescent="0.2">
      <c r="C692" s="10"/>
      <c r="D692" s="10"/>
    </row>
    <row r="693" spans="3:8" x14ac:dyDescent="0.2">
      <c r="C693" s="10"/>
      <c r="D693" s="10"/>
    </row>
    <row r="703" spans="3:8" x14ac:dyDescent="0.2">
      <c r="G703" s="10"/>
    </row>
    <row r="704" spans="3:8" x14ac:dyDescent="0.2">
      <c r="H704" s="10"/>
    </row>
    <row r="705" spans="6:8" x14ac:dyDescent="0.2">
      <c r="F705" s="10"/>
    </row>
    <row r="706" spans="6:8" x14ac:dyDescent="0.2">
      <c r="G706" s="10"/>
    </row>
    <row r="716" spans="6:8" x14ac:dyDescent="0.2">
      <c r="H716" s="10"/>
    </row>
    <row r="717" spans="6:8" x14ac:dyDescent="0.2">
      <c r="H717" s="10"/>
    </row>
    <row r="718" spans="6:8" x14ac:dyDescent="0.2">
      <c r="F718" s="10"/>
    </row>
    <row r="719" spans="6:8" x14ac:dyDescent="0.2">
      <c r="F719" s="10"/>
    </row>
    <row r="720" spans="6:8" x14ac:dyDescent="0.2">
      <c r="H720" s="10"/>
    </row>
    <row r="725" spans="3:5" x14ac:dyDescent="0.2">
      <c r="C725" s="10"/>
      <c r="E725" s="10"/>
    </row>
    <row r="726" spans="3:5" x14ac:dyDescent="0.2">
      <c r="C726" s="10"/>
      <c r="E726" s="10"/>
    </row>
    <row r="727" spans="3:5" x14ac:dyDescent="0.2">
      <c r="C727" s="10"/>
      <c r="E727" s="10"/>
    </row>
    <row r="731" spans="3:5" x14ac:dyDescent="0.2">
      <c r="C731" s="10"/>
      <c r="E731" s="10"/>
    </row>
    <row r="732" spans="3:5" x14ac:dyDescent="0.2">
      <c r="C732" s="10"/>
      <c r="E732" s="10"/>
    </row>
    <row r="733" spans="3:5" x14ac:dyDescent="0.2">
      <c r="C733" s="10"/>
      <c r="E733" s="10"/>
    </row>
    <row r="738" spans="3:7" x14ac:dyDescent="0.2">
      <c r="C738" s="10"/>
      <c r="D738" s="10"/>
    </row>
    <row r="739" spans="3:7" x14ac:dyDescent="0.2">
      <c r="C739" s="10"/>
      <c r="D739" s="10"/>
    </row>
    <row r="749" spans="3:7" x14ac:dyDescent="0.2">
      <c r="G749" s="10"/>
    </row>
    <row r="751" spans="3:7" x14ac:dyDescent="0.2">
      <c r="F751" s="10"/>
    </row>
    <row r="752" spans="3:7" x14ac:dyDescent="0.2">
      <c r="G752" s="10"/>
    </row>
    <row r="762" spans="6:8" x14ac:dyDescent="0.2">
      <c r="H762" s="10"/>
    </row>
    <row r="763" spans="6:8" x14ac:dyDescent="0.2">
      <c r="H763" s="10"/>
    </row>
    <row r="764" spans="6:8" x14ac:dyDescent="0.2">
      <c r="F764" s="10"/>
    </row>
    <row r="765" spans="6:8" x14ac:dyDescent="0.2">
      <c r="F765" s="10"/>
    </row>
    <row r="766" spans="6:8" x14ac:dyDescent="0.2">
      <c r="H766" s="10"/>
    </row>
    <row r="771" spans="3:5" x14ac:dyDescent="0.2">
      <c r="C771" s="10"/>
      <c r="E771" s="10"/>
    </row>
    <row r="772" spans="3:5" x14ac:dyDescent="0.2">
      <c r="C772" s="10"/>
      <c r="E772" s="10"/>
    </row>
    <row r="773" spans="3:5" x14ac:dyDescent="0.2">
      <c r="C773" s="10"/>
      <c r="E773" s="10"/>
    </row>
    <row r="777" spans="3:5" x14ac:dyDescent="0.2">
      <c r="C777" s="10"/>
      <c r="E777" s="10"/>
    </row>
    <row r="778" spans="3:5" x14ac:dyDescent="0.2">
      <c r="C778" s="10"/>
      <c r="E778" s="10"/>
    </row>
    <row r="779" spans="3:5" x14ac:dyDescent="0.2">
      <c r="E779" s="10"/>
    </row>
    <row r="784" spans="3:5" x14ac:dyDescent="0.2">
      <c r="C784" s="10"/>
      <c r="D784" s="10"/>
    </row>
    <row r="785" spans="3:8" x14ac:dyDescent="0.2">
      <c r="C785" s="10"/>
      <c r="D785" s="10"/>
    </row>
    <row r="795" spans="3:8" x14ac:dyDescent="0.2">
      <c r="G795" s="10"/>
    </row>
    <row r="796" spans="3:8" x14ac:dyDescent="0.2">
      <c r="H796" s="10"/>
    </row>
    <row r="797" spans="3:8" x14ac:dyDescent="0.2">
      <c r="F797" s="10"/>
    </row>
    <row r="798" spans="3:8" x14ac:dyDescent="0.2">
      <c r="G798" s="10"/>
    </row>
    <row r="808" spans="6:8" x14ac:dyDescent="0.2">
      <c r="H808" s="10"/>
    </row>
    <row r="809" spans="6:8" x14ac:dyDescent="0.2">
      <c r="H809" s="10"/>
    </row>
    <row r="810" spans="6:8" x14ac:dyDescent="0.2">
      <c r="F810" s="10"/>
    </row>
    <row r="811" spans="6:8" x14ac:dyDescent="0.2">
      <c r="F811" s="10"/>
    </row>
    <row r="812" spans="6:8" x14ac:dyDescent="0.2">
      <c r="H812" s="10"/>
    </row>
    <row r="817" spans="3:5" x14ac:dyDescent="0.2">
      <c r="C817" s="10"/>
      <c r="E817" s="10"/>
    </row>
    <row r="818" spans="3:5" x14ac:dyDescent="0.2">
      <c r="C818" s="10"/>
      <c r="E818" s="10"/>
    </row>
    <row r="819" spans="3:5" x14ac:dyDescent="0.2">
      <c r="C819" s="10"/>
      <c r="E819" s="10"/>
    </row>
    <row r="823" spans="3:5" x14ac:dyDescent="0.2">
      <c r="C823" s="10"/>
      <c r="E823" s="10"/>
    </row>
    <row r="824" spans="3:5" x14ac:dyDescent="0.2">
      <c r="C824" s="10"/>
      <c r="E824" s="10"/>
    </row>
    <row r="825" spans="3:5" x14ac:dyDescent="0.2">
      <c r="C825" s="10"/>
      <c r="E825" s="10"/>
    </row>
    <row r="830" spans="3:5" x14ac:dyDescent="0.2">
      <c r="C830" s="10"/>
      <c r="D830" s="10"/>
    </row>
    <row r="831" spans="3:5" x14ac:dyDescent="0.2">
      <c r="C831" s="10"/>
      <c r="D831" s="10"/>
    </row>
    <row r="846" spans="6:8" x14ac:dyDescent="0.2">
      <c r="G846" s="10"/>
    </row>
    <row r="847" spans="6:8" x14ac:dyDescent="0.2">
      <c r="H847" s="10"/>
    </row>
    <row r="848" spans="6:8" x14ac:dyDescent="0.2">
      <c r="F848" s="10"/>
    </row>
    <row r="859" spans="6:8" x14ac:dyDescent="0.2">
      <c r="H859" s="10"/>
    </row>
    <row r="860" spans="6:8" x14ac:dyDescent="0.2">
      <c r="H860" s="10"/>
    </row>
    <row r="861" spans="6:8" x14ac:dyDescent="0.2">
      <c r="F861" s="10"/>
    </row>
    <row r="862" spans="6:8" x14ac:dyDescent="0.2">
      <c r="F862" s="10"/>
    </row>
    <row r="863" spans="6:8" x14ac:dyDescent="0.2">
      <c r="H863" s="10"/>
    </row>
    <row r="868" spans="3:5" x14ac:dyDescent="0.2">
      <c r="C868" s="10"/>
      <c r="E868" s="10"/>
    </row>
    <row r="869" spans="3:5" x14ac:dyDescent="0.2">
      <c r="C869" s="10"/>
      <c r="E869" s="10"/>
    </row>
    <row r="870" spans="3:5" x14ac:dyDescent="0.2">
      <c r="C870" s="10"/>
      <c r="E870" s="10"/>
    </row>
    <row r="874" spans="3:5" x14ac:dyDescent="0.2">
      <c r="C874" s="10"/>
      <c r="E874" s="10"/>
    </row>
    <row r="875" spans="3:5" x14ac:dyDescent="0.2">
      <c r="C875" s="10"/>
      <c r="E875" s="10"/>
    </row>
    <row r="876" spans="3:5" x14ac:dyDescent="0.2">
      <c r="E876" s="10"/>
    </row>
    <row r="881" spans="3:8" x14ac:dyDescent="0.2">
      <c r="C881" s="10"/>
      <c r="D881" s="10"/>
    </row>
    <row r="882" spans="3:8" x14ac:dyDescent="0.2">
      <c r="C882" s="10"/>
      <c r="D882" s="10"/>
    </row>
    <row r="892" spans="3:8" x14ac:dyDescent="0.2">
      <c r="G892" s="10"/>
    </row>
    <row r="893" spans="3:8" x14ac:dyDescent="0.2">
      <c r="H893" s="10"/>
    </row>
    <row r="894" spans="3:8" x14ac:dyDescent="0.2">
      <c r="F894" s="10"/>
    </row>
    <row r="895" spans="3:8" x14ac:dyDescent="0.2">
      <c r="G895" s="10"/>
    </row>
    <row r="905" spans="6:8" x14ac:dyDescent="0.2">
      <c r="H905" s="10"/>
    </row>
    <row r="906" spans="6:8" x14ac:dyDescent="0.2">
      <c r="H906" s="10"/>
    </row>
    <row r="907" spans="6:8" x14ac:dyDescent="0.2">
      <c r="F907" s="10"/>
    </row>
    <row r="908" spans="6:8" x14ac:dyDescent="0.2">
      <c r="F908" s="10"/>
    </row>
    <row r="909" spans="6:8" x14ac:dyDescent="0.2">
      <c r="H909" s="10"/>
    </row>
    <row r="914" spans="3:5" x14ac:dyDescent="0.2">
      <c r="C914" s="10"/>
      <c r="E914" s="10"/>
    </row>
    <row r="915" spans="3:5" x14ac:dyDescent="0.2">
      <c r="C915" s="10"/>
      <c r="E915" s="10"/>
    </row>
    <row r="916" spans="3:5" x14ac:dyDescent="0.2">
      <c r="C916" s="10"/>
      <c r="E916" s="10"/>
    </row>
    <row r="920" spans="3:5" x14ac:dyDescent="0.2">
      <c r="C920" s="10"/>
      <c r="E920" s="10"/>
    </row>
    <row r="921" spans="3:5" x14ac:dyDescent="0.2">
      <c r="C921" s="10"/>
      <c r="E921" s="10"/>
    </row>
    <row r="922" spans="3:5" x14ac:dyDescent="0.2">
      <c r="C922" s="10"/>
      <c r="E922" s="10"/>
    </row>
    <row r="927" spans="3:5" x14ac:dyDescent="0.2">
      <c r="C927" s="10"/>
      <c r="D927" s="10"/>
    </row>
    <row r="928" spans="3:5" x14ac:dyDescent="0.2">
      <c r="C928" s="10"/>
      <c r="D928" s="10"/>
      <c r="E928" s="10"/>
    </row>
    <row r="938" spans="6:8" x14ac:dyDescent="0.2">
      <c r="G938" s="10"/>
    </row>
    <row r="939" spans="6:8" x14ac:dyDescent="0.2">
      <c r="H939" s="10"/>
    </row>
    <row r="940" spans="6:8" x14ac:dyDescent="0.2">
      <c r="F940" s="10"/>
    </row>
    <row r="941" spans="6:8" x14ac:dyDescent="0.2">
      <c r="G941" s="10"/>
    </row>
    <row r="951" spans="3:8" x14ac:dyDescent="0.2">
      <c r="H951" s="10"/>
    </row>
    <row r="952" spans="3:8" x14ac:dyDescent="0.2">
      <c r="H952" s="10"/>
    </row>
    <row r="953" spans="3:8" x14ac:dyDescent="0.2">
      <c r="F953" s="10"/>
    </row>
    <row r="954" spans="3:8" x14ac:dyDescent="0.2">
      <c r="F954" s="10"/>
    </row>
    <row r="955" spans="3:8" x14ac:dyDescent="0.2">
      <c r="H955" s="10"/>
    </row>
    <row r="960" spans="3:8" x14ac:dyDescent="0.2">
      <c r="C960" s="10"/>
      <c r="E960" s="10"/>
    </row>
    <row r="961" spans="3:5" x14ac:dyDescent="0.2">
      <c r="C961" s="10"/>
      <c r="E961" s="10"/>
    </row>
    <row r="962" spans="3:5" x14ac:dyDescent="0.2">
      <c r="C962" s="10"/>
      <c r="E962" s="10"/>
    </row>
    <row r="966" spans="3:5" x14ac:dyDescent="0.2">
      <c r="C966" s="10"/>
      <c r="E966" s="10"/>
    </row>
    <row r="967" spans="3:5" x14ac:dyDescent="0.2">
      <c r="C967" s="10"/>
      <c r="E967" s="10"/>
    </row>
    <row r="968" spans="3:5" x14ac:dyDescent="0.2">
      <c r="C968" s="10"/>
      <c r="E968" s="10"/>
    </row>
    <row r="973" spans="3:5" x14ac:dyDescent="0.2">
      <c r="C973" s="10"/>
      <c r="D973" s="10"/>
    </row>
    <row r="974" spans="3:5" x14ac:dyDescent="0.2">
      <c r="C974" s="10"/>
    </row>
    <row r="984" spans="6:8" x14ac:dyDescent="0.2">
      <c r="G984" s="10"/>
    </row>
    <row r="985" spans="6:8" x14ac:dyDescent="0.2">
      <c r="H985" s="10"/>
    </row>
    <row r="986" spans="6:8" x14ac:dyDescent="0.2">
      <c r="F986" s="10"/>
    </row>
    <row r="997" spans="3:8" x14ac:dyDescent="0.2">
      <c r="H997" s="10"/>
    </row>
    <row r="998" spans="3:8" x14ac:dyDescent="0.2">
      <c r="H998" s="10"/>
    </row>
    <row r="999" spans="3:8" x14ac:dyDescent="0.2">
      <c r="F999" s="10"/>
    </row>
    <row r="1000" spans="3:8" x14ac:dyDescent="0.2">
      <c r="F1000" s="10"/>
    </row>
    <row r="1001" spans="3:8" x14ac:dyDescent="0.2">
      <c r="H1001" s="10"/>
    </row>
    <row r="1006" spans="3:8" x14ac:dyDescent="0.2">
      <c r="C1006" s="10"/>
      <c r="E1006" s="10"/>
    </row>
    <row r="1007" spans="3:8" x14ac:dyDescent="0.2">
      <c r="C1007" s="10"/>
      <c r="E1007" s="10"/>
    </row>
    <row r="1008" spans="3:8" x14ac:dyDescent="0.2">
      <c r="C1008" s="10"/>
      <c r="E1008" s="10"/>
    </row>
    <row r="1012" spans="3:5" x14ac:dyDescent="0.2">
      <c r="E1012" s="10"/>
    </row>
    <row r="1013" spans="3:5" x14ac:dyDescent="0.2">
      <c r="C1013" s="10"/>
      <c r="E1013" s="10"/>
    </row>
    <row r="1014" spans="3:5" x14ac:dyDescent="0.2">
      <c r="E1014" s="10"/>
    </row>
    <row r="1019" spans="3:5" x14ac:dyDescent="0.2">
      <c r="C1019" s="10"/>
      <c r="D1019" s="10"/>
    </row>
    <row r="1020" spans="3:5" x14ac:dyDescent="0.2">
      <c r="C1020" s="10"/>
    </row>
    <row r="1030" spans="6:8" x14ac:dyDescent="0.2">
      <c r="G1030" s="10"/>
    </row>
    <row r="1031" spans="6:8" x14ac:dyDescent="0.2">
      <c r="H1031" s="10"/>
    </row>
    <row r="1032" spans="6:8" x14ac:dyDescent="0.2">
      <c r="F1032" s="10"/>
    </row>
    <row r="1033" spans="6:8" x14ac:dyDescent="0.2">
      <c r="G1033" s="10"/>
    </row>
    <row r="1043" spans="3:8" x14ac:dyDescent="0.2">
      <c r="H1043" s="10"/>
    </row>
    <row r="1044" spans="3:8" x14ac:dyDescent="0.2">
      <c r="H1044" s="10"/>
    </row>
    <row r="1045" spans="3:8" x14ac:dyDescent="0.2">
      <c r="F1045" s="10"/>
    </row>
    <row r="1046" spans="3:8" x14ac:dyDescent="0.2">
      <c r="F1046" s="10"/>
    </row>
    <row r="1047" spans="3:8" x14ac:dyDescent="0.2">
      <c r="H1047" s="10"/>
    </row>
    <row r="1052" spans="3:8" x14ac:dyDescent="0.2">
      <c r="C1052" s="10"/>
      <c r="E1052" s="10"/>
    </row>
    <row r="1053" spans="3:8" x14ac:dyDescent="0.2">
      <c r="C1053" s="10"/>
      <c r="E1053" s="10"/>
    </row>
    <row r="1054" spans="3:8" x14ac:dyDescent="0.2">
      <c r="C1054" s="10"/>
      <c r="E1054" s="10"/>
    </row>
    <row r="1058" spans="3:5" x14ac:dyDescent="0.2">
      <c r="C1058" s="10"/>
      <c r="E1058" s="10"/>
    </row>
    <row r="1059" spans="3:5" x14ac:dyDescent="0.2">
      <c r="C1059" s="10"/>
      <c r="E1059" s="10"/>
    </row>
    <row r="1060" spans="3:5" x14ac:dyDescent="0.2">
      <c r="C1060" s="10"/>
      <c r="E1060" s="10"/>
    </row>
    <row r="1065" spans="3:5" x14ac:dyDescent="0.2">
      <c r="C1065" s="10"/>
      <c r="D1065" s="10"/>
    </row>
    <row r="1066" spans="3:5" x14ac:dyDescent="0.2">
      <c r="C1066" s="10"/>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29251E-9484-7E40-9582-8759F4C808FE}">
  <sheetPr>
    <tabColor theme="9"/>
  </sheetPr>
  <dimension ref="A1:O225"/>
  <sheetViews>
    <sheetView topLeftCell="A169" zoomScaleNormal="100" workbookViewId="0">
      <selection activeCell="C209" sqref="C209"/>
    </sheetView>
  </sheetViews>
  <sheetFormatPr defaultColWidth="11.42578125" defaultRowHeight="12.75" x14ac:dyDescent="0.2"/>
  <cols>
    <col min="3" max="4" width="9.7109375" bestFit="1" customWidth="1"/>
    <col min="5" max="5" width="9.7109375" customWidth="1"/>
  </cols>
  <sheetData>
    <row r="1" spans="1:15" ht="18" x14ac:dyDescent="0.25">
      <c r="A1" s="11" t="s">
        <v>46</v>
      </c>
    </row>
    <row r="2" spans="1:15" ht="18" x14ac:dyDescent="0.25">
      <c r="A2" s="11"/>
    </row>
    <row r="3" spans="1:15" ht="18" x14ac:dyDescent="0.25">
      <c r="B3" s="41" t="s">
        <v>48</v>
      </c>
      <c r="C3" s="42"/>
      <c r="D3" s="42"/>
      <c r="E3" s="42"/>
      <c r="H3" s="41" t="s">
        <v>49</v>
      </c>
      <c r="I3" s="42"/>
      <c r="J3" s="42"/>
      <c r="K3" s="42"/>
      <c r="L3" s="42"/>
      <c r="M3" s="42"/>
      <c r="N3" s="42"/>
      <c r="O3" s="42"/>
    </row>
    <row r="4" spans="1:15" s="9" customFormat="1" x14ac:dyDescent="0.2">
      <c r="B4" s="9" t="s">
        <v>82</v>
      </c>
      <c r="C4" s="9" t="s">
        <v>0</v>
      </c>
      <c r="D4" s="9" t="s">
        <v>1</v>
      </c>
      <c r="E4" s="9" t="s">
        <v>2</v>
      </c>
      <c r="H4" s="9" t="s">
        <v>82</v>
      </c>
      <c r="I4" s="9" t="s">
        <v>19</v>
      </c>
      <c r="J4" s="9" t="s">
        <v>18</v>
      </c>
      <c r="K4" s="9" t="s">
        <v>98</v>
      </c>
      <c r="L4" s="9" t="s">
        <v>99</v>
      </c>
      <c r="M4" s="9" t="s">
        <v>100</v>
      </c>
      <c r="N4" s="9" t="s">
        <v>101</v>
      </c>
      <c r="O4" s="9" t="s">
        <v>102</v>
      </c>
    </row>
    <row r="5" spans="1:15" s="9" customFormat="1" x14ac:dyDescent="0.2">
      <c r="B5" s="9">
        <v>106</v>
      </c>
      <c r="C5" s="9">
        <v>1</v>
      </c>
      <c r="D5" s="9">
        <v>1</v>
      </c>
      <c r="E5" s="9">
        <v>1</v>
      </c>
      <c r="H5" s="9">
        <v>106</v>
      </c>
      <c r="I5" s="116">
        <v>1</v>
      </c>
      <c r="J5" s="116">
        <v>1</v>
      </c>
      <c r="K5" s="116">
        <v>1</v>
      </c>
      <c r="L5" s="116">
        <v>1</v>
      </c>
      <c r="M5" s="116">
        <v>1</v>
      </c>
      <c r="N5" s="116">
        <v>1</v>
      </c>
      <c r="O5" s="116">
        <v>1</v>
      </c>
    </row>
    <row r="6" spans="1:15" s="9" customFormat="1" x14ac:dyDescent="0.2">
      <c r="B6" s="9">
        <v>107</v>
      </c>
      <c r="C6" s="201">
        <v>0.99020470000000005</v>
      </c>
      <c r="D6" s="201">
        <v>1.00604</v>
      </c>
      <c r="E6" s="201">
        <v>0.98425960000000001</v>
      </c>
      <c r="H6" s="9">
        <v>107</v>
      </c>
      <c r="I6" s="201">
        <v>0.97562210000000005</v>
      </c>
      <c r="J6" s="201">
        <v>0.99406240000000001</v>
      </c>
      <c r="K6" s="201">
        <v>0.97312980000000004</v>
      </c>
      <c r="L6" s="201">
        <v>0.99436170000000002</v>
      </c>
      <c r="M6" s="201">
        <v>0.92352489999999998</v>
      </c>
      <c r="N6" s="201">
        <v>0.9652695</v>
      </c>
      <c r="O6" s="201">
        <v>0.96780909999999998</v>
      </c>
    </row>
    <row r="7" spans="1:15" s="9" customFormat="1" x14ac:dyDescent="0.2">
      <c r="B7" s="9">
        <v>108</v>
      </c>
      <c r="C7" s="201">
        <v>1.036667</v>
      </c>
      <c r="D7" s="201">
        <v>1.041058</v>
      </c>
      <c r="E7" s="201">
        <v>0.99578239999999996</v>
      </c>
      <c r="H7" s="9">
        <v>108</v>
      </c>
      <c r="I7" s="201">
        <v>1.008114</v>
      </c>
      <c r="J7" s="201">
        <v>0.97668880000000002</v>
      </c>
      <c r="K7" s="201">
        <v>1.0012209999999999</v>
      </c>
      <c r="L7" s="201">
        <v>1.045388</v>
      </c>
      <c r="M7" s="201">
        <v>0.90175079999999996</v>
      </c>
      <c r="N7" s="201">
        <v>0.98462000000000005</v>
      </c>
      <c r="O7" s="201">
        <v>0.9926933</v>
      </c>
    </row>
    <row r="8" spans="1:15" s="9" customFormat="1" x14ac:dyDescent="0.2">
      <c r="B8" s="9">
        <v>109</v>
      </c>
      <c r="C8" s="201">
        <v>1.0329980000000001</v>
      </c>
      <c r="D8" s="201">
        <v>1.0564279999999999</v>
      </c>
      <c r="E8" s="201">
        <v>0.97782179999999996</v>
      </c>
      <c r="H8" s="9">
        <v>109</v>
      </c>
      <c r="I8" s="201">
        <v>0.99158610000000003</v>
      </c>
      <c r="J8" s="201">
        <v>0.95469459999999995</v>
      </c>
      <c r="K8" s="201">
        <v>0.98047039999999996</v>
      </c>
      <c r="L8" s="201">
        <v>1.0460590000000001</v>
      </c>
      <c r="M8" s="201">
        <v>0.83805059999999998</v>
      </c>
      <c r="N8" s="201">
        <v>0.95928230000000003</v>
      </c>
      <c r="O8" s="201">
        <v>0.96296409999999999</v>
      </c>
    </row>
    <row r="9" spans="1:15" s="9" customFormat="1" x14ac:dyDescent="0.2">
      <c r="B9" s="9">
        <v>110</v>
      </c>
      <c r="C9" s="201">
        <v>1.050543</v>
      </c>
      <c r="D9" s="201">
        <v>1.1158779999999999</v>
      </c>
      <c r="E9" s="201">
        <v>0.94144969999999994</v>
      </c>
      <c r="H9" s="9">
        <v>110</v>
      </c>
      <c r="I9" s="201">
        <v>0.9952086</v>
      </c>
      <c r="J9" s="201">
        <v>0.86077040000000005</v>
      </c>
      <c r="K9" s="201">
        <v>0.97992400000000002</v>
      </c>
      <c r="L9" s="201">
        <v>1.0682879999999999</v>
      </c>
      <c r="M9" s="201">
        <v>0.7948923</v>
      </c>
      <c r="N9" s="201">
        <v>0.9503433</v>
      </c>
      <c r="O9" s="201">
        <v>0.96299769999999996</v>
      </c>
    </row>
    <row r="10" spans="1:15" s="9" customFormat="1" x14ac:dyDescent="0.2">
      <c r="B10" s="9">
        <v>111</v>
      </c>
      <c r="C10" s="201">
        <v>1.0118510000000001</v>
      </c>
      <c r="D10" s="201">
        <v>1.1796489999999999</v>
      </c>
      <c r="E10" s="201">
        <v>0.85775590000000002</v>
      </c>
      <c r="H10" s="9">
        <v>111</v>
      </c>
      <c r="I10" s="201">
        <v>0.93892010000000004</v>
      </c>
      <c r="J10" s="201">
        <v>0.7442358</v>
      </c>
      <c r="K10" s="201">
        <v>0.92755149999999997</v>
      </c>
      <c r="L10" s="201">
        <v>1.033258</v>
      </c>
      <c r="M10" s="201">
        <v>0.71406000000000003</v>
      </c>
      <c r="N10" s="201">
        <v>0.89153700000000002</v>
      </c>
      <c r="O10" s="201">
        <v>0.90317210000000003</v>
      </c>
    </row>
    <row r="11" spans="1:15" s="9" customFormat="1" x14ac:dyDescent="0.2">
      <c r="B11" s="9">
        <v>112</v>
      </c>
      <c r="C11" s="201">
        <v>1.090814</v>
      </c>
      <c r="D11" s="201">
        <v>1.2185569999999999</v>
      </c>
      <c r="E11" s="201">
        <v>0.89516839999999998</v>
      </c>
      <c r="H11" s="9">
        <v>112</v>
      </c>
      <c r="I11" s="201">
        <v>1.0046010000000001</v>
      </c>
      <c r="J11" s="201">
        <v>0.75048740000000003</v>
      </c>
      <c r="K11" s="201">
        <v>1.050524</v>
      </c>
      <c r="L11" s="201">
        <v>1.1185609999999999</v>
      </c>
      <c r="M11" s="201">
        <v>0.71794690000000005</v>
      </c>
      <c r="N11" s="201">
        <v>0.93347440000000004</v>
      </c>
      <c r="O11" s="201">
        <v>0.96737379999999995</v>
      </c>
    </row>
    <row r="12" spans="1:15" s="9" customFormat="1" x14ac:dyDescent="0.2">
      <c r="B12" s="9">
        <v>113</v>
      </c>
      <c r="C12" s="201">
        <v>1.108757</v>
      </c>
      <c r="D12" s="201">
        <v>1.2773300000000001</v>
      </c>
      <c r="E12" s="201">
        <v>0.86802699999999999</v>
      </c>
      <c r="H12" s="9">
        <v>113</v>
      </c>
      <c r="I12" s="201">
        <v>1.00315</v>
      </c>
      <c r="J12" s="201">
        <v>0.69672109999999998</v>
      </c>
      <c r="K12" s="201">
        <v>1.049388</v>
      </c>
      <c r="L12" s="201">
        <v>1.141726</v>
      </c>
      <c r="M12" s="201">
        <v>0.68061490000000002</v>
      </c>
      <c r="N12" s="201">
        <v>0.92257650000000002</v>
      </c>
      <c r="O12" s="201">
        <v>0.96423309999999995</v>
      </c>
    </row>
    <row r="13" spans="1:15" s="9" customFormat="1" x14ac:dyDescent="0.2">
      <c r="B13" s="9">
        <v>114</v>
      </c>
      <c r="C13" s="201">
        <v>1.1182350000000001</v>
      </c>
      <c r="D13" s="201">
        <v>1.3842829999999999</v>
      </c>
      <c r="E13" s="201">
        <v>0.80780810000000003</v>
      </c>
      <c r="H13" s="9">
        <v>114</v>
      </c>
      <c r="I13" s="201">
        <v>0.98217589999999999</v>
      </c>
      <c r="J13" s="201">
        <v>0.62086669999999999</v>
      </c>
      <c r="K13" s="201">
        <v>1.04023</v>
      </c>
      <c r="L13" s="201">
        <v>1.1563110000000001</v>
      </c>
      <c r="M13" s="201">
        <v>0.33188899999999999</v>
      </c>
      <c r="N13" s="201">
        <v>0.90572410000000003</v>
      </c>
      <c r="O13" s="201">
        <v>0.94538619999999995</v>
      </c>
    </row>
    <row r="14" spans="1:15" s="9" customFormat="1" x14ac:dyDescent="0.2">
      <c r="B14" s="9">
        <v>115</v>
      </c>
      <c r="C14" s="201">
        <v>1.1324669999999999</v>
      </c>
      <c r="D14" s="201">
        <v>1.3397159999999999</v>
      </c>
      <c r="E14" s="201">
        <v>0.8453039</v>
      </c>
      <c r="H14" s="9">
        <v>115</v>
      </c>
      <c r="I14" s="201">
        <v>0.98705900000000002</v>
      </c>
      <c r="J14" s="201">
        <v>0.67460779999999998</v>
      </c>
      <c r="K14" s="201">
        <v>1.0352969999999999</v>
      </c>
      <c r="L14" s="201">
        <v>1.205614</v>
      </c>
      <c r="M14" s="201">
        <v>0.31347799999999998</v>
      </c>
      <c r="N14" s="201">
        <v>0.89378089999999999</v>
      </c>
      <c r="O14" s="201">
        <v>0.94397880000000001</v>
      </c>
    </row>
    <row r="15" spans="1:15" s="9" customFormat="1" x14ac:dyDescent="0.2">
      <c r="B15" s="9">
        <v>116</v>
      </c>
      <c r="C15" s="201">
        <v>1.1392009999999999</v>
      </c>
      <c r="D15" s="201">
        <v>1.075051</v>
      </c>
      <c r="E15" s="201">
        <v>1.0596719999999999</v>
      </c>
      <c r="H15" s="9">
        <v>116</v>
      </c>
      <c r="I15" s="201">
        <v>0.9817032</v>
      </c>
      <c r="J15" s="201">
        <v>1.2521089999999999</v>
      </c>
      <c r="K15" s="201">
        <v>1.0234909999999999</v>
      </c>
      <c r="L15" s="201">
        <v>1.203039</v>
      </c>
      <c r="M15" s="201">
        <v>0.29405140000000002</v>
      </c>
      <c r="N15" s="201">
        <v>0.87698180000000003</v>
      </c>
      <c r="O15" s="201">
        <v>0.94120009999999998</v>
      </c>
    </row>
    <row r="16" spans="1:15" s="9" customFormat="1" x14ac:dyDescent="0.2">
      <c r="B16" s="9">
        <v>117</v>
      </c>
      <c r="C16" s="201">
        <v>1.1369590000000001</v>
      </c>
      <c r="D16" s="201">
        <v>1.1232</v>
      </c>
      <c r="E16" s="201">
        <v>1.012249</v>
      </c>
      <c r="H16" s="9">
        <v>117</v>
      </c>
      <c r="I16" s="201">
        <v>0.97414160000000005</v>
      </c>
      <c r="J16" s="201">
        <v>1.101024</v>
      </c>
      <c r="K16" s="201">
        <v>1.056735</v>
      </c>
      <c r="L16" s="201">
        <v>1.182812</v>
      </c>
      <c r="M16" s="201">
        <v>0.28975250000000002</v>
      </c>
      <c r="N16" s="201">
        <v>0.86532849999999994</v>
      </c>
      <c r="O16" s="201">
        <v>0.93453730000000002</v>
      </c>
    </row>
    <row r="17" spans="2:15" s="9" customFormat="1" x14ac:dyDescent="0.2">
      <c r="B17" s="9">
        <v>118</v>
      </c>
      <c r="C17" s="201">
        <v>1.208907</v>
      </c>
      <c r="D17" s="201">
        <v>1.1904870000000001</v>
      </c>
      <c r="E17" s="201">
        <v>1.0154719999999999</v>
      </c>
      <c r="H17" s="9">
        <v>118</v>
      </c>
      <c r="I17" s="201">
        <v>1.0244789999999999</v>
      </c>
      <c r="J17" s="201">
        <v>1.0048980000000001</v>
      </c>
      <c r="K17" s="201">
        <v>1.123607</v>
      </c>
      <c r="L17" s="201">
        <v>1.250677</v>
      </c>
      <c r="M17" s="201">
        <v>0.30808920000000001</v>
      </c>
      <c r="N17" s="201">
        <v>0.90668970000000004</v>
      </c>
      <c r="O17" s="201">
        <v>0.98172970000000004</v>
      </c>
    </row>
    <row r="18" spans="2:15" s="9" customFormat="1" x14ac:dyDescent="0.2">
      <c r="B18" s="9">
        <v>119</v>
      </c>
      <c r="C18" s="201">
        <v>1.2086399999999999</v>
      </c>
      <c r="D18" s="201">
        <v>1.1875519999999999</v>
      </c>
      <c r="E18" s="201">
        <v>1.017757</v>
      </c>
      <c r="H18" s="9">
        <v>119</v>
      </c>
      <c r="I18" s="201">
        <v>1.0055540000000001</v>
      </c>
      <c r="J18" s="201">
        <v>1.044554</v>
      </c>
      <c r="K18" s="201">
        <v>1.1233580000000001</v>
      </c>
      <c r="L18" s="201">
        <v>1.248823</v>
      </c>
      <c r="M18" s="201">
        <v>0.30663380000000001</v>
      </c>
      <c r="N18" s="201">
        <v>0.89310140000000005</v>
      </c>
      <c r="O18" s="201">
        <v>0.94995079999999998</v>
      </c>
    </row>
    <row r="19" spans="2:15" s="9" customFormat="1" x14ac:dyDescent="0.2">
      <c r="B19" s="9">
        <v>120</v>
      </c>
      <c r="C19" s="201">
        <v>1.2188810000000001</v>
      </c>
      <c r="D19" s="201">
        <v>1.1815420000000001</v>
      </c>
      <c r="E19" s="201">
        <v>1.0316019999999999</v>
      </c>
      <c r="H19" s="9">
        <v>120</v>
      </c>
      <c r="I19" s="201">
        <v>0.99240819999999996</v>
      </c>
      <c r="J19" s="201">
        <v>1.109369</v>
      </c>
      <c r="K19" s="201">
        <v>1.1332720000000001</v>
      </c>
      <c r="L19" s="201">
        <v>1.2200800000000001</v>
      </c>
      <c r="M19" s="201">
        <v>0.30411050000000001</v>
      </c>
      <c r="N19" s="201">
        <v>0.87996430000000003</v>
      </c>
      <c r="O19" s="201">
        <v>0.94458949999999997</v>
      </c>
    </row>
    <row r="20" spans="2:15" s="9" customFormat="1" x14ac:dyDescent="0.2">
      <c r="B20" s="9">
        <v>121</v>
      </c>
      <c r="C20" s="201">
        <v>1.2355400000000001</v>
      </c>
      <c r="D20" s="201">
        <v>1.1964330000000001</v>
      </c>
      <c r="E20" s="201">
        <v>1.032686</v>
      </c>
      <c r="H20" s="9">
        <v>121</v>
      </c>
      <c r="I20" s="201">
        <v>0.99609859999999995</v>
      </c>
      <c r="J20" s="201">
        <v>1.1049500000000001</v>
      </c>
      <c r="K20" s="201">
        <v>1.122846</v>
      </c>
      <c r="L20" s="201">
        <v>1.2371259999999999</v>
      </c>
      <c r="M20" s="201">
        <v>0.30867480000000003</v>
      </c>
      <c r="N20" s="201">
        <v>0.88225739999999997</v>
      </c>
      <c r="O20" s="201">
        <v>0.94626399999999999</v>
      </c>
    </row>
    <row r="21" spans="2:15" s="9" customFormat="1" x14ac:dyDescent="0.2">
      <c r="B21" s="9">
        <v>122</v>
      </c>
      <c r="C21" s="201">
        <v>1.2338499999999999</v>
      </c>
      <c r="D21" s="201">
        <v>1.2238819999999999</v>
      </c>
      <c r="E21" s="201">
        <v>1.0081439999999999</v>
      </c>
      <c r="H21" s="9">
        <v>122</v>
      </c>
      <c r="I21" s="201">
        <v>0.98480889999999999</v>
      </c>
      <c r="J21" s="201">
        <v>1.0359309999999999</v>
      </c>
      <c r="K21" s="201">
        <v>0.99725960000000002</v>
      </c>
      <c r="L21" s="201">
        <v>1.237473</v>
      </c>
      <c r="M21" s="201">
        <v>0.30825269999999999</v>
      </c>
      <c r="N21" s="201">
        <v>0.87384930000000005</v>
      </c>
      <c r="O21" s="201">
        <v>0.9369885</v>
      </c>
    </row>
    <row r="22" spans="2:15" s="9" customFormat="1" x14ac:dyDescent="0.2">
      <c r="B22" s="9">
        <v>206</v>
      </c>
      <c r="C22" s="201">
        <v>8.9190179999999994</v>
      </c>
      <c r="D22" s="201">
        <v>9.6523760000000003</v>
      </c>
      <c r="E22" s="201">
        <v>0.92402300000000004</v>
      </c>
      <c r="H22" s="9">
        <v>206</v>
      </c>
      <c r="I22" s="201">
        <v>1.0019990000000001</v>
      </c>
      <c r="J22" s="201">
        <v>0.8136603</v>
      </c>
      <c r="K22" s="201">
        <v>1.4659469999999999</v>
      </c>
      <c r="L22" s="201">
        <v>1.482129</v>
      </c>
      <c r="M22" s="201">
        <v>1.504073E-2</v>
      </c>
      <c r="N22" s="201">
        <v>1.2756430000000001</v>
      </c>
      <c r="O22" s="201">
        <v>1.105146</v>
      </c>
    </row>
    <row r="23" spans="2:15" s="9" customFormat="1" x14ac:dyDescent="0.2">
      <c r="B23" s="9">
        <v>207</v>
      </c>
      <c r="C23" s="201">
        <v>8.9729949999999992</v>
      </c>
      <c r="D23" s="201">
        <v>9.1830359999999995</v>
      </c>
      <c r="E23" s="201">
        <v>0.97712730000000003</v>
      </c>
      <c r="H23" s="9">
        <v>207</v>
      </c>
      <c r="I23" s="201">
        <v>0.97951750000000004</v>
      </c>
      <c r="J23" s="201">
        <v>0.96731789999999995</v>
      </c>
      <c r="K23" s="201">
        <v>1.555002</v>
      </c>
      <c r="L23" s="201">
        <v>1.494181</v>
      </c>
      <c r="M23" s="201">
        <v>1.517223E-2</v>
      </c>
      <c r="N23" s="201">
        <v>1.2452240000000001</v>
      </c>
      <c r="O23" s="201">
        <v>1.0638650000000001</v>
      </c>
    </row>
    <row r="24" spans="2:15" s="9" customFormat="1" x14ac:dyDescent="0.2">
      <c r="B24" s="9">
        <v>208</v>
      </c>
      <c r="C24" s="201">
        <v>8.9336520000000004</v>
      </c>
      <c r="D24" s="201">
        <v>10.619450000000001</v>
      </c>
      <c r="E24" s="201">
        <v>0.8412539</v>
      </c>
      <c r="H24" s="9">
        <v>208</v>
      </c>
      <c r="I24" s="201">
        <v>0.97219630000000001</v>
      </c>
      <c r="J24" s="201">
        <v>0.67754610000000004</v>
      </c>
      <c r="K24" s="201">
        <v>1.5474749999999999</v>
      </c>
      <c r="L24" s="201">
        <v>1.486785</v>
      </c>
      <c r="M24" s="201">
        <v>1.5245180000000001E-2</v>
      </c>
      <c r="N24" s="201">
        <v>1.214796</v>
      </c>
      <c r="O24" s="201">
        <v>1.017684</v>
      </c>
    </row>
    <row r="25" spans="2:15" s="9" customFormat="1" x14ac:dyDescent="0.2">
      <c r="B25" s="9">
        <v>209</v>
      </c>
      <c r="C25" s="201">
        <v>8.8787280000000006</v>
      </c>
      <c r="D25" s="201">
        <v>10.41051</v>
      </c>
      <c r="E25" s="201">
        <v>0.85286200000000001</v>
      </c>
      <c r="H25" s="9">
        <v>209</v>
      </c>
      <c r="I25" s="201">
        <v>0.93107070000000003</v>
      </c>
      <c r="J25" s="201">
        <v>0.74347949999999996</v>
      </c>
      <c r="K25" s="201">
        <v>1.5184839999999999</v>
      </c>
      <c r="L25" s="201">
        <v>1.4766729999999999</v>
      </c>
      <c r="M25" s="201">
        <v>1.557736E-2</v>
      </c>
      <c r="N25" s="201">
        <v>1.1777010000000001</v>
      </c>
      <c r="O25" s="201">
        <v>0.96496769999999998</v>
      </c>
    </row>
    <row r="26" spans="2:15" s="9" customFormat="1" x14ac:dyDescent="0.2">
      <c r="B26" s="9">
        <v>210</v>
      </c>
      <c r="C26" s="201">
        <v>9.3445440000000008</v>
      </c>
      <c r="D26" s="201">
        <v>10.919219999999999</v>
      </c>
      <c r="E26" s="201">
        <v>0.85578900000000002</v>
      </c>
      <c r="H26" s="9">
        <v>210</v>
      </c>
      <c r="I26" s="201">
        <v>0.98092190000000001</v>
      </c>
      <c r="J26" s="201">
        <v>0.69029850000000004</v>
      </c>
      <c r="K26" s="201">
        <v>1.5770169999999999</v>
      </c>
      <c r="L26" s="201">
        <v>1.5594650000000001</v>
      </c>
      <c r="M26" s="201">
        <v>1.590482E-2</v>
      </c>
      <c r="N26" s="201">
        <v>1.215133</v>
      </c>
      <c r="O26" s="201">
        <v>0.97095810000000005</v>
      </c>
    </row>
    <row r="27" spans="2:15" s="9" customFormat="1" x14ac:dyDescent="0.2">
      <c r="B27" s="9">
        <v>211</v>
      </c>
      <c r="C27" s="201">
        <v>9.3664400000000008</v>
      </c>
      <c r="D27" s="201">
        <v>10.87838</v>
      </c>
      <c r="E27" s="201">
        <v>0.86101419999999995</v>
      </c>
      <c r="H27" s="9">
        <v>211</v>
      </c>
      <c r="I27" s="201">
        <v>0.95938889999999999</v>
      </c>
      <c r="J27" s="201">
        <v>0.72387840000000003</v>
      </c>
      <c r="K27" s="201">
        <v>1.5468420000000001</v>
      </c>
      <c r="L27" s="201">
        <v>1.5662769999999999</v>
      </c>
      <c r="M27" s="201">
        <v>1.566217E-2</v>
      </c>
      <c r="N27" s="201">
        <v>1.183101</v>
      </c>
      <c r="O27" s="201">
        <v>0.95678079999999999</v>
      </c>
    </row>
    <row r="28" spans="2:15" s="9" customFormat="1" x14ac:dyDescent="0.2">
      <c r="B28" s="9">
        <v>212</v>
      </c>
      <c r="C28" s="201">
        <v>9.51511</v>
      </c>
      <c r="D28" s="201">
        <v>11.601599999999999</v>
      </c>
      <c r="E28" s="201">
        <v>0.82015510000000003</v>
      </c>
      <c r="H28" s="9">
        <v>212</v>
      </c>
      <c r="I28" s="201">
        <v>0.93285940000000001</v>
      </c>
      <c r="J28" s="201">
        <v>0.66602530000000004</v>
      </c>
      <c r="K28" s="201">
        <v>1.558254</v>
      </c>
      <c r="L28" s="201">
        <v>1.5986480000000001</v>
      </c>
      <c r="M28" s="201">
        <v>1.564192E-2</v>
      </c>
      <c r="N28" s="201">
        <v>1.1644019999999999</v>
      </c>
      <c r="O28" s="201">
        <v>0.93195640000000002</v>
      </c>
    </row>
    <row r="29" spans="2:15" s="9" customFormat="1" x14ac:dyDescent="0.2">
      <c r="B29" s="9">
        <v>213</v>
      </c>
      <c r="C29" s="201">
        <v>9.6096599999999999</v>
      </c>
      <c r="D29" s="201">
        <v>10.81447</v>
      </c>
      <c r="E29" s="201">
        <v>0.88859310000000002</v>
      </c>
      <c r="H29" s="9">
        <v>213</v>
      </c>
      <c r="I29" s="201">
        <v>0.92425449999999998</v>
      </c>
      <c r="J29" s="201">
        <v>0.85129410000000005</v>
      </c>
      <c r="K29" s="201">
        <v>1.555604</v>
      </c>
      <c r="L29" s="201">
        <v>1.6203149999999999</v>
      </c>
      <c r="M29" s="201">
        <v>1.5373700000000001E-2</v>
      </c>
      <c r="N29" s="201">
        <v>1.144919</v>
      </c>
      <c r="O29" s="201">
        <v>0.90935100000000002</v>
      </c>
    </row>
    <row r="30" spans="2:15" s="9" customFormat="1" x14ac:dyDescent="0.2">
      <c r="B30" s="9">
        <v>214</v>
      </c>
      <c r="C30" s="201">
        <v>9.5102460000000004</v>
      </c>
      <c r="D30" s="201">
        <v>11.410489999999999</v>
      </c>
      <c r="E30" s="201">
        <v>0.83346509999999996</v>
      </c>
      <c r="H30" s="9">
        <v>214</v>
      </c>
      <c r="I30" s="201">
        <v>0.88907530000000001</v>
      </c>
      <c r="J30" s="201">
        <v>0.75571750000000004</v>
      </c>
      <c r="K30" s="201">
        <v>1.604247</v>
      </c>
      <c r="L30" s="201">
        <v>1.5742849999999999</v>
      </c>
      <c r="M30" s="201">
        <v>1.448931E-2</v>
      </c>
      <c r="N30" s="201">
        <v>1.1046959999999999</v>
      </c>
      <c r="O30" s="201">
        <v>0.87334880000000004</v>
      </c>
    </row>
    <row r="31" spans="2:15" s="9" customFormat="1" x14ac:dyDescent="0.2">
      <c r="B31" s="9">
        <v>215</v>
      </c>
      <c r="C31" s="201">
        <v>9.5949910000000003</v>
      </c>
      <c r="D31" s="201">
        <v>12.28739</v>
      </c>
      <c r="E31" s="201">
        <v>0.78088109999999999</v>
      </c>
      <c r="H31" s="9">
        <v>215</v>
      </c>
      <c r="I31" s="201">
        <v>0.87612509999999999</v>
      </c>
      <c r="J31" s="201">
        <v>0.64978829999999999</v>
      </c>
      <c r="K31" s="201">
        <v>1.552492</v>
      </c>
      <c r="L31" s="201">
        <v>1.5702659999999999</v>
      </c>
      <c r="M31" s="201">
        <v>1.585727E-2</v>
      </c>
      <c r="N31" s="201">
        <v>1.103539</v>
      </c>
      <c r="O31" s="201">
        <v>0.86915290000000001</v>
      </c>
    </row>
    <row r="32" spans="2:15" s="9" customFormat="1" x14ac:dyDescent="0.2">
      <c r="B32" s="9">
        <v>216</v>
      </c>
      <c r="C32" s="201">
        <v>9.5543960000000006</v>
      </c>
      <c r="D32" s="201">
        <v>11.82324</v>
      </c>
      <c r="E32" s="201">
        <v>0.80810320000000002</v>
      </c>
      <c r="H32" s="9">
        <v>216</v>
      </c>
      <c r="I32" s="201">
        <v>0.86813470000000004</v>
      </c>
      <c r="J32" s="201">
        <v>0.72419750000000005</v>
      </c>
      <c r="K32" s="201">
        <v>1.571537</v>
      </c>
      <c r="L32" s="201">
        <v>1.5389170000000001</v>
      </c>
      <c r="M32" s="201">
        <v>1.499734E-2</v>
      </c>
      <c r="N32" s="201">
        <v>1.086846</v>
      </c>
      <c r="O32" s="201">
        <v>0.8553771</v>
      </c>
    </row>
    <row r="33" spans="2:15" s="9" customFormat="1" x14ac:dyDescent="0.2">
      <c r="B33" s="9">
        <v>217</v>
      </c>
      <c r="C33" s="201">
        <v>9.5433529999999998</v>
      </c>
      <c r="D33" s="201">
        <v>11.28192</v>
      </c>
      <c r="E33" s="201">
        <v>0.84589809999999999</v>
      </c>
      <c r="H33" s="9">
        <v>217</v>
      </c>
      <c r="I33" s="201">
        <v>0.87404769999999998</v>
      </c>
      <c r="J33" s="201">
        <v>0.81848790000000005</v>
      </c>
      <c r="K33" s="201">
        <v>1.533336</v>
      </c>
      <c r="L33" s="201">
        <v>1.5158400000000001</v>
      </c>
      <c r="M33" s="201">
        <v>1.465321E-2</v>
      </c>
      <c r="N33" s="201">
        <v>1.0695060000000001</v>
      </c>
      <c r="O33" s="201">
        <v>0.89294660000000003</v>
      </c>
    </row>
    <row r="34" spans="2:15" s="9" customFormat="1" x14ac:dyDescent="0.2">
      <c r="B34" s="9">
        <v>218</v>
      </c>
      <c r="C34" s="201">
        <v>9.7004579999999994</v>
      </c>
      <c r="D34" s="201">
        <v>10.7272</v>
      </c>
      <c r="E34" s="201">
        <v>0.90428649999999999</v>
      </c>
      <c r="H34" s="9">
        <v>218</v>
      </c>
      <c r="I34" s="201">
        <v>0.88336780000000004</v>
      </c>
      <c r="J34" s="201">
        <v>0.97236590000000001</v>
      </c>
      <c r="K34" s="201">
        <v>1.6214409999999999</v>
      </c>
      <c r="L34" s="201">
        <v>1.5482959999999999</v>
      </c>
      <c r="M34" s="201">
        <v>1.545143E-2</v>
      </c>
      <c r="N34" s="201">
        <v>1.074201</v>
      </c>
      <c r="O34" s="201">
        <v>0.89722930000000001</v>
      </c>
    </row>
    <row r="35" spans="2:15" s="9" customFormat="1" x14ac:dyDescent="0.2">
      <c r="B35" s="9">
        <v>219</v>
      </c>
      <c r="C35" s="201">
        <v>9.6523780000000006</v>
      </c>
      <c r="D35" s="201">
        <v>10.620810000000001</v>
      </c>
      <c r="E35" s="201">
        <v>0.90881730000000005</v>
      </c>
      <c r="H35" s="9">
        <v>219</v>
      </c>
      <c r="I35" s="201">
        <v>0.86646679999999998</v>
      </c>
      <c r="J35" s="201">
        <v>1.0296989999999999</v>
      </c>
      <c r="K35" s="201">
        <v>1.6139380000000001</v>
      </c>
      <c r="L35" s="201">
        <v>1.453104</v>
      </c>
      <c r="M35" s="201">
        <v>1.5811550000000001E-2</v>
      </c>
      <c r="N35" s="201">
        <v>1.055855</v>
      </c>
      <c r="O35" s="201">
        <v>0.89351990000000003</v>
      </c>
    </row>
    <row r="36" spans="2:15" s="9" customFormat="1" x14ac:dyDescent="0.2">
      <c r="B36" s="9">
        <v>220</v>
      </c>
      <c r="C36" s="201">
        <v>9.3994060000000008</v>
      </c>
      <c r="D36" s="201">
        <v>10.174149999999999</v>
      </c>
      <c r="E36" s="201">
        <v>0.9238516</v>
      </c>
      <c r="H36" s="9">
        <v>220</v>
      </c>
      <c r="I36" s="201">
        <v>0.84448489999999998</v>
      </c>
      <c r="J36" s="201">
        <v>1.12974</v>
      </c>
      <c r="K36" s="201">
        <v>1.5987180000000001</v>
      </c>
      <c r="L36" s="201">
        <v>1.502729</v>
      </c>
      <c r="M36" s="201">
        <v>1.466462E-2</v>
      </c>
      <c r="N36" s="201">
        <v>1.0130779999999999</v>
      </c>
      <c r="O36" s="201">
        <v>0.86030870000000004</v>
      </c>
    </row>
    <row r="37" spans="2:15" s="9" customFormat="1" x14ac:dyDescent="0.2">
      <c r="B37" s="9">
        <v>221</v>
      </c>
      <c r="C37" s="201">
        <v>9.7381609999999998</v>
      </c>
      <c r="D37" s="201">
        <v>10.08479</v>
      </c>
      <c r="E37" s="201">
        <v>0.96562899999999996</v>
      </c>
      <c r="H37" s="9">
        <v>221</v>
      </c>
      <c r="I37" s="201">
        <v>0.86625160000000001</v>
      </c>
      <c r="J37" s="201">
        <v>1.2385440000000001</v>
      </c>
      <c r="K37" s="201">
        <v>1.654847</v>
      </c>
      <c r="L37" s="201">
        <v>1.54176</v>
      </c>
      <c r="M37" s="201">
        <v>1.538256E-2</v>
      </c>
      <c r="N37" s="201">
        <v>1.0398750000000001</v>
      </c>
      <c r="O37" s="201">
        <v>0.88669969999999998</v>
      </c>
    </row>
    <row r="38" spans="2:15" s="9" customFormat="1" x14ac:dyDescent="0.2">
      <c r="B38" s="9">
        <v>222</v>
      </c>
      <c r="C38" s="201">
        <v>9.6893820000000002</v>
      </c>
      <c r="D38" s="201">
        <v>9.1802039999999998</v>
      </c>
      <c r="E38" s="201">
        <v>1.0554650000000001</v>
      </c>
      <c r="H38" s="9">
        <v>222</v>
      </c>
      <c r="I38" s="201">
        <v>0.86499409999999999</v>
      </c>
      <c r="J38" s="201">
        <v>1.406409</v>
      </c>
      <c r="K38" s="201">
        <v>1.67374</v>
      </c>
      <c r="L38" s="201">
        <v>1.43831</v>
      </c>
      <c r="M38" s="201">
        <v>1.5228520000000001E-2</v>
      </c>
      <c r="N38" s="201">
        <v>1.0254239999999999</v>
      </c>
      <c r="O38" s="201">
        <v>0.88209890000000002</v>
      </c>
    </row>
    <row r="39" spans="2:15" s="9" customFormat="1" x14ac:dyDescent="0.2">
      <c r="B39" s="9">
        <v>306</v>
      </c>
      <c r="C39" s="201">
        <v>1.5418959999999999</v>
      </c>
      <c r="D39" s="201">
        <v>1.030502</v>
      </c>
      <c r="E39" s="201">
        <v>1.496256</v>
      </c>
      <c r="H39" s="9">
        <v>306</v>
      </c>
      <c r="I39" s="201">
        <v>1.3793759999999999</v>
      </c>
      <c r="J39" s="201">
        <v>1.9549479999999999</v>
      </c>
      <c r="K39" s="201">
        <v>11.902570000000001</v>
      </c>
      <c r="L39" s="201">
        <v>4.2128860000000001</v>
      </c>
      <c r="M39" s="201">
        <v>0.1197145</v>
      </c>
      <c r="N39" s="201">
        <v>1.6703589999999999</v>
      </c>
      <c r="O39" s="201">
        <v>0.78892890000000004</v>
      </c>
    </row>
    <row r="40" spans="2:15" s="9" customFormat="1" x14ac:dyDescent="0.2">
      <c r="B40" s="9">
        <v>307</v>
      </c>
      <c r="C40" s="201">
        <v>1.5973949999999999</v>
      </c>
      <c r="D40" s="201">
        <v>1.079064</v>
      </c>
      <c r="E40" s="201">
        <v>1.4803519999999999</v>
      </c>
      <c r="H40" s="9">
        <v>307</v>
      </c>
      <c r="I40" s="201">
        <v>1.3956900000000001</v>
      </c>
      <c r="J40" s="201">
        <v>1.7727040000000001</v>
      </c>
      <c r="K40" s="201">
        <v>12.162559999999999</v>
      </c>
      <c r="L40" s="201">
        <v>4.3049080000000002</v>
      </c>
      <c r="M40" s="201">
        <v>0.1175255</v>
      </c>
      <c r="N40" s="201">
        <v>1.6424209999999999</v>
      </c>
      <c r="O40" s="201">
        <v>0.80636660000000004</v>
      </c>
    </row>
    <row r="41" spans="2:15" s="9" customFormat="1" x14ac:dyDescent="0.2">
      <c r="B41" s="9">
        <v>308</v>
      </c>
      <c r="C41" s="201">
        <v>1.651349</v>
      </c>
      <c r="D41" s="201">
        <v>1.082762</v>
      </c>
      <c r="E41" s="201">
        <v>1.525126</v>
      </c>
      <c r="H41" s="9">
        <v>308</v>
      </c>
      <c r="I41" s="201">
        <v>1.4354929999999999</v>
      </c>
      <c r="J41" s="201">
        <v>1.926715</v>
      </c>
      <c r="K41" s="201">
        <v>13.141870000000001</v>
      </c>
      <c r="L41" s="201">
        <v>4.6515310000000003</v>
      </c>
      <c r="M41" s="201">
        <v>0.1175606</v>
      </c>
      <c r="N41" s="201">
        <v>1.6426970000000001</v>
      </c>
      <c r="O41" s="201">
        <v>0.80345540000000004</v>
      </c>
    </row>
    <row r="42" spans="2:15" s="9" customFormat="1" x14ac:dyDescent="0.2">
      <c r="B42" s="9">
        <v>309</v>
      </c>
      <c r="C42" s="201">
        <v>1.6094250000000001</v>
      </c>
      <c r="D42" s="201">
        <v>1.132541</v>
      </c>
      <c r="E42" s="201">
        <v>1.4210750000000001</v>
      </c>
      <c r="H42" s="9">
        <v>309</v>
      </c>
      <c r="I42" s="201">
        <v>1.376231</v>
      </c>
      <c r="J42" s="201">
        <v>1.5917209999999999</v>
      </c>
      <c r="K42" s="201">
        <v>12.81423</v>
      </c>
      <c r="L42" s="201">
        <v>4.5355639999999999</v>
      </c>
      <c r="M42" s="201">
        <v>0.112495</v>
      </c>
      <c r="N42" s="201">
        <v>1.570749</v>
      </c>
      <c r="O42" s="201">
        <v>0.77333940000000001</v>
      </c>
    </row>
    <row r="43" spans="2:15" s="9" customFormat="1" x14ac:dyDescent="0.2">
      <c r="B43" s="9">
        <v>310</v>
      </c>
      <c r="C43" s="201">
        <v>1.618509</v>
      </c>
      <c r="D43" s="201">
        <v>1.1848289999999999</v>
      </c>
      <c r="E43" s="201">
        <v>1.3660270000000001</v>
      </c>
      <c r="H43" s="9">
        <v>310</v>
      </c>
      <c r="I43" s="201">
        <v>1.3678760000000001</v>
      </c>
      <c r="J43" s="201">
        <v>1.472788</v>
      </c>
      <c r="K43" s="201">
        <v>12.9261</v>
      </c>
      <c r="L43" s="201">
        <v>4.5751600000000003</v>
      </c>
      <c r="M43" s="201">
        <v>0.1110539</v>
      </c>
      <c r="N43" s="201">
        <v>1.5461469999999999</v>
      </c>
      <c r="O43" s="201">
        <v>0.75284810000000002</v>
      </c>
    </row>
    <row r="44" spans="2:15" s="9" customFormat="1" x14ac:dyDescent="0.2">
      <c r="B44" s="9">
        <v>311</v>
      </c>
      <c r="C44" s="201">
        <v>1.6864520000000001</v>
      </c>
      <c r="D44" s="201">
        <v>1.170944</v>
      </c>
      <c r="E44" s="201">
        <v>1.4402509999999999</v>
      </c>
      <c r="H44" s="9">
        <v>311</v>
      </c>
      <c r="I44" s="201">
        <v>1.3970499999999999</v>
      </c>
      <c r="J44" s="201">
        <v>1.6518079999999999</v>
      </c>
      <c r="K44" s="201">
        <v>13.21946</v>
      </c>
      <c r="L44" s="201">
        <v>4.6877810000000002</v>
      </c>
      <c r="M44" s="201">
        <v>0.1199286</v>
      </c>
      <c r="N44" s="201">
        <v>1.491965</v>
      </c>
      <c r="O44" s="201">
        <v>0.77243189999999995</v>
      </c>
    </row>
    <row r="45" spans="2:15" s="9" customFormat="1" x14ac:dyDescent="0.2">
      <c r="B45" s="9">
        <v>312</v>
      </c>
      <c r="C45" s="201">
        <v>1.659206</v>
      </c>
      <c r="D45" s="201">
        <v>1.26833</v>
      </c>
      <c r="E45" s="201">
        <v>1.308181</v>
      </c>
      <c r="H45" s="9">
        <v>312</v>
      </c>
      <c r="I45" s="201">
        <v>1.3451200000000001</v>
      </c>
      <c r="J45" s="201">
        <v>1.290322</v>
      </c>
      <c r="K45" s="201">
        <v>13.005879999999999</v>
      </c>
      <c r="L45" s="201">
        <v>4.5947849999999999</v>
      </c>
      <c r="M45" s="201">
        <v>9.522079E-2</v>
      </c>
      <c r="N45" s="201">
        <v>1.471106</v>
      </c>
      <c r="O45" s="201">
        <v>0.7482356</v>
      </c>
    </row>
    <row r="46" spans="2:15" s="9" customFormat="1" x14ac:dyDescent="0.2">
      <c r="B46" s="9">
        <v>313</v>
      </c>
      <c r="C46" s="201">
        <v>1.6731069999999999</v>
      </c>
      <c r="D46" s="201">
        <v>1.268041</v>
      </c>
      <c r="E46" s="201">
        <v>1.319442</v>
      </c>
      <c r="H46" s="9">
        <v>313</v>
      </c>
      <c r="I46" s="201">
        <v>1.3371310000000001</v>
      </c>
      <c r="J46" s="201">
        <v>1.348133</v>
      </c>
      <c r="K46" s="201">
        <v>13.114850000000001</v>
      </c>
      <c r="L46" s="201">
        <v>4.6321260000000004</v>
      </c>
      <c r="M46" s="201">
        <v>9.4363080000000002E-2</v>
      </c>
      <c r="N46" s="201">
        <v>1.4613119999999999</v>
      </c>
      <c r="O46" s="201">
        <v>0.74204840000000005</v>
      </c>
    </row>
    <row r="47" spans="2:15" s="9" customFormat="1" x14ac:dyDescent="0.2">
      <c r="B47" s="9">
        <v>314</v>
      </c>
      <c r="C47" s="201">
        <v>1.6617059999999999</v>
      </c>
      <c r="D47" s="201">
        <v>1.2888820000000001</v>
      </c>
      <c r="E47" s="201">
        <v>1.289261</v>
      </c>
      <c r="H47" s="9">
        <v>314</v>
      </c>
      <c r="I47" s="201">
        <v>1.309534</v>
      </c>
      <c r="J47" s="201">
        <v>1.308141</v>
      </c>
      <c r="K47" s="201">
        <v>12.47927</v>
      </c>
      <c r="L47" s="201">
        <v>4.7618210000000003</v>
      </c>
      <c r="M47" s="201">
        <v>8.7194759999999996E-2</v>
      </c>
      <c r="N47" s="201">
        <v>1.4285810000000001</v>
      </c>
      <c r="O47" s="201">
        <v>0.71831080000000003</v>
      </c>
    </row>
    <row r="48" spans="2:15" s="9" customFormat="1" x14ac:dyDescent="0.2">
      <c r="B48" s="9">
        <v>315</v>
      </c>
      <c r="C48" s="201">
        <v>1.6983950000000001</v>
      </c>
      <c r="D48" s="201">
        <v>1.2833410000000001</v>
      </c>
      <c r="E48" s="201">
        <v>1.3234170000000001</v>
      </c>
      <c r="H48" s="9">
        <v>315</v>
      </c>
      <c r="I48" s="201">
        <v>1.324384</v>
      </c>
      <c r="J48" s="201">
        <v>1.3870640000000001</v>
      </c>
      <c r="K48" s="201">
        <v>12.717840000000001</v>
      </c>
      <c r="L48" s="201">
        <v>4.8616570000000001</v>
      </c>
      <c r="M48" s="201">
        <v>8.7482069999999995E-2</v>
      </c>
      <c r="N48" s="201">
        <v>1.4453640000000001</v>
      </c>
      <c r="O48" s="201">
        <v>0.73085889999999998</v>
      </c>
    </row>
    <row r="49" spans="2:15" s="9" customFormat="1" x14ac:dyDescent="0.2">
      <c r="B49" s="9">
        <v>316</v>
      </c>
      <c r="C49" s="201">
        <v>1.7169369999999999</v>
      </c>
      <c r="D49" s="201">
        <v>1.3058590000000001</v>
      </c>
      <c r="E49" s="201">
        <v>1.3147949999999999</v>
      </c>
      <c r="H49" s="9">
        <v>316</v>
      </c>
      <c r="I49" s="201">
        <v>1.320039</v>
      </c>
      <c r="J49" s="201">
        <v>1.380744</v>
      </c>
      <c r="K49" s="201">
        <v>12.853020000000001</v>
      </c>
      <c r="L49" s="201">
        <v>4.9721510000000002</v>
      </c>
      <c r="M49" s="201">
        <v>8.1162349999999994E-2</v>
      </c>
      <c r="N49" s="201">
        <v>1.4507300000000001</v>
      </c>
      <c r="O49" s="201">
        <v>0.72925209999999996</v>
      </c>
    </row>
    <row r="50" spans="2:15" s="9" customFormat="1" x14ac:dyDescent="0.2">
      <c r="B50" s="9">
        <v>317</v>
      </c>
      <c r="C50" s="201">
        <v>1.756696</v>
      </c>
      <c r="D50" s="201">
        <v>1.3095570000000001</v>
      </c>
      <c r="E50" s="201">
        <v>1.3414429999999999</v>
      </c>
      <c r="H50" s="9">
        <v>317</v>
      </c>
      <c r="I50" s="201">
        <v>1.3354729999999999</v>
      </c>
      <c r="J50" s="201">
        <v>1.464763</v>
      </c>
      <c r="K50" s="201">
        <v>13.188079999999999</v>
      </c>
      <c r="L50" s="201">
        <v>5.0320049999999998</v>
      </c>
      <c r="M50" s="201">
        <v>8.3113909999999999E-2</v>
      </c>
      <c r="N50" s="201">
        <v>1.4728270000000001</v>
      </c>
      <c r="O50" s="201">
        <v>0.74321349999999997</v>
      </c>
    </row>
    <row r="51" spans="2:15" s="9" customFormat="1" x14ac:dyDescent="0.2">
      <c r="B51" s="9">
        <v>318</v>
      </c>
      <c r="C51" s="201">
        <v>1.7494590000000001</v>
      </c>
      <c r="D51" s="201">
        <v>1.2461990000000001</v>
      </c>
      <c r="E51" s="201">
        <v>1.4038360000000001</v>
      </c>
      <c r="H51" s="9">
        <v>318</v>
      </c>
      <c r="I51" s="201">
        <v>1.3387990000000001</v>
      </c>
      <c r="J51" s="201">
        <v>1.6872799999999999</v>
      </c>
      <c r="K51" s="201">
        <v>13.24718</v>
      </c>
      <c r="L51" s="201">
        <v>5.1471309999999999</v>
      </c>
      <c r="M51" s="201">
        <v>8.1335060000000001E-2</v>
      </c>
      <c r="N51" s="201">
        <v>1.5082</v>
      </c>
      <c r="O51" s="201">
        <v>0.73840939999999999</v>
      </c>
    </row>
    <row r="52" spans="2:15" s="9" customFormat="1" x14ac:dyDescent="0.2">
      <c r="B52" s="9">
        <v>319</v>
      </c>
      <c r="C52" s="201">
        <v>1.771301</v>
      </c>
      <c r="D52" s="201">
        <v>1.289696</v>
      </c>
      <c r="E52" s="201">
        <v>1.373426</v>
      </c>
      <c r="H52" s="9">
        <v>319</v>
      </c>
      <c r="I52" s="201">
        <v>1.348187</v>
      </c>
      <c r="J52" s="201">
        <v>1.5217989999999999</v>
      </c>
      <c r="K52" s="201">
        <v>13.41315</v>
      </c>
      <c r="L52" s="201">
        <v>5.2150220000000003</v>
      </c>
      <c r="M52" s="201">
        <v>8.2351770000000005E-2</v>
      </c>
      <c r="N52" s="201">
        <v>1.5254859999999999</v>
      </c>
      <c r="O52" s="201">
        <v>0.73748740000000002</v>
      </c>
    </row>
    <row r="53" spans="2:15" s="9" customFormat="1" x14ac:dyDescent="0.2">
      <c r="B53" s="9">
        <v>320</v>
      </c>
      <c r="C53" s="201">
        <v>1.72699</v>
      </c>
      <c r="D53" s="201">
        <v>1.2717510000000001</v>
      </c>
      <c r="E53" s="201">
        <v>1.3579619999999999</v>
      </c>
      <c r="H53" s="9">
        <v>320</v>
      </c>
      <c r="I53" s="201">
        <v>1.3037620000000001</v>
      </c>
      <c r="J53" s="201">
        <v>1.575383</v>
      </c>
      <c r="K53" s="201">
        <v>13.063879999999999</v>
      </c>
      <c r="L53" s="201">
        <v>5.2021280000000001</v>
      </c>
      <c r="M53" s="201">
        <v>7.21469E-2</v>
      </c>
      <c r="N53" s="201">
        <v>1.5097069999999999</v>
      </c>
      <c r="O53" s="201">
        <v>0.70653820000000001</v>
      </c>
    </row>
    <row r="54" spans="2:15" s="9" customFormat="1" x14ac:dyDescent="0.2">
      <c r="B54" s="9">
        <v>321</v>
      </c>
      <c r="C54" s="201">
        <v>1.759495</v>
      </c>
      <c r="D54" s="201">
        <v>1.2093739999999999</v>
      </c>
      <c r="E54" s="201">
        <v>1.45488</v>
      </c>
      <c r="H54" s="9">
        <v>321</v>
      </c>
      <c r="I54" s="201">
        <v>1.3330280000000001</v>
      </c>
      <c r="J54" s="201">
        <v>1.8491150000000001</v>
      </c>
      <c r="K54" s="201">
        <v>13.32353</v>
      </c>
      <c r="L54" s="201">
        <v>5.2910440000000003</v>
      </c>
      <c r="M54" s="201">
        <v>7.2856340000000006E-2</v>
      </c>
      <c r="N54" s="201">
        <v>1.5142059999999999</v>
      </c>
      <c r="O54" s="201">
        <v>0.72970959999999996</v>
      </c>
    </row>
    <row r="55" spans="2:15" s="9" customFormat="1" x14ac:dyDescent="0.2">
      <c r="B55" s="9">
        <v>322</v>
      </c>
      <c r="C55" s="201">
        <v>1.7805580000000001</v>
      </c>
      <c r="D55" s="201">
        <v>1.2186650000000001</v>
      </c>
      <c r="E55" s="201">
        <v>1.4610719999999999</v>
      </c>
      <c r="H55" s="9">
        <v>322</v>
      </c>
      <c r="I55" s="201">
        <v>1.3633200000000001</v>
      </c>
      <c r="J55" s="201">
        <v>1.7971280000000001</v>
      </c>
      <c r="K55" s="201">
        <v>13.469099999999999</v>
      </c>
      <c r="L55" s="201">
        <v>5.3212520000000003</v>
      </c>
      <c r="M55" s="201">
        <v>7.3728509999999997E-2</v>
      </c>
      <c r="N55" s="201">
        <v>1.5640480000000001</v>
      </c>
      <c r="O55" s="201">
        <v>0.72904400000000003</v>
      </c>
    </row>
    <row r="56" spans="2:15" s="9" customFormat="1" x14ac:dyDescent="0.2">
      <c r="B56" s="9">
        <v>406</v>
      </c>
      <c r="C56" s="201">
        <v>6.0931139999999999</v>
      </c>
      <c r="D56" s="201">
        <v>4.4234109999999998</v>
      </c>
      <c r="E56" s="201">
        <v>1.37747</v>
      </c>
      <c r="H56" s="9">
        <v>406</v>
      </c>
      <c r="I56" s="201">
        <v>1.45031</v>
      </c>
      <c r="J56" s="201">
        <v>1.2683310000000001</v>
      </c>
      <c r="K56" s="201">
        <v>1.1938040000000001</v>
      </c>
      <c r="L56" s="201">
        <v>0.9923014</v>
      </c>
      <c r="M56" s="201">
        <v>8.1097290000000002E-2</v>
      </c>
      <c r="N56" s="201">
        <v>3.2039390000000001</v>
      </c>
      <c r="O56" s="201">
        <v>1.351842</v>
      </c>
    </row>
    <row r="57" spans="2:15" s="9" customFormat="1" x14ac:dyDescent="0.2">
      <c r="B57" s="9">
        <v>407</v>
      </c>
      <c r="C57" s="201">
        <v>6.1765140000000001</v>
      </c>
      <c r="D57" s="201">
        <v>4.7150720000000002</v>
      </c>
      <c r="E57" s="201">
        <v>1.3099510000000001</v>
      </c>
      <c r="H57" s="9">
        <v>407</v>
      </c>
      <c r="I57" s="201">
        <v>1.3951260000000001</v>
      </c>
      <c r="J57" s="201">
        <v>1.191781</v>
      </c>
      <c r="K57" s="201">
        <v>1.199457</v>
      </c>
      <c r="L57" s="201">
        <v>1.004669</v>
      </c>
      <c r="M57" s="201">
        <v>7.4799770000000002E-2</v>
      </c>
      <c r="N57" s="201">
        <v>2.9970240000000001</v>
      </c>
      <c r="O57" s="201">
        <v>1.2911779999999999</v>
      </c>
    </row>
    <row r="58" spans="2:15" s="9" customFormat="1" x14ac:dyDescent="0.2">
      <c r="B58" s="9">
        <v>408</v>
      </c>
      <c r="C58" s="201">
        <v>6.1842649999999999</v>
      </c>
      <c r="D58" s="201">
        <v>5.218235</v>
      </c>
      <c r="E58" s="201">
        <v>1.1851259999999999</v>
      </c>
      <c r="H58" s="9">
        <v>408</v>
      </c>
      <c r="I58" s="201">
        <v>1.3470960000000001</v>
      </c>
      <c r="J58" s="201">
        <v>0.97775060000000003</v>
      </c>
      <c r="K58" s="201">
        <v>1.1793629999999999</v>
      </c>
      <c r="L58" s="201">
        <v>1.003736</v>
      </c>
      <c r="M58" s="201">
        <v>7.0697620000000003E-2</v>
      </c>
      <c r="N58" s="201">
        <v>2.772313</v>
      </c>
      <c r="O58" s="201">
        <v>1.2480169999999999</v>
      </c>
    </row>
    <row r="59" spans="2:15" s="9" customFormat="1" x14ac:dyDescent="0.2">
      <c r="B59" s="9">
        <v>409</v>
      </c>
      <c r="C59" s="201">
        <v>6.3879270000000004</v>
      </c>
      <c r="D59" s="201">
        <v>5.1273260000000001</v>
      </c>
      <c r="E59" s="201">
        <v>1.245859</v>
      </c>
      <c r="H59" s="9">
        <v>409</v>
      </c>
      <c r="I59" s="201">
        <v>1.351386</v>
      </c>
      <c r="J59" s="201">
        <v>1.1016999999999999</v>
      </c>
      <c r="K59" s="201">
        <v>1.2129110000000001</v>
      </c>
      <c r="L59" s="201">
        <v>1.0372749999999999</v>
      </c>
      <c r="M59" s="201">
        <v>6.7971690000000001E-2</v>
      </c>
      <c r="N59" s="201">
        <v>2.719265</v>
      </c>
      <c r="O59" s="201">
        <v>1.2535179999999999</v>
      </c>
    </row>
    <row r="60" spans="2:15" s="9" customFormat="1" x14ac:dyDescent="0.2">
      <c r="B60" s="9">
        <v>410</v>
      </c>
      <c r="C60" s="201">
        <v>6.5787709999999997</v>
      </c>
      <c r="D60" s="201">
        <v>5.1014480000000004</v>
      </c>
      <c r="E60" s="201">
        <v>1.2895890000000001</v>
      </c>
      <c r="H60" s="9">
        <v>410</v>
      </c>
      <c r="I60" s="201">
        <v>1.356903</v>
      </c>
      <c r="J60" s="201">
        <v>1.1805680000000001</v>
      </c>
      <c r="K60" s="201">
        <v>1.245657</v>
      </c>
      <c r="L60" s="201">
        <v>1.0689230000000001</v>
      </c>
      <c r="M60" s="201">
        <v>6.9536399999999998E-2</v>
      </c>
      <c r="N60" s="201">
        <v>2.6473719999999998</v>
      </c>
      <c r="O60" s="201">
        <v>1.2503340000000001</v>
      </c>
    </row>
    <row r="61" spans="2:15" s="9" customFormat="1" x14ac:dyDescent="0.2">
      <c r="B61" s="9">
        <v>411</v>
      </c>
      <c r="C61" s="201">
        <v>6.7333020000000001</v>
      </c>
      <c r="D61" s="201">
        <v>5.270848</v>
      </c>
      <c r="E61" s="201">
        <v>1.277461</v>
      </c>
      <c r="H61" s="9">
        <v>411</v>
      </c>
      <c r="I61" s="201">
        <v>1.3621859999999999</v>
      </c>
      <c r="J61" s="201">
        <v>1.1486069999999999</v>
      </c>
      <c r="K61" s="201">
        <v>1.274756</v>
      </c>
      <c r="L61" s="201">
        <v>1.0942860000000001</v>
      </c>
      <c r="M61" s="201">
        <v>6.7458589999999999E-2</v>
      </c>
      <c r="N61" s="201">
        <v>2.5375390000000002</v>
      </c>
      <c r="O61" s="201">
        <v>1.2582439999999999</v>
      </c>
    </row>
    <row r="62" spans="2:15" s="9" customFormat="1" x14ac:dyDescent="0.2">
      <c r="B62" s="9">
        <v>412</v>
      </c>
      <c r="C62" s="201">
        <v>6.5781929999999997</v>
      </c>
      <c r="D62" s="201">
        <v>5.3895020000000002</v>
      </c>
      <c r="E62" s="201">
        <v>1.2205569999999999</v>
      </c>
      <c r="H62" s="9">
        <v>412</v>
      </c>
      <c r="I62" s="201">
        <v>1.2983450000000001</v>
      </c>
      <c r="J62" s="201">
        <v>1.104298</v>
      </c>
      <c r="K62" s="201">
        <v>1.230372</v>
      </c>
      <c r="L62" s="201">
        <v>1.069564</v>
      </c>
      <c r="M62" s="201">
        <v>5.5350049999999998E-2</v>
      </c>
      <c r="N62" s="201">
        <v>2.3345600000000002</v>
      </c>
      <c r="O62" s="201">
        <v>1.196291</v>
      </c>
    </row>
    <row r="63" spans="2:15" s="9" customFormat="1" x14ac:dyDescent="0.2">
      <c r="B63" s="9">
        <v>413</v>
      </c>
      <c r="C63" s="201">
        <v>6.5120519999999997</v>
      </c>
      <c r="D63" s="201">
        <v>5.279579</v>
      </c>
      <c r="E63" s="201">
        <v>1.233441</v>
      </c>
      <c r="H63" s="9">
        <v>413</v>
      </c>
      <c r="I63" s="201">
        <v>1.2427569999999999</v>
      </c>
      <c r="J63" s="201">
        <v>1.2206999999999999</v>
      </c>
      <c r="K63" s="201">
        <v>1.194105</v>
      </c>
      <c r="L63" s="201">
        <v>1.0618939999999999</v>
      </c>
      <c r="M63" s="201">
        <v>4.9416050000000003E-2</v>
      </c>
      <c r="N63" s="201">
        <v>2.1760959999999998</v>
      </c>
      <c r="O63" s="201">
        <v>1.135535</v>
      </c>
    </row>
    <row r="64" spans="2:15" s="9" customFormat="1" x14ac:dyDescent="0.2">
      <c r="B64" s="9">
        <v>414</v>
      </c>
      <c r="C64" s="201">
        <v>6.7391670000000001</v>
      </c>
      <c r="D64" s="201">
        <v>5.661753</v>
      </c>
      <c r="E64" s="201">
        <v>1.1902969999999999</v>
      </c>
      <c r="H64" s="9">
        <v>414</v>
      </c>
      <c r="I64" s="201">
        <v>1.239387</v>
      </c>
      <c r="J64" s="201">
        <v>1.1185620000000001</v>
      </c>
      <c r="K64" s="201">
        <v>1.2594669999999999</v>
      </c>
      <c r="L64" s="201">
        <v>1.106063</v>
      </c>
      <c r="M64" s="201">
        <v>4.6168550000000003E-2</v>
      </c>
      <c r="N64" s="201">
        <v>2.1420340000000002</v>
      </c>
      <c r="O64" s="201">
        <v>1.1151869999999999</v>
      </c>
    </row>
    <row r="65" spans="2:15" s="9" customFormat="1" x14ac:dyDescent="0.2">
      <c r="B65" s="9">
        <v>415</v>
      </c>
      <c r="C65" s="201">
        <v>6.7314769999999999</v>
      </c>
      <c r="D65" s="201">
        <v>5.8050329999999999</v>
      </c>
      <c r="E65" s="201">
        <v>1.1595930000000001</v>
      </c>
      <c r="H65" s="9">
        <v>415</v>
      </c>
      <c r="I65" s="201">
        <v>1.20791</v>
      </c>
      <c r="J65" s="201">
        <v>1.088927</v>
      </c>
      <c r="K65" s="201">
        <v>1.230202</v>
      </c>
      <c r="L65" s="201">
        <v>1.121054</v>
      </c>
      <c r="M65" s="201">
        <v>4.4804749999999997E-2</v>
      </c>
      <c r="N65" s="201">
        <v>2.0413839999999999</v>
      </c>
      <c r="O65" s="201">
        <v>1.108071</v>
      </c>
    </row>
    <row r="66" spans="2:15" s="9" customFormat="1" x14ac:dyDescent="0.2">
      <c r="B66" s="9">
        <v>416</v>
      </c>
      <c r="C66" s="201">
        <v>6.8442309999999997</v>
      </c>
      <c r="D66" s="201">
        <v>6.0389850000000003</v>
      </c>
      <c r="E66" s="201">
        <v>1.1333409999999999</v>
      </c>
      <c r="H66" s="9">
        <v>416</v>
      </c>
      <c r="I66" s="201">
        <v>1.205314</v>
      </c>
      <c r="J66" s="201">
        <v>1.032025</v>
      </c>
      <c r="K66" s="201">
        <v>1.2547379999999999</v>
      </c>
      <c r="L66" s="201">
        <v>1.147106</v>
      </c>
      <c r="M66" s="201">
        <v>4.5181619999999999E-2</v>
      </c>
      <c r="N66" s="201">
        <v>1.9882150000000001</v>
      </c>
      <c r="O66" s="201">
        <v>1.1021069999999999</v>
      </c>
    </row>
    <row r="67" spans="2:15" s="9" customFormat="1" x14ac:dyDescent="0.2">
      <c r="B67" s="9">
        <v>417</v>
      </c>
      <c r="C67" s="201">
        <v>7.1554130000000002</v>
      </c>
      <c r="D67" s="201">
        <v>5.8766829999999999</v>
      </c>
      <c r="E67" s="201">
        <v>1.2175940000000001</v>
      </c>
      <c r="H67" s="9">
        <v>417</v>
      </c>
      <c r="I67" s="201">
        <v>1.2446200000000001</v>
      </c>
      <c r="J67" s="201">
        <v>1.1770989999999999</v>
      </c>
      <c r="K67" s="201">
        <v>1.3114110000000001</v>
      </c>
      <c r="L67" s="201">
        <v>1.1991830000000001</v>
      </c>
      <c r="M67" s="201">
        <v>4.449086E-2</v>
      </c>
      <c r="N67" s="201">
        <v>1.988837</v>
      </c>
      <c r="O67" s="201">
        <v>1.134749</v>
      </c>
    </row>
    <row r="68" spans="2:15" s="9" customFormat="1" x14ac:dyDescent="0.2">
      <c r="B68" s="9">
        <v>418</v>
      </c>
      <c r="C68" s="201">
        <v>7.2492590000000003</v>
      </c>
      <c r="D68" s="201">
        <v>5.8282420000000004</v>
      </c>
      <c r="E68" s="201">
        <v>1.243816</v>
      </c>
      <c r="H68" s="9">
        <v>418</v>
      </c>
      <c r="I68" s="201">
        <v>1.2053529999999999</v>
      </c>
      <c r="J68" s="201">
        <v>1.307863</v>
      </c>
      <c r="K68" s="201">
        <v>1.380633</v>
      </c>
      <c r="L68" s="201">
        <v>1.214518</v>
      </c>
      <c r="M68" s="201">
        <v>4.4512549999999998E-2</v>
      </c>
      <c r="N68" s="201">
        <v>1.9271290000000001</v>
      </c>
      <c r="O68" s="201">
        <v>1.1260110000000001</v>
      </c>
    </row>
    <row r="69" spans="2:15" s="9" customFormat="1" x14ac:dyDescent="0.2">
      <c r="B69" s="9">
        <v>419</v>
      </c>
      <c r="C69" s="201">
        <v>7.2435470000000004</v>
      </c>
      <c r="D69" s="201">
        <v>5.7607799999999996</v>
      </c>
      <c r="E69" s="201">
        <v>1.25739</v>
      </c>
      <c r="H69" s="9">
        <v>419</v>
      </c>
      <c r="I69" s="201">
        <v>1.187926</v>
      </c>
      <c r="J69" s="201">
        <v>1.3835580000000001</v>
      </c>
      <c r="K69" s="201">
        <v>1.3768849999999999</v>
      </c>
      <c r="L69" s="201">
        <v>1.2162930000000001</v>
      </c>
      <c r="M69" s="201">
        <v>4.2554979999999999E-2</v>
      </c>
      <c r="N69" s="201">
        <v>1.8359920000000001</v>
      </c>
      <c r="O69" s="201">
        <v>1.1108640000000001</v>
      </c>
    </row>
    <row r="70" spans="2:15" s="9" customFormat="1" x14ac:dyDescent="0.2">
      <c r="B70" s="9">
        <v>420</v>
      </c>
      <c r="C70" s="201">
        <v>7.1755300000000002</v>
      </c>
      <c r="D70" s="201">
        <v>5.5892980000000003</v>
      </c>
      <c r="E70" s="201">
        <v>1.283798</v>
      </c>
      <c r="H70" s="9">
        <v>420</v>
      </c>
      <c r="I70" s="201">
        <v>1.15808</v>
      </c>
      <c r="J70" s="201">
        <v>1.534367</v>
      </c>
      <c r="K70" s="201">
        <v>1.3732200000000001</v>
      </c>
      <c r="L70" s="201">
        <v>1.21251</v>
      </c>
      <c r="M70" s="201">
        <v>4.1997359999999997E-2</v>
      </c>
      <c r="N70" s="201">
        <v>1.760397</v>
      </c>
      <c r="O70" s="201">
        <v>1.0844119999999999</v>
      </c>
    </row>
    <row r="71" spans="2:15" s="9" customFormat="1" x14ac:dyDescent="0.2">
      <c r="B71" s="9">
        <v>421</v>
      </c>
      <c r="C71" s="201">
        <v>7.4860629999999997</v>
      </c>
      <c r="D71" s="201">
        <v>5.7632680000000001</v>
      </c>
      <c r="E71" s="201">
        <v>1.2989269999999999</v>
      </c>
      <c r="H71" s="9">
        <v>421</v>
      </c>
      <c r="I71" s="201">
        <v>1.1915210000000001</v>
      </c>
      <c r="J71" s="201">
        <v>1.502248</v>
      </c>
      <c r="K71" s="201">
        <v>1.4816119999999999</v>
      </c>
      <c r="L71" s="201">
        <v>1.264813</v>
      </c>
      <c r="M71" s="201">
        <v>4.3400479999999998E-2</v>
      </c>
      <c r="N71" s="201">
        <v>1.7582949999999999</v>
      </c>
      <c r="O71" s="201">
        <v>1.112738</v>
      </c>
    </row>
    <row r="72" spans="2:15" s="9" customFormat="1" x14ac:dyDescent="0.2">
      <c r="B72" s="9">
        <v>422</v>
      </c>
      <c r="C72" s="201">
        <v>7.220561</v>
      </c>
      <c r="D72" s="201">
        <v>5.6761889999999999</v>
      </c>
      <c r="E72" s="201">
        <v>1.272079</v>
      </c>
      <c r="H72" s="9">
        <v>422</v>
      </c>
      <c r="I72" s="201">
        <v>1.113002</v>
      </c>
      <c r="J72" s="201">
        <v>1.477916</v>
      </c>
      <c r="K72" s="201">
        <v>1.4313309999999999</v>
      </c>
      <c r="L72" s="201">
        <v>1.22018</v>
      </c>
      <c r="M72" s="201">
        <v>3.9529429999999997E-2</v>
      </c>
      <c r="N72" s="201">
        <v>1.6350929999999999</v>
      </c>
      <c r="O72" s="201">
        <v>1.088849</v>
      </c>
    </row>
    <row r="73" spans="2:15" s="9" customFormat="1" x14ac:dyDescent="0.2">
      <c r="B73" s="9">
        <v>506</v>
      </c>
      <c r="C73" s="201">
        <v>7.4072709999999997</v>
      </c>
      <c r="D73" s="201">
        <v>6.0279819999999997</v>
      </c>
      <c r="E73" s="201">
        <v>1.2288140000000001</v>
      </c>
      <c r="H73" s="9">
        <v>506</v>
      </c>
      <c r="I73" s="201">
        <v>1.2015020000000001</v>
      </c>
      <c r="J73" s="201">
        <v>1.2774570000000001</v>
      </c>
      <c r="K73" s="201">
        <v>2.0516049999999999</v>
      </c>
      <c r="L73" s="201">
        <v>0.70345290000000005</v>
      </c>
      <c r="M73" s="201">
        <v>5.0850329999999999E-2</v>
      </c>
      <c r="N73" s="201">
        <v>3.0981000000000001</v>
      </c>
      <c r="O73" s="201">
        <v>1.1497900000000001</v>
      </c>
    </row>
    <row r="74" spans="2:15" s="9" customFormat="1" x14ac:dyDescent="0.2">
      <c r="B74" s="9">
        <v>507</v>
      </c>
      <c r="C74" s="201">
        <v>8.3233529999999991</v>
      </c>
      <c r="D74" s="201">
        <v>6.638808</v>
      </c>
      <c r="E74" s="201">
        <v>1.2537419999999999</v>
      </c>
      <c r="H74" s="9">
        <v>507</v>
      </c>
      <c r="I74" s="201">
        <v>1.2652939999999999</v>
      </c>
      <c r="J74" s="201">
        <v>1.2348319999999999</v>
      </c>
      <c r="K74" s="201">
        <v>2.217409</v>
      </c>
      <c r="L74" s="201">
        <v>0.78534950000000003</v>
      </c>
      <c r="M74" s="201">
        <v>4.9769090000000002E-2</v>
      </c>
      <c r="N74" s="201">
        <v>3.161232</v>
      </c>
      <c r="O74" s="201">
        <v>1.2025840000000001</v>
      </c>
    </row>
    <row r="75" spans="2:15" s="9" customFormat="1" x14ac:dyDescent="0.2">
      <c r="B75" s="9">
        <v>508</v>
      </c>
      <c r="C75" s="201">
        <v>8.3763159999999992</v>
      </c>
      <c r="D75" s="201">
        <v>6.9412060000000002</v>
      </c>
      <c r="E75" s="201">
        <v>1.206752</v>
      </c>
      <c r="H75" s="9">
        <v>508</v>
      </c>
      <c r="I75" s="201">
        <v>1.213489</v>
      </c>
      <c r="J75" s="201">
        <v>1.192472</v>
      </c>
      <c r="K75" s="201">
        <v>2.233616</v>
      </c>
      <c r="L75" s="201">
        <v>0.78730080000000002</v>
      </c>
      <c r="M75" s="201">
        <v>4.3178639999999997E-2</v>
      </c>
      <c r="N75" s="201">
        <v>2.9494340000000001</v>
      </c>
      <c r="O75" s="201">
        <v>1.1605110000000001</v>
      </c>
    </row>
    <row r="76" spans="2:15" s="9" customFormat="1" x14ac:dyDescent="0.2">
      <c r="B76" s="9">
        <v>509</v>
      </c>
      <c r="C76" s="201">
        <v>8.7859829999999999</v>
      </c>
      <c r="D76" s="201">
        <v>7.2323069999999996</v>
      </c>
      <c r="E76" s="201">
        <v>1.2148239999999999</v>
      </c>
      <c r="H76" s="9">
        <v>509</v>
      </c>
      <c r="I76" s="201">
        <v>1.223457</v>
      </c>
      <c r="J76" s="201">
        <v>1.2044490000000001</v>
      </c>
      <c r="K76" s="201">
        <v>2.2912699999999999</v>
      </c>
      <c r="L76" s="201">
        <v>0.82270900000000002</v>
      </c>
      <c r="M76" s="201">
        <v>4.2608859999999998E-2</v>
      </c>
      <c r="N76" s="201">
        <v>2.8798910000000002</v>
      </c>
      <c r="O76" s="201">
        <v>1.158247</v>
      </c>
    </row>
    <row r="77" spans="2:15" s="9" customFormat="1" x14ac:dyDescent="0.2">
      <c r="B77" s="9">
        <v>510</v>
      </c>
      <c r="C77" s="201">
        <v>9.0806740000000001</v>
      </c>
      <c r="D77" s="201">
        <v>7.4339829999999996</v>
      </c>
      <c r="E77" s="201">
        <v>1.221509</v>
      </c>
      <c r="H77" s="9">
        <v>510</v>
      </c>
      <c r="I77" s="201">
        <v>1.2187049999999999</v>
      </c>
      <c r="J77" s="201">
        <v>1.2301120000000001</v>
      </c>
      <c r="K77" s="201">
        <v>2.3120780000000001</v>
      </c>
      <c r="L77" s="201">
        <v>0.84805059999999999</v>
      </c>
      <c r="M77" s="201">
        <v>4.1466610000000001E-2</v>
      </c>
      <c r="N77" s="201">
        <v>2.8172920000000001</v>
      </c>
      <c r="O77" s="201">
        <v>1.158552</v>
      </c>
    </row>
    <row r="78" spans="2:15" s="9" customFormat="1" x14ac:dyDescent="0.2">
      <c r="B78" s="9">
        <v>511</v>
      </c>
      <c r="C78" s="201">
        <v>9.2333440000000007</v>
      </c>
      <c r="D78" s="201">
        <v>7.8549920000000002</v>
      </c>
      <c r="E78" s="201">
        <v>1.175475</v>
      </c>
      <c r="H78" s="9">
        <v>511</v>
      </c>
      <c r="I78" s="201">
        <v>1.199972</v>
      </c>
      <c r="J78" s="201">
        <v>1.138334</v>
      </c>
      <c r="K78" s="201">
        <v>2.3036919999999999</v>
      </c>
      <c r="L78" s="201">
        <v>0.86005030000000005</v>
      </c>
      <c r="M78" s="201">
        <v>3.8761329999999997E-2</v>
      </c>
      <c r="N78" s="201">
        <v>2.7418830000000001</v>
      </c>
      <c r="O78" s="201">
        <v>1.1434660000000001</v>
      </c>
    </row>
    <row r="79" spans="2:15" s="9" customFormat="1" x14ac:dyDescent="0.2">
      <c r="B79" s="9">
        <v>512</v>
      </c>
      <c r="C79" s="201">
        <v>9.4717760000000002</v>
      </c>
      <c r="D79" s="201">
        <v>8.1684730000000005</v>
      </c>
      <c r="E79" s="201">
        <v>1.1595530000000001</v>
      </c>
      <c r="H79" s="9">
        <v>512</v>
      </c>
      <c r="I79" s="201">
        <v>1.2033130000000001</v>
      </c>
      <c r="J79" s="201">
        <v>1.09114</v>
      </c>
      <c r="K79" s="201">
        <v>2.271436</v>
      </c>
      <c r="L79" s="201">
        <v>0.87970559999999998</v>
      </c>
      <c r="M79" s="201">
        <v>3.913966E-2</v>
      </c>
      <c r="N79" s="201">
        <v>2.711938</v>
      </c>
      <c r="O79" s="201">
        <v>1.1451370000000001</v>
      </c>
    </row>
    <row r="80" spans="2:15" s="9" customFormat="1" x14ac:dyDescent="0.2">
      <c r="B80" s="9">
        <v>513</v>
      </c>
      <c r="C80" s="201">
        <v>9.4557359999999999</v>
      </c>
      <c r="D80" s="201">
        <v>8.4948239999999995</v>
      </c>
      <c r="E80" s="201">
        <v>1.1131169999999999</v>
      </c>
      <c r="H80" s="9">
        <v>513</v>
      </c>
      <c r="I80" s="201">
        <v>1.175948</v>
      </c>
      <c r="J80" s="201">
        <v>1.017431</v>
      </c>
      <c r="K80" s="201">
        <v>2.2617919999999998</v>
      </c>
      <c r="L80" s="201">
        <v>0.87689349999999999</v>
      </c>
      <c r="M80" s="201">
        <v>3.6564029999999997E-2</v>
      </c>
      <c r="N80" s="201">
        <v>2.6240429999999999</v>
      </c>
      <c r="O80" s="201">
        <v>1.119151</v>
      </c>
    </row>
    <row r="81" spans="2:15" s="9" customFormat="1" x14ac:dyDescent="0.2">
      <c r="B81" s="9">
        <v>514</v>
      </c>
      <c r="C81" s="201">
        <v>9.4365199999999998</v>
      </c>
      <c r="D81" s="201">
        <v>8.2929949999999995</v>
      </c>
      <c r="E81" s="201">
        <v>1.1378900000000001</v>
      </c>
      <c r="H81" s="9">
        <v>514</v>
      </c>
      <c r="I81" s="201">
        <v>1.157203</v>
      </c>
      <c r="J81" s="201">
        <v>1.106258</v>
      </c>
      <c r="K81" s="201">
        <v>2.2151640000000001</v>
      </c>
      <c r="L81" s="201">
        <v>0.87491050000000004</v>
      </c>
      <c r="M81" s="201">
        <v>3.5672759999999998E-2</v>
      </c>
      <c r="N81" s="201">
        <v>2.5435080000000001</v>
      </c>
      <c r="O81" s="201">
        <v>1.0972120000000001</v>
      </c>
    </row>
    <row r="82" spans="2:15" s="9" customFormat="1" x14ac:dyDescent="0.2">
      <c r="B82" s="9">
        <v>515</v>
      </c>
      <c r="C82" s="201">
        <v>9.3225840000000009</v>
      </c>
      <c r="D82" s="201">
        <v>8.4662849999999992</v>
      </c>
      <c r="E82" s="201">
        <v>1.1011420000000001</v>
      </c>
      <c r="H82" s="9">
        <v>515</v>
      </c>
      <c r="I82" s="201">
        <v>1.1219220000000001</v>
      </c>
      <c r="J82" s="201">
        <v>1.071199</v>
      </c>
      <c r="K82" s="201">
        <v>2.216513</v>
      </c>
      <c r="L82" s="201">
        <v>0.86322650000000001</v>
      </c>
      <c r="M82" s="201">
        <v>3.3817430000000002E-2</v>
      </c>
      <c r="N82" s="201">
        <v>2.461138</v>
      </c>
      <c r="O82" s="201">
        <v>1.038632</v>
      </c>
    </row>
    <row r="83" spans="2:15" s="9" customFormat="1" x14ac:dyDescent="0.2">
      <c r="B83" s="9">
        <v>516</v>
      </c>
      <c r="C83" s="201">
        <v>9.5187740000000005</v>
      </c>
      <c r="D83" s="201">
        <v>8.1713579999999997</v>
      </c>
      <c r="E83" s="201">
        <v>1.164895</v>
      </c>
      <c r="H83" s="9">
        <v>516</v>
      </c>
      <c r="I83" s="201">
        <v>1.1297360000000001</v>
      </c>
      <c r="J83" s="201">
        <v>1.2304360000000001</v>
      </c>
      <c r="K83" s="201">
        <v>2.24098</v>
      </c>
      <c r="L83" s="201">
        <v>0.88037840000000001</v>
      </c>
      <c r="M83" s="201">
        <v>3.4735429999999998E-2</v>
      </c>
      <c r="N83" s="201">
        <v>2.418812</v>
      </c>
      <c r="O83" s="201">
        <v>1.0488770000000001</v>
      </c>
    </row>
    <row r="84" spans="2:15" s="9" customFormat="1" x14ac:dyDescent="0.2">
      <c r="B84" s="9">
        <v>517</v>
      </c>
      <c r="C84" s="201">
        <v>9.7499359999999999</v>
      </c>
      <c r="D84" s="201">
        <v>8.2662890000000004</v>
      </c>
      <c r="E84" s="201">
        <v>1.1794819999999999</v>
      </c>
      <c r="H84" s="9">
        <v>517</v>
      </c>
      <c r="I84" s="201">
        <v>1.1420509999999999</v>
      </c>
      <c r="J84" s="201">
        <v>1.2534730000000001</v>
      </c>
      <c r="K84" s="201">
        <v>2.249819</v>
      </c>
      <c r="L84" s="201">
        <v>0.90136950000000005</v>
      </c>
      <c r="M84" s="201">
        <v>3.5226420000000001E-2</v>
      </c>
      <c r="N84" s="201">
        <v>2.4066550000000002</v>
      </c>
      <c r="O84" s="201">
        <v>1.0554239999999999</v>
      </c>
    </row>
    <row r="85" spans="2:15" s="9" customFormat="1" x14ac:dyDescent="0.2">
      <c r="B85" s="9">
        <v>518</v>
      </c>
      <c r="C85" s="201">
        <v>9.7343729999999997</v>
      </c>
      <c r="D85" s="201">
        <v>8.2943149999999992</v>
      </c>
      <c r="E85" s="201">
        <v>1.1736200000000001</v>
      </c>
      <c r="H85" s="9">
        <v>518</v>
      </c>
      <c r="I85" s="201">
        <v>1.1325780000000001</v>
      </c>
      <c r="J85" s="201">
        <v>1.2475700000000001</v>
      </c>
      <c r="K85" s="201">
        <v>2.253428</v>
      </c>
      <c r="L85" s="201">
        <v>0.90016439999999998</v>
      </c>
      <c r="M85" s="201">
        <v>3.515803E-2</v>
      </c>
      <c r="N85" s="201">
        <v>2.33683</v>
      </c>
      <c r="O85" s="201">
        <v>1.044999</v>
      </c>
    </row>
    <row r="86" spans="2:15" s="9" customFormat="1" x14ac:dyDescent="0.2">
      <c r="B86" s="9">
        <v>519</v>
      </c>
      <c r="C86" s="201">
        <v>9.7820160000000005</v>
      </c>
      <c r="D86" s="201">
        <v>8.1579739999999994</v>
      </c>
      <c r="E86" s="201">
        <v>1.199074</v>
      </c>
      <c r="H86" s="9">
        <v>519</v>
      </c>
      <c r="I86" s="201">
        <v>1.132681</v>
      </c>
      <c r="J86" s="201">
        <v>1.3285739999999999</v>
      </c>
      <c r="K86" s="201">
        <v>2.2790409999999999</v>
      </c>
      <c r="L86" s="201">
        <v>0.90474460000000001</v>
      </c>
      <c r="M86" s="201">
        <v>3.5604589999999998E-2</v>
      </c>
      <c r="N86" s="201">
        <v>2.2863180000000001</v>
      </c>
      <c r="O86" s="201">
        <v>1.0392509999999999</v>
      </c>
    </row>
    <row r="87" spans="2:15" s="9" customFormat="1" x14ac:dyDescent="0.2">
      <c r="B87" s="9">
        <v>520</v>
      </c>
      <c r="C87" s="201">
        <v>9.7782769999999992</v>
      </c>
      <c r="D87" s="201">
        <v>8.0453910000000004</v>
      </c>
      <c r="E87" s="201">
        <v>1.2153890000000001</v>
      </c>
      <c r="H87" s="9">
        <v>520</v>
      </c>
      <c r="I87" s="201">
        <v>1.119472</v>
      </c>
      <c r="J87" s="201">
        <v>1.4015299999999999</v>
      </c>
      <c r="K87" s="201">
        <v>2.23291</v>
      </c>
      <c r="L87" s="201">
        <v>0.90474880000000002</v>
      </c>
      <c r="M87" s="201">
        <v>3.3949920000000001E-2</v>
      </c>
      <c r="N87" s="201">
        <v>2.2352599999999998</v>
      </c>
      <c r="O87" s="201">
        <v>1.0269159999999999</v>
      </c>
    </row>
    <row r="88" spans="2:15" s="9" customFormat="1" x14ac:dyDescent="0.2">
      <c r="B88" s="9">
        <v>521</v>
      </c>
      <c r="C88" s="201">
        <v>9.8060130000000001</v>
      </c>
      <c r="D88" s="201">
        <v>8.4847889999999992</v>
      </c>
      <c r="E88" s="201">
        <v>1.1557170000000001</v>
      </c>
      <c r="H88" s="9">
        <v>521</v>
      </c>
      <c r="I88" s="201">
        <v>1.115111</v>
      </c>
      <c r="J88" s="201">
        <v>1.221479</v>
      </c>
      <c r="K88" s="201">
        <v>2.2193139999999998</v>
      </c>
      <c r="L88" s="201">
        <v>0.9070705</v>
      </c>
      <c r="M88" s="201">
        <v>3.4150519999999997E-2</v>
      </c>
      <c r="N88" s="201">
        <v>2.204183</v>
      </c>
      <c r="O88" s="201">
        <v>1.0195289999999999</v>
      </c>
    </row>
    <row r="89" spans="2:15" s="9" customFormat="1" x14ac:dyDescent="0.2">
      <c r="B89" s="9">
        <v>522</v>
      </c>
      <c r="C89" s="201">
        <v>9.809151</v>
      </c>
      <c r="D89" s="201">
        <v>8.5987220000000004</v>
      </c>
      <c r="E89" s="201">
        <v>1.1407689999999999</v>
      </c>
      <c r="H89" s="9">
        <v>522</v>
      </c>
      <c r="I89" s="201">
        <v>1.096101</v>
      </c>
      <c r="J89" s="201">
        <v>1.166058</v>
      </c>
      <c r="K89" s="201">
        <v>2.1610770000000001</v>
      </c>
      <c r="L89" s="201">
        <v>0.90716770000000002</v>
      </c>
      <c r="M89" s="201">
        <v>3.43954E-2</v>
      </c>
      <c r="N89" s="201">
        <v>2.1682549999999998</v>
      </c>
      <c r="O89" s="201">
        <v>1.0098929999999999</v>
      </c>
    </row>
    <row r="90" spans="2:15" s="9" customFormat="1" x14ac:dyDescent="0.2">
      <c r="B90" s="9">
        <v>606</v>
      </c>
      <c r="C90" s="201">
        <v>7.655335</v>
      </c>
      <c r="D90" s="201">
        <v>6.3000679999999996</v>
      </c>
      <c r="E90" s="201">
        <v>1.2151190000000001</v>
      </c>
      <c r="H90" s="9">
        <v>606</v>
      </c>
      <c r="I90" s="201">
        <v>1.3983639999999999</v>
      </c>
      <c r="J90" s="201">
        <v>0.96132340000000005</v>
      </c>
      <c r="K90" s="201">
        <v>1.11859</v>
      </c>
      <c r="L90" s="201">
        <v>0.3821968</v>
      </c>
      <c r="M90" s="201">
        <v>0.64493750000000005</v>
      </c>
      <c r="N90" s="201">
        <v>6.4048610000000004</v>
      </c>
      <c r="O90" s="201">
        <v>2.1340020000000002</v>
      </c>
    </row>
    <row r="91" spans="2:15" s="9" customFormat="1" x14ac:dyDescent="0.2">
      <c r="B91" s="9">
        <v>607</v>
      </c>
      <c r="C91" s="201">
        <v>8.8087140000000002</v>
      </c>
      <c r="D91" s="201">
        <v>6.1367229999999999</v>
      </c>
      <c r="E91" s="201">
        <v>1.4354100000000001</v>
      </c>
      <c r="H91" s="9">
        <v>607</v>
      </c>
      <c r="I91" s="201">
        <v>1.556562</v>
      </c>
      <c r="J91" s="201">
        <v>1.2425980000000001</v>
      </c>
      <c r="K91" s="201">
        <v>1.25963</v>
      </c>
      <c r="L91" s="201">
        <v>0.43597550000000002</v>
      </c>
      <c r="M91" s="201">
        <v>0.70246549999999996</v>
      </c>
      <c r="N91" s="201">
        <v>6.6087530000000001</v>
      </c>
      <c r="O91" s="201">
        <v>2.3892419999999999</v>
      </c>
    </row>
    <row r="92" spans="2:15" s="9" customFormat="1" x14ac:dyDescent="0.2">
      <c r="B92" s="9">
        <v>608</v>
      </c>
      <c r="C92" s="201">
        <v>8.6637620000000002</v>
      </c>
      <c r="D92" s="201">
        <v>6.3942819999999996</v>
      </c>
      <c r="E92" s="201">
        <v>1.3549230000000001</v>
      </c>
      <c r="H92" s="9">
        <v>608</v>
      </c>
      <c r="I92" s="201">
        <v>1.5011289999999999</v>
      </c>
      <c r="J92" s="201">
        <v>1.1407620000000001</v>
      </c>
      <c r="K92" s="201">
        <v>1.221676</v>
      </c>
      <c r="L92" s="201">
        <v>0.42462270000000002</v>
      </c>
      <c r="M92" s="201">
        <v>0.67561930000000003</v>
      </c>
      <c r="N92" s="201">
        <v>5.6367760000000002</v>
      </c>
      <c r="O92" s="201">
        <v>2.3232930000000001</v>
      </c>
    </row>
    <row r="93" spans="2:15" s="9" customFormat="1" x14ac:dyDescent="0.2">
      <c r="B93" s="9">
        <v>609</v>
      </c>
      <c r="C93" s="201">
        <v>8.4103739999999991</v>
      </c>
      <c r="D93" s="201">
        <v>6.4276369999999998</v>
      </c>
      <c r="E93" s="201">
        <v>1.3084709999999999</v>
      </c>
      <c r="H93" s="9">
        <v>609</v>
      </c>
      <c r="I93" s="201">
        <v>1.406474</v>
      </c>
      <c r="J93" s="201">
        <v>1.148379</v>
      </c>
      <c r="K93" s="201">
        <v>1.1525879999999999</v>
      </c>
      <c r="L93" s="201">
        <v>0.4072404</v>
      </c>
      <c r="M93" s="201">
        <v>0.64652889999999996</v>
      </c>
      <c r="N93" s="201">
        <v>4.9423640000000004</v>
      </c>
      <c r="O93" s="201">
        <v>2.2218979999999999</v>
      </c>
    </row>
    <row r="94" spans="2:15" s="9" customFormat="1" x14ac:dyDescent="0.2">
      <c r="B94" s="9">
        <v>610</v>
      </c>
      <c r="C94" s="201">
        <v>8.6340470000000007</v>
      </c>
      <c r="D94" s="201">
        <v>6.5142610000000003</v>
      </c>
      <c r="E94" s="201">
        <v>1.325407</v>
      </c>
      <c r="H94" s="9">
        <v>610</v>
      </c>
      <c r="I94" s="201">
        <v>1.397483</v>
      </c>
      <c r="J94" s="201">
        <v>1.2047829999999999</v>
      </c>
      <c r="K94" s="201">
        <v>1.1700120000000001</v>
      </c>
      <c r="L94" s="201">
        <v>0.4151396</v>
      </c>
      <c r="M94" s="201">
        <v>0.55287330000000001</v>
      </c>
      <c r="N94" s="201">
        <v>4.7087190000000003</v>
      </c>
      <c r="O94" s="201">
        <v>2.1473100000000001</v>
      </c>
    </row>
    <row r="95" spans="2:15" s="9" customFormat="1" x14ac:dyDescent="0.2">
      <c r="B95" s="9">
        <v>611</v>
      </c>
      <c r="C95" s="201">
        <v>8.9947529999999993</v>
      </c>
      <c r="D95" s="201">
        <v>7.0915929999999996</v>
      </c>
      <c r="E95" s="201">
        <v>1.2683679999999999</v>
      </c>
      <c r="H95" s="9">
        <v>611</v>
      </c>
      <c r="I95" s="201">
        <v>1.4377709999999999</v>
      </c>
      <c r="J95" s="201">
        <v>1.0205759999999999</v>
      </c>
      <c r="K95" s="201">
        <v>1.208318</v>
      </c>
      <c r="L95" s="201">
        <v>0.42629869999999997</v>
      </c>
      <c r="M95" s="201">
        <v>0.53599479999999999</v>
      </c>
      <c r="N95" s="201">
        <v>4.6413489999999999</v>
      </c>
      <c r="O95" s="201">
        <v>2.1798570000000002</v>
      </c>
    </row>
    <row r="96" spans="2:15" s="9" customFormat="1" x14ac:dyDescent="0.2">
      <c r="B96" s="9">
        <v>612</v>
      </c>
      <c r="C96" s="201">
        <v>9.3080510000000007</v>
      </c>
      <c r="D96" s="201">
        <v>7.2288800000000002</v>
      </c>
      <c r="E96" s="201">
        <v>1.28762</v>
      </c>
      <c r="H96" s="9">
        <v>612</v>
      </c>
      <c r="I96" s="201">
        <v>1.4492449999999999</v>
      </c>
      <c r="J96" s="201">
        <v>1.033928</v>
      </c>
      <c r="K96" s="201">
        <v>1.2304299999999999</v>
      </c>
      <c r="L96" s="201">
        <v>0.43569429999999998</v>
      </c>
      <c r="M96" s="201">
        <v>0.53818600000000005</v>
      </c>
      <c r="N96" s="201">
        <v>4.5535889999999997</v>
      </c>
      <c r="O96" s="201">
        <v>2.1811780000000001</v>
      </c>
    </row>
    <row r="97" spans="2:15" s="9" customFormat="1" x14ac:dyDescent="0.2">
      <c r="B97" s="9">
        <v>613</v>
      </c>
      <c r="C97" s="201">
        <v>9.5076529999999995</v>
      </c>
      <c r="D97" s="201">
        <v>6.6546310000000002</v>
      </c>
      <c r="E97" s="201">
        <v>1.4287270000000001</v>
      </c>
      <c r="H97" s="9">
        <v>613</v>
      </c>
      <c r="I97" s="201">
        <v>1.4858</v>
      </c>
      <c r="J97" s="201">
        <v>1.3294170000000001</v>
      </c>
      <c r="K97" s="201">
        <v>1.4602470000000001</v>
      </c>
      <c r="L97" s="201">
        <v>0.44053330000000002</v>
      </c>
      <c r="M97" s="201">
        <v>0.57576680000000002</v>
      </c>
      <c r="N97" s="201">
        <v>4.417503</v>
      </c>
      <c r="O97" s="201">
        <v>2.1750500000000001</v>
      </c>
    </row>
    <row r="98" spans="2:15" s="9" customFormat="1" x14ac:dyDescent="0.2">
      <c r="B98" s="9">
        <v>614</v>
      </c>
      <c r="C98" s="201">
        <v>9.8258729999999996</v>
      </c>
      <c r="D98" s="201">
        <v>6.8508100000000001</v>
      </c>
      <c r="E98" s="201">
        <v>1.4342649999999999</v>
      </c>
      <c r="H98" s="9">
        <v>614</v>
      </c>
      <c r="I98" s="201">
        <v>1.470782</v>
      </c>
      <c r="J98" s="201">
        <v>1.3676349999999999</v>
      </c>
      <c r="K98" s="201">
        <v>1.5100229999999999</v>
      </c>
      <c r="L98" s="201">
        <v>0.44692090000000001</v>
      </c>
      <c r="M98" s="201">
        <v>0.58685679999999996</v>
      </c>
      <c r="N98" s="201">
        <v>4.3789340000000001</v>
      </c>
      <c r="O98" s="201">
        <v>2.0656970000000001</v>
      </c>
    </row>
    <row r="99" spans="2:15" s="9" customFormat="1" x14ac:dyDescent="0.2">
      <c r="B99" s="9">
        <v>615</v>
      </c>
      <c r="C99" s="201">
        <v>9.5370629999999998</v>
      </c>
      <c r="D99" s="201">
        <v>7.3492629999999997</v>
      </c>
      <c r="E99" s="201">
        <v>1.29769</v>
      </c>
      <c r="H99" s="9">
        <v>615</v>
      </c>
      <c r="I99" s="201">
        <v>1.387097</v>
      </c>
      <c r="J99" s="201">
        <v>1.152115</v>
      </c>
      <c r="K99" s="201">
        <v>1.4613179999999999</v>
      </c>
      <c r="L99" s="201">
        <v>0.41302549999999999</v>
      </c>
      <c r="M99" s="201">
        <v>0.58141379999999998</v>
      </c>
      <c r="N99" s="201">
        <v>4.0021019999999998</v>
      </c>
      <c r="O99" s="201">
        <v>2.0003739999999999</v>
      </c>
    </row>
    <row r="100" spans="2:15" s="9" customFormat="1" x14ac:dyDescent="0.2">
      <c r="B100" s="9">
        <v>616</v>
      </c>
      <c r="C100" s="201">
        <v>9.4525509999999997</v>
      </c>
      <c r="D100" s="201">
        <v>7.4109489999999996</v>
      </c>
      <c r="E100" s="201">
        <v>1.2754840000000001</v>
      </c>
      <c r="H100" s="9">
        <v>616</v>
      </c>
      <c r="I100" s="201">
        <v>1.362352</v>
      </c>
      <c r="J100" s="201">
        <v>1.134037</v>
      </c>
      <c r="K100" s="201">
        <v>1.456896</v>
      </c>
      <c r="L100" s="201">
        <v>0.41287439999999997</v>
      </c>
      <c r="M100" s="201">
        <v>0.53846539999999998</v>
      </c>
      <c r="N100" s="201">
        <v>3.897777</v>
      </c>
      <c r="O100" s="201">
        <v>1.895799</v>
      </c>
    </row>
    <row r="101" spans="2:15" s="9" customFormat="1" x14ac:dyDescent="0.2">
      <c r="B101" s="9">
        <v>617</v>
      </c>
      <c r="C101" s="201">
        <v>9.9240130000000004</v>
      </c>
      <c r="D101" s="201">
        <v>7.30246</v>
      </c>
      <c r="E101" s="201">
        <v>1.3589960000000001</v>
      </c>
      <c r="H101" s="9">
        <v>617</v>
      </c>
      <c r="I101" s="201">
        <v>1.3788990000000001</v>
      </c>
      <c r="J101" s="201">
        <v>1.321995</v>
      </c>
      <c r="K101" s="201">
        <v>1.442734</v>
      </c>
      <c r="L101" s="201">
        <v>0.4395966</v>
      </c>
      <c r="M101" s="201">
        <v>0.48355330000000002</v>
      </c>
      <c r="N101" s="201">
        <v>4.0103350000000004</v>
      </c>
      <c r="O101" s="201">
        <v>1.9270050000000001</v>
      </c>
    </row>
    <row r="102" spans="2:15" s="9" customFormat="1" x14ac:dyDescent="0.2">
      <c r="B102" s="9">
        <v>618</v>
      </c>
      <c r="C102" s="201">
        <v>9.7472560000000001</v>
      </c>
      <c r="D102" s="201">
        <v>7.4165729999999996</v>
      </c>
      <c r="E102" s="201">
        <v>1.3142529999999999</v>
      </c>
      <c r="H102" s="9">
        <v>618</v>
      </c>
      <c r="I102" s="201">
        <v>1.340381</v>
      </c>
      <c r="J102" s="201">
        <v>1.26413</v>
      </c>
      <c r="K102" s="201">
        <v>1.4080029999999999</v>
      </c>
      <c r="L102" s="201">
        <v>0.41964210000000002</v>
      </c>
      <c r="M102" s="201">
        <v>0.47159220000000002</v>
      </c>
      <c r="N102" s="201">
        <v>4.0685580000000003</v>
      </c>
      <c r="O102" s="201">
        <v>1.8808130000000001</v>
      </c>
    </row>
    <row r="103" spans="2:15" s="9" customFormat="1" x14ac:dyDescent="0.2">
      <c r="B103" s="9">
        <v>619</v>
      </c>
      <c r="C103" s="201">
        <v>9.4030319999999996</v>
      </c>
      <c r="D103" s="201">
        <v>7.4235150000000001</v>
      </c>
      <c r="E103" s="201">
        <v>1.2666550000000001</v>
      </c>
      <c r="H103" s="9">
        <v>619</v>
      </c>
      <c r="I103" s="201">
        <v>1.2962089999999999</v>
      </c>
      <c r="J103" s="201">
        <v>1.2119139999999999</v>
      </c>
      <c r="K103" s="201">
        <v>1.358576</v>
      </c>
      <c r="L103" s="201">
        <v>0.41551719999999998</v>
      </c>
      <c r="M103" s="201">
        <v>0.450407</v>
      </c>
      <c r="N103" s="201">
        <v>3.8713099999999998</v>
      </c>
      <c r="O103" s="201">
        <v>1.8071870000000001</v>
      </c>
    </row>
    <row r="104" spans="2:15" s="9" customFormat="1" x14ac:dyDescent="0.2">
      <c r="B104" s="9">
        <v>620</v>
      </c>
      <c r="C104" s="201">
        <v>9.4690879999999993</v>
      </c>
      <c r="D104" s="201">
        <v>7.5304359999999999</v>
      </c>
      <c r="E104" s="201">
        <v>1.2574419999999999</v>
      </c>
      <c r="H104" s="9">
        <v>620</v>
      </c>
      <c r="I104" s="201">
        <v>1.3036179999999999</v>
      </c>
      <c r="J104" s="201">
        <v>1.1768099999999999</v>
      </c>
      <c r="K104" s="201">
        <v>1.3537380000000001</v>
      </c>
      <c r="L104" s="201">
        <v>0.41548479999999999</v>
      </c>
      <c r="M104" s="201">
        <v>0.4547909</v>
      </c>
      <c r="N104" s="201">
        <v>3.8702549999999998</v>
      </c>
      <c r="O104" s="201">
        <v>1.8370139999999999</v>
      </c>
    </row>
    <row r="105" spans="2:15" s="9" customFormat="1" x14ac:dyDescent="0.2">
      <c r="B105" s="9">
        <v>621</v>
      </c>
      <c r="C105" s="201">
        <v>9.459149</v>
      </c>
      <c r="D105" s="201">
        <v>7.2274940000000001</v>
      </c>
      <c r="E105" s="201">
        <v>1.308773</v>
      </c>
      <c r="H105" s="9">
        <v>621</v>
      </c>
      <c r="I105" s="201">
        <v>1.285507</v>
      </c>
      <c r="J105" s="201">
        <v>1.3442639999999999</v>
      </c>
      <c r="K105" s="201">
        <v>1.3515950000000001</v>
      </c>
      <c r="L105" s="201">
        <v>0.40881479999999998</v>
      </c>
      <c r="M105" s="201">
        <v>0.45419189999999998</v>
      </c>
      <c r="N105" s="201">
        <v>3.818667</v>
      </c>
      <c r="O105" s="201">
        <v>1.801261</v>
      </c>
    </row>
    <row r="106" spans="2:15" s="9" customFormat="1" x14ac:dyDescent="0.2">
      <c r="B106" s="9">
        <v>622</v>
      </c>
      <c r="C106" s="201">
        <v>8.9830579999999998</v>
      </c>
      <c r="D106" s="201">
        <v>7.1243090000000002</v>
      </c>
      <c r="E106" s="201">
        <v>1.260902</v>
      </c>
      <c r="H106" s="9">
        <v>622</v>
      </c>
      <c r="I106" s="201">
        <v>1.2477130000000001</v>
      </c>
      <c r="J106" s="201">
        <v>1.253784</v>
      </c>
      <c r="K106" s="201">
        <v>1.2769219999999999</v>
      </c>
      <c r="L106" s="201">
        <v>0.38563059999999999</v>
      </c>
      <c r="M106" s="201">
        <v>0.43134939999999999</v>
      </c>
      <c r="N106" s="201">
        <v>3.5726490000000002</v>
      </c>
      <c r="O106" s="201">
        <v>1.7388159999999999</v>
      </c>
    </row>
    <row r="107" spans="2:15" s="9" customFormat="1" x14ac:dyDescent="0.2">
      <c r="B107" s="9">
        <v>706</v>
      </c>
      <c r="C107" s="201">
        <v>9.0750899999999994</v>
      </c>
      <c r="D107" s="201">
        <v>6.7712009999999996</v>
      </c>
      <c r="E107" s="201">
        <v>1.3402480000000001</v>
      </c>
      <c r="H107" s="9">
        <v>706</v>
      </c>
      <c r="I107" s="201">
        <v>1.2390289999999999</v>
      </c>
      <c r="J107" s="201">
        <v>1.492389</v>
      </c>
      <c r="K107" s="201">
        <v>1.082311</v>
      </c>
      <c r="L107" s="201">
        <v>0.308556</v>
      </c>
      <c r="M107" s="201">
        <v>0.47813670000000003</v>
      </c>
      <c r="N107" s="201">
        <v>4.1729589999999996</v>
      </c>
      <c r="O107" s="201">
        <v>1.8960220000000001</v>
      </c>
    </row>
    <row r="108" spans="2:15" s="9" customFormat="1" x14ac:dyDescent="0.2">
      <c r="B108" s="9">
        <v>707</v>
      </c>
      <c r="C108" s="201">
        <v>9.8099480000000003</v>
      </c>
      <c r="D108" s="201">
        <v>7.3179410000000003</v>
      </c>
      <c r="E108" s="201">
        <v>1.3405339999999999</v>
      </c>
      <c r="H108" s="9">
        <v>707</v>
      </c>
      <c r="I108" s="201">
        <v>1.3234090000000001</v>
      </c>
      <c r="J108" s="201">
        <v>1.343248</v>
      </c>
      <c r="K108" s="201">
        <v>1.1596169999999999</v>
      </c>
      <c r="L108" s="201">
        <v>0.36858780000000002</v>
      </c>
      <c r="M108" s="201">
        <v>0.51685400000000004</v>
      </c>
      <c r="N108" s="201">
        <v>4.0014380000000003</v>
      </c>
      <c r="O108" s="201">
        <v>1.910377</v>
      </c>
    </row>
    <row r="109" spans="2:15" s="9" customFormat="1" x14ac:dyDescent="0.2">
      <c r="B109" s="9">
        <v>708</v>
      </c>
      <c r="C109" s="201">
        <v>9.7803430000000002</v>
      </c>
      <c r="D109" s="201">
        <v>7.6549100000000001</v>
      </c>
      <c r="E109" s="201">
        <v>1.2776559999999999</v>
      </c>
      <c r="H109" s="9">
        <v>708</v>
      </c>
      <c r="I109" s="201">
        <v>1.365953</v>
      </c>
      <c r="J109" s="201">
        <v>1.1391610000000001</v>
      </c>
      <c r="K109" s="201">
        <v>1.1984669999999999</v>
      </c>
      <c r="L109" s="201">
        <v>0.36533169999999998</v>
      </c>
      <c r="M109" s="201">
        <v>1.1860189999999999</v>
      </c>
      <c r="N109" s="201">
        <v>5.9779980000000004</v>
      </c>
      <c r="O109" s="201">
        <v>1.796816</v>
      </c>
    </row>
    <row r="110" spans="2:15" s="9" customFormat="1" x14ac:dyDescent="0.2">
      <c r="B110" s="9">
        <v>709</v>
      </c>
      <c r="C110" s="201">
        <v>9.4440910000000002</v>
      </c>
      <c r="D110" s="201">
        <v>7.5467610000000001</v>
      </c>
      <c r="E110" s="201">
        <v>1.2514099999999999</v>
      </c>
      <c r="H110" s="9">
        <v>709</v>
      </c>
      <c r="I110" s="201">
        <v>1.291147</v>
      </c>
      <c r="J110" s="201">
        <v>1.1759740000000001</v>
      </c>
      <c r="K110" s="201">
        <v>1.1512519999999999</v>
      </c>
      <c r="L110" s="201">
        <v>0.35091090000000003</v>
      </c>
      <c r="M110" s="201">
        <v>0.86557790000000001</v>
      </c>
      <c r="N110" s="201">
        <v>5.4168099999999999</v>
      </c>
      <c r="O110" s="201">
        <v>1.678814</v>
      </c>
    </row>
    <row r="111" spans="2:15" s="9" customFormat="1" x14ac:dyDescent="0.2">
      <c r="B111" s="9">
        <v>710</v>
      </c>
      <c r="C111" s="201">
        <v>10.11839</v>
      </c>
      <c r="D111" s="201">
        <v>7.9531900000000002</v>
      </c>
      <c r="E111" s="201">
        <v>1.272243</v>
      </c>
      <c r="H111" s="9">
        <v>710</v>
      </c>
      <c r="I111" s="201">
        <v>1.32697</v>
      </c>
      <c r="J111" s="201">
        <v>1.175862</v>
      </c>
      <c r="K111" s="201">
        <v>1.2003079999999999</v>
      </c>
      <c r="L111" s="201">
        <v>0.37447419999999998</v>
      </c>
      <c r="M111" s="201">
        <v>0.91895320000000003</v>
      </c>
      <c r="N111" s="201">
        <v>5.4402710000000001</v>
      </c>
      <c r="O111" s="201">
        <v>1.702269</v>
      </c>
    </row>
    <row r="112" spans="2:15" s="9" customFormat="1" x14ac:dyDescent="0.2">
      <c r="B112" s="9">
        <v>711</v>
      </c>
      <c r="C112" s="201">
        <v>9.9611180000000008</v>
      </c>
      <c r="D112" s="201">
        <v>8.0003489999999999</v>
      </c>
      <c r="E112" s="201">
        <v>1.245085</v>
      </c>
      <c r="H112" s="9">
        <v>711</v>
      </c>
      <c r="I112" s="201">
        <v>1.292457</v>
      </c>
      <c r="J112" s="201">
        <v>1.1601900000000001</v>
      </c>
      <c r="K112" s="201">
        <v>1.187462</v>
      </c>
      <c r="L112" s="201">
        <v>0.36644729999999998</v>
      </c>
      <c r="M112" s="201">
        <v>0.79061669999999995</v>
      </c>
      <c r="N112" s="201">
        <v>4.8752570000000004</v>
      </c>
      <c r="O112" s="201">
        <v>1.656434</v>
      </c>
    </row>
    <row r="113" spans="2:15" s="9" customFormat="1" x14ac:dyDescent="0.2">
      <c r="B113" s="9">
        <v>712</v>
      </c>
      <c r="C113" s="201">
        <v>9.9008109999999991</v>
      </c>
      <c r="D113" s="201">
        <v>8.9334629999999997</v>
      </c>
      <c r="E113" s="201">
        <v>1.108284</v>
      </c>
      <c r="H113" s="9">
        <v>712</v>
      </c>
      <c r="I113" s="201">
        <v>1.2343150000000001</v>
      </c>
      <c r="J113" s="201">
        <v>0.9320889</v>
      </c>
      <c r="K113" s="201">
        <v>1.199211</v>
      </c>
      <c r="L113" s="201">
        <v>0.36294490000000001</v>
      </c>
      <c r="M113" s="201">
        <v>0.64891739999999998</v>
      </c>
      <c r="N113" s="201">
        <v>4.5161809999999996</v>
      </c>
      <c r="O113" s="201">
        <v>1.6182939999999999</v>
      </c>
    </row>
    <row r="114" spans="2:15" s="9" customFormat="1" x14ac:dyDescent="0.2">
      <c r="B114" s="9">
        <v>713</v>
      </c>
      <c r="C114" s="201">
        <v>10.011189999999999</v>
      </c>
      <c r="D114" s="201">
        <v>8.6754280000000001</v>
      </c>
      <c r="E114" s="201">
        <v>1.1539699999999999</v>
      </c>
      <c r="H114" s="9">
        <v>713</v>
      </c>
      <c r="I114" s="201">
        <v>1.2222729999999999</v>
      </c>
      <c r="J114" s="201">
        <v>1.0412710000000001</v>
      </c>
      <c r="K114" s="201">
        <v>1.14415</v>
      </c>
      <c r="L114" s="201">
        <v>0.36599029999999999</v>
      </c>
      <c r="M114" s="201">
        <v>0.53877220000000003</v>
      </c>
      <c r="N114" s="201">
        <v>4.4747960000000004</v>
      </c>
      <c r="O114" s="201">
        <v>1.630301</v>
      </c>
    </row>
    <row r="115" spans="2:15" s="9" customFormat="1" x14ac:dyDescent="0.2">
      <c r="B115" s="9">
        <v>714</v>
      </c>
      <c r="C115" s="201">
        <v>10.9137</v>
      </c>
      <c r="D115" s="201">
        <v>8.4669899999999991</v>
      </c>
      <c r="E115" s="201">
        <v>1.2889699999999999</v>
      </c>
      <c r="H115" s="9">
        <v>714</v>
      </c>
      <c r="I115" s="201">
        <v>1.3417730000000001</v>
      </c>
      <c r="J115" s="201">
        <v>1.1969270000000001</v>
      </c>
      <c r="K115" s="201">
        <v>1.2157169999999999</v>
      </c>
      <c r="L115" s="201">
        <v>0.3978276</v>
      </c>
      <c r="M115" s="201">
        <v>0.44215169999999998</v>
      </c>
      <c r="N115" s="201">
        <v>4.7539059999999997</v>
      </c>
      <c r="O115" s="201">
        <v>1.7843389999999999</v>
      </c>
    </row>
    <row r="116" spans="2:15" s="9" customFormat="1" x14ac:dyDescent="0.2">
      <c r="B116" s="9">
        <v>715</v>
      </c>
      <c r="C116" s="201">
        <v>10.627649999999999</v>
      </c>
      <c r="D116" s="201">
        <v>8.6610969999999998</v>
      </c>
      <c r="E116" s="201">
        <v>1.2270559999999999</v>
      </c>
      <c r="H116" s="9">
        <v>715</v>
      </c>
      <c r="I116" s="201">
        <v>1.241387</v>
      </c>
      <c r="J116" s="201">
        <v>1.190453</v>
      </c>
      <c r="K116" s="201">
        <v>1.1562460000000001</v>
      </c>
      <c r="L116" s="201">
        <v>0.38584380000000001</v>
      </c>
      <c r="M116" s="201">
        <v>0.39422570000000001</v>
      </c>
      <c r="N116" s="201">
        <v>4.4577119999999999</v>
      </c>
      <c r="O116" s="201">
        <v>1.7075309999999999</v>
      </c>
    </row>
    <row r="117" spans="2:15" s="9" customFormat="1" x14ac:dyDescent="0.2">
      <c r="B117" s="9">
        <v>716</v>
      </c>
      <c r="C117" s="201">
        <v>10.57694</v>
      </c>
      <c r="D117" s="201">
        <v>8.0501489999999993</v>
      </c>
      <c r="E117" s="201">
        <v>1.3138810000000001</v>
      </c>
      <c r="H117" s="9">
        <v>716</v>
      </c>
      <c r="I117" s="201">
        <v>1.216933</v>
      </c>
      <c r="J117" s="201">
        <v>1.502038</v>
      </c>
      <c r="K117" s="201">
        <v>1.123907</v>
      </c>
      <c r="L117" s="201">
        <v>0.38325049999999999</v>
      </c>
      <c r="M117" s="201">
        <v>0.3893607</v>
      </c>
      <c r="N117" s="201">
        <v>4.2564399999999996</v>
      </c>
      <c r="O117" s="201">
        <v>1.674804</v>
      </c>
    </row>
    <row r="118" spans="2:15" s="9" customFormat="1" x14ac:dyDescent="0.2">
      <c r="B118" s="9">
        <v>717</v>
      </c>
      <c r="C118" s="201">
        <v>10.399620000000001</v>
      </c>
      <c r="D118" s="201">
        <v>8.1517370000000007</v>
      </c>
      <c r="E118" s="201">
        <v>1.2757559999999999</v>
      </c>
      <c r="H118" s="9">
        <v>717</v>
      </c>
      <c r="I118" s="201">
        <v>1.181457</v>
      </c>
      <c r="J118" s="201">
        <v>1.4674149999999999</v>
      </c>
      <c r="K118" s="201">
        <v>1.1018110000000001</v>
      </c>
      <c r="L118" s="201">
        <v>0.37557430000000003</v>
      </c>
      <c r="M118" s="201">
        <v>0.37944270000000002</v>
      </c>
      <c r="N118" s="201">
        <v>4.056686</v>
      </c>
      <c r="O118" s="201">
        <v>1.6380749999999999</v>
      </c>
    </row>
    <row r="119" spans="2:15" s="9" customFormat="1" x14ac:dyDescent="0.2">
      <c r="B119" s="9">
        <v>718</v>
      </c>
      <c r="C119" s="201">
        <v>10.661049999999999</v>
      </c>
      <c r="D119" s="201">
        <v>8.2916749999999997</v>
      </c>
      <c r="E119" s="201">
        <v>1.2857529999999999</v>
      </c>
      <c r="H119" s="9">
        <v>718</v>
      </c>
      <c r="I119" s="201">
        <v>1.1991540000000001</v>
      </c>
      <c r="J119" s="201">
        <v>1.4329670000000001</v>
      </c>
      <c r="K119" s="201">
        <v>1.1457010000000001</v>
      </c>
      <c r="L119" s="201">
        <v>0.3830402</v>
      </c>
      <c r="M119" s="201">
        <v>0.3833876</v>
      </c>
      <c r="N119" s="201">
        <v>4.0517630000000002</v>
      </c>
      <c r="O119" s="201">
        <v>1.6682319999999999</v>
      </c>
    </row>
    <row r="120" spans="2:15" s="9" customFormat="1" x14ac:dyDescent="0.2">
      <c r="B120" s="9">
        <v>719</v>
      </c>
      <c r="C120" s="201">
        <v>10.509550000000001</v>
      </c>
      <c r="D120" s="201">
        <v>8.7872749999999993</v>
      </c>
      <c r="E120" s="201">
        <v>1.1959960000000001</v>
      </c>
      <c r="H120" s="9">
        <v>719</v>
      </c>
      <c r="I120" s="201">
        <v>1.158201</v>
      </c>
      <c r="J120" s="201">
        <v>1.243878</v>
      </c>
      <c r="K120" s="201">
        <v>1.123848</v>
      </c>
      <c r="L120" s="201">
        <v>0.37581779999999998</v>
      </c>
      <c r="M120" s="201">
        <v>0.36253259999999998</v>
      </c>
      <c r="N120" s="201">
        <v>3.8903289999999999</v>
      </c>
      <c r="O120" s="201">
        <v>1.596625</v>
      </c>
    </row>
    <row r="121" spans="2:15" s="9" customFormat="1" x14ac:dyDescent="0.2">
      <c r="B121" s="9">
        <v>720</v>
      </c>
      <c r="C121" s="201">
        <v>10.414339999999999</v>
      </c>
      <c r="D121" s="201">
        <v>8.7394250000000007</v>
      </c>
      <c r="E121" s="201">
        <v>1.191651</v>
      </c>
      <c r="H121" s="9">
        <v>720</v>
      </c>
      <c r="I121" s="201">
        <v>1.1228070000000001</v>
      </c>
      <c r="J121" s="201">
        <v>1.279623</v>
      </c>
      <c r="K121" s="201">
        <v>1.1047910000000001</v>
      </c>
      <c r="L121" s="201">
        <v>0.37235289999999999</v>
      </c>
      <c r="M121" s="201">
        <v>0.34947349999999999</v>
      </c>
      <c r="N121" s="201">
        <v>3.7371759999999998</v>
      </c>
      <c r="O121" s="201">
        <v>1.5660670000000001</v>
      </c>
    </row>
    <row r="122" spans="2:15" s="9" customFormat="1" x14ac:dyDescent="0.2">
      <c r="B122" s="9">
        <v>721</v>
      </c>
      <c r="C122" s="201">
        <v>10.722670000000001</v>
      </c>
      <c r="D122" s="201">
        <v>8.6366250000000004</v>
      </c>
      <c r="E122" s="201">
        <v>1.2415339999999999</v>
      </c>
      <c r="H122" s="9">
        <v>721</v>
      </c>
      <c r="I122" s="201">
        <v>1.156784</v>
      </c>
      <c r="J122" s="201">
        <v>1.3662080000000001</v>
      </c>
      <c r="K122" s="201">
        <v>1.1369899999999999</v>
      </c>
      <c r="L122" s="201">
        <v>0.38248520000000003</v>
      </c>
      <c r="M122" s="201">
        <v>0.35780899999999999</v>
      </c>
      <c r="N122" s="201">
        <v>3.728532</v>
      </c>
      <c r="O122" s="201">
        <v>1.6015330000000001</v>
      </c>
    </row>
    <row r="123" spans="2:15" s="9" customFormat="1" x14ac:dyDescent="0.2">
      <c r="B123" s="9">
        <v>722</v>
      </c>
      <c r="C123" s="201">
        <v>10.76792</v>
      </c>
      <c r="D123" s="201">
        <v>8.0350009999999994</v>
      </c>
      <c r="E123" s="201">
        <v>1.3401270000000001</v>
      </c>
      <c r="H123" s="9">
        <v>722</v>
      </c>
      <c r="I123" s="201">
        <v>1.198488</v>
      </c>
      <c r="J123" s="201">
        <v>1.498915</v>
      </c>
      <c r="K123" s="201">
        <v>1.1426149999999999</v>
      </c>
      <c r="L123" s="201">
        <v>0.38306459999999998</v>
      </c>
      <c r="M123" s="201">
        <v>0.35944379999999998</v>
      </c>
      <c r="N123" s="201">
        <v>3.6489989999999999</v>
      </c>
      <c r="O123" s="201">
        <v>1.593556</v>
      </c>
    </row>
    <row r="124" spans="2:15" s="9" customFormat="1" x14ac:dyDescent="0.2">
      <c r="B124" s="9">
        <v>806</v>
      </c>
      <c r="C124" s="201">
        <v>1.343861</v>
      </c>
      <c r="D124" s="201">
        <v>1.2632680000000001</v>
      </c>
      <c r="E124" s="201">
        <v>1.0637970000000001</v>
      </c>
      <c r="H124" s="9">
        <v>806</v>
      </c>
      <c r="I124" s="201">
        <v>1.146919</v>
      </c>
      <c r="J124" s="201">
        <v>0.9625148</v>
      </c>
      <c r="K124" s="201">
        <v>2.3279209999999999</v>
      </c>
      <c r="L124" s="201">
        <v>0.62009919999999996</v>
      </c>
      <c r="M124" s="201">
        <v>0.15866250000000001</v>
      </c>
      <c r="N124" s="201">
        <v>1.382946</v>
      </c>
      <c r="O124" s="201">
        <v>1.2320180000000001</v>
      </c>
    </row>
    <row r="125" spans="2:15" s="9" customFormat="1" x14ac:dyDescent="0.2">
      <c r="B125" s="9">
        <v>807</v>
      </c>
      <c r="C125" s="201">
        <v>1.396768</v>
      </c>
      <c r="D125" s="201">
        <v>1.3030390000000001</v>
      </c>
      <c r="E125" s="201">
        <v>1.071931</v>
      </c>
      <c r="H125" s="9">
        <v>807</v>
      </c>
      <c r="I125" s="201">
        <v>1.1817709999999999</v>
      </c>
      <c r="J125" s="201">
        <v>0.94752539999999996</v>
      </c>
      <c r="K125" s="201">
        <v>2.4157419999999998</v>
      </c>
      <c r="L125" s="201">
        <v>0.64106529999999995</v>
      </c>
      <c r="M125" s="201">
        <v>0.18268509999999999</v>
      </c>
      <c r="N125" s="201">
        <v>1.383534</v>
      </c>
      <c r="O125" s="201">
        <v>1.271725</v>
      </c>
    </row>
    <row r="126" spans="2:15" s="9" customFormat="1" x14ac:dyDescent="0.2">
      <c r="B126" s="9">
        <v>808</v>
      </c>
      <c r="C126" s="201">
        <v>1.45882</v>
      </c>
      <c r="D126" s="201">
        <v>1.2134670000000001</v>
      </c>
      <c r="E126" s="201">
        <v>1.202191</v>
      </c>
      <c r="H126" s="9">
        <v>808</v>
      </c>
      <c r="I126" s="201">
        <v>1.1889510000000001</v>
      </c>
      <c r="J126" s="201">
        <v>1.2255720000000001</v>
      </c>
      <c r="K126" s="201">
        <v>2.5107970000000002</v>
      </c>
      <c r="L126" s="201">
        <v>0.66130429999999996</v>
      </c>
      <c r="M126" s="201">
        <v>0.19087029999999999</v>
      </c>
      <c r="N126" s="201">
        <v>1.337842</v>
      </c>
      <c r="O126" s="201">
        <v>1.2496750000000001</v>
      </c>
    </row>
    <row r="127" spans="2:15" s="9" customFormat="1" x14ac:dyDescent="0.2">
      <c r="B127" s="9">
        <v>809</v>
      </c>
      <c r="C127" s="201">
        <v>1.4741839999999999</v>
      </c>
      <c r="D127" s="201">
        <v>1.2757080000000001</v>
      </c>
      <c r="E127" s="201">
        <v>1.155581</v>
      </c>
      <c r="H127" s="9">
        <v>809</v>
      </c>
      <c r="I127" s="201">
        <v>1.173932</v>
      </c>
      <c r="J127" s="201">
        <v>1.1347039999999999</v>
      </c>
      <c r="K127" s="201">
        <v>2.4209369999999999</v>
      </c>
      <c r="L127" s="201">
        <v>0.66956369999999998</v>
      </c>
      <c r="M127" s="201">
        <v>0.19288050000000001</v>
      </c>
      <c r="N127" s="201">
        <v>1.299587</v>
      </c>
      <c r="O127" s="201">
        <v>1.2120299999999999</v>
      </c>
    </row>
    <row r="128" spans="2:15" s="9" customFormat="1" x14ac:dyDescent="0.2">
      <c r="B128" s="9">
        <v>810</v>
      </c>
      <c r="C128" s="201">
        <v>1.508205</v>
      </c>
      <c r="D128" s="201">
        <v>1.3567419999999999</v>
      </c>
      <c r="E128" s="201">
        <v>1.111637</v>
      </c>
      <c r="H128" s="9">
        <v>810</v>
      </c>
      <c r="I128" s="201">
        <v>1.199247</v>
      </c>
      <c r="J128" s="201">
        <v>0.99009420000000004</v>
      </c>
      <c r="K128" s="201">
        <v>2.4638939999999998</v>
      </c>
      <c r="L128" s="201">
        <v>0.68642040000000004</v>
      </c>
      <c r="M128" s="201">
        <v>0.19726009999999999</v>
      </c>
      <c r="N128" s="201">
        <v>1.2754669999999999</v>
      </c>
      <c r="O128" s="201">
        <v>1.250834</v>
      </c>
    </row>
    <row r="129" spans="2:15" s="9" customFormat="1" x14ac:dyDescent="0.2">
      <c r="B129" s="9">
        <v>811</v>
      </c>
      <c r="C129" s="201">
        <v>1.5344960000000001</v>
      </c>
      <c r="D129" s="201">
        <v>1.378673</v>
      </c>
      <c r="E129" s="201">
        <v>1.113024</v>
      </c>
      <c r="H129" s="9">
        <v>811</v>
      </c>
      <c r="I129" s="201">
        <v>1.182812</v>
      </c>
      <c r="J129" s="201">
        <v>1.0210030000000001</v>
      </c>
      <c r="K129" s="201">
        <v>2.5311330000000001</v>
      </c>
      <c r="L129" s="201">
        <v>0.70638979999999996</v>
      </c>
      <c r="M129" s="201">
        <v>0.19719249999999999</v>
      </c>
      <c r="N129" s="201">
        <v>1.2420519999999999</v>
      </c>
      <c r="O129" s="201">
        <v>1.1693910000000001</v>
      </c>
    </row>
    <row r="130" spans="2:15" s="9" customFormat="1" x14ac:dyDescent="0.2">
      <c r="B130" s="9">
        <v>812</v>
      </c>
      <c r="C130" s="201">
        <v>1.5565979999999999</v>
      </c>
      <c r="D130" s="201">
        <v>1.4672689999999999</v>
      </c>
      <c r="E130" s="201">
        <v>1.0608820000000001</v>
      </c>
      <c r="H130" s="9">
        <v>812</v>
      </c>
      <c r="I130" s="201">
        <v>1.187451</v>
      </c>
      <c r="J130" s="201">
        <v>0.9119604</v>
      </c>
      <c r="K130" s="201">
        <v>2.5465689999999999</v>
      </c>
      <c r="L130" s="201">
        <v>0.72653190000000001</v>
      </c>
      <c r="M130" s="201">
        <v>0.18832109999999999</v>
      </c>
      <c r="N130" s="201">
        <v>1.1986870000000001</v>
      </c>
      <c r="O130" s="201">
        <v>1.1720539999999999</v>
      </c>
    </row>
    <row r="131" spans="2:15" s="9" customFormat="1" x14ac:dyDescent="0.2">
      <c r="B131" s="9">
        <v>813</v>
      </c>
      <c r="C131" s="201">
        <v>1.531101</v>
      </c>
      <c r="D131" s="201">
        <v>1.4462680000000001</v>
      </c>
      <c r="E131" s="201">
        <v>1.058656</v>
      </c>
      <c r="H131" s="9">
        <v>813</v>
      </c>
      <c r="I131" s="201">
        <v>1.150595</v>
      </c>
      <c r="J131" s="201">
        <v>0.93720870000000001</v>
      </c>
      <c r="K131" s="201">
        <v>2.4750589999999999</v>
      </c>
      <c r="L131" s="201">
        <v>0.7198135</v>
      </c>
      <c r="M131" s="201">
        <v>0.18577070000000001</v>
      </c>
      <c r="N131" s="201">
        <v>1.1365499999999999</v>
      </c>
      <c r="O131" s="201">
        <v>1.13066</v>
      </c>
    </row>
    <row r="132" spans="2:15" s="9" customFormat="1" x14ac:dyDescent="0.2">
      <c r="B132" s="9">
        <v>814</v>
      </c>
      <c r="C132" s="201">
        <v>1.53583</v>
      </c>
      <c r="D132" s="201">
        <v>1.452005</v>
      </c>
      <c r="E132" s="201">
        <v>1.057731</v>
      </c>
      <c r="H132" s="9">
        <v>814</v>
      </c>
      <c r="I132" s="201">
        <v>1.1331370000000001</v>
      </c>
      <c r="J132" s="201">
        <v>0.95367729999999995</v>
      </c>
      <c r="K132" s="201">
        <v>2.5504600000000002</v>
      </c>
      <c r="L132" s="201">
        <v>0.71322490000000005</v>
      </c>
      <c r="M132" s="201">
        <v>0.20286209999999999</v>
      </c>
      <c r="N132" s="201">
        <v>1.0646709999999999</v>
      </c>
      <c r="O132" s="201">
        <v>1.113739</v>
      </c>
    </row>
    <row r="133" spans="2:15" s="9" customFormat="1" x14ac:dyDescent="0.2">
      <c r="B133" s="9">
        <v>815</v>
      </c>
      <c r="C133" s="201">
        <v>1.58406</v>
      </c>
      <c r="D133" s="201">
        <v>1.496761</v>
      </c>
      <c r="E133" s="201">
        <v>1.058325</v>
      </c>
      <c r="H133" s="9">
        <v>815</v>
      </c>
      <c r="I133" s="201">
        <v>1.1330020000000001</v>
      </c>
      <c r="J133" s="201">
        <v>0.95796250000000005</v>
      </c>
      <c r="K133" s="201">
        <v>2.617928</v>
      </c>
      <c r="L133" s="201">
        <v>0.73723289999999997</v>
      </c>
      <c r="M133" s="201">
        <v>0.2091846</v>
      </c>
      <c r="N133" s="201">
        <v>1.028044</v>
      </c>
      <c r="O133" s="201">
        <v>1.0882989999999999</v>
      </c>
    </row>
    <row r="134" spans="2:15" s="9" customFormat="1" x14ac:dyDescent="0.2">
      <c r="B134" s="9">
        <v>816</v>
      </c>
      <c r="C134" s="201">
        <v>1.5970580000000001</v>
      </c>
      <c r="D134" s="201">
        <v>1.5460320000000001</v>
      </c>
      <c r="E134" s="201">
        <v>1.033005</v>
      </c>
      <c r="H134" s="9">
        <v>816</v>
      </c>
      <c r="I134" s="201">
        <v>1.118546</v>
      </c>
      <c r="J134" s="201">
        <v>0.91296690000000003</v>
      </c>
      <c r="K134" s="201">
        <v>2.630538</v>
      </c>
      <c r="L134" s="201">
        <v>0.73651599999999995</v>
      </c>
      <c r="M134" s="201">
        <v>0.2103313</v>
      </c>
      <c r="N134" s="201">
        <v>1.0033669999999999</v>
      </c>
      <c r="O134" s="201">
        <v>1.081078</v>
      </c>
    </row>
    <row r="135" spans="2:15" s="9" customFormat="1" x14ac:dyDescent="0.2">
      <c r="B135" s="9">
        <v>817</v>
      </c>
      <c r="C135" s="201">
        <v>1.625232</v>
      </c>
      <c r="D135" s="201">
        <v>1.576694</v>
      </c>
      <c r="E135" s="201">
        <v>1.0307850000000001</v>
      </c>
      <c r="H135" s="9">
        <v>817</v>
      </c>
      <c r="I135" s="201">
        <v>1.1415489999999999</v>
      </c>
      <c r="J135" s="201">
        <v>0.88709629999999995</v>
      </c>
      <c r="K135" s="201">
        <v>2.6966559999999999</v>
      </c>
      <c r="L135" s="201">
        <v>0.74555439999999995</v>
      </c>
      <c r="M135" s="201">
        <v>0.2027264</v>
      </c>
      <c r="N135" s="201">
        <v>0.98676620000000004</v>
      </c>
      <c r="O135" s="201">
        <v>1.0948530000000001</v>
      </c>
    </row>
    <row r="136" spans="2:15" s="9" customFormat="1" x14ac:dyDescent="0.2">
      <c r="B136" s="9">
        <v>818</v>
      </c>
      <c r="C136" s="201">
        <v>1.6426259999999999</v>
      </c>
      <c r="D136" s="201">
        <v>1.55894</v>
      </c>
      <c r="E136" s="201">
        <v>1.0536810000000001</v>
      </c>
      <c r="H136" s="9">
        <v>818</v>
      </c>
      <c r="I136" s="201">
        <v>1.1110690000000001</v>
      </c>
      <c r="J136" s="201">
        <v>0.97589400000000004</v>
      </c>
      <c r="K136" s="201">
        <v>2.4144000000000001</v>
      </c>
      <c r="L136" s="201">
        <v>0.75230039999999998</v>
      </c>
      <c r="M136" s="201">
        <v>0.17477100000000001</v>
      </c>
      <c r="N136" s="201">
        <v>0.91753510000000005</v>
      </c>
      <c r="O136" s="201">
        <v>1.0785640000000001</v>
      </c>
    </row>
    <row r="137" spans="2:15" s="9" customFormat="1" x14ac:dyDescent="0.2">
      <c r="B137" s="9">
        <v>819</v>
      </c>
      <c r="C137" s="201">
        <v>1.6420809999999999</v>
      </c>
      <c r="D137" s="201">
        <v>1.6123259999999999</v>
      </c>
      <c r="E137" s="201">
        <v>1.018454</v>
      </c>
      <c r="H137" s="9">
        <v>819</v>
      </c>
      <c r="I137" s="201">
        <v>1.081718</v>
      </c>
      <c r="J137" s="201">
        <v>0.93422340000000004</v>
      </c>
      <c r="K137" s="201">
        <v>2.4284050000000001</v>
      </c>
      <c r="L137" s="201">
        <v>0.73237479999999999</v>
      </c>
      <c r="M137" s="201">
        <v>0.14981910000000001</v>
      </c>
      <c r="N137" s="201">
        <v>0.89275760000000004</v>
      </c>
      <c r="O137" s="201">
        <v>1.054449</v>
      </c>
    </row>
    <row r="138" spans="2:15" s="9" customFormat="1" x14ac:dyDescent="0.2">
      <c r="B138" s="9">
        <v>820</v>
      </c>
      <c r="C138" s="201">
        <v>1.654757</v>
      </c>
      <c r="D138" s="201">
        <v>1.535496</v>
      </c>
      <c r="E138" s="201">
        <v>1.077669</v>
      </c>
      <c r="H138" s="9">
        <v>820</v>
      </c>
      <c r="I138" s="201">
        <v>1.070881</v>
      </c>
      <c r="J138" s="201">
        <v>1.093634</v>
      </c>
      <c r="K138" s="201">
        <v>2.4591479999999999</v>
      </c>
      <c r="L138" s="201">
        <v>0.75598529999999997</v>
      </c>
      <c r="M138" s="201">
        <v>0.1302102</v>
      </c>
      <c r="N138" s="201">
        <v>0.86565230000000004</v>
      </c>
      <c r="O138" s="201">
        <v>1.0246310000000001</v>
      </c>
    </row>
    <row r="139" spans="2:15" s="9" customFormat="1" x14ac:dyDescent="0.2">
      <c r="B139" s="9">
        <v>821</v>
      </c>
      <c r="C139" s="201">
        <v>1.673654</v>
      </c>
      <c r="D139" s="201">
        <v>1.444526</v>
      </c>
      <c r="E139" s="201">
        <v>1.1586179999999999</v>
      </c>
      <c r="H139" s="9">
        <v>821</v>
      </c>
      <c r="I139" s="201">
        <v>1.0784069999999999</v>
      </c>
      <c r="J139" s="201">
        <v>1.3052619999999999</v>
      </c>
      <c r="K139" s="201">
        <v>2.495368</v>
      </c>
      <c r="L139" s="201">
        <v>0.75282280000000001</v>
      </c>
      <c r="M139" s="201">
        <v>0.1244905</v>
      </c>
      <c r="N139" s="201">
        <v>0.85823799999999995</v>
      </c>
      <c r="O139" s="201">
        <v>1.037123</v>
      </c>
    </row>
    <row r="140" spans="2:15" s="9" customFormat="1" x14ac:dyDescent="0.2">
      <c r="B140" s="9">
        <v>822</v>
      </c>
      <c r="C140" s="201">
        <v>1.688572</v>
      </c>
      <c r="D140" s="201">
        <v>1.4005609999999999</v>
      </c>
      <c r="E140" s="201">
        <v>1.2056389999999999</v>
      </c>
      <c r="H140" s="9">
        <v>822</v>
      </c>
      <c r="I140" s="201">
        <v>1.0837140000000001</v>
      </c>
      <c r="J140" s="201">
        <v>1.4547209999999999</v>
      </c>
      <c r="K140" s="201">
        <v>2.5245380000000002</v>
      </c>
      <c r="L140" s="201">
        <v>0.75706229999999997</v>
      </c>
      <c r="M140" s="201">
        <v>0.1186386</v>
      </c>
      <c r="N140" s="201">
        <v>0.83258860000000001</v>
      </c>
      <c r="O140" s="201">
        <v>1.029612</v>
      </c>
    </row>
    <row r="141" spans="2:15" s="9" customFormat="1" x14ac:dyDescent="0.2">
      <c r="B141" s="9">
        <v>906</v>
      </c>
      <c r="C141" s="201">
        <v>6.2592879999999997</v>
      </c>
      <c r="D141" s="201">
        <v>4.366428</v>
      </c>
      <c r="E141" s="201">
        <v>1.433503</v>
      </c>
      <c r="H141" s="9">
        <v>906</v>
      </c>
      <c r="I141" s="201">
        <v>1.2000660000000001</v>
      </c>
      <c r="J141" s="201">
        <v>1.793679</v>
      </c>
      <c r="K141" s="201">
        <v>2.1490529999999999</v>
      </c>
      <c r="L141" s="201">
        <v>0.1513101</v>
      </c>
      <c r="M141" s="201">
        <v>9.7305989999999998</v>
      </c>
      <c r="N141" s="201">
        <v>4.7166759999999996</v>
      </c>
      <c r="O141" s="201">
        <v>2.3991600000000002</v>
      </c>
    </row>
    <row r="142" spans="2:15" s="9" customFormat="1" x14ac:dyDescent="0.2">
      <c r="B142" s="9">
        <v>907</v>
      </c>
      <c r="C142" s="201">
        <v>6.2495529999999997</v>
      </c>
      <c r="D142" s="201">
        <v>4.2114440000000002</v>
      </c>
      <c r="E142" s="201">
        <v>1.4839450000000001</v>
      </c>
      <c r="H142" s="9">
        <v>907</v>
      </c>
      <c r="I142" s="201">
        <v>1.17422</v>
      </c>
      <c r="J142" s="201">
        <v>2.042926</v>
      </c>
      <c r="K142" s="201">
        <v>2.1431870000000002</v>
      </c>
      <c r="L142" s="201">
        <v>0.15097859999999999</v>
      </c>
      <c r="M142" s="201">
        <v>9.2328019999999995</v>
      </c>
      <c r="N142" s="201">
        <v>4.4740229999999999</v>
      </c>
      <c r="O142" s="201">
        <v>2.3150740000000001</v>
      </c>
    </row>
    <row r="143" spans="2:15" s="9" customFormat="1" x14ac:dyDescent="0.2">
      <c r="B143" s="9">
        <v>908</v>
      </c>
      <c r="C143" s="201">
        <v>6.6135469999999996</v>
      </c>
      <c r="D143" s="201">
        <v>4.4137769999999996</v>
      </c>
      <c r="E143" s="201">
        <v>1.4983869999999999</v>
      </c>
      <c r="H143" s="9">
        <v>908</v>
      </c>
      <c r="I143" s="201">
        <v>1.212418</v>
      </c>
      <c r="J143" s="201">
        <v>2.1154739999999999</v>
      </c>
      <c r="K143" s="201">
        <v>2.262689</v>
      </c>
      <c r="L143" s="201">
        <v>0.15927189999999999</v>
      </c>
      <c r="M143" s="201">
        <v>9.6905420000000007</v>
      </c>
      <c r="N143" s="201">
        <v>4.695576</v>
      </c>
      <c r="O143" s="201">
        <v>2.3499859999999999</v>
      </c>
    </row>
    <row r="144" spans="2:15" s="9" customFormat="1" x14ac:dyDescent="0.2">
      <c r="B144" s="9">
        <v>909</v>
      </c>
      <c r="C144" s="201">
        <v>6.4120739999999996</v>
      </c>
      <c r="D144" s="201">
        <v>4.6129730000000002</v>
      </c>
      <c r="E144" s="201">
        <v>1.3900090000000001</v>
      </c>
      <c r="H144" s="9">
        <v>909</v>
      </c>
      <c r="I144" s="201">
        <v>1.115791</v>
      </c>
      <c r="J144" s="201">
        <v>1.8587769999999999</v>
      </c>
      <c r="K144" s="201">
        <v>2.2009629999999998</v>
      </c>
      <c r="L144" s="201">
        <v>0.15492700000000001</v>
      </c>
      <c r="M144" s="201">
        <v>7.2575139999999996</v>
      </c>
      <c r="N144" s="201">
        <v>3.5166469999999999</v>
      </c>
      <c r="O144" s="201">
        <v>2.2180520000000001</v>
      </c>
    </row>
    <row r="145" spans="2:15" s="9" customFormat="1" x14ac:dyDescent="0.2">
      <c r="B145" s="9">
        <v>910</v>
      </c>
      <c r="C145" s="201">
        <v>6.6232249999999997</v>
      </c>
      <c r="D145" s="201">
        <v>4.8170349999999997</v>
      </c>
      <c r="E145" s="201">
        <v>1.374959</v>
      </c>
      <c r="H145" s="9">
        <v>910</v>
      </c>
      <c r="I145" s="201">
        <v>1.107842</v>
      </c>
      <c r="J145" s="201">
        <v>2.0019990000000001</v>
      </c>
      <c r="K145" s="201">
        <v>2.272932</v>
      </c>
      <c r="L145" s="201">
        <v>0.15999289999999999</v>
      </c>
      <c r="M145" s="201">
        <v>6.7014120000000004</v>
      </c>
      <c r="N145" s="201">
        <v>3.2471860000000001</v>
      </c>
      <c r="O145" s="201">
        <v>2.23271</v>
      </c>
    </row>
    <row r="146" spans="2:15" s="9" customFormat="1" x14ac:dyDescent="0.2">
      <c r="B146" s="9">
        <v>911</v>
      </c>
      <c r="C146" s="201">
        <v>6.8381749999999997</v>
      </c>
      <c r="D146" s="201">
        <v>4.7793979999999996</v>
      </c>
      <c r="E146" s="201">
        <v>1.4307609999999999</v>
      </c>
      <c r="H146" s="9">
        <v>911</v>
      </c>
      <c r="I146" s="201">
        <v>1.161924</v>
      </c>
      <c r="J146" s="201">
        <v>1.9863759999999999</v>
      </c>
      <c r="K146" s="201">
        <v>2.346781</v>
      </c>
      <c r="L146" s="201">
        <v>0.16474639999999999</v>
      </c>
      <c r="M146" s="201">
        <v>7.456334</v>
      </c>
      <c r="N146" s="201">
        <v>3.6168339999999999</v>
      </c>
      <c r="O146" s="201">
        <v>2.2462789999999999</v>
      </c>
    </row>
    <row r="147" spans="2:15" s="9" customFormat="1" x14ac:dyDescent="0.2">
      <c r="B147" s="9">
        <v>912</v>
      </c>
      <c r="C147" s="201">
        <v>6.8399989999999997</v>
      </c>
      <c r="D147" s="201">
        <v>5.0253949999999996</v>
      </c>
      <c r="E147" s="201">
        <v>1.3610869999999999</v>
      </c>
      <c r="H147" s="9">
        <v>912</v>
      </c>
      <c r="I147" s="201">
        <v>1.1640269999999999</v>
      </c>
      <c r="J147" s="201">
        <v>1.6745939999999999</v>
      </c>
      <c r="K147" s="201">
        <v>2.331137</v>
      </c>
      <c r="L147" s="201">
        <v>0.16453100000000001</v>
      </c>
      <c r="M147" s="201">
        <v>7.4583219999999999</v>
      </c>
      <c r="N147" s="201">
        <v>3.6101070000000002</v>
      </c>
      <c r="O147" s="201">
        <v>2.186245</v>
      </c>
    </row>
    <row r="148" spans="2:15" s="9" customFormat="1" x14ac:dyDescent="0.2">
      <c r="B148" s="9">
        <v>913</v>
      </c>
      <c r="C148" s="201">
        <v>6.7669379999999997</v>
      </c>
      <c r="D148" s="201">
        <v>5.2312750000000001</v>
      </c>
      <c r="E148" s="201">
        <v>1.2935540000000001</v>
      </c>
      <c r="H148" s="9">
        <v>913</v>
      </c>
      <c r="I148" s="201">
        <v>1.1225000000000001</v>
      </c>
      <c r="J148" s="201">
        <v>1.559005</v>
      </c>
      <c r="K148" s="201">
        <v>2.3084190000000002</v>
      </c>
      <c r="L148" s="201">
        <v>0.1622064</v>
      </c>
      <c r="M148" s="201">
        <v>7.3786569999999996</v>
      </c>
      <c r="N148" s="201">
        <v>3.3760140000000001</v>
      </c>
      <c r="O148" s="201">
        <v>2.0897709999999998</v>
      </c>
    </row>
    <row r="149" spans="2:15" s="9" customFormat="1" x14ac:dyDescent="0.2">
      <c r="B149" s="9">
        <v>914</v>
      </c>
      <c r="C149" s="201">
        <v>6.6083100000000004</v>
      </c>
      <c r="D149" s="201">
        <v>5.1550830000000003</v>
      </c>
      <c r="E149" s="201">
        <v>1.2819020000000001</v>
      </c>
      <c r="H149" s="9">
        <v>914</v>
      </c>
      <c r="I149" s="201">
        <v>1.062878</v>
      </c>
      <c r="J149" s="201">
        <v>1.6770320000000001</v>
      </c>
      <c r="K149" s="201">
        <v>2.3099440000000002</v>
      </c>
      <c r="L149" s="201">
        <v>0.15730420000000001</v>
      </c>
      <c r="M149" s="201">
        <v>6.0344949999999997</v>
      </c>
      <c r="N149" s="201">
        <v>3.1675680000000002</v>
      </c>
      <c r="O149" s="201">
        <v>1.9779310000000001</v>
      </c>
    </row>
    <row r="150" spans="2:15" s="9" customFormat="1" x14ac:dyDescent="0.2">
      <c r="B150" s="9">
        <v>915</v>
      </c>
      <c r="C150" s="201">
        <v>6.9250679999999996</v>
      </c>
      <c r="D150" s="201">
        <v>5.3192529999999998</v>
      </c>
      <c r="E150" s="201">
        <v>1.301887</v>
      </c>
      <c r="H150" s="9">
        <v>915</v>
      </c>
      <c r="I150" s="201">
        <v>1.100176</v>
      </c>
      <c r="J150" s="201">
        <v>1.63863</v>
      </c>
      <c r="K150" s="201">
        <v>2.423603</v>
      </c>
      <c r="L150" s="201">
        <v>0.1646891</v>
      </c>
      <c r="M150" s="201">
        <v>6.3050030000000001</v>
      </c>
      <c r="N150" s="201">
        <v>3.0671279999999999</v>
      </c>
      <c r="O150" s="201">
        <v>2.0526650000000002</v>
      </c>
    </row>
    <row r="151" spans="2:15" s="9" customFormat="1" x14ac:dyDescent="0.2">
      <c r="B151" s="9">
        <v>916</v>
      </c>
      <c r="C151" s="201">
        <v>6.9786320000000002</v>
      </c>
      <c r="D151" s="201">
        <v>5.1645570000000003</v>
      </c>
      <c r="E151" s="201">
        <v>1.3512550000000001</v>
      </c>
      <c r="H151" s="9">
        <v>916</v>
      </c>
      <c r="I151" s="201">
        <v>1.0835900000000001</v>
      </c>
      <c r="J151" s="201">
        <v>1.9324250000000001</v>
      </c>
      <c r="K151" s="201">
        <v>2.393694</v>
      </c>
      <c r="L151" s="201">
        <v>0.16566439999999999</v>
      </c>
      <c r="M151" s="201">
        <v>6.1698560000000002</v>
      </c>
      <c r="N151" s="201">
        <v>2.9674269999999998</v>
      </c>
      <c r="O151" s="201">
        <v>2.0267249999999999</v>
      </c>
    </row>
    <row r="152" spans="2:15" s="9" customFormat="1" x14ac:dyDescent="0.2">
      <c r="B152" s="9">
        <v>917</v>
      </c>
      <c r="C152" s="201">
        <v>7.2764870000000004</v>
      </c>
      <c r="D152" s="201">
        <v>5.405818</v>
      </c>
      <c r="E152" s="201">
        <v>1.346047</v>
      </c>
      <c r="H152" s="9">
        <v>917</v>
      </c>
      <c r="I152" s="201">
        <v>1.1024309999999999</v>
      </c>
      <c r="J152" s="201">
        <v>1.869497</v>
      </c>
      <c r="K152" s="201">
        <v>2.4567450000000002</v>
      </c>
      <c r="L152" s="201">
        <v>0.17302039999999999</v>
      </c>
      <c r="M152" s="201">
        <v>6.7239570000000004</v>
      </c>
      <c r="N152" s="201">
        <v>2.8999290000000002</v>
      </c>
      <c r="O152" s="201">
        <v>2.054214</v>
      </c>
    </row>
    <row r="153" spans="2:15" s="9" customFormat="1" x14ac:dyDescent="0.2">
      <c r="B153" s="9">
        <v>918</v>
      </c>
      <c r="C153" s="201">
        <v>7.0324850000000003</v>
      </c>
      <c r="D153" s="201">
        <v>5.4219249999999999</v>
      </c>
      <c r="E153" s="201">
        <v>1.2970459999999999</v>
      </c>
      <c r="H153" s="9">
        <v>918</v>
      </c>
      <c r="I153" s="201">
        <v>1.0608299999999999</v>
      </c>
      <c r="J153" s="201">
        <v>1.7622089999999999</v>
      </c>
      <c r="K153" s="201">
        <v>2.3874369999999998</v>
      </c>
      <c r="L153" s="201">
        <v>0.1671581</v>
      </c>
      <c r="M153" s="201">
        <v>6.5755670000000004</v>
      </c>
      <c r="N153" s="201">
        <v>2.667602</v>
      </c>
      <c r="O153" s="201">
        <v>1.940151</v>
      </c>
    </row>
    <row r="154" spans="2:15" s="9" customFormat="1" x14ac:dyDescent="0.2">
      <c r="B154" s="9">
        <v>919</v>
      </c>
      <c r="C154" s="201">
        <v>7.1223609999999997</v>
      </c>
      <c r="D154" s="201">
        <v>5.454453</v>
      </c>
      <c r="E154" s="201">
        <v>1.3057879999999999</v>
      </c>
      <c r="H154" s="9">
        <v>919</v>
      </c>
      <c r="I154" s="201">
        <v>1.0539590000000001</v>
      </c>
      <c r="J154" s="201">
        <v>1.8418730000000001</v>
      </c>
      <c r="K154" s="201">
        <v>2.4149590000000001</v>
      </c>
      <c r="L154" s="201">
        <v>0.16920209999999999</v>
      </c>
      <c r="M154" s="201">
        <v>2.9306450000000002</v>
      </c>
      <c r="N154" s="201">
        <v>2.5508730000000002</v>
      </c>
      <c r="O154" s="201">
        <v>1.9264699999999999</v>
      </c>
    </row>
    <row r="155" spans="2:15" s="9" customFormat="1" x14ac:dyDescent="0.2">
      <c r="B155" s="9">
        <v>920</v>
      </c>
      <c r="C155" s="201">
        <v>7.2248900000000003</v>
      </c>
      <c r="D155" s="201">
        <v>5.4028510000000001</v>
      </c>
      <c r="E155" s="201">
        <v>1.337237</v>
      </c>
      <c r="H155" s="9">
        <v>920</v>
      </c>
      <c r="I155" s="201">
        <v>1.044896</v>
      </c>
      <c r="J155" s="201">
        <v>1.9856149999999999</v>
      </c>
      <c r="K155" s="201">
        <v>2.4499610000000001</v>
      </c>
      <c r="L155" s="201">
        <v>0.1716287</v>
      </c>
      <c r="M155" s="201">
        <v>2.8270360000000001</v>
      </c>
      <c r="N155" s="201">
        <v>2.398498</v>
      </c>
      <c r="O155" s="201">
        <v>1.891087</v>
      </c>
    </row>
    <row r="156" spans="2:15" s="9" customFormat="1" x14ac:dyDescent="0.2">
      <c r="B156" s="9">
        <v>921</v>
      </c>
      <c r="C156" s="201">
        <v>7.4825210000000002</v>
      </c>
      <c r="D156" s="201">
        <v>5.362622</v>
      </c>
      <c r="E156" s="201">
        <v>1.3953100000000001</v>
      </c>
      <c r="H156" s="9">
        <v>921</v>
      </c>
      <c r="I156" s="201">
        <v>1.0770489999999999</v>
      </c>
      <c r="J156" s="201">
        <v>2.034481</v>
      </c>
      <c r="K156" s="201">
        <v>2.5368409999999999</v>
      </c>
      <c r="L156" s="201">
        <v>0.17767250000000001</v>
      </c>
      <c r="M156" s="201">
        <v>2.719643</v>
      </c>
      <c r="N156" s="201">
        <v>2.4127399999999999</v>
      </c>
      <c r="O156" s="201">
        <v>1.964515</v>
      </c>
    </row>
    <row r="157" spans="2:15" s="9" customFormat="1" x14ac:dyDescent="0.2">
      <c r="B157" s="9">
        <v>922</v>
      </c>
      <c r="C157" s="201">
        <v>7.4089739999999997</v>
      </c>
      <c r="D157" s="201">
        <v>5.6502080000000001</v>
      </c>
      <c r="E157" s="201">
        <v>1.311275</v>
      </c>
      <c r="H157" s="9">
        <v>922</v>
      </c>
      <c r="I157" s="201">
        <v>1.0198700000000001</v>
      </c>
      <c r="J157" s="201">
        <v>1.94364</v>
      </c>
      <c r="K157" s="201">
        <v>2.492848</v>
      </c>
      <c r="L157" s="201">
        <v>0.17576269999999999</v>
      </c>
      <c r="M157" s="201">
        <v>2.4236200000000001</v>
      </c>
      <c r="N157" s="201">
        <v>2.297634</v>
      </c>
      <c r="O157" s="201">
        <v>1.879624</v>
      </c>
    </row>
    <row r="158" spans="2:15" s="9" customFormat="1" x14ac:dyDescent="0.2">
      <c r="B158" s="9">
        <v>1006</v>
      </c>
      <c r="C158" s="201">
        <v>7.3538589999999999</v>
      </c>
      <c r="D158" s="201">
        <v>4.0758559999999999</v>
      </c>
      <c r="E158" s="201">
        <v>1.804249</v>
      </c>
      <c r="H158" s="9">
        <v>1006</v>
      </c>
      <c r="I158" s="201">
        <v>1.6793149999999999</v>
      </c>
      <c r="J158" s="201">
        <v>2.064114</v>
      </c>
      <c r="K158" s="201">
        <v>3.3710140000000002</v>
      </c>
      <c r="L158" s="201">
        <v>0.60114020000000001</v>
      </c>
      <c r="M158" s="201">
        <v>0.20877689999999999</v>
      </c>
      <c r="N158" s="201">
        <v>2.885602</v>
      </c>
      <c r="O158" s="201">
        <v>2.0595020000000002</v>
      </c>
    </row>
    <row r="159" spans="2:15" s="9" customFormat="1" x14ac:dyDescent="0.2">
      <c r="B159" s="9">
        <v>1007</v>
      </c>
      <c r="C159" s="201">
        <v>7.1590749999999996</v>
      </c>
      <c r="D159" s="201">
        <v>4.0728960000000001</v>
      </c>
      <c r="E159" s="201">
        <v>1.757736</v>
      </c>
      <c r="H159" s="9">
        <v>1007</v>
      </c>
      <c r="I159" s="201">
        <v>1.5853630000000001</v>
      </c>
      <c r="J159" s="201">
        <v>2.1634340000000001</v>
      </c>
      <c r="K159" s="201">
        <v>3.2523960000000001</v>
      </c>
      <c r="L159" s="201">
        <v>0.58518610000000004</v>
      </c>
      <c r="M159" s="201">
        <v>0.1990161</v>
      </c>
      <c r="N159" s="201">
        <v>2.7003940000000002</v>
      </c>
      <c r="O159" s="201">
        <v>1.90648</v>
      </c>
    </row>
    <row r="160" spans="2:15" s="9" customFormat="1" x14ac:dyDescent="0.2">
      <c r="B160" s="9">
        <v>1008</v>
      </c>
      <c r="C160" s="201">
        <v>7.8866180000000004</v>
      </c>
      <c r="D160" s="201">
        <v>4.2481030000000004</v>
      </c>
      <c r="E160" s="201">
        <v>1.856503</v>
      </c>
      <c r="H160" s="9">
        <v>1008</v>
      </c>
      <c r="I160" s="201">
        <v>1.7142999999999999</v>
      </c>
      <c r="J160" s="201">
        <v>2.1370629999999999</v>
      </c>
      <c r="K160" s="201">
        <v>3.551186</v>
      </c>
      <c r="L160" s="201">
        <v>0.64462129999999995</v>
      </c>
      <c r="M160" s="201">
        <v>0.2147704</v>
      </c>
      <c r="N160" s="201">
        <v>2.8639269999999999</v>
      </c>
      <c r="O160" s="201">
        <v>2.0552649999999999</v>
      </c>
    </row>
    <row r="161" spans="2:15" s="9" customFormat="1" x14ac:dyDescent="0.2">
      <c r="B161" s="9">
        <v>1009</v>
      </c>
      <c r="C161" s="201">
        <v>8.1033760000000008</v>
      </c>
      <c r="D161" s="201">
        <v>4.4785740000000001</v>
      </c>
      <c r="E161" s="201">
        <v>1.8093649999999999</v>
      </c>
      <c r="H161" s="9">
        <v>1009</v>
      </c>
      <c r="I161" s="201">
        <v>1.714917</v>
      </c>
      <c r="J161" s="201">
        <v>2.0061270000000002</v>
      </c>
      <c r="K161" s="201">
        <v>3.5928610000000001</v>
      </c>
      <c r="L161" s="201">
        <v>0.6617265</v>
      </c>
      <c r="M161" s="201">
        <v>0.2057301</v>
      </c>
      <c r="N161" s="201">
        <v>2.8116829999999999</v>
      </c>
      <c r="O161" s="201">
        <v>2.0526460000000002</v>
      </c>
    </row>
    <row r="162" spans="2:15" s="9" customFormat="1" x14ac:dyDescent="0.2">
      <c r="B162" s="9">
        <v>1010</v>
      </c>
      <c r="C162" s="201">
        <v>7.7076830000000003</v>
      </c>
      <c r="D162" s="201">
        <v>4.5564960000000001</v>
      </c>
      <c r="E162" s="201">
        <v>1.691581</v>
      </c>
      <c r="H162" s="9">
        <v>1010</v>
      </c>
      <c r="I162" s="201">
        <v>1.5872189999999999</v>
      </c>
      <c r="J162" s="201">
        <v>1.9064589999999999</v>
      </c>
      <c r="K162" s="201">
        <v>3.3526889999999998</v>
      </c>
      <c r="L162" s="201">
        <v>0.62928019999999996</v>
      </c>
      <c r="M162" s="201">
        <v>0.19630800000000001</v>
      </c>
      <c r="N162" s="201">
        <v>2.5887120000000001</v>
      </c>
      <c r="O162" s="201">
        <v>1.866244</v>
      </c>
    </row>
    <row r="163" spans="2:15" s="9" customFormat="1" x14ac:dyDescent="0.2">
      <c r="B163" s="9">
        <v>1011</v>
      </c>
      <c r="C163" s="201">
        <v>7.9045300000000003</v>
      </c>
      <c r="D163" s="201">
        <v>4.9716180000000003</v>
      </c>
      <c r="E163" s="201">
        <v>1.589931</v>
      </c>
      <c r="H163" s="9">
        <v>1011</v>
      </c>
      <c r="I163" s="201">
        <v>1.600819</v>
      </c>
      <c r="J163" s="201">
        <v>1.5693809999999999</v>
      </c>
      <c r="K163" s="201">
        <v>3.5516139999999998</v>
      </c>
      <c r="L163" s="201">
        <v>0.64481619999999995</v>
      </c>
      <c r="M163" s="201">
        <v>0.2247479</v>
      </c>
      <c r="N163" s="201">
        <v>2.6006459999999998</v>
      </c>
      <c r="O163" s="201">
        <v>1.8618969999999999</v>
      </c>
    </row>
    <row r="164" spans="2:15" s="9" customFormat="1" x14ac:dyDescent="0.2">
      <c r="B164" s="9">
        <v>1012</v>
      </c>
      <c r="C164" s="201">
        <v>8.2165540000000004</v>
      </c>
      <c r="D164" s="201">
        <v>5.1092870000000001</v>
      </c>
      <c r="E164" s="201">
        <v>1.608161</v>
      </c>
      <c r="H164" s="9">
        <v>1012</v>
      </c>
      <c r="I164" s="201">
        <v>1.6235949999999999</v>
      </c>
      <c r="J164" s="201">
        <v>1.5781719999999999</v>
      </c>
      <c r="K164" s="201">
        <v>3.647319</v>
      </c>
      <c r="L164" s="201">
        <v>0.67366999999999999</v>
      </c>
      <c r="M164" s="201">
        <v>0.20524990000000001</v>
      </c>
      <c r="N164" s="201">
        <v>2.6481330000000001</v>
      </c>
      <c r="O164" s="201">
        <v>1.856007</v>
      </c>
    </row>
    <row r="165" spans="2:15" s="9" customFormat="1" x14ac:dyDescent="0.2">
      <c r="B165" s="9">
        <v>1013</v>
      </c>
      <c r="C165" s="201">
        <v>8.1171860000000002</v>
      </c>
      <c r="D165" s="201">
        <v>5.2550379999999999</v>
      </c>
      <c r="E165" s="201">
        <v>1.544648</v>
      </c>
      <c r="H165" s="9">
        <v>1013</v>
      </c>
      <c r="I165" s="201">
        <v>1.583699</v>
      </c>
      <c r="J165" s="201">
        <v>1.481088</v>
      </c>
      <c r="K165" s="201">
        <v>3.589569</v>
      </c>
      <c r="L165" s="201">
        <v>0.66519870000000003</v>
      </c>
      <c r="M165" s="201">
        <v>0.2013856</v>
      </c>
      <c r="N165" s="201">
        <v>2.581283</v>
      </c>
      <c r="O165" s="201">
        <v>1.79145</v>
      </c>
    </row>
    <row r="166" spans="2:15" s="9" customFormat="1" x14ac:dyDescent="0.2">
      <c r="B166" s="9">
        <v>1014</v>
      </c>
      <c r="C166" s="201">
        <v>7.9054440000000001</v>
      </c>
      <c r="D166" s="201">
        <v>5.2853560000000002</v>
      </c>
      <c r="E166" s="201">
        <v>1.4957260000000001</v>
      </c>
      <c r="H166" s="9">
        <v>1014</v>
      </c>
      <c r="I166" s="201">
        <v>1.5253620000000001</v>
      </c>
      <c r="J166" s="201">
        <v>1.4494549999999999</v>
      </c>
      <c r="K166" s="201">
        <v>3.5055830000000001</v>
      </c>
      <c r="L166" s="201">
        <v>0.65430469999999996</v>
      </c>
      <c r="M166" s="201">
        <v>0.19133820000000001</v>
      </c>
      <c r="N166" s="201">
        <v>2.4763739999999999</v>
      </c>
      <c r="O166" s="201">
        <v>1.7061200000000001</v>
      </c>
    </row>
    <row r="167" spans="2:15" s="9" customFormat="1" x14ac:dyDescent="0.2">
      <c r="B167" s="9">
        <v>1015</v>
      </c>
      <c r="C167" s="201">
        <v>8.2517189999999996</v>
      </c>
      <c r="D167" s="201">
        <v>5.3799989999999998</v>
      </c>
      <c r="E167" s="201">
        <v>1.5337769999999999</v>
      </c>
      <c r="H167" s="9">
        <v>1015</v>
      </c>
      <c r="I167" s="201">
        <v>1.580101</v>
      </c>
      <c r="J167" s="201">
        <v>1.456186</v>
      </c>
      <c r="K167" s="201">
        <v>3.5978520000000001</v>
      </c>
      <c r="L167" s="201">
        <v>0.70358149999999997</v>
      </c>
      <c r="M167" s="201">
        <v>0.1923327</v>
      </c>
      <c r="N167" s="201">
        <v>2.549166</v>
      </c>
      <c r="O167" s="201">
        <v>1.744451</v>
      </c>
    </row>
    <row r="168" spans="2:15" s="9" customFormat="1" x14ac:dyDescent="0.2">
      <c r="B168" s="9">
        <v>1016</v>
      </c>
      <c r="C168" s="201">
        <v>8.1390119999999992</v>
      </c>
      <c r="D168" s="201">
        <v>5.0720400000000003</v>
      </c>
      <c r="E168" s="201">
        <v>1.6046819999999999</v>
      </c>
      <c r="H168" s="9">
        <v>1016</v>
      </c>
      <c r="I168" s="201">
        <v>1.542122</v>
      </c>
      <c r="J168" s="201">
        <v>1.7126600000000001</v>
      </c>
      <c r="K168" s="201">
        <v>3.576562</v>
      </c>
      <c r="L168" s="201">
        <v>0.68991159999999996</v>
      </c>
      <c r="M168" s="201">
        <v>0.19055920000000001</v>
      </c>
      <c r="N168" s="201">
        <v>2.4591949999999998</v>
      </c>
      <c r="O168" s="201">
        <v>1.705935</v>
      </c>
    </row>
    <row r="169" spans="2:15" s="9" customFormat="1" x14ac:dyDescent="0.2">
      <c r="B169" s="9">
        <v>1017</v>
      </c>
      <c r="C169" s="201">
        <v>8.0463500000000003</v>
      </c>
      <c r="D169" s="201">
        <v>5.3555700000000002</v>
      </c>
      <c r="E169" s="201">
        <v>1.502426</v>
      </c>
      <c r="H169" s="9">
        <v>1017</v>
      </c>
      <c r="I169" s="201">
        <v>1.5209779999999999</v>
      </c>
      <c r="J169" s="201">
        <v>1.4699199999999999</v>
      </c>
      <c r="K169" s="201">
        <v>3.4854690000000002</v>
      </c>
      <c r="L169" s="201">
        <v>0.68212030000000001</v>
      </c>
      <c r="M169" s="201">
        <v>0.1885088</v>
      </c>
      <c r="N169" s="201">
        <v>2.3956010000000001</v>
      </c>
      <c r="O169" s="201">
        <v>1.679127</v>
      </c>
    </row>
    <row r="170" spans="2:15" s="9" customFormat="1" x14ac:dyDescent="0.2">
      <c r="B170" s="9">
        <v>1018</v>
      </c>
      <c r="C170" s="201">
        <v>8.2417440000000006</v>
      </c>
      <c r="D170" s="201">
        <v>5.3544689999999999</v>
      </c>
      <c r="E170" s="201">
        <v>1.5392269999999999</v>
      </c>
      <c r="H170" s="9">
        <v>1018</v>
      </c>
      <c r="I170" s="201">
        <v>1.540057</v>
      </c>
      <c r="J170" s="201">
        <v>1.536554</v>
      </c>
      <c r="K170" s="201">
        <v>3.5448050000000002</v>
      </c>
      <c r="L170" s="201">
        <v>0.69177149999999998</v>
      </c>
      <c r="M170" s="201">
        <v>0.1859826</v>
      </c>
      <c r="N170" s="201">
        <v>2.4226640000000002</v>
      </c>
      <c r="O170" s="201">
        <v>1.7032670000000001</v>
      </c>
    </row>
    <row r="171" spans="2:15" s="9" customFormat="1" x14ac:dyDescent="0.2">
      <c r="B171" s="9">
        <v>1019</v>
      </c>
      <c r="C171" s="201">
        <v>8.1124500000000008</v>
      </c>
      <c r="D171" s="201">
        <v>5.4393880000000001</v>
      </c>
      <c r="E171" s="201">
        <v>1.4914270000000001</v>
      </c>
      <c r="H171" s="9">
        <v>1019</v>
      </c>
      <c r="I171" s="201">
        <v>1.5013510000000001</v>
      </c>
      <c r="J171" s="201">
        <v>1.4740260000000001</v>
      </c>
      <c r="K171" s="201">
        <v>3.5033099999999999</v>
      </c>
      <c r="L171" s="201">
        <v>0.67590839999999996</v>
      </c>
      <c r="M171" s="201">
        <v>0.18205170000000001</v>
      </c>
      <c r="N171" s="201">
        <v>2.3169749999999998</v>
      </c>
      <c r="O171" s="201">
        <v>1.670822</v>
      </c>
    </row>
    <row r="172" spans="2:15" s="9" customFormat="1" x14ac:dyDescent="0.2">
      <c r="B172" s="9">
        <v>1020</v>
      </c>
      <c r="C172" s="201">
        <v>8.3421470000000006</v>
      </c>
      <c r="D172" s="201">
        <v>5.2612810000000003</v>
      </c>
      <c r="E172" s="201">
        <v>1.5855729999999999</v>
      </c>
      <c r="H172" s="9">
        <v>1020</v>
      </c>
      <c r="I172" s="201">
        <v>1.5215270000000001</v>
      </c>
      <c r="J172" s="201">
        <v>1.700782</v>
      </c>
      <c r="K172" s="201">
        <v>3.5892040000000001</v>
      </c>
      <c r="L172" s="201">
        <v>0.68590209999999996</v>
      </c>
      <c r="M172" s="201">
        <v>0.18339469999999999</v>
      </c>
      <c r="N172" s="201">
        <v>2.3243800000000001</v>
      </c>
      <c r="O172" s="201">
        <v>1.699638</v>
      </c>
    </row>
    <row r="173" spans="2:15" s="9" customFormat="1" x14ac:dyDescent="0.2">
      <c r="B173" s="9">
        <v>1021</v>
      </c>
      <c r="C173" s="201">
        <v>8.281898</v>
      </c>
      <c r="D173" s="201">
        <v>5.3944460000000003</v>
      </c>
      <c r="E173" s="201">
        <v>1.535264</v>
      </c>
      <c r="H173" s="9">
        <v>1021</v>
      </c>
      <c r="I173" s="201">
        <v>1.467581</v>
      </c>
      <c r="J173" s="201">
        <v>1.6561049999999999</v>
      </c>
      <c r="K173" s="201">
        <v>3.4767320000000002</v>
      </c>
      <c r="L173" s="201">
        <v>0.68265220000000004</v>
      </c>
      <c r="M173" s="201">
        <v>0.18166089999999999</v>
      </c>
      <c r="N173" s="201">
        <v>2.0667810000000002</v>
      </c>
      <c r="O173" s="201">
        <v>1.6691940000000001</v>
      </c>
    </row>
    <row r="174" spans="2:15" s="9" customFormat="1" x14ac:dyDescent="0.2">
      <c r="B174" s="9">
        <v>1022</v>
      </c>
      <c r="C174" s="201">
        <v>8.2249680000000005</v>
      </c>
      <c r="D174" s="201">
        <v>5.54854</v>
      </c>
      <c r="E174" s="201">
        <v>1.4823660000000001</v>
      </c>
      <c r="H174" s="9">
        <v>1022</v>
      </c>
      <c r="I174" s="201">
        <v>1.4411309999999999</v>
      </c>
      <c r="J174" s="201">
        <v>1.5397460000000001</v>
      </c>
      <c r="K174" s="201">
        <v>3.3989729999999998</v>
      </c>
      <c r="L174" s="201">
        <v>0.67886690000000005</v>
      </c>
      <c r="M174" s="201">
        <v>0.17691999999999999</v>
      </c>
      <c r="N174" s="201">
        <v>2.0200179999999999</v>
      </c>
      <c r="O174" s="201">
        <v>1.633594</v>
      </c>
    </row>
    <row r="175" spans="2:15" s="9" customFormat="1" x14ac:dyDescent="0.2">
      <c r="B175" s="9">
        <v>1106</v>
      </c>
      <c r="C175" s="201">
        <v>3.901027</v>
      </c>
      <c r="D175" s="201">
        <v>3.1332979999999999</v>
      </c>
      <c r="E175" s="201">
        <v>1.2450220000000001</v>
      </c>
      <c r="H175" s="9">
        <v>1106</v>
      </c>
      <c r="I175" s="201">
        <v>1.0608169999999999</v>
      </c>
      <c r="J175" s="201">
        <v>1.5827249999999999</v>
      </c>
      <c r="K175" s="201">
        <v>2.3236240000000001</v>
      </c>
      <c r="L175" s="201">
        <v>0.25023489999999998</v>
      </c>
      <c r="M175" s="201">
        <v>3.6809970000000001</v>
      </c>
      <c r="N175" s="201">
        <v>1.761218</v>
      </c>
      <c r="O175" s="201">
        <v>1.781161</v>
      </c>
    </row>
    <row r="176" spans="2:15" s="9" customFormat="1" x14ac:dyDescent="0.2">
      <c r="B176" s="9">
        <v>1107</v>
      </c>
      <c r="C176" s="201">
        <v>4.073169</v>
      </c>
      <c r="D176" s="201">
        <v>3.4232320000000001</v>
      </c>
      <c r="E176" s="201">
        <v>1.1898610000000001</v>
      </c>
      <c r="H176" s="9">
        <v>1107</v>
      </c>
      <c r="I176" s="201">
        <v>1.0734539999999999</v>
      </c>
      <c r="J176" s="201">
        <v>1.3548819999999999</v>
      </c>
      <c r="K176" s="201">
        <v>2.4121739999999998</v>
      </c>
      <c r="L176" s="201">
        <v>0.2605037</v>
      </c>
      <c r="M176" s="201">
        <v>3.7255829999999999</v>
      </c>
      <c r="N176" s="201">
        <v>1.706156</v>
      </c>
      <c r="O176" s="201">
        <v>1.74868</v>
      </c>
    </row>
    <row r="177" spans="2:15" s="9" customFormat="1" x14ac:dyDescent="0.2">
      <c r="B177" s="9">
        <v>1108</v>
      </c>
      <c r="C177" s="201">
        <v>4.4718710000000002</v>
      </c>
      <c r="D177" s="201">
        <v>3.6200329999999998</v>
      </c>
      <c r="E177" s="201">
        <v>1.235312</v>
      </c>
      <c r="H177" s="9">
        <v>1108</v>
      </c>
      <c r="I177" s="201">
        <v>1.1453960000000001</v>
      </c>
      <c r="J177" s="201">
        <v>1.3836090000000001</v>
      </c>
      <c r="K177" s="201">
        <v>2.63252</v>
      </c>
      <c r="L177" s="201">
        <v>0.28504889999999999</v>
      </c>
      <c r="M177" s="201">
        <v>4.2196439999999997</v>
      </c>
      <c r="N177" s="201">
        <v>1.8181080000000001</v>
      </c>
      <c r="O177" s="201">
        <v>1.8910309999999999</v>
      </c>
    </row>
    <row r="178" spans="2:15" s="9" customFormat="1" x14ac:dyDescent="0.2">
      <c r="B178" s="9">
        <v>1109</v>
      </c>
      <c r="C178" s="201">
        <v>4.3355410000000001</v>
      </c>
      <c r="D178" s="201">
        <v>3.9134660000000001</v>
      </c>
      <c r="E178" s="201">
        <v>1.1078520000000001</v>
      </c>
      <c r="H178" s="9">
        <v>1109</v>
      </c>
      <c r="I178" s="201">
        <v>1.0589710000000001</v>
      </c>
      <c r="J178" s="201">
        <v>1.1587529999999999</v>
      </c>
      <c r="K178" s="201">
        <v>2.4927229999999998</v>
      </c>
      <c r="L178" s="201">
        <v>0.27530710000000003</v>
      </c>
      <c r="M178" s="201">
        <v>4.044772</v>
      </c>
      <c r="N178" s="201">
        <v>1.6427970000000001</v>
      </c>
      <c r="O178" s="201">
        <v>1.652021</v>
      </c>
    </row>
    <row r="179" spans="2:15" s="9" customFormat="1" x14ac:dyDescent="0.2">
      <c r="B179" s="9">
        <v>1110</v>
      </c>
      <c r="C179" s="201">
        <v>4.6770009999999997</v>
      </c>
      <c r="D179" s="201">
        <v>3.9640740000000001</v>
      </c>
      <c r="E179" s="201">
        <v>1.1798470000000001</v>
      </c>
      <c r="H179" s="9">
        <v>1110</v>
      </c>
      <c r="I179" s="201">
        <v>1.1155820000000001</v>
      </c>
      <c r="J179" s="201">
        <v>1.292313</v>
      </c>
      <c r="K179" s="201">
        <v>2.6308410000000002</v>
      </c>
      <c r="L179" s="201">
        <v>0.2964986</v>
      </c>
      <c r="M179" s="201">
        <v>4.3980069999999998</v>
      </c>
      <c r="N179" s="201">
        <v>1.701387</v>
      </c>
      <c r="O179" s="201">
        <v>1.8032729999999999</v>
      </c>
    </row>
    <row r="180" spans="2:15" s="9" customFormat="1" x14ac:dyDescent="0.2">
      <c r="B180" s="9">
        <v>1111</v>
      </c>
      <c r="C180" s="201">
        <v>4.5948159999999998</v>
      </c>
      <c r="D180" s="201">
        <v>3.9944329999999999</v>
      </c>
      <c r="E180" s="201">
        <v>1.1503049999999999</v>
      </c>
      <c r="H180" s="9">
        <v>1111</v>
      </c>
      <c r="I180" s="201">
        <v>1.0910820000000001</v>
      </c>
      <c r="J180" s="201">
        <v>1.260626</v>
      </c>
      <c r="K180" s="201">
        <v>2.5817960000000002</v>
      </c>
      <c r="L180" s="201">
        <v>0.2912439</v>
      </c>
      <c r="M180" s="201">
        <v>3.7879079999999998</v>
      </c>
      <c r="N180" s="201">
        <v>1.599896</v>
      </c>
      <c r="O180" s="201">
        <v>1.692758</v>
      </c>
    </row>
    <row r="181" spans="2:15" s="9" customFormat="1" x14ac:dyDescent="0.2">
      <c r="B181" s="9">
        <v>1112</v>
      </c>
      <c r="C181" s="201">
        <v>4.7452009999999998</v>
      </c>
      <c r="D181" s="201">
        <v>4.1621829999999997</v>
      </c>
      <c r="E181" s="201">
        <v>1.1400749999999999</v>
      </c>
      <c r="H181" s="9">
        <v>1112</v>
      </c>
      <c r="I181" s="201">
        <v>1.0817140000000001</v>
      </c>
      <c r="J181" s="201">
        <v>1.2284809999999999</v>
      </c>
      <c r="K181" s="201">
        <v>2.6285069999999999</v>
      </c>
      <c r="L181" s="201">
        <v>0.29803649999999998</v>
      </c>
      <c r="M181" s="201">
        <v>3.9118840000000001</v>
      </c>
      <c r="N181" s="201">
        <v>1.5604290000000001</v>
      </c>
      <c r="O181" s="201">
        <v>1.733382</v>
      </c>
    </row>
    <row r="182" spans="2:15" s="9" customFormat="1" x14ac:dyDescent="0.2">
      <c r="B182" s="9">
        <v>1113</v>
      </c>
      <c r="C182" s="201">
        <v>4.7186139999999996</v>
      </c>
      <c r="D182" s="201">
        <v>4.3759880000000004</v>
      </c>
      <c r="E182" s="201">
        <v>1.0782970000000001</v>
      </c>
      <c r="H182" s="9">
        <v>1113</v>
      </c>
      <c r="I182" s="201">
        <v>1.058087</v>
      </c>
      <c r="J182" s="201">
        <v>1.103302</v>
      </c>
      <c r="K182" s="201">
        <v>2.6823860000000002</v>
      </c>
      <c r="L182" s="201">
        <v>0.29638330000000002</v>
      </c>
      <c r="M182" s="201">
        <v>1.630031</v>
      </c>
      <c r="N182" s="201">
        <v>1.4981549999999999</v>
      </c>
      <c r="O182" s="201">
        <v>1.6842779999999999</v>
      </c>
    </row>
    <row r="183" spans="2:15" s="9" customFormat="1" x14ac:dyDescent="0.2">
      <c r="B183" s="9">
        <v>1114</v>
      </c>
      <c r="C183" s="201">
        <v>4.6343949999999996</v>
      </c>
      <c r="D183" s="201">
        <v>4.4825949999999999</v>
      </c>
      <c r="E183" s="201">
        <v>1.0338639999999999</v>
      </c>
      <c r="H183" s="9">
        <v>1114</v>
      </c>
      <c r="I183" s="201">
        <v>1.0123169999999999</v>
      </c>
      <c r="J183" s="201">
        <v>1.060065</v>
      </c>
      <c r="K183" s="201">
        <v>2.4689269999999999</v>
      </c>
      <c r="L183" s="201">
        <v>0.29052519999999998</v>
      </c>
      <c r="M183" s="201">
        <v>1.399033</v>
      </c>
      <c r="N183" s="201">
        <v>1.3983289999999999</v>
      </c>
      <c r="O183" s="201">
        <v>1.6550959999999999</v>
      </c>
    </row>
    <row r="184" spans="2:15" s="9" customFormat="1" x14ac:dyDescent="0.2">
      <c r="B184" s="9">
        <v>1115</v>
      </c>
      <c r="C184" s="201">
        <v>4.7750300000000001</v>
      </c>
      <c r="D184" s="201">
        <v>4.7453050000000001</v>
      </c>
      <c r="E184" s="201">
        <v>1.006264</v>
      </c>
      <c r="H184" s="9">
        <v>1115</v>
      </c>
      <c r="I184" s="201">
        <v>0.98200969999999999</v>
      </c>
      <c r="J184" s="201">
        <v>1.0311809999999999</v>
      </c>
      <c r="K184" s="201">
        <v>2.621143</v>
      </c>
      <c r="L184" s="201">
        <v>0.29993029999999998</v>
      </c>
      <c r="M184" s="201">
        <v>1.555202</v>
      </c>
      <c r="N184" s="201">
        <v>1.371337</v>
      </c>
      <c r="O184" s="201">
        <v>1.660477</v>
      </c>
    </row>
    <row r="185" spans="2:15" s="9" customFormat="1" x14ac:dyDescent="0.2">
      <c r="B185" s="9">
        <v>1116</v>
      </c>
      <c r="C185" s="201">
        <v>4.6051419999999998</v>
      </c>
      <c r="D185" s="201">
        <v>5.0988689999999997</v>
      </c>
      <c r="E185" s="201">
        <v>0.90316920000000001</v>
      </c>
      <c r="H185" s="9">
        <v>1116</v>
      </c>
      <c r="I185" s="201">
        <v>0.89809510000000004</v>
      </c>
      <c r="J185" s="201">
        <v>0.90284819999999999</v>
      </c>
      <c r="K185" s="201">
        <v>2.4044759999999998</v>
      </c>
      <c r="L185" s="201">
        <v>0.2897187</v>
      </c>
      <c r="M185" s="201">
        <v>1.5007470000000001</v>
      </c>
      <c r="N185" s="201">
        <v>1.2582549999999999</v>
      </c>
      <c r="O185" s="201">
        <v>1.5544560000000001</v>
      </c>
    </row>
    <row r="186" spans="2:15" s="9" customFormat="1" x14ac:dyDescent="0.2">
      <c r="B186" s="9">
        <v>1117</v>
      </c>
      <c r="C186" s="201">
        <v>4.9017470000000003</v>
      </c>
      <c r="D186" s="201">
        <v>4.8040229999999999</v>
      </c>
      <c r="E186" s="201">
        <v>1.0203420000000001</v>
      </c>
      <c r="H186" s="9">
        <v>1117</v>
      </c>
      <c r="I186" s="201">
        <v>0.97581050000000003</v>
      </c>
      <c r="J186" s="201">
        <v>1.097094</v>
      </c>
      <c r="K186" s="201">
        <v>2.572041</v>
      </c>
      <c r="L186" s="201">
        <v>0.30889339999999998</v>
      </c>
      <c r="M186" s="201">
        <v>1.5996429999999999</v>
      </c>
      <c r="N186" s="201">
        <v>1.2653989999999999</v>
      </c>
      <c r="O186" s="201">
        <v>1.637032</v>
      </c>
    </row>
    <row r="187" spans="2:15" s="9" customFormat="1" x14ac:dyDescent="0.2">
      <c r="B187" s="9">
        <v>1118</v>
      </c>
      <c r="C187" s="201">
        <v>4.6600089999999996</v>
      </c>
      <c r="D187" s="201">
        <v>4.6925150000000002</v>
      </c>
      <c r="E187" s="201">
        <v>0.99307279999999998</v>
      </c>
      <c r="H187" s="9">
        <v>1118</v>
      </c>
      <c r="I187" s="201">
        <v>0.91643960000000002</v>
      </c>
      <c r="J187" s="201">
        <v>1.1328130000000001</v>
      </c>
      <c r="K187" s="201">
        <v>2.555323</v>
      </c>
      <c r="L187" s="201">
        <v>0.29471130000000001</v>
      </c>
      <c r="M187" s="201">
        <v>1.4496359999999999</v>
      </c>
      <c r="N187" s="201">
        <v>1.120104</v>
      </c>
      <c r="O187" s="201">
        <v>1.5092110000000001</v>
      </c>
    </row>
    <row r="188" spans="2:15" s="9" customFormat="1" x14ac:dyDescent="0.2">
      <c r="B188" s="9">
        <v>1119</v>
      </c>
      <c r="C188" s="201">
        <v>4.7135759999999998</v>
      </c>
      <c r="D188" s="201">
        <v>4.7840939999999996</v>
      </c>
      <c r="E188" s="201">
        <v>0.98525969999999996</v>
      </c>
      <c r="H188" s="9">
        <v>1119</v>
      </c>
      <c r="I188" s="201">
        <v>0.92269319999999999</v>
      </c>
      <c r="J188" s="201">
        <v>1.0925990000000001</v>
      </c>
      <c r="K188" s="201">
        <v>2.5889829999999998</v>
      </c>
      <c r="L188" s="201">
        <v>0.3013439</v>
      </c>
      <c r="M188" s="201">
        <v>1.445697</v>
      </c>
      <c r="N188" s="201">
        <v>1.092096</v>
      </c>
      <c r="O188" s="201">
        <v>1.5218750000000001</v>
      </c>
    </row>
    <row r="189" spans="2:15" s="9" customFormat="1" x14ac:dyDescent="0.2">
      <c r="B189" s="9">
        <v>1120</v>
      </c>
      <c r="C189" s="201">
        <v>4.8459770000000004</v>
      </c>
      <c r="D189" s="201">
        <v>4.8678559999999997</v>
      </c>
      <c r="E189" s="201">
        <v>0.99550550000000004</v>
      </c>
      <c r="H189" s="9">
        <v>1120</v>
      </c>
      <c r="I189" s="201">
        <v>0.94500960000000001</v>
      </c>
      <c r="J189" s="201">
        <v>1.0715140000000001</v>
      </c>
      <c r="K189" s="201">
        <v>2.5890249999999999</v>
      </c>
      <c r="L189" s="201">
        <v>0.30949450000000001</v>
      </c>
      <c r="M189" s="201">
        <v>1.3989119999999999</v>
      </c>
      <c r="N189" s="201">
        <v>1.067598</v>
      </c>
      <c r="O189" s="201">
        <v>1.5488930000000001</v>
      </c>
    </row>
    <row r="190" spans="2:15" s="9" customFormat="1" x14ac:dyDescent="0.2">
      <c r="B190" s="9">
        <v>1121</v>
      </c>
      <c r="C190" s="201">
        <v>5.0881360000000004</v>
      </c>
      <c r="D190" s="201">
        <v>4.8509979999999997</v>
      </c>
      <c r="E190" s="201">
        <v>1.0488839999999999</v>
      </c>
      <c r="H190" s="9">
        <v>1121</v>
      </c>
      <c r="I190" s="201">
        <v>0.99550099999999997</v>
      </c>
      <c r="J190" s="201">
        <v>1.118641</v>
      </c>
      <c r="K190" s="201">
        <v>2.7126009999999998</v>
      </c>
      <c r="L190" s="201">
        <v>0.32569150000000002</v>
      </c>
      <c r="M190" s="201">
        <v>1.4690300000000001</v>
      </c>
      <c r="N190" s="201">
        <v>1.0980019999999999</v>
      </c>
      <c r="O190" s="201">
        <v>1.610441</v>
      </c>
    </row>
    <row r="191" spans="2:15" s="9" customFormat="1" x14ac:dyDescent="0.2">
      <c r="B191" s="9">
        <v>1122</v>
      </c>
      <c r="C191" s="201">
        <v>4.9469380000000003</v>
      </c>
      <c r="D191" s="201">
        <v>4.7636589999999996</v>
      </c>
      <c r="E191" s="201">
        <v>1.0384739999999999</v>
      </c>
      <c r="H191" s="9">
        <v>1122</v>
      </c>
      <c r="I191" s="201">
        <v>0.98647620000000003</v>
      </c>
      <c r="J191" s="201">
        <v>1.133229</v>
      </c>
      <c r="K191" s="201">
        <v>2.601826</v>
      </c>
      <c r="L191" s="201">
        <v>0.31747690000000001</v>
      </c>
      <c r="M191" s="201">
        <v>1.4412069999999999</v>
      </c>
      <c r="N191" s="201">
        <v>1.035174</v>
      </c>
      <c r="O191" s="201">
        <v>1.5225310000000001</v>
      </c>
    </row>
    <row r="192" spans="2:15" s="9" customFormat="1" x14ac:dyDescent="0.2">
      <c r="B192" s="9">
        <v>1206</v>
      </c>
      <c r="C192" s="201">
        <v>2.3872689999999999</v>
      </c>
      <c r="D192" s="201">
        <v>1.8872150000000001</v>
      </c>
      <c r="E192" s="201">
        <v>1.264969</v>
      </c>
      <c r="H192" s="9">
        <v>1206</v>
      </c>
      <c r="I192" s="201">
        <v>1.1034889999999999</v>
      </c>
      <c r="J192" s="201">
        <v>1.601907</v>
      </c>
      <c r="K192" s="201">
        <v>38.073700000000002</v>
      </c>
      <c r="L192" s="201">
        <v>0.16985420000000001</v>
      </c>
      <c r="M192" s="201">
        <v>0.50564220000000004</v>
      </c>
      <c r="N192" s="201">
        <v>1.7065900000000001</v>
      </c>
      <c r="O192" s="201">
        <v>2.2442319999999998</v>
      </c>
    </row>
    <row r="193" spans="2:15" s="9" customFormat="1" x14ac:dyDescent="0.2">
      <c r="B193" s="9">
        <v>1207</v>
      </c>
      <c r="C193" s="201">
        <v>2.3286730000000002</v>
      </c>
      <c r="D193" s="201">
        <v>1.904452</v>
      </c>
      <c r="E193" s="201">
        <v>1.2227520000000001</v>
      </c>
      <c r="H193" s="9">
        <v>1207</v>
      </c>
      <c r="I193" s="201">
        <v>1.0714920000000001</v>
      </c>
      <c r="J193" s="201">
        <v>1.5657620000000001</v>
      </c>
      <c r="K193" s="201">
        <v>37.139159999999997</v>
      </c>
      <c r="L193" s="201">
        <v>0.1656851</v>
      </c>
      <c r="M193" s="201">
        <v>0.49323099999999998</v>
      </c>
      <c r="N193" s="201">
        <v>1.6642710000000001</v>
      </c>
      <c r="O193" s="201">
        <v>2.1106319999999998</v>
      </c>
    </row>
    <row r="194" spans="2:15" s="9" customFormat="1" x14ac:dyDescent="0.2">
      <c r="B194" s="9">
        <v>1208</v>
      </c>
      <c r="C194" s="201">
        <v>2.3505690000000001</v>
      </c>
      <c r="D194" s="201">
        <v>1.942089</v>
      </c>
      <c r="E194" s="201">
        <v>1.2103299999999999</v>
      </c>
      <c r="H194" s="9">
        <v>1208</v>
      </c>
      <c r="I194" s="201">
        <v>1.049064</v>
      </c>
      <c r="J194" s="201">
        <v>1.5649979999999999</v>
      </c>
      <c r="K194" s="201">
        <v>37.488379999999999</v>
      </c>
      <c r="L194" s="201">
        <v>0.167243</v>
      </c>
      <c r="M194" s="201">
        <v>0.4978688</v>
      </c>
      <c r="N194" s="201">
        <v>1.6799200000000001</v>
      </c>
      <c r="O194" s="201">
        <v>2.031447</v>
      </c>
    </row>
    <row r="195" spans="2:15" s="9" customFormat="1" x14ac:dyDescent="0.2">
      <c r="B195" s="9">
        <v>1209</v>
      </c>
      <c r="C195" s="201">
        <v>2.2807569999999999</v>
      </c>
      <c r="D195" s="201">
        <v>2.0929310000000001</v>
      </c>
      <c r="E195" s="201">
        <v>1.0897429999999999</v>
      </c>
      <c r="H195" s="9">
        <v>1209</v>
      </c>
      <c r="I195" s="201">
        <v>0.95063330000000001</v>
      </c>
      <c r="J195" s="201">
        <v>1.3591120000000001</v>
      </c>
      <c r="K195" s="201">
        <v>36.13279</v>
      </c>
      <c r="L195" s="201">
        <v>0.16242999999999999</v>
      </c>
      <c r="M195" s="201">
        <v>0.3326556</v>
      </c>
      <c r="N195" s="201">
        <v>1.6255630000000001</v>
      </c>
      <c r="O195" s="201">
        <v>1.8930169999999999</v>
      </c>
    </row>
    <row r="196" spans="2:15" s="9" customFormat="1" x14ac:dyDescent="0.2">
      <c r="B196" s="9">
        <v>1210</v>
      </c>
      <c r="C196" s="201">
        <v>2.3058610000000002</v>
      </c>
      <c r="D196" s="201">
        <v>2.2714940000000001</v>
      </c>
      <c r="E196" s="201">
        <v>1.0151300000000001</v>
      </c>
      <c r="H196" s="9">
        <v>1210</v>
      </c>
      <c r="I196" s="201">
        <v>0.93693649999999995</v>
      </c>
      <c r="J196" s="201">
        <v>1.1604019999999999</v>
      </c>
      <c r="K196" s="201">
        <v>36.53051</v>
      </c>
      <c r="L196" s="201">
        <v>0.16108990000000001</v>
      </c>
      <c r="M196" s="201">
        <v>0.33476729999999999</v>
      </c>
      <c r="N196" s="201">
        <v>1.5788850000000001</v>
      </c>
      <c r="O196" s="201">
        <v>1.8343799999999999</v>
      </c>
    </row>
    <row r="197" spans="2:15" s="9" customFormat="1" x14ac:dyDescent="0.2">
      <c r="B197" s="9">
        <v>1211</v>
      </c>
      <c r="C197" s="201">
        <v>2.5082100000000001</v>
      </c>
      <c r="D197" s="201">
        <v>2.2951190000000001</v>
      </c>
      <c r="E197" s="201">
        <v>1.0928450000000001</v>
      </c>
      <c r="H197" s="9">
        <v>1211</v>
      </c>
      <c r="I197" s="201">
        <v>0.99096430000000002</v>
      </c>
      <c r="J197" s="201">
        <v>1.3113239999999999</v>
      </c>
      <c r="K197" s="201">
        <v>39.736220000000003</v>
      </c>
      <c r="L197" s="201">
        <v>0.17351520000000001</v>
      </c>
      <c r="M197" s="201">
        <v>0.31356889999999998</v>
      </c>
      <c r="N197" s="201">
        <v>1.649071</v>
      </c>
      <c r="O197" s="201">
        <v>1.9022559999999999</v>
      </c>
    </row>
    <row r="198" spans="2:15" s="9" customFormat="1" x14ac:dyDescent="0.2">
      <c r="B198" s="9">
        <v>1212</v>
      </c>
      <c r="C198" s="201">
        <v>2.4577290000000001</v>
      </c>
      <c r="D198" s="201">
        <v>2.372163</v>
      </c>
      <c r="E198" s="201">
        <v>1.036071</v>
      </c>
      <c r="H198" s="9">
        <v>1212</v>
      </c>
      <c r="I198" s="201">
        <v>0.95920280000000002</v>
      </c>
      <c r="J198" s="201">
        <v>1.1777470000000001</v>
      </c>
      <c r="K198" s="201">
        <v>38.93647</v>
      </c>
      <c r="L198" s="201">
        <v>0.16887630000000001</v>
      </c>
      <c r="M198" s="201">
        <v>0.29895369999999999</v>
      </c>
      <c r="N198" s="201">
        <v>1.594713</v>
      </c>
      <c r="O198" s="201">
        <v>1.8145199999999999</v>
      </c>
    </row>
    <row r="199" spans="2:15" s="9" customFormat="1" x14ac:dyDescent="0.2">
      <c r="B199" s="9">
        <v>1213</v>
      </c>
      <c r="C199" s="201">
        <v>2.5250439999999998</v>
      </c>
      <c r="D199" s="201">
        <v>2.2574670000000001</v>
      </c>
      <c r="E199" s="201">
        <v>1.11853</v>
      </c>
      <c r="H199" s="9">
        <v>1213</v>
      </c>
      <c r="I199" s="201">
        <v>0.97266680000000005</v>
      </c>
      <c r="J199" s="201">
        <v>1.4911110000000001</v>
      </c>
      <c r="K199" s="201">
        <v>40.002899999999997</v>
      </c>
      <c r="L199" s="201">
        <v>0.17291870000000001</v>
      </c>
      <c r="M199" s="201">
        <v>0.3083321</v>
      </c>
      <c r="N199" s="201">
        <v>1.6278809999999999</v>
      </c>
      <c r="O199" s="201">
        <v>1.8496360000000001</v>
      </c>
    </row>
    <row r="200" spans="2:15" s="9" customFormat="1" x14ac:dyDescent="0.2">
      <c r="B200" s="9">
        <v>1214</v>
      </c>
      <c r="C200" s="201">
        <v>2.4061319999999999</v>
      </c>
      <c r="D200" s="201">
        <v>2.255153</v>
      </c>
      <c r="E200" s="201">
        <v>1.0669489999999999</v>
      </c>
      <c r="H200" s="9">
        <v>1214</v>
      </c>
      <c r="I200" s="201">
        <v>0.91595939999999998</v>
      </c>
      <c r="J200" s="201">
        <v>1.392701</v>
      </c>
      <c r="K200" s="201">
        <v>38.132280000000002</v>
      </c>
      <c r="L200" s="201">
        <v>0.16389790000000001</v>
      </c>
      <c r="M200" s="201">
        <v>0.26657009999999998</v>
      </c>
      <c r="N200" s="201">
        <v>1.5162850000000001</v>
      </c>
      <c r="O200" s="201">
        <v>1.7257720000000001</v>
      </c>
    </row>
    <row r="201" spans="2:15" s="9" customFormat="1" x14ac:dyDescent="0.2">
      <c r="B201" s="9">
        <v>1215</v>
      </c>
      <c r="C201" s="201">
        <v>2.5281280000000002</v>
      </c>
      <c r="D201" s="201">
        <v>2.1617069999999998</v>
      </c>
      <c r="E201" s="201">
        <v>1.169505</v>
      </c>
      <c r="H201" s="9">
        <v>1215</v>
      </c>
      <c r="I201" s="201">
        <v>0.95669090000000001</v>
      </c>
      <c r="J201" s="201">
        <v>1.729044</v>
      </c>
      <c r="K201" s="201">
        <v>40.062440000000002</v>
      </c>
      <c r="L201" s="201">
        <v>0.1713663</v>
      </c>
      <c r="M201" s="201">
        <v>0.27920739999999999</v>
      </c>
      <c r="N201" s="201">
        <v>1.5819430000000001</v>
      </c>
      <c r="O201" s="201">
        <v>1.787668</v>
      </c>
    </row>
    <row r="202" spans="2:15" s="9" customFormat="1" x14ac:dyDescent="0.2">
      <c r="B202" s="9">
        <v>1216</v>
      </c>
      <c r="C202" s="201">
        <v>2.5135890000000001</v>
      </c>
      <c r="D202" s="201">
        <v>2.2450459999999999</v>
      </c>
      <c r="E202" s="201">
        <v>1.1196159999999999</v>
      </c>
      <c r="H202" s="9">
        <v>1216</v>
      </c>
      <c r="I202" s="201">
        <v>0.9346276</v>
      </c>
      <c r="J202" s="201">
        <v>1.6024890000000001</v>
      </c>
      <c r="K202" s="201">
        <v>39.90746</v>
      </c>
      <c r="L202" s="201">
        <v>0.1692767</v>
      </c>
      <c r="M202" s="201">
        <v>0.26349499999999998</v>
      </c>
      <c r="N202" s="201">
        <v>1.5614189999999999</v>
      </c>
      <c r="O202" s="201">
        <v>1.7672209999999999</v>
      </c>
    </row>
    <row r="203" spans="2:15" s="9" customFormat="1" x14ac:dyDescent="0.2">
      <c r="B203" s="9">
        <v>1217</v>
      </c>
      <c r="C203" s="201">
        <v>2.5492020000000002</v>
      </c>
      <c r="D203" s="201">
        <v>2.464477</v>
      </c>
      <c r="E203" s="201">
        <v>1.034378</v>
      </c>
      <c r="H203" s="9">
        <v>1217</v>
      </c>
      <c r="I203" s="201">
        <v>0.92499419999999999</v>
      </c>
      <c r="J203" s="201">
        <v>1.237501</v>
      </c>
      <c r="K203" s="201">
        <v>40.500039999999998</v>
      </c>
      <c r="L203" s="201">
        <v>0.16975960000000001</v>
      </c>
      <c r="M203" s="201">
        <v>0.26367600000000002</v>
      </c>
      <c r="N203" s="201">
        <v>1.576646</v>
      </c>
      <c r="O203" s="201">
        <v>1.756402</v>
      </c>
    </row>
    <row r="204" spans="2:15" s="9" customFormat="1" x14ac:dyDescent="0.2">
      <c r="B204" s="9">
        <v>1218</v>
      </c>
      <c r="C204" s="201">
        <v>2.4882870000000001</v>
      </c>
      <c r="D204" s="201">
        <v>2.423861</v>
      </c>
      <c r="E204" s="201">
        <v>1.02658</v>
      </c>
      <c r="H204" s="9">
        <v>1218</v>
      </c>
      <c r="I204" s="201">
        <v>0.86301890000000003</v>
      </c>
      <c r="J204" s="201">
        <v>1.336754</v>
      </c>
      <c r="K204" s="201">
        <v>39.709539999999997</v>
      </c>
      <c r="L204" s="201">
        <v>0.16281709999999999</v>
      </c>
      <c r="M204" s="201">
        <v>0.2624572</v>
      </c>
      <c r="N204" s="201">
        <v>1.5122119999999999</v>
      </c>
      <c r="O204" s="201">
        <v>1.7188129999999999</v>
      </c>
    </row>
    <row r="205" spans="2:15" s="9" customFormat="1" x14ac:dyDescent="0.2">
      <c r="B205" s="9">
        <v>1219</v>
      </c>
      <c r="C205" s="201">
        <v>2.4906920000000001</v>
      </c>
      <c r="D205" s="201">
        <v>2.3190019999999998</v>
      </c>
      <c r="E205" s="201">
        <v>1.074036</v>
      </c>
      <c r="H205" s="9">
        <v>1219</v>
      </c>
      <c r="I205" s="201">
        <v>0.89488570000000001</v>
      </c>
      <c r="J205" s="201">
        <v>1.5106010000000001</v>
      </c>
      <c r="K205" s="201">
        <v>39.948860000000003</v>
      </c>
      <c r="L205" s="201">
        <v>0.16155710000000001</v>
      </c>
      <c r="M205" s="201">
        <v>0.26234249999999998</v>
      </c>
      <c r="N205" s="201">
        <v>1.4934460000000001</v>
      </c>
      <c r="O205" s="201">
        <v>1.685535</v>
      </c>
    </row>
    <row r="206" spans="2:15" s="9" customFormat="1" x14ac:dyDescent="0.2">
      <c r="B206" s="9">
        <v>1220</v>
      </c>
      <c r="C206" s="201">
        <v>2.5192190000000001</v>
      </c>
      <c r="D206" s="201">
        <v>2.3656510000000002</v>
      </c>
      <c r="E206" s="201">
        <v>1.064916</v>
      </c>
      <c r="H206" s="9">
        <v>1220</v>
      </c>
      <c r="I206" s="201">
        <v>0.88013569999999997</v>
      </c>
      <c r="J206" s="201">
        <v>1.477638</v>
      </c>
      <c r="K206" s="201">
        <v>40.3431</v>
      </c>
      <c r="L206" s="201">
        <v>0.16302920000000001</v>
      </c>
      <c r="M206" s="201">
        <v>0.25388640000000001</v>
      </c>
      <c r="N206" s="201">
        <v>1.4989870000000001</v>
      </c>
      <c r="O206" s="201">
        <v>1.6745920000000001</v>
      </c>
    </row>
    <row r="207" spans="2:15" s="9" customFormat="1" x14ac:dyDescent="0.2">
      <c r="B207" s="9">
        <v>1221</v>
      </c>
      <c r="C207" s="201">
        <v>2.4788730000000001</v>
      </c>
      <c r="D207" s="201">
        <v>2.4284129999999999</v>
      </c>
      <c r="E207" s="201">
        <v>1.0207790000000001</v>
      </c>
      <c r="H207" s="9">
        <v>1221</v>
      </c>
      <c r="I207" s="201">
        <v>0.85412180000000004</v>
      </c>
      <c r="J207" s="201">
        <v>1.3537840000000001</v>
      </c>
      <c r="K207" s="201">
        <v>40.451749999999997</v>
      </c>
      <c r="L207" s="201">
        <v>0.1599815</v>
      </c>
      <c r="M207" s="201">
        <v>0.2536119</v>
      </c>
      <c r="N207" s="201">
        <v>1.4780089999999999</v>
      </c>
      <c r="O207" s="201">
        <v>1.6259209999999999</v>
      </c>
    </row>
    <row r="208" spans="2:15" s="9" customFormat="1" x14ac:dyDescent="0.2">
      <c r="B208" s="9">
        <v>1222</v>
      </c>
      <c r="C208" s="201">
        <v>2.4168530000000001</v>
      </c>
      <c r="D208" s="201">
        <v>2.3304900000000002</v>
      </c>
      <c r="E208" s="201">
        <v>1.037058</v>
      </c>
      <c r="H208" s="9">
        <v>1222</v>
      </c>
      <c r="I208" s="201">
        <v>0.82435000000000003</v>
      </c>
      <c r="J208" s="201">
        <v>1.3284590000000001</v>
      </c>
      <c r="K208" s="201">
        <v>39.459600000000002</v>
      </c>
      <c r="L208" s="201">
        <v>0.15636330000000001</v>
      </c>
      <c r="M208" s="201">
        <v>0.27745649999999999</v>
      </c>
      <c r="N208" s="201">
        <v>1.4059699999999999</v>
      </c>
      <c r="O208" s="201">
        <v>1.5633550000000001</v>
      </c>
    </row>
    <row r="209" spans="2:15" s="9" customFormat="1" x14ac:dyDescent="0.2">
      <c r="B209" s="9">
        <v>1306</v>
      </c>
      <c r="C209" s="201">
        <v>2.8775080000000002</v>
      </c>
      <c r="D209" s="201">
        <v>2.3252259999999998</v>
      </c>
      <c r="E209" s="201">
        <v>1.237517</v>
      </c>
      <c r="H209" s="9">
        <v>1306</v>
      </c>
      <c r="I209" s="201">
        <v>1.2877719999999999</v>
      </c>
      <c r="J209" s="201">
        <v>1.1576869999999999</v>
      </c>
      <c r="K209" s="201">
        <v>3.153759</v>
      </c>
      <c r="L209" s="201">
        <v>0.50979350000000001</v>
      </c>
      <c r="M209" s="201">
        <v>1.470764</v>
      </c>
      <c r="N209" s="201">
        <v>2.060676</v>
      </c>
      <c r="O209" s="201">
        <v>1.404398</v>
      </c>
    </row>
    <row r="210" spans="2:15" s="9" customFormat="1" x14ac:dyDescent="0.2">
      <c r="B210" s="9">
        <v>1307</v>
      </c>
      <c r="C210" s="201">
        <v>2.8891619999999998</v>
      </c>
      <c r="D210" s="201">
        <v>2.3102749999999999</v>
      </c>
      <c r="E210" s="201">
        <v>1.25057</v>
      </c>
      <c r="H210" s="9">
        <v>1307</v>
      </c>
      <c r="I210" s="201">
        <v>1.2584420000000001</v>
      </c>
      <c r="J210" s="201">
        <v>1.2329300000000001</v>
      </c>
      <c r="K210" s="201">
        <v>3.1609159999999998</v>
      </c>
      <c r="L210" s="201">
        <v>0.49987500000000001</v>
      </c>
      <c r="M210" s="201">
        <v>1.452512</v>
      </c>
      <c r="N210" s="201">
        <v>1.982909</v>
      </c>
      <c r="O210" s="201">
        <v>1.3687879999999999</v>
      </c>
    </row>
    <row r="211" spans="2:15" s="9" customFormat="1" x14ac:dyDescent="0.2">
      <c r="B211" s="9">
        <v>1308</v>
      </c>
      <c r="C211" s="201">
        <v>2.9639950000000002</v>
      </c>
      <c r="D211" s="201">
        <v>2.3617889999999999</v>
      </c>
      <c r="E211" s="201">
        <v>1.2549790000000001</v>
      </c>
      <c r="H211" s="9">
        <v>1308</v>
      </c>
      <c r="I211" s="201">
        <v>1.2504729999999999</v>
      </c>
      <c r="J211" s="201">
        <v>1.260011</v>
      </c>
      <c r="K211" s="201">
        <v>3.1350129999999998</v>
      </c>
      <c r="L211" s="201">
        <v>0.50706870000000004</v>
      </c>
      <c r="M211" s="201">
        <v>1.1728799999999999</v>
      </c>
      <c r="N211" s="201">
        <v>1.9410099999999999</v>
      </c>
      <c r="O211" s="201">
        <v>1.3615919999999999</v>
      </c>
    </row>
    <row r="212" spans="2:15" s="9" customFormat="1" x14ac:dyDescent="0.2">
      <c r="B212" s="9">
        <v>1309</v>
      </c>
      <c r="C212" s="201">
        <v>3.0764339999999999</v>
      </c>
      <c r="D212" s="201">
        <v>2.3966370000000001</v>
      </c>
      <c r="E212" s="201">
        <v>1.2836460000000001</v>
      </c>
      <c r="H212" s="9">
        <v>1309</v>
      </c>
      <c r="I212" s="201">
        <v>1.278648</v>
      </c>
      <c r="J212" s="201">
        <v>1.2857270000000001</v>
      </c>
      <c r="K212" s="201">
        <v>3.2846820000000001</v>
      </c>
      <c r="L212" s="201">
        <v>0.53754139999999995</v>
      </c>
      <c r="M212" s="201">
        <v>1.2485869999999999</v>
      </c>
      <c r="N212" s="201">
        <v>1.9946060000000001</v>
      </c>
      <c r="O212" s="201">
        <v>1.3463849999999999</v>
      </c>
    </row>
    <row r="213" spans="2:15" s="9" customFormat="1" x14ac:dyDescent="0.2">
      <c r="B213" s="9">
        <v>1310</v>
      </c>
      <c r="C213" s="201">
        <v>3.1265350000000001</v>
      </c>
      <c r="D213" s="201">
        <v>2.4839639999999998</v>
      </c>
      <c r="E213" s="201">
        <v>1.2586869999999999</v>
      </c>
      <c r="H213" s="9">
        <v>1310</v>
      </c>
      <c r="I213" s="201">
        <v>1.2611600000000001</v>
      </c>
      <c r="J213" s="201">
        <v>1.251293</v>
      </c>
      <c r="K213" s="201">
        <v>3.1282740000000002</v>
      </c>
      <c r="L213" s="201">
        <v>0.53839060000000005</v>
      </c>
      <c r="M213" s="201">
        <v>1.21756</v>
      </c>
      <c r="N213" s="201">
        <v>1.9383319999999999</v>
      </c>
      <c r="O213" s="201">
        <v>1.323135</v>
      </c>
    </row>
    <row r="214" spans="2:15" s="9" customFormat="1" x14ac:dyDescent="0.2">
      <c r="B214" s="9">
        <v>1311</v>
      </c>
      <c r="C214" s="201">
        <v>3.1053229999999998</v>
      </c>
      <c r="D214" s="201">
        <v>2.7132040000000002</v>
      </c>
      <c r="E214" s="201">
        <v>1.144522</v>
      </c>
      <c r="H214" s="9">
        <v>1311</v>
      </c>
      <c r="I214" s="201">
        <v>1.2403360000000001</v>
      </c>
      <c r="J214" s="201">
        <v>1.0142990000000001</v>
      </c>
      <c r="K214" s="201">
        <v>3.0582210000000001</v>
      </c>
      <c r="L214" s="201">
        <v>0.5332924</v>
      </c>
      <c r="M214" s="201">
        <v>1.107353</v>
      </c>
      <c r="N214" s="201">
        <v>1.8427210000000001</v>
      </c>
      <c r="O214" s="201">
        <v>1.293172</v>
      </c>
    </row>
    <row r="215" spans="2:15" s="9" customFormat="1" x14ac:dyDescent="0.2">
      <c r="B215" s="9">
        <v>1312</v>
      </c>
      <c r="C215" s="201">
        <v>3.0106120000000001</v>
      </c>
      <c r="D215" s="201">
        <v>2.77867</v>
      </c>
      <c r="E215" s="201">
        <v>1.083472</v>
      </c>
      <c r="H215" s="9">
        <v>1312</v>
      </c>
      <c r="I215" s="201">
        <v>1.159988</v>
      </c>
      <c r="J215" s="201">
        <v>0.97724069999999996</v>
      </c>
      <c r="K215" s="201">
        <v>2.784516</v>
      </c>
      <c r="L215" s="201">
        <v>0.51008209999999998</v>
      </c>
      <c r="M215" s="201">
        <v>0.96709970000000001</v>
      </c>
      <c r="N215" s="201">
        <v>1.7572019999999999</v>
      </c>
      <c r="O215" s="201">
        <v>1.1975150000000001</v>
      </c>
    </row>
    <row r="216" spans="2:15" s="9" customFormat="1" x14ac:dyDescent="0.2">
      <c r="B216" s="9">
        <v>1313</v>
      </c>
      <c r="C216" s="201">
        <v>3.0405609999999998</v>
      </c>
      <c r="D216" s="201">
        <v>2.6711559999999999</v>
      </c>
      <c r="E216" s="201">
        <v>1.1382939999999999</v>
      </c>
      <c r="H216" s="9">
        <v>1313</v>
      </c>
      <c r="I216" s="201">
        <v>1.1556869999999999</v>
      </c>
      <c r="J216" s="201">
        <v>1.107812</v>
      </c>
      <c r="K216" s="201">
        <v>2.9013309999999999</v>
      </c>
      <c r="L216" s="201">
        <v>0.51836409999999999</v>
      </c>
      <c r="M216" s="201">
        <v>1.02013</v>
      </c>
      <c r="N216" s="201">
        <v>1.7024859999999999</v>
      </c>
      <c r="O216" s="201">
        <v>1.167665</v>
      </c>
    </row>
    <row r="217" spans="2:15" s="9" customFormat="1" x14ac:dyDescent="0.2">
      <c r="B217" s="9">
        <v>1314</v>
      </c>
      <c r="C217" s="201">
        <v>3.0120399999999998</v>
      </c>
      <c r="D217" s="201">
        <v>2.7139859999999998</v>
      </c>
      <c r="E217" s="201">
        <v>1.1098209999999999</v>
      </c>
      <c r="H217" s="9">
        <v>1314</v>
      </c>
      <c r="I217" s="201">
        <v>1.1312709999999999</v>
      </c>
      <c r="J217" s="201">
        <v>1.0730569999999999</v>
      </c>
      <c r="K217" s="201">
        <v>2.6412979999999999</v>
      </c>
      <c r="L217" s="201">
        <v>0.51647900000000002</v>
      </c>
      <c r="M217" s="201">
        <v>1.207657</v>
      </c>
      <c r="N217" s="201">
        <v>1.6491499999999999</v>
      </c>
      <c r="O217" s="201">
        <v>1.139338</v>
      </c>
    </row>
    <row r="218" spans="2:15" s="9" customFormat="1" x14ac:dyDescent="0.2">
      <c r="B218" s="9">
        <v>1315</v>
      </c>
      <c r="C218" s="201">
        <v>3.0898240000000001</v>
      </c>
      <c r="D218" s="201">
        <v>2.6772469999999999</v>
      </c>
      <c r="E218" s="201">
        <v>1.1541049999999999</v>
      </c>
      <c r="H218" s="9">
        <v>1315</v>
      </c>
      <c r="I218" s="201">
        <v>1.1487830000000001</v>
      </c>
      <c r="J218" s="201">
        <v>1.159983</v>
      </c>
      <c r="K218" s="201">
        <v>2.7065589999999999</v>
      </c>
      <c r="L218" s="201">
        <v>0.52925500000000003</v>
      </c>
      <c r="M218" s="201">
        <v>1.2391779999999999</v>
      </c>
      <c r="N218" s="201">
        <v>1.6397569999999999</v>
      </c>
      <c r="O218" s="201">
        <v>1.1618200000000001</v>
      </c>
    </row>
    <row r="219" spans="2:15" s="9" customFormat="1" x14ac:dyDescent="0.2">
      <c r="B219" s="9">
        <v>1316</v>
      </c>
      <c r="C219" s="201">
        <v>3.1802830000000002</v>
      </c>
      <c r="D219" s="201">
        <v>2.8164359999999999</v>
      </c>
      <c r="E219" s="201">
        <v>1.1291869999999999</v>
      </c>
      <c r="H219" s="9">
        <v>1316</v>
      </c>
      <c r="I219" s="201">
        <v>1.1890050000000001</v>
      </c>
      <c r="J219" s="201">
        <v>1.03338</v>
      </c>
      <c r="K219" s="201">
        <v>2.8392930000000001</v>
      </c>
      <c r="L219" s="201">
        <v>0.54443109999999995</v>
      </c>
      <c r="M219" s="201">
        <v>2.237743</v>
      </c>
      <c r="N219" s="201">
        <v>1.642865</v>
      </c>
      <c r="O219" s="201">
        <v>1.1818390000000001</v>
      </c>
    </row>
    <row r="220" spans="2:15" s="9" customFormat="1" x14ac:dyDescent="0.2">
      <c r="B220" s="9">
        <v>1317</v>
      </c>
      <c r="C220" s="201">
        <v>3.3036210000000001</v>
      </c>
      <c r="D220" s="201">
        <v>2.804862</v>
      </c>
      <c r="E220" s="201">
        <v>1.1778189999999999</v>
      </c>
      <c r="H220" s="9">
        <v>1317</v>
      </c>
      <c r="I220" s="201">
        <v>1.1989300000000001</v>
      </c>
      <c r="J220" s="201">
        <v>1.140811</v>
      </c>
      <c r="K220" s="201">
        <v>2.9731139999999998</v>
      </c>
      <c r="L220" s="201">
        <v>0.56462880000000004</v>
      </c>
      <c r="M220" s="201">
        <v>1.2031339999999999</v>
      </c>
      <c r="N220" s="201">
        <v>1.6505430000000001</v>
      </c>
      <c r="O220" s="201">
        <v>1.2027319999999999</v>
      </c>
    </row>
    <row r="221" spans="2:15" s="9" customFormat="1" x14ac:dyDescent="0.2">
      <c r="B221" s="9">
        <v>1318</v>
      </c>
      <c r="C221" s="201">
        <v>3.2812839999999999</v>
      </c>
      <c r="D221" s="201">
        <v>2.5890209999999998</v>
      </c>
      <c r="E221" s="201">
        <v>1.2673840000000001</v>
      </c>
      <c r="H221" s="9">
        <v>1318</v>
      </c>
      <c r="I221" s="201">
        <v>1.1849449999999999</v>
      </c>
      <c r="J221" s="201">
        <v>1.4263619999999999</v>
      </c>
      <c r="K221" s="201">
        <v>2.9285909999999999</v>
      </c>
      <c r="L221" s="201">
        <v>0.55944769999999999</v>
      </c>
      <c r="M221" s="201">
        <v>1.399532</v>
      </c>
      <c r="N221" s="201">
        <v>1.614465</v>
      </c>
      <c r="O221" s="201">
        <v>1.168255</v>
      </c>
    </row>
    <row r="222" spans="2:15" s="9" customFormat="1" x14ac:dyDescent="0.2">
      <c r="B222" s="9">
        <v>1319</v>
      </c>
      <c r="C222" s="201">
        <v>3.31054</v>
      </c>
      <c r="D222" s="201">
        <v>2.6092680000000001</v>
      </c>
      <c r="E222" s="201">
        <v>1.2687619999999999</v>
      </c>
      <c r="H222" s="9">
        <v>1319</v>
      </c>
      <c r="I222" s="201">
        <v>1.18241</v>
      </c>
      <c r="J222" s="201">
        <v>1.4354530000000001</v>
      </c>
      <c r="K222" s="201">
        <v>2.9533830000000001</v>
      </c>
      <c r="L222" s="201">
        <v>0.5637084</v>
      </c>
      <c r="M222" s="201">
        <v>1.3453360000000001</v>
      </c>
      <c r="N222" s="201">
        <v>1.59656</v>
      </c>
      <c r="O222" s="201">
        <v>1.162982</v>
      </c>
    </row>
    <row r="223" spans="2:15" s="9" customFormat="1" x14ac:dyDescent="0.2">
      <c r="B223" s="9">
        <v>1320</v>
      </c>
      <c r="C223" s="201">
        <v>3.37887</v>
      </c>
      <c r="D223" s="201">
        <v>2.660129</v>
      </c>
      <c r="E223" s="201">
        <v>1.2701899999999999</v>
      </c>
      <c r="H223" s="9">
        <v>1320</v>
      </c>
      <c r="I223" s="201">
        <v>1.19791</v>
      </c>
      <c r="J223" s="201">
        <v>1.3973819999999999</v>
      </c>
      <c r="K223" s="201">
        <v>2.9807109999999999</v>
      </c>
      <c r="L223" s="201">
        <v>0.57477060000000002</v>
      </c>
      <c r="M223" s="201">
        <v>1.420453</v>
      </c>
      <c r="N223" s="201">
        <v>1.5951759999999999</v>
      </c>
      <c r="O223" s="201">
        <v>1.177851</v>
      </c>
    </row>
    <row r="224" spans="2:15" s="9" customFormat="1" x14ac:dyDescent="0.2">
      <c r="B224" s="9">
        <v>1321</v>
      </c>
      <c r="C224" s="201">
        <v>3.4519060000000001</v>
      </c>
      <c r="D224" s="201">
        <v>2.672177</v>
      </c>
      <c r="E224" s="201">
        <v>1.291795</v>
      </c>
      <c r="H224" s="9">
        <v>1321</v>
      </c>
      <c r="I224" s="201">
        <v>1.2063619999999999</v>
      </c>
      <c r="J224" s="201">
        <v>1.433765</v>
      </c>
      <c r="K224" s="201">
        <v>3.0440870000000002</v>
      </c>
      <c r="L224" s="201">
        <v>0.58589020000000003</v>
      </c>
      <c r="M224" s="201">
        <v>1.4401109999999999</v>
      </c>
      <c r="N224" s="201">
        <v>1.6192880000000001</v>
      </c>
      <c r="O224" s="201">
        <v>1.1645589999999999</v>
      </c>
    </row>
    <row r="225" spans="2:15" x14ac:dyDescent="0.2">
      <c r="B225">
        <v>1322</v>
      </c>
      <c r="C225">
        <v>3.3993869999999999</v>
      </c>
      <c r="D225">
        <v>2.7230319999999999</v>
      </c>
      <c r="E225">
        <v>1.248383</v>
      </c>
      <c r="H225">
        <v>1322</v>
      </c>
      <c r="I225">
        <v>1.1772609999999999</v>
      </c>
      <c r="J225">
        <v>1.369632</v>
      </c>
      <c r="K225">
        <v>3.004156</v>
      </c>
      <c r="L225">
        <v>0.56928250000000002</v>
      </c>
      <c r="M225">
        <v>1.4732350000000001</v>
      </c>
      <c r="N225">
        <v>1.550746</v>
      </c>
      <c r="O225">
        <v>1.132212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D52793-F628-184A-A5FE-E0CBE7A08B15}">
  <sheetPr>
    <tabColor theme="9"/>
  </sheetPr>
  <dimension ref="A1:O106"/>
  <sheetViews>
    <sheetView workbookViewId="0">
      <selection activeCell="B90" sqref="B90"/>
    </sheetView>
  </sheetViews>
  <sheetFormatPr defaultColWidth="11.42578125" defaultRowHeight="12.75" x14ac:dyDescent="0.2"/>
  <sheetData>
    <row r="1" spans="1:15" ht="18" x14ac:dyDescent="0.25">
      <c r="A1" s="11" t="s">
        <v>46</v>
      </c>
    </row>
    <row r="2" spans="1:15" ht="18" x14ac:dyDescent="0.25">
      <c r="A2" s="11"/>
    </row>
    <row r="3" spans="1:15" ht="18" x14ac:dyDescent="0.25">
      <c r="B3" s="41" t="s">
        <v>48</v>
      </c>
      <c r="C3" s="42"/>
      <c r="D3" s="42"/>
      <c r="E3" s="42"/>
      <c r="H3" s="41" t="s">
        <v>49</v>
      </c>
      <c r="I3" s="42"/>
      <c r="J3" s="42"/>
      <c r="K3" s="42"/>
      <c r="L3" s="42"/>
      <c r="M3" s="42"/>
      <c r="N3" s="42"/>
      <c r="O3" s="42"/>
    </row>
    <row r="4" spans="1:15" s="9" customFormat="1" x14ac:dyDescent="0.2">
      <c r="B4" s="9" t="s">
        <v>82</v>
      </c>
      <c r="C4" s="9" t="s">
        <v>0</v>
      </c>
      <c r="D4" s="9" t="s">
        <v>1</v>
      </c>
      <c r="E4" s="9" t="s">
        <v>2</v>
      </c>
      <c r="H4" s="9" t="s">
        <v>82</v>
      </c>
      <c r="I4" s="9" t="s">
        <v>19</v>
      </c>
      <c r="J4" s="9" t="s">
        <v>18</v>
      </c>
      <c r="K4" s="9" t="s">
        <v>98</v>
      </c>
      <c r="L4" s="9" t="s">
        <v>99</v>
      </c>
      <c r="M4" s="9" t="s">
        <v>100</v>
      </c>
      <c r="N4" s="9" t="s">
        <v>101</v>
      </c>
      <c r="O4" s="9" t="s">
        <v>102</v>
      </c>
    </row>
    <row r="5" spans="1:15" s="9" customFormat="1" x14ac:dyDescent="0.2">
      <c r="B5" s="9">
        <v>4106</v>
      </c>
      <c r="C5" s="9">
        <v>1</v>
      </c>
      <c r="D5" s="9">
        <v>1</v>
      </c>
      <c r="E5" s="9">
        <v>1</v>
      </c>
      <c r="H5" s="9">
        <v>4106</v>
      </c>
      <c r="I5" s="9">
        <v>1</v>
      </c>
      <c r="J5" s="9">
        <v>1</v>
      </c>
      <c r="K5" s="9">
        <v>1</v>
      </c>
      <c r="L5" s="9">
        <v>1</v>
      </c>
      <c r="M5" s="9">
        <v>1</v>
      </c>
      <c r="N5" s="9">
        <v>1</v>
      </c>
      <c r="O5" s="9">
        <v>1</v>
      </c>
    </row>
    <row r="6" spans="1:15" s="9" customFormat="1" x14ac:dyDescent="0.2">
      <c r="B6" s="9">
        <v>4107</v>
      </c>
      <c r="C6" s="201">
        <v>0.98958769999999996</v>
      </c>
      <c r="D6" s="201">
        <v>1.0067919999999999</v>
      </c>
      <c r="E6" s="201">
        <v>0.98291209999999996</v>
      </c>
      <c r="H6" s="9">
        <v>4107</v>
      </c>
      <c r="I6" s="201">
        <v>0.97507069999999996</v>
      </c>
      <c r="J6" s="201">
        <v>0.99344299999999996</v>
      </c>
      <c r="K6" s="201">
        <v>0.97252349999999999</v>
      </c>
      <c r="L6" s="201">
        <v>0.99374220000000002</v>
      </c>
      <c r="M6" s="201">
        <v>0.92294940000000003</v>
      </c>
      <c r="N6" s="201">
        <v>0.96466799999999997</v>
      </c>
      <c r="O6" s="201">
        <v>0.96720609999999996</v>
      </c>
    </row>
    <row r="7" spans="1:15" s="9" customFormat="1" x14ac:dyDescent="0.2">
      <c r="B7" s="9">
        <v>4108</v>
      </c>
      <c r="C7" s="201">
        <v>1.0374829999999999</v>
      </c>
      <c r="D7" s="201">
        <v>1.0398890000000001</v>
      </c>
      <c r="E7" s="201">
        <v>0.99768630000000003</v>
      </c>
      <c r="H7" s="9">
        <v>4108</v>
      </c>
      <c r="I7" s="201">
        <v>1.010351</v>
      </c>
      <c r="J7" s="201">
        <v>0.97745720000000003</v>
      </c>
      <c r="K7" s="201">
        <v>1.0020089999999999</v>
      </c>
      <c r="L7" s="201">
        <v>1.046211</v>
      </c>
      <c r="M7" s="201">
        <v>0.90246020000000005</v>
      </c>
      <c r="N7" s="201">
        <v>0.98539460000000001</v>
      </c>
      <c r="O7" s="201">
        <v>0.99347419999999997</v>
      </c>
    </row>
    <row r="8" spans="1:15" s="9" customFormat="1" x14ac:dyDescent="0.2">
      <c r="B8" s="9">
        <v>4109</v>
      </c>
      <c r="C8" s="201">
        <v>1.033377</v>
      </c>
      <c r="D8" s="201">
        <v>1.0560579999999999</v>
      </c>
      <c r="E8" s="201">
        <v>0.97852360000000005</v>
      </c>
      <c r="H8" s="9">
        <v>4109</v>
      </c>
      <c r="I8" s="201">
        <v>0.9935117</v>
      </c>
      <c r="J8" s="201">
        <v>0.95504540000000004</v>
      </c>
      <c r="K8" s="201">
        <v>0.98083070000000006</v>
      </c>
      <c r="L8" s="201">
        <v>1.046443</v>
      </c>
      <c r="M8" s="201">
        <v>0.83835859999999995</v>
      </c>
      <c r="N8" s="201">
        <v>0.95963480000000001</v>
      </c>
      <c r="O8" s="201">
        <v>0.96331800000000001</v>
      </c>
    </row>
    <row r="9" spans="1:15" s="9" customFormat="1" x14ac:dyDescent="0.2">
      <c r="B9" s="9">
        <v>4110</v>
      </c>
      <c r="C9" s="201">
        <v>1.0512969999999999</v>
      </c>
      <c r="D9" s="201">
        <v>1.1129739999999999</v>
      </c>
      <c r="E9" s="201">
        <v>0.94458399999999998</v>
      </c>
      <c r="H9" s="9">
        <v>4110</v>
      </c>
      <c r="I9" s="201">
        <v>0.99951699999999999</v>
      </c>
      <c r="J9" s="201">
        <v>0.86138840000000005</v>
      </c>
      <c r="K9" s="201">
        <v>0.98062749999999999</v>
      </c>
      <c r="L9" s="201">
        <v>1.0690550000000001</v>
      </c>
      <c r="M9" s="201">
        <v>0.79546289999999997</v>
      </c>
      <c r="N9" s="201">
        <v>0.95102560000000003</v>
      </c>
      <c r="O9" s="201">
        <v>0.96368909999999997</v>
      </c>
    </row>
    <row r="10" spans="1:15" s="9" customFormat="1" x14ac:dyDescent="0.2">
      <c r="B10" s="9">
        <v>4111</v>
      </c>
      <c r="C10" s="201">
        <v>1.010942</v>
      </c>
      <c r="D10" s="201">
        <v>1.1790419999999999</v>
      </c>
      <c r="E10" s="201">
        <v>0.85742649999999998</v>
      </c>
      <c r="H10" s="9">
        <v>4111</v>
      </c>
      <c r="I10" s="201">
        <v>0.93903959999999997</v>
      </c>
      <c r="J10" s="201">
        <v>0.74356670000000002</v>
      </c>
      <c r="K10" s="201">
        <v>0.92671769999999998</v>
      </c>
      <c r="L10" s="201">
        <v>1.0323290000000001</v>
      </c>
      <c r="M10" s="201">
        <v>0.71341810000000005</v>
      </c>
      <c r="N10" s="201">
        <v>0.89073550000000001</v>
      </c>
      <c r="O10" s="201">
        <v>0.9023601</v>
      </c>
    </row>
    <row r="11" spans="1:15" s="9" customFormat="1" x14ac:dyDescent="0.2">
      <c r="B11" s="9">
        <v>4112</v>
      </c>
      <c r="C11" s="201">
        <v>1.0909709999999999</v>
      </c>
      <c r="D11" s="201">
        <v>1.21987</v>
      </c>
      <c r="E11" s="201">
        <v>0.89433359999999995</v>
      </c>
      <c r="H11" s="9">
        <v>4112</v>
      </c>
      <c r="I11" s="201">
        <v>1.0035909999999999</v>
      </c>
      <c r="J11" s="201">
        <v>0.75059549999999997</v>
      </c>
      <c r="K11" s="201">
        <v>1.050675</v>
      </c>
      <c r="L11" s="201">
        <v>1.118722</v>
      </c>
      <c r="M11" s="201">
        <v>0.71805039999999998</v>
      </c>
      <c r="N11" s="201">
        <v>0.93360900000000002</v>
      </c>
      <c r="O11" s="201">
        <v>0.96751319999999996</v>
      </c>
    </row>
    <row r="12" spans="1:15" s="9" customFormat="1" x14ac:dyDescent="0.2">
      <c r="B12" s="9">
        <v>4113</v>
      </c>
      <c r="C12" s="201">
        <v>1.109235</v>
      </c>
      <c r="D12" s="201">
        <v>1.27956</v>
      </c>
      <c r="E12" s="201">
        <v>0.86688799999999999</v>
      </c>
      <c r="H12" s="9">
        <v>4113</v>
      </c>
      <c r="I12" s="201">
        <v>1.001136</v>
      </c>
      <c r="J12" s="201">
        <v>0.69702160000000002</v>
      </c>
      <c r="K12" s="201">
        <v>1.0498400000000001</v>
      </c>
      <c r="L12" s="201">
        <v>1.142218</v>
      </c>
      <c r="M12" s="201">
        <v>0.68090850000000003</v>
      </c>
      <c r="N12" s="201">
        <v>0.92297439999999997</v>
      </c>
      <c r="O12" s="201">
        <v>0.96464899999999998</v>
      </c>
    </row>
    <row r="13" spans="1:15" s="9" customFormat="1" x14ac:dyDescent="0.2">
      <c r="B13" s="9">
        <v>4114</v>
      </c>
      <c r="C13" s="201">
        <v>1.1189020000000001</v>
      </c>
      <c r="D13" s="201">
        <v>1.3888339999999999</v>
      </c>
      <c r="E13" s="201">
        <v>0.8056411</v>
      </c>
      <c r="H13" s="9">
        <v>4114</v>
      </c>
      <c r="I13" s="201">
        <v>0.97940850000000002</v>
      </c>
      <c r="J13" s="201">
        <v>0.62123669999999998</v>
      </c>
      <c r="K13" s="201">
        <v>1.0408500000000001</v>
      </c>
      <c r="L13" s="201">
        <v>1.157</v>
      </c>
      <c r="M13" s="201">
        <v>0.33208680000000002</v>
      </c>
      <c r="N13" s="201">
        <v>0.90626390000000001</v>
      </c>
      <c r="O13" s="201">
        <v>0.94594959999999995</v>
      </c>
    </row>
    <row r="14" spans="1:15" s="9" customFormat="1" x14ac:dyDescent="0.2">
      <c r="B14" s="9">
        <v>4115</v>
      </c>
      <c r="C14" s="201">
        <v>1.1325529999999999</v>
      </c>
      <c r="D14" s="201">
        <v>1.3444499999999999</v>
      </c>
      <c r="E14" s="201">
        <v>0.84239109999999995</v>
      </c>
      <c r="H14" s="9">
        <v>4115</v>
      </c>
      <c r="I14" s="201">
        <v>0.98153820000000003</v>
      </c>
      <c r="J14" s="201">
        <v>0.67465889999999995</v>
      </c>
      <c r="K14" s="201">
        <v>1.0353760000000001</v>
      </c>
      <c r="L14" s="201">
        <v>1.205705</v>
      </c>
      <c r="M14" s="201">
        <v>0.3135018</v>
      </c>
      <c r="N14" s="201">
        <v>0.89384859999999999</v>
      </c>
      <c r="O14" s="201">
        <v>0.94405039999999996</v>
      </c>
    </row>
    <row r="15" spans="1:15" s="9" customFormat="1" x14ac:dyDescent="0.2">
      <c r="B15" s="9">
        <v>4116</v>
      </c>
      <c r="C15" s="201">
        <v>1.1390560000000001</v>
      </c>
      <c r="D15" s="201">
        <v>1.0748679999999999</v>
      </c>
      <c r="E15" s="201">
        <v>1.059717</v>
      </c>
      <c r="H15" s="9">
        <v>4116</v>
      </c>
      <c r="I15" s="201">
        <v>0.97735660000000002</v>
      </c>
      <c r="J15" s="201">
        <v>1.2519499999999999</v>
      </c>
      <c r="K15" s="201">
        <v>1.023361</v>
      </c>
      <c r="L15" s="201">
        <v>1.202885</v>
      </c>
      <c r="M15" s="201">
        <v>0.29401389999999999</v>
      </c>
      <c r="N15" s="201">
        <v>0.87687009999999999</v>
      </c>
      <c r="O15" s="201">
        <v>0.94108029999999998</v>
      </c>
    </row>
    <row r="16" spans="1:15" s="9" customFormat="1" x14ac:dyDescent="0.2">
      <c r="B16" s="9">
        <v>4117</v>
      </c>
      <c r="C16" s="201">
        <v>1.136396</v>
      </c>
      <c r="D16" s="201">
        <v>1.1228860000000001</v>
      </c>
      <c r="E16" s="201">
        <v>1.012032</v>
      </c>
      <c r="H16" s="9">
        <v>4117</v>
      </c>
      <c r="I16" s="201">
        <v>0.97016440000000004</v>
      </c>
      <c r="J16" s="201">
        <v>1.100479</v>
      </c>
      <c r="K16" s="201">
        <v>1.0562130000000001</v>
      </c>
      <c r="L16" s="201">
        <v>1.1822269999999999</v>
      </c>
      <c r="M16" s="201">
        <v>0.28960920000000001</v>
      </c>
      <c r="N16" s="201">
        <v>0.86490049999999996</v>
      </c>
      <c r="O16" s="201">
        <v>0.93407499999999999</v>
      </c>
    </row>
    <row r="17" spans="2:15" s="9" customFormat="1" x14ac:dyDescent="0.2">
      <c r="B17" s="9">
        <v>4118</v>
      </c>
      <c r="C17" s="201">
        <v>1.209058</v>
      </c>
      <c r="D17" s="201">
        <v>1.1922680000000001</v>
      </c>
      <c r="E17" s="201">
        <v>1.0140819999999999</v>
      </c>
      <c r="H17" s="9">
        <v>4118</v>
      </c>
      <c r="I17" s="201">
        <v>1.019916</v>
      </c>
      <c r="J17" s="201">
        <v>1.005023</v>
      </c>
      <c r="K17" s="201">
        <v>1.1237470000000001</v>
      </c>
      <c r="L17" s="201">
        <v>1.2508330000000001</v>
      </c>
      <c r="M17" s="201">
        <v>0.3081276</v>
      </c>
      <c r="N17" s="201">
        <v>0.90680280000000002</v>
      </c>
      <c r="O17" s="201">
        <v>0.98185210000000001</v>
      </c>
    </row>
    <row r="18" spans="2:15" s="9" customFormat="1" x14ac:dyDescent="0.2">
      <c r="B18" s="9">
        <v>4119</v>
      </c>
      <c r="C18" s="201">
        <v>1.2083969999999999</v>
      </c>
      <c r="D18" s="201">
        <v>1.188801</v>
      </c>
      <c r="E18" s="201">
        <v>1.0164839999999999</v>
      </c>
      <c r="H18" s="9">
        <v>4119</v>
      </c>
      <c r="I18" s="201">
        <v>1.0011779999999999</v>
      </c>
      <c r="J18" s="201">
        <v>1.044343</v>
      </c>
      <c r="K18" s="201">
        <v>1.1231310000000001</v>
      </c>
      <c r="L18" s="201">
        <v>1.2485710000000001</v>
      </c>
      <c r="M18" s="201">
        <v>0.30657200000000001</v>
      </c>
      <c r="N18" s="201">
        <v>0.89292139999999998</v>
      </c>
      <c r="O18" s="201">
        <v>0.94975929999999997</v>
      </c>
    </row>
    <row r="19" spans="2:15" s="9" customFormat="1" x14ac:dyDescent="0.2">
      <c r="B19" s="9">
        <v>4120</v>
      </c>
      <c r="C19" s="201">
        <v>1.2186129999999999</v>
      </c>
      <c r="D19" s="201">
        <v>1.184053</v>
      </c>
      <c r="E19" s="201">
        <v>1.0291870000000001</v>
      </c>
      <c r="H19" s="9">
        <v>4120</v>
      </c>
      <c r="I19" s="201">
        <v>0.98636420000000002</v>
      </c>
      <c r="J19" s="201">
        <v>1.1091249999999999</v>
      </c>
      <c r="K19" s="201">
        <v>1.1330229999999999</v>
      </c>
      <c r="L19" s="201">
        <v>1.219811</v>
      </c>
      <c r="M19" s="201">
        <v>0.30404360000000002</v>
      </c>
      <c r="N19" s="201">
        <v>0.87977059999999996</v>
      </c>
      <c r="O19" s="201">
        <v>0.94438160000000004</v>
      </c>
    </row>
    <row r="20" spans="2:15" s="9" customFormat="1" x14ac:dyDescent="0.2">
      <c r="B20" s="9">
        <v>4121</v>
      </c>
      <c r="C20" s="201">
        <v>1.234996</v>
      </c>
      <c r="D20" s="201">
        <v>1.1993670000000001</v>
      </c>
      <c r="E20" s="201">
        <v>1.0297069999999999</v>
      </c>
      <c r="H20" s="9">
        <v>4121</v>
      </c>
      <c r="I20" s="201">
        <v>0.98934889999999998</v>
      </c>
      <c r="J20" s="201">
        <v>1.104465</v>
      </c>
      <c r="K20" s="201">
        <v>1.122352</v>
      </c>
      <c r="L20" s="201">
        <v>1.2365820000000001</v>
      </c>
      <c r="M20" s="201">
        <v>0.30853900000000001</v>
      </c>
      <c r="N20" s="201">
        <v>0.88186949999999997</v>
      </c>
      <c r="O20" s="201">
        <v>0.94584800000000002</v>
      </c>
    </row>
    <row r="21" spans="2:15" s="9" customFormat="1" x14ac:dyDescent="0.2">
      <c r="B21" s="9">
        <v>4122</v>
      </c>
      <c r="C21" s="201">
        <v>1.232478</v>
      </c>
      <c r="D21" s="201">
        <v>1.231625</v>
      </c>
      <c r="E21" s="201">
        <v>1.0006930000000001</v>
      </c>
      <c r="H21" s="9">
        <v>4122</v>
      </c>
      <c r="I21" s="201">
        <v>0.974078</v>
      </c>
      <c r="J21" s="201">
        <v>1.0347789999999999</v>
      </c>
      <c r="K21" s="201">
        <v>0.99615039999999999</v>
      </c>
      <c r="L21" s="201">
        <v>1.236097</v>
      </c>
      <c r="M21" s="201">
        <v>0.30790990000000001</v>
      </c>
      <c r="N21" s="201">
        <v>0.87287740000000003</v>
      </c>
      <c r="O21" s="201">
        <v>0.93594639999999996</v>
      </c>
    </row>
    <row r="22" spans="2:15" s="9" customFormat="1" x14ac:dyDescent="0.2">
      <c r="B22" s="9">
        <v>4206</v>
      </c>
      <c r="C22" s="201">
        <v>28.988489999999999</v>
      </c>
      <c r="D22" s="201">
        <v>21.426020000000001</v>
      </c>
      <c r="E22" s="201">
        <v>1.3529580000000001</v>
      </c>
      <c r="H22" s="9">
        <v>4206</v>
      </c>
      <c r="I22" s="201">
        <v>1.370026</v>
      </c>
      <c r="J22" s="201">
        <v>1.3269139999999999</v>
      </c>
      <c r="K22" s="201">
        <v>1.4810449999999999</v>
      </c>
      <c r="L22" s="201">
        <v>0.69734879999999999</v>
      </c>
      <c r="M22" s="201">
        <v>4.218935E-2</v>
      </c>
      <c r="N22" s="201">
        <v>2.619062</v>
      </c>
      <c r="O22" s="201">
        <v>1.6694500000000001</v>
      </c>
    </row>
    <row r="23" spans="2:15" s="9" customFormat="1" x14ac:dyDescent="0.2">
      <c r="B23" s="9">
        <v>4207</v>
      </c>
      <c r="C23" s="201">
        <v>29.482299999999999</v>
      </c>
      <c r="D23" s="201">
        <v>21.683710000000001</v>
      </c>
      <c r="E23" s="201">
        <v>1.3596520000000001</v>
      </c>
      <c r="H23" s="9">
        <v>4207</v>
      </c>
      <c r="I23" s="201">
        <v>1.361577</v>
      </c>
      <c r="J23" s="201">
        <v>1.3547670000000001</v>
      </c>
      <c r="K23" s="201">
        <v>1.521315</v>
      </c>
      <c r="L23" s="201">
        <v>0.76047900000000002</v>
      </c>
      <c r="M23" s="201">
        <v>4.254525E-2</v>
      </c>
      <c r="N23" s="201">
        <v>2.5158939999999999</v>
      </c>
      <c r="O23" s="201">
        <v>1.606398</v>
      </c>
    </row>
    <row r="24" spans="2:15" s="9" customFormat="1" x14ac:dyDescent="0.2">
      <c r="B24" s="9">
        <v>4208</v>
      </c>
      <c r="C24" s="201">
        <v>29.30621</v>
      </c>
      <c r="D24" s="201">
        <v>24.140090000000001</v>
      </c>
      <c r="E24" s="201">
        <v>1.2140059999999999</v>
      </c>
      <c r="H24" s="9">
        <v>4208</v>
      </c>
      <c r="I24" s="201">
        <v>1.3480289999999999</v>
      </c>
      <c r="J24" s="201">
        <v>1.0430790000000001</v>
      </c>
      <c r="K24" s="201">
        <v>1.5281560000000001</v>
      </c>
      <c r="L24" s="201">
        <v>0.75257819999999997</v>
      </c>
      <c r="M24" s="201">
        <v>4.2988650000000003E-2</v>
      </c>
      <c r="N24" s="201">
        <v>2.6117720000000002</v>
      </c>
      <c r="O24" s="201">
        <v>1.5282089999999999</v>
      </c>
    </row>
    <row r="25" spans="2:15" s="9" customFormat="1" x14ac:dyDescent="0.2">
      <c r="B25" s="9">
        <v>4209</v>
      </c>
      <c r="C25" s="201">
        <v>29.192260000000001</v>
      </c>
      <c r="D25" s="201">
        <v>23.710999999999999</v>
      </c>
      <c r="E25" s="201">
        <v>1.2311700000000001</v>
      </c>
      <c r="H25" s="9">
        <v>4209</v>
      </c>
      <c r="I25" s="201">
        <v>1.301328</v>
      </c>
      <c r="J25" s="201">
        <v>1.132746</v>
      </c>
      <c r="K25" s="201">
        <v>1.5112190000000001</v>
      </c>
      <c r="L25" s="201">
        <v>0.74690869999999998</v>
      </c>
      <c r="M25" s="201">
        <v>4.3256349999999999E-2</v>
      </c>
      <c r="N25" s="201">
        <v>2.5097260000000001</v>
      </c>
      <c r="O25" s="201">
        <v>1.46529</v>
      </c>
    </row>
    <row r="26" spans="2:15" s="9" customFormat="1" x14ac:dyDescent="0.2">
      <c r="B26" s="9">
        <v>4210</v>
      </c>
      <c r="C26" s="201">
        <v>30.579979999999999</v>
      </c>
      <c r="D26" s="201">
        <v>24.534990000000001</v>
      </c>
      <c r="E26" s="201">
        <v>1.2463820000000001</v>
      </c>
      <c r="H26" s="9">
        <v>4210</v>
      </c>
      <c r="I26" s="201">
        <v>1.341801</v>
      </c>
      <c r="J26" s="201">
        <v>1.103389</v>
      </c>
      <c r="K26" s="201">
        <v>1.5572919999999999</v>
      </c>
      <c r="L26" s="201">
        <v>0.78075939999999999</v>
      </c>
      <c r="M26" s="201">
        <v>4.4117480000000001E-2</v>
      </c>
      <c r="N26" s="201">
        <v>2.5409069999999998</v>
      </c>
      <c r="O26" s="201">
        <v>1.468094</v>
      </c>
    </row>
    <row r="27" spans="2:15" s="9" customFormat="1" x14ac:dyDescent="0.2">
      <c r="B27" s="9">
        <v>4211</v>
      </c>
      <c r="C27" s="201">
        <v>30.650829999999999</v>
      </c>
      <c r="D27" s="201">
        <v>24.759119999999999</v>
      </c>
      <c r="E27" s="201">
        <v>1.2379610000000001</v>
      </c>
      <c r="H27" s="9">
        <v>4211</v>
      </c>
      <c r="I27" s="201">
        <v>1.314254</v>
      </c>
      <c r="J27" s="201">
        <v>1.1191679999999999</v>
      </c>
      <c r="K27" s="201">
        <v>1.553844</v>
      </c>
      <c r="L27" s="201">
        <v>0.77959869999999998</v>
      </c>
      <c r="M27" s="201">
        <v>4.3143290000000001E-2</v>
      </c>
      <c r="N27" s="201">
        <v>2.429996</v>
      </c>
      <c r="O27" s="201">
        <v>1.4489050000000001</v>
      </c>
    </row>
    <row r="28" spans="2:15" s="9" customFormat="1" x14ac:dyDescent="0.2">
      <c r="B28" s="9">
        <v>4212</v>
      </c>
      <c r="C28" s="201">
        <v>30.506160000000001</v>
      </c>
      <c r="D28" s="201">
        <v>26.457799999999999</v>
      </c>
      <c r="E28" s="201">
        <v>1.1530119999999999</v>
      </c>
      <c r="H28" s="9">
        <v>4212</v>
      </c>
      <c r="I28" s="201">
        <v>1.268257</v>
      </c>
      <c r="J28" s="201">
        <v>0.98835830000000002</v>
      </c>
      <c r="K28" s="201">
        <v>1.547839</v>
      </c>
      <c r="L28" s="201">
        <v>0.77463309999999996</v>
      </c>
      <c r="M28" s="201">
        <v>4.1090559999999998E-2</v>
      </c>
      <c r="N28" s="201">
        <v>2.314279</v>
      </c>
      <c r="O28" s="201">
        <v>1.397653</v>
      </c>
    </row>
    <row r="29" spans="2:15" s="9" customFormat="1" x14ac:dyDescent="0.2">
      <c r="B29" s="9">
        <v>4213</v>
      </c>
      <c r="C29" s="201">
        <v>30.56034</v>
      </c>
      <c r="D29" s="201">
        <v>25.138459999999998</v>
      </c>
      <c r="E29" s="201">
        <v>1.215681</v>
      </c>
      <c r="H29" s="9">
        <v>4213</v>
      </c>
      <c r="I29" s="201">
        <v>1.2452030000000001</v>
      </c>
      <c r="J29" s="201">
        <v>1.1647639999999999</v>
      </c>
      <c r="K29" s="201">
        <v>1.4994639999999999</v>
      </c>
      <c r="L29" s="201">
        <v>0.77531030000000001</v>
      </c>
      <c r="M29" s="201">
        <v>3.9410679999999997E-2</v>
      </c>
      <c r="N29" s="201">
        <v>2.2432759999999998</v>
      </c>
      <c r="O29" s="201">
        <v>1.3616820000000001</v>
      </c>
    </row>
    <row r="30" spans="2:15" s="9" customFormat="1" x14ac:dyDescent="0.2">
      <c r="B30" s="9">
        <v>4214</v>
      </c>
      <c r="C30" s="201">
        <v>31.341950000000001</v>
      </c>
      <c r="D30" s="201">
        <v>26.052129999999998</v>
      </c>
      <c r="E30" s="201">
        <v>1.2030479999999999</v>
      </c>
      <c r="H30" s="9">
        <v>4214</v>
      </c>
      <c r="I30" s="201">
        <v>1.2488669999999999</v>
      </c>
      <c r="J30" s="201">
        <v>1.130363</v>
      </c>
      <c r="K30" s="201">
        <v>1.5472809999999999</v>
      </c>
      <c r="L30" s="201">
        <v>0.7921203</v>
      </c>
      <c r="M30" s="201">
        <v>3.7897689999999998E-2</v>
      </c>
      <c r="N30" s="201">
        <v>2.2306149999999998</v>
      </c>
      <c r="O30" s="201">
        <v>1.3598049999999999</v>
      </c>
    </row>
    <row r="31" spans="2:15" s="9" customFormat="1" x14ac:dyDescent="0.2">
      <c r="B31" s="9">
        <v>4215</v>
      </c>
      <c r="C31" s="201">
        <v>31.1495</v>
      </c>
      <c r="D31" s="201">
        <v>27.16114</v>
      </c>
      <c r="E31" s="201">
        <v>1.146841</v>
      </c>
      <c r="H31" s="9">
        <v>4215</v>
      </c>
      <c r="I31" s="201">
        <v>1.2166429999999999</v>
      </c>
      <c r="J31" s="201">
        <v>1.0426439999999999</v>
      </c>
      <c r="K31" s="201">
        <v>1.4944299999999999</v>
      </c>
      <c r="L31" s="201">
        <v>0.78543459999999998</v>
      </c>
      <c r="M31" s="201">
        <v>3.981871E-2</v>
      </c>
      <c r="N31" s="201">
        <v>2.1667169999999998</v>
      </c>
      <c r="O31" s="201">
        <v>1.3346880000000001</v>
      </c>
    </row>
    <row r="32" spans="2:15" s="9" customFormat="1" x14ac:dyDescent="0.2">
      <c r="B32" s="9">
        <v>4216</v>
      </c>
      <c r="C32" s="201">
        <v>31.293780000000002</v>
      </c>
      <c r="D32" s="201">
        <v>26.227440000000001</v>
      </c>
      <c r="E32" s="201">
        <v>1.1931689999999999</v>
      </c>
      <c r="H32" s="9">
        <v>4216</v>
      </c>
      <c r="I32" s="201">
        <v>1.210585</v>
      </c>
      <c r="J32" s="201">
        <v>1.164782</v>
      </c>
      <c r="K32" s="201">
        <v>1.494078</v>
      </c>
      <c r="L32" s="201">
        <v>0.78680950000000005</v>
      </c>
      <c r="M32" s="201">
        <v>3.8363380000000002E-2</v>
      </c>
      <c r="N32" s="201">
        <v>2.1261869999999998</v>
      </c>
      <c r="O32" s="201">
        <v>1.320676</v>
      </c>
    </row>
    <row r="33" spans="2:15" s="9" customFormat="1" x14ac:dyDescent="0.2">
      <c r="B33" s="9">
        <v>4217</v>
      </c>
      <c r="C33" s="201">
        <v>31.417940000000002</v>
      </c>
      <c r="D33" s="201">
        <v>25.475429999999999</v>
      </c>
      <c r="E33" s="201">
        <v>1.2332650000000001</v>
      </c>
      <c r="H33" s="9">
        <v>4217</v>
      </c>
      <c r="I33" s="201">
        <v>1.217009</v>
      </c>
      <c r="J33" s="201">
        <v>1.2655449999999999</v>
      </c>
      <c r="K33" s="201">
        <v>1.487673</v>
      </c>
      <c r="L33" s="201">
        <v>0.78638079999999999</v>
      </c>
      <c r="M33" s="201">
        <v>3.7423829999999998E-2</v>
      </c>
      <c r="N33" s="201">
        <v>2.0827960000000001</v>
      </c>
      <c r="O33" s="201">
        <v>1.3459890000000001</v>
      </c>
    </row>
    <row r="34" spans="2:15" s="9" customFormat="1" x14ac:dyDescent="0.2">
      <c r="B34" s="9">
        <v>4218</v>
      </c>
      <c r="C34" s="201">
        <v>31.91968</v>
      </c>
      <c r="D34" s="201">
        <v>24.957080000000001</v>
      </c>
      <c r="E34" s="201">
        <v>1.278983</v>
      </c>
      <c r="H34" s="9">
        <v>4218</v>
      </c>
      <c r="I34" s="201">
        <v>1.220321</v>
      </c>
      <c r="J34" s="201">
        <v>1.3903019999999999</v>
      </c>
      <c r="K34" s="201">
        <v>1.554135</v>
      </c>
      <c r="L34" s="201">
        <v>0.79666159999999997</v>
      </c>
      <c r="M34" s="201">
        <v>3.8999230000000003E-2</v>
      </c>
      <c r="N34" s="201">
        <v>2.0695760000000001</v>
      </c>
      <c r="O34" s="201">
        <v>1.3502289999999999</v>
      </c>
    </row>
    <row r="35" spans="2:15" s="9" customFormat="1" x14ac:dyDescent="0.2">
      <c r="B35" s="9">
        <v>4219</v>
      </c>
      <c r="C35" s="201">
        <v>31.679010000000002</v>
      </c>
      <c r="D35" s="201">
        <v>25.172730000000001</v>
      </c>
      <c r="E35" s="201">
        <v>1.2584649999999999</v>
      </c>
      <c r="H35" s="9">
        <v>4219</v>
      </c>
      <c r="I35" s="201">
        <v>1.1977180000000001</v>
      </c>
      <c r="J35" s="201">
        <v>1.3738570000000001</v>
      </c>
      <c r="K35" s="201">
        <v>1.5383500000000001</v>
      </c>
      <c r="L35" s="201">
        <v>0.78099249999999998</v>
      </c>
      <c r="M35" s="201">
        <v>3.9125859999999998E-2</v>
      </c>
      <c r="N35" s="201">
        <v>2.0064570000000002</v>
      </c>
      <c r="O35" s="201">
        <v>1.325169</v>
      </c>
    </row>
    <row r="36" spans="2:15" s="9" customFormat="1" x14ac:dyDescent="0.2">
      <c r="B36" s="9">
        <v>4220</v>
      </c>
      <c r="C36" s="201">
        <v>31.167860000000001</v>
      </c>
      <c r="D36" s="201">
        <v>24.469370000000001</v>
      </c>
      <c r="E36" s="201">
        <v>1.2737499999999999</v>
      </c>
      <c r="H36" s="9">
        <v>4220</v>
      </c>
      <c r="I36" s="201">
        <v>1.169416</v>
      </c>
      <c r="J36" s="201">
        <v>1.474696</v>
      </c>
      <c r="K36" s="201">
        <v>1.5180739999999999</v>
      </c>
      <c r="L36" s="201">
        <v>0.77644380000000002</v>
      </c>
      <c r="M36" s="201">
        <v>3.7033400000000001E-2</v>
      </c>
      <c r="N36" s="201">
        <v>1.930993</v>
      </c>
      <c r="O36" s="201">
        <v>1.288322</v>
      </c>
    </row>
    <row r="37" spans="2:15" s="9" customFormat="1" x14ac:dyDescent="0.2">
      <c r="B37" s="9">
        <v>4221</v>
      </c>
      <c r="C37" s="201">
        <v>32.178759999999997</v>
      </c>
      <c r="D37" s="201">
        <v>24.435030000000001</v>
      </c>
      <c r="E37" s="201">
        <v>1.3169109999999999</v>
      </c>
      <c r="H37" s="9">
        <v>4221</v>
      </c>
      <c r="I37" s="201">
        <v>1.19774</v>
      </c>
      <c r="J37" s="201">
        <v>1.554956</v>
      </c>
      <c r="K37" s="201">
        <v>1.579866</v>
      </c>
      <c r="L37" s="201">
        <v>0.79909169999999996</v>
      </c>
      <c r="M37" s="201">
        <v>3.851342E-2</v>
      </c>
      <c r="N37" s="201">
        <v>1.9504459999999999</v>
      </c>
      <c r="O37" s="201">
        <v>1.318513</v>
      </c>
    </row>
    <row r="38" spans="2:15" s="9" customFormat="1" x14ac:dyDescent="0.2">
      <c r="B38" s="9">
        <v>4222</v>
      </c>
      <c r="C38" s="201">
        <v>31.846730000000001</v>
      </c>
      <c r="D38" s="201">
        <v>23.245760000000001</v>
      </c>
      <c r="E38" s="201">
        <v>1.3700019999999999</v>
      </c>
      <c r="H38" s="9">
        <v>4222</v>
      </c>
      <c r="I38" s="201">
        <v>1.16974</v>
      </c>
      <c r="J38" s="201">
        <v>1.679778</v>
      </c>
      <c r="K38" s="201">
        <v>1.572085</v>
      </c>
      <c r="L38" s="201">
        <v>0.78124260000000001</v>
      </c>
      <c r="M38" s="201">
        <v>3.7515920000000001E-2</v>
      </c>
      <c r="N38" s="201">
        <v>1.8938280000000001</v>
      </c>
      <c r="O38" s="201">
        <v>1.30664</v>
      </c>
    </row>
    <row r="39" spans="2:15" s="9" customFormat="1" x14ac:dyDescent="0.2">
      <c r="B39" s="9">
        <v>4306</v>
      </c>
      <c r="C39" s="201">
        <v>17.306159999999998</v>
      </c>
      <c r="D39" s="201">
        <v>12.75583</v>
      </c>
      <c r="E39" s="201">
        <v>1.356725</v>
      </c>
      <c r="H39" s="9">
        <v>4306</v>
      </c>
      <c r="I39" s="201">
        <v>1.2086779999999999</v>
      </c>
      <c r="J39" s="201">
        <v>1.628835</v>
      </c>
      <c r="K39" s="201">
        <v>2.7865229999999999</v>
      </c>
      <c r="L39" s="201">
        <v>0.26569930000000003</v>
      </c>
      <c r="M39" s="201">
        <v>0.69199140000000003</v>
      </c>
      <c r="N39" s="201">
        <v>2.532645</v>
      </c>
      <c r="O39" s="201">
        <v>1.749293</v>
      </c>
    </row>
    <row r="40" spans="2:15" s="9" customFormat="1" x14ac:dyDescent="0.2">
      <c r="B40" s="9">
        <v>4307</v>
      </c>
      <c r="C40" s="201">
        <v>17.612459999999999</v>
      </c>
      <c r="D40" s="201">
        <v>12.988099999999999</v>
      </c>
      <c r="E40" s="201">
        <v>1.3560460000000001</v>
      </c>
      <c r="H40" s="9">
        <v>4307</v>
      </c>
      <c r="I40" s="201">
        <v>1.2004589999999999</v>
      </c>
      <c r="J40" s="201">
        <v>1.633208</v>
      </c>
      <c r="K40" s="201">
        <v>2.8278780000000001</v>
      </c>
      <c r="L40" s="201">
        <v>0.2694725</v>
      </c>
      <c r="M40" s="201">
        <v>0.70458509999999996</v>
      </c>
      <c r="N40" s="201">
        <v>2.4382600000000001</v>
      </c>
      <c r="O40" s="201">
        <v>1.7235290000000001</v>
      </c>
    </row>
    <row r="41" spans="2:15" s="9" customFormat="1" x14ac:dyDescent="0.2">
      <c r="B41" s="9">
        <v>4308</v>
      </c>
      <c r="C41" s="201">
        <v>18.58672</v>
      </c>
      <c r="D41" s="201">
        <v>13.36834</v>
      </c>
      <c r="E41" s="201">
        <v>1.3903540000000001</v>
      </c>
      <c r="H41" s="9">
        <v>4308</v>
      </c>
      <c r="I41" s="201">
        <v>1.229392</v>
      </c>
      <c r="J41" s="201">
        <v>1.7277020000000001</v>
      </c>
      <c r="K41" s="201">
        <v>2.9626420000000002</v>
      </c>
      <c r="L41" s="201">
        <v>0.28325620000000001</v>
      </c>
      <c r="M41" s="201">
        <v>0.71599919999999995</v>
      </c>
      <c r="N41" s="201">
        <v>2.4812650000000001</v>
      </c>
      <c r="O41" s="201">
        <v>1.7570110000000001</v>
      </c>
    </row>
    <row r="42" spans="2:15" s="9" customFormat="1" x14ac:dyDescent="0.2">
      <c r="B42" s="9">
        <v>4309</v>
      </c>
      <c r="C42" s="201">
        <v>18.422820000000002</v>
      </c>
      <c r="D42" s="201">
        <v>14.021890000000001</v>
      </c>
      <c r="E42" s="201">
        <v>1.3138609999999999</v>
      </c>
      <c r="H42" s="9">
        <v>4309</v>
      </c>
      <c r="I42" s="201">
        <v>1.1768590000000001</v>
      </c>
      <c r="J42" s="201">
        <v>1.548886</v>
      </c>
      <c r="K42" s="201">
        <v>2.9132920000000002</v>
      </c>
      <c r="L42" s="201">
        <v>0.28162789999999999</v>
      </c>
      <c r="M42" s="201">
        <v>0.69865549999999998</v>
      </c>
      <c r="N42" s="201">
        <v>2.2566419999999998</v>
      </c>
      <c r="O42" s="201">
        <v>1.660067</v>
      </c>
    </row>
    <row r="43" spans="2:15" s="9" customFormat="1" x14ac:dyDescent="0.2">
      <c r="B43" s="9">
        <v>4310</v>
      </c>
      <c r="C43" s="201">
        <v>19.086970000000001</v>
      </c>
      <c r="D43" s="201">
        <v>14.496880000000001</v>
      </c>
      <c r="E43" s="201">
        <v>1.3166260000000001</v>
      </c>
      <c r="H43" s="9">
        <v>4310</v>
      </c>
      <c r="I43" s="201">
        <v>1.1875100000000001</v>
      </c>
      <c r="J43" s="201">
        <v>1.5842069999999999</v>
      </c>
      <c r="K43" s="201">
        <v>2.9691190000000001</v>
      </c>
      <c r="L43" s="201">
        <v>0.29127389999999997</v>
      </c>
      <c r="M43" s="201">
        <v>0.71115229999999996</v>
      </c>
      <c r="N43" s="201">
        <v>2.211471</v>
      </c>
      <c r="O43" s="201">
        <v>1.6923090000000001</v>
      </c>
    </row>
    <row r="44" spans="2:15" s="9" customFormat="1" x14ac:dyDescent="0.2">
      <c r="B44" s="9">
        <v>4311</v>
      </c>
      <c r="C44" s="201">
        <v>19.176290000000002</v>
      </c>
      <c r="D44" s="201">
        <v>14.862740000000001</v>
      </c>
      <c r="E44" s="201">
        <v>1.2902260000000001</v>
      </c>
      <c r="H44" s="9">
        <v>4311</v>
      </c>
      <c r="I44" s="201">
        <v>1.174491</v>
      </c>
      <c r="J44" s="201">
        <v>1.5131779999999999</v>
      </c>
      <c r="K44" s="201">
        <v>2.9764020000000002</v>
      </c>
      <c r="L44" s="201">
        <v>0.29214869999999998</v>
      </c>
      <c r="M44" s="201">
        <v>0.71611429999999998</v>
      </c>
      <c r="N44" s="201">
        <v>2.1757629999999999</v>
      </c>
      <c r="O44" s="201">
        <v>1.645262</v>
      </c>
    </row>
    <row r="45" spans="2:15" s="9" customFormat="1" x14ac:dyDescent="0.2">
      <c r="B45" s="9">
        <v>4312</v>
      </c>
      <c r="C45" s="201">
        <v>19.245930000000001</v>
      </c>
      <c r="D45" s="201">
        <v>15.576790000000001</v>
      </c>
      <c r="E45" s="201">
        <v>1.235552</v>
      </c>
      <c r="H45" s="9">
        <v>4312</v>
      </c>
      <c r="I45" s="201">
        <v>1.1548529999999999</v>
      </c>
      <c r="J45" s="201">
        <v>1.3726780000000001</v>
      </c>
      <c r="K45" s="201">
        <v>2.9340549999999999</v>
      </c>
      <c r="L45" s="201">
        <v>0.29204720000000001</v>
      </c>
      <c r="M45" s="201">
        <v>0.62216839999999995</v>
      </c>
      <c r="N45" s="201">
        <v>2.120673</v>
      </c>
      <c r="O45" s="201">
        <v>1.6138030000000001</v>
      </c>
    </row>
    <row r="46" spans="2:15" s="9" customFormat="1" x14ac:dyDescent="0.2">
      <c r="B46" s="9">
        <v>4313</v>
      </c>
      <c r="C46" s="201">
        <v>19.156949999999998</v>
      </c>
      <c r="D46" s="201">
        <v>15.857469999999999</v>
      </c>
      <c r="E46" s="201">
        <v>1.2080709999999999</v>
      </c>
      <c r="H46" s="9">
        <v>4313</v>
      </c>
      <c r="I46" s="201">
        <v>1.129643</v>
      </c>
      <c r="J46" s="201">
        <v>1.3455980000000001</v>
      </c>
      <c r="K46" s="201">
        <v>2.9541759999999999</v>
      </c>
      <c r="L46" s="201">
        <v>0.29028910000000002</v>
      </c>
      <c r="M46" s="201">
        <v>0.58467970000000002</v>
      </c>
      <c r="N46" s="201">
        <v>2.0310440000000001</v>
      </c>
      <c r="O46" s="201">
        <v>1.563509</v>
      </c>
    </row>
    <row r="47" spans="2:15" s="9" customFormat="1" x14ac:dyDescent="0.2">
      <c r="B47" s="9">
        <v>4314</v>
      </c>
      <c r="C47" s="201">
        <v>18.858630000000002</v>
      </c>
      <c r="D47" s="201">
        <v>15.97251</v>
      </c>
      <c r="E47" s="201">
        <v>1.180693</v>
      </c>
      <c r="H47" s="9">
        <v>4314</v>
      </c>
      <c r="I47" s="201">
        <v>1.0882080000000001</v>
      </c>
      <c r="J47" s="201">
        <v>1.347048</v>
      </c>
      <c r="K47" s="201">
        <v>2.8514940000000002</v>
      </c>
      <c r="L47" s="201">
        <v>0.2844622</v>
      </c>
      <c r="M47" s="201">
        <v>0.56244059999999996</v>
      </c>
      <c r="N47" s="201">
        <v>1.9179649999999999</v>
      </c>
      <c r="O47" s="201">
        <v>1.511458</v>
      </c>
    </row>
    <row r="48" spans="2:15" s="9" customFormat="1" x14ac:dyDescent="0.2">
      <c r="B48" s="9">
        <v>4315</v>
      </c>
      <c r="C48" s="201">
        <v>19.45045</v>
      </c>
      <c r="D48" s="201">
        <v>16.400839999999999</v>
      </c>
      <c r="E48" s="201">
        <v>1.185943</v>
      </c>
      <c r="H48" s="9">
        <v>4315</v>
      </c>
      <c r="I48" s="201">
        <v>1.0927249999999999</v>
      </c>
      <c r="J48" s="201">
        <v>1.350868</v>
      </c>
      <c r="K48" s="201">
        <v>2.965319</v>
      </c>
      <c r="L48" s="201">
        <v>0.29334440000000001</v>
      </c>
      <c r="M48" s="201">
        <v>0.57804120000000003</v>
      </c>
      <c r="N48" s="201">
        <v>1.8810720000000001</v>
      </c>
      <c r="O48" s="201">
        <v>1.5329520000000001</v>
      </c>
    </row>
    <row r="49" spans="2:15" s="9" customFormat="1" x14ac:dyDescent="0.2">
      <c r="B49" s="9">
        <v>4316</v>
      </c>
      <c r="C49" s="201">
        <v>19.426169999999999</v>
      </c>
      <c r="D49" s="201">
        <v>16.823869999999999</v>
      </c>
      <c r="E49" s="201">
        <v>1.154679</v>
      </c>
      <c r="H49" s="9">
        <v>4316</v>
      </c>
      <c r="I49" s="201">
        <v>1.0689150000000001</v>
      </c>
      <c r="J49" s="201">
        <v>1.3141449999999999</v>
      </c>
      <c r="K49" s="201">
        <v>2.903127</v>
      </c>
      <c r="L49" s="201">
        <v>0.2926706</v>
      </c>
      <c r="M49" s="201">
        <v>0.56523559999999995</v>
      </c>
      <c r="N49" s="201">
        <v>1.8116859999999999</v>
      </c>
      <c r="O49" s="201">
        <v>1.502588</v>
      </c>
    </row>
    <row r="50" spans="2:15" s="9" customFormat="1" x14ac:dyDescent="0.2">
      <c r="B50" s="9">
        <v>4317</v>
      </c>
      <c r="C50" s="201">
        <v>20.23001</v>
      </c>
      <c r="D50" s="201">
        <v>16.777830000000002</v>
      </c>
      <c r="E50" s="201">
        <v>1.205759</v>
      </c>
      <c r="H50" s="9">
        <v>4317</v>
      </c>
      <c r="I50" s="201">
        <v>1.098948</v>
      </c>
      <c r="J50" s="201">
        <v>1.4159349999999999</v>
      </c>
      <c r="K50" s="201">
        <v>3.0128059999999999</v>
      </c>
      <c r="L50" s="201">
        <v>0.3051083</v>
      </c>
      <c r="M50" s="201">
        <v>0.56124050000000003</v>
      </c>
      <c r="N50" s="201">
        <v>1.8023610000000001</v>
      </c>
      <c r="O50" s="201">
        <v>1.5405880000000001</v>
      </c>
    </row>
    <row r="51" spans="2:15" s="9" customFormat="1" x14ac:dyDescent="0.2">
      <c r="B51" s="9">
        <v>4318</v>
      </c>
      <c r="C51" s="201">
        <v>19.7212</v>
      </c>
      <c r="D51" s="201">
        <v>16.398579999999999</v>
      </c>
      <c r="E51" s="201">
        <v>1.202617</v>
      </c>
      <c r="H51" s="9">
        <v>4318</v>
      </c>
      <c r="I51" s="201">
        <v>1.056505</v>
      </c>
      <c r="J51" s="201">
        <v>1.50258</v>
      </c>
      <c r="K51" s="201">
        <v>2.9425370000000002</v>
      </c>
      <c r="L51" s="201">
        <v>0.2975817</v>
      </c>
      <c r="M51" s="201">
        <v>0.52538490000000004</v>
      </c>
      <c r="N51" s="201">
        <v>1.6742330000000001</v>
      </c>
      <c r="O51" s="201">
        <v>1.470269</v>
      </c>
    </row>
    <row r="52" spans="2:15" s="9" customFormat="1" x14ac:dyDescent="0.2">
      <c r="B52" s="9">
        <v>4319</v>
      </c>
      <c r="C52" s="201">
        <v>19.86534</v>
      </c>
      <c r="D52" s="201">
        <v>16.647670000000002</v>
      </c>
      <c r="E52" s="201">
        <v>1.193281</v>
      </c>
      <c r="H52" s="9">
        <v>4319</v>
      </c>
      <c r="I52" s="201">
        <v>1.051504</v>
      </c>
      <c r="J52" s="201">
        <v>1.481501</v>
      </c>
      <c r="K52" s="201">
        <v>2.965382</v>
      </c>
      <c r="L52" s="201">
        <v>0.30012499999999998</v>
      </c>
      <c r="M52" s="201">
        <v>0.4890428</v>
      </c>
      <c r="N52" s="201">
        <v>1.630682</v>
      </c>
      <c r="O52" s="201">
        <v>1.4606859999999999</v>
      </c>
    </row>
    <row r="53" spans="2:15" s="9" customFormat="1" x14ac:dyDescent="0.2">
      <c r="B53" s="9">
        <v>4320</v>
      </c>
      <c r="C53" s="201">
        <v>20.121970000000001</v>
      </c>
      <c r="D53" s="201">
        <v>16.675070000000002</v>
      </c>
      <c r="E53" s="201">
        <v>1.2067099999999999</v>
      </c>
      <c r="H53" s="9">
        <v>4320</v>
      </c>
      <c r="I53" s="201">
        <v>1.048108</v>
      </c>
      <c r="J53" s="201">
        <v>1.5257229999999999</v>
      </c>
      <c r="K53" s="201">
        <v>2.97689</v>
      </c>
      <c r="L53" s="201">
        <v>0.304172</v>
      </c>
      <c r="M53" s="201">
        <v>0.44671850000000002</v>
      </c>
      <c r="N53" s="201">
        <v>1.5812850000000001</v>
      </c>
      <c r="O53" s="201">
        <v>1.45001</v>
      </c>
    </row>
    <row r="54" spans="2:15" s="9" customFormat="1" x14ac:dyDescent="0.2">
      <c r="B54" s="9">
        <v>4321</v>
      </c>
      <c r="C54" s="201">
        <v>20.77205</v>
      </c>
      <c r="D54" s="201">
        <v>16.48048</v>
      </c>
      <c r="E54" s="201">
        <v>1.2604029999999999</v>
      </c>
      <c r="H54" s="9">
        <v>4321</v>
      </c>
      <c r="I54" s="201">
        <v>1.0753969999999999</v>
      </c>
      <c r="J54" s="201">
        <v>1.614279</v>
      </c>
      <c r="K54" s="201">
        <v>3.0718719999999999</v>
      </c>
      <c r="L54" s="201">
        <v>0.31385239999999998</v>
      </c>
      <c r="M54" s="201">
        <v>0.44955230000000002</v>
      </c>
      <c r="N54" s="201">
        <v>1.6004240000000001</v>
      </c>
      <c r="O54" s="201">
        <v>1.488245</v>
      </c>
    </row>
    <row r="55" spans="2:15" s="9" customFormat="1" x14ac:dyDescent="0.2">
      <c r="B55" s="9">
        <v>4322</v>
      </c>
      <c r="C55" s="201">
        <v>20.509689999999999</v>
      </c>
      <c r="D55" s="201">
        <v>16.77722</v>
      </c>
      <c r="E55" s="201">
        <v>1.2224729999999999</v>
      </c>
      <c r="H55" s="9">
        <v>4322</v>
      </c>
      <c r="I55" s="201">
        <v>1.0447519999999999</v>
      </c>
      <c r="J55" s="201">
        <v>1.6009739999999999</v>
      </c>
      <c r="K55" s="201">
        <v>3.013452</v>
      </c>
      <c r="L55" s="201">
        <v>0.3094789</v>
      </c>
      <c r="M55" s="201">
        <v>0.43471149999999997</v>
      </c>
      <c r="N55" s="201">
        <v>1.5349170000000001</v>
      </c>
      <c r="O55" s="201">
        <v>1.4366920000000001</v>
      </c>
    </row>
    <row r="56" spans="2:15" s="9" customFormat="1" x14ac:dyDescent="0.2">
      <c r="B56" s="9">
        <v>4406</v>
      </c>
      <c r="C56" s="201">
        <v>16.58886</v>
      </c>
      <c r="D56" s="201">
        <v>12.262309999999999</v>
      </c>
      <c r="E56" s="201">
        <v>1.352833</v>
      </c>
      <c r="H56" s="9">
        <v>4406</v>
      </c>
      <c r="I56" s="201">
        <v>1.451891</v>
      </c>
      <c r="J56" s="201">
        <v>1.20543</v>
      </c>
      <c r="K56" s="201">
        <v>1.586811</v>
      </c>
      <c r="L56" s="201">
        <v>0.5428347</v>
      </c>
      <c r="M56" s="201">
        <v>0.1053007</v>
      </c>
      <c r="N56" s="201">
        <v>4.6258189999999999</v>
      </c>
      <c r="O56" s="201">
        <v>1.653991</v>
      </c>
    </row>
    <row r="57" spans="2:15" s="9" customFormat="1" x14ac:dyDescent="0.2">
      <c r="B57" s="9">
        <v>4407</v>
      </c>
      <c r="C57" s="201">
        <v>18.875070000000001</v>
      </c>
      <c r="D57" s="201">
        <v>12.645429999999999</v>
      </c>
      <c r="E57" s="201">
        <v>1.492639</v>
      </c>
      <c r="H57" s="9">
        <v>4407</v>
      </c>
      <c r="I57" s="201">
        <v>1.5733569999999999</v>
      </c>
      <c r="J57" s="201">
        <v>1.364849</v>
      </c>
      <c r="K57" s="201">
        <v>1.7563530000000001</v>
      </c>
      <c r="L57" s="201">
        <v>0.61276949999999997</v>
      </c>
      <c r="M57" s="201">
        <v>0.10499029999999999</v>
      </c>
      <c r="N57" s="201">
        <v>4.7594219999999998</v>
      </c>
      <c r="O57" s="201">
        <v>1.7793159999999999</v>
      </c>
    </row>
    <row r="58" spans="2:15" s="9" customFormat="1" x14ac:dyDescent="0.2">
      <c r="B58" s="9">
        <v>4408</v>
      </c>
      <c r="C58" s="201">
        <v>18.738510000000002</v>
      </c>
      <c r="D58" s="201">
        <v>13.25536</v>
      </c>
      <c r="E58" s="201">
        <v>1.4136550000000001</v>
      </c>
      <c r="H58" s="9">
        <v>4408</v>
      </c>
      <c r="I58" s="201">
        <v>1.5052760000000001</v>
      </c>
      <c r="J58" s="201">
        <v>1.2817879999999999</v>
      </c>
      <c r="K58" s="201">
        <v>1.7283550000000001</v>
      </c>
      <c r="L58" s="201">
        <v>0.60363619999999996</v>
      </c>
      <c r="M58" s="201">
        <v>9.060493E-2</v>
      </c>
      <c r="N58" s="201">
        <v>4.2811500000000002</v>
      </c>
      <c r="O58" s="201">
        <v>1.711768</v>
      </c>
    </row>
    <row r="59" spans="2:15" s="9" customFormat="1" x14ac:dyDescent="0.2">
      <c r="B59" s="9">
        <v>4409</v>
      </c>
      <c r="C59" s="201">
        <v>19.009160000000001</v>
      </c>
      <c r="D59" s="201">
        <v>13.508150000000001</v>
      </c>
      <c r="E59" s="201">
        <v>1.4072359999999999</v>
      </c>
      <c r="H59" s="9">
        <v>4409</v>
      </c>
      <c r="I59" s="201">
        <v>1.470804</v>
      </c>
      <c r="J59" s="201">
        <v>1.3003670000000001</v>
      </c>
      <c r="K59" s="201">
        <v>1.7076910000000001</v>
      </c>
      <c r="L59" s="201">
        <v>0.60671189999999997</v>
      </c>
      <c r="M59" s="201">
        <v>8.67169E-2</v>
      </c>
      <c r="N59" s="201">
        <v>3.9998279999999999</v>
      </c>
      <c r="O59" s="201">
        <v>1.671751</v>
      </c>
    </row>
    <row r="60" spans="2:15" s="9" customFormat="1" x14ac:dyDescent="0.2">
      <c r="B60" s="9">
        <v>4410</v>
      </c>
      <c r="C60" s="201">
        <v>19.57647</v>
      </c>
      <c r="D60" s="201">
        <v>13.80979</v>
      </c>
      <c r="E60" s="201">
        <v>1.4175789999999999</v>
      </c>
      <c r="H60" s="9">
        <v>4410</v>
      </c>
      <c r="I60" s="201">
        <v>1.460736</v>
      </c>
      <c r="J60" s="201">
        <v>1.345604</v>
      </c>
      <c r="K60" s="201">
        <v>1.731366</v>
      </c>
      <c r="L60" s="201">
        <v>0.62136389999999997</v>
      </c>
      <c r="M60" s="201">
        <v>8.3444619999999997E-2</v>
      </c>
      <c r="N60" s="201">
        <v>3.871299</v>
      </c>
      <c r="O60" s="201">
        <v>1.6507940000000001</v>
      </c>
    </row>
    <row r="61" spans="2:15" s="9" customFormat="1" x14ac:dyDescent="0.2">
      <c r="B61" s="9">
        <v>4411</v>
      </c>
      <c r="C61" s="201">
        <v>19.970790000000001</v>
      </c>
      <c r="D61" s="201">
        <v>14.881679999999999</v>
      </c>
      <c r="E61" s="201">
        <v>1.341971</v>
      </c>
      <c r="H61" s="9">
        <v>4411</v>
      </c>
      <c r="I61" s="201">
        <v>1.446717</v>
      </c>
      <c r="J61" s="201">
        <v>1.17998</v>
      </c>
      <c r="K61" s="201">
        <v>1.7438549999999999</v>
      </c>
      <c r="L61" s="201">
        <v>0.6273126</v>
      </c>
      <c r="M61" s="201">
        <v>7.8319379999999994E-2</v>
      </c>
      <c r="N61" s="201">
        <v>3.7641810000000002</v>
      </c>
      <c r="O61" s="201">
        <v>1.6367910000000001</v>
      </c>
    </row>
    <row r="62" spans="2:15" s="9" customFormat="1" x14ac:dyDescent="0.2">
      <c r="B62" s="9">
        <v>4412</v>
      </c>
      <c r="C62" s="201">
        <v>20.53762</v>
      </c>
      <c r="D62" s="201">
        <v>15.287610000000001</v>
      </c>
      <c r="E62" s="201">
        <v>1.3434170000000001</v>
      </c>
      <c r="H62" s="9">
        <v>4412</v>
      </c>
      <c r="I62" s="201">
        <v>1.4528920000000001</v>
      </c>
      <c r="J62" s="201">
        <v>1.1614180000000001</v>
      </c>
      <c r="K62" s="201">
        <v>1.750143</v>
      </c>
      <c r="L62" s="201">
        <v>0.63919000000000004</v>
      </c>
      <c r="M62" s="201">
        <v>7.9205739999999997E-2</v>
      </c>
      <c r="N62" s="201">
        <v>3.7093379999999998</v>
      </c>
      <c r="O62" s="201">
        <v>1.6379330000000001</v>
      </c>
    </row>
    <row r="63" spans="2:15" s="9" customFormat="1" x14ac:dyDescent="0.2">
      <c r="B63" s="9">
        <v>4413</v>
      </c>
      <c r="C63" s="201">
        <v>20.615079999999999</v>
      </c>
      <c r="D63" s="201">
        <v>15.054040000000001</v>
      </c>
      <c r="E63" s="201">
        <v>1.3694059999999999</v>
      </c>
      <c r="H63" s="9">
        <v>4413</v>
      </c>
      <c r="I63" s="201">
        <v>1.44089</v>
      </c>
      <c r="J63" s="201">
        <v>1.253541</v>
      </c>
      <c r="K63" s="201">
        <v>1.9281520000000001</v>
      </c>
      <c r="L63" s="201">
        <v>0.63694879999999998</v>
      </c>
      <c r="M63" s="201">
        <v>7.4931070000000002E-2</v>
      </c>
      <c r="N63" s="201">
        <v>3.5816400000000002</v>
      </c>
      <c r="O63" s="201">
        <v>1.6080080000000001</v>
      </c>
    </row>
    <row r="64" spans="2:15" s="9" customFormat="1" x14ac:dyDescent="0.2">
      <c r="B64" s="9">
        <v>4414</v>
      </c>
      <c r="C64" s="201">
        <v>20.904689999999999</v>
      </c>
      <c r="D64" s="201">
        <v>15.075150000000001</v>
      </c>
      <c r="E64" s="201">
        <v>1.386698</v>
      </c>
      <c r="H64" s="9">
        <v>4414</v>
      </c>
      <c r="I64" s="201">
        <v>1.4220999999999999</v>
      </c>
      <c r="J64" s="201">
        <v>1.330263</v>
      </c>
      <c r="K64" s="201">
        <v>1.9415389999999999</v>
      </c>
      <c r="L64" s="201">
        <v>0.63789399999999996</v>
      </c>
      <c r="M64" s="201">
        <v>7.4321590000000007E-2</v>
      </c>
      <c r="N64" s="201">
        <v>3.511069</v>
      </c>
      <c r="O64" s="201">
        <v>1.5650569999999999</v>
      </c>
    </row>
    <row r="65" spans="2:15" s="9" customFormat="1" x14ac:dyDescent="0.2">
      <c r="B65" s="9">
        <v>4415</v>
      </c>
      <c r="C65" s="201">
        <v>20.487829999999999</v>
      </c>
      <c r="D65" s="201">
        <v>15.739000000000001</v>
      </c>
      <c r="E65" s="201">
        <v>1.3017240000000001</v>
      </c>
      <c r="H65" s="9">
        <v>4415</v>
      </c>
      <c r="I65" s="201">
        <v>1.359685</v>
      </c>
      <c r="J65" s="201">
        <v>1.206528</v>
      </c>
      <c r="K65" s="201">
        <v>1.9089860000000001</v>
      </c>
      <c r="L65" s="201">
        <v>0.6045315</v>
      </c>
      <c r="M65" s="201">
        <v>7.0145280000000004E-2</v>
      </c>
      <c r="N65" s="201">
        <v>3.3200560000000001</v>
      </c>
      <c r="O65" s="201">
        <v>1.4907330000000001</v>
      </c>
    </row>
    <row r="66" spans="2:15" s="9" customFormat="1" x14ac:dyDescent="0.2">
      <c r="B66" s="9">
        <v>4416</v>
      </c>
      <c r="C66" s="201">
        <v>20.62894</v>
      </c>
      <c r="D66" s="201">
        <v>15.582689999999999</v>
      </c>
      <c r="E66" s="201">
        <v>1.3238369999999999</v>
      </c>
      <c r="H66" s="9">
        <v>4416</v>
      </c>
      <c r="I66" s="201">
        <v>1.3484149999999999</v>
      </c>
      <c r="J66" s="201">
        <v>1.2835799999999999</v>
      </c>
      <c r="K66" s="201">
        <v>1.9215199999999999</v>
      </c>
      <c r="L66" s="201">
        <v>0.61201419999999995</v>
      </c>
      <c r="M66" s="201">
        <v>7.0746130000000004E-2</v>
      </c>
      <c r="N66" s="201">
        <v>3.243328</v>
      </c>
      <c r="O66" s="201">
        <v>1.467077</v>
      </c>
    </row>
    <row r="67" spans="2:15" s="9" customFormat="1" x14ac:dyDescent="0.2">
      <c r="B67" s="9">
        <v>4417</v>
      </c>
      <c r="C67" s="201">
        <v>21.33427</v>
      </c>
      <c r="D67" s="201">
        <v>15.443210000000001</v>
      </c>
      <c r="E67" s="201">
        <v>1.3814660000000001</v>
      </c>
      <c r="H67" s="9">
        <v>4417</v>
      </c>
      <c r="I67" s="201">
        <v>1.3740319999999999</v>
      </c>
      <c r="J67" s="201">
        <v>1.395748</v>
      </c>
      <c r="K67" s="201">
        <v>1.9027620000000001</v>
      </c>
      <c r="L67" s="201">
        <v>0.63890219999999998</v>
      </c>
      <c r="M67" s="201">
        <v>7.1759550000000005E-2</v>
      </c>
      <c r="N67" s="201">
        <v>3.2691940000000002</v>
      </c>
      <c r="O67" s="201">
        <v>1.482793</v>
      </c>
    </row>
    <row r="68" spans="2:15" s="9" customFormat="1" x14ac:dyDescent="0.2">
      <c r="B68" s="9">
        <v>4418</v>
      </c>
      <c r="C68" s="201">
        <v>21.143129999999999</v>
      </c>
      <c r="D68" s="201">
        <v>15.61286</v>
      </c>
      <c r="E68" s="201">
        <v>1.354212</v>
      </c>
      <c r="H68" s="9">
        <v>4418</v>
      </c>
      <c r="I68" s="201">
        <v>1.3493379999999999</v>
      </c>
      <c r="J68" s="201">
        <v>1.362903</v>
      </c>
      <c r="K68" s="201">
        <v>1.8806339999999999</v>
      </c>
      <c r="L68" s="201">
        <v>0.62109800000000004</v>
      </c>
      <c r="M68" s="201">
        <v>7.1058940000000001E-2</v>
      </c>
      <c r="N68" s="201">
        <v>3.222359</v>
      </c>
      <c r="O68" s="201">
        <v>1.4583820000000001</v>
      </c>
    </row>
    <row r="69" spans="2:15" s="9" customFormat="1" x14ac:dyDescent="0.2">
      <c r="B69" s="9">
        <v>4419</v>
      </c>
      <c r="C69" s="201">
        <v>20.86045</v>
      </c>
      <c r="D69" s="201">
        <v>15.472619999999999</v>
      </c>
      <c r="E69" s="201">
        <v>1.348217</v>
      </c>
      <c r="H69" s="9">
        <v>4419</v>
      </c>
      <c r="I69" s="201">
        <v>1.3305800000000001</v>
      </c>
      <c r="J69" s="201">
        <v>1.3795109999999999</v>
      </c>
      <c r="K69" s="201">
        <v>1.8603130000000001</v>
      </c>
      <c r="L69" s="201">
        <v>0.62378710000000004</v>
      </c>
      <c r="M69" s="201">
        <v>7.0565790000000003E-2</v>
      </c>
      <c r="N69" s="201">
        <v>3.1100629999999998</v>
      </c>
      <c r="O69" s="201">
        <v>1.4272640000000001</v>
      </c>
    </row>
    <row r="70" spans="2:15" s="9" customFormat="1" x14ac:dyDescent="0.2">
      <c r="B70" s="9">
        <v>4420</v>
      </c>
      <c r="C70" s="201">
        <v>20.92445</v>
      </c>
      <c r="D70" s="201">
        <v>15.505269999999999</v>
      </c>
      <c r="E70" s="201">
        <v>1.349505</v>
      </c>
      <c r="H70" s="9">
        <v>4420</v>
      </c>
      <c r="I70" s="201">
        <v>1.32392</v>
      </c>
      <c r="J70" s="201">
        <v>1.392803</v>
      </c>
      <c r="K70" s="201">
        <v>1.8396840000000001</v>
      </c>
      <c r="L70" s="201">
        <v>0.62278529999999999</v>
      </c>
      <c r="M70" s="201">
        <v>6.7751459999999999E-2</v>
      </c>
      <c r="N70" s="201">
        <v>3.0675659999999998</v>
      </c>
      <c r="O70" s="201">
        <v>1.425702</v>
      </c>
    </row>
    <row r="71" spans="2:15" s="9" customFormat="1" x14ac:dyDescent="0.2">
      <c r="B71" s="9">
        <v>4421</v>
      </c>
      <c r="C71" s="201">
        <v>20.989550000000001</v>
      </c>
      <c r="D71" s="201">
        <v>15.6342</v>
      </c>
      <c r="E71" s="201">
        <v>1.342541</v>
      </c>
      <c r="H71" s="9">
        <v>4421</v>
      </c>
      <c r="I71" s="201">
        <v>1.312862</v>
      </c>
      <c r="J71" s="201">
        <v>1.3932979999999999</v>
      </c>
      <c r="K71" s="201">
        <v>1.8384480000000001</v>
      </c>
      <c r="L71" s="201">
        <v>0.61827410000000005</v>
      </c>
      <c r="M71" s="201">
        <v>6.8155140000000003E-2</v>
      </c>
      <c r="N71" s="201">
        <v>3.0305879999999998</v>
      </c>
      <c r="O71" s="201">
        <v>1.4115759999999999</v>
      </c>
    </row>
    <row r="72" spans="2:15" s="9" customFormat="1" x14ac:dyDescent="0.2">
      <c r="B72" s="9">
        <v>4422</v>
      </c>
      <c r="C72" s="201">
        <v>20.580100000000002</v>
      </c>
      <c r="D72" s="201">
        <v>15.86881</v>
      </c>
      <c r="E72" s="201">
        <v>1.2968900000000001</v>
      </c>
      <c r="H72" s="9">
        <v>4422</v>
      </c>
      <c r="I72" s="201">
        <v>1.2740860000000001</v>
      </c>
      <c r="J72" s="201">
        <v>1.321186</v>
      </c>
      <c r="K72" s="201">
        <v>1.778141</v>
      </c>
      <c r="L72" s="201">
        <v>0.60339089999999995</v>
      </c>
      <c r="M72" s="201">
        <v>6.7252290000000006E-2</v>
      </c>
      <c r="N72" s="201">
        <v>2.9239820000000001</v>
      </c>
      <c r="O72" s="201">
        <v>1.383141</v>
      </c>
    </row>
    <row r="73" spans="2:15" s="9" customFormat="1" x14ac:dyDescent="0.2">
      <c r="B73" s="9">
        <v>4506</v>
      </c>
      <c r="C73" s="201">
        <v>7.3326000000000002</v>
      </c>
      <c r="D73" s="201">
        <v>4.0317819999999998</v>
      </c>
      <c r="E73" s="201">
        <v>1.8186990000000001</v>
      </c>
      <c r="H73" s="9">
        <v>4506</v>
      </c>
      <c r="I73" s="201">
        <v>1.7021329999999999</v>
      </c>
      <c r="J73" s="201">
        <v>2.0581469999999999</v>
      </c>
      <c r="K73" s="201">
        <v>3.3612679999999999</v>
      </c>
      <c r="L73" s="201">
        <v>0.59940230000000005</v>
      </c>
      <c r="M73" s="201">
        <v>0.20817340000000001</v>
      </c>
      <c r="N73" s="201">
        <v>2.8772600000000002</v>
      </c>
      <c r="O73" s="201">
        <v>2.0535480000000002</v>
      </c>
    </row>
    <row r="74" spans="2:15" s="9" customFormat="1" x14ac:dyDescent="0.2">
      <c r="B74" s="9">
        <v>4507</v>
      </c>
      <c r="C74" s="201">
        <v>7.1353749999999998</v>
      </c>
      <c r="D74" s="201">
        <v>4.0337199999999998</v>
      </c>
      <c r="E74" s="201">
        <v>1.768931</v>
      </c>
      <c r="H74" s="9">
        <v>4507</v>
      </c>
      <c r="I74" s="201">
        <v>1.601721</v>
      </c>
      <c r="J74" s="201">
        <v>2.156272</v>
      </c>
      <c r="K74" s="201">
        <v>3.2416290000000001</v>
      </c>
      <c r="L74" s="201">
        <v>0.58324889999999996</v>
      </c>
      <c r="M74" s="201">
        <v>0.19835729999999999</v>
      </c>
      <c r="N74" s="201">
        <v>2.6914549999999999</v>
      </c>
      <c r="O74" s="201">
        <v>1.900169</v>
      </c>
    </row>
    <row r="75" spans="2:15" s="9" customFormat="1" x14ac:dyDescent="0.2">
      <c r="B75" s="9">
        <v>4508</v>
      </c>
      <c r="C75" s="201">
        <v>7.8686590000000001</v>
      </c>
      <c r="D75" s="201">
        <v>4.2173290000000003</v>
      </c>
      <c r="E75" s="201">
        <v>1.8657919999999999</v>
      </c>
      <c r="H75" s="9">
        <v>4508</v>
      </c>
      <c r="I75" s="201">
        <v>1.73102</v>
      </c>
      <c r="J75" s="201">
        <v>2.132196</v>
      </c>
      <c r="K75" s="201">
        <v>3.5430999999999999</v>
      </c>
      <c r="L75" s="201">
        <v>0.64315339999999999</v>
      </c>
      <c r="M75" s="201">
        <v>0.21428140000000001</v>
      </c>
      <c r="N75" s="201">
        <v>2.857405</v>
      </c>
      <c r="O75" s="201">
        <v>2.0505849999999999</v>
      </c>
    </row>
    <row r="76" spans="2:15" s="9" customFormat="1" x14ac:dyDescent="0.2">
      <c r="B76" s="9">
        <v>4509</v>
      </c>
      <c r="C76" s="201">
        <v>8.0837020000000006</v>
      </c>
      <c r="D76" s="201">
        <v>4.4418470000000001</v>
      </c>
      <c r="E76" s="201">
        <v>1.8198970000000001</v>
      </c>
      <c r="H76" s="9">
        <v>4509</v>
      </c>
      <c r="I76" s="201">
        <v>1.7309060000000001</v>
      </c>
      <c r="J76" s="201">
        <v>2.0012560000000001</v>
      </c>
      <c r="K76" s="201">
        <v>3.5841379999999998</v>
      </c>
      <c r="L76" s="201">
        <v>0.66012000000000004</v>
      </c>
      <c r="M76" s="201">
        <v>0.20523060000000001</v>
      </c>
      <c r="N76" s="201">
        <v>2.804856</v>
      </c>
      <c r="O76" s="201">
        <v>2.047663</v>
      </c>
    </row>
    <row r="77" spans="2:15" s="9" customFormat="1" x14ac:dyDescent="0.2">
      <c r="B77" s="9">
        <v>4510</v>
      </c>
      <c r="C77" s="201">
        <v>7.682525</v>
      </c>
      <c r="D77" s="201">
        <v>4.5293049999999999</v>
      </c>
      <c r="E77" s="201">
        <v>1.6961820000000001</v>
      </c>
      <c r="H77" s="9">
        <v>4510</v>
      </c>
      <c r="I77" s="201">
        <v>1.596101</v>
      </c>
      <c r="J77" s="201">
        <v>1.900236</v>
      </c>
      <c r="K77" s="201">
        <v>3.3417460000000001</v>
      </c>
      <c r="L77" s="201">
        <v>0.62722619999999996</v>
      </c>
      <c r="M77" s="201">
        <v>0.19566729999999999</v>
      </c>
      <c r="N77" s="201">
        <v>2.5802619999999998</v>
      </c>
      <c r="O77" s="201">
        <v>1.860152</v>
      </c>
    </row>
    <row r="78" spans="2:15" s="9" customFormat="1" x14ac:dyDescent="0.2">
      <c r="B78" s="9">
        <v>4511</v>
      </c>
      <c r="C78" s="201">
        <v>7.8814299999999999</v>
      </c>
      <c r="D78" s="201">
        <v>4.9444749999999997</v>
      </c>
      <c r="E78" s="201">
        <v>1.593987</v>
      </c>
      <c r="H78" s="9">
        <v>4511</v>
      </c>
      <c r="I78" s="201">
        <v>1.611999</v>
      </c>
      <c r="J78" s="201">
        <v>1.5647949999999999</v>
      </c>
      <c r="K78" s="201">
        <v>3.5412349999999999</v>
      </c>
      <c r="L78" s="201">
        <v>0.6429319</v>
      </c>
      <c r="M78" s="201">
        <v>0.22409119999999999</v>
      </c>
      <c r="N78" s="201">
        <v>2.5930460000000002</v>
      </c>
      <c r="O78" s="201">
        <v>1.8564560000000001</v>
      </c>
    </row>
    <row r="79" spans="2:15" s="9" customFormat="1" x14ac:dyDescent="0.2">
      <c r="B79" s="9">
        <v>4512</v>
      </c>
      <c r="C79" s="201">
        <v>8.1979760000000006</v>
      </c>
      <c r="D79" s="201">
        <v>5.0833779999999997</v>
      </c>
      <c r="E79" s="201">
        <v>1.612703</v>
      </c>
      <c r="H79" s="9">
        <v>4512</v>
      </c>
      <c r="I79" s="201">
        <v>1.632765</v>
      </c>
      <c r="J79" s="201">
        <v>1.5746039999999999</v>
      </c>
      <c r="K79" s="201">
        <v>3.6390720000000001</v>
      </c>
      <c r="L79" s="201">
        <v>0.67214680000000004</v>
      </c>
      <c r="M79" s="201">
        <v>0.20478579999999999</v>
      </c>
      <c r="N79" s="201">
        <v>2.6421450000000002</v>
      </c>
      <c r="O79" s="201">
        <v>1.8518110000000001</v>
      </c>
    </row>
    <row r="80" spans="2:15" s="9" customFormat="1" x14ac:dyDescent="0.2">
      <c r="B80" s="9">
        <v>4513</v>
      </c>
      <c r="C80" s="201">
        <v>8.0966629999999995</v>
      </c>
      <c r="D80" s="201">
        <v>5.2427729999999997</v>
      </c>
      <c r="E80" s="201">
        <v>1.5443469999999999</v>
      </c>
      <c r="H80" s="9">
        <v>4513</v>
      </c>
      <c r="I80" s="201">
        <v>1.5877239999999999</v>
      </c>
      <c r="J80" s="201">
        <v>1.4773430000000001</v>
      </c>
      <c r="K80" s="201">
        <v>3.5804930000000001</v>
      </c>
      <c r="L80" s="201">
        <v>0.66351689999999997</v>
      </c>
      <c r="M80" s="201">
        <v>0.20087640000000001</v>
      </c>
      <c r="N80" s="201">
        <v>2.5747559999999998</v>
      </c>
      <c r="O80" s="201">
        <v>1.7869200000000001</v>
      </c>
    </row>
    <row r="81" spans="2:15" s="9" customFormat="1" x14ac:dyDescent="0.2">
      <c r="B81" s="9">
        <v>4514</v>
      </c>
      <c r="C81" s="201">
        <v>7.8819809999999997</v>
      </c>
      <c r="D81" s="201">
        <v>5.2820590000000003</v>
      </c>
      <c r="E81" s="201">
        <v>1.4922169999999999</v>
      </c>
      <c r="H81" s="9">
        <v>4514</v>
      </c>
      <c r="I81" s="201">
        <v>1.5253190000000001</v>
      </c>
      <c r="J81" s="201">
        <v>1.4451529999999999</v>
      </c>
      <c r="K81" s="201">
        <v>3.4951789999999998</v>
      </c>
      <c r="L81" s="201">
        <v>0.65236269999999996</v>
      </c>
      <c r="M81" s="201">
        <v>0.1907703</v>
      </c>
      <c r="N81" s="201">
        <v>2.4690240000000001</v>
      </c>
      <c r="O81" s="201">
        <v>1.7010559999999999</v>
      </c>
    </row>
    <row r="82" spans="2:15" s="9" customFormat="1" x14ac:dyDescent="0.2">
      <c r="B82" s="9">
        <v>4515</v>
      </c>
      <c r="C82" s="201">
        <v>8.2342890000000004</v>
      </c>
      <c r="D82" s="201">
        <v>5.3787580000000004</v>
      </c>
      <c r="E82" s="201">
        <v>1.5308900000000001</v>
      </c>
      <c r="H82" s="9">
        <v>4515</v>
      </c>
      <c r="I82" s="201">
        <v>1.578192</v>
      </c>
      <c r="J82" s="201">
        <v>1.4531099999999999</v>
      </c>
      <c r="K82" s="201">
        <v>3.590252</v>
      </c>
      <c r="L82" s="201">
        <v>0.70209529999999998</v>
      </c>
      <c r="M82" s="201">
        <v>0.1919264</v>
      </c>
      <c r="N82" s="201">
        <v>2.5437810000000001</v>
      </c>
      <c r="O82" s="201">
        <v>1.740766</v>
      </c>
    </row>
    <row r="83" spans="2:15" s="9" customFormat="1" x14ac:dyDescent="0.2">
      <c r="B83" s="9">
        <v>4516</v>
      </c>
      <c r="C83" s="201">
        <v>8.1185120000000008</v>
      </c>
      <c r="D83" s="201">
        <v>5.0637449999999999</v>
      </c>
      <c r="E83" s="201">
        <v>1.603262</v>
      </c>
      <c r="H83" s="9">
        <v>4516</v>
      </c>
      <c r="I83" s="201">
        <v>1.543855</v>
      </c>
      <c r="J83" s="201">
        <v>1.7083470000000001</v>
      </c>
      <c r="K83" s="201">
        <v>3.5675539999999999</v>
      </c>
      <c r="L83" s="201">
        <v>0.68817390000000001</v>
      </c>
      <c r="M83" s="201">
        <v>0.1900792</v>
      </c>
      <c r="N83" s="201">
        <v>2.453001</v>
      </c>
      <c r="O83" s="201">
        <v>1.7016389999999999</v>
      </c>
    </row>
    <row r="84" spans="2:15" s="9" customFormat="1" x14ac:dyDescent="0.2">
      <c r="B84" s="9">
        <v>4517</v>
      </c>
      <c r="C84" s="201">
        <v>8.0240189999999991</v>
      </c>
      <c r="D84" s="201">
        <v>5.377586</v>
      </c>
      <c r="E84" s="201">
        <v>1.4921230000000001</v>
      </c>
      <c r="H84" s="9">
        <v>4517</v>
      </c>
      <c r="I84" s="201">
        <v>1.50787</v>
      </c>
      <c r="J84" s="201">
        <v>1.4658409999999999</v>
      </c>
      <c r="K84" s="201">
        <v>3.4757959999999999</v>
      </c>
      <c r="L84" s="201">
        <v>0.68022720000000003</v>
      </c>
      <c r="M84" s="201">
        <v>0.18798570000000001</v>
      </c>
      <c r="N84" s="201">
        <v>2.3889529999999999</v>
      </c>
      <c r="O84" s="201">
        <v>1.6744669999999999</v>
      </c>
    </row>
    <row r="85" spans="2:15" s="9" customFormat="1" x14ac:dyDescent="0.2">
      <c r="B85" s="9">
        <v>4518</v>
      </c>
      <c r="C85" s="201">
        <v>8.2218520000000002</v>
      </c>
      <c r="D85" s="201">
        <v>5.3706449999999997</v>
      </c>
      <c r="E85" s="201">
        <v>1.5308870000000001</v>
      </c>
      <c r="H85" s="9">
        <v>4518</v>
      </c>
      <c r="I85" s="201">
        <v>1.530257</v>
      </c>
      <c r="J85" s="201">
        <v>1.5328459999999999</v>
      </c>
      <c r="K85" s="201">
        <v>3.5362490000000002</v>
      </c>
      <c r="L85" s="201">
        <v>0.69010190000000005</v>
      </c>
      <c r="M85" s="201">
        <v>0.1855337</v>
      </c>
      <c r="N85" s="201">
        <v>2.416817</v>
      </c>
      <c r="O85" s="201">
        <v>1.6991560000000001</v>
      </c>
    </row>
    <row r="86" spans="2:15" s="9" customFormat="1" x14ac:dyDescent="0.2">
      <c r="B86" s="9">
        <v>4519</v>
      </c>
      <c r="C86" s="201">
        <v>8.0902670000000008</v>
      </c>
      <c r="D86" s="201">
        <v>5.4541469999999999</v>
      </c>
      <c r="E86" s="201">
        <v>1.4833240000000001</v>
      </c>
      <c r="H86" s="9">
        <v>4519</v>
      </c>
      <c r="I86" s="201">
        <v>1.491981</v>
      </c>
      <c r="J86" s="201">
        <v>1.4699949999999999</v>
      </c>
      <c r="K86" s="201">
        <v>3.4937299999999998</v>
      </c>
      <c r="L86" s="201">
        <v>0.6740602</v>
      </c>
      <c r="M86" s="201">
        <v>0.18155389999999999</v>
      </c>
      <c r="N86" s="201">
        <v>2.3106390000000001</v>
      </c>
      <c r="O86" s="201">
        <v>1.666253</v>
      </c>
    </row>
    <row r="87" spans="2:15" s="9" customFormat="1" x14ac:dyDescent="0.2">
      <c r="B87" s="9">
        <v>4520</v>
      </c>
      <c r="C87" s="201">
        <v>8.3238339999999997</v>
      </c>
      <c r="D87" s="201">
        <v>5.2717710000000002</v>
      </c>
      <c r="E87" s="201">
        <v>1.578945</v>
      </c>
      <c r="H87" s="9">
        <v>4520</v>
      </c>
      <c r="I87" s="201">
        <v>1.5142549999999999</v>
      </c>
      <c r="J87" s="201">
        <v>1.697049</v>
      </c>
      <c r="K87" s="201">
        <v>3.581324</v>
      </c>
      <c r="L87" s="201">
        <v>0.68439640000000002</v>
      </c>
      <c r="M87" s="201">
        <v>0.18299209999999999</v>
      </c>
      <c r="N87" s="201">
        <v>2.319277</v>
      </c>
      <c r="O87" s="201">
        <v>1.6959070000000001</v>
      </c>
    </row>
    <row r="88" spans="2:15" s="9" customFormat="1" x14ac:dyDescent="0.2">
      <c r="B88" s="9">
        <v>4521</v>
      </c>
      <c r="C88" s="201">
        <v>8.2623909999999992</v>
      </c>
      <c r="D88" s="201">
        <v>5.413233</v>
      </c>
      <c r="E88" s="201">
        <v>1.526332</v>
      </c>
      <c r="H88" s="9">
        <v>4521</v>
      </c>
      <c r="I88" s="201">
        <v>1.456793</v>
      </c>
      <c r="J88" s="201">
        <v>1.652204</v>
      </c>
      <c r="K88" s="201">
        <v>3.4685429999999999</v>
      </c>
      <c r="L88" s="201">
        <v>0.68104439999999999</v>
      </c>
      <c r="M88" s="201">
        <v>0.18123310000000001</v>
      </c>
      <c r="N88" s="201">
        <v>2.0619130000000001</v>
      </c>
      <c r="O88" s="201">
        <v>1.665262</v>
      </c>
    </row>
    <row r="89" spans="2:15" s="9" customFormat="1" x14ac:dyDescent="0.2">
      <c r="B89" s="9">
        <v>4522</v>
      </c>
      <c r="C89" s="201">
        <v>8.2037490000000002</v>
      </c>
      <c r="D89" s="201">
        <v>5.569871</v>
      </c>
      <c r="E89" s="201">
        <v>1.47288</v>
      </c>
      <c r="H89" s="9">
        <v>4522</v>
      </c>
      <c r="I89" s="201">
        <v>1.4319120000000001</v>
      </c>
      <c r="J89" s="201">
        <v>1.535774</v>
      </c>
      <c r="K89" s="201">
        <v>3.3902040000000002</v>
      </c>
      <c r="L89" s="201">
        <v>0.67711560000000004</v>
      </c>
      <c r="M89" s="201">
        <v>0.1764635</v>
      </c>
      <c r="N89" s="201">
        <v>2.0148069999999998</v>
      </c>
      <c r="O89" s="201">
        <v>1.6293789999999999</v>
      </c>
    </row>
    <row r="90" spans="2:15" s="9" customFormat="1" x14ac:dyDescent="0.2">
      <c r="B90" s="9">
        <v>4606</v>
      </c>
      <c r="C90" s="201">
        <v>2.3813300000000002</v>
      </c>
      <c r="D90" s="201">
        <v>1.8525039999999999</v>
      </c>
      <c r="E90" s="201">
        <v>1.285466</v>
      </c>
      <c r="H90" s="9">
        <v>4606</v>
      </c>
      <c r="I90" s="201">
        <v>1.1361300000000001</v>
      </c>
      <c r="J90" s="201">
        <v>1.5979220000000001</v>
      </c>
      <c r="K90" s="201">
        <v>37.97898</v>
      </c>
      <c r="L90" s="201">
        <v>0.16943169999999999</v>
      </c>
      <c r="M90" s="201">
        <v>0.50438430000000001</v>
      </c>
      <c r="N90" s="201">
        <v>1.7023440000000001</v>
      </c>
      <c r="O90" s="201">
        <v>2.2386490000000001</v>
      </c>
    </row>
    <row r="91" spans="2:15" s="9" customFormat="1" x14ac:dyDescent="0.2">
      <c r="B91" s="9">
        <v>4607</v>
      </c>
      <c r="C91" s="201">
        <v>2.3211219999999999</v>
      </c>
      <c r="D91" s="201">
        <v>1.8695930000000001</v>
      </c>
      <c r="E91" s="201">
        <v>1.2415119999999999</v>
      </c>
      <c r="H91" s="9">
        <v>4607</v>
      </c>
      <c r="I91" s="201">
        <v>1.10006</v>
      </c>
      <c r="J91" s="201">
        <v>1.5606850000000001</v>
      </c>
      <c r="K91" s="201">
        <v>37.018740000000001</v>
      </c>
      <c r="L91" s="201">
        <v>0.16514780000000001</v>
      </c>
      <c r="M91" s="201">
        <v>0.4916317</v>
      </c>
      <c r="N91" s="201">
        <v>1.6588750000000001</v>
      </c>
      <c r="O91" s="201">
        <v>2.1037880000000002</v>
      </c>
    </row>
    <row r="92" spans="2:15" s="9" customFormat="1" x14ac:dyDescent="0.2">
      <c r="B92" s="9">
        <v>4608</v>
      </c>
      <c r="C92" s="201">
        <v>2.3430200000000001</v>
      </c>
      <c r="D92" s="201">
        <v>1.9059740000000001</v>
      </c>
      <c r="E92" s="201">
        <v>1.229303</v>
      </c>
      <c r="H92" s="9">
        <v>4608</v>
      </c>
      <c r="I92" s="201">
        <v>1.078611</v>
      </c>
      <c r="J92" s="201">
        <v>1.5599719999999999</v>
      </c>
      <c r="K92" s="201">
        <v>37.367980000000003</v>
      </c>
      <c r="L92" s="201">
        <v>0.16670589999999999</v>
      </c>
      <c r="M92" s="201">
        <v>0.49626979999999998</v>
      </c>
      <c r="N92" s="201">
        <v>1.674525</v>
      </c>
      <c r="O92" s="201">
        <v>2.0249229999999998</v>
      </c>
    </row>
    <row r="93" spans="2:15" s="9" customFormat="1" x14ac:dyDescent="0.2">
      <c r="B93" s="9">
        <v>4609</v>
      </c>
      <c r="C93" s="201">
        <v>2.2723770000000001</v>
      </c>
      <c r="D93" s="201">
        <v>2.045439</v>
      </c>
      <c r="E93" s="201">
        <v>1.110948</v>
      </c>
      <c r="H93" s="9">
        <v>4609</v>
      </c>
      <c r="I93" s="201">
        <v>0.9859253</v>
      </c>
      <c r="J93" s="201">
        <v>1.3541179999999999</v>
      </c>
      <c r="K93" s="201">
        <v>36.000030000000002</v>
      </c>
      <c r="L93" s="201">
        <v>0.16183320000000001</v>
      </c>
      <c r="M93" s="201">
        <v>0.33143329999999999</v>
      </c>
      <c r="N93" s="201">
        <v>1.619591</v>
      </c>
      <c r="O93" s="201">
        <v>1.8860619999999999</v>
      </c>
    </row>
    <row r="94" spans="2:15" s="9" customFormat="1" x14ac:dyDescent="0.2">
      <c r="B94" s="9">
        <v>4610</v>
      </c>
      <c r="C94" s="201">
        <v>2.2973409999999999</v>
      </c>
      <c r="D94" s="201">
        <v>2.2209639999999999</v>
      </c>
      <c r="E94" s="201">
        <v>1.034389</v>
      </c>
      <c r="H94" s="9">
        <v>4610</v>
      </c>
      <c r="I94" s="201">
        <v>0.96992800000000001</v>
      </c>
      <c r="J94" s="201">
        <v>1.1561140000000001</v>
      </c>
      <c r="K94" s="201">
        <v>36.395530000000001</v>
      </c>
      <c r="L94" s="201">
        <v>0.16049459999999999</v>
      </c>
      <c r="M94" s="201">
        <v>0.3335303</v>
      </c>
      <c r="N94" s="201">
        <v>1.573051</v>
      </c>
      <c r="O94" s="201">
        <v>1.8276019999999999</v>
      </c>
    </row>
    <row r="95" spans="2:15" s="9" customFormat="1" x14ac:dyDescent="0.2">
      <c r="B95" s="9">
        <v>4611</v>
      </c>
      <c r="C95" s="201">
        <v>2.5016910000000001</v>
      </c>
      <c r="D95" s="201">
        <v>2.2421639999999998</v>
      </c>
      <c r="E95" s="201">
        <v>1.115748</v>
      </c>
      <c r="H95" s="9">
        <v>4611</v>
      </c>
      <c r="I95" s="201">
        <v>1.025633</v>
      </c>
      <c r="J95" s="201">
        <v>1.3079160000000001</v>
      </c>
      <c r="K95" s="201">
        <v>39.632930000000002</v>
      </c>
      <c r="L95" s="201">
        <v>0.1730642</v>
      </c>
      <c r="M95" s="201">
        <v>0.31275389999999997</v>
      </c>
      <c r="N95" s="201">
        <v>1.6447849999999999</v>
      </c>
      <c r="O95" s="201">
        <v>1.897311</v>
      </c>
    </row>
    <row r="96" spans="2:15" s="9" customFormat="1" x14ac:dyDescent="0.2">
      <c r="B96" s="9">
        <v>4612</v>
      </c>
      <c r="C96" s="201">
        <v>2.4503840000000001</v>
      </c>
      <c r="D96" s="201">
        <v>2.3228650000000002</v>
      </c>
      <c r="E96" s="201">
        <v>1.054897</v>
      </c>
      <c r="H96" s="9">
        <v>4612</v>
      </c>
      <c r="I96" s="201">
        <v>0.99123649999999996</v>
      </c>
      <c r="J96" s="201">
        <v>1.1742269999999999</v>
      </c>
      <c r="K96" s="201">
        <v>38.820099999999996</v>
      </c>
      <c r="L96" s="201">
        <v>0.16837150000000001</v>
      </c>
      <c r="M96" s="201">
        <v>0.29806009999999999</v>
      </c>
      <c r="N96" s="201">
        <v>1.5899460000000001</v>
      </c>
      <c r="O96" s="201">
        <v>1.809096</v>
      </c>
    </row>
    <row r="97" spans="2:15" s="9" customFormat="1" x14ac:dyDescent="0.2">
      <c r="B97" s="9">
        <v>4613</v>
      </c>
      <c r="C97" s="201">
        <v>2.5186259999999998</v>
      </c>
      <c r="D97" s="201">
        <v>2.2007469999999998</v>
      </c>
      <c r="E97" s="201">
        <v>1.144441</v>
      </c>
      <c r="H97" s="9">
        <v>4613</v>
      </c>
      <c r="I97" s="201">
        <v>1.007082</v>
      </c>
      <c r="J97" s="201">
        <v>1.4873209999999999</v>
      </c>
      <c r="K97" s="201">
        <v>39.901220000000002</v>
      </c>
      <c r="L97" s="201">
        <v>0.1724791</v>
      </c>
      <c r="M97" s="201">
        <v>0.3075484</v>
      </c>
      <c r="N97" s="201">
        <v>1.6237429999999999</v>
      </c>
      <c r="O97" s="201">
        <v>1.844935</v>
      </c>
    </row>
    <row r="98" spans="2:15" s="9" customFormat="1" x14ac:dyDescent="0.2">
      <c r="B98" s="9">
        <v>4614</v>
      </c>
      <c r="C98" s="201">
        <v>2.398018</v>
      </c>
      <c r="D98" s="201">
        <v>2.205962</v>
      </c>
      <c r="E98" s="201">
        <v>1.087062</v>
      </c>
      <c r="H98" s="9">
        <v>4614</v>
      </c>
      <c r="I98" s="201">
        <v>0.94668459999999999</v>
      </c>
      <c r="J98" s="201">
        <v>1.3880049999999999</v>
      </c>
      <c r="K98" s="201">
        <v>38.003680000000003</v>
      </c>
      <c r="L98" s="201">
        <v>0.1633452</v>
      </c>
      <c r="M98" s="201">
        <v>0.2656712</v>
      </c>
      <c r="N98" s="201">
        <v>1.511172</v>
      </c>
      <c r="O98" s="201">
        <v>1.7199519999999999</v>
      </c>
    </row>
    <row r="99" spans="2:15" s="9" customFormat="1" x14ac:dyDescent="0.2">
      <c r="B99" s="9">
        <v>4615</v>
      </c>
      <c r="C99" s="201">
        <v>2.521477</v>
      </c>
      <c r="D99" s="201">
        <v>2.1113270000000002</v>
      </c>
      <c r="E99" s="201">
        <v>1.1942619999999999</v>
      </c>
      <c r="H99" s="9">
        <v>4615</v>
      </c>
      <c r="I99" s="201">
        <v>0.98877090000000001</v>
      </c>
      <c r="J99" s="201">
        <v>1.7244950000000001</v>
      </c>
      <c r="K99" s="201">
        <v>39.957050000000002</v>
      </c>
      <c r="L99" s="201">
        <v>0.1709155</v>
      </c>
      <c r="M99" s="201">
        <v>0.27847290000000002</v>
      </c>
      <c r="N99" s="201">
        <v>1.577782</v>
      </c>
      <c r="O99" s="201">
        <v>1.7829649999999999</v>
      </c>
    </row>
    <row r="100" spans="2:15" s="9" customFormat="1" x14ac:dyDescent="0.2">
      <c r="B100" s="9">
        <v>4616</v>
      </c>
      <c r="C100" s="201">
        <v>2.5065379999999999</v>
      </c>
      <c r="D100" s="201">
        <v>2.1886570000000001</v>
      </c>
      <c r="E100" s="201">
        <v>1.14524</v>
      </c>
      <c r="H100" s="9">
        <v>4616</v>
      </c>
      <c r="I100" s="201">
        <v>0.9679953</v>
      </c>
      <c r="J100" s="201">
        <v>1.5979939999999999</v>
      </c>
      <c r="K100" s="201">
        <v>39.795520000000003</v>
      </c>
      <c r="L100" s="201">
        <v>0.1688019</v>
      </c>
      <c r="M100" s="201">
        <v>0.26275589999999999</v>
      </c>
      <c r="N100" s="201">
        <v>1.5570390000000001</v>
      </c>
      <c r="O100" s="201">
        <v>1.7622640000000001</v>
      </c>
    </row>
    <row r="101" spans="2:15" s="9" customFormat="1" x14ac:dyDescent="0.2">
      <c r="B101" s="9">
        <v>4617</v>
      </c>
      <c r="C101" s="201">
        <v>2.542672</v>
      </c>
      <c r="D101" s="201">
        <v>2.408296</v>
      </c>
      <c r="E101" s="201">
        <v>1.0557970000000001</v>
      </c>
      <c r="H101" s="9">
        <v>4617</v>
      </c>
      <c r="I101" s="201">
        <v>0.96034459999999999</v>
      </c>
      <c r="J101" s="201">
        <v>1.234332</v>
      </c>
      <c r="K101" s="201">
        <v>40.396299999999997</v>
      </c>
      <c r="L101" s="201">
        <v>0.1693248</v>
      </c>
      <c r="M101" s="201">
        <v>0.26300059999999997</v>
      </c>
      <c r="N101" s="201">
        <v>1.572608</v>
      </c>
      <c r="O101" s="201">
        <v>1.751903</v>
      </c>
    </row>
    <row r="102" spans="2:15" s="9" customFormat="1" x14ac:dyDescent="0.2">
      <c r="B102" s="9">
        <v>4618</v>
      </c>
      <c r="C102" s="201">
        <v>2.4807570000000001</v>
      </c>
      <c r="D102" s="201">
        <v>2.3607269999999998</v>
      </c>
      <c r="E102" s="201">
        <v>1.0508439999999999</v>
      </c>
      <c r="H102" s="9">
        <v>4618</v>
      </c>
      <c r="I102" s="201">
        <v>0.90225829999999996</v>
      </c>
      <c r="J102" s="201">
        <v>1.3327089999999999</v>
      </c>
      <c r="K102" s="201">
        <v>39.589370000000002</v>
      </c>
      <c r="L102" s="201">
        <v>0.16232440000000001</v>
      </c>
      <c r="M102" s="201">
        <v>0.26166289999999998</v>
      </c>
      <c r="N102" s="201">
        <v>1.507636</v>
      </c>
      <c r="O102" s="201">
        <v>1.713611</v>
      </c>
    </row>
    <row r="103" spans="2:15" s="9" customFormat="1" x14ac:dyDescent="0.2">
      <c r="B103" s="9">
        <v>4619</v>
      </c>
      <c r="C103" s="201">
        <v>2.483053</v>
      </c>
      <c r="D103" s="201">
        <v>2.264259</v>
      </c>
      <c r="E103" s="201">
        <v>1.0966290000000001</v>
      </c>
      <c r="H103" s="9">
        <v>4619</v>
      </c>
      <c r="I103" s="201">
        <v>0.92600729999999998</v>
      </c>
      <c r="J103" s="201">
        <v>1.5059689999999999</v>
      </c>
      <c r="K103" s="201">
        <v>39.826329999999999</v>
      </c>
      <c r="L103" s="201">
        <v>0.1610617</v>
      </c>
      <c r="M103" s="201">
        <v>0.26153789999999999</v>
      </c>
      <c r="N103" s="201">
        <v>1.4888650000000001</v>
      </c>
      <c r="O103" s="201">
        <v>1.680366</v>
      </c>
    </row>
    <row r="104" spans="2:15" s="9" customFormat="1" x14ac:dyDescent="0.2">
      <c r="B104" s="9">
        <v>4620</v>
      </c>
      <c r="C104" s="201">
        <v>2.511752</v>
      </c>
      <c r="D104" s="201">
        <v>2.3083499999999999</v>
      </c>
      <c r="E104" s="201">
        <v>1.0881160000000001</v>
      </c>
      <c r="H104" s="9">
        <v>4620</v>
      </c>
      <c r="I104" s="201">
        <v>0.9139718</v>
      </c>
      <c r="J104" s="201">
        <v>1.473258</v>
      </c>
      <c r="K104" s="201">
        <v>40.223529999999997</v>
      </c>
      <c r="L104" s="201">
        <v>0.16254589999999999</v>
      </c>
      <c r="M104" s="201">
        <v>0.25313390000000002</v>
      </c>
      <c r="N104" s="201">
        <v>1.4945440000000001</v>
      </c>
      <c r="O104" s="201">
        <v>1.6696279999999999</v>
      </c>
    </row>
    <row r="105" spans="2:15" x14ac:dyDescent="0.2">
      <c r="B105" s="9">
        <v>4621</v>
      </c>
      <c r="C105" s="201">
        <v>2.4709590000000001</v>
      </c>
      <c r="D105" s="201">
        <v>2.3710140000000002</v>
      </c>
      <c r="E105" s="201">
        <v>1.0421530000000001</v>
      </c>
      <c r="H105" s="9">
        <v>4621</v>
      </c>
      <c r="I105" s="201">
        <v>0.88811569999999995</v>
      </c>
      <c r="J105" s="201">
        <v>1.3494619999999999</v>
      </c>
      <c r="K105" s="201">
        <v>40.322600000000001</v>
      </c>
      <c r="L105" s="201">
        <v>0.1594708</v>
      </c>
      <c r="M105" s="201">
        <v>0.25280219999999998</v>
      </c>
      <c r="N105" s="201">
        <v>1.47329</v>
      </c>
      <c r="O105" s="201">
        <v>1.62073</v>
      </c>
    </row>
    <row r="106" spans="2:15" x14ac:dyDescent="0.2">
      <c r="B106">
        <v>4622</v>
      </c>
      <c r="C106">
        <v>2.4082560000000002</v>
      </c>
      <c r="D106">
        <v>2.2940580000000002</v>
      </c>
      <c r="E106">
        <v>1.0497799999999999</v>
      </c>
      <c r="H106">
        <v>4622</v>
      </c>
      <c r="I106">
        <v>0.85647819999999997</v>
      </c>
      <c r="J106">
        <v>1.323734</v>
      </c>
      <c r="K106">
        <v>39.319240000000001</v>
      </c>
      <c r="L106">
        <v>0.1558071</v>
      </c>
      <c r="M106">
        <v>0.27646949999999998</v>
      </c>
      <c r="N106">
        <v>1.400968</v>
      </c>
      <c r="O106">
        <v>1.5577939999999999</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4576F-4065-1E4D-A526-0B8B90B45189}">
  <sheetPr>
    <tabColor theme="9"/>
  </sheetPr>
  <dimension ref="A2:L1511"/>
  <sheetViews>
    <sheetView zoomScale="90" zoomScaleNormal="90" workbookViewId="0">
      <selection activeCell="C1412" sqref="C1412"/>
    </sheetView>
  </sheetViews>
  <sheetFormatPr defaultColWidth="10.7109375" defaultRowHeight="12.75" x14ac:dyDescent="0.2"/>
  <cols>
    <col min="1" max="1" width="10.7109375" style="292"/>
    <col min="2" max="11" width="14.7109375" style="9" customWidth="1"/>
    <col min="12" max="16384" width="10.7109375" style="274"/>
  </cols>
  <sheetData>
    <row r="2" spans="1:11" ht="26.25" x14ac:dyDescent="0.4">
      <c r="A2" s="277" t="s">
        <v>93</v>
      </c>
      <c r="B2" s="278"/>
      <c r="C2" s="278"/>
      <c r="D2" s="278"/>
      <c r="E2" s="278"/>
      <c r="F2" s="278"/>
      <c r="G2" s="278"/>
      <c r="H2" s="278"/>
      <c r="I2" s="278"/>
      <c r="J2" s="278"/>
      <c r="K2" s="278"/>
    </row>
    <row r="3" spans="1:11" s="275" customFormat="1" ht="15" x14ac:dyDescent="0.25">
      <c r="A3" s="279"/>
      <c r="B3" s="280"/>
      <c r="C3" s="280"/>
      <c r="D3" s="280"/>
      <c r="E3" s="280"/>
      <c r="F3" s="280"/>
      <c r="G3" s="280"/>
      <c r="H3" s="280"/>
      <c r="I3" s="280"/>
      <c r="J3" s="280"/>
      <c r="K3" s="280"/>
    </row>
    <row r="4" spans="1:11" s="275" customFormat="1" ht="15" x14ac:dyDescent="0.25">
      <c r="A4" s="279"/>
      <c r="B4" s="281" t="s">
        <v>278</v>
      </c>
      <c r="C4" s="281" t="s">
        <v>279</v>
      </c>
      <c r="D4" s="281" t="s">
        <v>280</v>
      </c>
      <c r="E4" s="281" t="s">
        <v>281</v>
      </c>
      <c r="F4" s="281" t="s">
        <v>456</v>
      </c>
      <c r="G4" s="280"/>
      <c r="H4" s="280"/>
      <c r="I4" s="280"/>
      <c r="J4" s="280"/>
      <c r="K4" s="280"/>
    </row>
    <row r="5" spans="1:11" s="275" customFormat="1" ht="15" x14ac:dyDescent="0.25">
      <c r="A5" s="279"/>
      <c r="B5" s="280"/>
      <c r="C5" s="280"/>
      <c r="D5" s="280"/>
      <c r="E5" s="280"/>
      <c r="F5" s="280"/>
      <c r="G5" s="280"/>
      <c r="H5" s="280"/>
      <c r="I5" s="280"/>
      <c r="J5" s="280"/>
      <c r="K5" s="280"/>
    </row>
    <row r="6" spans="1:11" s="275" customFormat="1" ht="15" x14ac:dyDescent="0.25">
      <c r="A6" s="279"/>
      <c r="B6" s="280"/>
      <c r="C6" s="282" t="s">
        <v>283</v>
      </c>
      <c r="D6" s="282" t="s">
        <v>284</v>
      </c>
      <c r="E6" s="282"/>
      <c r="F6" s="280"/>
      <c r="G6" s="280"/>
      <c r="H6" s="280"/>
      <c r="I6" s="280"/>
      <c r="J6" s="280"/>
      <c r="K6" s="280"/>
    </row>
    <row r="7" spans="1:11" s="275" customFormat="1" ht="15" x14ac:dyDescent="0.25">
      <c r="A7" s="280"/>
      <c r="B7" s="280" t="s">
        <v>282</v>
      </c>
      <c r="C7" s="282" t="s">
        <v>286</v>
      </c>
      <c r="D7" s="282" t="s">
        <v>287</v>
      </c>
      <c r="E7" s="282" t="s">
        <v>285</v>
      </c>
      <c r="F7" s="280"/>
      <c r="G7" s="280"/>
      <c r="H7" s="280"/>
      <c r="I7" s="280"/>
      <c r="J7" s="280"/>
      <c r="K7" s="280"/>
    </row>
    <row r="8" spans="1:11" s="275" customFormat="1" ht="15" x14ac:dyDescent="0.25">
      <c r="A8" s="280"/>
      <c r="B8" s="280" t="s">
        <v>280</v>
      </c>
      <c r="C8" s="283">
        <v>1.5129E-2</v>
      </c>
      <c r="D8" s="283">
        <v>6.5220000000000002E-4</v>
      </c>
      <c r="E8" s="280">
        <v>23.2</v>
      </c>
      <c r="F8" s="280"/>
      <c r="G8" s="280"/>
      <c r="H8" s="280"/>
      <c r="I8" s="280"/>
      <c r="J8" s="280"/>
      <c r="K8" s="280"/>
    </row>
    <row r="9" spans="1:11" s="275" customFormat="1" ht="15" x14ac:dyDescent="0.25">
      <c r="A9" s="280"/>
      <c r="B9" s="280" t="s">
        <v>288</v>
      </c>
      <c r="C9" s="283">
        <v>-2.8392000000000001E-2</v>
      </c>
      <c r="D9" s="283">
        <v>6.6829999999999997E-3</v>
      </c>
      <c r="E9" s="280">
        <v>-4.2480000000000002</v>
      </c>
      <c r="F9" s="280"/>
      <c r="G9" s="280"/>
      <c r="H9" s="280"/>
      <c r="I9" s="280"/>
      <c r="J9" s="280"/>
      <c r="K9" s="280"/>
    </row>
    <row r="10" spans="1:11" s="275" customFormat="1" ht="15" x14ac:dyDescent="0.25">
      <c r="A10" s="279"/>
      <c r="B10" s="280"/>
      <c r="C10" s="280"/>
      <c r="D10" s="280"/>
      <c r="E10" s="280"/>
      <c r="F10" s="280"/>
      <c r="G10" s="280"/>
      <c r="H10" s="280"/>
      <c r="I10" s="280"/>
      <c r="J10" s="280"/>
      <c r="K10" s="280"/>
    </row>
    <row r="11" spans="1:11" s="275" customFormat="1" ht="15" x14ac:dyDescent="0.25">
      <c r="A11" s="279"/>
      <c r="B11" s="281" t="s">
        <v>278</v>
      </c>
      <c r="C11" s="281" t="s">
        <v>289</v>
      </c>
      <c r="D11" s="281" t="s">
        <v>280</v>
      </c>
      <c r="E11" s="281" t="s">
        <v>281</v>
      </c>
      <c r="F11" s="281" t="s">
        <v>456</v>
      </c>
      <c r="G11" s="280"/>
      <c r="H11" s="280"/>
      <c r="I11" s="280"/>
      <c r="J11" s="280"/>
      <c r="K11" s="280"/>
    </row>
    <row r="12" spans="1:11" s="275" customFormat="1" ht="15" x14ac:dyDescent="0.25">
      <c r="A12" s="279"/>
      <c r="B12" s="280"/>
      <c r="C12" s="280"/>
      <c r="D12" s="280"/>
      <c r="E12" s="280"/>
      <c r="F12" s="280"/>
      <c r="G12" s="280"/>
      <c r="H12" s="280"/>
      <c r="I12" s="280"/>
      <c r="J12" s="280"/>
      <c r="K12" s="280"/>
    </row>
    <row r="13" spans="1:11" s="275" customFormat="1" ht="15" x14ac:dyDescent="0.25">
      <c r="A13" s="279"/>
      <c r="B13" s="280"/>
      <c r="C13" s="282" t="s">
        <v>283</v>
      </c>
      <c r="D13" s="282" t="s">
        <v>284</v>
      </c>
      <c r="E13" s="282"/>
      <c r="F13" s="280"/>
      <c r="G13" s="280"/>
      <c r="H13" s="280"/>
      <c r="I13" s="280"/>
      <c r="J13" s="280"/>
      <c r="K13" s="280"/>
    </row>
    <row r="14" spans="1:11" s="275" customFormat="1" ht="15" x14ac:dyDescent="0.25">
      <c r="A14" s="280"/>
      <c r="B14" s="280" t="s">
        <v>282</v>
      </c>
      <c r="C14" s="282" t="s">
        <v>286</v>
      </c>
      <c r="D14" s="282" t="s">
        <v>287</v>
      </c>
      <c r="E14" s="282" t="s">
        <v>285</v>
      </c>
      <c r="F14" s="284"/>
      <c r="G14" s="284"/>
      <c r="H14" s="284"/>
      <c r="I14" s="284"/>
      <c r="J14" s="284"/>
      <c r="K14" s="284"/>
    </row>
    <row r="15" spans="1:11" s="275" customFormat="1" ht="15" x14ac:dyDescent="0.25">
      <c r="A15" s="280"/>
      <c r="B15" s="280" t="s">
        <v>280</v>
      </c>
      <c r="C15" s="283">
        <v>1.0038999999999999E-2</v>
      </c>
      <c r="D15" s="283">
        <v>4.1479999999999998E-3</v>
      </c>
      <c r="E15" s="280">
        <v>2.42</v>
      </c>
      <c r="F15" s="280"/>
      <c r="G15" s="280"/>
      <c r="H15" s="280"/>
      <c r="I15" s="280"/>
      <c r="J15" s="284"/>
      <c r="K15" s="284"/>
    </row>
    <row r="16" spans="1:11" s="275" customFormat="1" ht="15" x14ac:dyDescent="0.25">
      <c r="A16" s="280"/>
      <c r="B16" s="280" t="s">
        <v>288</v>
      </c>
      <c r="C16" s="283">
        <v>6.4663999999999999E-2</v>
      </c>
      <c r="D16" s="283">
        <v>4.2509999999999999E-2</v>
      </c>
      <c r="E16" s="280">
        <v>1.5209999999999999</v>
      </c>
      <c r="F16" s="280"/>
      <c r="G16" s="280"/>
      <c r="H16" s="280"/>
      <c r="I16" s="280"/>
      <c r="J16" s="284"/>
      <c r="K16" s="284"/>
    </row>
    <row r="17" spans="1:11" s="275" customFormat="1" ht="15" x14ac:dyDescent="0.25">
      <c r="A17" s="279"/>
      <c r="B17" s="280"/>
      <c r="C17" s="280"/>
      <c r="D17" s="280"/>
      <c r="E17" s="280"/>
      <c r="F17" s="280"/>
      <c r="G17" s="280"/>
      <c r="H17" s="280"/>
      <c r="I17" s="280"/>
      <c r="J17" s="280"/>
      <c r="K17" s="280"/>
    </row>
    <row r="18" spans="1:11" s="275" customFormat="1" ht="15" x14ac:dyDescent="0.25">
      <c r="A18" s="279"/>
      <c r="B18" s="281" t="s">
        <v>278</v>
      </c>
      <c r="C18" s="281" t="s">
        <v>290</v>
      </c>
      <c r="D18" s="281" t="s">
        <v>280</v>
      </c>
      <c r="E18" s="281" t="s">
        <v>281</v>
      </c>
      <c r="F18" s="281" t="s">
        <v>456</v>
      </c>
      <c r="G18" s="280"/>
      <c r="H18" s="280"/>
      <c r="I18" s="280"/>
      <c r="J18" s="280"/>
      <c r="K18" s="280"/>
    </row>
    <row r="19" spans="1:11" s="275" customFormat="1" ht="15" x14ac:dyDescent="0.25">
      <c r="A19" s="279"/>
      <c r="B19" s="280"/>
      <c r="C19" s="280"/>
      <c r="D19" s="280"/>
      <c r="E19" s="280"/>
      <c r="F19" s="280"/>
      <c r="G19" s="280"/>
      <c r="H19" s="280"/>
      <c r="I19" s="280"/>
      <c r="J19" s="280"/>
      <c r="K19" s="280"/>
    </row>
    <row r="20" spans="1:11" s="275" customFormat="1" ht="15" x14ac:dyDescent="0.25">
      <c r="A20" s="279"/>
      <c r="B20" s="280"/>
      <c r="C20" s="282" t="s">
        <v>283</v>
      </c>
      <c r="D20" s="282" t="s">
        <v>284</v>
      </c>
      <c r="E20" s="282"/>
      <c r="F20" s="280"/>
      <c r="G20" s="280"/>
      <c r="H20" s="280"/>
      <c r="I20" s="280"/>
      <c r="J20" s="280"/>
      <c r="K20" s="280"/>
    </row>
    <row r="21" spans="1:11" s="275" customFormat="1" ht="15" x14ac:dyDescent="0.25">
      <c r="A21" s="279"/>
      <c r="B21" s="280" t="s">
        <v>282</v>
      </c>
      <c r="C21" s="282" t="s">
        <v>286</v>
      </c>
      <c r="D21" s="282" t="s">
        <v>287</v>
      </c>
      <c r="E21" s="282" t="s">
        <v>285</v>
      </c>
      <c r="F21" s="284"/>
      <c r="G21" s="284"/>
      <c r="H21" s="284"/>
      <c r="I21" s="284"/>
      <c r="J21" s="284"/>
      <c r="K21" s="284"/>
    </row>
    <row r="22" spans="1:11" s="275" customFormat="1" ht="15" x14ac:dyDescent="0.25">
      <c r="A22" s="280"/>
      <c r="B22" s="280" t="s">
        <v>280</v>
      </c>
      <c r="C22" s="283">
        <v>5.0905000000000004E-3</v>
      </c>
      <c r="D22" s="283">
        <v>4.1660000000000004E-3</v>
      </c>
      <c r="E22" s="280">
        <v>1.222</v>
      </c>
      <c r="F22" s="280"/>
      <c r="G22" s="280"/>
      <c r="H22" s="280"/>
      <c r="I22" s="280"/>
      <c r="J22" s="280"/>
      <c r="K22" s="280"/>
    </row>
    <row r="23" spans="1:11" s="275" customFormat="1" ht="15" x14ac:dyDescent="0.25">
      <c r="A23" s="280"/>
      <c r="B23" s="280" t="s">
        <v>288</v>
      </c>
      <c r="C23" s="283">
        <v>-9.3056E-2</v>
      </c>
      <c r="D23" s="283">
        <v>4.2689999999999999E-2</v>
      </c>
      <c r="E23" s="280">
        <v>-2.1800000000000002</v>
      </c>
      <c r="F23" s="280"/>
      <c r="G23" s="280"/>
      <c r="H23" s="280"/>
      <c r="I23" s="280"/>
      <c r="J23" s="280"/>
      <c r="K23" s="280"/>
    </row>
    <row r="24" spans="1:11" s="275" customFormat="1" ht="15" x14ac:dyDescent="0.25">
      <c r="A24" s="279"/>
      <c r="B24" s="280"/>
      <c r="C24" s="280"/>
      <c r="D24" s="280"/>
      <c r="E24" s="280"/>
      <c r="F24" s="280"/>
      <c r="G24" s="280"/>
      <c r="H24" s="280"/>
      <c r="I24" s="280"/>
      <c r="J24" s="280"/>
      <c r="K24" s="280"/>
    </row>
    <row r="25" spans="1:11" s="275" customFormat="1" ht="15" x14ac:dyDescent="0.25">
      <c r="A25" s="279"/>
      <c r="B25" s="281" t="s">
        <v>278</v>
      </c>
      <c r="C25" s="281" t="s">
        <v>291</v>
      </c>
      <c r="D25" s="281" t="s">
        <v>280</v>
      </c>
      <c r="E25" s="281" t="s">
        <v>281</v>
      </c>
      <c r="F25" s="281" t="s">
        <v>456</v>
      </c>
      <c r="G25" s="280"/>
      <c r="H25" s="280"/>
      <c r="I25" s="280"/>
      <c r="J25" s="280"/>
      <c r="K25" s="280"/>
    </row>
    <row r="26" spans="1:11" s="275" customFormat="1" ht="15" x14ac:dyDescent="0.25">
      <c r="A26" s="279"/>
      <c r="B26" s="280"/>
      <c r="C26" s="280"/>
      <c r="D26" s="280"/>
      <c r="E26" s="280"/>
      <c r="F26" s="280"/>
      <c r="G26" s="280"/>
      <c r="H26" s="280"/>
      <c r="I26" s="280"/>
      <c r="J26" s="280"/>
      <c r="K26" s="280"/>
    </row>
    <row r="27" spans="1:11" s="275" customFormat="1" ht="15" x14ac:dyDescent="0.25">
      <c r="A27" s="279"/>
      <c r="B27" s="280"/>
      <c r="C27" s="282" t="s">
        <v>283</v>
      </c>
      <c r="D27" s="282" t="s">
        <v>284</v>
      </c>
      <c r="E27" s="282"/>
      <c r="F27" s="280"/>
      <c r="G27" s="280"/>
      <c r="H27" s="280"/>
      <c r="I27" s="280"/>
      <c r="J27" s="280"/>
      <c r="K27" s="280"/>
    </row>
    <row r="28" spans="1:11" s="275" customFormat="1" ht="15" x14ac:dyDescent="0.25">
      <c r="A28" s="279"/>
      <c r="B28" s="280" t="s">
        <v>282</v>
      </c>
      <c r="C28" s="282" t="s">
        <v>286</v>
      </c>
      <c r="D28" s="282" t="s">
        <v>287</v>
      </c>
      <c r="E28" s="282" t="s">
        <v>285</v>
      </c>
      <c r="F28" s="284"/>
      <c r="G28" s="284"/>
      <c r="H28" s="284"/>
      <c r="I28" s="284"/>
      <c r="J28" s="284"/>
      <c r="K28" s="284"/>
    </row>
    <row r="29" spans="1:11" s="275" customFormat="1" ht="15" x14ac:dyDescent="0.25">
      <c r="A29" s="279"/>
      <c r="B29" s="280" t="s">
        <v>280</v>
      </c>
      <c r="C29" s="283">
        <v>1.2716999999999999E-2</v>
      </c>
      <c r="D29" s="283">
        <v>9.9839999999999998E-3</v>
      </c>
      <c r="E29" s="280">
        <v>1.274</v>
      </c>
      <c r="F29" s="284"/>
      <c r="G29" s="284"/>
      <c r="H29" s="284"/>
      <c r="I29" s="284"/>
      <c r="J29" s="284"/>
      <c r="K29" s="284"/>
    </row>
    <row r="30" spans="1:11" s="275" customFormat="1" ht="15" x14ac:dyDescent="0.25">
      <c r="A30" s="279"/>
      <c r="B30" s="280" t="s">
        <v>288</v>
      </c>
      <c r="C30" s="283">
        <v>-0.19697000000000001</v>
      </c>
      <c r="D30" s="283">
        <v>0.1023</v>
      </c>
      <c r="E30" s="280">
        <v>-1.925</v>
      </c>
      <c r="F30" s="284"/>
      <c r="G30" s="284"/>
      <c r="H30" s="284"/>
      <c r="I30" s="284"/>
      <c r="J30" s="284"/>
      <c r="K30" s="284"/>
    </row>
    <row r="31" spans="1:11" s="275" customFormat="1" ht="15" x14ac:dyDescent="0.25">
      <c r="A31" s="279"/>
      <c r="B31" s="280"/>
      <c r="C31" s="280"/>
      <c r="D31" s="280"/>
      <c r="E31" s="280"/>
      <c r="F31" s="280"/>
      <c r="G31" s="280"/>
      <c r="H31" s="280"/>
      <c r="I31" s="280"/>
      <c r="J31" s="280"/>
      <c r="K31" s="280"/>
    </row>
    <row r="32" spans="1:11" s="275" customFormat="1" ht="15" x14ac:dyDescent="0.25">
      <c r="A32" s="279"/>
      <c r="B32" s="281" t="s">
        <v>278</v>
      </c>
      <c r="C32" s="281" t="s">
        <v>292</v>
      </c>
      <c r="D32" s="281" t="s">
        <v>280</v>
      </c>
      <c r="E32" s="281" t="s">
        <v>281</v>
      </c>
      <c r="F32" s="281" t="s">
        <v>456</v>
      </c>
      <c r="G32" s="280"/>
      <c r="H32" s="280"/>
      <c r="I32" s="280"/>
      <c r="J32" s="280"/>
      <c r="K32" s="280"/>
    </row>
    <row r="33" spans="1:11" s="275" customFormat="1" ht="15" x14ac:dyDescent="0.25">
      <c r="A33" s="279"/>
      <c r="B33" s="280"/>
      <c r="C33" s="280"/>
      <c r="D33" s="280"/>
      <c r="E33" s="280"/>
      <c r="F33" s="280"/>
      <c r="G33" s="280"/>
      <c r="H33" s="280"/>
      <c r="I33" s="280"/>
      <c r="J33" s="280"/>
      <c r="K33" s="280"/>
    </row>
    <row r="34" spans="1:11" s="275" customFormat="1" ht="15" x14ac:dyDescent="0.25">
      <c r="A34" s="279"/>
      <c r="B34" s="280"/>
      <c r="C34" s="282" t="s">
        <v>283</v>
      </c>
      <c r="D34" s="282" t="s">
        <v>284</v>
      </c>
      <c r="E34" s="282"/>
      <c r="F34" s="280"/>
      <c r="G34" s="280"/>
      <c r="H34" s="280"/>
      <c r="I34" s="280"/>
      <c r="J34" s="280"/>
      <c r="K34" s="280"/>
    </row>
    <row r="35" spans="1:11" s="275" customFormat="1" ht="15" x14ac:dyDescent="0.25">
      <c r="A35" s="279"/>
      <c r="B35" s="280" t="s">
        <v>282</v>
      </c>
      <c r="C35" s="282" t="s">
        <v>286</v>
      </c>
      <c r="D35" s="282" t="s">
        <v>287</v>
      </c>
      <c r="E35" s="282" t="s">
        <v>285</v>
      </c>
      <c r="F35" s="285"/>
      <c r="G35" s="285"/>
      <c r="H35" s="284"/>
      <c r="I35" s="284"/>
      <c r="J35" s="284"/>
      <c r="K35" s="284"/>
    </row>
    <row r="36" spans="1:11" s="275" customFormat="1" ht="15" x14ac:dyDescent="0.25">
      <c r="A36" s="280"/>
      <c r="B36" s="283" t="s">
        <v>280</v>
      </c>
      <c r="C36" s="283">
        <v>4.5559000000000002E-4</v>
      </c>
      <c r="D36" s="283">
        <v>8.007E-4</v>
      </c>
      <c r="E36" s="283">
        <v>0.56899999999999995</v>
      </c>
      <c r="F36" s="283"/>
      <c r="G36" s="283"/>
      <c r="H36" s="280"/>
      <c r="I36" s="284"/>
      <c r="J36" s="284"/>
      <c r="K36" s="284"/>
    </row>
    <row r="37" spans="1:11" s="275" customFormat="1" ht="15" x14ac:dyDescent="0.25">
      <c r="A37" s="280"/>
      <c r="B37" s="283" t="s">
        <v>288</v>
      </c>
      <c r="C37" s="283">
        <v>-2.2851E-2</v>
      </c>
      <c r="D37" s="283">
        <v>8.2039999999999995E-3</v>
      </c>
      <c r="E37" s="283">
        <v>-2.7850000000000001</v>
      </c>
      <c r="F37" s="283"/>
      <c r="G37" s="283"/>
      <c r="H37" s="280"/>
      <c r="I37" s="284"/>
      <c r="J37" s="284"/>
      <c r="K37" s="284"/>
    </row>
    <row r="38" spans="1:11" s="275" customFormat="1" ht="15" x14ac:dyDescent="0.25">
      <c r="A38" s="279"/>
      <c r="B38" s="280"/>
      <c r="C38" s="280"/>
      <c r="D38" s="280"/>
      <c r="E38" s="280"/>
      <c r="F38" s="280"/>
      <c r="G38" s="280"/>
      <c r="H38" s="280"/>
      <c r="I38" s="280"/>
      <c r="J38" s="280"/>
      <c r="K38" s="280"/>
    </row>
    <row r="39" spans="1:11" s="275" customFormat="1" ht="15" x14ac:dyDescent="0.25">
      <c r="A39" s="279"/>
      <c r="B39" s="308" t="s">
        <v>278</v>
      </c>
      <c r="C39" s="308" t="s">
        <v>279</v>
      </c>
      <c r="D39" s="308" t="s">
        <v>280</v>
      </c>
      <c r="E39" s="308" t="s">
        <v>281</v>
      </c>
      <c r="F39" s="308" t="s">
        <v>293</v>
      </c>
      <c r="G39" s="280"/>
      <c r="H39" s="280"/>
      <c r="I39" s="280"/>
      <c r="J39" s="280"/>
      <c r="K39" s="280"/>
    </row>
    <row r="40" spans="1:11" s="275" customFormat="1" ht="15" x14ac:dyDescent="0.25">
      <c r="A40" s="279"/>
      <c r="B40" s="280"/>
      <c r="C40" s="280"/>
      <c r="D40" s="280"/>
      <c r="E40" s="280"/>
      <c r="F40" s="280"/>
      <c r="G40" s="280"/>
      <c r="H40" s="280"/>
      <c r="I40" s="280"/>
      <c r="J40" s="280"/>
      <c r="K40" s="280"/>
    </row>
    <row r="41" spans="1:11" s="275" customFormat="1" ht="15" x14ac:dyDescent="0.25">
      <c r="A41" s="279"/>
      <c r="B41" s="280"/>
      <c r="C41" s="282" t="s">
        <v>283</v>
      </c>
      <c r="D41" s="282" t="s">
        <v>284</v>
      </c>
      <c r="E41" s="282"/>
      <c r="F41" s="280"/>
      <c r="G41" s="280"/>
      <c r="H41" s="280"/>
      <c r="I41" s="280"/>
      <c r="J41" s="280"/>
      <c r="K41" s="280"/>
    </row>
    <row r="42" spans="1:11" s="275" customFormat="1" ht="15" x14ac:dyDescent="0.25">
      <c r="A42" s="279"/>
      <c r="B42" s="280" t="s">
        <v>282</v>
      </c>
      <c r="C42" s="282" t="s">
        <v>286</v>
      </c>
      <c r="D42" s="282" t="s">
        <v>287</v>
      </c>
      <c r="E42" s="282" t="s">
        <v>285</v>
      </c>
      <c r="F42" s="285"/>
      <c r="G42" s="285"/>
      <c r="H42" s="284"/>
      <c r="I42" s="284"/>
      <c r="J42" s="284"/>
      <c r="K42" s="284"/>
    </row>
    <row r="43" spans="1:11" s="275" customFormat="1" ht="15" x14ac:dyDescent="0.25">
      <c r="A43" s="280"/>
      <c r="B43" s="283" t="s">
        <v>280</v>
      </c>
      <c r="C43" s="283">
        <v>1.2345999999999999E-2</v>
      </c>
      <c r="D43" s="283">
        <v>3.1150000000000001E-3</v>
      </c>
      <c r="E43" s="283">
        <v>3.9630000000000001</v>
      </c>
      <c r="F43" s="283"/>
      <c r="G43" s="283"/>
      <c r="H43" s="280"/>
      <c r="I43" s="280"/>
      <c r="J43" s="284"/>
      <c r="K43" s="284"/>
    </row>
    <row r="44" spans="1:11" s="275" customFormat="1" ht="15" x14ac:dyDescent="0.25">
      <c r="A44" s="280"/>
      <c r="B44" s="283" t="s">
        <v>288</v>
      </c>
      <c r="C44" s="283">
        <v>-1.9115E-2</v>
      </c>
      <c r="D44" s="283">
        <v>1.393E-2</v>
      </c>
      <c r="E44" s="283">
        <v>-1.3720000000000001</v>
      </c>
      <c r="F44" s="283"/>
      <c r="G44" s="283"/>
      <c r="H44" s="280"/>
      <c r="I44" s="280"/>
      <c r="J44" s="284"/>
      <c r="K44" s="284"/>
    </row>
    <row r="45" spans="1:11" s="275" customFormat="1" ht="15" x14ac:dyDescent="0.25">
      <c r="A45" s="280"/>
      <c r="B45" s="280"/>
      <c r="C45" s="280"/>
      <c r="D45" s="280"/>
      <c r="E45" s="280"/>
      <c r="F45" s="280"/>
      <c r="G45" s="280"/>
      <c r="H45" s="280"/>
      <c r="I45" s="280"/>
      <c r="J45" s="280"/>
      <c r="K45" s="280"/>
    </row>
    <row r="46" spans="1:11" s="275" customFormat="1" ht="15" x14ac:dyDescent="0.25">
      <c r="A46" s="279"/>
      <c r="B46" s="281" t="s">
        <v>278</v>
      </c>
      <c r="C46" s="281" t="s">
        <v>289</v>
      </c>
      <c r="D46" s="281" t="s">
        <v>280</v>
      </c>
      <c r="E46" s="281" t="s">
        <v>281</v>
      </c>
      <c r="F46" s="281" t="s">
        <v>293</v>
      </c>
      <c r="G46" s="280"/>
      <c r="H46" s="280"/>
      <c r="I46" s="280"/>
      <c r="J46" s="280"/>
      <c r="K46" s="280"/>
    </row>
    <row r="47" spans="1:11" s="275" customFormat="1" ht="15" x14ac:dyDescent="0.25">
      <c r="A47" s="279"/>
      <c r="B47" s="280"/>
      <c r="C47" s="280"/>
      <c r="D47" s="280"/>
      <c r="E47" s="280"/>
      <c r="F47" s="280"/>
      <c r="G47" s="280"/>
      <c r="H47" s="280"/>
      <c r="I47" s="280"/>
      <c r="J47" s="280"/>
      <c r="K47" s="280"/>
    </row>
    <row r="48" spans="1:11" s="275" customFormat="1" ht="15" x14ac:dyDescent="0.25">
      <c r="A48" s="279"/>
      <c r="B48" s="280"/>
      <c r="C48" s="282" t="s">
        <v>283</v>
      </c>
      <c r="D48" s="282" t="s">
        <v>284</v>
      </c>
      <c r="E48" s="282"/>
      <c r="F48" s="280"/>
      <c r="G48" s="280"/>
      <c r="H48" s="280"/>
      <c r="I48" s="280"/>
      <c r="J48" s="280"/>
      <c r="K48" s="280"/>
    </row>
    <row r="49" spans="1:11" s="275" customFormat="1" ht="15" x14ac:dyDescent="0.25">
      <c r="A49" s="279"/>
      <c r="B49" s="280" t="s">
        <v>282</v>
      </c>
      <c r="C49" s="282" t="s">
        <v>286</v>
      </c>
      <c r="D49" s="282" t="s">
        <v>287</v>
      </c>
      <c r="E49" s="282" t="s">
        <v>285</v>
      </c>
      <c r="F49" s="285"/>
      <c r="G49" s="285"/>
      <c r="H49" s="284"/>
      <c r="I49" s="284"/>
      <c r="J49" s="284"/>
      <c r="K49" s="284"/>
    </row>
    <row r="50" spans="1:11" s="275" customFormat="1" ht="15" x14ac:dyDescent="0.25">
      <c r="A50" s="280"/>
      <c r="B50" s="283" t="s">
        <v>280</v>
      </c>
      <c r="C50" s="283">
        <v>3.7116999999999997E-2</v>
      </c>
      <c r="D50" s="283">
        <v>3.2950000000000002E-3</v>
      </c>
      <c r="E50" s="283">
        <v>11.27</v>
      </c>
      <c r="F50" s="283"/>
      <c r="G50" s="283"/>
      <c r="H50" s="280"/>
      <c r="I50" s="280"/>
      <c r="J50" s="284"/>
      <c r="K50" s="284"/>
    </row>
    <row r="51" spans="1:11" s="275" customFormat="1" ht="15" x14ac:dyDescent="0.25">
      <c r="A51" s="280"/>
      <c r="B51" s="283" t="s">
        <v>288</v>
      </c>
      <c r="C51" s="283">
        <v>-5.9486999999999998E-2</v>
      </c>
      <c r="D51" s="283">
        <v>1.473E-2</v>
      </c>
      <c r="E51" s="283">
        <v>-4.0380000000000003</v>
      </c>
      <c r="F51" s="283"/>
      <c r="G51" s="283"/>
      <c r="H51" s="280"/>
      <c r="I51" s="280"/>
      <c r="J51" s="284"/>
      <c r="K51" s="284"/>
    </row>
    <row r="52" spans="1:11" s="275" customFormat="1" ht="15" x14ac:dyDescent="0.25">
      <c r="A52" s="280"/>
      <c r="B52" s="280"/>
      <c r="C52" s="280"/>
      <c r="D52" s="280"/>
      <c r="E52" s="280"/>
      <c r="F52" s="280"/>
      <c r="G52" s="280"/>
      <c r="H52" s="280"/>
      <c r="I52" s="280"/>
      <c r="J52" s="280"/>
      <c r="K52" s="280"/>
    </row>
    <row r="53" spans="1:11" s="275" customFormat="1" ht="15" x14ac:dyDescent="0.25">
      <c r="A53" s="279"/>
      <c r="B53" s="281" t="s">
        <v>278</v>
      </c>
      <c r="C53" s="281" t="s">
        <v>290</v>
      </c>
      <c r="D53" s="281" t="s">
        <v>280</v>
      </c>
      <c r="E53" s="281" t="s">
        <v>281</v>
      </c>
      <c r="F53" s="281" t="s">
        <v>293</v>
      </c>
      <c r="G53" s="280"/>
      <c r="H53" s="280"/>
      <c r="I53" s="280"/>
      <c r="J53" s="280"/>
      <c r="K53" s="280"/>
    </row>
    <row r="54" spans="1:11" s="275" customFormat="1" ht="15" x14ac:dyDescent="0.25">
      <c r="A54" s="279"/>
      <c r="B54" s="280"/>
      <c r="C54" s="280"/>
      <c r="D54" s="280"/>
      <c r="E54" s="280"/>
      <c r="F54" s="280"/>
      <c r="G54" s="280"/>
      <c r="H54" s="280"/>
      <c r="I54" s="280"/>
      <c r="J54" s="280"/>
      <c r="K54" s="280"/>
    </row>
    <row r="55" spans="1:11" s="275" customFormat="1" ht="15" x14ac:dyDescent="0.25">
      <c r="A55" s="279"/>
      <c r="B55" s="280"/>
      <c r="C55" s="282" t="s">
        <v>283</v>
      </c>
      <c r="D55" s="282" t="s">
        <v>284</v>
      </c>
      <c r="E55" s="282"/>
      <c r="F55" s="280"/>
      <c r="G55" s="280"/>
      <c r="H55" s="280"/>
      <c r="I55" s="280"/>
      <c r="J55" s="280"/>
      <c r="K55" s="280"/>
    </row>
    <row r="56" spans="1:11" s="275" customFormat="1" ht="15" x14ac:dyDescent="0.25">
      <c r="A56" s="279"/>
      <c r="B56" s="280" t="s">
        <v>282</v>
      </c>
      <c r="C56" s="282" t="s">
        <v>286</v>
      </c>
      <c r="D56" s="282" t="s">
        <v>287</v>
      </c>
      <c r="E56" s="282" t="s">
        <v>285</v>
      </c>
      <c r="F56" s="285"/>
      <c r="G56" s="285"/>
      <c r="H56" s="284"/>
      <c r="I56" s="284"/>
      <c r="J56" s="284"/>
      <c r="K56" s="284"/>
    </row>
    <row r="57" spans="1:11" s="275" customFormat="1" ht="15" x14ac:dyDescent="0.25">
      <c r="A57" s="280"/>
      <c r="B57" s="283" t="s">
        <v>280</v>
      </c>
      <c r="C57" s="283">
        <v>-2.477E-2</v>
      </c>
      <c r="D57" s="283">
        <v>4.4530000000000004E-3</v>
      </c>
      <c r="E57" s="283">
        <v>-5.5629999999999997</v>
      </c>
      <c r="F57" s="283"/>
      <c r="G57" s="283"/>
      <c r="H57" s="280"/>
      <c r="I57" s="280"/>
      <c r="J57" s="284"/>
      <c r="K57" s="284"/>
    </row>
    <row r="58" spans="1:11" s="275" customFormat="1" ht="15" x14ac:dyDescent="0.25">
      <c r="A58" s="280"/>
      <c r="B58" s="283" t="s">
        <v>288</v>
      </c>
      <c r="C58" s="283">
        <v>4.0371999999999998E-2</v>
      </c>
      <c r="D58" s="283">
        <v>1.9910000000000001E-2</v>
      </c>
      <c r="E58" s="283">
        <v>2.0270000000000001</v>
      </c>
      <c r="F58" s="283"/>
      <c r="G58" s="283"/>
      <c r="H58" s="280"/>
      <c r="I58" s="280"/>
      <c r="J58" s="284"/>
      <c r="K58" s="284"/>
    </row>
    <row r="59" spans="1:11" s="275" customFormat="1" ht="15" x14ac:dyDescent="0.25">
      <c r="A59" s="279"/>
      <c r="B59" s="280"/>
      <c r="C59" s="280"/>
      <c r="D59" s="280"/>
      <c r="E59" s="280"/>
      <c r="F59" s="280"/>
      <c r="G59" s="280"/>
      <c r="H59" s="280"/>
      <c r="I59" s="280"/>
      <c r="J59" s="280"/>
      <c r="K59" s="280"/>
    </row>
    <row r="60" spans="1:11" s="275" customFormat="1" ht="15" x14ac:dyDescent="0.25">
      <c r="A60" s="279"/>
      <c r="B60" s="281" t="s">
        <v>278</v>
      </c>
      <c r="C60" s="281" t="s">
        <v>291</v>
      </c>
      <c r="D60" s="281" t="s">
        <v>280</v>
      </c>
      <c r="E60" s="281" t="s">
        <v>281</v>
      </c>
      <c r="F60" s="281" t="s">
        <v>293</v>
      </c>
      <c r="G60" s="280"/>
      <c r="H60" s="280"/>
      <c r="I60" s="280"/>
      <c r="J60" s="280"/>
      <c r="K60" s="280"/>
    </row>
    <row r="61" spans="1:11" s="275" customFormat="1" ht="15" x14ac:dyDescent="0.25">
      <c r="A61" s="279"/>
      <c r="B61" s="280"/>
      <c r="C61" s="280"/>
      <c r="D61" s="280"/>
      <c r="E61" s="280"/>
      <c r="F61" s="280"/>
      <c r="G61" s="280"/>
      <c r="H61" s="280"/>
      <c r="I61" s="280"/>
      <c r="J61" s="280"/>
      <c r="K61" s="280"/>
    </row>
    <row r="62" spans="1:11" s="275" customFormat="1" ht="15" x14ac:dyDescent="0.25">
      <c r="A62" s="279"/>
      <c r="B62" s="280"/>
      <c r="C62" s="282" t="s">
        <v>283</v>
      </c>
      <c r="D62" s="282" t="s">
        <v>284</v>
      </c>
      <c r="E62" s="282"/>
      <c r="F62" s="280"/>
      <c r="G62" s="280"/>
      <c r="H62" s="280"/>
      <c r="I62" s="280"/>
      <c r="J62" s="280"/>
      <c r="K62" s="280"/>
    </row>
    <row r="63" spans="1:11" s="275" customFormat="1" ht="15" x14ac:dyDescent="0.25">
      <c r="A63" s="279"/>
      <c r="B63" s="280" t="s">
        <v>282</v>
      </c>
      <c r="C63" s="282" t="s">
        <v>286</v>
      </c>
      <c r="D63" s="282" t="s">
        <v>287</v>
      </c>
      <c r="E63" s="282" t="s">
        <v>285</v>
      </c>
      <c r="F63" s="285"/>
      <c r="G63" s="285"/>
      <c r="H63" s="284"/>
      <c r="I63" s="284"/>
      <c r="J63" s="284"/>
      <c r="K63" s="284"/>
    </row>
    <row r="64" spans="1:11" s="275" customFormat="1" ht="15" x14ac:dyDescent="0.25">
      <c r="A64" s="280"/>
      <c r="B64" s="283" t="s">
        <v>280</v>
      </c>
      <c r="C64" s="283">
        <v>-5.4926999999999997E-2</v>
      </c>
      <c r="D64" s="283">
        <v>8.6660000000000001E-3</v>
      </c>
      <c r="E64" s="283">
        <v>-6.3380000000000001</v>
      </c>
      <c r="F64" s="283"/>
      <c r="G64" s="283"/>
      <c r="H64" s="280"/>
      <c r="I64" s="280"/>
      <c r="J64" s="284"/>
      <c r="K64" s="284"/>
    </row>
    <row r="65" spans="1:11" s="275" customFormat="1" ht="15" x14ac:dyDescent="0.25">
      <c r="A65" s="280"/>
      <c r="B65" s="283" t="s">
        <v>288</v>
      </c>
      <c r="C65" s="283">
        <v>0.10499</v>
      </c>
      <c r="D65" s="283">
        <v>3.875E-2</v>
      </c>
      <c r="E65" s="283">
        <v>2.7090000000000001</v>
      </c>
      <c r="F65" s="283"/>
      <c r="G65" s="283"/>
      <c r="H65" s="280"/>
      <c r="I65" s="280"/>
      <c r="J65" s="284"/>
      <c r="K65" s="284"/>
    </row>
    <row r="66" spans="1:11" s="275" customFormat="1" ht="15" x14ac:dyDescent="0.25">
      <c r="A66" s="279"/>
      <c r="B66" s="280"/>
      <c r="C66" s="280"/>
      <c r="D66" s="280"/>
      <c r="E66" s="280"/>
      <c r="F66" s="280"/>
      <c r="G66" s="280"/>
      <c r="H66" s="280"/>
      <c r="I66" s="280"/>
      <c r="J66" s="280"/>
      <c r="K66" s="280"/>
    </row>
    <row r="67" spans="1:11" s="275" customFormat="1" ht="15" x14ac:dyDescent="0.25">
      <c r="A67" s="279"/>
      <c r="B67" s="281" t="s">
        <v>278</v>
      </c>
      <c r="C67" s="281" t="s">
        <v>292</v>
      </c>
      <c r="D67" s="281" t="s">
        <v>280</v>
      </c>
      <c r="E67" s="281" t="s">
        <v>281</v>
      </c>
      <c r="F67" s="281" t="s">
        <v>293</v>
      </c>
      <c r="G67" s="280"/>
      <c r="H67" s="280"/>
      <c r="I67" s="280"/>
      <c r="J67" s="280"/>
      <c r="K67" s="280"/>
    </row>
    <row r="68" spans="1:11" s="275" customFormat="1" ht="15" x14ac:dyDescent="0.25">
      <c r="A68" s="279"/>
      <c r="B68" s="280"/>
      <c r="C68" s="280"/>
      <c r="D68" s="280"/>
      <c r="E68" s="280"/>
      <c r="F68" s="280"/>
      <c r="G68" s="280"/>
      <c r="H68" s="280"/>
      <c r="I68" s="280"/>
      <c r="J68" s="280"/>
      <c r="K68" s="280"/>
    </row>
    <row r="69" spans="1:11" s="275" customFormat="1" ht="15" x14ac:dyDescent="0.25">
      <c r="A69" s="279"/>
      <c r="B69" s="280"/>
      <c r="C69" s="282" t="s">
        <v>283</v>
      </c>
      <c r="D69" s="282" t="s">
        <v>284</v>
      </c>
      <c r="E69" s="282"/>
      <c r="F69" s="280"/>
      <c r="G69" s="280"/>
      <c r="H69" s="280"/>
      <c r="I69" s="280"/>
      <c r="J69" s="280"/>
      <c r="K69" s="280"/>
    </row>
    <row r="70" spans="1:11" s="275" customFormat="1" ht="15" x14ac:dyDescent="0.25">
      <c r="A70" s="279"/>
      <c r="B70" s="280" t="s">
        <v>282</v>
      </c>
      <c r="C70" s="282" t="s">
        <v>286</v>
      </c>
      <c r="D70" s="282" t="s">
        <v>287</v>
      </c>
      <c r="E70" s="282" t="s">
        <v>285</v>
      </c>
      <c r="F70" s="285"/>
      <c r="G70" s="285"/>
      <c r="H70" s="284"/>
      <c r="I70" s="284"/>
      <c r="J70" s="284"/>
      <c r="K70" s="284"/>
    </row>
    <row r="71" spans="1:11" s="275" customFormat="1" ht="15" x14ac:dyDescent="0.25">
      <c r="A71" s="280"/>
      <c r="B71" s="283" t="s">
        <v>280</v>
      </c>
      <c r="C71" s="283">
        <v>-4.5487000000000001E-3</v>
      </c>
      <c r="D71" s="283">
        <v>3.6240000000000001E-3</v>
      </c>
      <c r="E71" s="283">
        <v>-1.2549999999999999</v>
      </c>
      <c r="F71" s="283"/>
      <c r="G71" s="283"/>
      <c r="H71" s="280"/>
      <c r="I71" s="284"/>
      <c r="J71" s="284"/>
      <c r="K71" s="284"/>
    </row>
    <row r="72" spans="1:11" s="275" customFormat="1" ht="15" x14ac:dyDescent="0.25">
      <c r="A72" s="280"/>
      <c r="B72" s="283" t="s">
        <v>288</v>
      </c>
      <c r="C72" s="283">
        <v>-4.0185000000000004E-3</v>
      </c>
      <c r="D72" s="283">
        <v>1.6209999999999999E-2</v>
      </c>
      <c r="E72" s="283">
        <v>-0.24790000000000001</v>
      </c>
      <c r="F72" s="283"/>
      <c r="G72" s="283"/>
      <c r="H72" s="280"/>
      <c r="I72" s="284"/>
      <c r="J72" s="284"/>
      <c r="K72" s="284"/>
    </row>
    <row r="73" spans="1:11" s="275" customFormat="1" ht="15" x14ac:dyDescent="0.25">
      <c r="A73" s="280"/>
      <c r="B73" s="280"/>
      <c r="C73" s="280"/>
      <c r="D73" s="280"/>
      <c r="E73" s="280"/>
      <c r="F73" s="280"/>
      <c r="G73" s="280"/>
      <c r="H73" s="280"/>
      <c r="I73" s="280"/>
      <c r="J73" s="280"/>
      <c r="K73" s="280"/>
    </row>
    <row r="74" spans="1:11" s="275" customFormat="1" ht="15" x14ac:dyDescent="0.25">
      <c r="A74" s="279"/>
      <c r="B74" s="308" t="s">
        <v>278</v>
      </c>
      <c r="C74" s="308" t="s">
        <v>279</v>
      </c>
      <c r="D74" s="308" t="s">
        <v>280</v>
      </c>
      <c r="E74" s="308" t="s">
        <v>281</v>
      </c>
      <c r="F74" s="308" t="s">
        <v>457</v>
      </c>
      <c r="G74" s="280"/>
      <c r="H74" s="280"/>
      <c r="I74" s="280"/>
      <c r="J74" s="280"/>
      <c r="K74" s="280"/>
    </row>
    <row r="75" spans="1:11" s="275" customFormat="1" ht="15" x14ac:dyDescent="0.25">
      <c r="A75" s="279"/>
      <c r="B75" s="280"/>
      <c r="C75" s="280"/>
      <c r="D75" s="280"/>
      <c r="E75" s="280"/>
      <c r="F75" s="280"/>
      <c r="G75" s="280"/>
      <c r="H75" s="280"/>
      <c r="I75" s="280"/>
      <c r="J75" s="280"/>
      <c r="K75" s="280"/>
    </row>
    <row r="76" spans="1:11" s="275" customFormat="1" ht="15" x14ac:dyDescent="0.25">
      <c r="A76" s="279"/>
      <c r="B76" s="280"/>
      <c r="C76" s="282" t="s">
        <v>283</v>
      </c>
      <c r="D76" s="282" t="s">
        <v>284</v>
      </c>
      <c r="E76" s="282"/>
      <c r="F76" s="280"/>
      <c r="G76" s="280"/>
      <c r="H76" s="280"/>
      <c r="I76" s="280"/>
      <c r="J76" s="280"/>
      <c r="K76" s="280"/>
    </row>
    <row r="77" spans="1:11" s="275" customFormat="1" ht="15" x14ac:dyDescent="0.25">
      <c r="A77" s="279"/>
      <c r="B77" s="280" t="s">
        <v>282</v>
      </c>
      <c r="C77" s="282" t="s">
        <v>286</v>
      </c>
      <c r="D77" s="282" t="s">
        <v>287</v>
      </c>
      <c r="E77" s="282" t="s">
        <v>285</v>
      </c>
      <c r="F77" s="285"/>
      <c r="G77" s="285"/>
      <c r="H77" s="284"/>
      <c r="I77" s="284"/>
      <c r="J77" s="284"/>
      <c r="K77" s="284"/>
    </row>
    <row r="78" spans="1:11" s="275" customFormat="1" ht="15" x14ac:dyDescent="0.25">
      <c r="A78" s="280"/>
      <c r="B78" s="283" t="s">
        <v>280</v>
      </c>
      <c r="C78" s="283">
        <v>1.4357E-2</v>
      </c>
      <c r="D78" s="283">
        <v>1.016E-3</v>
      </c>
      <c r="E78" s="283">
        <v>14.13</v>
      </c>
      <c r="F78" s="283"/>
      <c r="G78" s="283"/>
      <c r="H78" s="280"/>
      <c r="I78" s="280"/>
      <c r="J78" s="284"/>
      <c r="K78" s="284"/>
    </row>
    <row r="79" spans="1:11" s="275" customFormat="1" ht="15" x14ac:dyDescent="0.25">
      <c r="A79" s="280"/>
      <c r="B79" s="283" t="s">
        <v>288</v>
      </c>
      <c r="C79" s="283">
        <v>-1.6879000000000002E-2</v>
      </c>
      <c r="D79" s="283">
        <v>1.261E-2</v>
      </c>
      <c r="E79" s="283">
        <v>-1.339</v>
      </c>
      <c r="F79" s="283"/>
      <c r="G79" s="283"/>
      <c r="H79" s="280"/>
      <c r="I79" s="280"/>
      <c r="J79" s="284"/>
      <c r="K79" s="284"/>
    </row>
    <row r="80" spans="1:11" s="275" customFormat="1" ht="15" x14ac:dyDescent="0.25">
      <c r="A80" s="280"/>
      <c r="B80" s="280"/>
      <c r="C80" s="280"/>
      <c r="D80" s="280"/>
      <c r="E80" s="280"/>
      <c r="F80" s="280"/>
      <c r="G80" s="280"/>
      <c r="H80" s="280"/>
      <c r="I80" s="280"/>
      <c r="J80" s="280"/>
      <c r="K80" s="280"/>
    </row>
    <row r="81" spans="1:11" s="275" customFormat="1" ht="15" x14ac:dyDescent="0.25">
      <c r="A81" s="279"/>
      <c r="B81" s="281" t="s">
        <v>278</v>
      </c>
      <c r="C81" s="281" t="s">
        <v>289</v>
      </c>
      <c r="D81" s="281" t="s">
        <v>280</v>
      </c>
      <c r="E81" s="281" t="s">
        <v>281</v>
      </c>
      <c r="F81" s="281" t="s">
        <v>457</v>
      </c>
      <c r="G81" s="280"/>
      <c r="H81" s="280"/>
      <c r="I81" s="280"/>
      <c r="J81" s="280"/>
      <c r="K81" s="280"/>
    </row>
    <row r="82" spans="1:11" s="275" customFormat="1" ht="15" x14ac:dyDescent="0.25">
      <c r="A82" s="279"/>
      <c r="B82" s="280"/>
      <c r="C82" s="280"/>
      <c r="D82" s="280"/>
      <c r="E82" s="280"/>
      <c r="F82" s="280"/>
      <c r="G82" s="280"/>
      <c r="H82" s="280"/>
      <c r="I82" s="280"/>
      <c r="J82" s="280"/>
      <c r="K82" s="280"/>
    </row>
    <row r="83" spans="1:11" s="275" customFormat="1" ht="15" x14ac:dyDescent="0.25">
      <c r="A83" s="279"/>
      <c r="B83" s="280"/>
      <c r="C83" s="282" t="s">
        <v>283</v>
      </c>
      <c r="D83" s="282" t="s">
        <v>284</v>
      </c>
      <c r="E83" s="282"/>
      <c r="F83" s="280"/>
      <c r="G83" s="280"/>
      <c r="H83" s="280"/>
      <c r="I83" s="280"/>
      <c r="J83" s="280"/>
      <c r="K83" s="280"/>
    </row>
    <row r="84" spans="1:11" s="275" customFormat="1" ht="15" x14ac:dyDescent="0.25">
      <c r="A84" s="279"/>
      <c r="B84" s="280" t="s">
        <v>282</v>
      </c>
      <c r="C84" s="282" t="s">
        <v>286</v>
      </c>
      <c r="D84" s="282" t="s">
        <v>287</v>
      </c>
      <c r="E84" s="282" t="s">
        <v>285</v>
      </c>
      <c r="F84" s="285"/>
      <c r="G84" s="285"/>
      <c r="H84" s="284"/>
      <c r="I84" s="284"/>
      <c r="J84" s="284"/>
      <c r="K84" s="284"/>
    </row>
    <row r="85" spans="1:11" s="275" customFormat="1" ht="15" x14ac:dyDescent="0.25">
      <c r="A85" s="280"/>
      <c r="B85" s="283" t="s">
        <v>280</v>
      </c>
      <c r="C85" s="283">
        <v>-8.3056999999999992E-3</v>
      </c>
      <c r="D85" s="283">
        <v>6.8840000000000004E-3</v>
      </c>
      <c r="E85" s="283">
        <v>-1.2070000000000001</v>
      </c>
      <c r="F85" s="283"/>
      <c r="G85" s="283"/>
      <c r="H85" s="280"/>
      <c r="I85" s="280"/>
      <c r="J85" s="284"/>
      <c r="K85" s="284"/>
    </row>
    <row r="86" spans="1:11" s="275" customFormat="1" ht="15" x14ac:dyDescent="0.25">
      <c r="A86" s="280"/>
      <c r="B86" s="283" t="s">
        <v>288</v>
      </c>
      <c r="C86" s="283">
        <v>0.30164999999999997</v>
      </c>
      <c r="D86" s="283">
        <v>8.5430000000000006E-2</v>
      </c>
      <c r="E86" s="283">
        <v>3.5310000000000001</v>
      </c>
      <c r="F86" s="283"/>
      <c r="G86" s="283"/>
      <c r="H86" s="280"/>
      <c r="I86" s="280"/>
      <c r="J86" s="284"/>
      <c r="K86" s="284"/>
    </row>
    <row r="87" spans="1:11" s="275" customFormat="1" ht="15" x14ac:dyDescent="0.25">
      <c r="A87" s="279"/>
      <c r="B87" s="280"/>
      <c r="C87" s="280"/>
      <c r="D87" s="280"/>
      <c r="E87" s="280"/>
      <c r="F87" s="280"/>
      <c r="G87" s="280"/>
      <c r="H87" s="280"/>
      <c r="I87" s="280"/>
      <c r="J87" s="280"/>
      <c r="K87" s="280"/>
    </row>
    <row r="88" spans="1:11" s="275" customFormat="1" ht="15" x14ac:dyDescent="0.25">
      <c r="A88" s="279"/>
      <c r="B88" s="281" t="s">
        <v>278</v>
      </c>
      <c r="C88" s="281" t="s">
        <v>290</v>
      </c>
      <c r="D88" s="281" t="s">
        <v>280</v>
      </c>
      <c r="E88" s="281" t="s">
        <v>281</v>
      </c>
      <c r="F88" s="281" t="s">
        <v>457</v>
      </c>
      <c r="G88" s="280"/>
      <c r="H88" s="280"/>
      <c r="I88" s="280"/>
      <c r="J88" s="280"/>
      <c r="K88" s="280"/>
    </row>
    <row r="89" spans="1:11" s="275" customFormat="1" ht="15" x14ac:dyDescent="0.25">
      <c r="A89" s="279"/>
      <c r="B89" s="280"/>
      <c r="C89" s="280"/>
      <c r="D89" s="280"/>
      <c r="E89" s="280"/>
      <c r="F89" s="280"/>
      <c r="G89" s="280"/>
      <c r="H89" s="280"/>
      <c r="I89" s="280"/>
      <c r="J89" s="280"/>
      <c r="K89" s="280"/>
    </row>
    <row r="90" spans="1:11" s="275" customFormat="1" ht="15" x14ac:dyDescent="0.25">
      <c r="A90" s="279"/>
      <c r="B90" s="280"/>
      <c r="C90" s="282" t="s">
        <v>283</v>
      </c>
      <c r="D90" s="282" t="s">
        <v>284</v>
      </c>
      <c r="E90" s="282"/>
      <c r="F90" s="280"/>
      <c r="G90" s="280"/>
      <c r="H90" s="280"/>
      <c r="I90" s="280"/>
      <c r="J90" s="280"/>
      <c r="K90" s="280"/>
    </row>
    <row r="91" spans="1:11" s="275" customFormat="1" ht="15" x14ac:dyDescent="0.25">
      <c r="A91" s="279"/>
      <c r="B91" s="280" t="s">
        <v>282</v>
      </c>
      <c r="C91" s="282" t="s">
        <v>286</v>
      </c>
      <c r="D91" s="282" t="s">
        <v>287</v>
      </c>
      <c r="E91" s="282" t="s">
        <v>285</v>
      </c>
      <c r="F91" s="285"/>
      <c r="G91" s="285"/>
      <c r="H91" s="284"/>
      <c r="I91" s="284"/>
      <c r="J91" s="284"/>
      <c r="K91" s="284"/>
    </row>
    <row r="92" spans="1:11" s="275" customFormat="1" ht="15" x14ac:dyDescent="0.25">
      <c r="A92" s="280"/>
      <c r="B92" s="283" t="s">
        <v>280</v>
      </c>
      <c r="C92" s="283">
        <v>2.2662999999999999E-2</v>
      </c>
      <c r="D92" s="283">
        <v>6.7210000000000004E-3</v>
      </c>
      <c r="E92" s="283">
        <v>3.3719999999999999</v>
      </c>
      <c r="F92" s="283"/>
      <c r="G92" s="283"/>
      <c r="H92" s="280"/>
      <c r="I92" s="280"/>
      <c r="J92" s="284"/>
      <c r="K92" s="284"/>
    </row>
    <row r="93" spans="1:11" s="275" customFormat="1" ht="15" x14ac:dyDescent="0.25">
      <c r="A93" s="280"/>
      <c r="B93" s="283" t="s">
        <v>288</v>
      </c>
      <c r="C93" s="283">
        <v>-0.31852999999999998</v>
      </c>
      <c r="D93" s="283">
        <v>8.3409999999999998E-2</v>
      </c>
      <c r="E93" s="283">
        <v>-3.819</v>
      </c>
      <c r="F93" s="283"/>
      <c r="G93" s="283"/>
      <c r="H93" s="280"/>
      <c r="I93" s="280"/>
      <c r="J93" s="284"/>
      <c r="K93" s="284"/>
    </row>
    <row r="94" spans="1:11" s="275" customFormat="1" ht="15" x14ac:dyDescent="0.25">
      <c r="A94" s="279"/>
      <c r="B94" s="280"/>
      <c r="C94" s="280"/>
      <c r="D94" s="280"/>
      <c r="E94" s="280"/>
      <c r="F94" s="280"/>
      <c r="G94" s="280"/>
      <c r="H94" s="280"/>
      <c r="I94" s="280"/>
      <c r="J94" s="280"/>
      <c r="K94" s="280"/>
    </row>
    <row r="95" spans="1:11" s="275" customFormat="1" ht="15" x14ac:dyDescent="0.25">
      <c r="A95" s="279"/>
      <c r="B95" s="281" t="s">
        <v>278</v>
      </c>
      <c r="C95" s="281" t="s">
        <v>291</v>
      </c>
      <c r="D95" s="281" t="s">
        <v>280</v>
      </c>
      <c r="E95" s="281" t="s">
        <v>281</v>
      </c>
      <c r="F95" s="281" t="s">
        <v>457</v>
      </c>
      <c r="G95" s="280"/>
      <c r="H95" s="280"/>
      <c r="I95" s="280"/>
      <c r="J95" s="280"/>
      <c r="K95" s="280"/>
    </row>
    <row r="96" spans="1:11" s="275" customFormat="1" ht="15" x14ac:dyDescent="0.25">
      <c r="A96" s="279"/>
      <c r="B96" s="280"/>
      <c r="C96" s="280"/>
      <c r="D96" s="280"/>
      <c r="E96" s="280"/>
      <c r="F96" s="280"/>
      <c r="G96" s="280"/>
      <c r="H96" s="280"/>
      <c r="I96" s="280"/>
      <c r="J96" s="280"/>
      <c r="K96" s="280"/>
    </row>
    <row r="97" spans="1:11" s="275" customFormat="1" ht="15" x14ac:dyDescent="0.25">
      <c r="A97" s="279"/>
      <c r="B97" s="280"/>
      <c r="C97" s="282" t="s">
        <v>283</v>
      </c>
      <c r="D97" s="282" t="s">
        <v>284</v>
      </c>
      <c r="E97" s="282"/>
      <c r="F97" s="280"/>
      <c r="G97" s="280"/>
      <c r="H97" s="280"/>
      <c r="I97" s="280"/>
      <c r="J97" s="280"/>
      <c r="K97" s="280"/>
    </row>
    <row r="98" spans="1:11" s="275" customFormat="1" ht="15" x14ac:dyDescent="0.25">
      <c r="A98" s="279"/>
      <c r="B98" s="280" t="s">
        <v>282</v>
      </c>
      <c r="C98" s="282" t="s">
        <v>286</v>
      </c>
      <c r="D98" s="282" t="s">
        <v>287</v>
      </c>
      <c r="E98" s="282" t="s">
        <v>285</v>
      </c>
      <c r="F98" s="285"/>
      <c r="G98" s="285"/>
      <c r="H98" s="284"/>
      <c r="I98" s="284"/>
      <c r="J98" s="284"/>
      <c r="K98" s="284"/>
    </row>
    <row r="99" spans="1:11" s="275" customFormat="1" ht="15" x14ac:dyDescent="0.25">
      <c r="A99" s="280"/>
      <c r="B99" s="283" t="s">
        <v>280</v>
      </c>
      <c r="C99" s="283">
        <v>5.3947000000000002E-2</v>
      </c>
      <c r="D99" s="283">
        <v>1.7250000000000001E-2</v>
      </c>
      <c r="E99" s="283">
        <v>3.1280000000000001</v>
      </c>
      <c r="F99" s="283"/>
      <c r="G99" s="283"/>
      <c r="H99" s="280"/>
      <c r="I99" s="280"/>
      <c r="J99" s="284"/>
      <c r="K99" s="284"/>
    </row>
    <row r="100" spans="1:11" s="275" customFormat="1" ht="15" x14ac:dyDescent="0.25">
      <c r="A100" s="280"/>
      <c r="B100" s="283" t="s">
        <v>288</v>
      </c>
      <c r="C100" s="283">
        <v>-0.72777000000000003</v>
      </c>
      <c r="D100" s="283">
        <v>0.214</v>
      </c>
      <c r="E100" s="283">
        <v>-3.4</v>
      </c>
      <c r="F100" s="283"/>
      <c r="G100" s="283"/>
      <c r="H100" s="280"/>
      <c r="I100" s="280"/>
      <c r="J100" s="284"/>
      <c r="K100" s="284"/>
    </row>
    <row r="101" spans="1:11" s="275" customFormat="1" ht="15" x14ac:dyDescent="0.25">
      <c r="A101" s="280"/>
      <c r="B101" s="280"/>
      <c r="C101" s="280"/>
      <c r="D101" s="280"/>
      <c r="E101" s="280"/>
      <c r="F101" s="280"/>
      <c r="G101" s="280"/>
      <c r="H101" s="280"/>
      <c r="I101" s="280"/>
      <c r="J101" s="280"/>
      <c r="K101" s="280"/>
    </row>
    <row r="102" spans="1:11" s="275" customFormat="1" ht="15" x14ac:dyDescent="0.25">
      <c r="A102" s="279"/>
      <c r="B102" s="281" t="s">
        <v>278</v>
      </c>
      <c r="C102" s="281" t="s">
        <v>291</v>
      </c>
      <c r="D102" s="281" t="s">
        <v>280</v>
      </c>
      <c r="E102" s="281" t="s">
        <v>281</v>
      </c>
      <c r="F102" s="281" t="s">
        <v>457</v>
      </c>
      <c r="G102" s="280"/>
      <c r="H102" s="280"/>
      <c r="I102" s="280"/>
      <c r="J102" s="280"/>
      <c r="K102" s="280"/>
    </row>
    <row r="103" spans="1:11" s="275" customFormat="1" ht="15" x14ac:dyDescent="0.25">
      <c r="A103" s="279"/>
      <c r="B103" s="280"/>
      <c r="C103" s="280"/>
      <c r="D103" s="280"/>
      <c r="E103" s="280"/>
      <c r="F103" s="280"/>
      <c r="G103" s="280"/>
      <c r="H103" s="280"/>
      <c r="I103" s="280"/>
      <c r="J103" s="280"/>
      <c r="K103" s="280"/>
    </row>
    <row r="104" spans="1:11" s="275" customFormat="1" ht="15" x14ac:dyDescent="0.25">
      <c r="A104" s="279"/>
      <c r="B104" s="280"/>
      <c r="C104" s="282" t="s">
        <v>283</v>
      </c>
      <c r="D104" s="282" t="s">
        <v>284</v>
      </c>
      <c r="E104" s="282"/>
      <c r="F104" s="280"/>
      <c r="G104" s="280"/>
      <c r="H104" s="280"/>
      <c r="I104" s="280"/>
      <c r="J104" s="280"/>
      <c r="K104" s="280"/>
    </row>
    <row r="105" spans="1:11" s="275" customFormat="1" ht="15" x14ac:dyDescent="0.25">
      <c r="A105" s="279"/>
      <c r="B105" s="280" t="s">
        <v>282</v>
      </c>
      <c r="C105" s="282" t="s">
        <v>286</v>
      </c>
      <c r="D105" s="282" t="s">
        <v>287</v>
      </c>
      <c r="E105" s="282" t="s">
        <v>285</v>
      </c>
      <c r="F105" s="285"/>
      <c r="G105" s="285"/>
      <c r="H105" s="284"/>
      <c r="I105" s="284"/>
      <c r="J105" s="284"/>
      <c r="K105" s="284"/>
    </row>
    <row r="106" spans="1:11" s="275" customFormat="1" ht="15" x14ac:dyDescent="0.25">
      <c r="A106" s="280"/>
      <c r="B106" s="283" t="s">
        <v>280</v>
      </c>
      <c r="C106" s="283">
        <v>6.4426999999999996E-4</v>
      </c>
      <c r="D106" s="283">
        <v>1.2099999999999999E-3</v>
      </c>
      <c r="E106" s="283">
        <v>0.53249999999999997</v>
      </c>
      <c r="F106" s="283"/>
      <c r="G106" s="283"/>
      <c r="H106" s="280"/>
      <c r="I106" s="280"/>
      <c r="J106" s="284"/>
      <c r="K106" s="284"/>
    </row>
    <row r="107" spans="1:11" s="275" customFormat="1" ht="15" x14ac:dyDescent="0.25">
      <c r="A107" s="280"/>
      <c r="B107" s="283" t="s">
        <v>288</v>
      </c>
      <c r="C107" s="283">
        <v>-2.3397000000000001E-2</v>
      </c>
      <c r="D107" s="283">
        <v>1.5010000000000001E-2</v>
      </c>
      <c r="E107" s="283">
        <v>-1.5580000000000001</v>
      </c>
      <c r="F107" s="283"/>
      <c r="G107" s="283"/>
      <c r="H107" s="280"/>
      <c r="I107" s="280"/>
      <c r="J107" s="284"/>
      <c r="K107" s="284"/>
    </row>
    <row r="108" spans="1:11" s="275" customFormat="1" ht="15" x14ac:dyDescent="0.25">
      <c r="A108" s="279"/>
      <c r="B108" s="280"/>
      <c r="C108" s="280"/>
      <c r="D108" s="280"/>
      <c r="E108" s="280"/>
      <c r="F108" s="280"/>
      <c r="G108" s="280"/>
      <c r="H108" s="280"/>
      <c r="I108" s="280"/>
      <c r="J108" s="280"/>
      <c r="K108" s="280"/>
    </row>
    <row r="109" spans="1:11" s="275" customFormat="1" ht="15" x14ac:dyDescent="0.25">
      <c r="A109" s="279"/>
      <c r="B109" s="280"/>
      <c r="C109" s="280"/>
      <c r="D109" s="280"/>
      <c r="E109" s="280"/>
      <c r="F109" s="280"/>
      <c r="G109" s="280"/>
      <c r="H109" s="280"/>
      <c r="I109" s="280"/>
      <c r="J109" s="280"/>
      <c r="K109" s="280"/>
    </row>
    <row r="110" spans="1:11" ht="26.25" x14ac:dyDescent="0.4">
      <c r="A110" s="277" t="s">
        <v>59</v>
      </c>
      <c r="B110" s="278"/>
      <c r="C110" s="278"/>
      <c r="D110" s="278"/>
      <c r="E110" s="278"/>
      <c r="F110" s="278"/>
      <c r="G110" s="278"/>
      <c r="H110" s="278"/>
      <c r="I110" s="278"/>
      <c r="J110" s="278"/>
      <c r="K110" s="278"/>
    </row>
    <row r="111" spans="1:11" s="275" customFormat="1" ht="15" x14ac:dyDescent="0.25">
      <c r="A111" s="279"/>
      <c r="B111" s="280"/>
      <c r="C111" s="280"/>
      <c r="D111" s="280"/>
      <c r="E111" s="280"/>
      <c r="F111" s="280"/>
      <c r="G111" s="280"/>
      <c r="H111" s="280"/>
      <c r="I111" s="280"/>
      <c r="J111" s="280"/>
      <c r="K111" s="280"/>
    </row>
    <row r="112" spans="1:11" s="275" customFormat="1" ht="15" x14ac:dyDescent="0.25">
      <c r="A112" s="279"/>
      <c r="B112" s="281" t="s">
        <v>278</v>
      </c>
      <c r="C112" s="281" t="s">
        <v>279</v>
      </c>
      <c r="D112" s="281" t="s">
        <v>280</v>
      </c>
      <c r="E112" s="281" t="s">
        <v>281</v>
      </c>
      <c r="F112" s="281" t="s">
        <v>456</v>
      </c>
      <c r="G112" s="280"/>
      <c r="H112" s="280"/>
      <c r="I112" s="280"/>
      <c r="J112" s="280"/>
      <c r="K112" s="280"/>
    </row>
    <row r="113" spans="1:11" s="275" customFormat="1" ht="15" x14ac:dyDescent="0.25">
      <c r="A113" s="279"/>
      <c r="B113" s="280"/>
      <c r="C113" s="280"/>
      <c r="D113" s="280"/>
      <c r="E113" s="280"/>
      <c r="F113" s="280"/>
      <c r="G113" s="280"/>
      <c r="H113" s="280"/>
      <c r="I113" s="280"/>
      <c r="J113" s="280"/>
      <c r="K113" s="280"/>
    </row>
    <row r="114" spans="1:11" s="275" customFormat="1" ht="15" x14ac:dyDescent="0.25">
      <c r="A114" s="279"/>
      <c r="B114" s="280"/>
      <c r="C114" s="282" t="s">
        <v>283</v>
      </c>
      <c r="D114" s="282" t="s">
        <v>284</v>
      </c>
      <c r="E114" s="282"/>
      <c r="F114" s="280"/>
      <c r="G114" s="280"/>
      <c r="H114" s="280"/>
      <c r="I114" s="280"/>
      <c r="J114" s="280"/>
      <c r="K114" s="280"/>
    </row>
    <row r="115" spans="1:11" s="275" customFormat="1" ht="15" x14ac:dyDescent="0.25">
      <c r="A115" s="279"/>
      <c r="B115" s="280" t="s">
        <v>282</v>
      </c>
      <c r="C115" s="282" t="s">
        <v>286</v>
      </c>
      <c r="D115" s="282" t="s">
        <v>287</v>
      </c>
      <c r="E115" s="282" t="s">
        <v>285</v>
      </c>
      <c r="F115" s="285"/>
      <c r="G115" s="285"/>
      <c r="H115" s="285"/>
      <c r="I115" s="284"/>
      <c r="J115" s="284"/>
      <c r="K115" s="284"/>
    </row>
    <row r="116" spans="1:11" s="275" customFormat="1" ht="15" x14ac:dyDescent="0.25">
      <c r="A116" s="280"/>
      <c r="B116" s="286" t="s">
        <v>280</v>
      </c>
      <c r="C116" s="283">
        <v>5.0014999999999999E-3</v>
      </c>
      <c r="D116" s="283">
        <v>7.4100000000000001E-4</v>
      </c>
      <c r="E116" s="283">
        <v>6.75</v>
      </c>
      <c r="F116" s="283"/>
      <c r="G116" s="283"/>
      <c r="H116" s="283"/>
      <c r="I116" s="280"/>
      <c r="J116" s="284"/>
      <c r="K116" s="284"/>
    </row>
    <row r="117" spans="1:11" s="275" customFormat="1" ht="15" x14ac:dyDescent="0.25">
      <c r="A117" s="280"/>
      <c r="B117" s="286" t="s">
        <v>288</v>
      </c>
      <c r="C117" s="283">
        <v>4.5794E-3</v>
      </c>
      <c r="D117" s="283">
        <v>7.5929999999999999E-3</v>
      </c>
      <c r="E117" s="283">
        <v>0.60309999999999997</v>
      </c>
      <c r="F117" s="283"/>
      <c r="G117" s="283"/>
      <c r="H117" s="283"/>
      <c r="I117" s="280"/>
      <c r="J117" s="284"/>
      <c r="K117" s="284"/>
    </row>
    <row r="118" spans="1:11" s="275" customFormat="1" ht="15" x14ac:dyDescent="0.25">
      <c r="A118" s="280"/>
      <c r="B118" s="280"/>
      <c r="C118" s="280"/>
      <c r="D118" s="280"/>
      <c r="E118" s="280"/>
      <c r="F118" s="280"/>
      <c r="G118" s="280"/>
      <c r="H118" s="280"/>
      <c r="I118" s="280"/>
      <c r="J118" s="280"/>
      <c r="K118" s="280"/>
    </row>
    <row r="119" spans="1:11" s="275" customFormat="1" ht="15" x14ac:dyDescent="0.25">
      <c r="A119" s="279"/>
      <c r="B119" s="281" t="s">
        <v>278</v>
      </c>
      <c r="C119" s="281" t="s">
        <v>289</v>
      </c>
      <c r="D119" s="281" t="s">
        <v>280</v>
      </c>
      <c r="E119" s="281" t="s">
        <v>281</v>
      </c>
      <c r="F119" s="281" t="s">
        <v>456</v>
      </c>
      <c r="G119" s="280"/>
      <c r="H119" s="280"/>
      <c r="I119" s="280"/>
      <c r="J119" s="280"/>
      <c r="K119" s="280"/>
    </row>
    <row r="120" spans="1:11" s="275" customFormat="1" ht="15" x14ac:dyDescent="0.25">
      <c r="A120" s="279"/>
      <c r="B120" s="280"/>
      <c r="C120" s="280"/>
      <c r="D120" s="280"/>
      <c r="E120" s="280"/>
      <c r="F120" s="280"/>
      <c r="G120" s="280"/>
      <c r="H120" s="280"/>
      <c r="I120" s="280"/>
      <c r="J120" s="280"/>
      <c r="K120" s="280"/>
    </row>
    <row r="121" spans="1:11" s="275" customFormat="1" ht="15" x14ac:dyDescent="0.25">
      <c r="A121" s="279"/>
      <c r="B121" s="280"/>
      <c r="C121" s="282" t="s">
        <v>283</v>
      </c>
      <c r="D121" s="282" t="s">
        <v>284</v>
      </c>
      <c r="E121" s="282"/>
      <c r="F121" s="280"/>
      <c r="G121" s="280"/>
      <c r="H121" s="280"/>
      <c r="I121" s="280"/>
      <c r="J121" s="280"/>
      <c r="K121" s="280"/>
    </row>
    <row r="122" spans="1:11" s="275" customFormat="1" ht="15" x14ac:dyDescent="0.25">
      <c r="A122" s="279"/>
      <c r="B122" s="280" t="s">
        <v>282</v>
      </c>
      <c r="C122" s="282" t="s">
        <v>286</v>
      </c>
      <c r="D122" s="282" t="s">
        <v>287</v>
      </c>
      <c r="E122" s="282" t="s">
        <v>285</v>
      </c>
      <c r="F122" s="285"/>
      <c r="G122" s="285"/>
      <c r="H122" s="285"/>
      <c r="I122" s="284"/>
      <c r="J122" s="284"/>
      <c r="K122" s="284"/>
    </row>
    <row r="123" spans="1:11" s="275" customFormat="1" ht="15" x14ac:dyDescent="0.25">
      <c r="A123" s="280"/>
      <c r="B123" s="286" t="s">
        <v>280</v>
      </c>
      <c r="C123" s="283">
        <v>-6.2960999999999996E-5</v>
      </c>
      <c r="D123" s="283">
        <v>4.2620000000000002E-3</v>
      </c>
      <c r="E123" s="283">
        <v>-0.1477</v>
      </c>
      <c r="F123" s="283"/>
      <c r="G123" s="283"/>
      <c r="H123" s="283"/>
      <c r="I123" s="280"/>
      <c r="J123" s="284"/>
      <c r="K123" s="284"/>
    </row>
    <row r="124" spans="1:11" s="275" customFormat="1" ht="15" x14ac:dyDescent="0.25">
      <c r="A124" s="280"/>
      <c r="B124" s="286" t="s">
        <v>288</v>
      </c>
      <c r="C124" s="283">
        <v>0.10063999999999999</v>
      </c>
      <c r="D124" s="283">
        <v>4.367E-2</v>
      </c>
      <c r="E124" s="283">
        <v>2.3039999999999998</v>
      </c>
      <c r="F124" s="283"/>
      <c r="G124" s="283"/>
      <c r="H124" s="283"/>
      <c r="I124" s="280"/>
      <c r="J124" s="284"/>
      <c r="K124" s="284"/>
    </row>
    <row r="125" spans="1:11" s="275" customFormat="1" ht="15" x14ac:dyDescent="0.25">
      <c r="A125" s="279"/>
      <c r="B125" s="280"/>
      <c r="C125" s="280"/>
      <c r="D125" s="280"/>
      <c r="E125" s="280"/>
      <c r="F125" s="280"/>
      <c r="G125" s="280"/>
      <c r="H125" s="280"/>
      <c r="I125" s="280"/>
      <c r="J125" s="280"/>
      <c r="K125" s="280"/>
    </row>
    <row r="126" spans="1:11" s="275" customFormat="1" ht="15" x14ac:dyDescent="0.25">
      <c r="A126" s="279"/>
      <c r="B126" s="281" t="s">
        <v>278</v>
      </c>
      <c r="C126" s="281" t="s">
        <v>290</v>
      </c>
      <c r="D126" s="281" t="s">
        <v>280</v>
      </c>
      <c r="E126" s="281" t="s">
        <v>281</v>
      </c>
      <c r="F126" s="281" t="s">
        <v>456</v>
      </c>
      <c r="G126" s="280"/>
      <c r="H126" s="280"/>
      <c r="I126" s="280"/>
      <c r="J126" s="280"/>
      <c r="K126" s="280"/>
    </row>
    <row r="127" spans="1:11" s="275" customFormat="1" ht="15" x14ac:dyDescent="0.25">
      <c r="A127" s="279"/>
      <c r="B127" s="280"/>
      <c r="C127" s="280"/>
      <c r="D127" s="280"/>
      <c r="E127" s="280"/>
      <c r="F127" s="280"/>
      <c r="G127" s="280"/>
      <c r="H127" s="280"/>
      <c r="I127" s="280"/>
      <c r="J127" s="280"/>
      <c r="K127" s="280"/>
    </row>
    <row r="128" spans="1:11" s="275" customFormat="1" ht="15" x14ac:dyDescent="0.25">
      <c r="A128" s="279"/>
      <c r="B128" s="280"/>
      <c r="C128" s="282" t="s">
        <v>283</v>
      </c>
      <c r="D128" s="282" t="s">
        <v>284</v>
      </c>
      <c r="E128" s="282"/>
      <c r="F128" s="280"/>
      <c r="G128" s="280"/>
      <c r="H128" s="280"/>
      <c r="I128" s="280"/>
      <c r="J128" s="280"/>
      <c r="K128" s="280"/>
    </row>
    <row r="129" spans="1:11" s="275" customFormat="1" ht="15" x14ac:dyDescent="0.25">
      <c r="A129" s="279"/>
      <c r="B129" s="280" t="s">
        <v>282</v>
      </c>
      <c r="C129" s="282" t="s">
        <v>286</v>
      </c>
      <c r="D129" s="282" t="s">
        <v>287</v>
      </c>
      <c r="E129" s="282" t="s">
        <v>285</v>
      </c>
      <c r="F129" s="285"/>
      <c r="G129" s="285"/>
      <c r="H129" s="285"/>
      <c r="I129" s="284"/>
      <c r="J129" s="284"/>
      <c r="K129" s="284"/>
    </row>
    <row r="130" spans="1:11" s="275" customFormat="1" ht="15" x14ac:dyDescent="0.25">
      <c r="A130" s="280"/>
      <c r="B130" s="286" t="s">
        <v>280</v>
      </c>
      <c r="C130" s="283">
        <v>5.0644000000000002E-3</v>
      </c>
      <c r="D130" s="283">
        <v>3.859E-3</v>
      </c>
      <c r="E130" s="283">
        <v>1.3120000000000001</v>
      </c>
      <c r="F130" s="283"/>
      <c r="G130" s="283"/>
      <c r="H130" s="283"/>
      <c r="I130" s="280"/>
      <c r="J130" s="284"/>
      <c r="K130" s="284"/>
    </row>
    <row r="131" spans="1:11" s="275" customFormat="1" ht="15" x14ac:dyDescent="0.25">
      <c r="A131" s="280"/>
      <c r="B131" s="286" t="s">
        <v>288</v>
      </c>
      <c r="C131" s="283">
        <v>-9.6059000000000005E-2</v>
      </c>
      <c r="D131" s="283">
        <v>3.9550000000000002E-2</v>
      </c>
      <c r="E131" s="283">
        <v>-2.4289999999999998</v>
      </c>
      <c r="F131" s="283"/>
      <c r="G131" s="283"/>
      <c r="H131" s="283"/>
      <c r="I131" s="280"/>
      <c r="J131" s="284"/>
      <c r="K131" s="284"/>
    </row>
    <row r="132" spans="1:11" s="275" customFormat="1" ht="15" x14ac:dyDescent="0.25">
      <c r="A132" s="279"/>
      <c r="B132" s="280"/>
      <c r="C132" s="280"/>
      <c r="D132" s="280"/>
      <c r="E132" s="280"/>
      <c r="F132" s="280"/>
      <c r="G132" s="280"/>
      <c r="H132" s="280"/>
      <c r="I132" s="280"/>
      <c r="J132" s="280"/>
      <c r="K132" s="280"/>
    </row>
    <row r="133" spans="1:11" s="275" customFormat="1" ht="15" x14ac:dyDescent="0.25">
      <c r="A133" s="279"/>
      <c r="B133" s="281" t="s">
        <v>278</v>
      </c>
      <c r="C133" s="281" t="s">
        <v>291</v>
      </c>
      <c r="D133" s="281" t="s">
        <v>280</v>
      </c>
      <c r="E133" s="281" t="s">
        <v>281</v>
      </c>
      <c r="F133" s="281" t="s">
        <v>456</v>
      </c>
      <c r="G133" s="280"/>
      <c r="H133" s="280"/>
      <c r="I133" s="280"/>
      <c r="J133" s="280"/>
      <c r="K133" s="280"/>
    </row>
    <row r="134" spans="1:11" s="275" customFormat="1" ht="15" x14ac:dyDescent="0.25">
      <c r="A134" s="279"/>
      <c r="B134" s="280"/>
      <c r="C134" s="280"/>
      <c r="D134" s="280"/>
      <c r="E134" s="280"/>
      <c r="F134" s="280"/>
      <c r="G134" s="280"/>
      <c r="H134" s="280"/>
      <c r="I134" s="280"/>
      <c r="J134" s="280"/>
      <c r="K134" s="280"/>
    </row>
    <row r="135" spans="1:11" s="275" customFormat="1" ht="15" x14ac:dyDescent="0.25">
      <c r="A135" s="279"/>
      <c r="B135" s="280"/>
      <c r="C135" s="282" t="s">
        <v>283</v>
      </c>
      <c r="D135" s="282" t="s">
        <v>284</v>
      </c>
      <c r="E135" s="282"/>
      <c r="F135" s="280"/>
      <c r="G135" s="280"/>
      <c r="H135" s="280"/>
      <c r="I135" s="280"/>
      <c r="J135" s="280"/>
      <c r="K135" s="280"/>
    </row>
    <row r="136" spans="1:11" s="275" customFormat="1" ht="15" x14ac:dyDescent="0.25">
      <c r="A136" s="279"/>
      <c r="B136" s="280" t="s">
        <v>282</v>
      </c>
      <c r="C136" s="282" t="s">
        <v>286</v>
      </c>
      <c r="D136" s="282" t="s">
        <v>287</v>
      </c>
      <c r="E136" s="282" t="s">
        <v>285</v>
      </c>
      <c r="F136" s="285"/>
      <c r="G136" s="285"/>
      <c r="H136" s="284"/>
      <c r="I136" s="284"/>
      <c r="J136" s="284"/>
      <c r="K136" s="284"/>
    </row>
    <row r="137" spans="1:11" s="275" customFormat="1" ht="15" x14ac:dyDescent="0.25">
      <c r="A137" s="280"/>
      <c r="B137" s="283" t="s">
        <v>280</v>
      </c>
      <c r="C137" s="283">
        <v>3.0172999999999998E-2</v>
      </c>
      <c r="D137" s="283">
        <v>8.933E-3</v>
      </c>
      <c r="E137" s="283">
        <v>3.3780000000000001</v>
      </c>
      <c r="F137" s="283"/>
      <c r="G137" s="283"/>
      <c r="H137" s="280"/>
      <c r="I137" s="280"/>
      <c r="J137" s="284"/>
      <c r="K137" s="284"/>
    </row>
    <row r="138" spans="1:11" s="275" customFormat="1" ht="15" x14ac:dyDescent="0.25">
      <c r="A138" s="280"/>
      <c r="B138" s="283" t="s">
        <v>288</v>
      </c>
      <c r="C138" s="283">
        <v>-0.22988</v>
      </c>
      <c r="D138" s="283">
        <v>9.1539999999999996E-2</v>
      </c>
      <c r="E138" s="283">
        <v>-2.5110000000000001</v>
      </c>
      <c r="F138" s="283"/>
      <c r="G138" s="283"/>
      <c r="H138" s="280"/>
      <c r="I138" s="280"/>
      <c r="J138" s="284"/>
      <c r="K138" s="284"/>
    </row>
    <row r="139" spans="1:11" s="275" customFormat="1" ht="15" x14ac:dyDescent="0.25">
      <c r="A139" s="279"/>
      <c r="B139" s="280"/>
      <c r="C139" s="280"/>
      <c r="D139" s="280"/>
      <c r="E139" s="280"/>
      <c r="F139" s="280"/>
      <c r="G139" s="280"/>
      <c r="H139" s="280"/>
      <c r="I139" s="280"/>
      <c r="J139" s="280"/>
      <c r="K139" s="280"/>
    </row>
    <row r="140" spans="1:11" s="275" customFormat="1" ht="15" x14ac:dyDescent="0.25">
      <c r="A140" s="279"/>
      <c r="B140" s="281" t="s">
        <v>278</v>
      </c>
      <c r="C140" s="281" t="s">
        <v>292</v>
      </c>
      <c r="D140" s="281" t="s">
        <v>280</v>
      </c>
      <c r="E140" s="281" t="s">
        <v>281</v>
      </c>
      <c r="F140" s="281" t="s">
        <v>456</v>
      </c>
      <c r="G140" s="280"/>
      <c r="H140" s="280"/>
      <c r="I140" s="280"/>
      <c r="J140" s="280"/>
      <c r="K140" s="280"/>
    </row>
    <row r="141" spans="1:11" s="275" customFormat="1" ht="15" x14ac:dyDescent="0.25">
      <c r="A141" s="279"/>
      <c r="B141" s="280"/>
      <c r="C141" s="280"/>
      <c r="D141" s="280"/>
      <c r="E141" s="280"/>
      <c r="F141" s="280"/>
      <c r="G141" s="280"/>
      <c r="H141" s="280"/>
      <c r="I141" s="280"/>
      <c r="J141" s="280"/>
      <c r="K141" s="280"/>
    </row>
    <row r="142" spans="1:11" s="275" customFormat="1" ht="15" x14ac:dyDescent="0.25">
      <c r="A142" s="279"/>
      <c r="B142" s="280"/>
      <c r="C142" s="282" t="s">
        <v>283</v>
      </c>
      <c r="D142" s="282" t="s">
        <v>284</v>
      </c>
      <c r="E142" s="282"/>
      <c r="F142" s="280"/>
      <c r="G142" s="280"/>
      <c r="H142" s="280"/>
      <c r="I142" s="280"/>
      <c r="J142" s="280"/>
      <c r="K142" s="280"/>
    </row>
    <row r="143" spans="1:11" s="275" customFormat="1" ht="15" x14ac:dyDescent="0.25">
      <c r="A143" s="279"/>
      <c r="B143" s="280" t="s">
        <v>282</v>
      </c>
      <c r="C143" s="282" t="s">
        <v>286</v>
      </c>
      <c r="D143" s="282" t="s">
        <v>287</v>
      </c>
      <c r="E143" s="282" t="s">
        <v>285</v>
      </c>
      <c r="F143" s="285"/>
      <c r="G143" s="285"/>
      <c r="H143" s="285"/>
      <c r="I143" s="284"/>
      <c r="J143" s="284"/>
      <c r="K143" s="284"/>
    </row>
    <row r="144" spans="1:11" s="275" customFormat="1" ht="15" x14ac:dyDescent="0.25">
      <c r="A144" s="280"/>
      <c r="B144" s="286" t="s">
        <v>280</v>
      </c>
      <c r="C144" s="283">
        <v>-9.7123999999999995E-3</v>
      </c>
      <c r="D144" s="283">
        <v>1.129E-3</v>
      </c>
      <c r="E144" s="283">
        <v>-8.6039999999999992</v>
      </c>
      <c r="F144" s="283"/>
      <c r="G144" s="283"/>
      <c r="H144" s="283"/>
      <c r="I144" s="284"/>
      <c r="J144" s="284"/>
      <c r="K144" s="284"/>
    </row>
    <row r="145" spans="1:11" s="275" customFormat="1" ht="15" x14ac:dyDescent="0.25">
      <c r="A145" s="280"/>
      <c r="B145" s="286" t="s">
        <v>288</v>
      </c>
      <c r="C145" s="283">
        <v>-2.2346999999999999E-2</v>
      </c>
      <c r="D145" s="283">
        <v>1.157E-2</v>
      </c>
      <c r="E145" s="283">
        <v>-1.9319999999999999</v>
      </c>
      <c r="F145" s="283"/>
      <c r="G145" s="283"/>
      <c r="H145" s="283"/>
      <c r="I145" s="284"/>
      <c r="J145" s="284"/>
      <c r="K145" s="284"/>
    </row>
    <row r="146" spans="1:11" s="275" customFormat="1" ht="15" x14ac:dyDescent="0.25">
      <c r="A146" s="279"/>
      <c r="B146" s="280"/>
      <c r="C146" s="280"/>
      <c r="D146" s="280"/>
      <c r="E146" s="280"/>
      <c r="F146" s="280"/>
      <c r="G146" s="280"/>
      <c r="H146" s="280"/>
      <c r="I146" s="280"/>
      <c r="J146" s="280"/>
      <c r="K146" s="280"/>
    </row>
    <row r="147" spans="1:11" s="275" customFormat="1" ht="15" x14ac:dyDescent="0.25">
      <c r="A147" s="279"/>
      <c r="B147" s="308" t="s">
        <v>278</v>
      </c>
      <c r="C147" s="308" t="s">
        <v>279</v>
      </c>
      <c r="D147" s="308" t="s">
        <v>280</v>
      </c>
      <c r="E147" s="308" t="s">
        <v>281</v>
      </c>
      <c r="F147" s="308" t="s">
        <v>293</v>
      </c>
      <c r="G147" s="280"/>
      <c r="H147" s="280"/>
      <c r="I147" s="280"/>
      <c r="J147" s="280"/>
      <c r="K147" s="280"/>
    </row>
    <row r="148" spans="1:11" s="275" customFormat="1" ht="15" x14ac:dyDescent="0.25">
      <c r="A148" s="279"/>
      <c r="B148" s="280"/>
      <c r="C148" s="280"/>
      <c r="D148" s="280"/>
      <c r="E148" s="280"/>
      <c r="F148" s="280"/>
      <c r="G148" s="280"/>
      <c r="H148" s="280"/>
      <c r="I148" s="280"/>
      <c r="J148" s="280"/>
      <c r="K148" s="280"/>
    </row>
    <row r="149" spans="1:11" s="275" customFormat="1" ht="15" x14ac:dyDescent="0.25">
      <c r="A149" s="279"/>
      <c r="B149" s="280"/>
      <c r="C149" s="282" t="s">
        <v>283</v>
      </c>
      <c r="D149" s="282" t="s">
        <v>284</v>
      </c>
      <c r="E149" s="282"/>
      <c r="F149" s="280"/>
      <c r="G149" s="280"/>
      <c r="H149" s="280"/>
      <c r="I149" s="280"/>
      <c r="J149" s="280"/>
      <c r="K149" s="280"/>
    </row>
    <row r="150" spans="1:11" s="275" customFormat="1" ht="15" x14ac:dyDescent="0.25">
      <c r="A150" s="279"/>
      <c r="B150" s="280" t="s">
        <v>282</v>
      </c>
      <c r="C150" s="282" t="s">
        <v>286</v>
      </c>
      <c r="D150" s="282" t="s">
        <v>287</v>
      </c>
      <c r="E150" s="282" t="s">
        <v>285</v>
      </c>
      <c r="F150" s="285"/>
      <c r="G150" s="285"/>
      <c r="H150" s="285"/>
      <c r="I150" s="284"/>
      <c r="J150" s="284"/>
      <c r="K150" s="284"/>
    </row>
    <row r="151" spans="1:11" s="275" customFormat="1" ht="15" x14ac:dyDescent="0.25">
      <c r="A151" s="280"/>
      <c r="B151" s="286" t="s">
        <v>280</v>
      </c>
      <c r="C151" s="283">
        <v>1.0742E-2</v>
      </c>
      <c r="D151" s="283">
        <v>2.4499999999999999E-3</v>
      </c>
      <c r="E151" s="283">
        <v>4.3849999999999998</v>
      </c>
      <c r="F151" s="283"/>
      <c r="G151" s="283"/>
      <c r="H151" s="283"/>
      <c r="I151" s="280"/>
      <c r="J151" s="284"/>
      <c r="K151" s="284"/>
    </row>
    <row r="152" spans="1:11" s="275" customFormat="1" ht="15" x14ac:dyDescent="0.25">
      <c r="A152" s="280"/>
      <c r="B152" s="286" t="s">
        <v>288</v>
      </c>
      <c r="C152" s="283">
        <v>-2.0333E-2</v>
      </c>
      <c r="D152" s="283">
        <v>1.0959999999999999E-2</v>
      </c>
      <c r="E152" s="283">
        <v>-1.8560000000000001</v>
      </c>
      <c r="F152" s="283"/>
      <c r="G152" s="283"/>
      <c r="H152" s="283"/>
      <c r="I152" s="280"/>
      <c r="J152" s="284"/>
      <c r="K152" s="284"/>
    </row>
    <row r="153" spans="1:11" s="275" customFormat="1" ht="15" x14ac:dyDescent="0.25">
      <c r="A153" s="280"/>
      <c r="B153" s="280"/>
      <c r="C153" s="280"/>
      <c r="D153" s="280"/>
      <c r="E153" s="280"/>
      <c r="F153" s="280"/>
      <c r="G153" s="280"/>
      <c r="H153" s="280"/>
      <c r="I153" s="280"/>
      <c r="J153" s="280"/>
      <c r="K153" s="280"/>
    </row>
    <row r="154" spans="1:11" s="275" customFormat="1" ht="15" x14ac:dyDescent="0.25">
      <c r="A154" s="279"/>
      <c r="B154" s="281" t="s">
        <v>278</v>
      </c>
      <c r="C154" s="281" t="s">
        <v>289</v>
      </c>
      <c r="D154" s="281" t="s">
        <v>280</v>
      </c>
      <c r="E154" s="281" t="s">
        <v>281</v>
      </c>
      <c r="F154" s="281" t="s">
        <v>293</v>
      </c>
      <c r="G154" s="280"/>
      <c r="H154" s="280"/>
      <c r="I154" s="280"/>
      <c r="J154" s="280"/>
      <c r="K154" s="280"/>
    </row>
    <row r="155" spans="1:11" s="275" customFormat="1" ht="15" x14ac:dyDescent="0.25">
      <c r="A155" s="279"/>
      <c r="B155" s="280"/>
      <c r="C155" s="280"/>
      <c r="D155" s="280"/>
      <c r="E155" s="280"/>
      <c r="F155" s="280"/>
      <c r="G155" s="280"/>
      <c r="H155" s="280"/>
      <c r="I155" s="280"/>
      <c r="J155" s="280"/>
      <c r="K155" s="280"/>
    </row>
    <row r="156" spans="1:11" s="275" customFormat="1" ht="15" x14ac:dyDescent="0.25">
      <c r="A156" s="279"/>
      <c r="B156" s="280"/>
      <c r="C156" s="282" t="s">
        <v>283</v>
      </c>
      <c r="D156" s="282" t="s">
        <v>284</v>
      </c>
      <c r="E156" s="282"/>
      <c r="F156" s="280"/>
      <c r="G156" s="280"/>
      <c r="H156" s="280"/>
      <c r="I156" s="280"/>
      <c r="J156" s="280"/>
      <c r="K156" s="280"/>
    </row>
    <row r="157" spans="1:11" s="275" customFormat="1" ht="15" x14ac:dyDescent="0.25">
      <c r="A157" s="279"/>
      <c r="B157" s="280" t="s">
        <v>282</v>
      </c>
      <c r="C157" s="282" t="s">
        <v>286</v>
      </c>
      <c r="D157" s="282" t="s">
        <v>287</v>
      </c>
      <c r="E157" s="282" t="s">
        <v>285</v>
      </c>
      <c r="F157" s="285"/>
      <c r="G157" s="285"/>
      <c r="H157" s="285"/>
      <c r="I157" s="284"/>
      <c r="J157" s="284"/>
      <c r="K157" s="284"/>
    </row>
    <row r="158" spans="1:11" s="275" customFormat="1" ht="15" x14ac:dyDescent="0.25">
      <c r="A158" s="280"/>
      <c r="B158" s="286" t="s">
        <v>280</v>
      </c>
      <c r="C158" s="283">
        <v>3.4937000000000003E-2</v>
      </c>
      <c r="D158" s="283">
        <v>7.9880000000000003E-3</v>
      </c>
      <c r="E158" s="283">
        <v>4.3739999999999997</v>
      </c>
      <c r="F158" s="283"/>
      <c r="G158" s="283"/>
      <c r="H158" s="283"/>
      <c r="I158" s="280"/>
      <c r="J158" s="284"/>
      <c r="K158" s="284"/>
    </row>
    <row r="159" spans="1:11" s="275" customFormat="1" ht="15" x14ac:dyDescent="0.25">
      <c r="A159" s="280"/>
      <c r="B159" s="286" t="s">
        <v>288</v>
      </c>
      <c r="C159" s="283">
        <v>-5.5017999999999997E-2</v>
      </c>
      <c r="D159" s="283">
        <v>3.5720000000000002E-2</v>
      </c>
      <c r="E159" s="283">
        <v>-1.54</v>
      </c>
      <c r="F159" s="283"/>
      <c r="G159" s="283"/>
      <c r="H159" s="283"/>
      <c r="I159" s="280"/>
      <c r="J159" s="284"/>
      <c r="K159" s="284"/>
    </row>
    <row r="160" spans="1:11" s="275" customFormat="1" ht="15" x14ac:dyDescent="0.25">
      <c r="A160" s="280"/>
      <c r="B160" s="280"/>
      <c r="C160" s="280"/>
      <c r="D160" s="280"/>
      <c r="E160" s="280"/>
      <c r="F160" s="280"/>
      <c r="G160" s="280"/>
      <c r="H160" s="280"/>
      <c r="I160" s="280"/>
      <c r="J160" s="280"/>
      <c r="K160" s="280"/>
    </row>
    <row r="161" spans="1:11" s="275" customFormat="1" ht="15" x14ac:dyDescent="0.25">
      <c r="A161" s="279"/>
      <c r="B161" s="281" t="s">
        <v>278</v>
      </c>
      <c r="C161" s="281" t="s">
        <v>290</v>
      </c>
      <c r="D161" s="281" t="s">
        <v>280</v>
      </c>
      <c r="E161" s="281" t="s">
        <v>281</v>
      </c>
      <c r="F161" s="281" t="s">
        <v>293</v>
      </c>
      <c r="G161" s="280"/>
      <c r="H161" s="280"/>
      <c r="I161" s="280"/>
      <c r="J161" s="280"/>
      <c r="K161" s="280"/>
    </row>
    <row r="162" spans="1:11" s="275" customFormat="1" ht="15" x14ac:dyDescent="0.25">
      <c r="A162" s="279"/>
      <c r="B162" s="280"/>
      <c r="C162" s="280"/>
      <c r="D162" s="280"/>
      <c r="E162" s="280"/>
      <c r="F162" s="280"/>
      <c r="G162" s="280"/>
      <c r="H162" s="280"/>
      <c r="I162" s="280"/>
      <c r="J162" s="280"/>
      <c r="K162" s="280"/>
    </row>
    <row r="163" spans="1:11" s="275" customFormat="1" ht="15" x14ac:dyDescent="0.25">
      <c r="A163" s="279"/>
      <c r="B163" s="280"/>
      <c r="C163" s="282" t="s">
        <v>283</v>
      </c>
      <c r="D163" s="282" t="s">
        <v>284</v>
      </c>
      <c r="E163" s="282"/>
      <c r="F163" s="280"/>
      <c r="G163" s="280"/>
      <c r="H163" s="280"/>
      <c r="I163" s="280"/>
      <c r="J163" s="280"/>
      <c r="K163" s="280"/>
    </row>
    <row r="164" spans="1:11" s="275" customFormat="1" ht="15" x14ac:dyDescent="0.25">
      <c r="A164" s="279"/>
      <c r="B164" s="280" t="s">
        <v>282</v>
      </c>
      <c r="C164" s="282" t="s">
        <v>286</v>
      </c>
      <c r="D164" s="282" t="s">
        <v>287</v>
      </c>
      <c r="E164" s="282" t="s">
        <v>285</v>
      </c>
      <c r="F164" s="285"/>
      <c r="G164" s="285"/>
      <c r="H164" s="285"/>
      <c r="I164" s="284"/>
      <c r="J164" s="284"/>
      <c r="K164" s="284"/>
    </row>
    <row r="165" spans="1:11" s="275" customFormat="1" ht="15" x14ac:dyDescent="0.25">
      <c r="A165" s="280"/>
      <c r="B165" s="286" t="s">
        <v>280</v>
      </c>
      <c r="C165" s="283">
        <v>-2.4195000000000001E-2</v>
      </c>
      <c r="D165" s="283">
        <v>8.5599999999999999E-3</v>
      </c>
      <c r="E165" s="283">
        <v>-2.8260000000000001</v>
      </c>
      <c r="F165" s="283"/>
      <c r="G165" s="283"/>
      <c r="H165" s="283"/>
      <c r="I165" s="280"/>
      <c r="J165" s="284"/>
      <c r="K165" s="284"/>
    </row>
    <row r="166" spans="1:11" s="275" customFormat="1" ht="15" x14ac:dyDescent="0.25">
      <c r="A166" s="280"/>
      <c r="B166" s="286" t="s">
        <v>288</v>
      </c>
      <c r="C166" s="283">
        <v>3.4684E-2</v>
      </c>
      <c r="D166" s="283">
        <v>3.8280000000000002E-2</v>
      </c>
      <c r="E166" s="283">
        <v>0.90600000000000003</v>
      </c>
      <c r="F166" s="283"/>
      <c r="G166" s="283"/>
      <c r="H166" s="283"/>
      <c r="I166" s="280"/>
      <c r="J166" s="284"/>
      <c r="K166" s="284"/>
    </row>
    <row r="167" spans="1:11" s="275" customFormat="1" ht="15" x14ac:dyDescent="0.25">
      <c r="A167" s="279"/>
      <c r="B167" s="280"/>
      <c r="C167" s="280"/>
      <c r="D167" s="280"/>
      <c r="E167" s="280"/>
      <c r="F167" s="280"/>
      <c r="G167" s="280"/>
      <c r="H167" s="280"/>
      <c r="I167" s="280"/>
      <c r="J167" s="280"/>
      <c r="K167" s="280"/>
    </row>
    <row r="168" spans="1:11" s="275" customFormat="1" ht="15" x14ac:dyDescent="0.25">
      <c r="A168" s="279"/>
      <c r="B168" s="281" t="s">
        <v>278</v>
      </c>
      <c r="C168" s="281" t="s">
        <v>291</v>
      </c>
      <c r="D168" s="281" t="s">
        <v>280</v>
      </c>
      <c r="E168" s="281" t="s">
        <v>281</v>
      </c>
      <c r="F168" s="281" t="s">
        <v>293</v>
      </c>
      <c r="G168" s="280"/>
      <c r="H168" s="280"/>
      <c r="I168" s="280"/>
      <c r="J168" s="280"/>
      <c r="K168" s="280"/>
    </row>
    <row r="169" spans="1:11" s="275" customFormat="1" ht="15" x14ac:dyDescent="0.25">
      <c r="A169" s="279"/>
      <c r="B169" s="280"/>
      <c r="C169" s="280"/>
      <c r="D169" s="280"/>
      <c r="E169" s="280"/>
      <c r="F169" s="280"/>
      <c r="G169" s="280"/>
      <c r="H169" s="280"/>
      <c r="I169" s="280"/>
      <c r="J169" s="280"/>
      <c r="K169" s="280"/>
    </row>
    <row r="170" spans="1:11" s="275" customFormat="1" ht="15" x14ac:dyDescent="0.25">
      <c r="A170" s="279"/>
      <c r="B170" s="280"/>
      <c r="C170" s="282" t="s">
        <v>283</v>
      </c>
      <c r="D170" s="282" t="s">
        <v>284</v>
      </c>
      <c r="E170" s="282"/>
      <c r="F170" s="280"/>
      <c r="G170" s="280"/>
      <c r="H170" s="280"/>
      <c r="I170" s="280"/>
      <c r="J170" s="280"/>
      <c r="K170" s="280"/>
    </row>
    <row r="171" spans="1:11" s="275" customFormat="1" ht="15" x14ac:dyDescent="0.25">
      <c r="A171" s="279"/>
      <c r="B171" s="280" t="s">
        <v>282</v>
      </c>
      <c r="C171" s="282" t="s">
        <v>286</v>
      </c>
      <c r="D171" s="282" t="s">
        <v>287</v>
      </c>
      <c r="E171" s="282" t="s">
        <v>285</v>
      </c>
      <c r="F171" s="285"/>
      <c r="G171" s="285"/>
      <c r="H171" s="285"/>
      <c r="I171" s="284"/>
      <c r="J171" s="284"/>
      <c r="K171" s="284"/>
    </row>
    <row r="172" spans="1:11" s="275" customFormat="1" ht="15" x14ac:dyDescent="0.25">
      <c r="A172" s="280"/>
      <c r="B172" s="286" t="s">
        <v>280</v>
      </c>
      <c r="C172" s="283">
        <v>-4.2354000000000003E-2</v>
      </c>
      <c r="D172" s="283">
        <v>1.983E-2</v>
      </c>
      <c r="E172" s="283">
        <v>-2.1360000000000001</v>
      </c>
      <c r="F172" s="283"/>
      <c r="G172" s="283"/>
      <c r="H172" s="283"/>
      <c r="I172" s="280"/>
      <c r="J172" s="284"/>
      <c r="K172" s="284"/>
    </row>
    <row r="173" spans="1:11" s="275" customFormat="1" ht="15" x14ac:dyDescent="0.25">
      <c r="A173" s="280"/>
      <c r="B173" s="286" t="s">
        <v>288</v>
      </c>
      <c r="C173" s="283">
        <v>8.5588999999999998E-2</v>
      </c>
      <c r="D173" s="283">
        <v>8.8690000000000005E-2</v>
      </c>
      <c r="E173" s="283">
        <v>0.96499999999999997</v>
      </c>
      <c r="F173" s="283"/>
      <c r="G173" s="283"/>
      <c r="H173" s="283"/>
      <c r="I173" s="280"/>
      <c r="J173" s="284"/>
      <c r="K173" s="284"/>
    </row>
    <row r="174" spans="1:11" s="275" customFormat="1" ht="15" x14ac:dyDescent="0.25">
      <c r="A174" s="279"/>
      <c r="B174" s="280"/>
      <c r="C174" s="280"/>
      <c r="D174" s="280"/>
      <c r="E174" s="280"/>
      <c r="F174" s="280"/>
      <c r="G174" s="280"/>
      <c r="H174" s="280"/>
      <c r="I174" s="280"/>
      <c r="J174" s="280"/>
      <c r="K174" s="280"/>
    </row>
    <row r="175" spans="1:11" s="275" customFormat="1" ht="15" x14ac:dyDescent="0.25">
      <c r="A175" s="279"/>
      <c r="B175" s="281" t="s">
        <v>278</v>
      </c>
      <c r="C175" s="281" t="s">
        <v>292</v>
      </c>
      <c r="D175" s="281" t="s">
        <v>280</v>
      </c>
      <c r="E175" s="281" t="s">
        <v>281</v>
      </c>
      <c r="F175" s="281" t="s">
        <v>293</v>
      </c>
      <c r="G175" s="280"/>
      <c r="H175" s="280"/>
      <c r="I175" s="280"/>
      <c r="J175" s="280"/>
      <c r="K175" s="280"/>
    </row>
    <row r="176" spans="1:11" s="275" customFormat="1" ht="15" x14ac:dyDescent="0.25">
      <c r="A176" s="279"/>
      <c r="B176" s="280"/>
      <c r="C176" s="280"/>
      <c r="D176" s="280"/>
      <c r="E176" s="280"/>
      <c r="F176" s="280"/>
      <c r="G176" s="280"/>
      <c r="H176" s="280"/>
      <c r="I176" s="280"/>
      <c r="J176" s="280"/>
      <c r="K176" s="280"/>
    </row>
    <row r="177" spans="1:11" s="275" customFormat="1" ht="15" x14ac:dyDescent="0.25">
      <c r="A177" s="279"/>
      <c r="B177" s="280"/>
      <c r="C177" s="282" t="s">
        <v>283</v>
      </c>
      <c r="D177" s="282" t="s">
        <v>284</v>
      </c>
      <c r="E177" s="282"/>
      <c r="F177" s="280"/>
      <c r="G177" s="280"/>
      <c r="H177" s="280"/>
      <c r="I177" s="280"/>
      <c r="J177" s="280"/>
      <c r="K177" s="280"/>
    </row>
    <row r="178" spans="1:11" s="275" customFormat="1" ht="15" x14ac:dyDescent="0.25">
      <c r="A178" s="279"/>
      <c r="B178" s="280" t="s">
        <v>282</v>
      </c>
      <c r="C178" s="282" t="s">
        <v>286</v>
      </c>
      <c r="D178" s="282" t="s">
        <v>287</v>
      </c>
      <c r="E178" s="282" t="s">
        <v>285</v>
      </c>
      <c r="F178" s="285"/>
      <c r="G178" s="285"/>
      <c r="H178" s="285"/>
      <c r="I178" s="284"/>
      <c r="J178" s="284"/>
      <c r="K178" s="284"/>
    </row>
    <row r="179" spans="1:11" s="275" customFormat="1" ht="15" x14ac:dyDescent="0.25">
      <c r="A179" s="280"/>
      <c r="B179" s="286" t="s">
        <v>280</v>
      </c>
      <c r="C179" s="283">
        <v>-1.5258000000000001E-2</v>
      </c>
      <c r="D179" s="283">
        <v>2.2799999999999999E-3</v>
      </c>
      <c r="E179" s="283">
        <v>-6.6920000000000002</v>
      </c>
      <c r="F179" s="283"/>
      <c r="G179" s="283"/>
      <c r="H179" s="283"/>
      <c r="I179" s="280"/>
      <c r="J179" s="284"/>
      <c r="K179" s="284"/>
    </row>
    <row r="180" spans="1:11" s="275" customFormat="1" ht="15" x14ac:dyDescent="0.25">
      <c r="A180" s="280"/>
      <c r="B180" s="286" t="s">
        <v>288</v>
      </c>
      <c r="C180" s="283">
        <v>6.9801999999999998E-3</v>
      </c>
      <c r="D180" s="283">
        <v>1.0200000000000001E-2</v>
      </c>
      <c r="E180" s="283">
        <v>0.68459999999999999</v>
      </c>
      <c r="F180" s="283"/>
      <c r="G180" s="283"/>
      <c r="H180" s="283"/>
      <c r="I180" s="280"/>
      <c r="J180" s="284"/>
      <c r="K180" s="284"/>
    </row>
    <row r="181" spans="1:11" s="275" customFormat="1" ht="15" x14ac:dyDescent="0.25">
      <c r="A181" s="280"/>
      <c r="B181" s="280"/>
      <c r="C181" s="280"/>
      <c r="D181" s="280"/>
      <c r="E181" s="280"/>
      <c r="F181" s="280"/>
      <c r="G181" s="280"/>
      <c r="H181" s="280"/>
      <c r="I181" s="280"/>
      <c r="J181" s="280"/>
      <c r="K181" s="280"/>
    </row>
    <row r="182" spans="1:11" s="275" customFormat="1" ht="15" x14ac:dyDescent="0.25">
      <c r="A182" s="279"/>
      <c r="B182" s="308" t="s">
        <v>278</v>
      </c>
      <c r="C182" s="308" t="s">
        <v>279</v>
      </c>
      <c r="D182" s="308" t="s">
        <v>280</v>
      </c>
      <c r="E182" s="308" t="s">
        <v>281</v>
      </c>
      <c r="F182" s="308" t="s">
        <v>457</v>
      </c>
      <c r="G182" s="280"/>
      <c r="H182" s="280"/>
      <c r="I182" s="280"/>
      <c r="J182" s="280"/>
      <c r="K182" s="280"/>
    </row>
    <row r="183" spans="1:11" s="275" customFormat="1" ht="15" x14ac:dyDescent="0.25">
      <c r="A183" s="279"/>
      <c r="B183" s="280"/>
      <c r="C183" s="280"/>
      <c r="D183" s="280"/>
      <c r="E183" s="280"/>
      <c r="F183" s="280"/>
      <c r="G183" s="280"/>
      <c r="H183" s="280"/>
      <c r="I183" s="280"/>
      <c r="J183" s="280"/>
      <c r="K183" s="280"/>
    </row>
    <row r="184" spans="1:11" s="275" customFormat="1" ht="15" x14ac:dyDescent="0.25">
      <c r="A184" s="279"/>
      <c r="B184" s="280"/>
      <c r="C184" s="282" t="s">
        <v>283</v>
      </c>
      <c r="D184" s="282" t="s">
        <v>284</v>
      </c>
      <c r="E184" s="282"/>
      <c r="F184" s="280"/>
      <c r="G184" s="280"/>
      <c r="H184" s="280"/>
      <c r="I184" s="280"/>
      <c r="J184" s="280"/>
      <c r="K184" s="280"/>
    </row>
    <row r="185" spans="1:11" s="275" customFormat="1" ht="15" x14ac:dyDescent="0.25">
      <c r="A185" s="279"/>
      <c r="B185" s="280" t="s">
        <v>282</v>
      </c>
      <c r="C185" s="282" t="s">
        <v>286</v>
      </c>
      <c r="D185" s="282" t="s">
        <v>287</v>
      </c>
      <c r="E185" s="282" t="s">
        <v>285</v>
      </c>
      <c r="F185" s="285"/>
      <c r="G185" s="285"/>
      <c r="H185" s="285"/>
      <c r="I185" s="284"/>
      <c r="J185" s="284"/>
      <c r="K185" s="284"/>
    </row>
    <row r="186" spans="1:11" s="275" customFormat="1" ht="15" x14ac:dyDescent="0.25">
      <c r="A186" s="280"/>
      <c r="B186" s="286" t="s">
        <v>280</v>
      </c>
      <c r="C186" s="283">
        <v>1.6339E-3</v>
      </c>
      <c r="D186" s="283">
        <v>7.9339999999999999E-4</v>
      </c>
      <c r="E186" s="283">
        <v>2.06</v>
      </c>
      <c r="F186" s="283"/>
      <c r="G186" s="283"/>
      <c r="H186" s="283"/>
      <c r="I186" s="280"/>
      <c r="J186" s="284"/>
      <c r="K186" s="284"/>
    </row>
    <row r="187" spans="1:11" s="275" customFormat="1" ht="15" x14ac:dyDescent="0.25">
      <c r="A187" s="280"/>
      <c r="B187" s="286" t="s">
        <v>288</v>
      </c>
      <c r="C187" s="283">
        <v>4.8057999999999997E-2</v>
      </c>
      <c r="D187" s="283">
        <v>9.8449999999999996E-3</v>
      </c>
      <c r="E187" s="283">
        <v>4.8810000000000002</v>
      </c>
      <c r="F187" s="283"/>
      <c r="G187" s="283"/>
      <c r="H187" s="283"/>
      <c r="I187" s="280"/>
      <c r="J187" s="284"/>
      <c r="K187" s="284"/>
    </row>
    <row r="188" spans="1:11" s="275" customFormat="1" ht="15" x14ac:dyDescent="0.25">
      <c r="A188" s="280"/>
      <c r="B188" s="280"/>
      <c r="C188" s="280"/>
      <c r="D188" s="280"/>
      <c r="E188" s="280"/>
      <c r="F188" s="280"/>
      <c r="G188" s="280"/>
      <c r="H188" s="280"/>
      <c r="I188" s="280"/>
      <c r="J188" s="280"/>
      <c r="K188" s="280"/>
    </row>
    <row r="189" spans="1:11" s="275" customFormat="1" ht="15" x14ac:dyDescent="0.25">
      <c r="A189" s="279"/>
      <c r="B189" s="281" t="s">
        <v>278</v>
      </c>
      <c r="C189" s="281" t="s">
        <v>289</v>
      </c>
      <c r="D189" s="281" t="s">
        <v>280</v>
      </c>
      <c r="E189" s="281" t="s">
        <v>281</v>
      </c>
      <c r="F189" s="281" t="s">
        <v>457</v>
      </c>
      <c r="G189" s="280"/>
      <c r="H189" s="280"/>
      <c r="I189" s="280"/>
      <c r="J189" s="280"/>
      <c r="K189" s="280"/>
    </row>
    <row r="190" spans="1:11" s="275" customFormat="1" ht="15" x14ac:dyDescent="0.25">
      <c r="A190" s="279"/>
      <c r="B190" s="280"/>
      <c r="C190" s="280"/>
      <c r="D190" s="280"/>
      <c r="E190" s="280"/>
      <c r="F190" s="280"/>
      <c r="G190" s="280"/>
      <c r="H190" s="280"/>
      <c r="I190" s="280"/>
      <c r="J190" s="280"/>
      <c r="K190" s="280"/>
    </row>
    <row r="191" spans="1:11" s="275" customFormat="1" ht="15" x14ac:dyDescent="0.25">
      <c r="A191" s="279"/>
      <c r="B191" s="280"/>
      <c r="C191" s="282" t="s">
        <v>283</v>
      </c>
      <c r="D191" s="282" t="s">
        <v>284</v>
      </c>
      <c r="E191" s="282"/>
      <c r="F191" s="280"/>
      <c r="G191" s="280"/>
      <c r="H191" s="280"/>
      <c r="I191" s="280"/>
      <c r="J191" s="280"/>
      <c r="K191" s="280"/>
    </row>
    <row r="192" spans="1:11" s="275" customFormat="1" ht="15" x14ac:dyDescent="0.25">
      <c r="A192" s="279"/>
      <c r="B192" s="280" t="s">
        <v>282</v>
      </c>
      <c r="C192" s="282" t="s">
        <v>286</v>
      </c>
      <c r="D192" s="282" t="s">
        <v>287</v>
      </c>
      <c r="E192" s="282" t="s">
        <v>285</v>
      </c>
      <c r="F192" s="285"/>
      <c r="G192" s="285"/>
      <c r="H192" s="285"/>
      <c r="I192" s="284"/>
      <c r="J192" s="284"/>
      <c r="K192" s="284"/>
    </row>
    <row r="193" spans="1:11" s="275" customFormat="1" ht="15" x14ac:dyDescent="0.25">
      <c r="A193" s="280"/>
      <c r="B193" s="286" t="s">
        <v>280</v>
      </c>
      <c r="C193" s="283">
        <v>-2.0978E-2</v>
      </c>
      <c r="D193" s="283">
        <v>4.7580000000000001E-3</v>
      </c>
      <c r="E193" s="283">
        <v>-4.4089999999999998</v>
      </c>
      <c r="F193" s="283"/>
      <c r="G193" s="283"/>
      <c r="H193" s="283"/>
      <c r="I193" s="280"/>
      <c r="J193" s="284"/>
      <c r="K193" s="284"/>
    </row>
    <row r="194" spans="1:11" s="275" customFormat="1" ht="15" x14ac:dyDescent="0.25">
      <c r="A194" s="280"/>
      <c r="B194" s="286" t="s">
        <v>288</v>
      </c>
      <c r="C194" s="283">
        <v>0.36964999999999998</v>
      </c>
      <c r="D194" s="283">
        <v>5.9040000000000002E-2</v>
      </c>
      <c r="E194" s="283">
        <v>6.2610000000000001</v>
      </c>
      <c r="F194" s="283"/>
      <c r="G194" s="283"/>
      <c r="H194" s="283"/>
      <c r="I194" s="280"/>
      <c r="J194" s="284"/>
      <c r="K194" s="284"/>
    </row>
    <row r="195" spans="1:11" s="275" customFormat="1" ht="15" x14ac:dyDescent="0.25">
      <c r="A195" s="279"/>
      <c r="B195" s="280"/>
      <c r="C195" s="280"/>
      <c r="D195" s="280"/>
      <c r="E195" s="280"/>
      <c r="F195" s="280"/>
      <c r="G195" s="280"/>
      <c r="H195" s="280"/>
      <c r="I195" s="280"/>
      <c r="J195" s="280"/>
      <c r="K195" s="280"/>
    </row>
    <row r="196" spans="1:11" s="275" customFormat="1" ht="15" x14ac:dyDescent="0.25">
      <c r="A196" s="279"/>
      <c r="B196" s="281" t="s">
        <v>278</v>
      </c>
      <c r="C196" s="281" t="s">
        <v>290</v>
      </c>
      <c r="D196" s="281" t="s">
        <v>280</v>
      </c>
      <c r="E196" s="281" t="s">
        <v>281</v>
      </c>
      <c r="F196" s="281" t="s">
        <v>457</v>
      </c>
      <c r="G196" s="280"/>
      <c r="H196" s="280"/>
      <c r="I196" s="280"/>
      <c r="J196" s="280"/>
      <c r="K196" s="280"/>
    </row>
    <row r="197" spans="1:11" s="275" customFormat="1" ht="15" x14ac:dyDescent="0.25">
      <c r="A197" s="279"/>
      <c r="B197" s="280"/>
      <c r="C197" s="280"/>
      <c r="D197" s="280"/>
      <c r="E197" s="280"/>
      <c r="F197" s="280"/>
      <c r="G197" s="280"/>
      <c r="H197" s="280"/>
      <c r="I197" s="280"/>
      <c r="J197" s="280"/>
      <c r="K197" s="280"/>
    </row>
    <row r="198" spans="1:11" s="275" customFormat="1" ht="15" x14ac:dyDescent="0.25">
      <c r="A198" s="279"/>
      <c r="B198" s="280"/>
      <c r="C198" s="282" t="s">
        <v>283</v>
      </c>
      <c r="D198" s="282" t="s">
        <v>284</v>
      </c>
      <c r="E198" s="282"/>
      <c r="F198" s="280"/>
      <c r="G198" s="280"/>
      <c r="H198" s="280"/>
      <c r="I198" s="280"/>
      <c r="J198" s="280"/>
      <c r="K198" s="280"/>
    </row>
    <row r="199" spans="1:11" s="275" customFormat="1" ht="15" x14ac:dyDescent="0.25">
      <c r="A199" s="279"/>
      <c r="B199" s="280" t="s">
        <v>282</v>
      </c>
      <c r="C199" s="282" t="s">
        <v>286</v>
      </c>
      <c r="D199" s="282" t="s">
        <v>287</v>
      </c>
      <c r="E199" s="282" t="s">
        <v>285</v>
      </c>
      <c r="F199" s="285"/>
      <c r="G199" s="285"/>
      <c r="H199" s="285"/>
      <c r="I199" s="284"/>
      <c r="J199" s="284"/>
      <c r="K199" s="284"/>
    </row>
    <row r="200" spans="1:11" s="275" customFormat="1" ht="15" x14ac:dyDescent="0.25">
      <c r="A200" s="280"/>
      <c r="B200" s="286" t="s">
        <v>280</v>
      </c>
      <c r="C200" s="283">
        <v>2.2612E-2</v>
      </c>
      <c r="D200" s="283">
        <v>4.9230000000000003E-3</v>
      </c>
      <c r="E200" s="283">
        <v>4.593</v>
      </c>
      <c r="F200" s="283"/>
      <c r="G200" s="283"/>
      <c r="H200" s="283"/>
      <c r="I200" s="280"/>
      <c r="J200" s="284"/>
      <c r="K200" s="284"/>
    </row>
    <row r="201" spans="1:11" s="275" customFormat="1" ht="15" x14ac:dyDescent="0.25">
      <c r="A201" s="280"/>
      <c r="B201" s="286" t="s">
        <v>288</v>
      </c>
      <c r="C201" s="283">
        <v>-0.32158999999999999</v>
      </c>
      <c r="D201" s="283">
        <v>6.1100000000000002E-2</v>
      </c>
      <c r="E201" s="283">
        <v>-5.2640000000000002</v>
      </c>
      <c r="F201" s="283"/>
      <c r="G201" s="283"/>
      <c r="H201" s="283"/>
      <c r="I201" s="280"/>
      <c r="J201" s="284"/>
      <c r="K201" s="284"/>
    </row>
    <row r="202" spans="1:11" s="275" customFormat="1" ht="15" x14ac:dyDescent="0.25">
      <c r="A202" s="279"/>
      <c r="B202" s="280"/>
      <c r="C202" s="280"/>
      <c r="D202" s="280"/>
      <c r="E202" s="280"/>
      <c r="F202" s="280"/>
      <c r="G202" s="280"/>
      <c r="H202" s="280"/>
      <c r="I202" s="280"/>
      <c r="J202" s="280"/>
      <c r="K202" s="280"/>
    </row>
    <row r="203" spans="1:11" s="275" customFormat="1" ht="15" x14ac:dyDescent="0.25">
      <c r="A203" s="279"/>
      <c r="B203" s="281" t="s">
        <v>278</v>
      </c>
      <c r="C203" s="281" t="s">
        <v>291</v>
      </c>
      <c r="D203" s="281" t="s">
        <v>280</v>
      </c>
      <c r="E203" s="281" t="s">
        <v>281</v>
      </c>
      <c r="F203" s="281" t="s">
        <v>457</v>
      </c>
      <c r="G203" s="280"/>
      <c r="H203" s="280"/>
      <c r="I203" s="280"/>
      <c r="J203" s="280"/>
      <c r="K203" s="280"/>
    </row>
    <row r="204" spans="1:11" s="275" customFormat="1" ht="15" x14ac:dyDescent="0.25">
      <c r="A204" s="279"/>
      <c r="B204" s="280"/>
      <c r="C204" s="280"/>
      <c r="D204" s="280"/>
      <c r="E204" s="280"/>
      <c r="F204" s="280"/>
      <c r="G204" s="280"/>
      <c r="H204" s="280"/>
      <c r="I204" s="280"/>
      <c r="J204" s="280"/>
      <c r="K204" s="280"/>
    </row>
    <row r="205" spans="1:11" s="275" customFormat="1" ht="15" x14ac:dyDescent="0.25">
      <c r="A205" s="279"/>
      <c r="B205" s="280"/>
      <c r="C205" s="282" t="s">
        <v>283</v>
      </c>
      <c r="D205" s="282" t="s">
        <v>284</v>
      </c>
      <c r="E205" s="282"/>
      <c r="F205" s="280"/>
      <c r="G205" s="280"/>
      <c r="H205" s="280"/>
      <c r="I205" s="280"/>
      <c r="J205" s="280"/>
      <c r="K205" s="280"/>
    </row>
    <row r="206" spans="1:11" s="275" customFormat="1" ht="15" x14ac:dyDescent="0.25">
      <c r="A206" s="279"/>
      <c r="B206" s="280" t="s">
        <v>282</v>
      </c>
      <c r="C206" s="282" t="s">
        <v>286</v>
      </c>
      <c r="D206" s="282" t="s">
        <v>287</v>
      </c>
      <c r="E206" s="282" t="s">
        <v>285</v>
      </c>
      <c r="F206" s="285"/>
      <c r="G206" s="285"/>
      <c r="H206" s="285"/>
      <c r="I206" s="284"/>
      <c r="J206" s="284"/>
      <c r="K206" s="284"/>
    </row>
    <row r="207" spans="1:11" s="275" customFormat="1" ht="15" x14ac:dyDescent="0.25">
      <c r="A207" s="280"/>
      <c r="B207" s="286" t="s">
        <v>280</v>
      </c>
      <c r="C207" s="283">
        <v>7.0024000000000003E-2</v>
      </c>
      <c r="D207" s="283">
        <v>1.1440000000000001E-2</v>
      </c>
      <c r="E207" s="283">
        <v>6.1210000000000004</v>
      </c>
      <c r="F207" s="283"/>
      <c r="G207" s="283"/>
      <c r="H207" s="283"/>
      <c r="I207" s="280"/>
      <c r="J207" s="284"/>
      <c r="K207" s="284"/>
    </row>
    <row r="208" spans="1:11" s="275" customFormat="1" ht="15" x14ac:dyDescent="0.25">
      <c r="A208" s="280"/>
      <c r="B208" s="286" t="s">
        <v>288</v>
      </c>
      <c r="C208" s="283">
        <v>-0.74119000000000002</v>
      </c>
      <c r="D208" s="283">
        <v>0.14199999999999999</v>
      </c>
      <c r="E208" s="283">
        <v>-5.2210000000000001</v>
      </c>
      <c r="F208" s="283"/>
      <c r="G208" s="283"/>
      <c r="H208" s="283"/>
      <c r="I208" s="280"/>
      <c r="J208" s="284"/>
      <c r="K208" s="284"/>
    </row>
    <row r="209" spans="1:11" s="275" customFormat="1" ht="15" x14ac:dyDescent="0.25">
      <c r="A209" s="280"/>
      <c r="B209" s="280"/>
      <c r="C209" s="280"/>
      <c r="D209" s="280"/>
      <c r="E209" s="280"/>
      <c r="F209" s="280"/>
      <c r="G209" s="280"/>
      <c r="H209" s="280"/>
      <c r="I209" s="280"/>
      <c r="J209" s="280"/>
      <c r="K209" s="280"/>
    </row>
    <row r="210" spans="1:11" s="275" customFormat="1" ht="15" x14ac:dyDescent="0.25">
      <c r="A210" s="279"/>
      <c r="B210" s="281" t="s">
        <v>278</v>
      </c>
      <c r="C210" s="281" t="s">
        <v>292</v>
      </c>
      <c r="D210" s="281" t="s">
        <v>280</v>
      </c>
      <c r="E210" s="281" t="s">
        <v>281</v>
      </c>
      <c r="F210" s="281" t="s">
        <v>457</v>
      </c>
      <c r="G210" s="280"/>
      <c r="H210" s="280"/>
      <c r="I210" s="280"/>
      <c r="J210" s="280"/>
      <c r="K210" s="280"/>
    </row>
    <row r="211" spans="1:11" s="275" customFormat="1" ht="15" x14ac:dyDescent="0.25">
      <c r="A211" s="279"/>
      <c r="B211" s="280"/>
      <c r="C211" s="280"/>
      <c r="D211" s="280"/>
      <c r="E211" s="280"/>
      <c r="F211" s="280"/>
      <c r="G211" s="280"/>
      <c r="H211" s="280"/>
      <c r="I211" s="280"/>
      <c r="J211" s="280"/>
      <c r="K211" s="280"/>
    </row>
    <row r="212" spans="1:11" s="275" customFormat="1" ht="15" x14ac:dyDescent="0.25">
      <c r="A212" s="279"/>
      <c r="B212" s="280"/>
      <c r="C212" s="282" t="s">
        <v>283</v>
      </c>
      <c r="D212" s="282" t="s">
        <v>284</v>
      </c>
      <c r="E212" s="282"/>
      <c r="F212" s="280"/>
      <c r="G212" s="280"/>
      <c r="H212" s="280"/>
      <c r="I212" s="280"/>
      <c r="J212" s="280"/>
      <c r="K212" s="280"/>
    </row>
    <row r="213" spans="1:11" s="275" customFormat="1" ht="15" x14ac:dyDescent="0.25">
      <c r="A213" s="279"/>
      <c r="B213" s="280" t="s">
        <v>282</v>
      </c>
      <c r="C213" s="282" t="s">
        <v>286</v>
      </c>
      <c r="D213" s="282" t="s">
        <v>287</v>
      </c>
      <c r="E213" s="282" t="s">
        <v>285</v>
      </c>
      <c r="F213" s="285"/>
      <c r="G213" s="285"/>
      <c r="H213" s="285"/>
      <c r="I213" s="284"/>
      <c r="J213" s="284"/>
      <c r="K213" s="284"/>
    </row>
    <row r="214" spans="1:11" s="275" customFormat="1" ht="15" x14ac:dyDescent="0.25">
      <c r="A214" s="280"/>
      <c r="B214" s="286" t="s">
        <v>280</v>
      </c>
      <c r="C214" s="283">
        <v>-4.3908000000000003E-3</v>
      </c>
      <c r="D214" s="283">
        <v>1.585E-3</v>
      </c>
      <c r="E214" s="283">
        <v>-2.77</v>
      </c>
      <c r="F214" s="283"/>
      <c r="G214" s="283"/>
      <c r="H214" s="283"/>
      <c r="I214" s="284"/>
      <c r="J214" s="284"/>
      <c r="K214" s="284"/>
    </row>
    <row r="215" spans="1:11" s="275" customFormat="1" ht="15" x14ac:dyDescent="0.25">
      <c r="A215" s="280"/>
      <c r="B215" s="286" t="s">
        <v>288</v>
      </c>
      <c r="C215" s="283">
        <v>-9.1297000000000003E-2</v>
      </c>
      <c r="D215" s="283">
        <v>1.967E-2</v>
      </c>
      <c r="E215" s="283">
        <v>-4.641</v>
      </c>
      <c r="F215" s="283"/>
      <c r="G215" s="283"/>
      <c r="H215" s="283"/>
      <c r="I215" s="284"/>
      <c r="J215" s="284"/>
      <c r="K215" s="284"/>
    </row>
    <row r="216" spans="1:11" s="275" customFormat="1" ht="15" x14ac:dyDescent="0.25">
      <c r="A216" s="279"/>
      <c r="B216" s="280"/>
      <c r="C216" s="280"/>
      <c r="D216" s="280"/>
      <c r="E216" s="280"/>
      <c r="F216" s="280"/>
      <c r="G216" s="280"/>
      <c r="H216" s="280"/>
      <c r="I216" s="280"/>
      <c r="J216" s="280"/>
      <c r="K216" s="280"/>
    </row>
    <row r="217" spans="1:11" s="275" customFormat="1" ht="15" x14ac:dyDescent="0.25">
      <c r="A217" s="279"/>
      <c r="B217" s="280"/>
      <c r="C217" s="280"/>
      <c r="D217" s="280"/>
      <c r="E217" s="280"/>
      <c r="F217" s="280"/>
      <c r="G217" s="280"/>
      <c r="H217" s="280"/>
      <c r="I217" s="280"/>
      <c r="J217" s="280"/>
      <c r="K217" s="280"/>
    </row>
    <row r="218" spans="1:11" ht="26.25" x14ac:dyDescent="0.4">
      <c r="A218" s="277" t="s">
        <v>61</v>
      </c>
      <c r="B218" s="278"/>
      <c r="C218" s="278"/>
      <c r="D218" s="278"/>
      <c r="E218" s="278"/>
      <c r="F218" s="278"/>
      <c r="G218" s="278"/>
      <c r="H218" s="278"/>
      <c r="I218" s="278"/>
      <c r="J218" s="278"/>
      <c r="K218" s="278"/>
    </row>
    <row r="219" spans="1:11" s="275" customFormat="1" ht="15" x14ac:dyDescent="0.25">
      <c r="A219" s="279"/>
      <c r="B219" s="280"/>
      <c r="C219" s="280"/>
      <c r="D219" s="280"/>
      <c r="E219" s="280"/>
      <c r="F219" s="280"/>
      <c r="G219" s="280"/>
      <c r="H219" s="280"/>
      <c r="I219" s="280"/>
      <c r="J219" s="280"/>
      <c r="K219" s="280"/>
    </row>
    <row r="220" spans="1:11" s="275" customFormat="1" ht="15" x14ac:dyDescent="0.25">
      <c r="A220" s="279"/>
      <c r="B220" s="281" t="s">
        <v>278</v>
      </c>
      <c r="C220" s="281" t="s">
        <v>279</v>
      </c>
      <c r="D220" s="281" t="s">
        <v>280</v>
      </c>
      <c r="E220" s="281" t="s">
        <v>281</v>
      </c>
      <c r="F220" s="281" t="s">
        <v>456</v>
      </c>
      <c r="G220" s="280"/>
      <c r="H220" s="280"/>
      <c r="I220" s="280"/>
      <c r="J220" s="280"/>
      <c r="K220" s="280"/>
    </row>
    <row r="221" spans="1:11" s="275" customFormat="1" ht="15" x14ac:dyDescent="0.25">
      <c r="A221" s="279"/>
      <c r="B221" s="280"/>
      <c r="C221" s="280"/>
      <c r="D221" s="280"/>
      <c r="E221" s="280"/>
      <c r="F221" s="280"/>
      <c r="G221" s="280"/>
      <c r="H221" s="280"/>
      <c r="I221" s="280"/>
      <c r="J221" s="280"/>
      <c r="K221" s="280"/>
    </row>
    <row r="222" spans="1:11" s="275" customFormat="1" ht="15" x14ac:dyDescent="0.25">
      <c r="A222" s="279"/>
      <c r="B222" s="280"/>
      <c r="C222" s="282" t="s">
        <v>283</v>
      </c>
      <c r="D222" s="282" t="s">
        <v>284</v>
      </c>
      <c r="E222" s="282"/>
      <c r="F222" s="280"/>
      <c r="G222" s="280"/>
      <c r="H222" s="280"/>
      <c r="I222" s="280"/>
      <c r="J222" s="280"/>
      <c r="K222" s="280"/>
    </row>
    <row r="223" spans="1:11" s="275" customFormat="1" ht="15" x14ac:dyDescent="0.25">
      <c r="A223" s="279"/>
      <c r="B223" s="280" t="s">
        <v>282</v>
      </c>
      <c r="C223" s="282" t="s">
        <v>286</v>
      </c>
      <c r="D223" s="282" t="s">
        <v>287</v>
      </c>
      <c r="E223" s="282" t="s">
        <v>285</v>
      </c>
      <c r="F223" s="287"/>
      <c r="G223" s="287"/>
      <c r="H223" s="285"/>
      <c r="I223" s="284"/>
      <c r="J223" s="284"/>
      <c r="K223" s="284"/>
    </row>
    <row r="224" spans="1:11" s="275" customFormat="1" ht="15" x14ac:dyDescent="0.25">
      <c r="A224" s="280"/>
      <c r="B224" s="286" t="s">
        <v>280</v>
      </c>
      <c r="C224" s="288">
        <v>7.9249000000000003E-3</v>
      </c>
      <c r="D224" s="288">
        <v>5.9389999999999996E-4</v>
      </c>
      <c r="E224" s="288">
        <v>13.34</v>
      </c>
      <c r="F224" s="288"/>
      <c r="G224" s="288"/>
      <c r="H224" s="283"/>
      <c r="I224" s="280"/>
      <c r="J224" s="284"/>
      <c r="K224" s="284"/>
    </row>
    <row r="225" spans="1:11" s="275" customFormat="1" ht="15" x14ac:dyDescent="0.25">
      <c r="A225" s="280"/>
      <c r="B225" s="286" t="s">
        <v>288</v>
      </c>
      <c r="C225" s="288">
        <v>1.7513999999999998E-2</v>
      </c>
      <c r="D225" s="288">
        <v>6.0860000000000003E-3</v>
      </c>
      <c r="E225" s="288">
        <v>2.8780000000000001</v>
      </c>
      <c r="F225" s="288"/>
      <c r="G225" s="288"/>
      <c r="H225" s="283"/>
      <c r="I225" s="280"/>
      <c r="J225" s="284"/>
      <c r="K225" s="284"/>
    </row>
    <row r="226" spans="1:11" s="275" customFormat="1" ht="15" x14ac:dyDescent="0.25">
      <c r="A226" s="279"/>
      <c r="B226" s="280"/>
      <c r="C226" s="280"/>
      <c r="D226" s="280"/>
      <c r="E226" s="280"/>
      <c r="F226" s="280"/>
      <c r="G226" s="280"/>
      <c r="H226" s="280"/>
      <c r="I226" s="280"/>
      <c r="J226" s="280"/>
      <c r="K226" s="280"/>
    </row>
    <row r="227" spans="1:11" s="275" customFormat="1" ht="15" x14ac:dyDescent="0.25">
      <c r="A227" s="279"/>
      <c r="B227" s="281" t="s">
        <v>278</v>
      </c>
      <c r="C227" s="281" t="s">
        <v>289</v>
      </c>
      <c r="D227" s="281" t="s">
        <v>280</v>
      </c>
      <c r="E227" s="281" t="s">
        <v>281</v>
      </c>
      <c r="F227" s="281" t="s">
        <v>456</v>
      </c>
      <c r="G227" s="280"/>
      <c r="H227" s="280"/>
      <c r="I227" s="280"/>
      <c r="J227" s="280"/>
      <c r="K227" s="280"/>
    </row>
    <row r="228" spans="1:11" s="275" customFormat="1" ht="15" x14ac:dyDescent="0.25">
      <c r="A228" s="279"/>
      <c r="B228" s="280"/>
      <c r="C228" s="280"/>
      <c r="D228" s="280"/>
      <c r="E228" s="280"/>
      <c r="F228" s="280"/>
      <c r="G228" s="280"/>
      <c r="H228" s="280"/>
      <c r="I228" s="280"/>
      <c r="J228" s="280"/>
      <c r="K228" s="280"/>
    </row>
    <row r="229" spans="1:11" s="275" customFormat="1" ht="15" x14ac:dyDescent="0.25">
      <c r="A229" s="279"/>
      <c r="B229" s="280"/>
      <c r="C229" s="282" t="s">
        <v>283</v>
      </c>
      <c r="D229" s="282" t="s">
        <v>284</v>
      </c>
      <c r="E229" s="282"/>
      <c r="F229" s="280"/>
      <c r="G229" s="280"/>
      <c r="H229" s="280"/>
      <c r="I229" s="280"/>
      <c r="J229" s="280"/>
      <c r="K229" s="280"/>
    </row>
    <row r="230" spans="1:11" s="275" customFormat="1" ht="15" x14ac:dyDescent="0.25">
      <c r="A230" s="279"/>
      <c r="B230" s="280" t="s">
        <v>282</v>
      </c>
      <c r="C230" s="282" t="s">
        <v>286</v>
      </c>
      <c r="D230" s="282" t="s">
        <v>287</v>
      </c>
      <c r="E230" s="282" t="s">
        <v>285</v>
      </c>
      <c r="F230" s="287"/>
      <c r="G230" s="287"/>
      <c r="H230" s="285"/>
      <c r="I230" s="284"/>
      <c r="J230" s="284"/>
      <c r="K230" s="284"/>
    </row>
    <row r="231" spans="1:11" s="275" customFormat="1" ht="15" x14ac:dyDescent="0.25">
      <c r="A231" s="280"/>
      <c r="B231" s="286" t="s">
        <v>280</v>
      </c>
      <c r="C231" s="288">
        <v>1.3041000000000001E-2</v>
      </c>
      <c r="D231" s="288">
        <v>2.8890000000000001E-3</v>
      </c>
      <c r="E231" s="288">
        <v>4.5140000000000002</v>
      </c>
      <c r="F231" s="288"/>
      <c r="G231" s="288"/>
      <c r="H231" s="283"/>
      <c r="I231" s="280"/>
      <c r="J231" s="284"/>
      <c r="K231" s="284"/>
    </row>
    <row r="232" spans="1:11" s="275" customFormat="1" ht="15" x14ac:dyDescent="0.25">
      <c r="A232" s="280"/>
      <c r="B232" s="286" t="s">
        <v>288</v>
      </c>
      <c r="C232" s="288">
        <v>7.8418000000000002E-2</v>
      </c>
      <c r="D232" s="288">
        <v>2.9600000000000001E-2</v>
      </c>
      <c r="E232" s="288">
        <v>2.649</v>
      </c>
      <c r="F232" s="288"/>
      <c r="G232" s="288"/>
      <c r="H232" s="283"/>
      <c r="I232" s="280"/>
      <c r="J232" s="284"/>
      <c r="K232" s="284"/>
    </row>
    <row r="233" spans="1:11" s="275" customFormat="1" ht="15" x14ac:dyDescent="0.25">
      <c r="A233" s="279"/>
      <c r="B233" s="280"/>
      <c r="C233" s="280"/>
      <c r="D233" s="280"/>
      <c r="E233" s="280"/>
      <c r="F233" s="280"/>
      <c r="G233" s="280"/>
      <c r="H233" s="280"/>
      <c r="I233" s="280"/>
      <c r="J233" s="280"/>
      <c r="K233" s="280"/>
    </row>
    <row r="234" spans="1:11" s="275" customFormat="1" ht="15" x14ac:dyDescent="0.25">
      <c r="A234" s="279"/>
      <c r="B234" s="281" t="s">
        <v>278</v>
      </c>
      <c r="C234" s="281" t="s">
        <v>290</v>
      </c>
      <c r="D234" s="281" t="s">
        <v>280</v>
      </c>
      <c r="E234" s="281" t="s">
        <v>281</v>
      </c>
      <c r="F234" s="281" t="s">
        <v>456</v>
      </c>
      <c r="G234" s="280"/>
      <c r="H234" s="280"/>
      <c r="I234" s="280"/>
      <c r="J234" s="280"/>
      <c r="K234" s="280"/>
    </row>
    <row r="235" spans="1:11" s="275" customFormat="1" ht="15" x14ac:dyDescent="0.25">
      <c r="A235" s="279"/>
      <c r="B235" s="280"/>
      <c r="C235" s="280"/>
      <c r="D235" s="280"/>
      <c r="E235" s="280"/>
      <c r="F235" s="280"/>
      <c r="G235" s="280"/>
      <c r="H235" s="280"/>
      <c r="I235" s="280"/>
      <c r="J235" s="280"/>
      <c r="K235" s="280"/>
    </row>
    <row r="236" spans="1:11" s="275" customFormat="1" ht="15" x14ac:dyDescent="0.25">
      <c r="A236" s="279"/>
      <c r="B236" s="280"/>
      <c r="C236" s="282" t="s">
        <v>283</v>
      </c>
      <c r="D236" s="282" t="s">
        <v>284</v>
      </c>
      <c r="E236" s="282"/>
      <c r="F236" s="280"/>
      <c r="G236" s="280"/>
      <c r="H236" s="280"/>
      <c r="I236" s="280"/>
      <c r="J236" s="280"/>
      <c r="K236" s="280"/>
    </row>
    <row r="237" spans="1:11" s="275" customFormat="1" ht="15" x14ac:dyDescent="0.25">
      <c r="A237" s="279"/>
      <c r="B237" s="280" t="s">
        <v>282</v>
      </c>
      <c r="C237" s="282" t="s">
        <v>286</v>
      </c>
      <c r="D237" s="282" t="s">
        <v>287</v>
      </c>
      <c r="E237" s="282" t="s">
        <v>285</v>
      </c>
      <c r="F237" s="287"/>
      <c r="G237" s="287"/>
      <c r="H237" s="285"/>
      <c r="I237" s="284"/>
      <c r="J237" s="284"/>
      <c r="K237" s="284"/>
    </row>
    <row r="238" spans="1:11" s="275" customFormat="1" ht="15" x14ac:dyDescent="0.25">
      <c r="A238" s="280"/>
      <c r="B238" s="286" t="s">
        <v>280</v>
      </c>
      <c r="C238" s="288">
        <v>-5.1155999999999997E-3</v>
      </c>
      <c r="D238" s="288">
        <v>2.6619999999999999E-3</v>
      </c>
      <c r="E238" s="288">
        <v>-1.9219999999999999</v>
      </c>
      <c r="F238" s="288"/>
      <c r="G238" s="288"/>
      <c r="H238" s="283"/>
      <c r="I238" s="284"/>
      <c r="J238" s="284"/>
      <c r="K238" s="284"/>
    </row>
    <row r="239" spans="1:11" s="275" customFormat="1" ht="15" x14ac:dyDescent="0.25">
      <c r="A239" s="280"/>
      <c r="B239" s="286" t="s">
        <v>288</v>
      </c>
      <c r="C239" s="288">
        <v>-6.0902999999999999E-2</v>
      </c>
      <c r="D239" s="288">
        <v>2.7269999999999999E-2</v>
      </c>
      <c r="E239" s="288">
        <v>-2.2330000000000001</v>
      </c>
      <c r="F239" s="288"/>
      <c r="G239" s="288"/>
      <c r="H239" s="283"/>
      <c r="I239" s="284"/>
      <c r="J239" s="284"/>
      <c r="K239" s="284"/>
    </row>
    <row r="240" spans="1:11" s="275" customFormat="1" ht="15" x14ac:dyDescent="0.25">
      <c r="A240" s="280"/>
      <c r="B240" s="280"/>
      <c r="C240" s="280"/>
      <c r="D240" s="280"/>
      <c r="E240" s="280"/>
      <c r="F240" s="280"/>
      <c r="G240" s="280"/>
      <c r="H240" s="280"/>
      <c r="I240" s="280"/>
      <c r="J240" s="280"/>
      <c r="K240" s="280"/>
    </row>
    <row r="241" spans="1:11" s="275" customFormat="1" ht="15" x14ac:dyDescent="0.25">
      <c r="A241" s="279"/>
      <c r="B241" s="281" t="s">
        <v>278</v>
      </c>
      <c r="C241" s="281" t="s">
        <v>291</v>
      </c>
      <c r="D241" s="281" t="s">
        <v>280</v>
      </c>
      <c r="E241" s="281" t="s">
        <v>281</v>
      </c>
      <c r="F241" s="281" t="s">
        <v>456</v>
      </c>
      <c r="G241" s="280"/>
      <c r="H241" s="280"/>
      <c r="I241" s="280"/>
      <c r="J241" s="280"/>
      <c r="K241" s="280"/>
    </row>
    <row r="242" spans="1:11" s="275" customFormat="1" ht="15" x14ac:dyDescent="0.25">
      <c r="A242" s="279"/>
      <c r="B242" s="280"/>
      <c r="C242" s="280"/>
      <c r="D242" s="280"/>
      <c r="E242" s="280"/>
      <c r="F242" s="280"/>
      <c r="G242" s="280"/>
      <c r="H242" s="280"/>
      <c r="I242" s="280"/>
      <c r="J242" s="280"/>
      <c r="K242" s="280"/>
    </row>
    <row r="243" spans="1:11" s="275" customFormat="1" ht="15" x14ac:dyDescent="0.25">
      <c r="A243" s="279"/>
      <c r="B243" s="280"/>
      <c r="C243" s="282" t="s">
        <v>283</v>
      </c>
      <c r="D243" s="282" t="s">
        <v>284</v>
      </c>
      <c r="E243" s="282"/>
      <c r="F243" s="280"/>
      <c r="G243" s="280"/>
      <c r="H243" s="280"/>
      <c r="I243" s="280"/>
      <c r="J243" s="280"/>
      <c r="K243" s="280"/>
    </row>
    <row r="244" spans="1:11" s="275" customFormat="1" ht="15" x14ac:dyDescent="0.25">
      <c r="A244" s="279"/>
      <c r="B244" s="280" t="s">
        <v>282</v>
      </c>
      <c r="C244" s="282" t="s">
        <v>286</v>
      </c>
      <c r="D244" s="282" t="s">
        <v>287</v>
      </c>
      <c r="E244" s="282" t="s">
        <v>285</v>
      </c>
      <c r="F244" s="287"/>
      <c r="G244" s="287"/>
      <c r="H244" s="285"/>
      <c r="I244" s="284"/>
      <c r="J244" s="284"/>
      <c r="K244" s="284"/>
    </row>
    <row r="245" spans="1:11" s="275" customFormat="1" ht="15" x14ac:dyDescent="0.25">
      <c r="A245" s="280"/>
      <c r="B245" s="286" t="s">
        <v>280</v>
      </c>
      <c r="C245" s="288">
        <v>-3.2420000000000001E-3</v>
      </c>
      <c r="D245" s="288">
        <v>6.7289999999999997E-3</v>
      </c>
      <c r="E245" s="288">
        <v>-0.48180000000000001</v>
      </c>
      <c r="F245" s="288"/>
      <c r="G245" s="288"/>
      <c r="H245" s="283"/>
      <c r="I245" s="284"/>
      <c r="J245" s="284"/>
      <c r="K245" s="284"/>
    </row>
    <row r="246" spans="1:11" s="275" customFormat="1" ht="15" x14ac:dyDescent="0.25">
      <c r="A246" s="280"/>
      <c r="B246" s="286" t="s">
        <v>288</v>
      </c>
      <c r="C246" s="288">
        <v>-0.18758</v>
      </c>
      <c r="D246" s="288">
        <v>6.8949999999999997E-2</v>
      </c>
      <c r="E246" s="288">
        <v>-2.7210000000000001</v>
      </c>
      <c r="F246" s="288"/>
      <c r="G246" s="288"/>
      <c r="H246" s="283"/>
      <c r="I246" s="284"/>
      <c r="J246" s="284"/>
      <c r="K246" s="284"/>
    </row>
    <row r="247" spans="1:11" s="275" customFormat="1" ht="15" x14ac:dyDescent="0.25">
      <c r="A247" s="279"/>
      <c r="B247" s="280"/>
      <c r="C247" s="280"/>
      <c r="D247" s="280"/>
      <c r="E247" s="280"/>
      <c r="F247" s="280"/>
      <c r="G247" s="280"/>
      <c r="H247" s="280"/>
      <c r="I247" s="280"/>
      <c r="J247" s="280"/>
      <c r="K247" s="280"/>
    </row>
    <row r="248" spans="1:11" s="275" customFormat="1" ht="15" x14ac:dyDescent="0.25">
      <c r="A248" s="279"/>
      <c r="B248" s="281" t="s">
        <v>278</v>
      </c>
      <c r="C248" s="281" t="s">
        <v>292</v>
      </c>
      <c r="D248" s="281" t="s">
        <v>280</v>
      </c>
      <c r="E248" s="281" t="s">
        <v>281</v>
      </c>
      <c r="F248" s="281" t="s">
        <v>456</v>
      </c>
      <c r="G248" s="280"/>
      <c r="H248" s="280"/>
      <c r="I248" s="280"/>
      <c r="J248" s="280"/>
      <c r="K248" s="280"/>
    </row>
    <row r="249" spans="1:11" s="275" customFormat="1" ht="15" x14ac:dyDescent="0.25">
      <c r="A249" s="279"/>
      <c r="B249" s="280"/>
      <c r="C249" s="280"/>
      <c r="D249" s="280"/>
      <c r="E249" s="280"/>
      <c r="F249" s="280"/>
      <c r="G249" s="280"/>
      <c r="H249" s="280"/>
      <c r="I249" s="280"/>
      <c r="J249" s="280"/>
      <c r="K249" s="280"/>
    </row>
    <row r="250" spans="1:11" s="275" customFormat="1" ht="15" x14ac:dyDescent="0.25">
      <c r="A250" s="279"/>
      <c r="B250" s="280"/>
      <c r="C250" s="282" t="s">
        <v>283</v>
      </c>
      <c r="D250" s="282" t="s">
        <v>284</v>
      </c>
      <c r="E250" s="282"/>
      <c r="F250" s="280"/>
      <c r="G250" s="280"/>
      <c r="H250" s="280"/>
      <c r="I250" s="280"/>
      <c r="J250" s="280"/>
      <c r="K250" s="280"/>
    </row>
    <row r="251" spans="1:11" s="275" customFormat="1" ht="15" x14ac:dyDescent="0.25">
      <c r="A251" s="279"/>
      <c r="B251" s="280" t="s">
        <v>282</v>
      </c>
      <c r="C251" s="282" t="s">
        <v>286</v>
      </c>
      <c r="D251" s="282" t="s">
        <v>287</v>
      </c>
      <c r="E251" s="282" t="s">
        <v>285</v>
      </c>
      <c r="F251" s="287"/>
      <c r="G251" s="287"/>
      <c r="H251" s="285"/>
      <c r="I251" s="284"/>
      <c r="J251" s="284"/>
      <c r="K251" s="284"/>
    </row>
    <row r="252" spans="1:11" s="275" customFormat="1" ht="15" x14ac:dyDescent="0.25">
      <c r="A252" s="280"/>
      <c r="B252" s="286" t="s">
        <v>280</v>
      </c>
      <c r="C252" s="288">
        <v>-5.9743000000000001E-3</v>
      </c>
      <c r="D252" s="288">
        <v>1.2409999999999999E-3</v>
      </c>
      <c r="E252" s="288">
        <v>-4.8140000000000001</v>
      </c>
      <c r="F252" s="288"/>
      <c r="G252" s="288"/>
      <c r="H252" s="283"/>
      <c r="I252" s="284"/>
      <c r="J252" s="284"/>
      <c r="K252" s="284"/>
    </row>
    <row r="253" spans="1:11" s="275" customFormat="1" ht="15" x14ac:dyDescent="0.25">
      <c r="A253" s="280"/>
      <c r="B253" s="286" t="s">
        <v>288</v>
      </c>
      <c r="C253" s="288">
        <v>-1.609E-2</v>
      </c>
      <c r="D253" s="288">
        <v>1.272E-2</v>
      </c>
      <c r="E253" s="288">
        <v>-1.2649999999999999</v>
      </c>
      <c r="F253" s="288"/>
      <c r="G253" s="288"/>
      <c r="H253" s="283"/>
      <c r="I253" s="284"/>
      <c r="J253" s="284"/>
      <c r="K253" s="284"/>
    </row>
    <row r="254" spans="1:11" s="275" customFormat="1" ht="15" x14ac:dyDescent="0.25">
      <c r="A254" s="279"/>
      <c r="B254" s="280"/>
      <c r="C254" s="280"/>
      <c r="D254" s="280"/>
      <c r="E254" s="280"/>
      <c r="F254" s="280"/>
      <c r="G254" s="280"/>
      <c r="H254" s="280"/>
      <c r="I254" s="280"/>
      <c r="J254" s="280"/>
      <c r="K254" s="280"/>
    </row>
    <row r="255" spans="1:11" s="275" customFormat="1" ht="15" x14ac:dyDescent="0.25">
      <c r="A255" s="279"/>
      <c r="B255" s="308" t="s">
        <v>278</v>
      </c>
      <c r="C255" s="308" t="s">
        <v>279</v>
      </c>
      <c r="D255" s="308" t="s">
        <v>280</v>
      </c>
      <c r="E255" s="308" t="s">
        <v>281</v>
      </c>
      <c r="F255" s="308" t="s">
        <v>293</v>
      </c>
      <c r="G255" s="280"/>
      <c r="H255" s="280"/>
      <c r="I255" s="280"/>
      <c r="J255" s="280"/>
      <c r="K255" s="280"/>
    </row>
    <row r="256" spans="1:11" s="275" customFormat="1" ht="15" x14ac:dyDescent="0.25">
      <c r="A256" s="279"/>
      <c r="B256" s="280"/>
      <c r="C256" s="280"/>
      <c r="D256" s="280"/>
      <c r="E256" s="280"/>
      <c r="F256" s="280"/>
      <c r="G256" s="280"/>
      <c r="H256" s="280"/>
      <c r="I256" s="280"/>
      <c r="J256" s="280"/>
      <c r="K256" s="280"/>
    </row>
    <row r="257" spans="1:11" s="275" customFormat="1" ht="15" x14ac:dyDescent="0.25">
      <c r="A257" s="279"/>
      <c r="B257" s="280"/>
      <c r="C257" s="282" t="s">
        <v>283</v>
      </c>
      <c r="D257" s="282" t="s">
        <v>284</v>
      </c>
      <c r="E257" s="282"/>
      <c r="F257" s="280"/>
      <c r="G257" s="280"/>
      <c r="H257" s="280"/>
      <c r="I257" s="280"/>
      <c r="J257" s="280"/>
      <c r="K257" s="280"/>
    </row>
    <row r="258" spans="1:11" s="275" customFormat="1" ht="15" x14ac:dyDescent="0.25">
      <c r="A258" s="279"/>
      <c r="B258" s="280" t="s">
        <v>282</v>
      </c>
      <c r="C258" s="282" t="s">
        <v>286</v>
      </c>
      <c r="D258" s="282" t="s">
        <v>287</v>
      </c>
      <c r="E258" s="282" t="s">
        <v>285</v>
      </c>
      <c r="F258" s="287"/>
      <c r="G258" s="287"/>
      <c r="H258" s="285"/>
      <c r="I258" s="284"/>
      <c r="J258" s="284"/>
      <c r="K258" s="284"/>
    </row>
    <row r="259" spans="1:11" s="275" customFormat="1" ht="15" x14ac:dyDescent="0.25">
      <c r="A259" s="280"/>
      <c r="B259" s="286" t="s">
        <v>280</v>
      </c>
      <c r="C259" s="288">
        <v>1.1599E-2</v>
      </c>
      <c r="D259" s="288">
        <v>2.4459999999999998E-3</v>
      </c>
      <c r="E259" s="288">
        <v>4.7430000000000003</v>
      </c>
      <c r="F259" s="288"/>
      <c r="G259" s="288"/>
      <c r="H259" s="283"/>
      <c r="I259" s="280"/>
      <c r="J259" s="284"/>
      <c r="K259" s="284"/>
    </row>
    <row r="260" spans="1:11" s="275" customFormat="1" ht="15" x14ac:dyDescent="0.25">
      <c r="A260" s="280"/>
      <c r="B260" s="286" t="s">
        <v>288</v>
      </c>
      <c r="C260" s="288">
        <v>2.3535000000000001E-3</v>
      </c>
      <c r="D260" s="288">
        <v>1.094E-2</v>
      </c>
      <c r="E260" s="288">
        <v>0.2152</v>
      </c>
      <c r="F260" s="288"/>
      <c r="G260" s="288"/>
      <c r="H260" s="283"/>
      <c r="I260" s="280"/>
      <c r="J260" s="284"/>
      <c r="K260" s="284"/>
    </row>
    <row r="261" spans="1:11" s="275" customFormat="1" ht="15" x14ac:dyDescent="0.25">
      <c r="A261" s="279"/>
      <c r="B261" s="280"/>
      <c r="C261" s="280"/>
      <c r="D261" s="280"/>
      <c r="E261" s="280"/>
      <c r="F261" s="280"/>
      <c r="G261" s="280"/>
      <c r="H261" s="280"/>
      <c r="I261" s="280"/>
      <c r="J261" s="280"/>
      <c r="K261" s="280"/>
    </row>
    <row r="262" spans="1:11" s="275" customFormat="1" ht="15" x14ac:dyDescent="0.25">
      <c r="A262" s="279"/>
      <c r="B262" s="281" t="s">
        <v>278</v>
      </c>
      <c r="C262" s="281" t="s">
        <v>289</v>
      </c>
      <c r="D262" s="281" t="s">
        <v>280</v>
      </c>
      <c r="E262" s="281" t="s">
        <v>281</v>
      </c>
      <c r="F262" s="281" t="s">
        <v>293</v>
      </c>
      <c r="G262" s="280"/>
      <c r="H262" s="280"/>
      <c r="I262" s="280"/>
      <c r="J262" s="280"/>
      <c r="K262" s="280"/>
    </row>
    <row r="263" spans="1:11" s="275" customFormat="1" ht="15" x14ac:dyDescent="0.25">
      <c r="A263" s="279"/>
      <c r="B263" s="280"/>
      <c r="C263" s="280"/>
      <c r="D263" s="280"/>
      <c r="E263" s="280"/>
      <c r="F263" s="280"/>
      <c r="G263" s="280"/>
      <c r="H263" s="280"/>
      <c r="I263" s="280"/>
      <c r="J263" s="280"/>
      <c r="K263" s="280"/>
    </row>
    <row r="264" spans="1:11" s="275" customFormat="1" ht="15" x14ac:dyDescent="0.25">
      <c r="A264" s="279"/>
      <c r="B264" s="280"/>
      <c r="C264" s="282" t="s">
        <v>283</v>
      </c>
      <c r="D264" s="282" t="s">
        <v>284</v>
      </c>
      <c r="E264" s="282"/>
      <c r="F264" s="280"/>
      <c r="G264" s="280"/>
      <c r="H264" s="280"/>
      <c r="I264" s="280"/>
      <c r="J264" s="280"/>
      <c r="K264" s="280"/>
    </row>
    <row r="265" spans="1:11" s="275" customFormat="1" ht="15" x14ac:dyDescent="0.25">
      <c r="A265" s="279"/>
      <c r="B265" s="280" t="s">
        <v>282</v>
      </c>
      <c r="C265" s="282" t="s">
        <v>286</v>
      </c>
      <c r="D265" s="282" t="s">
        <v>287</v>
      </c>
      <c r="E265" s="282" t="s">
        <v>285</v>
      </c>
      <c r="F265" s="287"/>
      <c r="G265" s="287"/>
      <c r="H265" s="285"/>
      <c r="I265" s="284"/>
      <c r="J265" s="284"/>
      <c r="K265" s="284"/>
    </row>
    <row r="266" spans="1:11" s="275" customFormat="1" ht="15" x14ac:dyDescent="0.25">
      <c r="A266" s="280"/>
      <c r="B266" s="286" t="s">
        <v>280</v>
      </c>
      <c r="C266" s="288">
        <v>3.7866999999999998E-2</v>
      </c>
      <c r="D266" s="288">
        <v>3.2230000000000002E-3</v>
      </c>
      <c r="E266" s="288">
        <v>11.75</v>
      </c>
      <c r="F266" s="288"/>
      <c r="G266" s="288"/>
      <c r="H266" s="283"/>
      <c r="I266" s="280"/>
      <c r="J266" s="284"/>
      <c r="K266" s="284"/>
    </row>
    <row r="267" spans="1:11" s="275" customFormat="1" ht="15" x14ac:dyDescent="0.25">
      <c r="A267" s="280"/>
      <c r="B267" s="286" t="s">
        <v>288</v>
      </c>
      <c r="C267" s="288">
        <v>-3.4452000000000003E-2</v>
      </c>
      <c r="D267" s="288">
        <v>1.4409999999999999E-2</v>
      </c>
      <c r="E267" s="288">
        <v>-2.39</v>
      </c>
      <c r="F267" s="288"/>
      <c r="G267" s="288"/>
      <c r="H267" s="283"/>
      <c r="I267" s="280"/>
      <c r="J267" s="284"/>
      <c r="K267" s="284"/>
    </row>
    <row r="268" spans="1:11" s="275" customFormat="1" ht="15" x14ac:dyDescent="0.25">
      <c r="A268" s="279"/>
      <c r="B268" s="280"/>
      <c r="C268" s="280"/>
      <c r="D268" s="280"/>
      <c r="E268" s="280"/>
      <c r="F268" s="280"/>
      <c r="G268" s="280"/>
      <c r="H268" s="280"/>
      <c r="I268" s="280"/>
      <c r="J268" s="280"/>
      <c r="K268" s="280"/>
    </row>
    <row r="269" spans="1:11" s="275" customFormat="1" ht="15" x14ac:dyDescent="0.25">
      <c r="A269" s="279"/>
      <c r="B269" s="281" t="s">
        <v>278</v>
      </c>
      <c r="C269" s="281" t="s">
        <v>290</v>
      </c>
      <c r="D269" s="281" t="s">
        <v>280</v>
      </c>
      <c r="E269" s="281" t="s">
        <v>281</v>
      </c>
      <c r="F269" s="281" t="s">
        <v>293</v>
      </c>
      <c r="G269" s="280"/>
      <c r="H269" s="280"/>
      <c r="I269" s="280"/>
      <c r="J269" s="280"/>
      <c r="K269" s="280"/>
    </row>
    <row r="270" spans="1:11" s="275" customFormat="1" ht="15" x14ac:dyDescent="0.25">
      <c r="A270" s="279"/>
      <c r="B270" s="280"/>
      <c r="C270" s="280"/>
      <c r="D270" s="280"/>
      <c r="E270" s="280"/>
      <c r="F270" s="280"/>
      <c r="G270" s="280"/>
      <c r="H270" s="280"/>
      <c r="I270" s="280"/>
      <c r="J270" s="280"/>
      <c r="K270" s="280"/>
    </row>
    <row r="271" spans="1:11" s="275" customFormat="1" ht="15" x14ac:dyDescent="0.25">
      <c r="A271" s="279"/>
      <c r="B271" s="280"/>
      <c r="C271" s="282" t="s">
        <v>283</v>
      </c>
      <c r="D271" s="282" t="s">
        <v>284</v>
      </c>
      <c r="E271" s="282"/>
      <c r="F271" s="280"/>
      <c r="G271" s="280"/>
      <c r="H271" s="280"/>
      <c r="I271" s="280"/>
      <c r="J271" s="280"/>
      <c r="K271" s="280"/>
    </row>
    <row r="272" spans="1:11" s="275" customFormat="1" ht="15" x14ac:dyDescent="0.25">
      <c r="A272" s="279"/>
      <c r="B272" s="280" t="s">
        <v>282</v>
      </c>
      <c r="C272" s="282" t="s">
        <v>286</v>
      </c>
      <c r="D272" s="282" t="s">
        <v>287</v>
      </c>
      <c r="E272" s="282" t="s">
        <v>285</v>
      </c>
      <c r="F272" s="287"/>
      <c r="G272" s="287"/>
      <c r="H272" s="285"/>
      <c r="I272" s="284"/>
      <c r="J272" s="284"/>
      <c r="K272" s="280"/>
    </row>
    <row r="273" spans="1:11" s="275" customFormat="1" ht="15" x14ac:dyDescent="0.25">
      <c r="A273" s="280"/>
      <c r="B273" s="286" t="s">
        <v>280</v>
      </c>
      <c r="C273" s="288">
        <v>-2.6268E-2</v>
      </c>
      <c r="D273" s="288">
        <v>4.9090000000000002E-3</v>
      </c>
      <c r="E273" s="288">
        <v>-5.3520000000000003</v>
      </c>
      <c r="F273" s="288"/>
      <c r="G273" s="288"/>
      <c r="H273" s="283"/>
      <c r="I273" s="280"/>
      <c r="J273" s="284"/>
      <c r="K273" s="280"/>
    </row>
    <row r="274" spans="1:11" s="275" customFormat="1" ht="15" x14ac:dyDescent="0.25">
      <c r="A274" s="280"/>
      <c r="B274" s="286" t="s">
        <v>288</v>
      </c>
      <c r="C274" s="288">
        <v>3.6804999999999997E-2</v>
      </c>
      <c r="D274" s="288">
        <v>2.1950000000000001E-2</v>
      </c>
      <c r="E274" s="288">
        <v>1.677</v>
      </c>
      <c r="F274" s="288"/>
      <c r="G274" s="288"/>
      <c r="H274" s="283"/>
      <c r="I274" s="280"/>
      <c r="J274" s="284"/>
      <c r="K274" s="280"/>
    </row>
    <row r="275" spans="1:11" s="275" customFormat="1" ht="15" x14ac:dyDescent="0.25">
      <c r="A275" s="279"/>
      <c r="B275" s="280"/>
      <c r="C275" s="280"/>
      <c r="D275" s="280"/>
      <c r="E275" s="280"/>
      <c r="F275" s="280"/>
      <c r="G275" s="280"/>
      <c r="H275" s="280"/>
      <c r="I275" s="280"/>
      <c r="J275" s="280"/>
      <c r="K275" s="280"/>
    </row>
    <row r="276" spans="1:11" s="275" customFormat="1" ht="15" x14ac:dyDescent="0.25">
      <c r="A276" s="279"/>
      <c r="B276" s="281" t="s">
        <v>278</v>
      </c>
      <c r="C276" s="281" t="s">
        <v>291</v>
      </c>
      <c r="D276" s="281" t="s">
        <v>280</v>
      </c>
      <c r="E276" s="281" t="s">
        <v>281</v>
      </c>
      <c r="F276" s="281" t="s">
        <v>293</v>
      </c>
      <c r="G276" s="280"/>
      <c r="H276" s="280"/>
      <c r="I276" s="280"/>
      <c r="J276" s="280"/>
      <c r="K276" s="280"/>
    </row>
    <row r="277" spans="1:11" s="275" customFormat="1" ht="15" x14ac:dyDescent="0.25">
      <c r="A277" s="279"/>
      <c r="B277" s="280"/>
      <c r="C277" s="280"/>
      <c r="D277" s="280"/>
      <c r="E277" s="280"/>
      <c r="F277" s="280"/>
      <c r="G277" s="280"/>
      <c r="H277" s="280"/>
      <c r="I277" s="280"/>
      <c r="J277" s="280"/>
      <c r="K277" s="280"/>
    </row>
    <row r="278" spans="1:11" s="275" customFormat="1" ht="15" x14ac:dyDescent="0.25">
      <c r="A278" s="279"/>
      <c r="B278" s="280"/>
      <c r="C278" s="282" t="s">
        <v>283</v>
      </c>
      <c r="D278" s="282" t="s">
        <v>284</v>
      </c>
      <c r="E278" s="282"/>
      <c r="F278" s="280"/>
      <c r="G278" s="280"/>
      <c r="H278" s="280"/>
      <c r="I278" s="280"/>
      <c r="J278" s="280"/>
      <c r="K278" s="280"/>
    </row>
    <row r="279" spans="1:11" s="275" customFormat="1" ht="15" x14ac:dyDescent="0.25">
      <c r="A279" s="279"/>
      <c r="B279" s="280" t="s">
        <v>282</v>
      </c>
      <c r="C279" s="282" t="s">
        <v>286</v>
      </c>
      <c r="D279" s="282" t="s">
        <v>287</v>
      </c>
      <c r="E279" s="282" t="s">
        <v>285</v>
      </c>
      <c r="F279" s="287"/>
      <c r="G279" s="287"/>
      <c r="H279" s="285"/>
      <c r="I279" s="284"/>
      <c r="J279" s="284"/>
      <c r="K279" s="284"/>
    </row>
    <row r="280" spans="1:11" s="275" customFormat="1" ht="15" x14ac:dyDescent="0.25">
      <c r="A280" s="280"/>
      <c r="B280" s="286" t="s">
        <v>280</v>
      </c>
      <c r="C280" s="288">
        <v>-5.8570999999999998E-2</v>
      </c>
      <c r="D280" s="288">
        <v>1.473E-2</v>
      </c>
      <c r="E280" s="288">
        <v>-3.9769999999999999</v>
      </c>
      <c r="F280" s="288"/>
      <c r="G280" s="288"/>
      <c r="H280" s="283"/>
      <c r="I280" s="280"/>
      <c r="J280" s="284"/>
      <c r="K280" s="284"/>
    </row>
    <row r="281" spans="1:11" s="275" customFormat="1" ht="15" x14ac:dyDescent="0.25">
      <c r="A281" s="280"/>
      <c r="B281" s="286" t="s">
        <v>288</v>
      </c>
      <c r="C281" s="288">
        <v>6.2550999999999995E-2</v>
      </c>
      <c r="D281" s="288">
        <v>6.5860000000000002E-2</v>
      </c>
      <c r="E281" s="288">
        <v>0.94969999999999999</v>
      </c>
      <c r="F281" s="288"/>
      <c r="G281" s="288"/>
      <c r="H281" s="283"/>
      <c r="I281" s="280"/>
      <c r="J281" s="284"/>
      <c r="K281" s="284"/>
    </row>
    <row r="282" spans="1:11" s="275" customFormat="1" ht="15" x14ac:dyDescent="0.25">
      <c r="A282" s="280"/>
      <c r="B282" s="280"/>
      <c r="C282" s="280"/>
      <c r="D282" s="280"/>
      <c r="E282" s="280"/>
      <c r="F282" s="280"/>
      <c r="G282" s="280"/>
      <c r="H282" s="280"/>
      <c r="I282" s="280"/>
      <c r="J282" s="280"/>
      <c r="K282" s="280"/>
    </row>
    <row r="283" spans="1:11" s="275" customFormat="1" ht="15" x14ac:dyDescent="0.25">
      <c r="A283" s="279"/>
      <c r="B283" s="281" t="s">
        <v>278</v>
      </c>
      <c r="C283" s="281" t="s">
        <v>292</v>
      </c>
      <c r="D283" s="281" t="s">
        <v>280</v>
      </c>
      <c r="E283" s="281" t="s">
        <v>281</v>
      </c>
      <c r="F283" s="281" t="s">
        <v>293</v>
      </c>
      <c r="G283" s="280"/>
      <c r="H283" s="280"/>
      <c r="I283" s="280"/>
      <c r="J283" s="280"/>
      <c r="K283" s="280"/>
    </row>
    <row r="284" spans="1:11" s="275" customFormat="1" ht="15" x14ac:dyDescent="0.25">
      <c r="A284" s="279"/>
      <c r="B284" s="280"/>
      <c r="C284" s="280"/>
      <c r="D284" s="280"/>
      <c r="E284" s="280"/>
      <c r="F284" s="280"/>
      <c r="G284" s="280"/>
      <c r="H284" s="280"/>
      <c r="I284" s="280"/>
      <c r="J284" s="280"/>
      <c r="K284" s="280"/>
    </row>
    <row r="285" spans="1:11" s="275" customFormat="1" ht="15" x14ac:dyDescent="0.25">
      <c r="A285" s="279"/>
      <c r="B285" s="280"/>
      <c r="C285" s="282" t="s">
        <v>283</v>
      </c>
      <c r="D285" s="282" t="s">
        <v>284</v>
      </c>
      <c r="E285" s="282"/>
      <c r="F285" s="280"/>
      <c r="G285" s="280"/>
      <c r="H285" s="280"/>
      <c r="I285" s="280"/>
      <c r="J285" s="280"/>
      <c r="K285" s="280"/>
    </row>
    <row r="286" spans="1:11" s="275" customFormat="1" ht="15" x14ac:dyDescent="0.25">
      <c r="A286" s="279"/>
      <c r="B286" s="280" t="s">
        <v>282</v>
      </c>
      <c r="C286" s="282" t="s">
        <v>286</v>
      </c>
      <c r="D286" s="282" t="s">
        <v>287</v>
      </c>
      <c r="E286" s="282" t="s">
        <v>285</v>
      </c>
      <c r="F286" s="287"/>
      <c r="G286" s="287"/>
      <c r="H286" s="285"/>
      <c r="I286" s="284"/>
      <c r="J286" s="284"/>
      <c r="K286" s="284"/>
    </row>
    <row r="287" spans="1:11" s="275" customFormat="1" ht="15" x14ac:dyDescent="0.25">
      <c r="A287" s="280"/>
      <c r="B287" s="286" t="s">
        <v>280</v>
      </c>
      <c r="C287" s="288">
        <v>-1.4618000000000001E-2</v>
      </c>
      <c r="D287" s="288">
        <v>1.8E-3</v>
      </c>
      <c r="E287" s="288">
        <v>-8.1189999999999998</v>
      </c>
      <c r="F287" s="288"/>
      <c r="G287" s="288"/>
      <c r="H287" s="283"/>
      <c r="I287" s="280"/>
      <c r="J287" s="284"/>
      <c r="K287" s="284"/>
    </row>
    <row r="288" spans="1:11" s="275" customFormat="1" ht="15" x14ac:dyDescent="0.25">
      <c r="A288" s="280"/>
      <c r="B288" s="286" t="s">
        <v>288</v>
      </c>
      <c r="C288" s="288">
        <v>2.5634000000000001E-2</v>
      </c>
      <c r="D288" s="288">
        <v>8.0520000000000001E-3</v>
      </c>
      <c r="E288" s="288">
        <v>3.1840000000000002</v>
      </c>
      <c r="F288" s="288"/>
      <c r="G288" s="288"/>
      <c r="H288" s="283"/>
      <c r="I288" s="280"/>
      <c r="J288" s="284"/>
      <c r="K288" s="284"/>
    </row>
    <row r="289" spans="1:11" s="275" customFormat="1" ht="15" x14ac:dyDescent="0.25">
      <c r="A289" s="279"/>
      <c r="B289" s="280"/>
      <c r="C289" s="280"/>
      <c r="D289" s="280"/>
      <c r="E289" s="280"/>
      <c r="F289" s="280"/>
      <c r="G289" s="280"/>
      <c r="H289" s="280"/>
      <c r="I289" s="280"/>
      <c r="J289" s="280"/>
      <c r="K289" s="280"/>
    </row>
    <row r="290" spans="1:11" s="275" customFormat="1" ht="15" x14ac:dyDescent="0.25">
      <c r="A290" s="279"/>
      <c r="B290" s="308" t="s">
        <v>278</v>
      </c>
      <c r="C290" s="308" t="s">
        <v>279</v>
      </c>
      <c r="D290" s="308" t="s">
        <v>280</v>
      </c>
      <c r="E290" s="308" t="s">
        <v>281</v>
      </c>
      <c r="F290" s="308" t="s">
        <v>457</v>
      </c>
      <c r="G290" s="280"/>
      <c r="H290" s="280"/>
      <c r="I290" s="280"/>
      <c r="J290" s="280"/>
      <c r="K290" s="280"/>
    </row>
    <row r="291" spans="1:11" s="275" customFormat="1" ht="15" x14ac:dyDescent="0.25">
      <c r="A291" s="279"/>
      <c r="B291" s="280"/>
      <c r="C291" s="280"/>
      <c r="D291" s="280"/>
      <c r="E291" s="280"/>
      <c r="F291" s="280"/>
      <c r="G291" s="280"/>
      <c r="H291" s="280"/>
      <c r="I291" s="280"/>
      <c r="J291" s="280"/>
      <c r="K291" s="280"/>
    </row>
    <row r="292" spans="1:11" s="275" customFormat="1" ht="15" x14ac:dyDescent="0.25">
      <c r="A292" s="279"/>
      <c r="B292" s="280"/>
      <c r="C292" s="282" t="s">
        <v>283</v>
      </c>
      <c r="D292" s="282" t="s">
        <v>284</v>
      </c>
      <c r="E292" s="282"/>
      <c r="F292" s="280"/>
      <c r="G292" s="280"/>
      <c r="H292" s="280"/>
      <c r="I292" s="280"/>
      <c r="J292" s="280"/>
      <c r="K292" s="280"/>
    </row>
    <row r="293" spans="1:11" s="275" customFormat="1" ht="15" x14ac:dyDescent="0.25">
      <c r="A293" s="279"/>
      <c r="B293" s="280" t="s">
        <v>282</v>
      </c>
      <c r="C293" s="282" t="s">
        <v>286</v>
      </c>
      <c r="D293" s="282" t="s">
        <v>287</v>
      </c>
      <c r="E293" s="282" t="s">
        <v>285</v>
      </c>
      <c r="F293" s="287"/>
      <c r="G293" s="287"/>
      <c r="H293" s="285"/>
      <c r="I293" s="284"/>
      <c r="J293" s="284"/>
      <c r="K293" s="284"/>
    </row>
    <row r="294" spans="1:11" s="275" customFormat="1" ht="15" x14ac:dyDescent="0.25">
      <c r="A294" s="280"/>
      <c r="B294" s="286" t="s">
        <v>280</v>
      </c>
      <c r="C294" s="288">
        <v>6.6706999999999999E-3</v>
      </c>
      <c r="D294" s="288">
        <v>8.8170000000000002E-4</v>
      </c>
      <c r="E294" s="288">
        <v>7.5659999999999998</v>
      </c>
      <c r="F294" s="288"/>
      <c r="G294" s="288"/>
      <c r="H294" s="283"/>
      <c r="I294" s="280"/>
      <c r="J294" s="284"/>
      <c r="K294" s="284"/>
    </row>
    <row r="295" spans="1:11" s="275" customFormat="1" ht="15" x14ac:dyDescent="0.25">
      <c r="A295" s="280"/>
      <c r="B295" s="286" t="s">
        <v>288</v>
      </c>
      <c r="C295" s="288">
        <v>3.3024999999999999E-2</v>
      </c>
      <c r="D295" s="288">
        <v>1.094E-2</v>
      </c>
      <c r="E295" s="288">
        <v>3.0179999999999998</v>
      </c>
      <c r="F295" s="288"/>
      <c r="G295" s="288"/>
      <c r="H295" s="283"/>
      <c r="I295" s="280"/>
      <c r="J295" s="284"/>
      <c r="K295" s="284"/>
    </row>
    <row r="296" spans="1:11" s="275" customFormat="1" ht="15" x14ac:dyDescent="0.25">
      <c r="A296" s="279"/>
      <c r="B296" s="280"/>
      <c r="C296" s="280"/>
      <c r="D296" s="280"/>
      <c r="E296" s="280"/>
      <c r="F296" s="280"/>
      <c r="G296" s="280"/>
      <c r="H296" s="280"/>
      <c r="I296" s="280"/>
      <c r="J296" s="280"/>
      <c r="K296" s="280"/>
    </row>
    <row r="297" spans="1:11" s="275" customFormat="1" ht="15" x14ac:dyDescent="0.25">
      <c r="A297" s="279"/>
      <c r="B297" s="281" t="s">
        <v>278</v>
      </c>
      <c r="C297" s="281" t="s">
        <v>289</v>
      </c>
      <c r="D297" s="281" t="s">
        <v>280</v>
      </c>
      <c r="E297" s="281" t="s">
        <v>281</v>
      </c>
      <c r="F297" s="281" t="s">
        <v>457</v>
      </c>
      <c r="G297" s="280"/>
      <c r="H297" s="280"/>
      <c r="I297" s="280"/>
      <c r="J297" s="280"/>
      <c r="K297" s="280"/>
    </row>
    <row r="298" spans="1:11" s="275" customFormat="1" ht="15" x14ac:dyDescent="0.25">
      <c r="A298" s="279"/>
      <c r="B298" s="280"/>
      <c r="C298" s="280"/>
      <c r="D298" s="280"/>
      <c r="E298" s="280"/>
      <c r="F298" s="280"/>
      <c r="G298" s="280"/>
      <c r="H298" s="280"/>
      <c r="I298" s="280"/>
      <c r="J298" s="280"/>
      <c r="K298" s="280"/>
    </row>
    <row r="299" spans="1:11" s="275" customFormat="1" ht="15" x14ac:dyDescent="0.25">
      <c r="A299" s="279"/>
      <c r="B299" s="280"/>
      <c r="C299" s="282" t="s">
        <v>283</v>
      </c>
      <c r="D299" s="282" t="s">
        <v>284</v>
      </c>
      <c r="E299" s="282"/>
      <c r="F299" s="280"/>
      <c r="G299" s="280"/>
      <c r="H299" s="280"/>
      <c r="I299" s="280"/>
      <c r="J299" s="280"/>
      <c r="K299" s="280"/>
    </row>
    <row r="300" spans="1:11" s="275" customFormat="1" ht="15" x14ac:dyDescent="0.25">
      <c r="A300" s="279"/>
      <c r="B300" s="280" t="s">
        <v>282</v>
      </c>
      <c r="C300" s="282" t="s">
        <v>286</v>
      </c>
      <c r="D300" s="282" t="s">
        <v>287</v>
      </c>
      <c r="E300" s="282" t="s">
        <v>285</v>
      </c>
      <c r="F300" s="287"/>
      <c r="G300" s="287"/>
      <c r="H300" s="285"/>
      <c r="I300" s="284"/>
      <c r="J300" s="284"/>
      <c r="K300" s="284"/>
    </row>
    <row r="301" spans="1:11" s="275" customFormat="1" ht="15" x14ac:dyDescent="0.25">
      <c r="A301" s="279"/>
      <c r="B301" s="286" t="s">
        <v>280</v>
      </c>
      <c r="C301" s="288">
        <v>-3.8606999999999999E-3</v>
      </c>
      <c r="D301" s="288">
        <v>1.8469999999999999E-3</v>
      </c>
      <c r="E301" s="288">
        <v>-2.09</v>
      </c>
      <c r="F301" s="287"/>
      <c r="G301" s="287"/>
      <c r="H301" s="285"/>
      <c r="I301" s="284"/>
      <c r="J301" s="284"/>
      <c r="K301" s="284"/>
    </row>
    <row r="302" spans="1:11" s="275" customFormat="1" ht="15" x14ac:dyDescent="0.25">
      <c r="A302" s="279"/>
      <c r="B302" s="286" t="s">
        <v>288</v>
      </c>
      <c r="C302" s="288">
        <v>0.29721999999999998</v>
      </c>
      <c r="D302" s="288">
        <v>2.2919999999999999E-2</v>
      </c>
      <c r="E302" s="288">
        <v>12.97</v>
      </c>
      <c r="F302" s="287"/>
      <c r="G302" s="287"/>
      <c r="H302" s="285"/>
      <c r="I302" s="284"/>
      <c r="J302" s="284"/>
      <c r="K302" s="284"/>
    </row>
    <row r="303" spans="1:11" s="275" customFormat="1" ht="15" x14ac:dyDescent="0.25">
      <c r="A303" s="279"/>
      <c r="B303" s="280"/>
      <c r="C303" s="280"/>
      <c r="D303" s="280"/>
      <c r="E303" s="280"/>
      <c r="F303" s="280"/>
      <c r="G303" s="280"/>
      <c r="H303" s="280"/>
      <c r="I303" s="280"/>
      <c r="J303" s="280"/>
      <c r="K303" s="280"/>
    </row>
    <row r="304" spans="1:11" s="275" customFormat="1" ht="15" x14ac:dyDescent="0.25">
      <c r="A304" s="279"/>
      <c r="B304" s="281" t="s">
        <v>278</v>
      </c>
      <c r="C304" s="281" t="s">
        <v>290</v>
      </c>
      <c r="D304" s="281" t="s">
        <v>280</v>
      </c>
      <c r="E304" s="281" t="s">
        <v>281</v>
      </c>
      <c r="F304" s="281" t="s">
        <v>457</v>
      </c>
      <c r="G304" s="280"/>
      <c r="H304" s="280"/>
      <c r="I304" s="280"/>
      <c r="J304" s="280"/>
      <c r="K304" s="280"/>
    </row>
    <row r="305" spans="1:12" s="275" customFormat="1" ht="15" x14ac:dyDescent="0.25">
      <c r="A305" s="279"/>
      <c r="B305" s="280"/>
      <c r="C305" s="280"/>
      <c r="D305" s="280"/>
      <c r="E305" s="280"/>
      <c r="F305" s="280"/>
      <c r="G305" s="280"/>
      <c r="H305" s="280"/>
      <c r="I305" s="280"/>
      <c r="J305" s="280"/>
      <c r="K305" s="280"/>
    </row>
    <row r="306" spans="1:12" s="275" customFormat="1" ht="15" x14ac:dyDescent="0.25">
      <c r="A306" s="279"/>
      <c r="B306" s="280"/>
      <c r="C306" s="282" t="s">
        <v>283</v>
      </c>
      <c r="D306" s="282" t="s">
        <v>284</v>
      </c>
      <c r="E306" s="282"/>
      <c r="F306" s="280"/>
      <c r="G306" s="280"/>
      <c r="H306" s="280"/>
      <c r="I306" s="280"/>
      <c r="J306" s="280"/>
      <c r="K306" s="280"/>
    </row>
    <row r="307" spans="1:12" s="275" customFormat="1" ht="15" x14ac:dyDescent="0.25">
      <c r="A307" s="279"/>
      <c r="B307" s="280" t="s">
        <v>282</v>
      </c>
      <c r="C307" s="282" t="s">
        <v>286</v>
      </c>
      <c r="D307" s="282" t="s">
        <v>287</v>
      </c>
      <c r="E307" s="282" t="s">
        <v>285</v>
      </c>
      <c r="F307" s="287"/>
      <c r="G307" s="287"/>
      <c r="H307" s="285"/>
      <c r="I307" s="284"/>
      <c r="J307" s="284"/>
      <c r="K307" s="284"/>
    </row>
    <row r="308" spans="1:12" s="275" customFormat="1" ht="15" x14ac:dyDescent="0.25">
      <c r="A308" s="280"/>
      <c r="B308" s="286" t="s">
        <v>280</v>
      </c>
      <c r="C308" s="288">
        <v>1.0531E-2</v>
      </c>
      <c r="D308" s="288">
        <v>1.719E-3</v>
      </c>
      <c r="E308" s="288">
        <v>6.1269999999999998</v>
      </c>
      <c r="F308" s="288"/>
      <c r="G308" s="288"/>
      <c r="H308" s="283"/>
      <c r="I308" s="280"/>
      <c r="J308" s="284"/>
      <c r="K308" s="285"/>
      <c r="L308" s="276"/>
    </row>
    <row r="309" spans="1:12" s="275" customFormat="1" ht="15" x14ac:dyDescent="0.25">
      <c r="A309" s="280"/>
      <c r="B309" s="286" t="s">
        <v>288</v>
      </c>
      <c r="C309" s="288">
        <v>-0.26418999999999998</v>
      </c>
      <c r="D309" s="288">
        <v>2.1329999999999998E-2</v>
      </c>
      <c r="E309" s="288">
        <v>-12.39</v>
      </c>
      <c r="F309" s="288"/>
      <c r="G309" s="288"/>
      <c r="H309" s="283"/>
      <c r="I309" s="280"/>
      <c r="J309" s="284"/>
      <c r="K309" s="284"/>
      <c r="L309" s="276"/>
    </row>
    <row r="310" spans="1:12" s="275" customFormat="1" ht="15" x14ac:dyDescent="0.25">
      <c r="A310" s="279"/>
      <c r="B310" s="280"/>
      <c r="C310" s="280"/>
      <c r="D310" s="280"/>
      <c r="E310" s="280"/>
      <c r="F310" s="280"/>
      <c r="G310" s="280"/>
      <c r="H310" s="280"/>
      <c r="I310" s="280"/>
      <c r="J310" s="280"/>
      <c r="K310" s="280"/>
    </row>
    <row r="311" spans="1:12" s="275" customFormat="1" ht="15" x14ac:dyDescent="0.25">
      <c r="A311" s="279"/>
      <c r="B311" s="281" t="s">
        <v>278</v>
      </c>
      <c r="C311" s="281" t="s">
        <v>291</v>
      </c>
      <c r="D311" s="281" t="s">
        <v>280</v>
      </c>
      <c r="E311" s="281" t="s">
        <v>281</v>
      </c>
      <c r="F311" s="281" t="s">
        <v>457</v>
      </c>
      <c r="G311" s="280"/>
      <c r="H311" s="280"/>
      <c r="I311" s="280"/>
      <c r="J311" s="280"/>
      <c r="K311" s="280"/>
    </row>
    <row r="312" spans="1:12" s="275" customFormat="1" ht="15" x14ac:dyDescent="0.25">
      <c r="A312" s="279"/>
      <c r="B312" s="280"/>
      <c r="C312" s="280"/>
      <c r="D312" s="280"/>
      <c r="E312" s="280"/>
      <c r="F312" s="280"/>
      <c r="G312" s="280"/>
      <c r="H312" s="280"/>
      <c r="I312" s="280"/>
      <c r="J312" s="280"/>
      <c r="K312" s="280"/>
    </row>
    <row r="313" spans="1:12" s="275" customFormat="1" ht="15" x14ac:dyDescent="0.25">
      <c r="A313" s="279"/>
      <c r="B313" s="280"/>
      <c r="C313" s="282" t="s">
        <v>283</v>
      </c>
      <c r="D313" s="282" t="s">
        <v>284</v>
      </c>
      <c r="E313" s="282"/>
      <c r="F313" s="280"/>
      <c r="G313" s="280"/>
      <c r="H313" s="280"/>
      <c r="I313" s="280"/>
      <c r="J313" s="280"/>
      <c r="K313" s="280"/>
    </row>
    <row r="314" spans="1:12" s="275" customFormat="1" ht="15" x14ac:dyDescent="0.25">
      <c r="A314" s="279"/>
      <c r="B314" s="280" t="s">
        <v>282</v>
      </c>
      <c r="C314" s="282" t="s">
        <v>286</v>
      </c>
      <c r="D314" s="282" t="s">
        <v>287</v>
      </c>
      <c r="E314" s="282" t="s">
        <v>285</v>
      </c>
      <c r="F314" s="287"/>
      <c r="G314" s="287"/>
      <c r="H314" s="285"/>
      <c r="I314" s="284"/>
      <c r="J314" s="284"/>
      <c r="K314" s="284"/>
    </row>
    <row r="315" spans="1:12" s="275" customFormat="1" ht="15" x14ac:dyDescent="0.25">
      <c r="A315" s="280"/>
      <c r="B315" s="286" t="s">
        <v>280</v>
      </c>
      <c r="C315" s="288">
        <v>3.4772999999999998E-2</v>
      </c>
      <c r="D315" s="288">
        <v>4.7990000000000003E-3</v>
      </c>
      <c r="E315" s="288">
        <v>7.2460000000000004</v>
      </c>
      <c r="F315" s="288"/>
      <c r="G315" s="288"/>
      <c r="H315" s="283"/>
      <c r="I315" s="280"/>
      <c r="J315" s="284"/>
      <c r="K315" s="284"/>
    </row>
    <row r="316" spans="1:12" s="275" customFormat="1" ht="15" x14ac:dyDescent="0.25">
      <c r="A316" s="280"/>
      <c r="B316" s="286" t="s">
        <v>288</v>
      </c>
      <c r="C316" s="288">
        <v>-0.68062</v>
      </c>
      <c r="D316" s="288">
        <v>5.9549999999999999E-2</v>
      </c>
      <c r="E316" s="288">
        <v>-11.43</v>
      </c>
      <c r="F316" s="288"/>
      <c r="G316" s="288"/>
      <c r="H316" s="283"/>
      <c r="I316" s="280"/>
      <c r="J316" s="284"/>
      <c r="K316" s="284"/>
    </row>
    <row r="317" spans="1:12" s="275" customFormat="1" ht="15" x14ac:dyDescent="0.25">
      <c r="A317" s="280"/>
      <c r="B317" s="280"/>
      <c r="C317" s="280"/>
      <c r="D317" s="280"/>
      <c r="E317" s="280"/>
      <c r="F317" s="280"/>
      <c r="G317" s="280"/>
      <c r="H317" s="280"/>
      <c r="I317" s="280"/>
      <c r="J317" s="280"/>
      <c r="K317" s="280"/>
    </row>
    <row r="318" spans="1:12" s="275" customFormat="1" ht="15" x14ac:dyDescent="0.25">
      <c r="A318" s="279"/>
      <c r="B318" s="281" t="s">
        <v>278</v>
      </c>
      <c r="C318" s="281" t="s">
        <v>292</v>
      </c>
      <c r="D318" s="281" t="s">
        <v>280</v>
      </c>
      <c r="E318" s="281" t="s">
        <v>281</v>
      </c>
      <c r="F318" s="281" t="s">
        <v>457</v>
      </c>
      <c r="G318" s="280"/>
      <c r="H318" s="280"/>
      <c r="I318" s="280"/>
      <c r="J318" s="280"/>
      <c r="K318" s="280"/>
    </row>
    <row r="319" spans="1:12" s="275" customFormat="1" ht="15" x14ac:dyDescent="0.25">
      <c r="A319" s="279"/>
      <c r="B319" s="280"/>
      <c r="C319" s="280"/>
      <c r="D319" s="280"/>
      <c r="E319" s="280"/>
      <c r="F319" s="280"/>
      <c r="G319" s="280"/>
      <c r="H319" s="280"/>
      <c r="I319" s="280"/>
      <c r="J319" s="280"/>
      <c r="K319" s="280"/>
    </row>
    <row r="320" spans="1:12" s="275" customFormat="1" ht="15" x14ac:dyDescent="0.25">
      <c r="A320" s="279"/>
      <c r="B320" s="280"/>
      <c r="C320" s="282" t="s">
        <v>283</v>
      </c>
      <c r="D320" s="282" t="s">
        <v>284</v>
      </c>
      <c r="E320" s="282"/>
      <c r="F320" s="280"/>
      <c r="G320" s="280"/>
      <c r="H320" s="280"/>
      <c r="I320" s="280"/>
      <c r="J320" s="280"/>
      <c r="K320" s="280"/>
    </row>
    <row r="321" spans="1:11" s="275" customFormat="1" ht="15" x14ac:dyDescent="0.25">
      <c r="A321" s="279"/>
      <c r="B321" s="280" t="s">
        <v>282</v>
      </c>
      <c r="C321" s="282" t="s">
        <v>286</v>
      </c>
      <c r="D321" s="282" t="s">
        <v>287</v>
      </c>
      <c r="E321" s="282" t="s">
        <v>285</v>
      </c>
      <c r="F321" s="287"/>
      <c r="G321" s="287"/>
      <c r="H321" s="285"/>
      <c r="I321" s="284"/>
      <c r="J321" s="284"/>
      <c r="K321" s="284"/>
    </row>
    <row r="322" spans="1:11" s="275" customFormat="1" ht="15" x14ac:dyDescent="0.25">
      <c r="A322" s="280"/>
      <c r="B322" s="286" t="s">
        <v>280</v>
      </c>
      <c r="C322" s="288">
        <v>1.2434E-3</v>
      </c>
      <c r="D322" s="288">
        <v>1.0660000000000001E-3</v>
      </c>
      <c r="E322" s="288">
        <v>1.167</v>
      </c>
      <c r="F322" s="288"/>
      <c r="G322" s="288"/>
      <c r="H322" s="283"/>
      <c r="I322" s="284"/>
      <c r="J322" s="284"/>
      <c r="K322" s="284"/>
    </row>
    <row r="323" spans="1:11" s="275" customFormat="1" ht="15" x14ac:dyDescent="0.25">
      <c r="A323" s="280"/>
      <c r="B323" s="286" t="s">
        <v>288</v>
      </c>
      <c r="C323" s="288">
        <v>-0.11001</v>
      </c>
      <c r="D323" s="288">
        <v>1.3220000000000001E-2</v>
      </c>
      <c r="E323" s="288">
        <v>-8.32</v>
      </c>
      <c r="F323" s="288"/>
      <c r="G323" s="288"/>
      <c r="H323" s="283"/>
      <c r="I323" s="284"/>
      <c r="J323" s="284"/>
      <c r="K323" s="284"/>
    </row>
    <row r="324" spans="1:11" s="275" customFormat="1" ht="15" x14ac:dyDescent="0.25">
      <c r="A324" s="279"/>
      <c r="B324" s="280"/>
      <c r="C324" s="280"/>
      <c r="D324" s="280"/>
      <c r="E324" s="280"/>
      <c r="F324" s="280"/>
      <c r="G324" s="280"/>
      <c r="H324" s="280"/>
      <c r="I324" s="280"/>
      <c r="J324" s="280"/>
      <c r="K324" s="280"/>
    </row>
    <row r="325" spans="1:11" s="275" customFormat="1" ht="15" x14ac:dyDescent="0.25">
      <c r="A325" s="279"/>
      <c r="B325" s="280"/>
      <c r="C325" s="280"/>
      <c r="D325" s="280"/>
      <c r="E325" s="280"/>
      <c r="F325" s="280"/>
      <c r="G325" s="280"/>
      <c r="H325" s="280"/>
      <c r="I325" s="280"/>
      <c r="J325" s="280"/>
      <c r="K325" s="280"/>
    </row>
    <row r="326" spans="1:11" ht="26.25" x14ac:dyDescent="0.4">
      <c r="A326" s="277" t="s">
        <v>63</v>
      </c>
      <c r="B326" s="278"/>
      <c r="C326" s="278"/>
      <c r="D326" s="278"/>
      <c r="E326" s="278"/>
      <c r="F326" s="278"/>
      <c r="G326" s="278"/>
      <c r="H326" s="278"/>
      <c r="I326" s="278"/>
      <c r="J326" s="278"/>
      <c r="K326" s="278"/>
    </row>
    <row r="327" spans="1:11" s="275" customFormat="1" ht="15" x14ac:dyDescent="0.25">
      <c r="A327" s="279"/>
      <c r="B327" s="280"/>
      <c r="C327" s="280"/>
      <c r="D327" s="280"/>
      <c r="E327" s="280"/>
      <c r="F327" s="280"/>
      <c r="G327" s="280"/>
      <c r="H327" s="280"/>
      <c r="I327" s="280"/>
      <c r="J327" s="280"/>
      <c r="K327" s="280"/>
    </row>
    <row r="328" spans="1:11" s="275" customFormat="1" ht="15" x14ac:dyDescent="0.25">
      <c r="A328" s="279"/>
      <c r="B328" s="281" t="s">
        <v>278</v>
      </c>
      <c r="C328" s="281" t="s">
        <v>279</v>
      </c>
      <c r="D328" s="281" t="s">
        <v>280</v>
      </c>
      <c r="E328" s="281" t="s">
        <v>281</v>
      </c>
      <c r="F328" s="281" t="s">
        <v>456</v>
      </c>
      <c r="G328" s="280"/>
      <c r="H328" s="280"/>
      <c r="I328" s="280"/>
      <c r="J328" s="280"/>
      <c r="K328" s="280"/>
    </row>
    <row r="329" spans="1:11" s="275" customFormat="1" ht="15" x14ac:dyDescent="0.25">
      <c r="A329" s="279"/>
      <c r="B329" s="280"/>
      <c r="C329" s="280"/>
      <c r="D329" s="280"/>
      <c r="E329" s="280"/>
      <c r="F329" s="280"/>
      <c r="G329" s="280"/>
      <c r="H329" s="280"/>
      <c r="I329" s="280"/>
      <c r="J329" s="280"/>
      <c r="K329" s="280"/>
    </row>
    <row r="330" spans="1:11" s="275" customFormat="1" ht="15" x14ac:dyDescent="0.25">
      <c r="A330" s="279"/>
      <c r="B330" s="280"/>
      <c r="C330" s="282" t="s">
        <v>283</v>
      </c>
      <c r="D330" s="282" t="s">
        <v>284</v>
      </c>
      <c r="E330" s="282"/>
      <c r="F330" s="280"/>
      <c r="G330" s="280"/>
      <c r="H330" s="280"/>
      <c r="I330" s="280"/>
      <c r="J330" s="280"/>
      <c r="K330" s="280"/>
    </row>
    <row r="331" spans="1:11" s="275" customFormat="1" ht="15" x14ac:dyDescent="0.25">
      <c r="A331" s="279"/>
      <c r="B331" s="280" t="s">
        <v>282</v>
      </c>
      <c r="C331" s="282" t="s">
        <v>286</v>
      </c>
      <c r="D331" s="282" t="s">
        <v>287</v>
      </c>
      <c r="E331" s="282" t="s">
        <v>285</v>
      </c>
      <c r="F331" s="287"/>
      <c r="G331" s="287"/>
      <c r="H331" s="285"/>
      <c r="I331" s="284"/>
      <c r="J331" s="284"/>
      <c r="K331" s="284"/>
    </row>
    <row r="332" spans="1:11" s="275" customFormat="1" ht="15" x14ac:dyDescent="0.25">
      <c r="A332" s="280"/>
      <c r="B332" s="286" t="s">
        <v>280</v>
      </c>
      <c r="C332" s="288">
        <v>1.2115000000000001E-2</v>
      </c>
      <c r="D332" s="288">
        <v>9.5350000000000003E-4</v>
      </c>
      <c r="E332" s="288">
        <v>12.71</v>
      </c>
      <c r="F332" s="288"/>
      <c r="G332" s="288"/>
      <c r="H332" s="283"/>
      <c r="I332" s="280"/>
      <c r="J332" s="284"/>
      <c r="K332" s="284"/>
    </row>
    <row r="333" spans="1:11" s="275" customFormat="1" ht="15" x14ac:dyDescent="0.25">
      <c r="A333" s="280"/>
      <c r="B333" s="286" t="s">
        <v>288</v>
      </c>
      <c r="C333" s="288">
        <v>-3.9395000000000003E-3</v>
      </c>
      <c r="D333" s="288">
        <v>9.7699999999999992E-3</v>
      </c>
      <c r="E333" s="288">
        <v>-0.4032</v>
      </c>
      <c r="F333" s="288"/>
      <c r="G333" s="288"/>
      <c r="H333" s="283"/>
      <c r="I333" s="280"/>
      <c r="J333" s="284"/>
      <c r="K333" s="284"/>
    </row>
    <row r="334" spans="1:11" s="275" customFormat="1" ht="15" x14ac:dyDescent="0.25">
      <c r="A334" s="279"/>
      <c r="B334" s="280"/>
      <c r="C334" s="280"/>
      <c r="D334" s="280"/>
      <c r="E334" s="280"/>
      <c r="F334" s="280"/>
      <c r="G334" s="280"/>
      <c r="H334" s="280"/>
      <c r="I334" s="280"/>
      <c r="J334" s="280"/>
      <c r="K334" s="280"/>
    </row>
    <row r="335" spans="1:11" s="275" customFormat="1" ht="15" x14ac:dyDescent="0.25">
      <c r="A335" s="279"/>
      <c r="B335" s="281" t="s">
        <v>278</v>
      </c>
      <c r="C335" s="281" t="s">
        <v>289</v>
      </c>
      <c r="D335" s="281" t="s">
        <v>280</v>
      </c>
      <c r="E335" s="281" t="s">
        <v>281</v>
      </c>
      <c r="F335" s="281" t="s">
        <v>456</v>
      </c>
      <c r="G335" s="280"/>
      <c r="H335" s="280"/>
      <c r="I335" s="280"/>
      <c r="J335" s="280"/>
      <c r="K335" s="280"/>
    </row>
    <row r="336" spans="1:11" s="275" customFormat="1" ht="15" x14ac:dyDescent="0.25">
      <c r="A336" s="279"/>
      <c r="B336" s="280"/>
      <c r="C336" s="280"/>
      <c r="D336" s="280"/>
      <c r="E336" s="280"/>
      <c r="F336" s="280"/>
      <c r="G336" s="280"/>
      <c r="H336" s="280"/>
      <c r="I336" s="280"/>
      <c r="J336" s="280"/>
      <c r="K336" s="280"/>
    </row>
    <row r="337" spans="1:11" s="275" customFormat="1" ht="15" x14ac:dyDescent="0.25">
      <c r="A337" s="279"/>
      <c r="B337" s="280"/>
      <c r="C337" s="282" t="s">
        <v>283</v>
      </c>
      <c r="D337" s="282" t="s">
        <v>284</v>
      </c>
      <c r="E337" s="282"/>
      <c r="F337" s="280"/>
      <c r="G337" s="280"/>
      <c r="H337" s="280"/>
      <c r="I337" s="280"/>
      <c r="J337" s="280"/>
      <c r="K337" s="280"/>
    </row>
    <row r="338" spans="1:11" s="275" customFormat="1" ht="15" x14ac:dyDescent="0.25">
      <c r="A338" s="279"/>
      <c r="B338" s="280" t="s">
        <v>282</v>
      </c>
      <c r="C338" s="282" t="s">
        <v>286</v>
      </c>
      <c r="D338" s="282" t="s">
        <v>287</v>
      </c>
      <c r="E338" s="282" t="s">
        <v>285</v>
      </c>
      <c r="F338" s="287"/>
      <c r="G338" s="287"/>
      <c r="H338" s="285"/>
      <c r="I338" s="284"/>
      <c r="J338" s="284"/>
      <c r="K338" s="284"/>
    </row>
    <row r="339" spans="1:11" s="275" customFormat="1" ht="15" x14ac:dyDescent="0.25">
      <c r="A339" s="280"/>
      <c r="B339" s="286" t="s">
        <v>280</v>
      </c>
      <c r="C339" s="288">
        <v>1.3710999999999999E-2</v>
      </c>
      <c r="D339" s="288">
        <v>2.7260000000000001E-3</v>
      </c>
      <c r="E339" s="288">
        <v>5.0289999999999999</v>
      </c>
      <c r="F339" s="288"/>
      <c r="G339" s="288"/>
      <c r="H339" s="283"/>
      <c r="I339" s="280"/>
      <c r="J339" s="284"/>
      <c r="K339" s="284"/>
    </row>
    <row r="340" spans="1:11" s="275" customFormat="1" ht="15" x14ac:dyDescent="0.25">
      <c r="A340" s="280"/>
      <c r="B340" s="286" t="s">
        <v>288</v>
      </c>
      <c r="C340" s="288">
        <v>9.1752E-2</v>
      </c>
      <c r="D340" s="288">
        <v>2.794E-2</v>
      </c>
      <c r="E340" s="288">
        <v>3.2839999999999998</v>
      </c>
      <c r="F340" s="288"/>
      <c r="G340" s="288"/>
      <c r="H340" s="283"/>
      <c r="I340" s="280"/>
      <c r="J340" s="284"/>
      <c r="K340" s="284"/>
    </row>
    <row r="341" spans="1:11" s="275" customFormat="1" ht="15" x14ac:dyDescent="0.25">
      <c r="A341" s="279"/>
      <c r="B341" s="280"/>
      <c r="C341" s="280"/>
      <c r="D341" s="280"/>
      <c r="E341" s="280"/>
      <c r="F341" s="280"/>
      <c r="G341" s="280"/>
      <c r="H341" s="280"/>
      <c r="I341" s="280"/>
      <c r="J341" s="280"/>
      <c r="K341" s="280"/>
    </row>
    <row r="342" spans="1:11" s="275" customFormat="1" ht="15" x14ac:dyDescent="0.25">
      <c r="A342" s="279"/>
      <c r="B342" s="281" t="s">
        <v>278</v>
      </c>
      <c r="C342" s="281" t="s">
        <v>290</v>
      </c>
      <c r="D342" s="281" t="s">
        <v>280</v>
      </c>
      <c r="E342" s="281" t="s">
        <v>281</v>
      </c>
      <c r="F342" s="281" t="s">
        <v>456</v>
      </c>
      <c r="G342" s="280"/>
      <c r="H342" s="280"/>
      <c r="I342" s="280"/>
      <c r="J342" s="280"/>
      <c r="K342" s="280"/>
    </row>
    <row r="343" spans="1:11" s="275" customFormat="1" ht="15" x14ac:dyDescent="0.25">
      <c r="A343" s="279"/>
      <c r="B343" s="280"/>
      <c r="C343" s="280"/>
      <c r="D343" s="280"/>
      <c r="E343" s="280"/>
      <c r="F343" s="280"/>
      <c r="G343" s="280"/>
      <c r="H343" s="280"/>
      <c r="I343" s="280"/>
      <c r="J343" s="280"/>
      <c r="K343" s="280"/>
    </row>
    <row r="344" spans="1:11" s="275" customFormat="1" ht="15" x14ac:dyDescent="0.25">
      <c r="A344" s="279"/>
      <c r="B344" s="280"/>
      <c r="C344" s="282" t="s">
        <v>283</v>
      </c>
      <c r="D344" s="282" t="s">
        <v>284</v>
      </c>
      <c r="E344" s="282"/>
      <c r="F344" s="280"/>
      <c r="G344" s="280"/>
      <c r="H344" s="280"/>
      <c r="I344" s="280"/>
      <c r="J344" s="280"/>
      <c r="K344" s="280"/>
    </row>
    <row r="345" spans="1:11" s="275" customFormat="1" ht="15" x14ac:dyDescent="0.25">
      <c r="A345" s="279"/>
      <c r="B345" s="280" t="s">
        <v>282</v>
      </c>
      <c r="C345" s="282" t="s">
        <v>286</v>
      </c>
      <c r="D345" s="282" t="s">
        <v>287</v>
      </c>
      <c r="E345" s="282" t="s">
        <v>285</v>
      </c>
      <c r="F345" s="287"/>
      <c r="G345" s="287"/>
      <c r="H345" s="285"/>
      <c r="I345" s="284"/>
      <c r="J345" s="284"/>
      <c r="K345" s="284"/>
    </row>
    <row r="346" spans="1:11" s="275" customFormat="1" ht="15" x14ac:dyDescent="0.25">
      <c r="A346" s="280"/>
      <c r="B346" s="286" t="s">
        <v>280</v>
      </c>
      <c r="C346" s="288">
        <v>-1.5958999999999999E-3</v>
      </c>
      <c r="D346" s="288">
        <v>2.7339999999999999E-3</v>
      </c>
      <c r="E346" s="288">
        <v>-0.58379999999999999</v>
      </c>
      <c r="F346" s="288"/>
      <c r="G346" s="288"/>
      <c r="H346" s="283"/>
      <c r="I346" s="284"/>
      <c r="J346" s="284"/>
      <c r="K346" s="284"/>
    </row>
    <row r="347" spans="1:11" s="275" customFormat="1" ht="15" x14ac:dyDescent="0.25">
      <c r="A347" s="280"/>
      <c r="B347" s="286" t="s">
        <v>288</v>
      </c>
      <c r="C347" s="288">
        <v>-9.5690999999999998E-2</v>
      </c>
      <c r="D347" s="288">
        <v>2.801E-2</v>
      </c>
      <c r="E347" s="288">
        <v>-3.4159999999999999</v>
      </c>
      <c r="F347" s="288"/>
      <c r="G347" s="288"/>
      <c r="H347" s="283"/>
      <c r="I347" s="284"/>
      <c r="J347" s="284"/>
      <c r="K347" s="284"/>
    </row>
    <row r="348" spans="1:11" s="275" customFormat="1" ht="15" x14ac:dyDescent="0.25">
      <c r="A348" s="279"/>
      <c r="B348" s="280"/>
      <c r="C348" s="280"/>
      <c r="D348" s="280"/>
      <c r="E348" s="280"/>
      <c r="F348" s="280"/>
      <c r="G348" s="280"/>
      <c r="H348" s="280"/>
      <c r="I348" s="280"/>
      <c r="J348" s="280"/>
      <c r="K348" s="280"/>
    </row>
    <row r="349" spans="1:11" s="275" customFormat="1" ht="15" x14ac:dyDescent="0.25">
      <c r="A349" s="279"/>
      <c r="B349" s="281" t="s">
        <v>278</v>
      </c>
      <c r="C349" s="281" t="s">
        <v>291</v>
      </c>
      <c r="D349" s="281" t="s">
        <v>280</v>
      </c>
      <c r="E349" s="281" t="s">
        <v>281</v>
      </c>
      <c r="F349" s="281" t="s">
        <v>456</v>
      </c>
      <c r="G349" s="280"/>
      <c r="H349" s="280"/>
      <c r="I349" s="280"/>
      <c r="J349" s="280"/>
      <c r="K349" s="280"/>
    </row>
    <row r="350" spans="1:11" s="275" customFormat="1" ht="15" x14ac:dyDescent="0.25">
      <c r="A350" s="279"/>
      <c r="B350" s="280"/>
      <c r="C350" s="280"/>
      <c r="D350" s="280"/>
      <c r="E350" s="280"/>
      <c r="F350" s="280"/>
      <c r="G350" s="280"/>
      <c r="H350" s="280"/>
      <c r="I350" s="280"/>
      <c r="J350" s="280"/>
      <c r="K350" s="280"/>
    </row>
    <row r="351" spans="1:11" s="275" customFormat="1" ht="15" x14ac:dyDescent="0.25">
      <c r="A351" s="279"/>
      <c r="B351" s="280"/>
      <c r="C351" s="282" t="s">
        <v>283</v>
      </c>
      <c r="D351" s="282" t="s">
        <v>284</v>
      </c>
      <c r="E351" s="282"/>
      <c r="F351" s="280"/>
      <c r="G351" s="280"/>
      <c r="H351" s="280"/>
      <c r="I351" s="280"/>
      <c r="J351" s="280"/>
      <c r="K351" s="280"/>
    </row>
    <row r="352" spans="1:11" s="275" customFormat="1" ht="15" x14ac:dyDescent="0.25">
      <c r="A352" s="279"/>
      <c r="B352" s="280" t="s">
        <v>282</v>
      </c>
      <c r="C352" s="282" t="s">
        <v>286</v>
      </c>
      <c r="D352" s="282" t="s">
        <v>287</v>
      </c>
      <c r="E352" s="282" t="s">
        <v>285</v>
      </c>
      <c r="F352" s="287"/>
      <c r="G352" s="287"/>
      <c r="H352" s="285"/>
      <c r="I352" s="284"/>
      <c r="J352" s="284"/>
      <c r="K352" s="284"/>
    </row>
    <row r="353" spans="1:11" s="275" customFormat="1" ht="15" x14ac:dyDescent="0.25">
      <c r="A353" s="280"/>
      <c r="B353" s="286" t="s">
        <v>280</v>
      </c>
      <c r="C353" s="288">
        <v>1.7047E-2</v>
      </c>
      <c r="D353" s="288">
        <v>5.1190000000000003E-3</v>
      </c>
      <c r="E353" s="288">
        <v>3.33</v>
      </c>
      <c r="F353" s="288"/>
      <c r="G353" s="288"/>
      <c r="H353" s="283"/>
      <c r="I353" s="280"/>
      <c r="J353" s="284"/>
      <c r="K353" s="284"/>
    </row>
    <row r="354" spans="1:11" s="275" customFormat="1" ht="15" x14ac:dyDescent="0.25">
      <c r="A354" s="280"/>
      <c r="B354" s="286" t="s">
        <v>288</v>
      </c>
      <c r="C354" s="288">
        <v>-0.19528999999999999</v>
      </c>
      <c r="D354" s="288">
        <v>5.246E-2</v>
      </c>
      <c r="E354" s="288">
        <v>-3.7229999999999999</v>
      </c>
      <c r="F354" s="288"/>
      <c r="G354" s="288"/>
      <c r="H354" s="283"/>
      <c r="I354" s="280"/>
      <c r="J354" s="284"/>
      <c r="K354" s="284"/>
    </row>
    <row r="355" spans="1:11" s="275" customFormat="1" ht="15" x14ac:dyDescent="0.25">
      <c r="A355" s="279"/>
      <c r="B355" s="280"/>
      <c r="C355" s="280"/>
      <c r="D355" s="280"/>
      <c r="E355" s="280"/>
      <c r="F355" s="280"/>
      <c r="G355" s="280"/>
      <c r="H355" s="280"/>
      <c r="I355" s="280"/>
      <c r="J355" s="280"/>
      <c r="K355" s="280"/>
    </row>
    <row r="356" spans="1:11" s="275" customFormat="1" ht="15" x14ac:dyDescent="0.25">
      <c r="A356" s="279"/>
      <c r="B356" s="281" t="s">
        <v>278</v>
      </c>
      <c r="C356" s="281" t="s">
        <v>292</v>
      </c>
      <c r="D356" s="281" t="s">
        <v>280</v>
      </c>
      <c r="E356" s="281" t="s">
        <v>281</v>
      </c>
      <c r="F356" s="281" t="s">
        <v>456</v>
      </c>
      <c r="G356" s="280"/>
      <c r="H356" s="280"/>
      <c r="I356" s="280"/>
      <c r="J356" s="280"/>
      <c r="K356" s="280"/>
    </row>
    <row r="357" spans="1:11" s="275" customFormat="1" ht="15" x14ac:dyDescent="0.25">
      <c r="A357" s="279"/>
      <c r="B357" s="280"/>
      <c r="C357" s="280"/>
      <c r="D357" s="280"/>
      <c r="E357" s="280"/>
      <c r="F357" s="280"/>
      <c r="G357" s="280"/>
      <c r="H357" s="280"/>
      <c r="I357" s="280"/>
      <c r="J357" s="280"/>
      <c r="K357" s="280"/>
    </row>
    <row r="358" spans="1:11" s="275" customFormat="1" ht="15" x14ac:dyDescent="0.25">
      <c r="A358" s="279"/>
      <c r="B358" s="280"/>
      <c r="C358" s="282" t="s">
        <v>283</v>
      </c>
      <c r="D358" s="282" t="s">
        <v>284</v>
      </c>
      <c r="E358" s="282"/>
      <c r="F358" s="280"/>
      <c r="G358" s="280"/>
      <c r="H358" s="280"/>
      <c r="I358" s="280"/>
      <c r="J358" s="280"/>
      <c r="K358" s="280"/>
    </row>
    <row r="359" spans="1:11" s="275" customFormat="1" ht="15" x14ac:dyDescent="0.25">
      <c r="A359" s="279"/>
      <c r="B359" s="280" t="s">
        <v>282</v>
      </c>
      <c r="C359" s="282" t="s">
        <v>286</v>
      </c>
      <c r="D359" s="282" t="s">
        <v>287</v>
      </c>
      <c r="E359" s="282" t="s">
        <v>285</v>
      </c>
      <c r="F359" s="287"/>
      <c r="G359" s="287"/>
      <c r="H359" s="285"/>
      <c r="I359" s="284"/>
      <c r="J359" s="284"/>
      <c r="K359" s="284"/>
    </row>
    <row r="360" spans="1:11" s="275" customFormat="1" ht="15" x14ac:dyDescent="0.25">
      <c r="A360" s="280"/>
      <c r="B360" s="286" t="s">
        <v>280</v>
      </c>
      <c r="C360" s="288">
        <v>-1.4482E-2</v>
      </c>
      <c r="D360" s="288">
        <v>1.4270000000000001E-3</v>
      </c>
      <c r="E360" s="288">
        <v>-10.15</v>
      </c>
      <c r="F360" s="288"/>
      <c r="G360" s="288"/>
      <c r="H360" s="283"/>
      <c r="I360" s="284"/>
      <c r="J360" s="284"/>
      <c r="K360" s="284"/>
    </row>
    <row r="361" spans="1:11" s="275" customFormat="1" ht="15" x14ac:dyDescent="0.25">
      <c r="A361" s="280"/>
      <c r="B361" s="286" t="s">
        <v>288</v>
      </c>
      <c r="C361" s="288">
        <v>-2.5371000000000001E-2</v>
      </c>
      <c r="D361" s="288">
        <v>1.4619999999999999E-2</v>
      </c>
      <c r="E361" s="288">
        <v>-1.7350000000000001</v>
      </c>
      <c r="F361" s="288"/>
      <c r="G361" s="288"/>
      <c r="H361" s="283"/>
      <c r="I361" s="284"/>
      <c r="J361" s="284"/>
      <c r="K361" s="284"/>
    </row>
    <row r="362" spans="1:11" s="275" customFormat="1" ht="15" x14ac:dyDescent="0.25">
      <c r="A362" s="279"/>
      <c r="B362" s="280"/>
      <c r="C362" s="280"/>
      <c r="D362" s="280"/>
      <c r="E362" s="280"/>
      <c r="F362" s="280"/>
      <c r="G362" s="280"/>
      <c r="H362" s="280"/>
      <c r="I362" s="280"/>
      <c r="J362" s="280"/>
      <c r="K362" s="280"/>
    </row>
    <row r="363" spans="1:11" s="275" customFormat="1" ht="15" x14ac:dyDescent="0.25">
      <c r="A363" s="279"/>
      <c r="B363" s="308" t="s">
        <v>278</v>
      </c>
      <c r="C363" s="308" t="s">
        <v>279</v>
      </c>
      <c r="D363" s="308" t="s">
        <v>280</v>
      </c>
      <c r="E363" s="308" t="s">
        <v>281</v>
      </c>
      <c r="F363" s="308" t="s">
        <v>293</v>
      </c>
      <c r="G363" s="280"/>
      <c r="H363" s="280"/>
      <c r="I363" s="280"/>
      <c r="J363" s="280"/>
      <c r="K363" s="280"/>
    </row>
    <row r="364" spans="1:11" s="275" customFormat="1" ht="15" x14ac:dyDescent="0.25">
      <c r="A364" s="279"/>
      <c r="B364" s="280"/>
      <c r="C364" s="280"/>
      <c r="D364" s="280"/>
      <c r="E364" s="280"/>
      <c r="F364" s="280"/>
      <c r="G364" s="280"/>
      <c r="H364" s="280"/>
      <c r="I364" s="280"/>
      <c r="J364" s="280"/>
      <c r="K364" s="280"/>
    </row>
    <row r="365" spans="1:11" s="275" customFormat="1" ht="15" x14ac:dyDescent="0.25">
      <c r="A365" s="279"/>
      <c r="B365" s="280"/>
      <c r="C365" s="282" t="s">
        <v>283</v>
      </c>
      <c r="D365" s="282" t="s">
        <v>284</v>
      </c>
      <c r="E365" s="282"/>
      <c r="F365" s="280"/>
      <c r="G365" s="280"/>
      <c r="H365" s="280"/>
      <c r="I365" s="280"/>
      <c r="J365" s="280"/>
      <c r="K365" s="280"/>
    </row>
    <row r="366" spans="1:11" s="275" customFormat="1" ht="15" x14ac:dyDescent="0.25">
      <c r="A366" s="279"/>
      <c r="B366" s="280" t="s">
        <v>282</v>
      </c>
      <c r="C366" s="282" t="s">
        <v>286</v>
      </c>
      <c r="D366" s="282" t="s">
        <v>287</v>
      </c>
      <c r="E366" s="282" t="s">
        <v>285</v>
      </c>
      <c r="F366" s="287"/>
      <c r="G366" s="287"/>
      <c r="H366" s="285"/>
      <c r="I366" s="284"/>
      <c r="J366" s="284"/>
      <c r="K366" s="284"/>
    </row>
    <row r="367" spans="1:11" s="275" customFormat="1" ht="15" x14ac:dyDescent="0.25">
      <c r="A367" s="280"/>
      <c r="B367" s="286" t="s">
        <v>280</v>
      </c>
      <c r="C367" s="288">
        <v>1.7052000000000001E-2</v>
      </c>
      <c r="D367" s="288">
        <v>3.0149999999999999E-3</v>
      </c>
      <c r="E367" s="288">
        <v>5.6559999999999997</v>
      </c>
      <c r="F367" s="288"/>
      <c r="G367" s="288"/>
      <c r="H367" s="283"/>
      <c r="I367" s="280"/>
      <c r="J367" s="284"/>
      <c r="K367" s="284"/>
    </row>
    <row r="368" spans="1:11" s="275" customFormat="1" ht="15" x14ac:dyDescent="0.25">
      <c r="A368" s="280"/>
      <c r="B368" s="286" t="s">
        <v>288</v>
      </c>
      <c r="C368" s="288">
        <v>-2.0081000000000002E-2</v>
      </c>
      <c r="D368" s="288">
        <v>1.3480000000000001E-2</v>
      </c>
      <c r="E368" s="288">
        <v>-1.49</v>
      </c>
      <c r="F368" s="288"/>
      <c r="G368" s="288"/>
      <c r="H368" s="283"/>
      <c r="I368" s="280"/>
      <c r="J368" s="284"/>
      <c r="K368" s="284"/>
    </row>
    <row r="369" spans="1:11" s="275" customFormat="1" ht="15" x14ac:dyDescent="0.25">
      <c r="A369" s="280"/>
      <c r="B369" s="280"/>
      <c r="C369" s="280"/>
      <c r="D369" s="280"/>
      <c r="E369" s="280"/>
      <c r="F369" s="280"/>
      <c r="G369" s="280"/>
      <c r="H369" s="280"/>
      <c r="I369" s="280"/>
      <c r="J369" s="280"/>
      <c r="K369" s="280"/>
    </row>
    <row r="370" spans="1:11" s="275" customFormat="1" ht="15" x14ac:dyDescent="0.25">
      <c r="A370" s="279"/>
      <c r="B370" s="281" t="s">
        <v>278</v>
      </c>
      <c r="C370" s="281" t="s">
        <v>289</v>
      </c>
      <c r="D370" s="281" t="s">
        <v>280</v>
      </c>
      <c r="E370" s="281" t="s">
        <v>281</v>
      </c>
      <c r="F370" s="281" t="s">
        <v>293</v>
      </c>
      <c r="G370" s="280"/>
      <c r="H370" s="280"/>
      <c r="I370" s="280"/>
      <c r="J370" s="280"/>
      <c r="K370" s="280"/>
    </row>
    <row r="371" spans="1:11" s="275" customFormat="1" ht="15" x14ac:dyDescent="0.25">
      <c r="A371" s="279"/>
      <c r="B371" s="280"/>
      <c r="C371" s="280"/>
      <c r="D371" s="280"/>
      <c r="E371" s="280"/>
      <c r="F371" s="280"/>
      <c r="G371" s="280"/>
      <c r="H371" s="280"/>
      <c r="I371" s="280"/>
      <c r="J371" s="280"/>
      <c r="K371" s="280"/>
    </row>
    <row r="372" spans="1:11" s="275" customFormat="1" ht="15" x14ac:dyDescent="0.25">
      <c r="A372" s="279"/>
      <c r="B372" s="280"/>
      <c r="C372" s="282" t="s">
        <v>283</v>
      </c>
      <c r="D372" s="282" t="s">
        <v>284</v>
      </c>
      <c r="E372" s="282"/>
      <c r="F372" s="280"/>
      <c r="G372" s="280"/>
      <c r="H372" s="280"/>
      <c r="I372" s="280"/>
      <c r="J372" s="280"/>
      <c r="K372" s="280"/>
    </row>
    <row r="373" spans="1:11" s="275" customFormat="1" ht="15" x14ac:dyDescent="0.25">
      <c r="A373" s="279"/>
      <c r="B373" s="280" t="s">
        <v>282</v>
      </c>
      <c r="C373" s="282" t="s">
        <v>286</v>
      </c>
      <c r="D373" s="282" t="s">
        <v>287</v>
      </c>
      <c r="E373" s="282" t="s">
        <v>285</v>
      </c>
      <c r="F373" s="287"/>
      <c r="G373" s="287"/>
      <c r="H373" s="285"/>
      <c r="I373" s="284"/>
      <c r="J373" s="284"/>
      <c r="K373" s="284"/>
    </row>
    <row r="374" spans="1:11" s="275" customFormat="1" ht="15" x14ac:dyDescent="0.25">
      <c r="A374" s="280"/>
      <c r="B374" s="286" t="s">
        <v>280</v>
      </c>
      <c r="C374" s="288">
        <v>3.1213000000000001E-2</v>
      </c>
      <c r="D374" s="288">
        <v>7.1840000000000003E-3</v>
      </c>
      <c r="E374" s="288">
        <v>4.3449999999999998</v>
      </c>
      <c r="F374" s="288"/>
      <c r="G374" s="288"/>
      <c r="H374" s="283"/>
      <c r="I374" s="280"/>
      <c r="J374" s="284"/>
      <c r="K374" s="284"/>
    </row>
    <row r="375" spans="1:11" s="275" customFormat="1" ht="15" x14ac:dyDescent="0.25">
      <c r="A375" s="280"/>
      <c r="B375" s="286" t="s">
        <v>288</v>
      </c>
      <c r="C375" s="288">
        <v>1.0788000000000001E-2</v>
      </c>
      <c r="D375" s="288">
        <v>3.2129999999999999E-2</v>
      </c>
      <c r="E375" s="288">
        <v>0.33579999999999999</v>
      </c>
      <c r="F375" s="288"/>
      <c r="G375" s="288"/>
      <c r="H375" s="283"/>
      <c r="I375" s="280"/>
      <c r="J375" s="284"/>
      <c r="K375" s="284"/>
    </row>
    <row r="376" spans="1:11" s="275" customFormat="1" ht="15" x14ac:dyDescent="0.25">
      <c r="A376" s="279"/>
      <c r="B376" s="280"/>
      <c r="C376" s="280"/>
      <c r="D376" s="280"/>
      <c r="E376" s="280"/>
      <c r="F376" s="280"/>
      <c r="G376" s="280"/>
      <c r="H376" s="280"/>
      <c r="I376" s="280"/>
      <c r="J376" s="280"/>
      <c r="K376" s="280"/>
    </row>
    <row r="377" spans="1:11" s="275" customFormat="1" ht="15" x14ac:dyDescent="0.25">
      <c r="A377" s="279"/>
      <c r="B377" s="281" t="s">
        <v>278</v>
      </c>
      <c r="C377" s="281" t="s">
        <v>290</v>
      </c>
      <c r="D377" s="281" t="s">
        <v>280</v>
      </c>
      <c r="E377" s="281" t="s">
        <v>281</v>
      </c>
      <c r="F377" s="281" t="s">
        <v>293</v>
      </c>
      <c r="G377" s="280"/>
      <c r="H377" s="280"/>
      <c r="I377" s="280"/>
      <c r="J377" s="280"/>
      <c r="K377" s="280"/>
    </row>
    <row r="378" spans="1:11" s="275" customFormat="1" ht="15" x14ac:dyDescent="0.25">
      <c r="A378" s="279"/>
      <c r="B378" s="280"/>
      <c r="C378" s="280"/>
      <c r="D378" s="280"/>
      <c r="E378" s="280"/>
      <c r="F378" s="280"/>
      <c r="G378" s="280"/>
      <c r="H378" s="280"/>
      <c r="I378" s="280"/>
      <c r="J378" s="280"/>
      <c r="K378" s="280"/>
    </row>
    <row r="379" spans="1:11" s="275" customFormat="1" ht="15" x14ac:dyDescent="0.25">
      <c r="A379" s="279"/>
      <c r="B379" s="280"/>
      <c r="C379" s="282" t="s">
        <v>283</v>
      </c>
      <c r="D379" s="282" t="s">
        <v>284</v>
      </c>
      <c r="E379" s="282"/>
      <c r="F379" s="280"/>
      <c r="G379" s="280"/>
      <c r="H379" s="280"/>
      <c r="I379" s="280"/>
      <c r="J379" s="280"/>
      <c r="K379" s="280"/>
    </row>
    <row r="380" spans="1:11" s="275" customFormat="1" ht="15" x14ac:dyDescent="0.25">
      <c r="A380" s="279"/>
      <c r="B380" s="280" t="s">
        <v>282</v>
      </c>
      <c r="C380" s="282" t="s">
        <v>286</v>
      </c>
      <c r="D380" s="282" t="s">
        <v>287</v>
      </c>
      <c r="E380" s="282" t="s">
        <v>285</v>
      </c>
      <c r="F380" s="287"/>
      <c r="G380" s="287"/>
      <c r="H380" s="285"/>
      <c r="I380" s="284"/>
      <c r="J380" s="284"/>
      <c r="K380" s="284"/>
    </row>
    <row r="381" spans="1:11" s="275" customFormat="1" ht="15" x14ac:dyDescent="0.25">
      <c r="A381" s="280"/>
      <c r="B381" s="286" t="s">
        <v>280</v>
      </c>
      <c r="C381" s="288">
        <v>-1.4161E-2</v>
      </c>
      <c r="D381" s="288">
        <v>8.9300000000000004E-3</v>
      </c>
      <c r="E381" s="288">
        <v>-1.5860000000000001</v>
      </c>
      <c r="F381" s="288"/>
      <c r="G381" s="288"/>
      <c r="H381" s="283"/>
      <c r="I381" s="284"/>
      <c r="J381" s="284"/>
      <c r="K381" s="284"/>
    </row>
    <row r="382" spans="1:11" s="275" customFormat="1" ht="15" x14ac:dyDescent="0.25">
      <c r="A382" s="280"/>
      <c r="B382" s="286" t="s">
        <v>288</v>
      </c>
      <c r="C382" s="288">
        <v>-3.0869000000000001E-2</v>
      </c>
      <c r="D382" s="288">
        <v>3.9940000000000003E-2</v>
      </c>
      <c r="E382" s="288">
        <v>-0.77290000000000003</v>
      </c>
      <c r="F382" s="288"/>
      <c r="G382" s="288"/>
      <c r="H382" s="283"/>
      <c r="I382" s="284"/>
      <c r="J382" s="284"/>
      <c r="K382" s="284"/>
    </row>
    <row r="383" spans="1:11" s="275" customFormat="1" ht="15" x14ac:dyDescent="0.25">
      <c r="A383" s="279"/>
      <c r="B383" s="280"/>
      <c r="C383" s="280"/>
      <c r="D383" s="280"/>
      <c r="E383" s="280"/>
      <c r="F383" s="280"/>
      <c r="G383" s="280"/>
      <c r="H383" s="280"/>
      <c r="I383" s="280"/>
      <c r="J383" s="280"/>
      <c r="K383" s="280"/>
    </row>
    <row r="384" spans="1:11" s="275" customFormat="1" ht="15" x14ac:dyDescent="0.25">
      <c r="A384" s="279"/>
      <c r="B384" s="281" t="s">
        <v>278</v>
      </c>
      <c r="C384" s="281" t="s">
        <v>291</v>
      </c>
      <c r="D384" s="281" t="s">
        <v>280</v>
      </c>
      <c r="E384" s="281" t="s">
        <v>281</v>
      </c>
      <c r="F384" s="281" t="s">
        <v>293</v>
      </c>
      <c r="G384" s="280"/>
      <c r="H384" s="280"/>
      <c r="I384" s="280"/>
      <c r="J384" s="280"/>
      <c r="K384" s="280"/>
    </row>
    <row r="385" spans="1:11" s="275" customFormat="1" ht="15" x14ac:dyDescent="0.25">
      <c r="A385" s="279"/>
      <c r="B385" s="280"/>
      <c r="C385" s="280"/>
      <c r="D385" s="280"/>
      <c r="E385" s="280"/>
      <c r="F385" s="280"/>
      <c r="G385" s="280"/>
      <c r="H385" s="280"/>
      <c r="I385" s="280"/>
      <c r="J385" s="280"/>
      <c r="K385" s="280"/>
    </row>
    <row r="386" spans="1:11" s="275" customFormat="1" ht="15" x14ac:dyDescent="0.25">
      <c r="A386" s="279"/>
      <c r="B386" s="280"/>
      <c r="C386" s="282" t="s">
        <v>283</v>
      </c>
      <c r="D386" s="282" t="s">
        <v>284</v>
      </c>
      <c r="E386" s="282"/>
      <c r="F386" s="280"/>
      <c r="G386" s="280"/>
      <c r="H386" s="280"/>
      <c r="I386" s="280"/>
      <c r="J386" s="280"/>
      <c r="K386" s="280"/>
    </row>
    <row r="387" spans="1:11" s="275" customFormat="1" ht="15" x14ac:dyDescent="0.25">
      <c r="A387" s="279"/>
      <c r="B387" s="280" t="s">
        <v>282</v>
      </c>
      <c r="C387" s="282" t="s">
        <v>286</v>
      </c>
      <c r="D387" s="282" t="s">
        <v>287</v>
      </c>
      <c r="E387" s="282" t="s">
        <v>285</v>
      </c>
      <c r="F387" s="287"/>
      <c r="G387" s="287"/>
      <c r="H387" s="285"/>
      <c r="I387" s="284"/>
      <c r="J387" s="284"/>
      <c r="K387" s="284"/>
    </row>
    <row r="388" spans="1:11" s="275" customFormat="1" ht="15" x14ac:dyDescent="0.25">
      <c r="A388" s="280"/>
      <c r="B388" s="286" t="s">
        <v>280</v>
      </c>
      <c r="C388" s="288">
        <v>-1.0271000000000001E-2</v>
      </c>
      <c r="D388" s="288">
        <v>1.6330000000000001E-2</v>
      </c>
      <c r="E388" s="288">
        <v>-0.62909999999999999</v>
      </c>
      <c r="F388" s="288"/>
      <c r="G388" s="288"/>
      <c r="H388" s="283"/>
      <c r="I388" s="284"/>
      <c r="J388" s="284"/>
      <c r="K388" s="284"/>
    </row>
    <row r="389" spans="1:11" s="275" customFormat="1" ht="15" x14ac:dyDescent="0.25">
      <c r="A389" s="280"/>
      <c r="B389" s="286" t="s">
        <v>288</v>
      </c>
      <c r="C389" s="288">
        <v>-6.8152000000000004E-2</v>
      </c>
      <c r="D389" s="288">
        <v>7.3020000000000002E-2</v>
      </c>
      <c r="E389" s="288">
        <v>-0.93340000000000001</v>
      </c>
      <c r="F389" s="288"/>
      <c r="G389" s="288"/>
      <c r="H389" s="283"/>
      <c r="I389" s="284"/>
      <c r="J389" s="284"/>
      <c r="K389" s="284"/>
    </row>
    <row r="390" spans="1:11" s="275" customFormat="1" ht="15" x14ac:dyDescent="0.25">
      <c r="A390" s="279"/>
      <c r="B390" s="280"/>
      <c r="C390" s="280"/>
      <c r="D390" s="280"/>
      <c r="E390" s="280"/>
      <c r="F390" s="280"/>
      <c r="G390" s="280"/>
      <c r="H390" s="280"/>
      <c r="I390" s="280"/>
      <c r="J390" s="280"/>
      <c r="K390" s="280"/>
    </row>
    <row r="391" spans="1:11" s="275" customFormat="1" ht="15" x14ac:dyDescent="0.25">
      <c r="A391" s="279"/>
      <c r="B391" s="281" t="s">
        <v>278</v>
      </c>
      <c r="C391" s="281" t="s">
        <v>292</v>
      </c>
      <c r="D391" s="281" t="s">
        <v>280</v>
      </c>
      <c r="E391" s="281" t="s">
        <v>281</v>
      </c>
      <c r="F391" s="281" t="s">
        <v>293</v>
      </c>
      <c r="G391" s="280"/>
      <c r="H391" s="280"/>
      <c r="I391" s="280"/>
      <c r="J391" s="280"/>
      <c r="K391" s="280"/>
    </row>
    <row r="392" spans="1:11" s="275" customFormat="1" ht="15" x14ac:dyDescent="0.25">
      <c r="A392" s="279"/>
      <c r="B392" s="280"/>
      <c r="C392" s="280"/>
      <c r="D392" s="280"/>
      <c r="E392" s="280"/>
      <c r="F392" s="280"/>
      <c r="G392" s="280"/>
      <c r="H392" s="280"/>
      <c r="I392" s="280"/>
      <c r="J392" s="280"/>
      <c r="K392" s="280"/>
    </row>
    <row r="393" spans="1:11" s="275" customFormat="1" ht="15" x14ac:dyDescent="0.25">
      <c r="A393" s="279"/>
      <c r="B393" s="280"/>
      <c r="C393" s="282" t="s">
        <v>283</v>
      </c>
      <c r="D393" s="282" t="s">
        <v>284</v>
      </c>
      <c r="E393" s="282"/>
      <c r="F393" s="280"/>
      <c r="G393" s="280"/>
      <c r="H393" s="280"/>
      <c r="I393" s="280"/>
      <c r="J393" s="280"/>
      <c r="K393" s="280"/>
    </row>
    <row r="394" spans="1:11" s="275" customFormat="1" ht="15" x14ac:dyDescent="0.25">
      <c r="A394" s="279"/>
      <c r="B394" s="280" t="s">
        <v>282</v>
      </c>
      <c r="C394" s="282" t="s">
        <v>286</v>
      </c>
      <c r="D394" s="282" t="s">
        <v>287</v>
      </c>
      <c r="E394" s="282" t="s">
        <v>285</v>
      </c>
      <c r="F394" s="287"/>
      <c r="G394" s="287"/>
      <c r="H394" s="285"/>
      <c r="I394" s="284"/>
      <c r="J394" s="284"/>
      <c r="K394" s="284"/>
    </row>
    <row r="395" spans="1:11" s="275" customFormat="1" ht="15" x14ac:dyDescent="0.25">
      <c r="A395" s="280"/>
      <c r="B395" s="286" t="s">
        <v>280</v>
      </c>
      <c r="C395" s="288">
        <v>-1.7878999999999999E-2</v>
      </c>
      <c r="D395" s="288">
        <v>3.8700000000000002E-3</v>
      </c>
      <c r="E395" s="288">
        <v>-4.6189999999999998</v>
      </c>
      <c r="F395" s="288"/>
      <c r="G395" s="288"/>
      <c r="H395" s="283"/>
      <c r="I395" s="284"/>
      <c r="J395" s="284"/>
      <c r="K395" s="284"/>
    </row>
    <row r="396" spans="1:11" s="275" customFormat="1" ht="15" x14ac:dyDescent="0.25">
      <c r="A396" s="280"/>
      <c r="B396" s="286" t="s">
        <v>288</v>
      </c>
      <c r="C396" s="288">
        <v>-7.8280999999999999E-4</v>
      </c>
      <c r="D396" s="288">
        <v>1.7309999999999999E-2</v>
      </c>
      <c r="E396" s="288">
        <v>-0.45229999999999998</v>
      </c>
      <c r="F396" s="288"/>
      <c r="G396" s="288"/>
      <c r="H396" s="283"/>
      <c r="I396" s="284"/>
      <c r="J396" s="284"/>
      <c r="K396" s="284"/>
    </row>
    <row r="397" spans="1:11" s="275" customFormat="1" ht="15" x14ac:dyDescent="0.25">
      <c r="A397" s="280"/>
      <c r="B397" s="280"/>
      <c r="C397" s="280"/>
      <c r="D397" s="280"/>
      <c r="E397" s="280"/>
      <c r="F397" s="280"/>
      <c r="G397" s="280"/>
      <c r="H397" s="280"/>
      <c r="I397" s="280"/>
      <c r="J397" s="280"/>
      <c r="K397" s="280"/>
    </row>
    <row r="398" spans="1:11" s="275" customFormat="1" ht="15" x14ac:dyDescent="0.25">
      <c r="A398" s="279"/>
      <c r="B398" s="308" t="s">
        <v>278</v>
      </c>
      <c r="C398" s="308" t="s">
        <v>279</v>
      </c>
      <c r="D398" s="308" t="s">
        <v>280</v>
      </c>
      <c r="E398" s="308" t="s">
        <v>281</v>
      </c>
      <c r="F398" s="308" t="s">
        <v>457</v>
      </c>
      <c r="G398" s="280"/>
      <c r="H398" s="280"/>
      <c r="I398" s="280"/>
      <c r="J398" s="280"/>
      <c r="K398" s="280"/>
    </row>
    <row r="399" spans="1:11" s="275" customFormat="1" ht="15" x14ac:dyDescent="0.25">
      <c r="A399" s="279"/>
      <c r="B399" s="280"/>
      <c r="C399" s="280"/>
      <c r="D399" s="280"/>
      <c r="E399" s="280"/>
      <c r="F399" s="280"/>
      <c r="G399" s="280"/>
      <c r="H399" s="280"/>
      <c r="I399" s="280"/>
      <c r="J399" s="280"/>
      <c r="K399" s="280"/>
    </row>
    <row r="400" spans="1:11" s="275" customFormat="1" ht="15" x14ac:dyDescent="0.25">
      <c r="A400" s="279"/>
      <c r="B400" s="280"/>
      <c r="C400" s="282" t="s">
        <v>283</v>
      </c>
      <c r="D400" s="282" t="s">
        <v>284</v>
      </c>
      <c r="E400" s="282"/>
      <c r="F400" s="280"/>
      <c r="G400" s="280"/>
      <c r="H400" s="280"/>
      <c r="I400" s="280"/>
      <c r="J400" s="280"/>
      <c r="K400" s="280"/>
    </row>
    <row r="401" spans="1:11" s="275" customFormat="1" ht="15" x14ac:dyDescent="0.25">
      <c r="A401" s="279"/>
      <c r="B401" s="280" t="s">
        <v>282</v>
      </c>
      <c r="C401" s="282" t="s">
        <v>286</v>
      </c>
      <c r="D401" s="282" t="s">
        <v>287</v>
      </c>
      <c r="E401" s="282" t="s">
        <v>285</v>
      </c>
      <c r="F401" s="287"/>
      <c r="G401" s="287"/>
      <c r="H401" s="285"/>
      <c r="I401" s="284"/>
      <c r="J401" s="284"/>
      <c r="K401" s="284"/>
    </row>
    <row r="402" spans="1:11" s="275" customFormat="1" ht="15" x14ac:dyDescent="0.25">
      <c r="A402" s="280"/>
      <c r="B402" s="286" t="s">
        <v>280</v>
      </c>
      <c r="C402" s="10">
        <v>1.2784999999999999E-2</v>
      </c>
      <c r="D402" s="10">
        <v>1.8550000000000001E-3</v>
      </c>
      <c r="E402">
        <v>6.8940000000000001</v>
      </c>
      <c r="F402" s="288"/>
      <c r="G402" s="288"/>
      <c r="H402" s="283"/>
      <c r="I402" s="280"/>
      <c r="J402" s="284"/>
      <c r="K402" s="284"/>
    </row>
    <row r="403" spans="1:11" s="275" customFormat="1" ht="15" x14ac:dyDescent="0.25">
      <c r="A403" s="280"/>
      <c r="B403" s="286" t="s">
        <v>288</v>
      </c>
      <c r="C403" s="10">
        <v>-1.4466E-2</v>
      </c>
      <c r="D403" s="10">
        <v>2.3009999999999999E-2</v>
      </c>
      <c r="E403">
        <v>-0.62849999999999995</v>
      </c>
      <c r="F403" s="288"/>
      <c r="G403" s="288"/>
      <c r="H403" s="283"/>
      <c r="I403" s="280"/>
      <c r="J403" s="284"/>
      <c r="K403" s="284"/>
    </row>
    <row r="404" spans="1:11" s="275" customFormat="1" ht="15" x14ac:dyDescent="0.25">
      <c r="A404" s="279"/>
      <c r="B404" s="280"/>
      <c r="C404" s="280"/>
      <c r="D404" s="280"/>
      <c r="E404" s="280"/>
      <c r="F404" s="280"/>
      <c r="G404" s="280"/>
      <c r="H404" s="280"/>
      <c r="I404" s="280"/>
      <c r="J404" s="280"/>
      <c r="K404" s="280"/>
    </row>
    <row r="405" spans="1:11" s="275" customFormat="1" ht="15" x14ac:dyDescent="0.25">
      <c r="A405" s="279"/>
      <c r="B405" s="281" t="s">
        <v>278</v>
      </c>
      <c r="C405" s="281" t="s">
        <v>289</v>
      </c>
      <c r="D405" s="281" t="s">
        <v>280</v>
      </c>
      <c r="E405" s="281" t="s">
        <v>281</v>
      </c>
      <c r="F405" s="281" t="s">
        <v>457</v>
      </c>
      <c r="G405" s="280"/>
      <c r="H405" s="280"/>
      <c r="I405" s="280"/>
      <c r="J405" s="280"/>
      <c r="K405" s="280"/>
    </row>
    <row r="406" spans="1:11" s="275" customFormat="1" ht="15" x14ac:dyDescent="0.25">
      <c r="A406" s="279"/>
      <c r="B406" s="280"/>
      <c r="C406" s="280"/>
      <c r="D406" s="280"/>
      <c r="E406" s="280"/>
      <c r="F406" s="280"/>
      <c r="G406" s="280"/>
      <c r="H406" s="280"/>
      <c r="I406" s="280"/>
      <c r="J406" s="280"/>
      <c r="K406" s="280"/>
    </row>
    <row r="407" spans="1:11" s="275" customFormat="1" ht="15" x14ac:dyDescent="0.25">
      <c r="A407" s="279"/>
      <c r="B407" s="280"/>
      <c r="C407" s="282" t="s">
        <v>283</v>
      </c>
      <c r="D407" s="282" t="s">
        <v>284</v>
      </c>
      <c r="E407" s="282"/>
      <c r="F407" s="280"/>
      <c r="G407" s="280"/>
      <c r="H407" s="280"/>
      <c r="I407" s="280"/>
      <c r="J407" s="280"/>
      <c r="K407" s="280"/>
    </row>
    <row r="408" spans="1:11" s="275" customFormat="1" ht="15" x14ac:dyDescent="0.25">
      <c r="A408" s="279"/>
      <c r="B408" s="280" t="s">
        <v>282</v>
      </c>
      <c r="C408" s="282" t="s">
        <v>286</v>
      </c>
      <c r="D408" s="282" t="s">
        <v>287</v>
      </c>
      <c r="E408" s="282" t="s">
        <v>285</v>
      </c>
      <c r="F408" s="287"/>
      <c r="G408" s="287"/>
      <c r="H408" s="285"/>
      <c r="I408" s="284"/>
      <c r="J408" s="284"/>
      <c r="K408" s="284"/>
    </row>
    <row r="409" spans="1:11" s="275" customFormat="1" ht="15" x14ac:dyDescent="0.25">
      <c r="A409" s="280"/>
      <c r="B409" s="286" t="s">
        <v>280</v>
      </c>
      <c r="C409" s="10">
        <v>2.3795000000000001E-3</v>
      </c>
      <c r="D409" s="10">
        <v>3.8319999999999999E-3</v>
      </c>
      <c r="E409">
        <v>0.621</v>
      </c>
      <c r="F409" s="288"/>
      <c r="G409" s="288"/>
      <c r="H409" s="283"/>
      <c r="I409" s="280"/>
      <c r="J409" s="284"/>
      <c r="K409" s="284"/>
    </row>
    <row r="410" spans="1:11" s="275" customFormat="1" ht="15" x14ac:dyDescent="0.25">
      <c r="A410" s="280"/>
      <c r="B410" s="286" t="s">
        <v>288</v>
      </c>
      <c r="C410">
        <v>0.23730000000000001</v>
      </c>
      <c r="D410" s="10">
        <v>4.7550000000000002E-2</v>
      </c>
      <c r="E410">
        <v>4.9909999999999997</v>
      </c>
      <c r="F410" s="288"/>
      <c r="G410" s="288"/>
      <c r="H410" s="283"/>
      <c r="I410" s="280"/>
      <c r="J410" s="284"/>
      <c r="K410" s="284"/>
    </row>
    <row r="411" spans="1:11" s="275" customFormat="1" ht="15" x14ac:dyDescent="0.25">
      <c r="A411" s="279"/>
      <c r="B411" s="280"/>
      <c r="C411" s="280"/>
      <c r="D411" s="280"/>
      <c r="E411" s="280"/>
      <c r="F411" s="280"/>
      <c r="G411" s="280"/>
      <c r="H411" s="280"/>
      <c r="I411" s="280"/>
      <c r="J411" s="280"/>
      <c r="K411" s="280"/>
    </row>
    <row r="412" spans="1:11" s="275" customFormat="1" ht="15" x14ac:dyDescent="0.25">
      <c r="A412" s="279"/>
      <c r="B412" s="281" t="s">
        <v>278</v>
      </c>
      <c r="C412" s="281" t="s">
        <v>290</v>
      </c>
      <c r="D412" s="281" t="s">
        <v>280</v>
      </c>
      <c r="E412" s="281" t="s">
        <v>281</v>
      </c>
      <c r="F412" s="281" t="s">
        <v>457</v>
      </c>
      <c r="G412" s="280"/>
      <c r="H412" s="280"/>
      <c r="I412" s="280"/>
      <c r="J412" s="280"/>
      <c r="K412" s="280"/>
    </row>
    <row r="413" spans="1:11" s="275" customFormat="1" ht="15" x14ac:dyDescent="0.25">
      <c r="A413" s="279"/>
      <c r="B413" s="280"/>
      <c r="C413" s="280"/>
      <c r="D413" s="280"/>
      <c r="E413" s="280"/>
      <c r="F413" s="280"/>
      <c r="G413" s="280"/>
      <c r="H413" s="280"/>
      <c r="I413" s="280"/>
      <c r="J413" s="280"/>
      <c r="K413" s="280"/>
    </row>
    <row r="414" spans="1:11" s="275" customFormat="1" ht="15" x14ac:dyDescent="0.25">
      <c r="A414" s="279"/>
      <c r="B414" s="280"/>
      <c r="C414" s="282" t="s">
        <v>283</v>
      </c>
      <c r="D414" s="282" t="s">
        <v>284</v>
      </c>
      <c r="E414" s="282"/>
      <c r="F414" s="280"/>
      <c r="G414" s="280"/>
      <c r="H414" s="280"/>
      <c r="I414" s="280"/>
      <c r="J414" s="280"/>
      <c r="K414" s="280"/>
    </row>
    <row r="415" spans="1:11" s="275" customFormat="1" ht="15" x14ac:dyDescent="0.25">
      <c r="A415" s="279"/>
      <c r="B415" s="280" t="s">
        <v>282</v>
      </c>
      <c r="C415" s="282" t="s">
        <v>286</v>
      </c>
      <c r="D415" s="282" t="s">
        <v>287</v>
      </c>
      <c r="E415" s="282" t="s">
        <v>285</v>
      </c>
      <c r="F415" s="287"/>
      <c r="G415" s="287"/>
      <c r="H415" s="285"/>
      <c r="I415" s="284"/>
      <c r="J415" s="284"/>
      <c r="K415" s="284"/>
    </row>
    <row r="416" spans="1:11" s="275" customFormat="1" ht="15" x14ac:dyDescent="0.25">
      <c r="A416" s="280"/>
      <c r="B416" s="286" t="s">
        <v>280</v>
      </c>
      <c r="C416" s="288">
        <v>1.0406E-2</v>
      </c>
      <c r="D416" s="288">
        <v>3.5049999999999999E-3</v>
      </c>
      <c r="E416" s="288">
        <v>2.9689999999999999</v>
      </c>
      <c r="F416" s="288"/>
      <c r="G416" s="288"/>
      <c r="H416" s="283"/>
      <c r="I416" s="280"/>
      <c r="J416" s="284"/>
      <c r="K416" s="284"/>
    </row>
    <row r="417" spans="1:11" s="275" customFormat="1" ht="15" x14ac:dyDescent="0.25">
      <c r="A417" s="280"/>
      <c r="B417" s="286" t="s">
        <v>288</v>
      </c>
      <c r="C417" s="288">
        <v>-0.25175999999999998</v>
      </c>
      <c r="D417" s="288">
        <v>4.3490000000000001E-2</v>
      </c>
      <c r="E417" s="288">
        <v>-5.7889999999999997</v>
      </c>
      <c r="F417" s="288"/>
      <c r="G417" s="288"/>
      <c r="H417" s="283"/>
      <c r="I417" s="280"/>
      <c r="J417" s="284"/>
      <c r="K417" s="284"/>
    </row>
    <row r="418" spans="1:11" s="275" customFormat="1" ht="15" x14ac:dyDescent="0.25">
      <c r="A418" s="280"/>
      <c r="B418" s="280"/>
      <c r="C418" s="280"/>
      <c r="D418" s="280"/>
      <c r="E418" s="280"/>
      <c r="F418" s="280"/>
      <c r="G418" s="280"/>
      <c r="H418" s="280"/>
      <c r="I418" s="280"/>
      <c r="J418" s="280"/>
      <c r="K418" s="280"/>
    </row>
    <row r="419" spans="1:11" s="275" customFormat="1" ht="15" x14ac:dyDescent="0.25">
      <c r="A419" s="279"/>
      <c r="B419" s="281" t="s">
        <v>278</v>
      </c>
      <c r="C419" s="281" t="s">
        <v>291</v>
      </c>
      <c r="D419" s="281" t="s">
        <v>280</v>
      </c>
      <c r="E419" s="281" t="s">
        <v>281</v>
      </c>
      <c r="F419" s="281" t="s">
        <v>457</v>
      </c>
      <c r="G419" s="280"/>
      <c r="H419" s="280"/>
      <c r="I419" s="280"/>
      <c r="J419" s="280"/>
      <c r="K419" s="280"/>
    </row>
    <row r="420" spans="1:11" s="275" customFormat="1" ht="15" x14ac:dyDescent="0.25">
      <c r="A420" s="279"/>
      <c r="B420" s="280"/>
      <c r="C420" s="280"/>
      <c r="D420" s="280"/>
      <c r="E420" s="280"/>
      <c r="F420" s="280"/>
      <c r="G420" s="280"/>
      <c r="H420" s="280"/>
      <c r="I420" s="280"/>
      <c r="J420" s="280"/>
      <c r="K420" s="280"/>
    </row>
    <row r="421" spans="1:11" s="275" customFormat="1" ht="15" x14ac:dyDescent="0.25">
      <c r="A421" s="279"/>
      <c r="B421" s="280"/>
      <c r="C421" s="282" t="s">
        <v>283</v>
      </c>
      <c r="D421" s="282" t="s">
        <v>284</v>
      </c>
      <c r="E421" s="282"/>
      <c r="F421" s="280"/>
      <c r="G421" s="280"/>
      <c r="H421" s="280"/>
      <c r="I421" s="280"/>
      <c r="J421" s="280"/>
      <c r="K421" s="280"/>
    </row>
    <row r="422" spans="1:11" s="275" customFormat="1" ht="15" x14ac:dyDescent="0.25">
      <c r="A422" s="279"/>
      <c r="B422" s="280" t="s">
        <v>282</v>
      </c>
      <c r="C422" s="282" t="s">
        <v>286</v>
      </c>
      <c r="D422" s="282" t="s">
        <v>287</v>
      </c>
      <c r="E422" s="282" t="s">
        <v>285</v>
      </c>
      <c r="F422" s="287"/>
      <c r="G422" s="287"/>
      <c r="H422" s="285"/>
      <c r="I422" s="284"/>
      <c r="J422" s="284"/>
      <c r="K422" s="284"/>
    </row>
    <row r="423" spans="1:11" s="275" customFormat="1" ht="15" x14ac:dyDescent="0.25">
      <c r="A423" s="280"/>
      <c r="B423" s="286" t="s">
        <v>280</v>
      </c>
      <c r="C423" s="288">
        <v>3.5836E-2</v>
      </c>
      <c r="D423" s="288">
        <v>7.8890000000000002E-3</v>
      </c>
      <c r="E423" s="288">
        <v>4.5419999999999998</v>
      </c>
      <c r="F423" s="288"/>
      <c r="G423" s="288"/>
      <c r="H423" s="283"/>
      <c r="I423" s="280"/>
      <c r="J423" s="284"/>
      <c r="K423" s="284"/>
    </row>
    <row r="424" spans="1:11" s="275" customFormat="1" ht="15" x14ac:dyDescent="0.25">
      <c r="A424" s="280"/>
      <c r="B424" s="286" t="s">
        <v>288</v>
      </c>
      <c r="C424" s="288">
        <v>-0.43759999999999999</v>
      </c>
      <c r="D424" s="288">
        <v>9.7900000000000001E-2</v>
      </c>
      <c r="E424" s="288">
        <v>-4.47</v>
      </c>
      <c r="F424" s="288"/>
      <c r="G424" s="288"/>
      <c r="H424" s="283"/>
      <c r="I424" s="280"/>
      <c r="J424" s="284"/>
      <c r="K424" s="284"/>
    </row>
    <row r="425" spans="1:11" s="275" customFormat="1" ht="15" x14ac:dyDescent="0.25">
      <c r="A425" s="280"/>
      <c r="B425" s="280"/>
      <c r="C425" s="280"/>
      <c r="D425" s="280"/>
      <c r="E425" s="280"/>
      <c r="F425" s="280"/>
      <c r="G425" s="280"/>
      <c r="H425" s="280"/>
      <c r="I425" s="280"/>
      <c r="J425" s="280"/>
      <c r="K425" s="280"/>
    </row>
    <row r="426" spans="1:11" s="275" customFormat="1" ht="15" x14ac:dyDescent="0.25">
      <c r="A426" s="279"/>
      <c r="B426" s="281" t="s">
        <v>278</v>
      </c>
      <c r="C426" s="281" t="s">
        <v>292</v>
      </c>
      <c r="D426" s="281" t="s">
        <v>280</v>
      </c>
      <c r="E426" s="281" t="s">
        <v>281</v>
      </c>
      <c r="F426" s="281" t="s">
        <v>457</v>
      </c>
      <c r="G426" s="280"/>
      <c r="H426" s="280"/>
      <c r="I426" s="280"/>
      <c r="J426" s="280"/>
      <c r="K426" s="280"/>
    </row>
    <row r="427" spans="1:11" s="275" customFormat="1" ht="15" x14ac:dyDescent="0.25">
      <c r="A427" s="279"/>
      <c r="B427" s="280"/>
      <c r="C427" s="280"/>
      <c r="D427" s="280"/>
      <c r="E427" s="280"/>
      <c r="F427" s="280"/>
      <c r="G427" s="280"/>
      <c r="H427" s="280"/>
      <c r="I427" s="280"/>
      <c r="J427" s="280"/>
      <c r="K427" s="280"/>
    </row>
    <row r="428" spans="1:11" s="275" customFormat="1" ht="15" x14ac:dyDescent="0.25">
      <c r="A428" s="279"/>
      <c r="B428" s="280"/>
      <c r="C428" s="282" t="s">
        <v>283</v>
      </c>
      <c r="D428" s="282" t="s">
        <v>284</v>
      </c>
      <c r="E428" s="282"/>
      <c r="F428" s="280"/>
      <c r="G428" s="280"/>
      <c r="H428" s="280"/>
      <c r="I428" s="280"/>
      <c r="J428" s="280"/>
      <c r="K428" s="280"/>
    </row>
    <row r="429" spans="1:11" s="275" customFormat="1" ht="15" x14ac:dyDescent="0.25">
      <c r="A429" s="279"/>
      <c r="B429" s="280" t="s">
        <v>282</v>
      </c>
      <c r="C429" s="282" t="s">
        <v>286</v>
      </c>
      <c r="D429" s="282" t="s">
        <v>287</v>
      </c>
      <c r="E429" s="282" t="s">
        <v>285</v>
      </c>
      <c r="F429" s="287"/>
      <c r="G429" s="287"/>
      <c r="H429" s="285"/>
      <c r="I429" s="284"/>
      <c r="J429" s="284"/>
      <c r="K429" s="284"/>
    </row>
    <row r="430" spans="1:11" s="275" customFormat="1" ht="15" x14ac:dyDescent="0.25">
      <c r="A430" s="280"/>
      <c r="B430" s="286" t="s">
        <v>280</v>
      </c>
      <c r="C430" s="288">
        <v>-7.4133000000000003E-3</v>
      </c>
      <c r="D430" s="288">
        <v>1.7799999999999999E-3</v>
      </c>
      <c r="E430" s="288">
        <v>-4.165</v>
      </c>
      <c r="F430" s="288"/>
      <c r="G430" s="288"/>
      <c r="H430" s="283"/>
      <c r="I430" s="284"/>
      <c r="J430" s="284"/>
      <c r="K430" s="284"/>
    </row>
    <row r="431" spans="1:11" s="275" customFormat="1" ht="15" x14ac:dyDescent="0.25">
      <c r="A431" s="280"/>
      <c r="B431" s="286" t="s">
        <v>288</v>
      </c>
      <c r="C431" s="288">
        <v>-0.11840000000000001</v>
      </c>
      <c r="D431" s="288">
        <v>2.2089999999999999E-2</v>
      </c>
      <c r="E431" s="288">
        <v>-5.36</v>
      </c>
      <c r="F431" s="288"/>
      <c r="G431" s="288"/>
      <c r="H431" s="283"/>
      <c r="I431" s="284"/>
      <c r="J431" s="284"/>
      <c r="K431" s="284"/>
    </row>
    <row r="432" spans="1:11" s="275" customFormat="1" ht="15" x14ac:dyDescent="0.25">
      <c r="A432" s="279"/>
      <c r="B432" s="280"/>
      <c r="C432" s="280"/>
      <c r="D432" s="280"/>
      <c r="E432" s="280"/>
      <c r="F432" s="280"/>
      <c r="G432" s="280"/>
      <c r="H432" s="280"/>
      <c r="I432" s="280"/>
      <c r="J432" s="280"/>
      <c r="K432" s="280"/>
    </row>
    <row r="433" spans="1:11" s="275" customFormat="1" ht="15" x14ac:dyDescent="0.25">
      <c r="A433" s="279"/>
      <c r="B433" s="280"/>
      <c r="C433" s="280"/>
      <c r="D433" s="280"/>
      <c r="E433" s="280"/>
      <c r="F433" s="280"/>
      <c r="G433" s="280"/>
      <c r="H433" s="280"/>
      <c r="I433" s="280"/>
      <c r="J433" s="280"/>
      <c r="K433" s="280"/>
    </row>
    <row r="434" spans="1:11" ht="26.25" x14ac:dyDescent="0.4">
      <c r="A434" s="277" t="s">
        <v>65</v>
      </c>
      <c r="B434" s="278"/>
      <c r="C434" s="278"/>
      <c r="D434" s="278"/>
      <c r="E434" s="278"/>
      <c r="F434" s="278"/>
      <c r="G434" s="278"/>
      <c r="H434" s="278"/>
      <c r="I434" s="278"/>
      <c r="J434" s="278"/>
      <c r="K434" s="278"/>
    </row>
    <row r="435" spans="1:11" s="275" customFormat="1" ht="15" x14ac:dyDescent="0.25">
      <c r="A435" s="279"/>
      <c r="B435" s="280"/>
      <c r="C435" s="280"/>
      <c r="D435" s="280"/>
      <c r="E435" s="280"/>
      <c r="F435" s="280"/>
      <c r="G435" s="280"/>
      <c r="H435" s="280"/>
      <c r="I435" s="280"/>
      <c r="J435" s="280"/>
      <c r="K435" s="280"/>
    </row>
    <row r="436" spans="1:11" s="275" customFormat="1" ht="15" x14ac:dyDescent="0.25">
      <c r="A436" s="279"/>
      <c r="B436" s="281" t="s">
        <v>278</v>
      </c>
      <c r="C436" s="281" t="s">
        <v>279</v>
      </c>
      <c r="D436" s="281" t="s">
        <v>280</v>
      </c>
      <c r="E436" s="281" t="s">
        <v>281</v>
      </c>
      <c r="F436" s="281" t="s">
        <v>456</v>
      </c>
      <c r="G436" s="280"/>
      <c r="H436" s="280"/>
      <c r="I436" s="280"/>
      <c r="J436" s="280"/>
      <c r="K436" s="280"/>
    </row>
    <row r="437" spans="1:11" s="275" customFormat="1" ht="15" x14ac:dyDescent="0.25">
      <c r="A437" s="279"/>
      <c r="B437" s="280"/>
      <c r="C437" s="280"/>
      <c r="D437" s="280"/>
      <c r="E437" s="280"/>
      <c r="F437" s="280"/>
      <c r="G437" s="280"/>
      <c r="H437" s="280"/>
      <c r="I437" s="280"/>
      <c r="J437" s="280"/>
      <c r="K437" s="280"/>
    </row>
    <row r="438" spans="1:11" s="275" customFormat="1" ht="15" x14ac:dyDescent="0.25">
      <c r="A438" s="279"/>
      <c r="B438" s="280"/>
      <c r="C438" s="282" t="s">
        <v>283</v>
      </c>
      <c r="D438" s="282" t="s">
        <v>284</v>
      </c>
      <c r="E438" s="282"/>
      <c r="F438" s="280"/>
      <c r="G438" s="280"/>
      <c r="H438" s="280"/>
      <c r="I438" s="280"/>
      <c r="J438" s="280"/>
      <c r="K438" s="280"/>
    </row>
    <row r="439" spans="1:11" s="275" customFormat="1" ht="15" x14ac:dyDescent="0.25">
      <c r="A439" s="279"/>
      <c r="B439" s="280" t="s">
        <v>282</v>
      </c>
      <c r="C439" s="282" t="s">
        <v>286</v>
      </c>
      <c r="D439" s="282" t="s">
        <v>287</v>
      </c>
      <c r="E439" s="282" t="s">
        <v>285</v>
      </c>
      <c r="F439" s="287"/>
      <c r="G439" s="287"/>
      <c r="H439" s="285"/>
      <c r="I439" s="284"/>
      <c r="J439" s="284"/>
      <c r="K439" s="284"/>
    </row>
    <row r="440" spans="1:11" s="275" customFormat="1" ht="15" x14ac:dyDescent="0.25">
      <c r="A440" s="280"/>
      <c r="B440" s="286" t="s">
        <v>280</v>
      </c>
      <c r="C440" s="288">
        <v>1.2947E-2</v>
      </c>
      <c r="D440" s="288">
        <v>1.9780000000000002E-3</v>
      </c>
      <c r="E440" s="288">
        <v>6.5469999999999997</v>
      </c>
      <c r="F440" s="288"/>
      <c r="G440" s="288"/>
      <c r="H440" s="283"/>
      <c r="I440" s="280"/>
      <c r="J440" s="284"/>
      <c r="K440" s="284"/>
    </row>
    <row r="441" spans="1:11" s="275" customFormat="1" ht="15" x14ac:dyDescent="0.25">
      <c r="A441" s="280"/>
      <c r="B441" s="286" t="s">
        <v>288</v>
      </c>
      <c r="C441" s="288">
        <v>9.9352999999999997E-2</v>
      </c>
      <c r="D441" s="288">
        <v>2.027E-2</v>
      </c>
      <c r="E441" s="288">
        <v>4.9029999999999996</v>
      </c>
      <c r="F441" s="288"/>
      <c r="G441" s="288"/>
      <c r="H441" s="283"/>
      <c r="I441" s="280"/>
      <c r="J441" s="280"/>
      <c r="K441" s="280"/>
    </row>
    <row r="442" spans="1:11" s="275" customFormat="1" ht="15" x14ac:dyDescent="0.25">
      <c r="A442" s="279"/>
      <c r="B442" s="280"/>
      <c r="C442" s="280"/>
      <c r="D442" s="280"/>
      <c r="E442" s="280"/>
      <c r="F442" s="280"/>
      <c r="G442" s="280"/>
      <c r="H442" s="280"/>
      <c r="I442" s="280"/>
      <c r="J442" s="280"/>
      <c r="K442" s="280"/>
    </row>
    <row r="443" spans="1:11" s="275" customFormat="1" ht="15" x14ac:dyDescent="0.25">
      <c r="A443" s="279"/>
      <c r="B443" s="281" t="s">
        <v>278</v>
      </c>
      <c r="C443" s="281" t="s">
        <v>289</v>
      </c>
      <c r="D443" s="281" t="s">
        <v>280</v>
      </c>
      <c r="E443" s="281" t="s">
        <v>281</v>
      </c>
      <c r="F443" s="281" t="s">
        <v>456</v>
      </c>
      <c r="G443" s="280"/>
      <c r="H443" s="280"/>
      <c r="I443" s="280"/>
      <c r="J443" s="280"/>
      <c r="K443" s="280"/>
    </row>
    <row r="444" spans="1:11" s="275" customFormat="1" ht="15" x14ac:dyDescent="0.25">
      <c r="A444" s="279"/>
      <c r="B444" s="280"/>
      <c r="C444" s="280"/>
      <c r="D444" s="280"/>
      <c r="E444" s="280"/>
      <c r="F444" s="280"/>
      <c r="G444" s="280"/>
      <c r="H444" s="280"/>
      <c r="I444" s="280"/>
      <c r="J444" s="280"/>
      <c r="K444" s="280"/>
    </row>
    <row r="445" spans="1:11" s="275" customFormat="1" ht="15" x14ac:dyDescent="0.25">
      <c r="A445" s="279"/>
      <c r="B445" s="280"/>
      <c r="C445" s="282" t="s">
        <v>283</v>
      </c>
      <c r="D445" s="282" t="s">
        <v>284</v>
      </c>
      <c r="E445" s="282"/>
      <c r="F445" s="280"/>
      <c r="G445" s="280"/>
      <c r="H445" s="280"/>
      <c r="I445" s="280"/>
      <c r="J445" s="280"/>
      <c r="K445" s="280"/>
    </row>
    <row r="446" spans="1:11" s="275" customFormat="1" ht="15" x14ac:dyDescent="0.25">
      <c r="A446" s="279"/>
      <c r="B446" s="280" t="s">
        <v>282</v>
      </c>
      <c r="C446" s="282" t="s">
        <v>286</v>
      </c>
      <c r="D446" s="282" t="s">
        <v>287</v>
      </c>
      <c r="E446" s="282" t="s">
        <v>285</v>
      </c>
      <c r="F446" s="287"/>
      <c r="G446" s="287"/>
      <c r="H446" s="285"/>
      <c r="I446" s="284"/>
      <c r="J446" s="284"/>
      <c r="K446" s="284"/>
    </row>
    <row r="447" spans="1:11" s="275" customFormat="1" ht="15" x14ac:dyDescent="0.25">
      <c r="A447" s="280"/>
      <c r="B447" s="286" t="s">
        <v>280</v>
      </c>
      <c r="C447" s="288">
        <v>1.7346E-2</v>
      </c>
      <c r="D447" s="288">
        <v>2.856E-3</v>
      </c>
      <c r="E447" s="288">
        <v>6.0739999999999998</v>
      </c>
      <c r="F447" s="288"/>
      <c r="G447" s="288"/>
      <c r="H447" s="283"/>
      <c r="I447" s="280"/>
      <c r="J447" s="284"/>
      <c r="K447" s="284"/>
    </row>
    <row r="448" spans="1:11" s="275" customFormat="1" ht="15" x14ac:dyDescent="0.25">
      <c r="A448" s="280"/>
      <c r="B448" s="286" t="s">
        <v>288</v>
      </c>
      <c r="C448" s="288">
        <v>0.10836</v>
      </c>
      <c r="D448" s="288">
        <v>2.9260000000000001E-2</v>
      </c>
      <c r="E448" s="288">
        <v>3.7029999999999998</v>
      </c>
      <c r="F448" s="288"/>
      <c r="G448" s="288"/>
      <c r="H448" s="283"/>
      <c r="I448" s="280"/>
      <c r="J448" s="284"/>
      <c r="K448" s="284"/>
    </row>
    <row r="449" spans="1:11" s="275" customFormat="1" ht="15" x14ac:dyDescent="0.25">
      <c r="A449" s="279"/>
      <c r="B449" s="280"/>
      <c r="C449" s="280"/>
      <c r="D449" s="280"/>
      <c r="E449" s="280"/>
      <c r="F449" s="280"/>
      <c r="G449" s="280"/>
      <c r="H449" s="280"/>
      <c r="I449" s="280"/>
      <c r="J449" s="280"/>
      <c r="K449" s="280"/>
    </row>
    <row r="450" spans="1:11" s="275" customFormat="1" ht="15" x14ac:dyDescent="0.25">
      <c r="A450" s="279"/>
      <c r="B450" s="281" t="s">
        <v>278</v>
      </c>
      <c r="C450" s="281" t="s">
        <v>290</v>
      </c>
      <c r="D450" s="281" t="s">
        <v>280</v>
      </c>
      <c r="E450" s="281" t="s">
        <v>281</v>
      </c>
      <c r="F450" s="281" t="s">
        <v>456</v>
      </c>
      <c r="G450" s="280"/>
      <c r="H450" s="280"/>
      <c r="I450" s="280"/>
      <c r="J450" s="280"/>
      <c r="K450" s="280"/>
    </row>
    <row r="451" spans="1:11" s="275" customFormat="1" ht="15" x14ac:dyDescent="0.25">
      <c r="A451" s="279"/>
      <c r="B451" s="280"/>
      <c r="C451" s="280"/>
      <c r="D451" s="280"/>
      <c r="E451" s="280"/>
      <c r="F451" s="280"/>
      <c r="G451" s="280"/>
      <c r="H451" s="280"/>
      <c r="I451" s="280"/>
      <c r="J451" s="280"/>
      <c r="K451" s="280"/>
    </row>
    <row r="452" spans="1:11" s="275" customFormat="1" ht="15" x14ac:dyDescent="0.25">
      <c r="A452" s="279"/>
      <c r="B452" s="280"/>
      <c r="C452" s="282" t="s">
        <v>283</v>
      </c>
      <c r="D452" s="282" t="s">
        <v>284</v>
      </c>
      <c r="E452" s="282"/>
      <c r="F452" s="280"/>
      <c r="G452" s="280"/>
      <c r="H452" s="280"/>
      <c r="I452" s="280"/>
      <c r="J452" s="280"/>
      <c r="K452" s="280"/>
    </row>
    <row r="453" spans="1:11" s="275" customFormat="1" ht="15" x14ac:dyDescent="0.25">
      <c r="A453" s="279"/>
      <c r="B453" s="280" t="s">
        <v>282</v>
      </c>
      <c r="C453" s="282" t="s">
        <v>286</v>
      </c>
      <c r="D453" s="282" t="s">
        <v>287</v>
      </c>
      <c r="E453" s="282" t="s">
        <v>285</v>
      </c>
      <c r="F453" s="287"/>
      <c r="G453" s="287"/>
      <c r="H453" s="285"/>
      <c r="I453" s="284"/>
      <c r="J453" s="284"/>
      <c r="K453" s="284"/>
    </row>
    <row r="454" spans="1:11" s="275" customFormat="1" ht="15" x14ac:dyDescent="0.25">
      <c r="A454" s="280"/>
      <c r="B454" s="286" t="s">
        <v>280</v>
      </c>
      <c r="C454" s="288">
        <v>-4.3988999999999999E-3</v>
      </c>
      <c r="D454" s="288">
        <v>1.5529999999999999E-3</v>
      </c>
      <c r="E454" s="288">
        <v>-2.8330000000000002</v>
      </c>
      <c r="F454" s="288"/>
      <c r="G454" s="288"/>
      <c r="H454" s="283"/>
      <c r="I454" s="284"/>
      <c r="J454" s="284"/>
      <c r="K454" s="284"/>
    </row>
    <row r="455" spans="1:11" s="275" customFormat="1" ht="15" x14ac:dyDescent="0.25">
      <c r="A455" s="280"/>
      <c r="B455" s="286" t="s">
        <v>288</v>
      </c>
      <c r="C455" s="288">
        <v>-9.0081999999999992E-3</v>
      </c>
      <c r="D455" s="288">
        <v>1.5910000000000001E-2</v>
      </c>
      <c r="E455" s="288">
        <v>-0.56620000000000004</v>
      </c>
      <c r="F455" s="288"/>
      <c r="G455" s="288"/>
      <c r="H455" s="283"/>
      <c r="I455" s="284"/>
      <c r="J455" s="284"/>
      <c r="K455" s="284"/>
    </row>
    <row r="456" spans="1:11" s="275" customFormat="1" ht="15" x14ac:dyDescent="0.25">
      <c r="A456" s="280"/>
      <c r="B456" s="280"/>
      <c r="C456" s="280"/>
      <c r="D456" s="280"/>
      <c r="E456" s="280"/>
      <c r="F456" s="280"/>
      <c r="G456" s="280"/>
      <c r="H456" s="280"/>
      <c r="I456" s="280"/>
      <c r="J456" s="280"/>
      <c r="K456" s="280"/>
    </row>
    <row r="457" spans="1:11" s="275" customFormat="1" ht="15" x14ac:dyDescent="0.25">
      <c r="A457" s="279"/>
      <c r="B457" s="281" t="s">
        <v>278</v>
      </c>
      <c r="C457" s="281" t="s">
        <v>291</v>
      </c>
      <c r="D457" s="281" t="s">
        <v>280</v>
      </c>
      <c r="E457" s="281" t="s">
        <v>281</v>
      </c>
      <c r="F457" s="281" t="s">
        <v>456</v>
      </c>
      <c r="G457" s="280"/>
      <c r="H457" s="280"/>
      <c r="I457" s="280"/>
      <c r="J457" s="280"/>
      <c r="K457" s="280"/>
    </row>
    <row r="458" spans="1:11" s="275" customFormat="1" ht="15" x14ac:dyDescent="0.25">
      <c r="A458" s="279"/>
      <c r="B458" s="280"/>
      <c r="C458" s="280"/>
      <c r="D458" s="280"/>
      <c r="E458" s="280"/>
      <c r="F458" s="280"/>
      <c r="G458" s="280"/>
      <c r="H458" s="280"/>
      <c r="I458" s="280"/>
      <c r="J458" s="280"/>
      <c r="K458" s="280"/>
    </row>
    <row r="459" spans="1:11" s="275" customFormat="1" ht="15" x14ac:dyDescent="0.25">
      <c r="A459" s="279"/>
      <c r="B459" s="280"/>
      <c r="C459" s="282" t="s">
        <v>283</v>
      </c>
      <c r="D459" s="282" t="s">
        <v>284</v>
      </c>
      <c r="E459" s="282"/>
      <c r="F459" s="280"/>
      <c r="G459" s="280"/>
      <c r="H459" s="280"/>
      <c r="I459" s="280"/>
      <c r="J459" s="280"/>
      <c r="K459" s="280"/>
    </row>
    <row r="460" spans="1:11" s="275" customFormat="1" ht="15" x14ac:dyDescent="0.25">
      <c r="A460" s="279"/>
      <c r="B460" s="280" t="s">
        <v>282</v>
      </c>
      <c r="C460" s="282" t="s">
        <v>286</v>
      </c>
      <c r="D460" s="282" t="s">
        <v>287</v>
      </c>
      <c r="E460" s="282" t="s">
        <v>285</v>
      </c>
      <c r="F460" s="287"/>
      <c r="G460" s="287"/>
      <c r="H460" s="285"/>
      <c r="I460" s="284"/>
      <c r="J460" s="284"/>
      <c r="K460" s="284"/>
    </row>
    <row r="461" spans="1:11" s="275" customFormat="1" ht="15" x14ac:dyDescent="0.25">
      <c r="A461" s="280"/>
      <c r="B461" s="286" t="s">
        <v>280</v>
      </c>
      <c r="C461" s="288">
        <v>3.1283000000000001E-3</v>
      </c>
      <c r="D461" s="288">
        <v>4.0419999999999996E-3</v>
      </c>
      <c r="E461" s="288">
        <v>0.77390000000000003</v>
      </c>
      <c r="F461" s="288"/>
      <c r="G461" s="288"/>
      <c r="H461" s="283"/>
      <c r="I461" s="280"/>
      <c r="J461" s="284"/>
      <c r="K461" s="284"/>
    </row>
    <row r="462" spans="1:11" s="275" customFormat="1" ht="15" x14ac:dyDescent="0.25">
      <c r="A462" s="280"/>
      <c r="B462" s="286" t="s">
        <v>288</v>
      </c>
      <c r="C462" s="288">
        <v>-9.5603999999999995E-2</v>
      </c>
      <c r="D462" s="288">
        <v>4.1419999999999998E-2</v>
      </c>
      <c r="E462" s="288">
        <v>-2.3079999999999998</v>
      </c>
      <c r="F462" s="288"/>
      <c r="G462" s="288"/>
      <c r="H462" s="283"/>
      <c r="I462" s="280"/>
      <c r="J462" s="284"/>
      <c r="K462" s="284"/>
    </row>
    <row r="463" spans="1:11" s="275" customFormat="1" ht="15" x14ac:dyDescent="0.25">
      <c r="A463" s="280"/>
      <c r="B463" s="280"/>
      <c r="C463" s="280"/>
      <c r="D463" s="280"/>
      <c r="E463" s="280"/>
      <c r="F463" s="280"/>
      <c r="G463" s="280"/>
      <c r="H463" s="280"/>
      <c r="I463" s="280"/>
      <c r="J463" s="280"/>
      <c r="K463" s="280"/>
    </row>
    <row r="464" spans="1:11" s="275" customFormat="1" ht="15" x14ac:dyDescent="0.25">
      <c r="A464" s="279"/>
      <c r="B464" s="281" t="s">
        <v>278</v>
      </c>
      <c r="C464" s="281" t="s">
        <v>292</v>
      </c>
      <c r="D464" s="281" t="s">
        <v>280</v>
      </c>
      <c r="E464" s="281" t="s">
        <v>281</v>
      </c>
      <c r="F464" s="281" t="s">
        <v>456</v>
      </c>
      <c r="G464" s="280"/>
      <c r="H464" s="280"/>
      <c r="I464" s="280"/>
      <c r="J464" s="280"/>
      <c r="K464" s="280"/>
    </row>
    <row r="465" spans="1:11" s="275" customFormat="1" ht="15" x14ac:dyDescent="0.25">
      <c r="A465" s="279"/>
      <c r="B465" s="280"/>
      <c r="C465" s="280"/>
      <c r="D465" s="280"/>
      <c r="E465" s="280"/>
      <c r="F465" s="280"/>
      <c r="G465" s="280"/>
      <c r="H465" s="280"/>
      <c r="I465" s="280"/>
      <c r="J465" s="280"/>
      <c r="K465" s="280"/>
    </row>
    <row r="466" spans="1:11" s="275" customFormat="1" ht="15" x14ac:dyDescent="0.25">
      <c r="A466" s="279"/>
      <c r="B466" s="280"/>
      <c r="C466" s="282" t="s">
        <v>283</v>
      </c>
      <c r="D466" s="282" t="s">
        <v>284</v>
      </c>
      <c r="E466" s="282"/>
      <c r="F466" s="280"/>
      <c r="G466" s="280"/>
      <c r="H466" s="280"/>
      <c r="I466" s="280"/>
      <c r="J466" s="280"/>
      <c r="K466" s="280"/>
    </row>
    <row r="467" spans="1:11" s="275" customFormat="1" ht="15" x14ac:dyDescent="0.25">
      <c r="A467" s="279"/>
      <c r="B467" s="280" t="s">
        <v>282</v>
      </c>
      <c r="C467" s="282" t="s">
        <v>286</v>
      </c>
      <c r="D467" s="282" t="s">
        <v>287</v>
      </c>
      <c r="E467" s="282" t="s">
        <v>285</v>
      </c>
      <c r="F467" s="287"/>
      <c r="G467" s="287"/>
      <c r="H467" s="285"/>
      <c r="I467" s="284"/>
      <c r="J467" s="284"/>
      <c r="K467" s="284"/>
    </row>
    <row r="468" spans="1:11" s="275" customFormat="1" ht="15" x14ac:dyDescent="0.25">
      <c r="A468" s="280"/>
      <c r="B468" s="286" t="s">
        <v>280</v>
      </c>
      <c r="C468" s="288">
        <v>-8.9634999999999992E-3</v>
      </c>
      <c r="D468" s="288">
        <v>7.963E-4</v>
      </c>
      <c r="E468" s="288">
        <v>-11.26</v>
      </c>
      <c r="F468" s="288"/>
      <c r="G468" s="288"/>
      <c r="H468" s="283"/>
      <c r="I468" s="280"/>
      <c r="J468" s="284"/>
      <c r="K468" s="284"/>
    </row>
    <row r="469" spans="1:11" s="275" customFormat="1" ht="15" x14ac:dyDescent="0.25">
      <c r="A469" s="280"/>
      <c r="B469" s="286" t="s">
        <v>288</v>
      </c>
      <c r="C469" s="288">
        <v>4.2632000000000003E-2</v>
      </c>
      <c r="D469" s="288">
        <v>8.1589999999999996E-3</v>
      </c>
      <c r="E469" s="288">
        <v>5.2249999999999996</v>
      </c>
      <c r="F469" s="288"/>
      <c r="G469" s="288"/>
      <c r="H469" s="283"/>
      <c r="I469" s="280"/>
      <c r="J469" s="284"/>
      <c r="K469" s="284"/>
    </row>
    <row r="470" spans="1:11" s="275" customFormat="1" ht="15" x14ac:dyDescent="0.25">
      <c r="A470" s="279"/>
      <c r="B470" s="280"/>
      <c r="C470" s="280"/>
      <c r="D470" s="280"/>
      <c r="E470" s="280"/>
      <c r="F470" s="280"/>
      <c r="G470" s="280"/>
      <c r="H470" s="280"/>
      <c r="I470" s="280"/>
      <c r="J470" s="280"/>
      <c r="K470" s="280"/>
    </row>
    <row r="471" spans="1:11" s="275" customFormat="1" ht="15" x14ac:dyDescent="0.25">
      <c r="A471" s="279"/>
      <c r="B471" s="308" t="s">
        <v>278</v>
      </c>
      <c r="C471" s="308" t="s">
        <v>279</v>
      </c>
      <c r="D471" s="308" t="s">
        <v>280</v>
      </c>
      <c r="E471" s="308" t="s">
        <v>281</v>
      </c>
      <c r="F471" s="308" t="s">
        <v>293</v>
      </c>
      <c r="G471" s="280"/>
      <c r="H471" s="280"/>
      <c r="I471" s="280"/>
      <c r="J471" s="280"/>
      <c r="K471" s="280"/>
    </row>
    <row r="472" spans="1:11" s="275" customFormat="1" ht="15" x14ac:dyDescent="0.25">
      <c r="A472" s="279"/>
      <c r="B472" s="280"/>
      <c r="C472" s="280"/>
      <c r="D472" s="280"/>
      <c r="E472" s="280"/>
      <c r="F472" s="280"/>
      <c r="G472" s="280"/>
      <c r="H472" s="280"/>
      <c r="I472" s="280"/>
      <c r="J472" s="280"/>
      <c r="K472" s="280"/>
    </row>
    <row r="473" spans="1:11" s="275" customFormat="1" ht="15" x14ac:dyDescent="0.25">
      <c r="A473" s="279"/>
      <c r="B473" s="280"/>
      <c r="C473" s="282" t="s">
        <v>283</v>
      </c>
      <c r="D473" s="282" t="s">
        <v>284</v>
      </c>
      <c r="E473" s="282"/>
      <c r="F473" s="280"/>
      <c r="G473" s="280"/>
      <c r="H473" s="280"/>
      <c r="I473" s="280"/>
      <c r="J473" s="280"/>
      <c r="K473" s="280"/>
    </row>
    <row r="474" spans="1:11" s="275" customFormat="1" ht="15" x14ac:dyDescent="0.25">
      <c r="A474" s="279"/>
      <c r="B474" s="280" t="s">
        <v>282</v>
      </c>
      <c r="C474" s="282" t="s">
        <v>286</v>
      </c>
      <c r="D474" s="282" t="s">
        <v>287</v>
      </c>
      <c r="E474" s="282" t="s">
        <v>285</v>
      </c>
      <c r="F474" s="287"/>
      <c r="G474" s="287"/>
      <c r="H474" s="285"/>
      <c r="I474" s="284"/>
      <c r="J474" s="284"/>
      <c r="K474" s="284"/>
    </row>
    <row r="475" spans="1:11" s="275" customFormat="1" ht="15" x14ac:dyDescent="0.25">
      <c r="A475" s="280"/>
      <c r="B475" s="286" t="s">
        <v>280</v>
      </c>
      <c r="C475" s="288">
        <v>3.6076999999999998E-2</v>
      </c>
      <c r="D475" s="288">
        <v>5.3229999999999996E-3</v>
      </c>
      <c r="E475" s="288">
        <v>6.7779999999999996</v>
      </c>
      <c r="F475" s="288"/>
      <c r="G475" s="288"/>
      <c r="H475" s="283"/>
      <c r="I475" s="280"/>
      <c r="J475" s="284"/>
      <c r="K475" s="284"/>
    </row>
    <row r="476" spans="1:11" s="275" customFormat="1" ht="15" x14ac:dyDescent="0.25">
      <c r="A476" s="280"/>
      <c r="B476" s="286" t="s">
        <v>288</v>
      </c>
      <c r="C476" s="288">
        <v>7.6235000000000001E-3</v>
      </c>
      <c r="D476" s="288">
        <v>2.3800000000000002E-2</v>
      </c>
      <c r="E476" s="288">
        <v>0.32029999999999997</v>
      </c>
      <c r="F476" s="288"/>
      <c r="G476" s="288"/>
      <c r="H476" s="283"/>
      <c r="I476" s="280"/>
      <c r="J476" s="284"/>
      <c r="K476" s="284"/>
    </row>
    <row r="477" spans="1:11" s="275" customFormat="1" ht="15" x14ac:dyDescent="0.25">
      <c r="A477" s="279"/>
      <c r="B477" s="280"/>
      <c r="C477" s="280"/>
      <c r="D477" s="280"/>
      <c r="E477" s="280"/>
      <c r="F477" s="280"/>
      <c r="G477" s="280"/>
      <c r="H477" s="280"/>
      <c r="I477" s="280"/>
      <c r="J477" s="280"/>
      <c r="K477" s="280"/>
    </row>
    <row r="478" spans="1:11" s="275" customFormat="1" ht="15" x14ac:dyDescent="0.25">
      <c r="A478" s="279"/>
      <c r="B478" s="281" t="s">
        <v>278</v>
      </c>
      <c r="C478" s="281" t="s">
        <v>289</v>
      </c>
      <c r="D478" s="281" t="s">
        <v>280</v>
      </c>
      <c r="E478" s="281" t="s">
        <v>281</v>
      </c>
      <c r="F478" s="281" t="s">
        <v>293</v>
      </c>
      <c r="G478" s="280"/>
      <c r="H478" s="280"/>
      <c r="I478" s="280"/>
      <c r="J478" s="280"/>
      <c r="K478" s="280"/>
    </row>
    <row r="479" spans="1:11" s="275" customFormat="1" ht="15" x14ac:dyDescent="0.25">
      <c r="A479" s="279"/>
      <c r="B479" s="280"/>
      <c r="C479" s="280"/>
      <c r="D479" s="280"/>
      <c r="E479" s="280"/>
      <c r="F479" s="280"/>
      <c r="G479" s="280"/>
      <c r="H479" s="280"/>
      <c r="I479" s="280"/>
      <c r="J479" s="280"/>
      <c r="K479" s="280"/>
    </row>
    <row r="480" spans="1:11" s="275" customFormat="1" ht="15" x14ac:dyDescent="0.25">
      <c r="A480" s="279"/>
      <c r="B480" s="280"/>
      <c r="C480" s="282" t="s">
        <v>283</v>
      </c>
      <c r="D480" s="282" t="s">
        <v>284</v>
      </c>
      <c r="E480" s="282"/>
      <c r="F480" s="280"/>
      <c r="G480" s="280"/>
      <c r="H480" s="280"/>
      <c r="I480" s="280"/>
      <c r="J480" s="280"/>
      <c r="K480" s="280"/>
    </row>
    <row r="481" spans="1:11" s="275" customFormat="1" ht="15" x14ac:dyDescent="0.25">
      <c r="A481" s="279"/>
      <c r="B481" s="280" t="s">
        <v>282</v>
      </c>
      <c r="C481" s="282" t="s">
        <v>286</v>
      </c>
      <c r="D481" s="282" t="s">
        <v>287</v>
      </c>
      <c r="E481" s="282" t="s">
        <v>285</v>
      </c>
      <c r="F481" s="287"/>
      <c r="G481" s="287"/>
      <c r="H481" s="285"/>
      <c r="I481" s="284"/>
      <c r="J481" s="284"/>
      <c r="K481" s="284"/>
    </row>
    <row r="482" spans="1:11" s="275" customFormat="1" ht="15" x14ac:dyDescent="0.25">
      <c r="A482" s="280"/>
      <c r="B482" s="286" t="s">
        <v>280</v>
      </c>
      <c r="C482" s="288">
        <v>4.6108000000000003E-2</v>
      </c>
      <c r="D482" s="288">
        <v>3.8E-3</v>
      </c>
      <c r="E482" s="288">
        <v>12.13</v>
      </c>
      <c r="F482" s="288"/>
      <c r="G482" s="288"/>
      <c r="H482" s="283"/>
      <c r="I482" s="280"/>
      <c r="J482" s="284"/>
      <c r="K482" s="284"/>
    </row>
    <row r="483" spans="1:11" s="275" customFormat="1" ht="15" x14ac:dyDescent="0.25">
      <c r="A483" s="280"/>
      <c r="B483" s="286" t="s">
        <v>288</v>
      </c>
      <c r="C483" s="288">
        <v>-1.4479000000000001E-2</v>
      </c>
      <c r="D483" s="288">
        <v>1.7000000000000001E-2</v>
      </c>
      <c r="E483" s="288">
        <v>-0.85189999999999999</v>
      </c>
      <c r="F483" s="288"/>
      <c r="G483" s="288"/>
      <c r="H483" s="283"/>
      <c r="I483" s="280"/>
      <c r="J483" s="284"/>
      <c r="K483" s="284"/>
    </row>
    <row r="484" spans="1:11" s="275" customFormat="1" ht="15" x14ac:dyDescent="0.25">
      <c r="A484" s="280"/>
      <c r="B484" s="280"/>
      <c r="C484" s="280"/>
      <c r="D484" s="280"/>
      <c r="E484" s="280"/>
      <c r="F484" s="280"/>
      <c r="G484" s="280"/>
      <c r="H484" s="280"/>
      <c r="I484" s="280"/>
      <c r="J484" s="280"/>
      <c r="K484" s="280"/>
    </row>
    <row r="485" spans="1:11" s="275" customFormat="1" ht="15" x14ac:dyDescent="0.25">
      <c r="A485" s="279"/>
      <c r="B485" s="281" t="s">
        <v>278</v>
      </c>
      <c r="C485" s="281" t="s">
        <v>290</v>
      </c>
      <c r="D485" s="281" t="s">
        <v>280</v>
      </c>
      <c r="E485" s="281" t="s">
        <v>281</v>
      </c>
      <c r="F485" s="281" t="s">
        <v>293</v>
      </c>
      <c r="G485" s="280"/>
      <c r="H485" s="280"/>
      <c r="I485" s="280"/>
      <c r="J485" s="280"/>
      <c r="K485" s="280"/>
    </row>
    <row r="486" spans="1:11" s="275" customFormat="1" ht="15" x14ac:dyDescent="0.25">
      <c r="A486" s="279"/>
      <c r="B486" s="280"/>
      <c r="C486" s="280"/>
      <c r="D486" s="280"/>
      <c r="E486" s="280"/>
      <c r="F486" s="280"/>
      <c r="G486" s="280"/>
      <c r="H486" s="280"/>
      <c r="I486" s="280"/>
      <c r="J486" s="280"/>
      <c r="K486" s="280"/>
    </row>
    <row r="487" spans="1:11" s="275" customFormat="1" ht="15" x14ac:dyDescent="0.25">
      <c r="A487" s="279"/>
      <c r="B487" s="280"/>
      <c r="C487" s="282" t="s">
        <v>283</v>
      </c>
      <c r="D487" s="282" t="s">
        <v>284</v>
      </c>
      <c r="E487" s="282"/>
      <c r="F487" s="280"/>
      <c r="G487" s="280"/>
      <c r="H487" s="280"/>
      <c r="I487" s="280"/>
      <c r="J487" s="280"/>
      <c r="K487" s="280"/>
    </row>
    <row r="488" spans="1:11" s="275" customFormat="1" ht="15" x14ac:dyDescent="0.25">
      <c r="A488" s="279"/>
      <c r="B488" s="280" t="s">
        <v>282</v>
      </c>
      <c r="C488" s="282" t="s">
        <v>286</v>
      </c>
      <c r="D488" s="282" t="s">
        <v>287</v>
      </c>
      <c r="E488" s="282" t="s">
        <v>285</v>
      </c>
      <c r="F488" s="287"/>
      <c r="G488" s="287"/>
      <c r="H488" s="285"/>
      <c r="I488" s="284"/>
      <c r="J488" s="284"/>
      <c r="K488" s="284"/>
    </row>
    <row r="489" spans="1:11" s="275" customFormat="1" ht="15" x14ac:dyDescent="0.25">
      <c r="A489" s="280"/>
      <c r="B489" s="286" t="s">
        <v>280</v>
      </c>
      <c r="C489" s="288">
        <v>-1.0031E-2</v>
      </c>
      <c r="D489" s="288">
        <v>2.8700000000000002E-3</v>
      </c>
      <c r="E489" s="288">
        <v>-3.4950000000000001</v>
      </c>
      <c r="F489" s="288"/>
      <c r="G489" s="288"/>
      <c r="H489" s="283"/>
      <c r="I489" s="280"/>
      <c r="J489" s="284"/>
      <c r="K489" s="284"/>
    </row>
    <row r="490" spans="1:11" s="275" customFormat="1" ht="15" x14ac:dyDescent="0.25">
      <c r="A490" s="280"/>
      <c r="B490" s="286" t="s">
        <v>288</v>
      </c>
      <c r="C490" s="288">
        <v>2.2103000000000001E-2</v>
      </c>
      <c r="D490" s="288">
        <v>1.2829999999999999E-2</v>
      </c>
      <c r="E490" s="288">
        <v>1.722</v>
      </c>
      <c r="F490" s="288"/>
      <c r="G490" s="288"/>
      <c r="H490" s="283"/>
      <c r="I490" s="280"/>
      <c r="J490" s="284"/>
      <c r="K490" s="284"/>
    </row>
    <row r="491" spans="1:11" s="275" customFormat="1" ht="15" x14ac:dyDescent="0.25">
      <c r="A491" s="279"/>
      <c r="B491" s="280"/>
      <c r="C491" s="280"/>
      <c r="D491" s="280"/>
      <c r="E491" s="280"/>
      <c r="F491" s="280"/>
      <c r="G491" s="280"/>
      <c r="H491" s="280"/>
      <c r="I491" s="280"/>
      <c r="J491" s="280"/>
      <c r="K491" s="280"/>
    </row>
    <row r="492" spans="1:11" s="275" customFormat="1" ht="15" x14ac:dyDescent="0.25">
      <c r="A492" s="279"/>
      <c r="B492" s="281" t="s">
        <v>278</v>
      </c>
      <c r="C492" s="281" t="s">
        <v>291</v>
      </c>
      <c r="D492" s="281" t="s">
        <v>280</v>
      </c>
      <c r="E492" s="281" t="s">
        <v>281</v>
      </c>
      <c r="F492" s="281" t="s">
        <v>293</v>
      </c>
      <c r="G492" s="280"/>
      <c r="H492" s="280"/>
      <c r="I492" s="280"/>
      <c r="J492" s="280"/>
      <c r="K492" s="280"/>
    </row>
    <row r="493" spans="1:11" s="275" customFormat="1" ht="15" x14ac:dyDescent="0.25">
      <c r="A493" s="279"/>
      <c r="B493" s="280"/>
      <c r="C493" s="280"/>
      <c r="D493" s="280"/>
      <c r="E493" s="280"/>
      <c r="F493" s="280"/>
      <c r="G493" s="280"/>
      <c r="H493" s="280"/>
      <c r="I493" s="280"/>
      <c r="J493" s="280"/>
      <c r="K493" s="280"/>
    </row>
    <row r="494" spans="1:11" s="275" customFormat="1" ht="15" x14ac:dyDescent="0.25">
      <c r="A494" s="279"/>
      <c r="B494" s="280"/>
      <c r="C494" s="282" t="s">
        <v>283</v>
      </c>
      <c r="D494" s="282" t="s">
        <v>284</v>
      </c>
      <c r="E494" s="282"/>
      <c r="F494" s="280"/>
      <c r="G494" s="280"/>
      <c r="H494" s="280"/>
      <c r="I494" s="280"/>
      <c r="J494" s="280"/>
      <c r="K494" s="280"/>
    </row>
    <row r="495" spans="1:11" s="275" customFormat="1" ht="15" x14ac:dyDescent="0.25">
      <c r="A495" s="279"/>
      <c r="B495" s="280" t="s">
        <v>282</v>
      </c>
      <c r="C495" s="282" t="s">
        <v>286</v>
      </c>
      <c r="D495" s="282" t="s">
        <v>287</v>
      </c>
      <c r="E495" s="282" t="s">
        <v>285</v>
      </c>
      <c r="F495" s="287"/>
      <c r="G495" s="287"/>
      <c r="H495" s="285"/>
      <c r="I495" s="284"/>
      <c r="J495" s="284"/>
      <c r="K495" s="284"/>
    </row>
    <row r="496" spans="1:11" s="275" customFormat="1" ht="15" x14ac:dyDescent="0.25">
      <c r="A496" s="280"/>
      <c r="B496" s="286" t="s">
        <v>280</v>
      </c>
      <c r="C496" s="288">
        <v>-2.2152000000000002E-2</v>
      </c>
      <c r="D496" s="288">
        <v>5.4349999999999997E-3</v>
      </c>
      <c r="E496" s="288">
        <v>-4.0759999999999996</v>
      </c>
      <c r="F496" s="288"/>
      <c r="G496" s="288"/>
      <c r="H496" s="283"/>
      <c r="I496" s="280"/>
      <c r="J496" s="284"/>
      <c r="K496" s="284"/>
    </row>
    <row r="497" spans="1:11" s="275" customFormat="1" ht="15" x14ac:dyDescent="0.25">
      <c r="A497" s="280"/>
      <c r="B497" s="286" t="s">
        <v>288</v>
      </c>
      <c r="C497" s="288">
        <v>1.8755999999999998E-2</v>
      </c>
      <c r="D497" s="288">
        <v>2.4309999999999998E-2</v>
      </c>
      <c r="E497" s="288">
        <v>0.77159999999999995</v>
      </c>
      <c r="F497" s="288"/>
      <c r="G497" s="288"/>
      <c r="H497" s="283"/>
      <c r="I497" s="280"/>
      <c r="J497" s="284"/>
      <c r="K497" s="284"/>
    </row>
    <row r="498" spans="1:11" s="275" customFormat="1" ht="15" x14ac:dyDescent="0.25">
      <c r="A498" s="279"/>
      <c r="B498" s="280"/>
      <c r="C498" s="280"/>
      <c r="D498" s="280"/>
      <c r="E498" s="280"/>
      <c r="F498" s="280"/>
      <c r="G498" s="280"/>
      <c r="H498" s="280"/>
      <c r="I498" s="280"/>
      <c r="J498" s="280"/>
      <c r="K498" s="280"/>
    </row>
    <row r="499" spans="1:11" s="275" customFormat="1" ht="15" x14ac:dyDescent="0.25">
      <c r="A499" s="279"/>
      <c r="B499" s="281" t="s">
        <v>278</v>
      </c>
      <c r="C499" s="281" t="s">
        <v>292</v>
      </c>
      <c r="D499" s="281" t="s">
        <v>280</v>
      </c>
      <c r="E499" s="281" t="s">
        <v>281</v>
      </c>
      <c r="F499" s="281" t="s">
        <v>293</v>
      </c>
      <c r="G499" s="280"/>
      <c r="H499" s="280"/>
      <c r="I499" s="280"/>
      <c r="J499" s="280"/>
      <c r="K499" s="280"/>
    </row>
    <row r="500" spans="1:11" s="275" customFormat="1" ht="15" x14ac:dyDescent="0.25">
      <c r="A500" s="279"/>
      <c r="B500" s="280"/>
      <c r="C500" s="280"/>
      <c r="D500" s="280"/>
      <c r="E500" s="280"/>
      <c r="F500" s="280"/>
      <c r="G500" s="280"/>
      <c r="H500" s="280"/>
      <c r="I500" s="280"/>
      <c r="J500" s="280"/>
      <c r="K500" s="280"/>
    </row>
    <row r="501" spans="1:11" s="275" customFormat="1" ht="15" x14ac:dyDescent="0.25">
      <c r="A501" s="279"/>
      <c r="B501" s="280"/>
      <c r="C501" s="282" t="s">
        <v>283</v>
      </c>
      <c r="D501" s="282" t="s">
        <v>284</v>
      </c>
      <c r="E501" s="282"/>
      <c r="F501" s="280"/>
      <c r="G501" s="280"/>
      <c r="H501" s="280"/>
      <c r="I501" s="280"/>
      <c r="J501" s="280"/>
      <c r="K501" s="280"/>
    </row>
    <row r="502" spans="1:11" s="275" customFormat="1" ht="15" x14ac:dyDescent="0.25">
      <c r="A502" s="279"/>
      <c r="B502" s="280" t="s">
        <v>282</v>
      </c>
      <c r="C502" s="282" t="s">
        <v>286</v>
      </c>
      <c r="D502" s="282" t="s">
        <v>287</v>
      </c>
      <c r="E502" s="282" t="s">
        <v>285</v>
      </c>
      <c r="F502" s="287"/>
      <c r="G502" s="287"/>
      <c r="H502" s="285"/>
      <c r="I502" s="284"/>
      <c r="J502" s="284"/>
      <c r="K502" s="284"/>
    </row>
    <row r="503" spans="1:11" s="275" customFormat="1" ht="15" x14ac:dyDescent="0.25">
      <c r="A503" s="280"/>
      <c r="B503" s="286" t="s">
        <v>280</v>
      </c>
      <c r="C503" s="288">
        <v>-3.5669E-3</v>
      </c>
      <c r="D503" s="288">
        <v>3.2469999999999999E-3</v>
      </c>
      <c r="E503" s="288">
        <v>-1.099</v>
      </c>
      <c r="F503" s="288"/>
      <c r="G503" s="288"/>
      <c r="H503" s="283"/>
      <c r="I503" s="280"/>
      <c r="J503" s="284"/>
      <c r="K503" s="284"/>
    </row>
    <row r="504" spans="1:11" s="275" customFormat="1" ht="15" x14ac:dyDescent="0.25">
      <c r="A504" s="280"/>
      <c r="B504" s="286" t="s">
        <v>288</v>
      </c>
      <c r="C504" s="288">
        <v>2.6003999999999999E-2</v>
      </c>
      <c r="D504" s="288">
        <v>1.452E-2</v>
      </c>
      <c r="E504" s="288">
        <v>1.7909999999999999</v>
      </c>
      <c r="F504" s="288"/>
      <c r="G504" s="288"/>
      <c r="H504" s="283"/>
      <c r="I504" s="280"/>
      <c r="J504" s="284"/>
      <c r="K504" s="284"/>
    </row>
    <row r="505" spans="1:11" s="275" customFormat="1" ht="15" x14ac:dyDescent="0.25">
      <c r="A505" s="279"/>
      <c r="B505" s="280"/>
      <c r="C505" s="280"/>
      <c r="D505" s="280"/>
      <c r="E505" s="280"/>
      <c r="F505" s="280"/>
      <c r="G505" s="280"/>
      <c r="H505" s="280"/>
      <c r="I505" s="280"/>
      <c r="J505" s="280"/>
      <c r="K505" s="280"/>
    </row>
    <row r="506" spans="1:11" s="275" customFormat="1" ht="15" x14ac:dyDescent="0.25">
      <c r="A506" s="279"/>
      <c r="B506" s="308" t="s">
        <v>278</v>
      </c>
      <c r="C506" s="308" t="s">
        <v>279</v>
      </c>
      <c r="D506" s="308" t="s">
        <v>280</v>
      </c>
      <c r="E506" s="308" t="s">
        <v>281</v>
      </c>
      <c r="F506" s="308" t="s">
        <v>457</v>
      </c>
      <c r="G506" s="280"/>
      <c r="H506" s="280"/>
      <c r="I506" s="280"/>
      <c r="J506" s="280"/>
      <c r="K506" s="280"/>
    </row>
    <row r="507" spans="1:11" s="275" customFormat="1" ht="15" x14ac:dyDescent="0.25">
      <c r="A507" s="279"/>
      <c r="B507" s="280"/>
      <c r="C507" s="280"/>
      <c r="D507" s="280"/>
      <c r="E507" s="280"/>
      <c r="F507" s="280"/>
      <c r="G507" s="280"/>
      <c r="H507" s="280"/>
      <c r="I507" s="280"/>
      <c r="J507" s="280"/>
      <c r="K507" s="280"/>
    </row>
    <row r="508" spans="1:11" s="275" customFormat="1" ht="15" x14ac:dyDescent="0.25">
      <c r="A508" s="279"/>
      <c r="B508" s="280"/>
      <c r="C508" s="282" t="s">
        <v>283</v>
      </c>
      <c r="D508" s="282" t="s">
        <v>284</v>
      </c>
      <c r="E508" s="282"/>
      <c r="F508" s="280"/>
      <c r="G508" s="280"/>
      <c r="H508" s="280"/>
      <c r="I508" s="280"/>
      <c r="J508" s="280"/>
      <c r="K508" s="280"/>
    </row>
    <row r="509" spans="1:11" s="275" customFormat="1" ht="15" x14ac:dyDescent="0.25">
      <c r="A509" s="279"/>
      <c r="B509" s="280" t="s">
        <v>282</v>
      </c>
      <c r="C509" s="282" t="s">
        <v>286</v>
      </c>
      <c r="D509" s="282" t="s">
        <v>287</v>
      </c>
      <c r="E509" s="282" t="s">
        <v>285</v>
      </c>
      <c r="F509" s="287"/>
      <c r="G509" s="287"/>
      <c r="H509" s="285"/>
      <c r="I509" s="284"/>
      <c r="J509" s="284"/>
      <c r="K509" s="284"/>
    </row>
    <row r="510" spans="1:11" s="275" customFormat="1" ht="15" x14ac:dyDescent="0.25">
      <c r="A510" s="280"/>
      <c r="B510" s="286" t="s">
        <v>280</v>
      </c>
      <c r="C510" s="288">
        <v>5.1418999999999996E-3</v>
      </c>
      <c r="D510" s="288">
        <v>8.4119999999999996E-4</v>
      </c>
      <c r="E510" s="288">
        <v>6.1130000000000004</v>
      </c>
      <c r="F510" s="288"/>
      <c r="G510" s="288"/>
      <c r="H510" s="283"/>
      <c r="I510" s="280"/>
      <c r="J510" s="284"/>
      <c r="K510" s="284"/>
    </row>
    <row r="511" spans="1:11" s="275" customFormat="1" ht="15" x14ac:dyDescent="0.25">
      <c r="A511" s="280"/>
      <c r="B511" s="286" t="s">
        <v>288</v>
      </c>
      <c r="C511" s="288">
        <v>0.19714999999999999</v>
      </c>
      <c r="D511" s="288">
        <v>1.044E-2</v>
      </c>
      <c r="E511" s="288">
        <v>18.89</v>
      </c>
      <c r="F511" s="288"/>
      <c r="G511" s="288"/>
      <c r="H511" s="283"/>
      <c r="I511" s="280"/>
      <c r="J511" s="284"/>
      <c r="K511" s="284"/>
    </row>
    <row r="512" spans="1:11" s="275" customFormat="1" ht="15" x14ac:dyDescent="0.25">
      <c r="A512" s="279"/>
      <c r="B512" s="280"/>
      <c r="C512" s="280"/>
      <c r="D512" s="280"/>
      <c r="E512" s="280"/>
      <c r="F512" s="280"/>
      <c r="G512" s="280"/>
      <c r="H512" s="280"/>
      <c r="I512" s="280"/>
      <c r="J512" s="280"/>
      <c r="K512" s="280"/>
    </row>
    <row r="513" spans="1:11" s="275" customFormat="1" ht="15" x14ac:dyDescent="0.25">
      <c r="A513" s="279"/>
      <c r="B513" s="281" t="s">
        <v>278</v>
      </c>
      <c r="C513" s="281" t="s">
        <v>289</v>
      </c>
      <c r="D513" s="281" t="s">
        <v>280</v>
      </c>
      <c r="E513" s="281" t="s">
        <v>281</v>
      </c>
      <c r="F513" s="281" t="s">
        <v>457</v>
      </c>
      <c r="G513" s="280"/>
      <c r="H513" s="280"/>
      <c r="I513" s="280"/>
      <c r="J513" s="280"/>
      <c r="K513" s="280"/>
    </row>
    <row r="514" spans="1:11" s="275" customFormat="1" ht="15" x14ac:dyDescent="0.25">
      <c r="A514" s="279"/>
      <c r="B514" s="280"/>
      <c r="C514" s="280"/>
      <c r="D514" s="280"/>
      <c r="E514" s="280"/>
      <c r="F514" s="280"/>
      <c r="G514" s="280"/>
      <c r="H514" s="280"/>
      <c r="I514" s="280"/>
      <c r="J514" s="280"/>
      <c r="K514" s="280"/>
    </row>
    <row r="515" spans="1:11" s="275" customFormat="1" ht="15" x14ac:dyDescent="0.25">
      <c r="A515" s="279"/>
      <c r="B515" s="280"/>
      <c r="C515" s="282" t="s">
        <v>283</v>
      </c>
      <c r="D515" s="282" t="s">
        <v>284</v>
      </c>
      <c r="E515" s="282"/>
      <c r="F515" s="280"/>
      <c r="G515" s="280"/>
      <c r="H515" s="280"/>
      <c r="I515" s="280"/>
      <c r="J515" s="280"/>
      <c r="K515" s="280"/>
    </row>
    <row r="516" spans="1:11" s="275" customFormat="1" ht="15" x14ac:dyDescent="0.25">
      <c r="A516" s="279"/>
      <c r="B516" s="280" t="s">
        <v>282</v>
      </c>
      <c r="C516" s="282" t="s">
        <v>286</v>
      </c>
      <c r="D516" s="282" t="s">
        <v>287</v>
      </c>
      <c r="E516" s="282" t="s">
        <v>285</v>
      </c>
      <c r="F516" s="287"/>
      <c r="G516" s="287"/>
      <c r="H516" s="285"/>
      <c r="I516" s="284"/>
      <c r="J516" s="284"/>
      <c r="K516" s="284"/>
    </row>
    <row r="517" spans="1:11" s="275" customFormat="1" ht="15" x14ac:dyDescent="0.25">
      <c r="A517" s="280"/>
      <c r="B517" s="286" t="s">
        <v>280</v>
      </c>
      <c r="C517" s="288">
        <v>2.9272999999999999E-3</v>
      </c>
      <c r="D517" s="288">
        <v>2.199E-3</v>
      </c>
      <c r="E517" s="288">
        <v>1.331</v>
      </c>
      <c r="F517" s="288"/>
      <c r="G517" s="288"/>
      <c r="H517" s="283"/>
      <c r="I517" s="280"/>
      <c r="J517" s="284"/>
      <c r="K517" s="284"/>
    </row>
    <row r="518" spans="1:11" s="275" customFormat="1" ht="15" x14ac:dyDescent="0.25">
      <c r="A518" s="280"/>
      <c r="B518" s="286" t="s">
        <v>288</v>
      </c>
      <c r="C518" s="288">
        <v>0.29260999999999998</v>
      </c>
      <c r="D518" s="288">
        <v>2.7289999999999998E-2</v>
      </c>
      <c r="E518" s="288">
        <v>10.72</v>
      </c>
      <c r="F518" s="288"/>
      <c r="G518" s="288"/>
      <c r="H518" s="283"/>
      <c r="I518" s="280"/>
      <c r="J518" s="284"/>
      <c r="K518" s="284"/>
    </row>
    <row r="519" spans="1:11" s="275" customFormat="1" ht="15" x14ac:dyDescent="0.25">
      <c r="A519" s="279"/>
      <c r="B519" s="280"/>
      <c r="C519" s="280"/>
      <c r="D519" s="280"/>
      <c r="E519" s="280"/>
      <c r="F519" s="280"/>
      <c r="G519" s="280"/>
      <c r="H519" s="280"/>
      <c r="I519" s="280"/>
      <c r="J519" s="280"/>
      <c r="K519" s="280"/>
    </row>
    <row r="520" spans="1:11" s="275" customFormat="1" ht="15" x14ac:dyDescent="0.25">
      <c r="A520" s="279"/>
      <c r="B520" s="281" t="s">
        <v>278</v>
      </c>
      <c r="C520" s="281" t="s">
        <v>290</v>
      </c>
      <c r="D520" s="281" t="s">
        <v>280</v>
      </c>
      <c r="E520" s="281" t="s">
        <v>281</v>
      </c>
      <c r="F520" s="281" t="s">
        <v>457</v>
      </c>
      <c r="G520" s="280"/>
      <c r="H520" s="280"/>
      <c r="I520" s="280"/>
      <c r="J520" s="280"/>
      <c r="K520" s="280"/>
    </row>
    <row r="521" spans="1:11" s="275" customFormat="1" ht="15" x14ac:dyDescent="0.25">
      <c r="A521" s="279"/>
      <c r="B521" s="280"/>
      <c r="C521" s="280"/>
      <c r="D521" s="280"/>
      <c r="E521" s="280"/>
      <c r="F521" s="280"/>
      <c r="G521" s="280"/>
      <c r="H521" s="280"/>
      <c r="I521" s="280"/>
      <c r="J521" s="280"/>
      <c r="K521" s="280"/>
    </row>
    <row r="522" spans="1:11" s="275" customFormat="1" ht="15" x14ac:dyDescent="0.25">
      <c r="A522" s="279"/>
      <c r="B522" s="280"/>
      <c r="C522" s="282" t="s">
        <v>283</v>
      </c>
      <c r="D522" s="282" t="s">
        <v>284</v>
      </c>
      <c r="E522" s="282"/>
      <c r="F522" s="280"/>
      <c r="G522" s="280"/>
      <c r="H522" s="280"/>
      <c r="I522" s="280"/>
      <c r="J522" s="280"/>
      <c r="K522" s="280"/>
    </row>
    <row r="523" spans="1:11" s="275" customFormat="1" ht="15" x14ac:dyDescent="0.25">
      <c r="A523" s="279"/>
      <c r="B523" s="280" t="s">
        <v>282</v>
      </c>
      <c r="C523" s="282" t="s">
        <v>286</v>
      </c>
      <c r="D523" s="282" t="s">
        <v>287</v>
      </c>
      <c r="E523" s="282" t="s">
        <v>285</v>
      </c>
      <c r="F523" s="287"/>
      <c r="G523" s="287"/>
      <c r="H523" s="285"/>
      <c r="I523" s="284"/>
      <c r="J523" s="284"/>
      <c r="K523" s="284"/>
    </row>
    <row r="524" spans="1:11" s="275" customFormat="1" ht="15" x14ac:dyDescent="0.25">
      <c r="A524" s="280"/>
      <c r="B524" s="286" t="s">
        <v>280</v>
      </c>
      <c r="C524" s="288">
        <v>2.2147E-3</v>
      </c>
      <c r="D524" s="288">
        <v>2.6879999999999999E-3</v>
      </c>
      <c r="E524" s="288">
        <v>0.82389999999999997</v>
      </c>
      <c r="F524" s="288"/>
      <c r="G524" s="288"/>
      <c r="H524" s="283"/>
      <c r="I524" s="280"/>
      <c r="J524" s="284"/>
      <c r="K524" s="284"/>
    </row>
    <row r="525" spans="1:11" s="275" customFormat="1" ht="15" x14ac:dyDescent="0.25">
      <c r="A525" s="280"/>
      <c r="B525" s="286" t="s">
        <v>288</v>
      </c>
      <c r="C525" s="288">
        <v>-9.5453999999999997E-2</v>
      </c>
      <c r="D525" s="288">
        <v>3.3360000000000001E-2</v>
      </c>
      <c r="E525" s="288">
        <v>-2.8620000000000001</v>
      </c>
      <c r="F525" s="288"/>
      <c r="G525" s="288"/>
      <c r="H525" s="283"/>
      <c r="I525" s="280"/>
      <c r="J525" s="284"/>
      <c r="K525" s="284"/>
    </row>
    <row r="526" spans="1:11" s="275" customFormat="1" ht="15" x14ac:dyDescent="0.25">
      <c r="A526" s="279"/>
      <c r="B526" s="280"/>
      <c r="C526" s="280"/>
      <c r="D526" s="280"/>
      <c r="E526" s="280"/>
      <c r="F526" s="280"/>
      <c r="G526" s="280"/>
      <c r="H526" s="280"/>
      <c r="I526" s="280"/>
      <c r="J526" s="280"/>
      <c r="K526" s="280"/>
    </row>
    <row r="527" spans="1:11" s="275" customFormat="1" ht="15" x14ac:dyDescent="0.25">
      <c r="A527" s="279"/>
      <c r="B527" s="281" t="s">
        <v>278</v>
      </c>
      <c r="C527" s="281" t="s">
        <v>291</v>
      </c>
      <c r="D527" s="281" t="s">
        <v>280</v>
      </c>
      <c r="E527" s="281" t="s">
        <v>281</v>
      </c>
      <c r="F527" s="281" t="s">
        <v>457</v>
      </c>
      <c r="G527" s="280"/>
      <c r="H527" s="280"/>
      <c r="I527" s="280"/>
      <c r="J527" s="280"/>
      <c r="K527" s="280"/>
    </row>
    <row r="528" spans="1:11" s="275" customFormat="1" ht="15" x14ac:dyDescent="0.25">
      <c r="A528" s="279"/>
      <c r="B528" s="280"/>
      <c r="C528" s="280"/>
      <c r="D528" s="280"/>
      <c r="E528" s="280"/>
      <c r="F528" s="280"/>
      <c r="G528" s="280"/>
      <c r="H528" s="280"/>
      <c r="I528" s="280"/>
      <c r="J528" s="280"/>
      <c r="K528" s="280"/>
    </row>
    <row r="529" spans="1:11" s="275" customFormat="1" ht="15" x14ac:dyDescent="0.25">
      <c r="A529" s="279"/>
      <c r="B529" s="280"/>
      <c r="C529" s="282" t="s">
        <v>283</v>
      </c>
      <c r="D529" s="282" t="s">
        <v>284</v>
      </c>
      <c r="E529" s="282"/>
      <c r="F529" s="280"/>
      <c r="G529" s="280"/>
      <c r="H529" s="280"/>
      <c r="I529" s="280"/>
      <c r="J529" s="280"/>
      <c r="K529" s="280"/>
    </row>
    <row r="530" spans="1:11" s="275" customFormat="1" ht="15" x14ac:dyDescent="0.25">
      <c r="A530" s="279"/>
      <c r="B530" s="280" t="s">
        <v>282</v>
      </c>
      <c r="C530" s="282" t="s">
        <v>286</v>
      </c>
      <c r="D530" s="282" t="s">
        <v>287</v>
      </c>
      <c r="E530" s="282" t="s">
        <v>285</v>
      </c>
      <c r="F530" s="287"/>
      <c r="G530" s="287"/>
      <c r="H530" s="285"/>
      <c r="I530" s="284"/>
      <c r="J530" s="284"/>
      <c r="K530" s="284"/>
    </row>
    <row r="531" spans="1:11" s="275" customFormat="1" ht="15" x14ac:dyDescent="0.25">
      <c r="A531" s="280"/>
      <c r="B531" s="286" t="s">
        <v>280</v>
      </c>
      <c r="C531" s="288">
        <v>2.0337999999999998E-2</v>
      </c>
      <c r="D531" s="288">
        <v>7.038E-3</v>
      </c>
      <c r="E531" s="288">
        <v>2.89</v>
      </c>
      <c r="F531" s="288"/>
      <c r="G531" s="288"/>
      <c r="H531" s="283"/>
      <c r="I531" s="280"/>
      <c r="J531" s="284"/>
      <c r="K531" s="284"/>
    </row>
    <row r="532" spans="1:11" s="275" customFormat="1" ht="15" x14ac:dyDescent="0.25">
      <c r="A532" s="280"/>
      <c r="B532" s="286" t="s">
        <v>288</v>
      </c>
      <c r="C532" s="288">
        <v>-0.31861</v>
      </c>
      <c r="D532" s="288">
        <v>8.7340000000000001E-2</v>
      </c>
      <c r="E532" s="288">
        <v>-3.6480000000000001</v>
      </c>
      <c r="F532" s="288"/>
      <c r="G532" s="288"/>
      <c r="H532" s="283"/>
      <c r="I532" s="280"/>
      <c r="J532" s="284"/>
      <c r="K532" s="284"/>
    </row>
    <row r="533" spans="1:11" s="275" customFormat="1" ht="15" x14ac:dyDescent="0.25">
      <c r="A533" s="279"/>
      <c r="B533" s="280"/>
      <c r="C533" s="280"/>
      <c r="D533" s="280"/>
      <c r="E533" s="280"/>
      <c r="F533" s="280"/>
      <c r="G533" s="280"/>
      <c r="H533" s="280"/>
      <c r="I533" s="280"/>
      <c r="J533" s="280"/>
      <c r="K533" s="280"/>
    </row>
    <row r="534" spans="1:11" s="275" customFormat="1" ht="15" x14ac:dyDescent="0.25">
      <c r="A534" s="279"/>
      <c r="B534" s="281" t="s">
        <v>278</v>
      </c>
      <c r="C534" s="281" t="s">
        <v>292</v>
      </c>
      <c r="D534" s="281" t="s">
        <v>280</v>
      </c>
      <c r="E534" s="281" t="s">
        <v>281</v>
      </c>
      <c r="F534" s="281" t="s">
        <v>457</v>
      </c>
      <c r="G534" s="280"/>
      <c r="H534" s="280"/>
      <c r="I534" s="280"/>
      <c r="J534" s="280"/>
      <c r="K534" s="280"/>
    </row>
    <row r="535" spans="1:11" s="275" customFormat="1" ht="15" x14ac:dyDescent="0.25">
      <c r="A535" s="279"/>
      <c r="B535" s="280"/>
      <c r="C535" s="280"/>
      <c r="D535" s="280"/>
      <c r="E535" s="280"/>
      <c r="F535" s="280"/>
      <c r="G535" s="280"/>
      <c r="H535" s="280"/>
      <c r="I535" s="280"/>
      <c r="J535" s="280"/>
      <c r="K535" s="280"/>
    </row>
    <row r="536" spans="1:11" s="275" customFormat="1" ht="15" x14ac:dyDescent="0.25">
      <c r="A536" s="279"/>
      <c r="B536" s="280"/>
      <c r="C536" s="282" t="s">
        <v>283</v>
      </c>
      <c r="D536" s="282" t="s">
        <v>284</v>
      </c>
      <c r="E536" s="282"/>
      <c r="F536" s="280"/>
      <c r="G536" s="280"/>
      <c r="H536" s="280"/>
      <c r="I536" s="280"/>
      <c r="J536" s="280"/>
      <c r="K536" s="280"/>
    </row>
    <row r="537" spans="1:11" s="275" customFormat="1" ht="15" x14ac:dyDescent="0.25">
      <c r="A537" s="279"/>
      <c r="B537" s="280" t="s">
        <v>282</v>
      </c>
      <c r="C537" s="282" t="s">
        <v>286</v>
      </c>
      <c r="D537" s="282" t="s">
        <v>287</v>
      </c>
      <c r="E537" s="282" t="s">
        <v>285</v>
      </c>
      <c r="F537" s="287"/>
      <c r="G537" s="287"/>
      <c r="H537" s="285"/>
      <c r="I537" s="284"/>
      <c r="J537" s="284"/>
      <c r="K537" s="284"/>
    </row>
    <row r="538" spans="1:11" s="275" customFormat="1" ht="15" x14ac:dyDescent="0.25">
      <c r="A538" s="280"/>
      <c r="B538" s="286" t="s">
        <v>280</v>
      </c>
      <c r="C538" s="288">
        <v>-8.6844000000000001E-3</v>
      </c>
      <c r="D538" s="288">
        <v>1.3309999999999999E-3</v>
      </c>
      <c r="E538" s="288">
        <v>-6.524</v>
      </c>
      <c r="F538" s="288"/>
      <c r="G538" s="288"/>
      <c r="H538" s="283"/>
      <c r="I538" s="280"/>
      <c r="J538" s="284"/>
      <c r="K538" s="284"/>
    </row>
    <row r="539" spans="1:11" s="275" customFormat="1" ht="15" x14ac:dyDescent="0.25">
      <c r="A539" s="280"/>
      <c r="B539" s="286" t="s">
        <v>288</v>
      </c>
      <c r="C539" s="288">
        <v>3.7870000000000001E-2</v>
      </c>
      <c r="D539" s="288">
        <v>1.652E-2</v>
      </c>
      <c r="E539" s="288">
        <v>2.2930000000000001</v>
      </c>
      <c r="F539" s="288"/>
      <c r="G539" s="288"/>
      <c r="H539" s="283"/>
      <c r="I539" s="280"/>
      <c r="J539" s="284"/>
      <c r="K539" s="284"/>
    </row>
    <row r="540" spans="1:11" s="275" customFormat="1" ht="15" x14ac:dyDescent="0.25">
      <c r="A540" s="279"/>
      <c r="B540" s="280"/>
      <c r="C540" s="280"/>
      <c r="D540" s="280"/>
      <c r="E540" s="280"/>
      <c r="F540" s="280"/>
      <c r="G540" s="280"/>
      <c r="H540" s="280"/>
      <c r="I540" s="280"/>
      <c r="J540" s="280"/>
      <c r="K540" s="280"/>
    </row>
    <row r="541" spans="1:11" s="275" customFormat="1" ht="15" x14ac:dyDescent="0.25">
      <c r="A541" s="279"/>
      <c r="B541" s="280"/>
      <c r="C541" s="280"/>
      <c r="D541" s="280"/>
      <c r="E541" s="280"/>
      <c r="F541" s="280"/>
      <c r="G541" s="280"/>
      <c r="H541" s="280"/>
      <c r="I541" s="280"/>
      <c r="J541" s="280"/>
      <c r="K541" s="280"/>
    </row>
    <row r="542" spans="1:11" ht="26.25" x14ac:dyDescent="0.4">
      <c r="A542" s="289" t="s">
        <v>83</v>
      </c>
      <c r="B542" s="290"/>
      <c r="C542" s="290"/>
      <c r="D542" s="290"/>
      <c r="E542" s="290"/>
      <c r="F542" s="290"/>
      <c r="G542" s="290"/>
      <c r="H542" s="290"/>
      <c r="I542" s="290"/>
      <c r="J542" s="290"/>
      <c r="K542" s="290"/>
    </row>
    <row r="543" spans="1:11" s="275" customFormat="1" ht="15" x14ac:dyDescent="0.25">
      <c r="A543" s="279"/>
      <c r="B543" s="280"/>
      <c r="C543" s="280"/>
      <c r="D543" s="280"/>
      <c r="E543" s="280"/>
      <c r="F543" s="280"/>
      <c r="G543" s="280"/>
      <c r="H543" s="280"/>
      <c r="I543" s="280"/>
      <c r="J543" s="280"/>
      <c r="K543" s="280"/>
    </row>
    <row r="544" spans="1:11" s="275" customFormat="1" ht="15" x14ac:dyDescent="0.25">
      <c r="A544" s="279"/>
      <c r="B544" s="281" t="s">
        <v>278</v>
      </c>
      <c r="C544" s="281" t="s">
        <v>279</v>
      </c>
      <c r="D544" s="281" t="s">
        <v>280</v>
      </c>
      <c r="E544" s="281" t="s">
        <v>281</v>
      </c>
      <c r="F544" s="281" t="s">
        <v>456</v>
      </c>
      <c r="G544" s="280"/>
      <c r="H544" s="280"/>
      <c r="I544" s="280"/>
      <c r="J544" s="280"/>
      <c r="K544" s="280"/>
    </row>
    <row r="545" spans="1:11" s="275" customFormat="1" ht="15" x14ac:dyDescent="0.25">
      <c r="A545" s="279"/>
      <c r="B545" s="280"/>
      <c r="C545" s="280"/>
      <c r="D545" s="280"/>
      <c r="E545" s="280"/>
      <c r="F545" s="280"/>
      <c r="G545" s="280"/>
      <c r="H545" s="280"/>
      <c r="I545" s="280"/>
      <c r="J545" s="280"/>
      <c r="K545" s="280"/>
    </row>
    <row r="546" spans="1:11" s="275" customFormat="1" ht="15" x14ac:dyDescent="0.25">
      <c r="A546" s="279"/>
      <c r="B546" s="280"/>
      <c r="C546" s="282" t="s">
        <v>283</v>
      </c>
      <c r="D546" s="282" t="s">
        <v>284</v>
      </c>
      <c r="E546" s="282"/>
      <c r="F546" s="280"/>
      <c r="G546" s="280"/>
      <c r="H546" s="280"/>
      <c r="I546" s="280"/>
      <c r="J546" s="280"/>
      <c r="K546" s="280"/>
    </row>
    <row r="547" spans="1:11" s="275" customFormat="1" ht="15" x14ac:dyDescent="0.25">
      <c r="A547" s="279"/>
      <c r="B547" s="280" t="s">
        <v>282</v>
      </c>
      <c r="C547" s="282" t="s">
        <v>286</v>
      </c>
      <c r="D547" s="282" t="s">
        <v>287</v>
      </c>
      <c r="E547" s="282" t="s">
        <v>285</v>
      </c>
      <c r="F547" s="284"/>
      <c r="G547" s="284"/>
      <c r="H547" s="284"/>
      <c r="I547" s="284"/>
      <c r="J547" s="284"/>
      <c r="K547" s="284"/>
    </row>
    <row r="548" spans="1:11" s="275" customFormat="1" ht="15" x14ac:dyDescent="0.25">
      <c r="A548" s="280"/>
      <c r="B548" s="280" t="s">
        <v>280</v>
      </c>
      <c r="C548" s="283">
        <v>7.4358999999999996E-3</v>
      </c>
      <c r="D548" s="283">
        <v>2.049E-3</v>
      </c>
      <c r="E548" s="280">
        <v>3.629</v>
      </c>
      <c r="F548" s="280"/>
      <c r="G548" s="280"/>
      <c r="H548" s="280"/>
      <c r="I548" s="280"/>
      <c r="J548" s="284"/>
      <c r="K548" s="284"/>
    </row>
    <row r="549" spans="1:11" s="275" customFormat="1" ht="15" x14ac:dyDescent="0.25">
      <c r="A549" s="280"/>
      <c r="B549" s="280" t="s">
        <v>288</v>
      </c>
      <c r="C549" s="283">
        <v>8.6709999999999995E-2</v>
      </c>
      <c r="D549" s="283">
        <v>2.1000000000000001E-2</v>
      </c>
      <c r="E549" s="280">
        <v>4.1289999999999996</v>
      </c>
      <c r="F549" s="280"/>
      <c r="G549" s="280"/>
      <c r="H549" s="280"/>
      <c r="I549" s="280"/>
      <c r="J549" s="284"/>
      <c r="K549" s="284"/>
    </row>
    <row r="550" spans="1:11" s="275" customFormat="1" ht="15" x14ac:dyDescent="0.25">
      <c r="A550" s="279"/>
      <c r="B550" s="280"/>
      <c r="C550" s="280"/>
      <c r="D550" s="280"/>
      <c r="E550" s="280"/>
      <c r="F550" s="280"/>
      <c r="G550" s="280"/>
      <c r="H550" s="280"/>
      <c r="I550" s="280"/>
      <c r="J550" s="280"/>
      <c r="K550" s="280"/>
    </row>
    <row r="551" spans="1:11" s="275" customFormat="1" ht="15" x14ac:dyDescent="0.25">
      <c r="A551" s="279"/>
      <c r="B551" s="281" t="s">
        <v>278</v>
      </c>
      <c r="C551" s="281" t="s">
        <v>289</v>
      </c>
      <c r="D551" s="281" t="s">
        <v>280</v>
      </c>
      <c r="E551" s="281" t="s">
        <v>281</v>
      </c>
      <c r="F551" s="281" t="s">
        <v>456</v>
      </c>
      <c r="G551" s="280"/>
      <c r="H551" s="280"/>
      <c r="I551" s="280"/>
      <c r="J551" s="280"/>
      <c r="K551" s="280"/>
    </row>
    <row r="552" spans="1:11" s="275" customFormat="1" ht="15" x14ac:dyDescent="0.25">
      <c r="A552" s="279"/>
      <c r="B552" s="280"/>
      <c r="C552" s="280"/>
      <c r="D552" s="280"/>
      <c r="E552" s="280"/>
      <c r="F552" s="280"/>
      <c r="G552" s="280"/>
      <c r="H552" s="280"/>
      <c r="I552" s="280"/>
      <c r="J552" s="280"/>
      <c r="K552" s="280"/>
    </row>
    <row r="553" spans="1:11" s="275" customFormat="1" ht="15" x14ac:dyDescent="0.25">
      <c r="A553" s="279"/>
      <c r="B553" s="280"/>
      <c r="C553" s="282" t="s">
        <v>283</v>
      </c>
      <c r="D553" s="282" t="s">
        <v>284</v>
      </c>
      <c r="E553" s="282"/>
      <c r="F553" s="280"/>
      <c r="G553" s="280"/>
      <c r="H553" s="280"/>
      <c r="I553" s="280"/>
      <c r="J553" s="280"/>
      <c r="K553" s="280"/>
    </row>
    <row r="554" spans="1:11" s="275" customFormat="1" ht="15" x14ac:dyDescent="0.25">
      <c r="A554" s="279"/>
      <c r="B554" s="280" t="s">
        <v>282</v>
      </c>
      <c r="C554" s="282" t="s">
        <v>286</v>
      </c>
      <c r="D554" s="282" t="s">
        <v>287</v>
      </c>
      <c r="E554" s="282" t="s">
        <v>285</v>
      </c>
      <c r="F554" s="284"/>
      <c r="G554" s="284"/>
      <c r="H554" s="284"/>
      <c r="I554" s="284"/>
      <c r="J554" s="284"/>
      <c r="K554" s="284"/>
    </row>
    <row r="555" spans="1:11" s="275" customFormat="1" ht="15" x14ac:dyDescent="0.25">
      <c r="A555" s="280"/>
      <c r="B555" s="280" t="s">
        <v>280</v>
      </c>
      <c r="C555" s="283">
        <v>1.0486000000000001E-2</v>
      </c>
      <c r="D555" s="283">
        <v>1.8810000000000001E-3</v>
      </c>
      <c r="E555" s="280">
        <v>5.5739999999999998</v>
      </c>
      <c r="F555" s="280"/>
      <c r="G555" s="280"/>
      <c r="H555" s="280"/>
      <c r="I555" s="280"/>
      <c r="J555" s="284"/>
      <c r="K555" s="284"/>
    </row>
    <row r="556" spans="1:11" s="275" customFormat="1" ht="15" x14ac:dyDescent="0.25">
      <c r="A556" s="280"/>
      <c r="B556" s="280" t="s">
        <v>288</v>
      </c>
      <c r="C556" s="283">
        <v>-7.9080000000000001E-3</v>
      </c>
      <c r="D556" s="283">
        <v>1.9279999999999999E-2</v>
      </c>
      <c r="E556" s="280">
        <v>-0.4103</v>
      </c>
      <c r="F556" s="280"/>
      <c r="G556" s="280"/>
      <c r="H556" s="280"/>
      <c r="I556" s="280"/>
      <c r="J556" s="284"/>
      <c r="K556" s="284"/>
    </row>
    <row r="557" spans="1:11" s="275" customFormat="1" ht="15" x14ac:dyDescent="0.25">
      <c r="A557" s="279"/>
      <c r="B557" s="280"/>
      <c r="C557" s="280"/>
      <c r="D557" s="280"/>
      <c r="E557" s="280"/>
      <c r="F557" s="280"/>
      <c r="G557" s="280"/>
      <c r="H557" s="280"/>
      <c r="I557" s="280"/>
      <c r="J557" s="280"/>
      <c r="K557" s="280"/>
    </row>
    <row r="558" spans="1:11" s="275" customFormat="1" ht="15" x14ac:dyDescent="0.25">
      <c r="A558" s="279"/>
      <c r="B558" s="281" t="s">
        <v>278</v>
      </c>
      <c r="C558" s="281" t="s">
        <v>290</v>
      </c>
      <c r="D558" s="281" t="s">
        <v>280</v>
      </c>
      <c r="E558" s="281" t="s">
        <v>281</v>
      </c>
      <c r="F558" s="281" t="s">
        <v>456</v>
      </c>
      <c r="G558" s="280"/>
      <c r="H558" s="280"/>
      <c r="I558" s="280"/>
      <c r="J558" s="280"/>
      <c r="K558" s="280"/>
    </row>
    <row r="559" spans="1:11" s="275" customFormat="1" ht="15" x14ac:dyDescent="0.25">
      <c r="A559" s="279"/>
      <c r="B559" s="280"/>
      <c r="C559" s="280"/>
      <c r="D559" s="280"/>
      <c r="E559" s="280"/>
      <c r="F559" s="280"/>
      <c r="G559" s="280"/>
      <c r="H559" s="280"/>
      <c r="I559" s="280"/>
      <c r="J559" s="280"/>
      <c r="K559" s="280"/>
    </row>
    <row r="560" spans="1:11" s="275" customFormat="1" ht="15" x14ac:dyDescent="0.25">
      <c r="A560" s="279"/>
      <c r="B560" s="280"/>
      <c r="C560" s="282" t="s">
        <v>283</v>
      </c>
      <c r="D560" s="282" t="s">
        <v>284</v>
      </c>
      <c r="E560" s="282"/>
      <c r="F560" s="280"/>
      <c r="G560" s="280"/>
      <c r="H560" s="280"/>
      <c r="I560" s="280"/>
      <c r="J560" s="280"/>
      <c r="K560" s="280"/>
    </row>
    <row r="561" spans="1:11" s="275" customFormat="1" ht="15" x14ac:dyDescent="0.25">
      <c r="A561" s="279"/>
      <c r="B561" s="280" t="s">
        <v>282</v>
      </c>
      <c r="C561" s="282" t="s">
        <v>286</v>
      </c>
      <c r="D561" s="282" t="s">
        <v>287</v>
      </c>
      <c r="E561" s="282" t="s">
        <v>285</v>
      </c>
      <c r="F561" s="284"/>
      <c r="G561" s="284"/>
      <c r="H561" s="284"/>
      <c r="I561" s="284"/>
      <c r="J561" s="284"/>
      <c r="K561" s="284"/>
    </row>
    <row r="562" spans="1:11" s="275" customFormat="1" ht="15" x14ac:dyDescent="0.25">
      <c r="A562" s="280"/>
      <c r="B562" s="280" t="s">
        <v>280</v>
      </c>
      <c r="C562" s="283">
        <v>-3.0500000000000002E-3</v>
      </c>
      <c r="D562" s="283">
        <v>2.369E-3</v>
      </c>
      <c r="E562" s="280">
        <v>-1.288</v>
      </c>
      <c r="F562" s="280"/>
      <c r="G562" s="280"/>
      <c r="H562" s="280"/>
      <c r="I562" s="280"/>
      <c r="J562" s="284"/>
      <c r="K562" s="284"/>
    </row>
    <row r="563" spans="1:11" s="275" customFormat="1" ht="15" x14ac:dyDescent="0.25">
      <c r="A563" s="280"/>
      <c r="B563" s="280" t="s">
        <v>288</v>
      </c>
      <c r="C563" s="283">
        <v>9.4617999999999994E-2</v>
      </c>
      <c r="D563" s="283">
        <v>2.427E-2</v>
      </c>
      <c r="E563" s="280">
        <v>3.899</v>
      </c>
      <c r="F563" s="280"/>
      <c r="G563" s="280"/>
      <c r="H563" s="280"/>
      <c r="I563" s="280"/>
      <c r="J563" s="284"/>
      <c r="K563" s="284"/>
    </row>
    <row r="564" spans="1:11" s="275" customFormat="1" ht="15" x14ac:dyDescent="0.25">
      <c r="A564" s="280"/>
      <c r="B564" s="280"/>
      <c r="C564" s="280"/>
      <c r="D564" s="280"/>
      <c r="E564" s="280"/>
      <c r="F564" s="280"/>
      <c r="G564" s="280"/>
      <c r="H564" s="280"/>
      <c r="I564" s="280"/>
      <c r="J564" s="280"/>
      <c r="K564" s="280"/>
    </row>
    <row r="565" spans="1:11" s="275" customFormat="1" ht="15" x14ac:dyDescent="0.25">
      <c r="A565" s="279"/>
      <c r="B565" s="281" t="s">
        <v>278</v>
      </c>
      <c r="C565" s="281" t="s">
        <v>291</v>
      </c>
      <c r="D565" s="281" t="s">
        <v>280</v>
      </c>
      <c r="E565" s="281" t="s">
        <v>281</v>
      </c>
      <c r="F565" s="281" t="s">
        <v>456</v>
      </c>
      <c r="G565" s="280"/>
      <c r="H565" s="280"/>
      <c r="I565" s="280"/>
      <c r="J565" s="280"/>
      <c r="K565" s="280"/>
    </row>
    <row r="566" spans="1:11" s="275" customFormat="1" ht="15" x14ac:dyDescent="0.25">
      <c r="A566" s="279"/>
      <c r="B566" s="280"/>
      <c r="C566" s="280"/>
      <c r="D566" s="280"/>
      <c r="E566" s="280"/>
      <c r="F566" s="280"/>
      <c r="G566" s="280"/>
      <c r="H566" s="280"/>
      <c r="I566" s="280"/>
      <c r="J566" s="280"/>
      <c r="K566" s="280"/>
    </row>
    <row r="567" spans="1:11" s="275" customFormat="1" ht="15" x14ac:dyDescent="0.25">
      <c r="A567" s="279"/>
      <c r="B567" s="280"/>
      <c r="C567" s="282" t="s">
        <v>283</v>
      </c>
      <c r="D567" s="282" t="s">
        <v>284</v>
      </c>
      <c r="E567" s="282"/>
      <c r="F567" s="280"/>
      <c r="G567" s="280"/>
      <c r="H567" s="280"/>
      <c r="I567" s="280"/>
      <c r="J567" s="280"/>
      <c r="K567" s="280"/>
    </row>
    <row r="568" spans="1:11" s="275" customFormat="1" ht="15" x14ac:dyDescent="0.25">
      <c r="A568" s="279"/>
      <c r="B568" s="280" t="s">
        <v>282</v>
      </c>
      <c r="C568" s="282" t="s">
        <v>286</v>
      </c>
      <c r="D568" s="282" t="s">
        <v>287</v>
      </c>
      <c r="E568" s="282" t="s">
        <v>285</v>
      </c>
      <c r="F568" s="284"/>
      <c r="G568" s="284"/>
      <c r="H568" s="284"/>
      <c r="I568" s="284"/>
      <c r="J568" s="284"/>
      <c r="K568" s="284"/>
    </row>
    <row r="569" spans="1:11" s="275" customFormat="1" ht="15" x14ac:dyDescent="0.25">
      <c r="A569" s="280"/>
      <c r="B569" s="280" t="s">
        <v>280</v>
      </c>
      <c r="C569" s="283">
        <v>8.5594E-3</v>
      </c>
      <c r="D569" s="283">
        <v>4.457E-3</v>
      </c>
      <c r="E569" s="280">
        <v>1.92</v>
      </c>
      <c r="F569" s="280"/>
      <c r="G569" s="280"/>
      <c r="H569" s="280"/>
      <c r="I569" s="280"/>
      <c r="J569" s="284"/>
      <c r="K569" s="284"/>
    </row>
    <row r="570" spans="1:11" s="275" customFormat="1" ht="15" x14ac:dyDescent="0.25">
      <c r="A570" s="280"/>
      <c r="B570" s="280" t="s">
        <v>288</v>
      </c>
      <c r="C570" s="280">
        <v>0.11137</v>
      </c>
      <c r="D570" s="283">
        <v>4.5679999999999998E-2</v>
      </c>
      <c r="E570" s="280">
        <v>2.4380000000000002</v>
      </c>
      <c r="F570" s="280"/>
      <c r="G570" s="280"/>
      <c r="H570" s="280"/>
      <c r="I570" s="280"/>
      <c r="J570" s="284"/>
      <c r="K570" s="284"/>
    </row>
    <row r="571" spans="1:11" s="275" customFormat="1" ht="15" x14ac:dyDescent="0.25">
      <c r="A571" s="279"/>
      <c r="B571" s="280"/>
      <c r="C571" s="280"/>
      <c r="D571" s="280"/>
      <c r="E571" s="280"/>
      <c r="F571" s="280"/>
      <c r="G571" s="280"/>
      <c r="H571" s="280"/>
      <c r="I571" s="280"/>
      <c r="J571" s="280"/>
      <c r="K571" s="280"/>
    </row>
    <row r="572" spans="1:11" s="275" customFormat="1" ht="15" x14ac:dyDescent="0.25">
      <c r="A572" s="279"/>
      <c r="B572" s="281" t="s">
        <v>278</v>
      </c>
      <c r="C572" s="281" t="s">
        <v>292</v>
      </c>
      <c r="D572" s="281" t="s">
        <v>280</v>
      </c>
      <c r="E572" s="281" t="s">
        <v>281</v>
      </c>
      <c r="F572" s="281" t="s">
        <v>456</v>
      </c>
      <c r="G572" s="280"/>
      <c r="H572" s="280"/>
      <c r="I572" s="280"/>
      <c r="J572" s="280"/>
      <c r="K572" s="280"/>
    </row>
    <row r="573" spans="1:11" s="275" customFormat="1" ht="15" x14ac:dyDescent="0.25">
      <c r="A573" s="279"/>
      <c r="B573" s="280"/>
      <c r="C573" s="280"/>
      <c r="D573" s="280"/>
      <c r="E573" s="280"/>
      <c r="F573" s="280"/>
      <c r="G573" s="280"/>
      <c r="H573" s="280"/>
      <c r="I573" s="280"/>
      <c r="J573" s="280"/>
      <c r="K573" s="280"/>
    </row>
    <row r="574" spans="1:11" s="275" customFormat="1" ht="15" x14ac:dyDescent="0.25">
      <c r="A574" s="279"/>
      <c r="B574" s="280"/>
      <c r="C574" s="282" t="s">
        <v>283</v>
      </c>
      <c r="D574" s="282" t="s">
        <v>284</v>
      </c>
      <c r="E574" s="282"/>
      <c r="F574" s="280"/>
      <c r="G574" s="280"/>
      <c r="H574" s="280"/>
      <c r="I574" s="280"/>
      <c r="J574" s="280"/>
      <c r="K574" s="280"/>
    </row>
    <row r="575" spans="1:11" s="275" customFormat="1" ht="15" x14ac:dyDescent="0.25">
      <c r="A575" s="279"/>
      <c r="B575" s="280" t="s">
        <v>282</v>
      </c>
      <c r="C575" s="282" t="s">
        <v>286</v>
      </c>
      <c r="D575" s="282" t="s">
        <v>287</v>
      </c>
      <c r="E575" s="282" t="s">
        <v>285</v>
      </c>
      <c r="F575" s="284"/>
      <c r="G575" s="284"/>
      <c r="H575" s="284"/>
      <c r="I575" s="284"/>
      <c r="J575" s="284"/>
      <c r="K575" s="284"/>
    </row>
    <row r="576" spans="1:11" s="275" customFormat="1" ht="15" x14ac:dyDescent="0.25">
      <c r="A576" s="280"/>
      <c r="B576" s="280" t="s">
        <v>280</v>
      </c>
      <c r="C576" s="283">
        <v>-1.0293999999999999E-2</v>
      </c>
      <c r="D576" s="283">
        <v>1.531E-3</v>
      </c>
      <c r="E576" s="280">
        <v>-6.7229999999999999</v>
      </c>
      <c r="F576" s="280"/>
      <c r="G576" s="280"/>
      <c r="H576" s="280"/>
      <c r="I576" s="280"/>
      <c r="J576" s="284"/>
      <c r="K576" s="284"/>
    </row>
    <row r="577" spans="1:11" s="275" customFormat="1" ht="15" x14ac:dyDescent="0.25">
      <c r="A577" s="280"/>
      <c r="B577" s="280" t="s">
        <v>288</v>
      </c>
      <c r="C577" s="283">
        <v>8.2806000000000005E-2</v>
      </c>
      <c r="D577" s="283">
        <v>1.5689999999999999E-2</v>
      </c>
      <c r="E577" s="280">
        <v>5.2779999999999996</v>
      </c>
      <c r="F577" s="280"/>
      <c r="G577" s="280"/>
      <c r="H577" s="280"/>
      <c r="I577" s="280"/>
      <c r="J577" s="284"/>
      <c r="K577" s="284"/>
    </row>
    <row r="578" spans="1:11" s="275" customFormat="1" ht="15" x14ac:dyDescent="0.25">
      <c r="A578" s="279"/>
      <c r="B578" s="280"/>
      <c r="C578" s="280"/>
      <c r="D578" s="280"/>
      <c r="E578" s="280"/>
      <c r="F578" s="280"/>
      <c r="G578" s="280"/>
      <c r="H578" s="280"/>
      <c r="I578" s="280"/>
      <c r="J578" s="280"/>
      <c r="K578" s="280"/>
    </row>
    <row r="579" spans="1:11" s="275" customFormat="1" ht="15" x14ac:dyDescent="0.25">
      <c r="A579" s="279"/>
      <c r="B579" s="308" t="s">
        <v>278</v>
      </c>
      <c r="C579" s="308" t="s">
        <v>279</v>
      </c>
      <c r="D579" s="308" t="s">
        <v>280</v>
      </c>
      <c r="E579" s="308" t="s">
        <v>281</v>
      </c>
      <c r="F579" s="308" t="s">
        <v>293</v>
      </c>
      <c r="G579" s="280"/>
      <c r="H579" s="280"/>
      <c r="I579" s="280"/>
      <c r="J579" s="280"/>
      <c r="K579" s="280"/>
    </row>
    <row r="580" spans="1:11" s="275" customFormat="1" ht="15" x14ac:dyDescent="0.25">
      <c r="A580" s="279"/>
      <c r="B580" s="280"/>
      <c r="C580" s="280"/>
      <c r="D580" s="280"/>
      <c r="E580" s="280"/>
      <c r="F580" s="280"/>
      <c r="G580" s="280"/>
      <c r="H580" s="280"/>
      <c r="I580" s="280"/>
      <c r="J580" s="280"/>
      <c r="K580" s="280"/>
    </row>
    <row r="581" spans="1:11" s="275" customFormat="1" ht="15" x14ac:dyDescent="0.25">
      <c r="A581" s="279"/>
      <c r="B581" s="280"/>
      <c r="C581" s="282" t="s">
        <v>283</v>
      </c>
      <c r="D581" s="282" t="s">
        <v>284</v>
      </c>
      <c r="E581" s="282"/>
      <c r="F581" s="280"/>
      <c r="G581" s="280"/>
      <c r="H581" s="280"/>
      <c r="I581" s="280"/>
      <c r="J581" s="280"/>
      <c r="K581" s="280"/>
    </row>
    <row r="582" spans="1:11" s="275" customFormat="1" ht="15" x14ac:dyDescent="0.25">
      <c r="A582" s="279"/>
      <c r="B582" s="280" t="s">
        <v>282</v>
      </c>
      <c r="C582" s="282" t="s">
        <v>286</v>
      </c>
      <c r="D582" s="282" t="s">
        <v>287</v>
      </c>
      <c r="E582" s="282" t="s">
        <v>285</v>
      </c>
      <c r="F582" s="284"/>
      <c r="G582" s="284"/>
      <c r="H582" s="284"/>
      <c r="I582" s="284"/>
      <c r="J582" s="284"/>
      <c r="K582" s="284"/>
    </row>
    <row r="583" spans="1:11" s="275" customFormat="1" ht="15" x14ac:dyDescent="0.25">
      <c r="A583" s="280"/>
      <c r="B583" s="280" t="s">
        <v>280</v>
      </c>
      <c r="C583" s="283">
        <v>1.7361000000000001E-2</v>
      </c>
      <c r="D583" s="283">
        <v>7.77E-3</v>
      </c>
      <c r="E583" s="280">
        <v>2.234</v>
      </c>
      <c r="F583" s="280"/>
      <c r="G583" s="280"/>
      <c r="H583" s="280"/>
      <c r="I583" s="280"/>
      <c r="J583" s="284"/>
      <c r="K583" s="284"/>
    </row>
    <row r="584" spans="1:11" s="275" customFormat="1" ht="15" x14ac:dyDescent="0.25">
      <c r="A584" s="280"/>
      <c r="B584" s="280" t="s">
        <v>288</v>
      </c>
      <c r="C584" s="283">
        <v>3.7409999999999999E-2</v>
      </c>
      <c r="D584" s="283">
        <v>3.4750000000000003E-2</v>
      </c>
      <c r="E584" s="280">
        <v>1.077</v>
      </c>
      <c r="F584" s="280"/>
      <c r="G584" s="280"/>
      <c r="H584" s="280"/>
      <c r="I584" s="280"/>
      <c r="J584" s="284"/>
      <c r="K584" s="284"/>
    </row>
    <row r="585" spans="1:11" s="275" customFormat="1" ht="15" x14ac:dyDescent="0.25">
      <c r="A585" s="279"/>
      <c r="B585" s="280"/>
      <c r="C585" s="280"/>
      <c r="D585" s="280"/>
      <c r="E585" s="280"/>
      <c r="F585" s="280"/>
      <c r="G585" s="280"/>
      <c r="H585" s="280"/>
      <c r="I585" s="280"/>
      <c r="J585" s="280"/>
      <c r="K585" s="280"/>
    </row>
    <row r="586" spans="1:11" s="275" customFormat="1" ht="15" x14ac:dyDescent="0.25">
      <c r="A586" s="279"/>
      <c r="B586" s="281" t="s">
        <v>278</v>
      </c>
      <c r="C586" s="281" t="s">
        <v>289</v>
      </c>
      <c r="D586" s="281" t="s">
        <v>280</v>
      </c>
      <c r="E586" s="281" t="s">
        <v>281</v>
      </c>
      <c r="F586" s="281" t="s">
        <v>293</v>
      </c>
      <c r="G586" s="280"/>
      <c r="H586" s="280"/>
      <c r="I586" s="280"/>
      <c r="J586" s="280"/>
      <c r="K586" s="280"/>
    </row>
    <row r="587" spans="1:11" s="275" customFormat="1" ht="15" x14ac:dyDescent="0.25">
      <c r="A587" s="279"/>
      <c r="B587" s="280"/>
      <c r="C587" s="280"/>
      <c r="D587" s="280"/>
      <c r="E587" s="280"/>
      <c r="F587" s="280"/>
      <c r="G587" s="280"/>
      <c r="H587" s="280"/>
      <c r="I587" s="280"/>
      <c r="J587" s="280"/>
      <c r="K587" s="280"/>
    </row>
    <row r="588" spans="1:11" s="275" customFormat="1" ht="15" x14ac:dyDescent="0.25">
      <c r="A588" s="279"/>
      <c r="B588" s="280"/>
      <c r="C588" s="282" t="s">
        <v>283</v>
      </c>
      <c r="D588" s="282" t="s">
        <v>284</v>
      </c>
      <c r="E588" s="282"/>
      <c r="F588" s="280"/>
      <c r="G588" s="280"/>
      <c r="H588" s="280"/>
      <c r="I588" s="280"/>
      <c r="J588" s="280"/>
      <c r="K588" s="280"/>
    </row>
    <row r="589" spans="1:11" s="275" customFormat="1" ht="15" x14ac:dyDescent="0.25">
      <c r="A589" s="279"/>
      <c r="B589" s="280" t="s">
        <v>282</v>
      </c>
      <c r="C589" s="282" t="s">
        <v>286</v>
      </c>
      <c r="D589" s="282" t="s">
        <v>287</v>
      </c>
      <c r="E589" s="282" t="s">
        <v>285</v>
      </c>
      <c r="F589" s="284"/>
      <c r="G589" s="284"/>
      <c r="H589" s="284"/>
      <c r="I589" s="284"/>
      <c r="J589" s="284"/>
      <c r="K589" s="284"/>
    </row>
    <row r="590" spans="1:11" s="275" customFormat="1" ht="15" x14ac:dyDescent="0.25">
      <c r="A590" s="280"/>
      <c r="B590" s="280" t="s">
        <v>280</v>
      </c>
      <c r="C590" s="283">
        <v>2.4178999999999999E-2</v>
      </c>
      <c r="D590" s="283">
        <v>6.1440000000000002E-3</v>
      </c>
      <c r="E590" s="280">
        <v>3.9350000000000001</v>
      </c>
      <c r="F590" s="280"/>
      <c r="G590" s="280"/>
      <c r="H590" s="280"/>
      <c r="I590" s="280"/>
      <c r="J590" s="284"/>
      <c r="K590" s="284"/>
    </row>
    <row r="591" spans="1:11" s="275" customFormat="1" ht="15" x14ac:dyDescent="0.25">
      <c r="A591" s="280"/>
      <c r="B591" s="280" t="s">
        <v>288</v>
      </c>
      <c r="C591" s="283">
        <v>-6.2715000000000007E-2</v>
      </c>
      <c r="D591" s="283">
        <v>2.7480000000000001E-2</v>
      </c>
      <c r="E591" s="280">
        <v>-2.282</v>
      </c>
      <c r="F591" s="280"/>
      <c r="G591" s="280"/>
      <c r="H591" s="280"/>
      <c r="I591" s="280"/>
      <c r="J591" s="284"/>
      <c r="K591" s="284"/>
    </row>
    <row r="592" spans="1:11" s="275" customFormat="1" ht="15" x14ac:dyDescent="0.25">
      <c r="A592" s="280"/>
      <c r="B592" s="280"/>
      <c r="C592" s="280"/>
      <c r="D592" s="280"/>
      <c r="E592" s="280"/>
      <c r="F592" s="280"/>
      <c r="G592" s="280"/>
      <c r="H592" s="280"/>
      <c r="I592" s="280"/>
      <c r="J592" s="280"/>
      <c r="K592" s="280"/>
    </row>
    <row r="593" spans="1:11" s="275" customFormat="1" ht="15" x14ac:dyDescent="0.25">
      <c r="A593" s="279"/>
      <c r="B593" s="281" t="s">
        <v>278</v>
      </c>
      <c r="C593" s="281" t="s">
        <v>290</v>
      </c>
      <c r="D593" s="281" t="s">
        <v>280</v>
      </c>
      <c r="E593" s="281" t="s">
        <v>281</v>
      </c>
      <c r="F593" s="281" t="s">
        <v>293</v>
      </c>
      <c r="G593" s="280"/>
      <c r="H593" s="280"/>
      <c r="I593" s="280"/>
      <c r="J593" s="280"/>
      <c r="K593" s="280"/>
    </row>
    <row r="594" spans="1:11" s="275" customFormat="1" ht="15" x14ac:dyDescent="0.25">
      <c r="A594" s="279"/>
      <c r="B594" s="280"/>
      <c r="C594" s="280"/>
      <c r="D594" s="280"/>
      <c r="E594" s="280"/>
      <c r="F594" s="280"/>
      <c r="G594" s="280"/>
      <c r="H594" s="280"/>
      <c r="I594" s="280"/>
      <c r="J594" s="280"/>
      <c r="K594" s="280"/>
    </row>
    <row r="595" spans="1:11" s="275" customFormat="1" ht="15" x14ac:dyDescent="0.25">
      <c r="A595" s="279"/>
      <c r="B595" s="280"/>
      <c r="C595" s="282" t="s">
        <v>283</v>
      </c>
      <c r="D595" s="282" t="s">
        <v>284</v>
      </c>
      <c r="E595" s="282"/>
      <c r="F595" s="280"/>
      <c r="G595" s="280"/>
      <c r="H595" s="280"/>
      <c r="I595" s="280"/>
      <c r="J595" s="280"/>
      <c r="K595" s="280"/>
    </row>
    <row r="596" spans="1:11" s="275" customFormat="1" ht="15" x14ac:dyDescent="0.25">
      <c r="A596" s="279"/>
      <c r="B596" s="280" t="s">
        <v>282</v>
      </c>
      <c r="C596" s="282" t="s">
        <v>286</v>
      </c>
      <c r="D596" s="282" t="s">
        <v>287</v>
      </c>
      <c r="E596" s="282" t="s">
        <v>285</v>
      </c>
      <c r="F596" s="284"/>
      <c r="G596" s="284"/>
      <c r="H596" s="284"/>
      <c r="I596" s="284"/>
      <c r="J596" s="284"/>
      <c r="K596" s="284"/>
    </row>
    <row r="597" spans="1:11" s="275" customFormat="1" ht="15" x14ac:dyDescent="0.25">
      <c r="A597" s="280"/>
      <c r="B597" s="280" t="s">
        <v>280</v>
      </c>
      <c r="C597" s="283">
        <v>-6.8180999999999997E-3</v>
      </c>
      <c r="D597" s="283">
        <v>1.1379999999999999E-2</v>
      </c>
      <c r="E597" s="280">
        <v>-0.59909999999999997</v>
      </c>
      <c r="F597" s="280"/>
      <c r="G597" s="280"/>
      <c r="H597" s="280"/>
      <c r="I597" s="280"/>
      <c r="J597" s="284"/>
      <c r="K597" s="284"/>
    </row>
    <row r="598" spans="1:11" s="275" customFormat="1" ht="15" x14ac:dyDescent="0.25">
      <c r="A598" s="280"/>
      <c r="B598" s="280" t="s">
        <v>288</v>
      </c>
      <c r="C598" s="283">
        <v>0.10013</v>
      </c>
      <c r="D598" s="283">
        <v>5.0889999999999998E-2</v>
      </c>
      <c r="E598" s="280">
        <v>1.9670000000000001</v>
      </c>
      <c r="F598" s="280"/>
      <c r="G598" s="280"/>
      <c r="H598" s="280"/>
      <c r="I598" s="280"/>
      <c r="J598" s="284"/>
      <c r="K598" s="284"/>
    </row>
    <row r="599" spans="1:11" s="275" customFormat="1" ht="15" x14ac:dyDescent="0.25">
      <c r="A599" s="279"/>
      <c r="B599" s="280"/>
      <c r="C599" s="280"/>
      <c r="D599" s="280"/>
      <c r="E599" s="280"/>
      <c r="F599" s="280"/>
      <c r="G599" s="280"/>
      <c r="H599" s="280"/>
      <c r="I599" s="280"/>
      <c r="J599" s="280"/>
      <c r="K599" s="280"/>
    </row>
    <row r="600" spans="1:11" s="275" customFormat="1" ht="15" x14ac:dyDescent="0.25">
      <c r="A600" s="279"/>
      <c r="B600" s="281" t="s">
        <v>278</v>
      </c>
      <c r="C600" s="281" t="s">
        <v>291</v>
      </c>
      <c r="D600" s="281" t="s">
        <v>280</v>
      </c>
      <c r="E600" s="281" t="s">
        <v>281</v>
      </c>
      <c r="F600" s="281" t="s">
        <v>293</v>
      </c>
      <c r="G600" s="280"/>
      <c r="H600" s="280"/>
      <c r="I600" s="280"/>
      <c r="J600" s="280"/>
      <c r="K600" s="280"/>
    </row>
    <row r="601" spans="1:11" s="275" customFormat="1" ht="15" x14ac:dyDescent="0.25">
      <c r="A601" s="279"/>
      <c r="B601" s="280"/>
      <c r="C601" s="280"/>
      <c r="D601" s="280"/>
      <c r="E601" s="280"/>
      <c r="F601" s="280"/>
      <c r="G601" s="280"/>
      <c r="H601" s="280"/>
      <c r="I601" s="280"/>
      <c r="J601" s="280"/>
      <c r="K601" s="280"/>
    </row>
    <row r="602" spans="1:11" s="275" customFormat="1" ht="15" x14ac:dyDescent="0.25">
      <c r="A602" s="279"/>
      <c r="B602" s="280"/>
      <c r="C602" s="282" t="s">
        <v>283</v>
      </c>
      <c r="D602" s="282" t="s">
        <v>284</v>
      </c>
      <c r="E602" s="282"/>
      <c r="F602" s="280"/>
      <c r="G602" s="280"/>
      <c r="H602" s="280"/>
      <c r="I602" s="280"/>
      <c r="J602" s="280"/>
      <c r="K602" s="280"/>
    </row>
    <row r="603" spans="1:11" s="275" customFormat="1" ht="15" x14ac:dyDescent="0.25">
      <c r="A603" s="279"/>
      <c r="B603" s="280" t="s">
        <v>282</v>
      </c>
      <c r="C603" s="282" t="s">
        <v>286</v>
      </c>
      <c r="D603" s="282" t="s">
        <v>287</v>
      </c>
      <c r="E603" s="282" t="s">
        <v>285</v>
      </c>
      <c r="F603" s="284"/>
      <c r="G603" s="284"/>
      <c r="H603" s="284"/>
      <c r="I603" s="284"/>
      <c r="J603" s="284"/>
      <c r="K603" s="284"/>
    </row>
    <row r="604" spans="1:11" s="275" customFormat="1" ht="15" x14ac:dyDescent="0.25">
      <c r="A604" s="280"/>
      <c r="B604" s="280" t="s">
        <v>280</v>
      </c>
      <c r="C604" s="283">
        <v>-9.2619E-3</v>
      </c>
      <c r="D604" s="283">
        <v>2.0119999999999999E-2</v>
      </c>
      <c r="E604" s="280">
        <v>-0.46039999999999998</v>
      </c>
      <c r="F604" s="280"/>
      <c r="G604" s="280"/>
      <c r="H604" s="280"/>
      <c r="I604" s="280"/>
      <c r="J604" s="284"/>
      <c r="K604" s="284"/>
    </row>
    <row r="605" spans="1:11" s="275" customFormat="1" ht="15" x14ac:dyDescent="0.25">
      <c r="A605" s="280"/>
      <c r="B605" s="280" t="s">
        <v>288</v>
      </c>
      <c r="C605" s="280">
        <v>0.1623</v>
      </c>
      <c r="D605" s="283">
        <v>8.9969999999999994E-2</v>
      </c>
      <c r="E605" s="280">
        <v>1.804</v>
      </c>
      <c r="F605" s="280"/>
      <c r="G605" s="280"/>
      <c r="H605" s="280"/>
      <c r="I605" s="280"/>
      <c r="J605" s="284"/>
      <c r="K605" s="284"/>
    </row>
    <row r="606" spans="1:11" s="275" customFormat="1" ht="15" x14ac:dyDescent="0.25">
      <c r="A606" s="279"/>
      <c r="B606" s="280"/>
      <c r="C606" s="280"/>
      <c r="D606" s="280"/>
      <c r="E606" s="280"/>
      <c r="F606" s="280"/>
      <c r="G606" s="280"/>
      <c r="H606" s="280"/>
      <c r="I606" s="280"/>
      <c r="J606" s="280"/>
      <c r="K606" s="280"/>
    </row>
    <row r="607" spans="1:11" s="275" customFormat="1" ht="15" x14ac:dyDescent="0.25">
      <c r="A607" s="279"/>
      <c r="B607" s="281" t="s">
        <v>278</v>
      </c>
      <c r="C607" s="281" t="s">
        <v>292</v>
      </c>
      <c r="D607" s="281" t="s">
        <v>280</v>
      </c>
      <c r="E607" s="281" t="s">
        <v>281</v>
      </c>
      <c r="F607" s="281" t="s">
        <v>293</v>
      </c>
      <c r="G607" s="280"/>
      <c r="H607" s="280"/>
      <c r="I607" s="280"/>
      <c r="J607" s="280"/>
      <c r="K607" s="280"/>
    </row>
    <row r="608" spans="1:11" s="275" customFormat="1" ht="15" x14ac:dyDescent="0.25">
      <c r="A608" s="279"/>
      <c r="B608" s="280"/>
      <c r="C608" s="280"/>
      <c r="D608" s="280"/>
      <c r="E608" s="280"/>
      <c r="F608" s="280"/>
      <c r="G608" s="280"/>
      <c r="H608" s="280"/>
      <c r="I608" s="280"/>
      <c r="J608" s="280"/>
      <c r="K608" s="280"/>
    </row>
    <row r="609" spans="1:11" s="275" customFormat="1" ht="15" x14ac:dyDescent="0.25">
      <c r="A609" s="279"/>
      <c r="B609" s="280"/>
      <c r="C609" s="282" t="s">
        <v>283</v>
      </c>
      <c r="D609" s="282" t="s">
        <v>284</v>
      </c>
      <c r="E609" s="282"/>
      <c r="F609" s="280"/>
      <c r="G609" s="280"/>
      <c r="H609" s="280"/>
      <c r="I609" s="280"/>
      <c r="J609" s="280"/>
      <c r="K609" s="280"/>
    </row>
    <row r="610" spans="1:11" s="275" customFormat="1" ht="15" x14ac:dyDescent="0.25">
      <c r="A610" s="279"/>
      <c r="B610" s="280" t="s">
        <v>282</v>
      </c>
      <c r="C610" s="282" t="s">
        <v>286</v>
      </c>
      <c r="D610" s="282" t="s">
        <v>287</v>
      </c>
      <c r="E610" s="282" t="s">
        <v>285</v>
      </c>
      <c r="F610" s="284"/>
      <c r="G610" s="284"/>
      <c r="H610" s="284"/>
      <c r="I610" s="284"/>
      <c r="J610" s="284"/>
      <c r="K610" s="284"/>
    </row>
    <row r="611" spans="1:11" s="275" customFormat="1" ht="15" x14ac:dyDescent="0.25">
      <c r="A611" s="280"/>
      <c r="B611" s="280" t="s">
        <v>280</v>
      </c>
      <c r="C611" s="283">
        <v>-6.8164000000000002E-3</v>
      </c>
      <c r="D611" s="283">
        <v>7.7920000000000003E-3</v>
      </c>
      <c r="E611" s="280">
        <v>-0.87480000000000002</v>
      </c>
      <c r="F611" s="280"/>
      <c r="G611" s="280"/>
      <c r="H611" s="280"/>
      <c r="I611" s="280"/>
      <c r="J611" s="284"/>
      <c r="K611" s="284"/>
    </row>
    <row r="612" spans="1:11" s="275" customFormat="1" ht="15" x14ac:dyDescent="0.25">
      <c r="A612" s="280"/>
      <c r="B612" s="280" t="s">
        <v>288</v>
      </c>
      <c r="C612" s="283">
        <v>6.4156000000000005E-2</v>
      </c>
      <c r="D612" s="283">
        <v>3.4849999999999999E-2</v>
      </c>
      <c r="E612" s="280">
        <v>1.841</v>
      </c>
      <c r="F612" s="280"/>
      <c r="G612" s="280"/>
      <c r="H612" s="280"/>
      <c r="I612" s="280"/>
      <c r="J612" s="284"/>
      <c r="K612" s="284"/>
    </row>
    <row r="613" spans="1:11" s="275" customFormat="1" ht="15" x14ac:dyDescent="0.25">
      <c r="A613" s="279"/>
      <c r="B613" s="280"/>
      <c r="C613" s="280"/>
      <c r="D613" s="280"/>
      <c r="E613" s="280"/>
      <c r="F613" s="280"/>
      <c r="G613" s="280"/>
      <c r="H613" s="280"/>
      <c r="I613" s="280"/>
      <c r="J613" s="280"/>
      <c r="K613" s="280"/>
    </row>
    <row r="614" spans="1:11" s="275" customFormat="1" ht="15" x14ac:dyDescent="0.25">
      <c r="A614" s="279"/>
      <c r="B614" s="308" t="s">
        <v>278</v>
      </c>
      <c r="C614" s="308" t="s">
        <v>279</v>
      </c>
      <c r="D614" s="308" t="s">
        <v>280</v>
      </c>
      <c r="E614" s="308" t="s">
        <v>281</v>
      </c>
      <c r="F614" s="308" t="s">
        <v>457</v>
      </c>
      <c r="G614" s="280"/>
      <c r="H614" s="280"/>
      <c r="I614" s="280"/>
      <c r="J614" s="280"/>
      <c r="K614" s="280"/>
    </row>
    <row r="615" spans="1:11" s="275" customFormat="1" ht="15" x14ac:dyDescent="0.25">
      <c r="A615" s="279"/>
      <c r="B615" s="280"/>
      <c r="C615" s="280"/>
      <c r="D615" s="280"/>
      <c r="E615" s="280"/>
      <c r="F615" s="280"/>
      <c r="G615" s="280"/>
      <c r="H615" s="280"/>
      <c r="I615" s="280"/>
      <c r="J615" s="280"/>
      <c r="K615" s="280"/>
    </row>
    <row r="616" spans="1:11" s="275" customFormat="1" ht="15" x14ac:dyDescent="0.25">
      <c r="A616" s="279"/>
      <c r="B616" s="280"/>
      <c r="C616" s="282" t="s">
        <v>283</v>
      </c>
      <c r="D616" s="282" t="s">
        <v>284</v>
      </c>
      <c r="E616" s="282"/>
      <c r="F616" s="280"/>
      <c r="G616" s="280"/>
      <c r="H616" s="280"/>
      <c r="I616" s="280"/>
      <c r="J616" s="280"/>
      <c r="K616" s="280"/>
    </row>
    <row r="617" spans="1:11" s="275" customFormat="1" ht="15" x14ac:dyDescent="0.25">
      <c r="A617" s="279"/>
      <c r="B617" s="280" t="s">
        <v>282</v>
      </c>
      <c r="C617" s="282" t="s">
        <v>286</v>
      </c>
      <c r="D617" s="282" t="s">
        <v>287</v>
      </c>
      <c r="E617" s="282" t="s">
        <v>285</v>
      </c>
      <c r="F617" s="284"/>
      <c r="G617" s="284"/>
      <c r="H617" s="284"/>
      <c r="I617" s="284"/>
      <c r="J617" s="284"/>
      <c r="K617" s="284"/>
    </row>
    <row r="618" spans="1:11" s="275" customFormat="1" ht="15" x14ac:dyDescent="0.25">
      <c r="A618" s="280"/>
      <c r="B618" s="280" t="s">
        <v>280</v>
      </c>
      <c r="C618" s="10">
        <v>-1.1927999999999999E-3</v>
      </c>
      <c r="D618" s="10">
        <v>2.3709999999999998E-3</v>
      </c>
      <c r="E618">
        <v>-0.50309999999999999</v>
      </c>
      <c r="F618" s="280"/>
      <c r="G618" s="280"/>
      <c r="H618" s="280"/>
      <c r="I618" s="280"/>
      <c r="J618" s="284"/>
      <c r="K618" s="284"/>
    </row>
    <row r="619" spans="1:11" s="275" customFormat="1" ht="15" x14ac:dyDescent="0.25">
      <c r="A619" s="280"/>
      <c r="B619" s="280" t="s">
        <v>288</v>
      </c>
      <c r="C619">
        <v>0.19878999999999999</v>
      </c>
      <c r="D619" s="10">
        <v>2.9430000000000001E-2</v>
      </c>
      <c r="E619">
        <v>6.7560000000000002</v>
      </c>
      <c r="F619" s="280"/>
      <c r="G619" s="280"/>
      <c r="H619" s="280"/>
      <c r="I619" s="280"/>
      <c r="J619" s="284"/>
      <c r="K619" s="284"/>
    </row>
    <row r="620" spans="1:11" s="275" customFormat="1" ht="15" x14ac:dyDescent="0.25">
      <c r="A620" s="280"/>
      <c r="B620" s="280"/>
      <c r="C620" s="280"/>
      <c r="D620" s="280"/>
      <c r="E620" s="280"/>
      <c r="F620" s="280"/>
      <c r="G620" s="280"/>
      <c r="H620" s="280"/>
      <c r="I620" s="280"/>
      <c r="J620" s="280"/>
      <c r="K620" s="280"/>
    </row>
    <row r="621" spans="1:11" s="275" customFormat="1" ht="15" x14ac:dyDescent="0.25">
      <c r="A621" s="279"/>
      <c r="B621" s="281" t="s">
        <v>278</v>
      </c>
      <c r="C621" s="281" t="s">
        <v>289</v>
      </c>
      <c r="D621" s="281" t="s">
        <v>280</v>
      </c>
      <c r="E621" s="281" t="s">
        <v>281</v>
      </c>
      <c r="F621" s="281" t="s">
        <v>457</v>
      </c>
      <c r="G621" s="280"/>
      <c r="H621" s="280"/>
      <c r="I621" s="280"/>
      <c r="J621" s="280"/>
      <c r="K621" s="280"/>
    </row>
    <row r="622" spans="1:11" s="275" customFormat="1" ht="15" x14ac:dyDescent="0.25">
      <c r="A622" s="279"/>
      <c r="B622" s="280"/>
      <c r="C622" s="280"/>
      <c r="D622" s="280"/>
      <c r="E622" s="280"/>
      <c r="F622" s="280"/>
      <c r="G622" s="280"/>
      <c r="H622" s="280"/>
      <c r="I622" s="280"/>
      <c r="J622" s="280"/>
      <c r="K622" s="280"/>
    </row>
    <row r="623" spans="1:11" s="275" customFormat="1" ht="15" x14ac:dyDescent="0.25">
      <c r="A623" s="279"/>
      <c r="B623" s="280"/>
      <c r="C623" s="282" t="s">
        <v>283</v>
      </c>
      <c r="D623" s="282" t="s">
        <v>284</v>
      </c>
      <c r="E623" s="282"/>
      <c r="F623" s="280"/>
      <c r="G623" s="280"/>
      <c r="H623" s="280"/>
      <c r="I623" s="280"/>
      <c r="J623" s="280"/>
      <c r="K623" s="280"/>
    </row>
    <row r="624" spans="1:11" s="275" customFormat="1" ht="15" x14ac:dyDescent="0.25">
      <c r="A624" s="279"/>
      <c r="B624" s="280" t="s">
        <v>282</v>
      </c>
      <c r="C624" s="282" t="s">
        <v>286</v>
      </c>
      <c r="D624" s="282" t="s">
        <v>287</v>
      </c>
      <c r="E624" s="282" t="s">
        <v>285</v>
      </c>
      <c r="F624" s="284"/>
      <c r="G624" s="284"/>
      <c r="H624" s="284"/>
      <c r="I624" s="284"/>
      <c r="J624" s="284"/>
      <c r="K624" s="284"/>
    </row>
    <row r="625" spans="1:11" s="275" customFormat="1" ht="15" x14ac:dyDescent="0.25">
      <c r="A625" s="280"/>
      <c r="B625" s="280" t="s">
        <v>280</v>
      </c>
      <c r="C625" s="283">
        <v>4.1298999999999997E-3</v>
      </c>
      <c r="D625" s="283">
        <v>3.2190000000000001E-3</v>
      </c>
      <c r="E625" s="280">
        <v>1.2829999999999999</v>
      </c>
      <c r="F625" s="280"/>
      <c r="G625" s="280"/>
      <c r="H625" s="280"/>
      <c r="I625" s="280"/>
      <c r="J625" s="284"/>
      <c r="K625" s="284"/>
    </row>
    <row r="626" spans="1:11" s="275" customFormat="1" ht="15" x14ac:dyDescent="0.25">
      <c r="A626" s="280"/>
      <c r="B626" s="280" t="s">
        <v>288</v>
      </c>
      <c r="C626" s="283">
        <v>7.4091000000000004E-2</v>
      </c>
      <c r="D626" s="283">
        <v>3.9940000000000003E-2</v>
      </c>
      <c r="E626" s="280">
        <v>1.855</v>
      </c>
      <c r="F626" s="280"/>
      <c r="G626" s="280"/>
      <c r="H626" s="280"/>
      <c r="I626" s="280"/>
      <c r="J626" s="284"/>
      <c r="K626" s="284"/>
    </row>
    <row r="627" spans="1:11" s="275" customFormat="1" ht="15" x14ac:dyDescent="0.25">
      <c r="A627" s="279"/>
      <c r="B627" s="280"/>
      <c r="C627" s="280"/>
      <c r="D627" s="280"/>
      <c r="E627" s="280"/>
      <c r="F627" s="280"/>
      <c r="G627" s="280"/>
      <c r="H627" s="280"/>
      <c r="I627" s="280"/>
      <c r="J627" s="280"/>
      <c r="K627" s="280"/>
    </row>
    <row r="628" spans="1:11" s="275" customFormat="1" ht="15" x14ac:dyDescent="0.25">
      <c r="A628" s="279"/>
      <c r="B628" s="281" t="s">
        <v>278</v>
      </c>
      <c r="C628" s="281" t="s">
        <v>290</v>
      </c>
      <c r="D628" s="281" t="s">
        <v>280</v>
      </c>
      <c r="E628" s="281" t="s">
        <v>281</v>
      </c>
      <c r="F628" s="281" t="s">
        <v>457</v>
      </c>
      <c r="G628" s="280"/>
      <c r="H628" s="280"/>
      <c r="I628" s="280"/>
      <c r="J628" s="280"/>
      <c r="K628" s="280"/>
    </row>
    <row r="629" spans="1:11" s="275" customFormat="1" ht="15" x14ac:dyDescent="0.25">
      <c r="A629" s="279"/>
      <c r="B629" s="280"/>
      <c r="C629" s="280"/>
      <c r="D629" s="280"/>
      <c r="E629" s="280"/>
      <c r="F629" s="280"/>
      <c r="G629" s="280"/>
      <c r="H629" s="280"/>
      <c r="I629" s="280"/>
      <c r="J629" s="280"/>
      <c r="K629" s="280"/>
    </row>
    <row r="630" spans="1:11" s="275" customFormat="1" ht="15" x14ac:dyDescent="0.25">
      <c r="A630" s="279"/>
      <c r="B630" s="280"/>
      <c r="C630" s="282" t="s">
        <v>283</v>
      </c>
      <c r="D630" s="282" t="s">
        <v>284</v>
      </c>
      <c r="E630" s="282"/>
      <c r="F630" s="280"/>
      <c r="G630" s="280"/>
      <c r="H630" s="280"/>
      <c r="I630" s="280"/>
      <c r="J630" s="280"/>
      <c r="K630" s="280"/>
    </row>
    <row r="631" spans="1:11" s="275" customFormat="1" ht="15" x14ac:dyDescent="0.25">
      <c r="A631" s="279"/>
      <c r="B631" s="280" t="s">
        <v>282</v>
      </c>
      <c r="C631" s="282" t="s">
        <v>286</v>
      </c>
      <c r="D631" s="282" t="s">
        <v>287</v>
      </c>
      <c r="E631" s="282" t="s">
        <v>285</v>
      </c>
      <c r="F631" s="284"/>
      <c r="G631" s="284"/>
      <c r="H631" s="284"/>
      <c r="I631" s="284"/>
      <c r="J631" s="284"/>
      <c r="K631" s="284"/>
    </row>
    <row r="632" spans="1:11" s="275" customFormat="1" ht="15" x14ac:dyDescent="0.25">
      <c r="A632" s="280"/>
      <c r="B632" s="280" t="s">
        <v>280</v>
      </c>
      <c r="C632" s="283">
        <v>-5.3226999999999997E-3</v>
      </c>
      <c r="D632" s="283">
        <v>3.9960000000000004E-3</v>
      </c>
      <c r="E632" s="280">
        <v>-1.3320000000000001</v>
      </c>
      <c r="F632" s="280"/>
      <c r="G632" s="280"/>
      <c r="H632" s="280"/>
      <c r="I632" s="280"/>
      <c r="J632" s="284"/>
      <c r="K632" s="284"/>
    </row>
    <row r="633" spans="1:11" s="275" customFormat="1" ht="15" x14ac:dyDescent="0.25">
      <c r="A633" s="280"/>
      <c r="B633" s="280" t="s">
        <v>288</v>
      </c>
      <c r="C633" s="280">
        <v>0.12470000000000001</v>
      </c>
      <c r="D633" s="283">
        <v>4.9590000000000002E-2</v>
      </c>
      <c r="E633" s="280">
        <v>2.5150000000000001</v>
      </c>
      <c r="F633" s="280"/>
      <c r="G633" s="280"/>
      <c r="H633" s="280"/>
      <c r="I633" s="280"/>
      <c r="J633" s="284"/>
      <c r="K633" s="284"/>
    </row>
    <row r="634" spans="1:11" s="275" customFormat="1" ht="15" x14ac:dyDescent="0.25">
      <c r="A634" s="279"/>
      <c r="B634" s="280"/>
      <c r="C634" s="280"/>
      <c r="D634" s="280"/>
      <c r="E634" s="280"/>
      <c r="F634" s="280"/>
      <c r="G634" s="280"/>
      <c r="H634" s="280"/>
      <c r="I634" s="280"/>
      <c r="J634" s="280"/>
      <c r="K634" s="280"/>
    </row>
    <row r="635" spans="1:11" s="275" customFormat="1" ht="15" x14ac:dyDescent="0.25">
      <c r="A635" s="279"/>
      <c r="B635" s="281" t="s">
        <v>278</v>
      </c>
      <c r="C635" s="281" t="s">
        <v>291</v>
      </c>
      <c r="D635" s="281" t="s">
        <v>280</v>
      </c>
      <c r="E635" s="281" t="s">
        <v>281</v>
      </c>
      <c r="F635" s="281" t="s">
        <v>457</v>
      </c>
      <c r="G635" s="280"/>
      <c r="H635" s="280"/>
      <c r="I635" s="280"/>
      <c r="J635" s="280"/>
      <c r="K635" s="280"/>
    </row>
    <row r="636" spans="1:11" s="275" customFormat="1" ht="15" x14ac:dyDescent="0.25">
      <c r="A636" s="279"/>
      <c r="B636" s="280"/>
      <c r="C636" s="280"/>
      <c r="D636" s="280"/>
      <c r="E636" s="280"/>
      <c r="F636" s="280"/>
      <c r="G636" s="280"/>
      <c r="H636" s="280"/>
      <c r="I636" s="280"/>
      <c r="J636" s="280"/>
      <c r="K636" s="280"/>
    </row>
    <row r="637" spans="1:11" s="275" customFormat="1" ht="15" x14ac:dyDescent="0.25">
      <c r="A637" s="279"/>
      <c r="B637" s="280"/>
      <c r="C637" s="282" t="s">
        <v>283</v>
      </c>
      <c r="D637" s="282" t="s">
        <v>284</v>
      </c>
      <c r="E637" s="282"/>
      <c r="F637" s="280"/>
      <c r="G637" s="280"/>
      <c r="H637" s="280"/>
      <c r="I637" s="280"/>
      <c r="J637" s="280"/>
      <c r="K637" s="280"/>
    </row>
    <row r="638" spans="1:11" s="275" customFormat="1" ht="15" x14ac:dyDescent="0.25">
      <c r="A638" s="279"/>
      <c r="B638" s="280" t="s">
        <v>282</v>
      </c>
      <c r="C638" s="282" t="s">
        <v>286</v>
      </c>
      <c r="D638" s="282" t="s">
        <v>287</v>
      </c>
      <c r="E638" s="282" t="s">
        <v>285</v>
      </c>
      <c r="F638" s="284"/>
      <c r="G638" s="284"/>
      <c r="H638" s="284"/>
      <c r="I638" s="284"/>
      <c r="J638" s="284"/>
      <c r="K638" s="284"/>
    </row>
    <row r="639" spans="1:11" s="275" customFormat="1" ht="15" x14ac:dyDescent="0.25">
      <c r="A639" s="280"/>
      <c r="B639" s="280" t="s">
        <v>280</v>
      </c>
      <c r="C639" s="283">
        <v>8.5719000000000004E-3</v>
      </c>
      <c r="D639" s="283">
        <v>8.3859999999999994E-3</v>
      </c>
      <c r="E639" s="280">
        <v>1.022</v>
      </c>
      <c r="F639" s="280"/>
      <c r="G639" s="280"/>
      <c r="H639" s="280"/>
      <c r="I639" s="280"/>
      <c r="J639" s="284"/>
      <c r="K639" s="284"/>
    </row>
    <row r="640" spans="1:11" s="275" customFormat="1" ht="15" x14ac:dyDescent="0.25">
      <c r="A640" s="280"/>
      <c r="B640" s="280" t="s">
        <v>288</v>
      </c>
      <c r="C640" s="280">
        <v>0.11249000000000001</v>
      </c>
      <c r="D640" s="283">
        <v>0.1041</v>
      </c>
      <c r="E640" s="280">
        <v>1.081</v>
      </c>
      <c r="F640" s="280"/>
      <c r="G640" s="280"/>
      <c r="H640" s="280"/>
      <c r="I640" s="280"/>
      <c r="J640" s="284"/>
      <c r="K640" s="284"/>
    </row>
    <row r="641" spans="1:11" s="275" customFormat="1" ht="15" x14ac:dyDescent="0.25">
      <c r="A641" s="279"/>
      <c r="B641" s="280"/>
      <c r="C641" s="280"/>
      <c r="D641" s="280"/>
      <c r="E641" s="280"/>
      <c r="F641" s="280"/>
      <c r="G641" s="280"/>
      <c r="H641" s="280"/>
      <c r="I641" s="280"/>
      <c r="J641" s="280"/>
      <c r="K641" s="280"/>
    </row>
    <row r="642" spans="1:11" s="275" customFormat="1" ht="15" x14ac:dyDescent="0.25">
      <c r="A642" s="279"/>
      <c r="B642" s="281" t="s">
        <v>278</v>
      </c>
      <c r="C642" s="281" t="s">
        <v>292</v>
      </c>
      <c r="D642" s="281" t="s">
        <v>280</v>
      </c>
      <c r="E642" s="281" t="s">
        <v>281</v>
      </c>
      <c r="F642" s="281" t="s">
        <v>457</v>
      </c>
      <c r="G642" s="280"/>
      <c r="H642" s="280"/>
      <c r="I642" s="280"/>
      <c r="J642" s="280"/>
      <c r="K642" s="280"/>
    </row>
    <row r="643" spans="1:11" s="275" customFormat="1" ht="15" x14ac:dyDescent="0.25">
      <c r="A643" s="279"/>
      <c r="B643" s="280"/>
      <c r="C643" s="280"/>
      <c r="D643" s="280"/>
      <c r="E643" s="280"/>
      <c r="F643" s="280"/>
      <c r="G643" s="280"/>
      <c r="H643" s="280"/>
      <c r="I643" s="280"/>
      <c r="J643" s="280"/>
      <c r="K643" s="280"/>
    </row>
    <row r="644" spans="1:11" s="275" customFormat="1" ht="15" x14ac:dyDescent="0.25">
      <c r="A644" s="279"/>
      <c r="B644" s="280"/>
      <c r="C644" s="282" t="s">
        <v>283</v>
      </c>
      <c r="D644" s="282" t="s">
        <v>284</v>
      </c>
      <c r="E644" s="282"/>
      <c r="F644" s="280"/>
      <c r="G644" s="280"/>
      <c r="H644" s="280"/>
      <c r="I644" s="280"/>
      <c r="J644" s="280"/>
      <c r="K644" s="280"/>
    </row>
    <row r="645" spans="1:11" s="275" customFormat="1" ht="15" x14ac:dyDescent="0.25">
      <c r="A645" s="279"/>
      <c r="B645" s="280" t="s">
        <v>282</v>
      </c>
      <c r="C645" s="282" t="s">
        <v>286</v>
      </c>
      <c r="D645" s="282" t="s">
        <v>287</v>
      </c>
      <c r="E645" s="282" t="s">
        <v>285</v>
      </c>
      <c r="F645" s="284"/>
      <c r="G645" s="284"/>
      <c r="H645" s="284"/>
      <c r="I645" s="284"/>
      <c r="J645" s="284"/>
      <c r="K645" s="284"/>
    </row>
    <row r="646" spans="1:11" s="275" customFormat="1" ht="15" x14ac:dyDescent="0.25">
      <c r="A646" s="280"/>
      <c r="B646" s="280" t="s">
        <v>280</v>
      </c>
      <c r="C646" s="283">
        <v>-1.4086E-2</v>
      </c>
      <c r="D646" s="283">
        <v>1.9369999999999999E-3</v>
      </c>
      <c r="E646" s="280">
        <v>-7.274</v>
      </c>
      <c r="F646" s="280"/>
      <c r="G646" s="280"/>
      <c r="H646" s="280"/>
      <c r="I646" s="280"/>
      <c r="J646" s="284"/>
      <c r="K646" s="284"/>
    </row>
    <row r="647" spans="1:11" s="275" customFormat="1" ht="15" x14ac:dyDescent="0.25">
      <c r="A647" s="280"/>
      <c r="B647" s="280" t="s">
        <v>288</v>
      </c>
      <c r="C647" s="280">
        <v>0.13231000000000001</v>
      </c>
      <c r="D647" s="283">
        <v>2.4029999999999999E-2</v>
      </c>
      <c r="E647" s="280">
        <v>5.5060000000000002</v>
      </c>
      <c r="F647" s="280"/>
      <c r="G647" s="280"/>
      <c r="H647" s="280"/>
      <c r="I647" s="280"/>
      <c r="J647" s="284"/>
      <c r="K647" s="284"/>
    </row>
    <row r="648" spans="1:11" s="275" customFormat="1" ht="15" x14ac:dyDescent="0.25">
      <c r="A648" s="279"/>
      <c r="B648" s="280"/>
      <c r="C648" s="280"/>
      <c r="D648" s="280"/>
      <c r="E648" s="280"/>
      <c r="F648" s="280"/>
      <c r="G648" s="280"/>
      <c r="H648" s="280"/>
      <c r="I648" s="280"/>
      <c r="J648" s="280"/>
      <c r="K648" s="280"/>
    </row>
    <row r="649" spans="1:11" s="275" customFormat="1" ht="15" x14ac:dyDescent="0.25">
      <c r="A649" s="279"/>
      <c r="B649" s="280"/>
      <c r="C649" s="280"/>
      <c r="D649" s="280"/>
      <c r="E649" s="280"/>
      <c r="F649" s="280"/>
      <c r="G649" s="280"/>
      <c r="H649" s="280"/>
      <c r="I649" s="280"/>
      <c r="J649" s="280"/>
      <c r="K649" s="280"/>
    </row>
    <row r="650" spans="1:11" ht="26.25" x14ac:dyDescent="0.4">
      <c r="A650" s="289" t="s">
        <v>76</v>
      </c>
      <c r="B650" s="290"/>
      <c r="C650" s="290"/>
      <c r="D650" s="290"/>
      <c r="E650" s="290"/>
      <c r="F650" s="290"/>
      <c r="G650" s="290"/>
      <c r="H650" s="290"/>
      <c r="I650" s="290"/>
      <c r="J650" s="290"/>
      <c r="K650" s="290"/>
    </row>
    <row r="651" spans="1:11" s="275" customFormat="1" ht="15" x14ac:dyDescent="0.25">
      <c r="A651" s="279"/>
      <c r="B651" s="280"/>
      <c r="C651" s="280"/>
      <c r="D651" s="280"/>
      <c r="E651" s="280"/>
      <c r="F651" s="280"/>
      <c r="G651" s="280"/>
      <c r="H651" s="280"/>
      <c r="I651" s="280"/>
      <c r="J651" s="280"/>
      <c r="K651" s="280"/>
    </row>
    <row r="652" spans="1:11" s="275" customFormat="1" ht="15" x14ac:dyDescent="0.25">
      <c r="A652" s="279"/>
      <c r="B652" s="281" t="s">
        <v>278</v>
      </c>
      <c r="C652" s="281" t="s">
        <v>279</v>
      </c>
      <c r="D652" s="281" t="s">
        <v>280</v>
      </c>
      <c r="E652" s="281" t="s">
        <v>281</v>
      </c>
      <c r="F652" s="281" t="s">
        <v>456</v>
      </c>
      <c r="G652" s="280"/>
      <c r="H652" s="280"/>
      <c r="I652" s="280"/>
      <c r="J652" s="280"/>
      <c r="K652" s="280"/>
    </row>
    <row r="653" spans="1:11" s="275" customFormat="1" ht="15" x14ac:dyDescent="0.25">
      <c r="A653" s="279"/>
      <c r="B653" s="280"/>
      <c r="C653" s="280"/>
      <c r="D653" s="280"/>
      <c r="E653" s="280"/>
      <c r="F653" s="280"/>
      <c r="G653" s="280"/>
      <c r="H653" s="280"/>
      <c r="I653" s="280"/>
      <c r="J653" s="280"/>
      <c r="K653" s="280"/>
    </row>
    <row r="654" spans="1:11" s="275" customFormat="1" ht="15" x14ac:dyDescent="0.25">
      <c r="A654" s="279"/>
      <c r="B654" s="280"/>
      <c r="C654" s="282" t="s">
        <v>283</v>
      </c>
      <c r="D654" s="282" t="s">
        <v>284</v>
      </c>
      <c r="E654" s="282"/>
      <c r="F654" s="280"/>
      <c r="G654" s="280"/>
      <c r="H654" s="280"/>
      <c r="I654" s="280"/>
      <c r="J654" s="280"/>
      <c r="K654" s="280"/>
    </row>
    <row r="655" spans="1:11" s="275" customFormat="1" ht="15" x14ac:dyDescent="0.25">
      <c r="A655" s="279"/>
      <c r="B655" s="280" t="s">
        <v>282</v>
      </c>
      <c r="C655" s="282" t="s">
        <v>286</v>
      </c>
      <c r="D655" s="282" t="s">
        <v>287</v>
      </c>
      <c r="E655" s="282" t="s">
        <v>285</v>
      </c>
      <c r="F655" s="284"/>
      <c r="G655" s="284"/>
      <c r="H655" s="284"/>
      <c r="I655" s="284"/>
      <c r="J655" s="284"/>
      <c r="K655" s="284"/>
    </row>
    <row r="656" spans="1:11" s="275" customFormat="1" ht="15" x14ac:dyDescent="0.25">
      <c r="A656" s="280"/>
      <c r="B656" s="280" t="s">
        <v>280</v>
      </c>
      <c r="C656" s="10">
        <v>8.3476999999999996E-3</v>
      </c>
      <c r="D656" s="10">
        <v>1.341E-3</v>
      </c>
      <c r="E656">
        <v>6.226</v>
      </c>
      <c r="F656" s="280"/>
      <c r="G656" s="280"/>
      <c r="H656" s="280"/>
      <c r="I656" s="280"/>
      <c r="J656" s="284"/>
      <c r="K656" s="284"/>
    </row>
    <row r="657" spans="1:11" s="275" customFormat="1" ht="15" x14ac:dyDescent="0.25">
      <c r="A657" s="280"/>
      <c r="B657" s="280" t="s">
        <v>288</v>
      </c>
      <c r="C657" s="10">
        <v>2.954E-2</v>
      </c>
      <c r="D657" s="10">
        <v>1.374E-2</v>
      </c>
      <c r="E657">
        <v>2.15</v>
      </c>
      <c r="F657" s="280"/>
      <c r="G657" s="280"/>
      <c r="H657" s="280"/>
      <c r="I657" s="280"/>
      <c r="J657" s="284"/>
      <c r="K657" s="284"/>
    </row>
    <row r="658" spans="1:11" s="275" customFormat="1" ht="15" x14ac:dyDescent="0.25">
      <c r="A658" s="279"/>
      <c r="B658" s="280"/>
      <c r="C658" s="280"/>
      <c r="D658" s="280"/>
      <c r="E658" s="280"/>
      <c r="F658" s="280"/>
      <c r="G658" s="280"/>
      <c r="H658" s="280"/>
      <c r="I658" s="280"/>
      <c r="J658" s="280"/>
      <c r="K658" s="280"/>
    </row>
    <row r="659" spans="1:11" s="275" customFormat="1" ht="15" x14ac:dyDescent="0.25">
      <c r="A659" s="279"/>
      <c r="B659" s="281" t="s">
        <v>278</v>
      </c>
      <c r="C659" s="281" t="s">
        <v>289</v>
      </c>
      <c r="D659" s="281" t="s">
        <v>280</v>
      </c>
      <c r="E659" s="281" t="s">
        <v>281</v>
      </c>
      <c r="F659" s="281" t="s">
        <v>456</v>
      </c>
      <c r="G659" s="280"/>
      <c r="H659" s="280"/>
      <c r="I659" s="280"/>
      <c r="J659" s="280"/>
      <c r="K659" s="280"/>
    </row>
    <row r="660" spans="1:11" s="275" customFormat="1" ht="15" x14ac:dyDescent="0.25">
      <c r="A660" s="279"/>
      <c r="B660" s="280"/>
      <c r="C660" s="280"/>
      <c r="D660" s="280"/>
      <c r="E660" s="280"/>
      <c r="F660" s="280"/>
      <c r="G660" s="280"/>
      <c r="H660" s="280"/>
      <c r="I660" s="280"/>
      <c r="J660" s="280"/>
      <c r="K660" s="280"/>
    </row>
    <row r="661" spans="1:11" s="275" customFormat="1" ht="15" x14ac:dyDescent="0.25">
      <c r="A661" s="279"/>
      <c r="B661" s="280"/>
      <c r="C661" s="282" t="s">
        <v>283</v>
      </c>
      <c r="D661" s="282" t="s">
        <v>284</v>
      </c>
      <c r="E661" s="282"/>
      <c r="F661" s="280"/>
      <c r="G661" s="280"/>
      <c r="H661" s="280"/>
      <c r="I661" s="280"/>
      <c r="J661" s="280"/>
      <c r="K661" s="280"/>
    </row>
    <row r="662" spans="1:11" s="275" customFormat="1" ht="15" x14ac:dyDescent="0.25">
      <c r="A662" s="279"/>
      <c r="B662" s="280" t="s">
        <v>282</v>
      </c>
      <c r="C662" s="282" t="s">
        <v>286</v>
      </c>
      <c r="D662" s="282" t="s">
        <v>287</v>
      </c>
      <c r="E662" s="282" t="s">
        <v>285</v>
      </c>
      <c r="F662" s="284"/>
      <c r="G662" s="284"/>
      <c r="H662" s="284"/>
      <c r="I662" s="284"/>
      <c r="J662" s="284"/>
      <c r="K662" s="284"/>
    </row>
    <row r="663" spans="1:11" s="275" customFormat="1" ht="15" x14ac:dyDescent="0.25">
      <c r="A663" s="280"/>
      <c r="B663" s="280" t="s">
        <v>280</v>
      </c>
      <c r="C663" s="10">
        <v>6.7270999999999997E-3</v>
      </c>
      <c r="D663" s="10">
        <v>3.032E-3</v>
      </c>
      <c r="E663">
        <v>2.2189999999999999</v>
      </c>
      <c r="F663" s="280"/>
      <c r="G663" s="280"/>
      <c r="H663" s="280"/>
      <c r="I663" s="280"/>
      <c r="J663" s="284"/>
      <c r="K663" s="284"/>
    </row>
    <row r="664" spans="1:11" s="275" customFormat="1" ht="15" x14ac:dyDescent="0.25">
      <c r="A664" s="280"/>
      <c r="B664" s="280" t="s">
        <v>288</v>
      </c>
      <c r="C664">
        <v>0.12003</v>
      </c>
      <c r="D664" s="10">
        <v>3.1060000000000001E-2</v>
      </c>
      <c r="E664">
        <v>3.8639999999999999</v>
      </c>
      <c r="F664" s="280"/>
      <c r="G664" s="280"/>
      <c r="H664" s="280"/>
      <c r="I664" s="280"/>
      <c r="J664" s="284"/>
      <c r="K664" s="284"/>
    </row>
    <row r="665" spans="1:11" s="275" customFormat="1" ht="15" x14ac:dyDescent="0.25">
      <c r="A665" s="280"/>
      <c r="B665" s="280"/>
      <c r="C665" s="280"/>
      <c r="D665" s="280"/>
      <c r="E665" s="280"/>
      <c r="F665" s="280"/>
      <c r="G665" s="280"/>
      <c r="H665" s="280"/>
      <c r="I665" s="280"/>
      <c r="J665" s="280"/>
      <c r="K665" s="280"/>
    </row>
    <row r="666" spans="1:11" s="275" customFormat="1" ht="15" x14ac:dyDescent="0.25">
      <c r="A666" s="279"/>
      <c r="B666" s="281" t="s">
        <v>278</v>
      </c>
      <c r="C666" s="281" t="s">
        <v>290</v>
      </c>
      <c r="D666" s="281" t="s">
        <v>280</v>
      </c>
      <c r="E666" s="281" t="s">
        <v>281</v>
      </c>
      <c r="F666" s="281" t="s">
        <v>456</v>
      </c>
      <c r="G666" s="280"/>
      <c r="H666" s="280"/>
      <c r="I666" s="280"/>
      <c r="J666" s="280"/>
      <c r="K666" s="280"/>
    </row>
    <row r="667" spans="1:11" s="275" customFormat="1" ht="15" x14ac:dyDescent="0.25">
      <c r="A667" s="279"/>
      <c r="B667" s="280"/>
      <c r="C667" s="280"/>
      <c r="D667" s="280"/>
      <c r="E667" s="280"/>
      <c r="F667" s="280"/>
      <c r="G667" s="280"/>
      <c r="H667" s="280"/>
      <c r="I667" s="280"/>
      <c r="J667" s="280"/>
      <c r="K667" s="280"/>
    </row>
    <row r="668" spans="1:11" s="275" customFormat="1" ht="15" x14ac:dyDescent="0.25">
      <c r="A668" s="279"/>
      <c r="B668" s="280"/>
      <c r="C668" s="282" t="s">
        <v>283</v>
      </c>
      <c r="D668" s="282" t="s">
        <v>284</v>
      </c>
      <c r="E668" s="282"/>
      <c r="F668" s="280"/>
      <c r="G668" s="280"/>
      <c r="H668" s="280"/>
      <c r="I668" s="280"/>
      <c r="J668" s="280"/>
      <c r="K668" s="280"/>
    </row>
    <row r="669" spans="1:11" s="275" customFormat="1" ht="15" x14ac:dyDescent="0.25">
      <c r="A669" s="279"/>
      <c r="B669" s="280" t="s">
        <v>282</v>
      </c>
      <c r="C669" s="282" t="s">
        <v>286</v>
      </c>
      <c r="D669" s="282" t="s">
        <v>287</v>
      </c>
      <c r="E669" s="282" t="s">
        <v>285</v>
      </c>
      <c r="F669" s="284"/>
      <c r="G669" s="284"/>
      <c r="H669" s="284"/>
      <c r="I669" s="284"/>
      <c r="J669" s="284"/>
      <c r="K669" s="284"/>
    </row>
    <row r="670" spans="1:11" s="275" customFormat="1" ht="15" x14ac:dyDescent="0.25">
      <c r="A670" s="280"/>
      <c r="B670" s="280" t="s">
        <v>280</v>
      </c>
      <c r="C670" s="10">
        <v>1.6206E-3</v>
      </c>
      <c r="D670" s="10">
        <v>3.1809999999999998E-3</v>
      </c>
      <c r="E670">
        <v>0.50949999999999995</v>
      </c>
      <c r="F670" s="280"/>
      <c r="G670" s="280"/>
      <c r="H670" s="280"/>
      <c r="I670" s="284"/>
      <c r="J670" s="284"/>
      <c r="K670" s="284"/>
    </row>
    <row r="671" spans="1:11" s="275" customFormat="1" ht="15" x14ac:dyDescent="0.25">
      <c r="A671" s="280"/>
      <c r="B671" s="280" t="s">
        <v>288</v>
      </c>
      <c r="C671" s="10">
        <v>-9.0492000000000003E-2</v>
      </c>
      <c r="D671" s="10">
        <v>3.2599999999999997E-2</v>
      </c>
      <c r="E671">
        <v>-2.7759999999999998</v>
      </c>
      <c r="F671" s="280"/>
      <c r="G671" s="280"/>
      <c r="H671" s="280"/>
      <c r="I671" s="284"/>
      <c r="J671" s="284"/>
      <c r="K671" s="284"/>
    </row>
    <row r="672" spans="1:11" s="275" customFormat="1" ht="15" x14ac:dyDescent="0.25">
      <c r="A672" s="279"/>
      <c r="B672" s="280"/>
      <c r="C672" s="280"/>
      <c r="D672" s="280"/>
      <c r="E672" s="280"/>
      <c r="F672" s="280"/>
      <c r="G672" s="280"/>
      <c r="H672" s="280"/>
      <c r="I672" s="280"/>
      <c r="J672" s="280"/>
      <c r="K672" s="280"/>
    </row>
    <row r="673" spans="1:11" s="275" customFormat="1" ht="15" x14ac:dyDescent="0.25">
      <c r="A673" s="279"/>
      <c r="B673" s="281" t="s">
        <v>278</v>
      </c>
      <c r="C673" s="281" t="s">
        <v>291</v>
      </c>
      <c r="D673" s="281" t="s">
        <v>280</v>
      </c>
      <c r="E673" s="281" t="s">
        <v>281</v>
      </c>
      <c r="F673" s="281" t="s">
        <v>456</v>
      </c>
      <c r="G673" s="280"/>
      <c r="H673" s="280"/>
      <c r="I673" s="280"/>
      <c r="J673" s="280"/>
      <c r="K673" s="280"/>
    </row>
    <row r="674" spans="1:11" s="275" customFormat="1" ht="15" x14ac:dyDescent="0.25">
      <c r="A674" s="279"/>
      <c r="B674" s="280"/>
      <c r="C674" s="280"/>
      <c r="D674" s="280"/>
      <c r="E674" s="280"/>
      <c r="F674" s="280"/>
      <c r="G674" s="280"/>
      <c r="H674" s="280"/>
      <c r="I674" s="280"/>
      <c r="J674" s="280"/>
      <c r="K674" s="280"/>
    </row>
    <row r="675" spans="1:11" s="275" customFormat="1" ht="15" x14ac:dyDescent="0.25">
      <c r="A675" s="279"/>
      <c r="B675" s="280"/>
      <c r="C675" s="282" t="s">
        <v>283</v>
      </c>
      <c r="D675" s="282" t="s">
        <v>284</v>
      </c>
      <c r="E675" s="282"/>
      <c r="F675" s="280"/>
      <c r="G675" s="280"/>
      <c r="H675" s="280"/>
      <c r="I675" s="280"/>
      <c r="J675" s="280"/>
      <c r="K675" s="280"/>
    </row>
    <row r="676" spans="1:11" s="275" customFormat="1" ht="15" x14ac:dyDescent="0.25">
      <c r="A676" s="279"/>
      <c r="B676" s="280" t="s">
        <v>282</v>
      </c>
      <c r="C676" s="282" t="s">
        <v>286</v>
      </c>
      <c r="D676" s="282" t="s">
        <v>287</v>
      </c>
      <c r="E676" s="282" t="s">
        <v>285</v>
      </c>
      <c r="F676" s="284"/>
      <c r="G676" s="284"/>
      <c r="H676" s="284"/>
      <c r="I676" s="284"/>
      <c r="J676" s="284"/>
      <c r="K676" s="284"/>
    </row>
    <row r="677" spans="1:11" s="275" customFormat="1" ht="15" x14ac:dyDescent="0.25">
      <c r="A677" s="280"/>
      <c r="B677" s="280" t="s">
        <v>280</v>
      </c>
      <c r="C677" s="10">
        <v>9.0422000000000002E-3</v>
      </c>
      <c r="D677" s="10">
        <v>6.9119999999999997E-3</v>
      </c>
      <c r="E677">
        <v>1.3080000000000001</v>
      </c>
      <c r="F677" s="280"/>
      <c r="G677" s="280"/>
      <c r="H677" s="280"/>
      <c r="I677" s="280"/>
      <c r="J677" s="284"/>
      <c r="K677" s="284"/>
    </row>
    <row r="678" spans="1:11" s="275" customFormat="1" ht="15" x14ac:dyDescent="0.25">
      <c r="A678" s="280"/>
      <c r="B678" s="280" t="s">
        <v>288</v>
      </c>
      <c r="C678">
        <v>-0.26183000000000001</v>
      </c>
      <c r="D678" s="10">
        <v>7.0819999999999994E-2</v>
      </c>
      <c r="E678">
        <v>-3.6970000000000001</v>
      </c>
      <c r="F678" s="280"/>
      <c r="G678" s="280"/>
      <c r="H678" s="280"/>
      <c r="I678" s="280"/>
      <c r="J678" s="284"/>
      <c r="K678" s="284"/>
    </row>
    <row r="679" spans="1:11" s="275" customFormat="1" ht="15" x14ac:dyDescent="0.25">
      <c r="A679" s="279"/>
      <c r="B679" s="280"/>
      <c r="C679" s="280"/>
      <c r="D679" s="280"/>
      <c r="E679" s="280"/>
      <c r="F679" s="280"/>
      <c r="G679" s="280"/>
      <c r="H679" s="280"/>
      <c r="I679" s="280"/>
      <c r="J679" s="280"/>
      <c r="K679" s="280"/>
    </row>
    <row r="680" spans="1:11" s="275" customFormat="1" ht="15" x14ac:dyDescent="0.25">
      <c r="A680" s="279"/>
      <c r="B680" s="281" t="s">
        <v>278</v>
      </c>
      <c r="C680" s="281" t="s">
        <v>292</v>
      </c>
      <c r="D680" s="281" t="s">
        <v>280</v>
      </c>
      <c r="E680" s="281" t="s">
        <v>281</v>
      </c>
      <c r="F680" s="281" t="s">
        <v>456</v>
      </c>
      <c r="G680" s="280"/>
      <c r="H680" s="280"/>
      <c r="I680" s="280"/>
      <c r="J680" s="280"/>
      <c r="K680" s="280"/>
    </row>
    <row r="681" spans="1:11" s="275" customFormat="1" ht="15" x14ac:dyDescent="0.25">
      <c r="A681" s="279"/>
      <c r="B681" s="280"/>
      <c r="C681" s="280"/>
      <c r="D681" s="280"/>
      <c r="E681" s="280"/>
      <c r="F681" s="280"/>
      <c r="G681" s="280"/>
      <c r="H681" s="280"/>
      <c r="I681" s="280"/>
      <c r="J681" s="280"/>
      <c r="K681" s="280"/>
    </row>
    <row r="682" spans="1:11" s="275" customFormat="1" ht="15" x14ac:dyDescent="0.25">
      <c r="A682" s="279"/>
      <c r="B682" s="280"/>
      <c r="C682" s="282" t="s">
        <v>283</v>
      </c>
      <c r="D682" s="282" t="s">
        <v>284</v>
      </c>
      <c r="E682" s="282"/>
      <c r="F682" s="280"/>
      <c r="G682" s="280"/>
      <c r="H682" s="280"/>
      <c r="I682" s="280"/>
      <c r="J682" s="280"/>
      <c r="K682" s="280"/>
    </row>
    <row r="683" spans="1:11" s="275" customFormat="1" ht="15" x14ac:dyDescent="0.25">
      <c r="A683" s="279"/>
      <c r="B683" s="280" t="s">
        <v>282</v>
      </c>
      <c r="C683" s="282" t="s">
        <v>286</v>
      </c>
      <c r="D683" s="282" t="s">
        <v>287</v>
      </c>
      <c r="E683" s="282" t="s">
        <v>285</v>
      </c>
      <c r="F683" s="284"/>
      <c r="G683" s="284"/>
      <c r="H683" s="284"/>
      <c r="I683" s="284"/>
      <c r="J683" s="284"/>
      <c r="K683" s="284"/>
    </row>
    <row r="684" spans="1:11" s="275" customFormat="1" ht="15" x14ac:dyDescent="0.25">
      <c r="A684" s="280"/>
      <c r="B684" s="280" t="s">
        <v>280</v>
      </c>
      <c r="C684" s="10">
        <v>-3.8785999999999998E-3</v>
      </c>
      <c r="D684" s="10">
        <v>1.3760000000000001E-3</v>
      </c>
      <c r="E684">
        <v>-2.8180000000000001</v>
      </c>
      <c r="F684" s="280"/>
      <c r="G684" s="280"/>
      <c r="H684" s="280"/>
      <c r="I684" s="280"/>
      <c r="J684" s="284"/>
      <c r="K684" s="284"/>
    </row>
    <row r="685" spans="1:11" s="275" customFormat="1" ht="15" x14ac:dyDescent="0.25">
      <c r="A685" s="280"/>
      <c r="B685" s="280" t="s">
        <v>288</v>
      </c>
      <c r="C685" s="10">
        <v>3.1993000000000001E-2</v>
      </c>
      <c r="D685" s="10">
        <v>1.41E-2</v>
      </c>
      <c r="E685">
        <v>2.2679999999999998</v>
      </c>
      <c r="F685" s="280"/>
      <c r="G685" s="280"/>
      <c r="H685" s="280"/>
      <c r="I685" s="280"/>
      <c r="J685" s="284"/>
      <c r="K685" s="284"/>
    </row>
    <row r="686" spans="1:11" s="275" customFormat="1" ht="15" x14ac:dyDescent="0.25">
      <c r="A686" s="279"/>
      <c r="B686" s="280"/>
      <c r="C686" s="280"/>
      <c r="D686" s="280"/>
      <c r="E686" s="280"/>
      <c r="F686" s="280"/>
      <c r="G686" s="280"/>
      <c r="H686" s="280"/>
      <c r="I686" s="280"/>
      <c r="J686" s="280"/>
      <c r="K686" s="280"/>
    </row>
    <row r="687" spans="1:11" s="275" customFormat="1" ht="15" x14ac:dyDescent="0.25">
      <c r="A687" s="279"/>
      <c r="B687" s="308" t="s">
        <v>278</v>
      </c>
      <c r="C687" s="308" t="s">
        <v>279</v>
      </c>
      <c r="D687" s="308" t="s">
        <v>280</v>
      </c>
      <c r="E687" s="308" t="s">
        <v>281</v>
      </c>
      <c r="F687" s="308" t="s">
        <v>293</v>
      </c>
      <c r="G687" s="280"/>
      <c r="H687" s="280"/>
      <c r="I687" s="280"/>
      <c r="J687" s="280"/>
      <c r="K687" s="280"/>
    </row>
    <row r="688" spans="1:11" s="275" customFormat="1" ht="15" x14ac:dyDescent="0.25">
      <c r="A688" s="279"/>
      <c r="B688" s="280"/>
      <c r="C688" s="280"/>
      <c r="D688" s="280"/>
      <c r="E688" s="280"/>
      <c r="F688" s="280"/>
      <c r="G688" s="280"/>
      <c r="H688" s="280"/>
      <c r="I688" s="280"/>
      <c r="J688" s="280"/>
      <c r="K688" s="280"/>
    </row>
    <row r="689" spans="1:11" s="275" customFormat="1" ht="15" x14ac:dyDescent="0.25">
      <c r="A689" s="279"/>
      <c r="B689" s="280"/>
      <c r="C689" s="282" t="s">
        <v>283</v>
      </c>
      <c r="D689" s="282" t="s">
        <v>284</v>
      </c>
      <c r="E689" s="282"/>
      <c r="F689" s="280"/>
      <c r="G689" s="280"/>
      <c r="H689" s="280"/>
      <c r="I689" s="280"/>
      <c r="J689" s="280"/>
      <c r="K689" s="280"/>
    </row>
    <row r="690" spans="1:11" s="275" customFormat="1" ht="15" x14ac:dyDescent="0.25">
      <c r="A690" s="279"/>
      <c r="B690" s="280" t="s">
        <v>282</v>
      </c>
      <c r="C690" s="282" t="s">
        <v>286</v>
      </c>
      <c r="D690" s="282" t="s">
        <v>287</v>
      </c>
      <c r="E690" s="282" t="s">
        <v>285</v>
      </c>
      <c r="F690" s="284"/>
      <c r="G690" s="284"/>
      <c r="H690" s="284"/>
      <c r="I690" s="284"/>
      <c r="J690" s="284"/>
      <c r="K690" s="284"/>
    </row>
    <row r="691" spans="1:11" s="275" customFormat="1" ht="15" x14ac:dyDescent="0.25">
      <c r="A691" s="280"/>
      <c r="B691" s="280" t="s">
        <v>280</v>
      </c>
      <c r="C691" s="10">
        <v>7.8028000000000004E-3</v>
      </c>
      <c r="D691" s="10">
        <v>5.5389999999999997E-3</v>
      </c>
      <c r="E691">
        <v>1.409</v>
      </c>
      <c r="F691" s="280"/>
      <c r="G691" s="280"/>
      <c r="H691" s="280"/>
      <c r="I691" s="280"/>
      <c r="J691" s="284"/>
      <c r="K691" s="284"/>
    </row>
    <row r="692" spans="1:11" s="275" customFormat="1" ht="15" x14ac:dyDescent="0.25">
      <c r="A692" s="280"/>
      <c r="B692" s="280" t="s">
        <v>288</v>
      </c>
      <c r="C692" s="10">
        <v>2.6009000000000001E-2</v>
      </c>
      <c r="D692" s="10">
        <v>2.477E-2</v>
      </c>
      <c r="E692">
        <v>1.05</v>
      </c>
      <c r="F692" s="280"/>
      <c r="G692" s="280"/>
      <c r="H692" s="280"/>
      <c r="I692" s="280"/>
      <c r="J692" s="284"/>
      <c r="K692" s="284"/>
    </row>
    <row r="693" spans="1:11" s="275" customFormat="1" ht="15" x14ac:dyDescent="0.25">
      <c r="A693" s="279"/>
      <c r="B693" s="280"/>
      <c r="C693" s="280"/>
      <c r="D693" s="280"/>
      <c r="E693" s="280"/>
      <c r="F693" s="280"/>
      <c r="G693" s="280"/>
      <c r="H693" s="280"/>
      <c r="I693" s="280"/>
      <c r="J693" s="280"/>
      <c r="K693" s="280"/>
    </row>
    <row r="694" spans="1:11" s="275" customFormat="1" ht="15" x14ac:dyDescent="0.25">
      <c r="A694" s="279"/>
      <c r="B694" s="281" t="s">
        <v>278</v>
      </c>
      <c r="C694" s="281" t="s">
        <v>289</v>
      </c>
      <c r="D694" s="281" t="s">
        <v>280</v>
      </c>
      <c r="E694" s="281" t="s">
        <v>281</v>
      </c>
      <c r="F694" s="281" t="s">
        <v>293</v>
      </c>
      <c r="G694" s="280"/>
      <c r="H694" s="280"/>
      <c r="I694" s="280"/>
      <c r="J694" s="280"/>
      <c r="K694" s="280"/>
    </row>
    <row r="695" spans="1:11" s="275" customFormat="1" ht="15" x14ac:dyDescent="0.25">
      <c r="A695" s="279"/>
      <c r="B695" s="280"/>
      <c r="C695" s="280"/>
      <c r="D695" s="280"/>
      <c r="E695" s="280"/>
      <c r="F695" s="280"/>
      <c r="G695" s="280"/>
      <c r="H695" s="280"/>
      <c r="I695" s="280"/>
      <c r="J695" s="280"/>
      <c r="K695" s="280"/>
    </row>
    <row r="696" spans="1:11" s="275" customFormat="1" ht="15" x14ac:dyDescent="0.25">
      <c r="A696" s="279"/>
      <c r="B696" s="280"/>
      <c r="C696" s="282" t="s">
        <v>283</v>
      </c>
      <c r="D696" s="282" t="s">
        <v>284</v>
      </c>
      <c r="E696" s="282"/>
      <c r="F696" s="280"/>
      <c r="G696" s="280"/>
      <c r="H696" s="280"/>
      <c r="I696" s="280"/>
      <c r="J696" s="280"/>
      <c r="K696" s="280"/>
    </row>
    <row r="697" spans="1:11" s="275" customFormat="1" ht="15" x14ac:dyDescent="0.25">
      <c r="A697" s="279"/>
      <c r="B697" s="280" t="s">
        <v>282</v>
      </c>
      <c r="C697" s="282" t="s">
        <v>286</v>
      </c>
      <c r="D697" s="282" t="s">
        <v>287</v>
      </c>
      <c r="E697" s="282" t="s">
        <v>285</v>
      </c>
      <c r="F697" s="284"/>
      <c r="G697" s="284"/>
      <c r="H697" s="284"/>
      <c r="I697" s="284"/>
      <c r="J697" s="284"/>
      <c r="K697" s="284"/>
    </row>
    <row r="698" spans="1:11" s="275" customFormat="1" ht="15" x14ac:dyDescent="0.25">
      <c r="A698" s="280"/>
      <c r="B698" s="280" t="s">
        <v>280</v>
      </c>
      <c r="C698" s="10">
        <v>3.9886999999999999E-2</v>
      </c>
      <c r="D698" s="10">
        <v>5.9589999999999999E-3</v>
      </c>
      <c r="E698">
        <v>6.6929999999999996</v>
      </c>
      <c r="F698" s="280"/>
      <c r="G698" s="280"/>
      <c r="H698" s="280"/>
      <c r="I698" s="280"/>
      <c r="J698" s="284"/>
      <c r="K698" s="284"/>
    </row>
    <row r="699" spans="1:11" s="275" customFormat="1" ht="15" x14ac:dyDescent="0.25">
      <c r="A699" s="280"/>
      <c r="B699" s="280" t="s">
        <v>288</v>
      </c>
      <c r="C699" s="10">
        <v>-1.1753E-2</v>
      </c>
      <c r="D699" s="10">
        <v>2.665E-2</v>
      </c>
      <c r="E699">
        <v>-0.441</v>
      </c>
      <c r="F699" s="280"/>
      <c r="G699" s="280"/>
      <c r="H699" s="280"/>
      <c r="I699" s="280"/>
      <c r="J699" s="284"/>
      <c r="K699" s="284"/>
    </row>
    <row r="700" spans="1:11" s="275" customFormat="1" ht="15" x14ac:dyDescent="0.25">
      <c r="A700" s="279"/>
      <c r="B700" s="280"/>
      <c r="C700" s="280"/>
      <c r="D700" s="280"/>
      <c r="E700" s="280"/>
      <c r="F700" s="280"/>
      <c r="G700" s="280"/>
      <c r="H700" s="280"/>
      <c r="I700" s="280"/>
      <c r="J700" s="280"/>
      <c r="K700" s="280"/>
    </row>
    <row r="701" spans="1:11" s="275" customFormat="1" ht="15" x14ac:dyDescent="0.25">
      <c r="A701" s="279"/>
      <c r="B701" s="281" t="s">
        <v>278</v>
      </c>
      <c r="C701" s="281" t="s">
        <v>290</v>
      </c>
      <c r="D701" s="281" t="s">
        <v>280</v>
      </c>
      <c r="E701" s="281" t="s">
        <v>281</v>
      </c>
      <c r="F701" s="281" t="s">
        <v>293</v>
      </c>
      <c r="G701" s="280"/>
      <c r="H701" s="280"/>
      <c r="I701" s="280"/>
      <c r="J701" s="280"/>
      <c r="K701" s="280"/>
    </row>
    <row r="702" spans="1:11" s="275" customFormat="1" ht="15" x14ac:dyDescent="0.25">
      <c r="A702" s="279"/>
      <c r="B702" s="280"/>
      <c r="C702" s="280"/>
      <c r="D702" s="280"/>
      <c r="E702" s="280"/>
      <c r="F702" s="280"/>
      <c r="G702" s="280"/>
      <c r="H702" s="280"/>
      <c r="I702" s="280"/>
      <c r="J702" s="280"/>
      <c r="K702" s="280"/>
    </row>
    <row r="703" spans="1:11" s="275" customFormat="1" ht="15" x14ac:dyDescent="0.25">
      <c r="A703" s="279"/>
      <c r="B703" s="280"/>
      <c r="C703" s="282" t="s">
        <v>283</v>
      </c>
      <c r="D703" s="282" t="s">
        <v>284</v>
      </c>
      <c r="E703" s="282"/>
      <c r="F703" s="280"/>
      <c r="G703" s="280"/>
      <c r="H703" s="280"/>
      <c r="I703" s="280"/>
      <c r="J703" s="280"/>
      <c r="K703" s="280"/>
    </row>
    <row r="704" spans="1:11" s="275" customFormat="1" ht="15" x14ac:dyDescent="0.25">
      <c r="A704" s="279"/>
      <c r="B704" s="280" t="s">
        <v>282</v>
      </c>
      <c r="C704" s="282" t="s">
        <v>286</v>
      </c>
      <c r="D704" s="282" t="s">
        <v>287</v>
      </c>
      <c r="E704" s="282" t="s">
        <v>285</v>
      </c>
      <c r="F704" s="284"/>
      <c r="G704" s="284"/>
      <c r="H704" s="284"/>
      <c r="I704" s="284"/>
      <c r="J704" s="284"/>
      <c r="K704" s="284"/>
    </row>
    <row r="705" spans="1:11" s="275" customFormat="1" ht="15" x14ac:dyDescent="0.25">
      <c r="A705" s="280"/>
      <c r="B705" s="280" t="s">
        <v>280</v>
      </c>
      <c r="C705" s="10">
        <v>-3.2084000000000001E-2</v>
      </c>
      <c r="D705" s="10">
        <v>6.2859999999999999E-3</v>
      </c>
      <c r="E705">
        <v>-5.1040000000000001</v>
      </c>
      <c r="F705" s="280"/>
      <c r="G705" s="280"/>
      <c r="H705" s="280"/>
      <c r="I705" s="280"/>
      <c r="J705" s="284"/>
      <c r="K705" s="284"/>
    </row>
    <row r="706" spans="1:11" s="275" customFormat="1" ht="15" x14ac:dyDescent="0.25">
      <c r="A706" s="280"/>
      <c r="B706" s="280" t="s">
        <v>288</v>
      </c>
      <c r="C706" s="10">
        <v>3.7761999999999997E-2</v>
      </c>
      <c r="D706" s="10">
        <v>2.811E-2</v>
      </c>
      <c r="E706">
        <v>1.343</v>
      </c>
      <c r="F706" s="280"/>
      <c r="G706" s="280"/>
      <c r="H706" s="280"/>
      <c r="I706" s="280"/>
      <c r="J706" s="284"/>
      <c r="K706" s="284"/>
    </row>
    <row r="707" spans="1:11" s="275" customFormat="1" ht="15" x14ac:dyDescent="0.25">
      <c r="A707" s="280"/>
      <c r="B707" s="280"/>
      <c r="C707" s="280"/>
      <c r="D707" s="280"/>
      <c r="E707" s="280"/>
      <c r="F707" s="280"/>
      <c r="G707" s="280"/>
      <c r="H707" s="280"/>
      <c r="I707" s="280"/>
      <c r="J707" s="280"/>
      <c r="K707" s="280"/>
    </row>
    <row r="708" spans="1:11" s="275" customFormat="1" ht="15" x14ac:dyDescent="0.25">
      <c r="A708" s="279"/>
      <c r="B708" s="281" t="s">
        <v>278</v>
      </c>
      <c r="C708" s="281" t="s">
        <v>291</v>
      </c>
      <c r="D708" s="281" t="s">
        <v>280</v>
      </c>
      <c r="E708" s="281" t="s">
        <v>281</v>
      </c>
      <c r="F708" s="281" t="s">
        <v>293</v>
      </c>
      <c r="G708" s="280"/>
      <c r="H708" s="280"/>
      <c r="I708" s="280"/>
      <c r="J708" s="280"/>
      <c r="K708" s="280"/>
    </row>
    <row r="709" spans="1:11" s="275" customFormat="1" ht="15" x14ac:dyDescent="0.25">
      <c r="A709" s="279"/>
      <c r="B709" s="280"/>
      <c r="C709" s="280"/>
      <c r="D709" s="280"/>
      <c r="E709" s="280"/>
      <c r="F709" s="280"/>
      <c r="G709" s="280"/>
      <c r="H709" s="280"/>
      <c r="I709" s="280"/>
      <c r="J709" s="280"/>
      <c r="K709" s="280"/>
    </row>
    <row r="710" spans="1:11" s="275" customFormat="1" ht="15" x14ac:dyDescent="0.25">
      <c r="A710" s="279"/>
      <c r="B710" s="280"/>
      <c r="C710" s="282" t="s">
        <v>283</v>
      </c>
      <c r="D710" s="282" t="s">
        <v>284</v>
      </c>
      <c r="E710" s="282"/>
      <c r="F710" s="280"/>
      <c r="G710" s="280"/>
      <c r="H710" s="280"/>
      <c r="I710" s="280"/>
      <c r="J710" s="280"/>
      <c r="K710" s="280"/>
    </row>
    <row r="711" spans="1:11" s="275" customFormat="1" ht="15" x14ac:dyDescent="0.25">
      <c r="A711" s="279"/>
      <c r="B711" s="280" t="s">
        <v>282</v>
      </c>
      <c r="C711" s="282" t="s">
        <v>286</v>
      </c>
      <c r="D711" s="282" t="s">
        <v>287</v>
      </c>
      <c r="E711" s="282" t="s">
        <v>285</v>
      </c>
      <c r="F711" s="284"/>
      <c r="G711" s="284"/>
      <c r="H711" s="284"/>
      <c r="I711" s="284"/>
      <c r="J711" s="284"/>
      <c r="K711" s="284"/>
    </row>
    <row r="712" spans="1:11" s="275" customFormat="1" ht="15" x14ac:dyDescent="0.25">
      <c r="A712" s="280"/>
      <c r="B712" s="280" t="s">
        <v>280</v>
      </c>
      <c r="C712" s="10">
        <v>-6.3598000000000002E-2</v>
      </c>
      <c r="D712" s="10">
        <v>1.436E-2</v>
      </c>
      <c r="E712">
        <v>-4.43</v>
      </c>
      <c r="F712" s="280"/>
      <c r="G712" s="280"/>
      <c r="H712" s="280"/>
      <c r="I712" s="280"/>
      <c r="J712" s="284"/>
      <c r="K712" s="284"/>
    </row>
    <row r="713" spans="1:11" s="275" customFormat="1" ht="15" x14ac:dyDescent="0.25">
      <c r="A713" s="280"/>
      <c r="B713" s="280" t="s">
        <v>288</v>
      </c>
      <c r="C713" s="10">
        <v>1.7878000000000002E-2</v>
      </c>
      <c r="D713" s="10">
        <v>6.4210000000000003E-2</v>
      </c>
      <c r="E713">
        <v>0.27839999999999998</v>
      </c>
      <c r="F713" s="280"/>
      <c r="G713" s="280"/>
      <c r="H713" s="280"/>
      <c r="I713" s="280"/>
      <c r="J713" s="284"/>
      <c r="K713" s="284"/>
    </row>
    <row r="714" spans="1:11" s="275" customFormat="1" ht="15" x14ac:dyDescent="0.25">
      <c r="A714" s="279"/>
      <c r="B714" s="280"/>
      <c r="C714" s="280"/>
      <c r="D714" s="280"/>
      <c r="E714" s="280"/>
      <c r="F714" s="280"/>
      <c r="G714" s="280"/>
      <c r="H714" s="280"/>
      <c r="I714" s="280"/>
      <c r="J714" s="280"/>
      <c r="K714" s="280"/>
    </row>
    <row r="715" spans="1:11" s="275" customFormat="1" ht="15" x14ac:dyDescent="0.25">
      <c r="A715" s="279"/>
      <c r="B715" s="281" t="s">
        <v>278</v>
      </c>
      <c r="C715" s="281" t="s">
        <v>292</v>
      </c>
      <c r="D715" s="281" t="s">
        <v>280</v>
      </c>
      <c r="E715" s="281" t="s">
        <v>281</v>
      </c>
      <c r="F715" s="281" t="s">
        <v>293</v>
      </c>
      <c r="G715" s="280"/>
      <c r="H715" s="280"/>
      <c r="I715" s="280"/>
      <c r="J715" s="280"/>
      <c r="K715" s="280"/>
    </row>
    <row r="716" spans="1:11" s="275" customFormat="1" ht="15" x14ac:dyDescent="0.25">
      <c r="A716" s="279"/>
      <c r="B716" s="280"/>
      <c r="C716" s="280"/>
      <c r="D716" s="280"/>
      <c r="E716" s="280"/>
      <c r="F716" s="280"/>
      <c r="G716" s="280"/>
      <c r="H716" s="280"/>
      <c r="I716" s="280"/>
      <c r="J716" s="280"/>
      <c r="K716" s="280"/>
    </row>
    <row r="717" spans="1:11" s="275" customFormat="1" ht="15" x14ac:dyDescent="0.25">
      <c r="A717" s="279"/>
      <c r="B717" s="280"/>
      <c r="C717" s="282" t="s">
        <v>283</v>
      </c>
      <c r="D717" s="282" t="s">
        <v>284</v>
      </c>
      <c r="E717" s="282"/>
      <c r="F717" s="280"/>
      <c r="G717" s="280"/>
      <c r="H717" s="280"/>
      <c r="I717" s="280"/>
      <c r="J717" s="280"/>
      <c r="K717" s="280"/>
    </row>
    <row r="718" spans="1:11" s="275" customFormat="1" ht="15" x14ac:dyDescent="0.25">
      <c r="A718" s="279"/>
      <c r="B718" s="280" t="s">
        <v>282</v>
      </c>
      <c r="C718" s="282" t="s">
        <v>286</v>
      </c>
      <c r="D718" s="282" t="s">
        <v>287</v>
      </c>
      <c r="E718" s="282" t="s">
        <v>285</v>
      </c>
      <c r="F718" s="284"/>
      <c r="G718" s="284"/>
      <c r="H718" s="284"/>
      <c r="I718" s="284"/>
      <c r="J718" s="284"/>
      <c r="K718" s="284"/>
    </row>
    <row r="719" spans="1:11" s="275" customFormat="1" ht="15" x14ac:dyDescent="0.25">
      <c r="A719" s="280"/>
      <c r="B719" s="280" t="s">
        <v>280</v>
      </c>
      <c r="C719" s="10">
        <v>-1.0083999999999999E-2</v>
      </c>
      <c r="D719" s="10">
        <v>5.7609999999999996E-3</v>
      </c>
      <c r="E719">
        <v>-1.75</v>
      </c>
      <c r="F719" s="280"/>
      <c r="G719" s="280"/>
      <c r="H719" s="280"/>
      <c r="I719" s="280"/>
      <c r="J719" s="284"/>
      <c r="K719" s="284"/>
    </row>
    <row r="720" spans="1:11" s="275" customFormat="1" ht="15" x14ac:dyDescent="0.25">
      <c r="A720" s="280"/>
      <c r="B720" s="280" t="s">
        <v>288</v>
      </c>
      <c r="C720" s="10">
        <v>5.2410999999999999E-2</v>
      </c>
      <c r="D720" s="10">
        <v>2.5770000000000001E-2</v>
      </c>
      <c r="E720">
        <v>2.0339999999999998</v>
      </c>
      <c r="F720" s="280"/>
      <c r="G720" s="280"/>
      <c r="H720" s="280"/>
      <c r="I720" s="280"/>
      <c r="J720" s="284"/>
      <c r="K720" s="284"/>
    </row>
    <row r="721" spans="1:11" s="275" customFormat="1" ht="15" x14ac:dyDescent="0.25">
      <c r="A721" s="279"/>
      <c r="B721" s="280"/>
      <c r="C721" s="280"/>
      <c r="D721" s="280"/>
      <c r="E721" s="280"/>
      <c r="F721" s="280"/>
      <c r="G721" s="280"/>
      <c r="H721" s="280"/>
      <c r="I721" s="280"/>
      <c r="J721" s="280"/>
      <c r="K721" s="280"/>
    </row>
    <row r="722" spans="1:11" s="275" customFormat="1" ht="15" x14ac:dyDescent="0.25">
      <c r="A722" s="279"/>
      <c r="B722" s="308" t="s">
        <v>278</v>
      </c>
      <c r="C722" s="308" t="s">
        <v>279</v>
      </c>
      <c r="D722" s="308" t="s">
        <v>280</v>
      </c>
      <c r="E722" s="308" t="s">
        <v>281</v>
      </c>
      <c r="F722" s="308" t="s">
        <v>457</v>
      </c>
      <c r="G722" s="280"/>
      <c r="H722" s="280"/>
      <c r="I722" s="280"/>
      <c r="J722" s="280"/>
      <c r="K722" s="280"/>
    </row>
    <row r="723" spans="1:11" s="275" customFormat="1" ht="15" x14ac:dyDescent="0.25">
      <c r="A723" s="279"/>
      <c r="B723" s="280"/>
      <c r="C723" s="280"/>
      <c r="D723" s="280"/>
      <c r="E723" s="280"/>
      <c r="F723" s="280"/>
      <c r="G723" s="280"/>
      <c r="H723" s="280"/>
      <c r="I723" s="280"/>
      <c r="J723" s="280"/>
      <c r="K723" s="280"/>
    </row>
    <row r="724" spans="1:11" s="275" customFormat="1" ht="15" x14ac:dyDescent="0.25">
      <c r="A724" s="279"/>
      <c r="B724" s="280"/>
      <c r="C724" s="282" t="s">
        <v>283</v>
      </c>
      <c r="D724" s="282" t="s">
        <v>284</v>
      </c>
      <c r="E724" s="282"/>
      <c r="F724" s="280"/>
      <c r="G724" s="280"/>
      <c r="H724" s="280"/>
      <c r="I724" s="280"/>
      <c r="J724" s="280"/>
      <c r="K724" s="280"/>
    </row>
    <row r="725" spans="1:11" s="275" customFormat="1" ht="15" x14ac:dyDescent="0.25">
      <c r="A725" s="279"/>
      <c r="B725" s="280" t="s">
        <v>282</v>
      </c>
      <c r="C725" s="282" t="s">
        <v>286</v>
      </c>
      <c r="D725" s="282" t="s">
        <v>287</v>
      </c>
      <c r="E725" s="282" t="s">
        <v>285</v>
      </c>
      <c r="F725" s="284"/>
      <c r="G725" s="284"/>
      <c r="H725" s="284"/>
      <c r="I725" s="284"/>
      <c r="J725" s="284"/>
      <c r="K725" s="284"/>
    </row>
    <row r="726" spans="1:11" s="275" customFormat="1" ht="15" x14ac:dyDescent="0.25">
      <c r="A726" s="280"/>
      <c r="B726" s="280" t="s">
        <v>280</v>
      </c>
      <c r="C726" s="10">
        <v>6.7600999999999998E-3</v>
      </c>
      <c r="D726" s="10">
        <v>2.63E-3</v>
      </c>
      <c r="E726">
        <v>2.57</v>
      </c>
      <c r="F726" s="280"/>
      <c r="G726" s="280"/>
      <c r="H726" s="280"/>
      <c r="I726" s="280"/>
      <c r="J726" s="284"/>
      <c r="K726" s="284"/>
    </row>
    <row r="727" spans="1:11" s="275" customFormat="1" ht="15" x14ac:dyDescent="0.25">
      <c r="A727" s="280"/>
      <c r="B727" s="280" t="s">
        <v>288</v>
      </c>
      <c r="C727" s="10">
        <v>4.9862999999999998E-2</v>
      </c>
      <c r="D727" s="10">
        <v>3.2640000000000002E-2</v>
      </c>
      <c r="E727">
        <v>1.528</v>
      </c>
      <c r="F727" s="280"/>
      <c r="G727" s="280"/>
      <c r="H727" s="280"/>
      <c r="I727" s="280"/>
      <c r="J727" s="284"/>
      <c r="K727" s="284"/>
    </row>
    <row r="728" spans="1:11" s="275" customFormat="1" ht="15" x14ac:dyDescent="0.25">
      <c r="A728" s="279"/>
      <c r="B728" s="280"/>
      <c r="C728" s="280"/>
      <c r="D728" s="280"/>
      <c r="E728" s="280"/>
      <c r="F728" s="280"/>
      <c r="G728" s="280"/>
      <c r="H728" s="280"/>
      <c r="I728" s="280"/>
      <c r="J728" s="280"/>
      <c r="K728" s="280"/>
    </row>
    <row r="729" spans="1:11" s="275" customFormat="1" ht="15" x14ac:dyDescent="0.25">
      <c r="A729" s="279"/>
      <c r="B729" s="281" t="s">
        <v>278</v>
      </c>
      <c r="C729" s="281" t="s">
        <v>289</v>
      </c>
      <c r="D729" s="281" t="s">
        <v>280</v>
      </c>
      <c r="E729" s="281" t="s">
        <v>281</v>
      </c>
      <c r="F729" s="281" t="s">
        <v>457</v>
      </c>
      <c r="G729" s="280"/>
      <c r="H729" s="280"/>
      <c r="I729" s="280"/>
      <c r="J729" s="280"/>
      <c r="K729" s="280"/>
    </row>
    <row r="730" spans="1:11" s="275" customFormat="1" ht="15" x14ac:dyDescent="0.25">
      <c r="A730" s="279"/>
      <c r="B730" s="280"/>
      <c r="C730" s="280"/>
      <c r="D730" s="280"/>
      <c r="E730" s="280"/>
      <c r="F730" s="280"/>
      <c r="G730" s="280"/>
      <c r="H730" s="280"/>
      <c r="I730" s="280"/>
      <c r="J730" s="280"/>
      <c r="K730" s="280"/>
    </row>
    <row r="731" spans="1:11" s="275" customFormat="1" ht="15" x14ac:dyDescent="0.25">
      <c r="A731" s="279"/>
      <c r="B731" s="280"/>
      <c r="C731" s="282" t="s">
        <v>283</v>
      </c>
      <c r="D731" s="282" t="s">
        <v>284</v>
      </c>
      <c r="E731" s="282"/>
      <c r="F731" s="280"/>
      <c r="G731" s="280"/>
      <c r="H731" s="280"/>
      <c r="I731" s="280"/>
      <c r="J731" s="280"/>
      <c r="K731" s="280"/>
    </row>
    <row r="732" spans="1:11" s="275" customFormat="1" ht="15" x14ac:dyDescent="0.25">
      <c r="A732" s="279"/>
      <c r="B732" s="280" t="s">
        <v>282</v>
      </c>
      <c r="C732" s="282" t="s">
        <v>286</v>
      </c>
      <c r="D732" s="282" t="s">
        <v>287</v>
      </c>
      <c r="E732" s="282" t="s">
        <v>285</v>
      </c>
      <c r="F732" s="284"/>
      <c r="G732" s="284"/>
      <c r="H732" s="284"/>
      <c r="I732" s="284"/>
      <c r="J732" s="284"/>
      <c r="K732" s="284"/>
    </row>
    <row r="733" spans="1:11" s="275" customFormat="1" ht="15" x14ac:dyDescent="0.25">
      <c r="A733" s="280"/>
      <c r="B733" s="280" t="s">
        <v>280</v>
      </c>
      <c r="C733" s="10">
        <v>-6.8547E-3</v>
      </c>
      <c r="D733" s="10">
        <v>3.761E-3</v>
      </c>
      <c r="E733">
        <v>-1.823</v>
      </c>
      <c r="F733" s="280"/>
      <c r="G733" s="280"/>
      <c r="H733" s="280"/>
      <c r="I733" s="280"/>
      <c r="J733" s="284"/>
      <c r="K733" s="284"/>
    </row>
    <row r="734" spans="1:11" s="275" customFormat="1" ht="15" x14ac:dyDescent="0.25">
      <c r="A734" s="280"/>
      <c r="B734" s="280" t="s">
        <v>288</v>
      </c>
      <c r="C734">
        <v>0.29361999999999999</v>
      </c>
      <c r="D734" s="10">
        <v>4.6670000000000003E-2</v>
      </c>
      <c r="E734">
        <v>6.2910000000000004</v>
      </c>
      <c r="F734" s="280"/>
      <c r="G734" s="280"/>
      <c r="H734" s="280"/>
      <c r="I734" s="280"/>
      <c r="J734" s="284"/>
      <c r="K734" s="284"/>
    </row>
    <row r="735" spans="1:11" s="275" customFormat="1" ht="15" x14ac:dyDescent="0.25">
      <c r="A735" s="279"/>
      <c r="B735" s="280"/>
      <c r="C735" s="280"/>
      <c r="D735" s="280"/>
      <c r="E735" s="280"/>
      <c r="F735" s="280"/>
      <c r="G735" s="280"/>
      <c r="H735" s="280"/>
      <c r="I735" s="280"/>
      <c r="J735" s="280"/>
      <c r="K735" s="280"/>
    </row>
    <row r="736" spans="1:11" s="275" customFormat="1" ht="15" x14ac:dyDescent="0.25">
      <c r="A736" s="279"/>
      <c r="B736" s="281" t="s">
        <v>278</v>
      </c>
      <c r="C736" s="281" t="s">
        <v>290</v>
      </c>
      <c r="D736" s="281" t="s">
        <v>280</v>
      </c>
      <c r="E736" s="281" t="s">
        <v>281</v>
      </c>
      <c r="F736" s="281" t="s">
        <v>457</v>
      </c>
      <c r="G736" s="280"/>
      <c r="H736" s="280"/>
      <c r="I736" s="280"/>
      <c r="J736" s="280"/>
      <c r="K736" s="280"/>
    </row>
    <row r="737" spans="1:11" s="275" customFormat="1" ht="15" x14ac:dyDescent="0.25">
      <c r="A737" s="279"/>
      <c r="B737" s="280"/>
      <c r="C737" s="280"/>
      <c r="D737" s="280"/>
      <c r="E737" s="280"/>
      <c r="F737" s="280"/>
      <c r="G737" s="280"/>
      <c r="H737" s="280"/>
      <c r="I737" s="280"/>
      <c r="J737" s="280"/>
      <c r="K737" s="280"/>
    </row>
    <row r="738" spans="1:11" s="275" customFormat="1" ht="15" x14ac:dyDescent="0.25">
      <c r="A738" s="279"/>
      <c r="B738" s="280"/>
      <c r="C738" s="282" t="s">
        <v>283</v>
      </c>
      <c r="D738" s="282" t="s">
        <v>284</v>
      </c>
      <c r="E738" s="282"/>
      <c r="F738" s="280"/>
      <c r="G738" s="280"/>
      <c r="H738" s="280"/>
      <c r="I738" s="280"/>
      <c r="J738" s="280"/>
      <c r="K738" s="280"/>
    </row>
    <row r="739" spans="1:11" s="275" customFormat="1" ht="15" x14ac:dyDescent="0.25">
      <c r="A739" s="279"/>
      <c r="B739" s="280" t="s">
        <v>282</v>
      </c>
      <c r="C739" s="282" t="s">
        <v>286</v>
      </c>
      <c r="D739" s="282" t="s">
        <v>287</v>
      </c>
      <c r="E739" s="282" t="s">
        <v>285</v>
      </c>
      <c r="F739" s="284"/>
      <c r="G739" s="284"/>
      <c r="H739" s="284"/>
      <c r="I739" s="284"/>
      <c r="J739" s="284"/>
      <c r="K739" s="284"/>
    </row>
    <row r="740" spans="1:11" s="275" customFormat="1" ht="15" x14ac:dyDescent="0.25">
      <c r="A740" s="280"/>
      <c r="B740" s="280" t="s">
        <v>280</v>
      </c>
      <c r="C740" s="10">
        <v>1.3615E-2</v>
      </c>
      <c r="D740" s="10">
        <v>5.4679999999999998E-3</v>
      </c>
      <c r="E740">
        <v>2.4900000000000002</v>
      </c>
      <c r="F740" s="280"/>
      <c r="G740" s="280"/>
      <c r="H740" s="280"/>
      <c r="I740" s="280"/>
      <c r="J740" s="284"/>
      <c r="K740" s="284"/>
    </row>
    <row r="741" spans="1:11" s="275" customFormat="1" ht="15" x14ac:dyDescent="0.25">
      <c r="A741" s="280"/>
      <c r="B741" s="280" t="s">
        <v>288</v>
      </c>
      <c r="C741">
        <v>-0.24376</v>
      </c>
      <c r="D741" s="10">
        <v>6.7860000000000004E-2</v>
      </c>
      <c r="E741">
        <v>-3.5920000000000001</v>
      </c>
      <c r="F741" s="280"/>
      <c r="G741" s="280"/>
      <c r="H741" s="280"/>
      <c r="I741" s="280"/>
      <c r="J741" s="284"/>
      <c r="K741" s="284"/>
    </row>
    <row r="742" spans="1:11" s="275" customFormat="1" ht="15" x14ac:dyDescent="0.25">
      <c r="A742" s="279"/>
      <c r="B742" s="280"/>
      <c r="C742" s="280"/>
      <c r="D742" s="280"/>
      <c r="E742" s="280"/>
      <c r="F742" s="280"/>
      <c r="G742" s="280"/>
      <c r="H742" s="280"/>
      <c r="I742" s="280"/>
      <c r="J742" s="280"/>
      <c r="K742" s="280"/>
    </row>
    <row r="743" spans="1:11" s="275" customFormat="1" ht="15" x14ac:dyDescent="0.25">
      <c r="A743" s="279"/>
      <c r="B743" s="281" t="s">
        <v>278</v>
      </c>
      <c r="C743" s="281" t="s">
        <v>291</v>
      </c>
      <c r="D743" s="281" t="s">
        <v>280</v>
      </c>
      <c r="E743" s="281" t="s">
        <v>281</v>
      </c>
      <c r="F743" s="281" t="s">
        <v>457</v>
      </c>
      <c r="G743" s="280"/>
      <c r="H743" s="280"/>
      <c r="I743" s="280"/>
      <c r="J743" s="280"/>
      <c r="K743" s="280"/>
    </row>
    <row r="744" spans="1:11" s="275" customFormat="1" ht="15" x14ac:dyDescent="0.25">
      <c r="A744" s="279"/>
      <c r="B744" s="280"/>
      <c r="C744" s="280"/>
      <c r="D744" s="280"/>
      <c r="E744" s="280"/>
      <c r="F744" s="280"/>
      <c r="G744" s="280"/>
      <c r="H744" s="280"/>
      <c r="I744" s="280"/>
      <c r="J744" s="280"/>
      <c r="K744" s="280"/>
    </row>
    <row r="745" spans="1:11" s="275" customFormat="1" ht="15" x14ac:dyDescent="0.25">
      <c r="A745" s="279"/>
      <c r="B745" s="280"/>
      <c r="C745" s="282" t="s">
        <v>283</v>
      </c>
      <c r="D745" s="282" t="s">
        <v>284</v>
      </c>
      <c r="E745" s="282"/>
      <c r="F745" s="280"/>
      <c r="G745" s="280"/>
      <c r="H745" s="280"/>
      <c r="I745" s="280"/>
      <c r="J745" s="280"/>
      <c r="K745" s="280"/>
    </row>
    <row r="746" spans="1:11" s="275" customFormat="1" ht="15" x14ac:dyDescent="0.25">
      <c r="A746" s="279"/>
      <c r="B746" s="280" t="s">
        <v>282</v>
      </c>
      <c r="C746" s="282" t="s">
        <v>286</v>
      </c>
      <c r="D746" s="282" t="s">
        <v>287</v>
      </c>
      <c r="E746" s="282" t="s">
        <v>285</v>
      </c>
      <c r="F746" s="284"/>
      <c r="G746" s="284"/>
      <c r="H746" s="284"/>
      <c r="I746" s="284"/>
      <c r="J746" s="284"/>
      <c r="K746" s="284"/>
    </row>
    <row r="747" spans="1:11" s="275" customFormat="1" ht="15" x14ac:dyDescent="0.25">
      <c r="A747" s="280"/>
      <c r="B747" s="280" t="s">
        <v>280</v>
      </c>
      <c r="C747" s="10">
        <v>3.5518000000000001E-2</v>
      </c>
      <c r="D747" s="10">
        <v>1.1089999999999999E-2</v>
      </c>
      <c r="E747">
        <v>3.2029999999999998</v>
      </c>
      <c r="F747" s="280"/>
      <c r="G747" s="280"/>
      <c r="H747" s="280"/>
      <c r="I747" s="280"/>
      <c r="J747" s="284"/>
      <c r="K747" s="284"/>
    </row>
    <row r="748" spans="1:11" s="275" customFormat="1" ht="15" x14ac:dyDescent="0.25">
      <c r="A748" s="280"/>
      <c r="B748" s="280" t="s">
        <v>288</v>
      </c>
      <c r="C748">
        <v>-0.59965999999999997</v>
      </c>
      <c r="D748">
        <v>0.1376</v>
      </c>
      <c r="E748">
        <v>-4.3579999999999997</v>
      </c>
      <c r="F748" s="280"/>
      <c r="G748" s="280"/>
      <c r="H748" s="280"/>
      <c r="I748" s="280"/>
      <c r="J748" s="284"/>
      <c r="K748" s="284"/>
    </row>
    <row r="749" spans="1:11" s="275" customFormat="1" ht="15" x14ac:dyDescent="0.25">
      <c r="A749" s="279"/>
      <c r="B749" s="280"/>
      <c r="C749" s="280"/>
      <c r="D749" s="280"/>
      <c r="E749" s="280"/>
      <c r="F749" s="280"/>
      <c r="G749" s="280"/>
      <c r="H749" s="280"/>
      <c r="I749" s="280"/>
      <c r="J749" s="280"/>
      <c r="K749" s="280"/>
    </row>
    <row r="750" spans="1:11" s="275" customFormat="1" ht="15" x14ac:dyDescent="0.25">
      <c r="A750" s="279"/>
      <c r="B750" s="281" t="s">
        <v>278</v>
      </c>
      <c r="C750" s="281" t="s">
        <v>292</v>
      </c>
      <c r="D750" s="281" t="s">
        <v>280</v>
      </c>
      <c r="E750" s="281" t="s">
        <v>281</v>
      </c>
      <c r="F750" s="281" t="s">
        <v>457</v>
      </c>
      <c r="G750" s="280"/>
      <c r="H750" s="280"/>
      <c r="I750" s="280"/>
      <c r="J750" s="280"/>
      <c r="K750" s="280"/>
    </row>
    <row r="751" spans="1:11" s="275" customFormat="1" ht="15" x14ac:dyDescent="0.25">
      <c r="A751" s="279"/>
      <c r="B751" s="280"/>
      <c r="C751" s="280"/>
      <c r="D751" s="280"/>
      <c r="E751" s="280"/>
      <c r="F751" s="280"/>
      <c r="G751" s="280"/>
      <c r="H751" s="280"/>
      <c r="I751" s="280"/>
      <c r="J751" s="280"/>
      <c r="K751" s="280"/>
    </row>
    <row r="752" spans="1:11" s="275" customFormat="1" ht="15" x14ac:dyDescent="0.25">
      <c r="A752" s="279"/>
      <c r="B752" s="280"/>
      <c r="C752" s="282" t="s">
        <v>283</v>
      </c>
      <c r="D752" s="282" t="s">
        <v>284</v>
      </c>
      <c r="E752" s="282"/>
      <c r="F752" s="280"/>
      <c r="G752" s="280"/>
      <c r="H752" s="280"/>
      <c r="I752" s="280"/>
      <c r="J752" s="280"/>
      <c r="K752" s="280"/>
    </row>
    <row r="753" spans="1:11" s="275" customFormat="1" ht="15" x14ac:dyDescent="0.25">
      <c r="A753" s="279"/>
      <c r="B753" s="280" t="s">
        <v>282</v>
      </c>
      <c r="C753" s="282" t="s">
        <v>286</v>
      </c>
      <c r="D753" s="282" t="s">
        <v>287</v>
      </c>
      <c r="E753" s="282" t="s">
        <v>285</v>
      </c>
      <c r="F753" s="284"/>
      <c r="G753" s="284"/>
      <c r="H753" s="284"/>
      <c r="I753" s="284"/>
      <c r="J753" s="284"/>
      <c r="K753" s="284"/>
    </row>
    <row r="754" spans="1:11" s="275" customFormat="1" ht="15" x14ac:dyDescent="0.25">
      <c r="A754" s="280"/>
      <c r="B754" s="280" t="s">
        <v>280</v>
      </c>
      <c r="C754" s="10">
        <v>-2.6925E-3</v>
      </c>
      <c r="D754" s="10">
        <v>2.702E-3</v>
      </c>
      <c r="E754">
        <v>-0.99670000000000003</v>
      </c>
      <c r="F754" s="280"/>
      <c r="G754" s="280"/>
      <c r="H754" s="280"/>
      <c r="I754" s="284"/>
      <c r="J754" s="284"/>
      <c r="K754" s="284"/>
    </row>
    <row r="755" spans="1:11" s="275" customFormat="1" ht="15" x14ac:dyDescent="0.25">
      <c r="A755" s="280"/>
      <c r="B755" s="280" t="s">
        <v>288</v>
      </c>
      <c r="C755" s="10">
        <v>1.6865000000000002E-2</v>
      </c>
      <c r="D755" s="10">
        <v>3.3529999999999997E-2</v>
      </c>
      <c r="E755">
        <v>0.50309999999999999</v>
      </c>
      <c r="F755" s="280"/>
      <c r="G755" s="280"/>
      <c r="H755" s="280"/>
      <c r="I755" s="284"/>
      <c r="J755" s="284"/>
      <c r="K755" s="284"/>
    </row>
    <row r="756" spans="1:11" s="275" customFormat="1" ht="15" x14ac:dyDescent="0.25">
      <c r="A756" s="280"/>
      <c r="B756" s="280"/>
      <c r="C756" s="280"/>
      <c r="D756" s="280"/>
      <c r="E756" s="280"/>
      <c r="F756" s="280"/>
      <c r="G756" s="280"/>
      <c r="H756" s="280"/>
      <c r="I756" s="280"/>
      <c r="J756" s="280"/>
      <c r="K756" s="280"/>
    </row>
    <row r="757" spans="1:11" s="275" customFormat="1" ht="15" x14ac:dyDescent="0.25">
      <c r="A757" s="279"/>
      <c r="B757" s="280"/>
      <c r="C757" s="280"/>
      <c r="D757" s="280"/>
      <c r="E757" s="280"/>
      <c r="F757" s="280"/>
      <c r="G757" s="280"/>
      <c r="H757" s="280"/>
      <c r="I757" s="280"/>
      <c r="J757" s="280"/>
      <c r="K757" s="280"/>
    </row>
    <row r="758" spans="1:11" ht="26.25" x14ac:dyDescent="0.4">
      <c r="A758" s="289" t="s">
        <v>77</v>
      </c>
      <c r="B758" s="290"/>
      <c r="C758" s="290"/>
      <c r="D758" s="290"/>
      <c r="E758" s="290"/>
      <c r="F758" s="290"/>
      <c r="G758" s="290"/>
      <c r="H758" s="290"/>
      <c r="I758" s="290"/>
      <c r="J758" s="290"/>
      <c r="K758" s="290"/>
    </row>
    <row r="759" spans="1:11" s="275" customFormat="1" ht="15" x14ac:dyDescent="0.25">
      <c r="A759" s="279"/>
      <c r="B759" s="280"/>
      <c r="C759" s="280"/>
      <c r="D759" s="280"/>
      <c r="E759" s="280"/>
      <c r="F759" s="280"/>
      <c r="G759" s="280"/>
      <c r="H759" s="280"/>
      <c r="I759" s="280"/>
      <c r="J759" s="280"/>
      <c r="K759" s="280"/>
    </row>
    <row r="760" spans="1:11" s="275" customFormat="1" ht="15" x14ac:dyDescent="0.25">
      <c r="A760" s="279"/>
      <c r="B760" s="281" t="s">
        <v>278</v>
      </c>
      <c r="C760" s="281" t="s">
        <v>279</v>
      </c>
      <c r="D760" s="281" t="s">
        <v>280</v>
      </c>
      <c r="E760" s="281" t="s">
        <v>281</v>
      </c>
      <c r="F760" s="281" t="s">
        <v>456</v>
      </c>
      <c r="G760" s="280"/>
      <c r="H760" s="280"/>
      <c r="I760" s="280"/>
      <c r="J760" s="280"/>
      <c r="K760" s="280"/>
    </row>
    <row r="761" spans="1:11" s="275" customFormat="1" ht="15" x14ac:dyDescent="0.25">
      <c r="A761" s="279"/>
      <c r="B761" s="280"/>
      <c r="C761" s="280"/>
      <c r="D761" s="280"/>
      <c r="E761" s="280"/>
      <c r="F761" s="280"/>
      <c r="G761" s="280"/>
      <c r="H761" s="280"/>
      <c r="I761" s="280"/>
      <c r="J761" s="280"/>
      <c r="K761" s="280"/>
    </row>
    <row r="762" spans="1:11" s="275" customFormat="1" ht="15" x14ac:dyDescent="0.25">
      <c r="A762" s="279"/>
      <c r="B762" s="280"/>
      <c r="C762" s="282" t="s">
        <v>283</v>
      </c>
      <c r="D762" s="282" t="s">
        <v>284</v>
      </c>
      <c r="E762" s="282"/>
      <c r="F762" s="280"/>
      <c r="G762" s="280"/>
      <c r="H762" s="280"/>
      <c r="I762" s="280"/>
      <c r="J762" s="280"/>
      <c r="K762" s="280"/>
    </row>
    <row r="763" spans="1:11" s="275" customFormat="1" ht="15" x14ac:dyDescent="0.25">
      <c r="A763" s="279"/>
      <c r="B763" s="280" t="s">
        <v>282</v>
      </c>
      <c r="C763" s="282" t="s">
        <v>286</v>
      </c>
      <c r="D763" s="282" t="s">
        <v>287</v>
      </c>
      <c r="E763" s="282" t="s">
        <v>285</v>
      </c>
      <c r="F763" s="285"/>
      <c r="G763" s="285"/>
      <c r="H763" s="285"/>
      <c r="I763" s="284"/>
      <c r="J763" s="284"/>
      <c r="K763" s="284"/>
    </row>
    <row r="764" spans="1:11" s="275" customFormat="1" ht="15" x14ac:dyDescent="0.25">
      <c r="A764" s="280"/>
      <c r="B764" s="280" t="s">
        <v>280</v>
      </c>
      <c r="C764" s="10">
        <v>1.1789000000000001E-2</v>
      </c>
      <c r="D764" s="10">
        <v>8.5769999999999998E-4</v>
      </c>
      <c r="E764">
        <v>13.75</v>
      </c>
      <c r="F764" s="283"/>
      <c r="G764" s="283"/>
      <c r="H764" s="283"/>
      <c r="I764" s="280"/>
      <c r="J764" s="284"/>
      <c r="K764" s="284"/>
    </row>
    <row r="765" spans="1:11" s="275" customFormat="1" ht="15" x14ac:dyDescent="0.25">
      <c r="A765" s="280"/>
      <c r="B765" s="280" t="s">
        <v>288</v>
      </c>
      <c r="C765" s="10">
        <v>3.3223999999999997E-2</v>
      </c>
      <c r="D765" s="10">
        <v>8.7889999999999999E-3</v>
      </c>
      <c r="E765">
        <v>3.78</v>
      </c>
      <c r="F765" s="283"/>
      <c r="G765" s="283"/>
      <c r="H765" s="283"/>
      <c r="I765" s="280"/>
      <c r="J765" s="284"/>
      <c r="K765" s="284"/>
    </row>
    <row r="766" spans="1:11" s="275" customFormat="1" ht="15" x14ac:dyDescent="0.25">
      <c r="A766" s="279"/>
      <c r="B766" s="280"/>
      <c r="C766" s="280"/>
      <c r="D766" s="280"/>
      <c r="E766" s="280"/>
      <c r="F766" s="280"/>
      <c r="G766" s="280"/>
      <c r="H766" s="280"/>
      <c r="I766" s="280"/>
      <c r="J766" s="280"/>
      <c r="K766" s="280"/>
    </row>
    <row r="767" spans="1:11" s="275" customFormat="1" ht="15" x14ac:dyDescent="0.25">
      <c r="A767" s="279"/>
      <c r="B767" s="281" t="s">
        <v>278</v>
      </c>
      <c r="C767" s="281" t="s">
        <v>289</v>
      </c>
      <c r="D767" s="281" t="s">
        <v>280</v>
      </c>
      <c r="E767" s="281" t="s">
        <v>281</v>
      </c>
      <c r="F767" s="281" t="s">
        <v>456</v>
      </c>
      <c r="G767" s="280"/>
      <c r="H767" s="280"/>
      <c r="I767" s="280"/>
      <c r="J767" s="280"/>
      <c r="K767" s="280"/>
    </row>
    <row r="768" spans="1:11" s="275" customFormat="1" ht="15" x14ac:dyDescent="0.25">
      <c r="A768" s="279"/>
      <c r="B768" s="280"/>
      <c r="C768" s="280"/>
      <c r="D768" s="280"/>
      <c r="E768" s="280"/>
      <c r="F768" s="280"/>
      <c r="G768" s="280"/>
      <c r="H768" s="280"/>
      <c r="I768" s="280"/>
      <c r="J768" s="280"/>
      <c r="K768" s="280"/>
    </row>
    <row r="769" spans="1:11" s="275" customFormat="1" ht="15" x14ac:dyDescent="0.25">
      <c r="A769" s="279"/>
      <c r="B769" s="280"/>
      <c r="C769" s="282" t="s">
        <v>283</v>
      </c>
      <c r="D769" s="282" t="s">
        <v>284</v>
      </c>
      <c r="E769" s="282"/>
      <c r="F769" s="280"/>
      <c r="G769" s="280"/>
      <c r="H769" s="280"/>
      <c r="I769" s="280"/>
      <c r="J769" s="280"/>
      <c r="K769" s="280"/>
    </row>
    <row r="770" spans="1:11" s="275" customFormat="1" ht="15" x14ac:dyDescent="0.25">
      <c r="A770" s="279"/>
      <c r="B770" s="280" t="s">
        <v>282</v>
      </c>
      <c r="C770" s="282" t="s">
        <v>286</v>
      </c>
      <c r="D770" s="282" t="s">
        <v>287</v>
      </c>
      <c r="E770" s="282" t="s">
        <v>285</v>
      </c>
      <c r="F770" s="285"/>
      <c r="G770" s="285"/>
      <c r="H770" s="285"/>
      <c r="I770" s="284"/>
      <c r="J770" s="284"/>
      <c r="K770" s="284"/>
    </row>
    <row r="771" spans="1:11" s="275" customFormat="1" ht="15" x14ac:dyDescent="0.25">
      <c r="A771" s="280"/>
      <c r="B771" s="280" t="s">
        <v>280</v>
      </c>
      <c r="C771" s="10">
        <v>9.2972000000000003E-3</v>
      </c>
      <c r="D771" s="10">
        <v>2.787E-3</v>
      </c>
      <c r="E771">
        <v>3.3359999999999999</v>
      </c>
      <c r="F771" s="283"/>
      <c r="G771" s="283"/>
      <c r="H771" s="283"/>
      <c r="I771" s="280"/>
      <c r="J771" s="284"/>
      <c r="K771" s="284"/>
    </row>
    <row r="772" spans="1:11" s="275" customFormat="1" ht="15" x14ac:dyDescent="0.25">
      <c r="A772" s="280"/>
      <c r="B772" s="280" t="s">
        <v>288</v>
      </c>
      <c r="C772" s="10">
        <v>1.2404999999999999E-2</v>
      </c>
      <c r="D772" s="10">
        <v>2.8559999999999999E-2</v>
      </c>
      <c r="E772">
        <v>0.43440000000000001</v>
      </c>
      <c r="F772" s="283"/>
      <c r="G772" s="283"/>
      <c r="H772" s="283"/>
      <c r="I772" s="280"/>
      <c r="J772" s="284"/>
      <c r="K772" s="284"/>
    </row>
    <row r="773" spans="1:11" s="275" customFormat="1" ht="15" x14ac:dyDescent="0.25">
      <c r="A773" s="279"/>
      <c r="B773" s="280"/>
      <c r="C773" s="280"/>
      <c r="D773" s="280"/>
      <c r="E773" s="280"/>
      <c r="F773" s="280"/>
      <c r="G773" s="280"/>
      <c r="H773" s="280"/>
      <c r="I773" s="280"/>
      <c r="J773" s="280"/>
      <c r="K773" s="280"/>
    </row>
    <row r="774" spans="1:11" s="275" customFormat="1" ht="15" x14ac:dyDescent="0.25">
      <c r="A774" s="279"/>
      <c r="B774" s="281" t="s">
        <v>278</v>
      </c>
      <c r="C774" s="281" t="s">
        <v>290</v>
      </c>
      <c r="D774" s="281" t="s">
        <v>280</v>
      </c>
      <c r="E774" s="281" t="s">
        <v>281</v>
      </c>
      <c r="F774" s="281" t="s">
        <v>456</v>
      </c>
      <c r="G774" s="280"/>
      <c r="H774" s="280"/>
      <c r="I774" s="280"/>
      <c r="J774" s="280"/>
      <c r="K774" s="280"/>
    </row>
    <row r="775" spans="1:11" s="275" customFormat="1" ht="15" x14ac:dyDescent="0.25">
      <c r="A775" s="279"/>
      <c r="B775" s="280"/>
      <c r="C775" s="280"/>
      <c r="D775" s="280"/>
      <c r="E775" s="280"/>
      <c r="F775" s="280"/>
      <c r="G775" s="280"/>
      <c r="H775" s="280"/>
      <c r="I775" s="280"/>
      <c r="J775" s="280"/>
      <c r="K775" s="280"/>
    </row>
    <row r="776" spans="1:11" s="275" customFormat="1" ht="15" x14ac:dyDescent="0.25">
      <c r="A776" s="279"/>
      <c r="B776" s="280"/>
      <c r="C776" s="282" t="s">
        <v>283</v>
      </c>
      <c r="D776" s="282" t="s">
        <v>284</v>
      </c>
      <c r="E776" s="282"/>
      <c r="F776" s="280"/>
      <c r="G776" s="280"/>
      <c r="H776" s="280"/>
      <c r="I776" s="280"/>
      <c r="J776" s="280"/>
      <c r="K776" s="280"/>
    </row>
    <row r="777" spans="1:11" s="275" customFormat="1" ht="15" x14ac:dyDescent="0.25">
      <c r="A777" s="279"/>
      <c r="B777" s="280" t="s">
        <v>282</v>
      </c>
      <c r="C777" s="282" t="s">
        <v>286</v>
      </c>
      <c r="D777" s="282" t="s">
        <v>287</v>
      </c>
      <c r="E777" s="282" t="s">
        <v>285</v>
      </c>
      <c r="F777" s="285"/>
      <c r="G777" s="285"/>
      <c r="H777" s="285"/>
      <c r="I777" s="284"/>
      <c r="J777" s="284"/>
      <c r="K777" s="284"/>
    </row>
    <row r="778" spans="1:11" s="275" customFormat="1" ht="15" x14ac:dyDescent="0.25">
      <c r="A778" s="280"/>
      <c r="B778" s="280" t="s">
        <v>280</v>
      </c>
      <c r="C778" s="10">
        <v>2.4916999999999999E-3</v>
      </c>
      <c r="D778" s="10">
        <v>2.6949999999999999E-3</v>
      </c>
      <c r="E778">
        <v>0.92459999999999998</v>
      </c>
      <c r="F778" s="283"/>
      <c r="G778" s="283"/>
      <c r="H778" s="283"/>
      <c r="I778" s="280"/>
      <c r="J778" s="284"/>
      <c r="K778" s="284"/>
    </row>
    <row r="779" spans="1:11" s="275" customFormat="1" ht="15" x14ac:dyDescent="0.25">
      <c r="A779" s="280"/>
      <c r="B779" s="280" t="s">
        <v>288</v>
      </c>
      <c r="C779" s="10">
        <v>2.0819000000000001E-2</v>
      </c>
      <c r="D779" s="10">
        <v>2.7609999999999999E-2</v>
      </c>
      <c r="E779">
        <v>0.75390000000000001</v>
      </c>
      <c r="F779" s="283"/>
      <c r="G779" s="283"/>
      <c r="H779" s="283"/>
      <c r="I779" s="280"/>
      <c r="J779" s="284"/>
      <c r="K779" s="284"/>
    </row>
    <row r="780" spans="1:11" s="275" customFormat="1" ht="15" x14ac:dyDescent="0.25">
      <c r="A780" s="279"/>
      <c r="B780" s="280"/>
      <c r="C780" s="280"/>
      <c r="D780" s="280"/>
      <c r="E780" s="280"/>
      <c r="F780" s="280"/>
      <c r="G780" s="280"/>
      <c r="H780" s="280"/>
      <c r="I780" s="280"/>
      <c r="J780" s="280"/>
      <c r="K780" s="280"/>
    </row>
    <row r="781" spans="1:11" s="275" customFormat="1" ht="15" x14ac:dyDescent="0.25">
      <c r="A781" s="279"/>
      <c r="B781" s="281" t="s">
        <v>278</v>
      </c>
      <c r="C781" s="281" t="s">
        <v>291</v>
      </c>
      <c r="D781" s="281" t="s">
        <v>280</v>
      </c>
      <c r="E781" s="281" t="s">
        <v>281</v>
      </c>
      <c r="F781" s="281" t="s">
        <v>456</v>
      </c>
      <c r="G781" s="280"/>
      <c r="H781" s="280"/>
      <c r="I781" s="280"/>
      <c r="J781" s="280"/>
      <c r="K781" s="280"/>
    </row>
    <row r="782" spans="1:11" s="275" customFormat="1" ht="15" x14ac:dyDescent="0.25">
      <c r="A782" s="279"/>
      <c r="B782" s="280"/>
      <c r="C782" s="280"/>
      <c r="D782" s="280"/>
      <c r="E782" s="280"/>
      <c r="F782" s="280"/>
      <c r="G782" s="280"/>
      <c r="H782" s="280"/>
      <c r="I782" s="280"/>
      <c r="J782" s="280"/>
      <c r="K782" s="280"/>
    </row>
    <row r="783" spans="1:11" s="275" customFormat="1" ht="15" x14ac:dyDescent="0.25">
      <c r="A783" s="279"/>
      <c r="B783" s="280"/>
      <c r="C783" s="282" t="s">
        <v>283</v>
      </c>
      <c r="D783" s="282" t="s">
        <v>284</v>
      </c>
      <c r="E783" s="282"/>
      <c r="F783" s="280"/>
      <c r="G783" s="280"/>
      <c r="H783" s="280"/>
      <c r="I783" s="280"/>
      <c r="J783" s="280"/>
      <c r="K783" s="280"/>
    </row>
    <row r="784" spans="1:11" s="275" customFormat="1" ht="15" x14ac:dyDescent="0.25">
      <c r="A784" s="279"/>
      <c r="B784" s="280" t="s">
        <v>282</v>
      </c>
      <c r="C784" s="282" t="s">
        <v>286</v>
      </c>
      <c r="D784" s="282" t="s">
        <v>287</v>
      </c>
      <c r="E784" s="282" t="s">
        <v>285</v>
      </c>
      <c r="F784" s="285"/>
      <c r="G784" s="284"/>
      <c r="H784" s="284"/>
      <c r="I784" s="284"/>
      <c r="J784" s="284"/>
      <c r="K784" s="284"/>
    </row>
    <row r="785" spans="1:11" s="275" customFormat="1" ht="15" x14ac:dyDescent="0.25">
      <c r="A785" s="280"/>
      <c r="B785" s="280" t="s">
        <v>280</v>
      </c>
      <c r="C785" s="10">
        <v>7.9853000000000007E-3</v>
      </c>
      <c r="D785" s="10">
        <v>6.894E-3</v>
      </c>
      <c r="E785">
        <v>1.1579999999999999</v>
      </c>
      <c r="F785"/>
      <c r="G785" s="280"/>
      <c r="H785" s="280"/>
      <c r="I785" s="280"/>
      <c r="J785" s="284"/>
      <c r="K785" s="284"/>
    </row>
    <row r="786" spans="1:11" s="275" customFormat="1" ht="15" x14ac:dyDescent="0.25">
      <c r="A786" s="280"/>
      <c r="B786" s="280" t="s">
        <v>288</v>
      </c>
      <c r="C786" s="10">
        <v>-1.3625999999999999E-2</v>
      </c>
      <c r="D786" s="10">
        <v>7.0639999999999994E-2</v>
      </c>
      <c r="E786">
        <v>-0.19289999999999999</v>
      </c>
      <c r="F786"/>
      <c r="G786" s="280"/>
      <c r="H786" s="280"/>
      <c r="I786" s="280"/>
      <c r="J786" s="284"/>
      <c r="K786" s="284"/>
    </row>
    <row r="787" spans="1:11" s="275" customFormat="1" ht="15" x14ac:dyDescent="0.25">
      <c r="A787" s="279"/>
      <c r="B787" s="280"/>
      <c r="C787" s="280"/>
      <c r="D787" s="280"/>
      <c r="E787" s="280"/>
      <c r="F787" s="280"/>
      <c r="G787" s="280"/>
      <c r="H787" s="280"/>
      <c r="I787" s="280"/>
      <c r="J787" s="280"/>
      <c r="K787" s="280"/>
    </row>
    <row r="788" spans="1:11" s="275" customFormat="1" ht="15" x14ac:dyDescent="0.25">
      <c r="A788" s="279"/>
      <c r="B788" s="281" t="s">
        <v>278</v>
      </c>
      <c r="C788" s="281" t="s">
        <v>292</v>
      </c>
      <c r="D788" s="281" t="s">
        <v>280</v>
      </c>
      <c r="E788" s="281" t="s">
        <v>281</v>
      </c>
      <c r="F788" s="281" t="s">
        <v>456</v>
      </c>
      <c r="G788" s="280"/>
      <c r="H788" s="280"/>
      <c r="I788" s="280"/>
      <c r="J788" s="280"/>
      <c r="K788" s="280"/>
    </row>
    <row r="789" spans="1:11" s="275" customFormat="1" ht="15" x14ac:dyDescent="0.25">
      <c r="A789" s="279"/>
      <c r="B789" s="280"/>
      <c r="C789" s="280"/>
      <c r="D789" s="280"/>
      <c r="E789" s="280"/>
      <c r="F789" s="280"/>
      <c r="G789" s="280"/>
      <c r="H789" s="280"/>
      <c r="I789" s="280"/>
      <c r="J789" s="280"/>
      <c r="K789" s="280"/>
    </row>
    <row r="790" spans="1:11" s="275" customFormat="1" ht="15" x14ac:dyDescent="0.25">
      <c r="A790" s="279"/>
      <c r="B790" s="280"/>
      <c r="C790" s="282" t="s">
        <v>283</v>
      </c>
      <c r="D790" s="282" t="s">
        <v>284</v>
      </c>
      <c r="E790" s="282"/>
      <c r="F790" s="280"/>
      <c r="G790" s="280"/>
      <c r="H790" s="280"/>
      <c r="I790" s="280"/>
      <c r="J790" s="280"/>
      <c r="K790" s="280"/>
    </row>
    <row r="791" spans="1:11" s="275" customFormat="1" ht="15" x14ac:dyDescent="0.25">
      <c r="A791" s="279"/>
      <c r="B791" s="280" t="s">
        <v>282</v>
      </c>
      <c r="C791" s="282" t="s">
        <v>286</v>
      </c>
      <c r="D791" s="282" t="s">
        <v>287</v>
      </c>
      <c r="E791" s="282" t="s">
        <v>285</v>
      </c>
      <c r="F791" s="284"/>
      <c r="G791" s="284"/>
      <c r="H791" s="284"/>
      <c r="I791" s="284"/>
      <c r="J791" s="284"/>
      <c r="K791" s="284"/>
    </row>
    <row r="792" spans="1:11" s="275" customFormat="1" ht="15" x14ac:dyDescent="0.25">
      <c r="A792" s="280"/>
      <c r="B792" s="280" t="s">
        <v>280</v>
      </c>
      <c r="C792" s="10">
        <v>-1.0682999999999999E-3</v>
      </c>
      <c r="D792" s="10">
        <v>8.2609999999999997E-4</v>
      </c>
      <c r="E792">
        <v>-1.2929999999999999</v>
      </c>
      <c r="F792" s="280"/>
      <c r="G792" s="280"/>
      <c r="H792" s="280"/>
      <c r="I792" s="280"/>
      <c r="J792" s="284"/>
      <c r="K792" s="284"/>
    </row>
    <row r="793" spans="1:11" s="275" customFormat="1" ht="15" x14ac:dyDescent="0.25">
      <c r="A793" s="280"/>
      <c r="B793" s="280" t="s">
        <v>288</v>
      </c>
      <c r="C793" s="10">
        <v>4.3883999999999999E-2</v>
      </c>
      <c r="D793" s="10">
        <v>8.4650000000000003E-3</v>
      </c>
      <c r="E793">
        <v>5.1840000000000002</v>
      </c>
      <c r="F793" s="280"/>
      <c r="G793" s="280"/>
      <c r="H793" s="280"/>
      <c r="I793" s="280"/>
      <c r="J793" s="284"/>
      <c r="K793" s="284"/>
    </row>
    <row r="794" spans="1:11" s="275" customFormat="1" ht="15" x14ac:dyDescent="0.25">
      <c r="A794" s="279"/>
      <c r="B794" s="280"/>
      <c r="C794" s="280"/>
      <c r="D794" s="280"/>
      <c r="E794" s="280"/>
      <c r="F794" s="280"/>
      <c r="G794" s="280"/>
      <c r="H794" s="280"/>
      <c r="I794" s="280"/>
      <c r="J794" s="280"/>
      <c r="K794" s="280"/>
    </row>
    <row r="795" spans="1:11" s="275" customFormat="1" ht="15" x14ac:dyDescent="0.25">
      <c r="A795" s="279"/>
      <c r="B795" s="308" t="s">
        <v>278</v>
      </c>
      <c r="C795" s="308" t="s">
        <v>279</v>
      </c>
      <c r="D795" s="308" t="s">
        <v>280</v>
      </c>
      <c r="E795" s="308" t="s">
        <v>281</v>
      </c>
      <c r="F795" s="308" t="s">
        <v>293</v>
      </c>
      <c r="G795" s="280"/>
      <c r="H795" s="280"/>
      <c r="I795" s="280"/>
      <c r="J795" s="280"/>
      <c r="K795" s="280"/>
    </row>
    <row r="796" spans="1:11" s="275" customFormat="1" ht="15" x14ac:dyDescent="0.25">
      <c r="A796" s="279"/>
      <c r="B796" s="280"/>
      <c r="C796" s="280"/>
      <c r="D796" s="280"/>
      <c r="E796" s="280"/>
      <c r="F796" s="280"/>
      <c r="G796" s="280"/>
      <c r="H796" s="280"/>
      <c r="I796" s="280"/>
      <c r="J796" s="280"/>
      <c r="K796" s="280"/>
    </row>
    <row r="797" spans="1:11" s="275" customFormat="1" ht="15" x14ac:dyDescent="0.25">
      <c r="A797" s="279"/>
      <c r="B797" s="280"/>
      <c r="C797" s="282" t="s">
        <v>283</v>
      </c>
      <c r="D797" s="282" t="s">
        <v>284</v>
      </c>
      <c r="E797" s="282"/>
      <c r="F797" s="280"/>
      <c r="G797" s="280"/>
      <c r="H797" s="280"/>
      <c r="I797" s="280"/>
      <c r="J797" s="280"/>
      <c r="K797" s="280"/>
    </row>
    <row r="798" spans="1:11" s="275" customFormat="1" ht="15" x14ac:dyDescent="0.25">
      <c r="A798" s="279"/>
      <c r="B798" s="280" t="s">
        <v>282</v>
      </c>
      <c r="C798" s="282" t="s">
        <v>286</v>
      </c>
      <c r="D798" s="282" t="s">
        <v>287</v>
      </c>
      <c r="E798" s="282" t="s">
        <v>285</v>
      </c>
      <c r="F798" s="284"/>
      <c r="G798" s="284"/>
      <c r="H798" s="284"/>
      <c r="I798" s="284"/>
      <c r="J798" s="284"/>
      <c r="K798" s="284"/>
    </row>
    <row r="799" spans="1:11" s="275" customFormat="1" ht="15" x14ac:dyDescent="0.25">
      <c r="A799" s="280"/>
      <c r="B799" s="280" t="s">
        <v>280</v>
      </c>
      <c r="C799" s="10">
        <v>2.2357999999999999E-2</v>
      </c>
      <c r="D799" s="10">
        <v>2.447E-3</v>
      </c>
      <c r="E799">
        <v>9.1349999999999998</v>
      </c>
      <c r="F799" s="280"/>
      <c r="G799" s="280"/>
      <c r="H799" s="280"/>
      <c r="I799" s="280"/>
      <c r="J799" s="284"/>
      <c r="K799" s="284"/>
    </row>
    <row r="800" spans="1:11" s="275" customFormat="1" ht="15" x14ac:dyDescent="0.25">
      <c r="A800" s="280"/>
      <c r="B800" s="280" t="s">
        <v>288</v>
      </c>
      <c r="C800" s="10">
        <v>-5.7415000000000001E-3</v>
      </c>
      <c r="D800" s="10">
        <v>1.095E-2</v>
      </c>
      <c r="E800">
        <v>-0.52459999999999996</v>
      </c>
      <c r="F800" s="280"/>
      <c r="G800" s="280"/>
      <c r="H800" s="280"/>
      <c r="I800" s="280"/>
      <c r="J800" s="284"/>
      <c r="K800" s="284"/>
    </row>
    <row r="801" spans="1:11" s="275" customFormat="1" ht="15" x14ac:dyDescent="0.25">
      <c r="A801" s="280"/>
      <c r="B801" s="280"/>
      <c r="C801" s="280"/>
      <c r="D801" s="280"/>
      <c r="E801" s="280"/>
      <c r="F801" s="280"/>
      <c r="G801" s="280"/>
      <c r="H801" s="280"/>
      <c r="I801" s="280"/>
      <c r="J801" s="280"/>
      <c r="K801" s="280"/>
    </row>
    <row r="802" spans="1:11" s="275" customFormat="1" ht="15" x14ac:dyDescent="0.25">
      <c r="A802" s="279"/>
      <c r="B802" s="281" t="s">
        <v>278</v>
      </c>
      <c r="C802" s="281" t="s">
        <v>289</v>
      </c>
      <c r="D802" s="281" t="s">
        <v>280</v>
      </c>
      <c r="E802" s="281" t="s">
        <v>281</v>
      </c>
      <c r="F802" s="281" t="s">
        <v>293</v>
      </c>
      <c r="G802" s="280"/>
      <c r="H802" s="280"/>
      <c r="I802" s="280"/>
      <c r="J802" s="280"/>
      <c r="K802" s="280"/>
    </row>
    <row r="803" spans="1:11" s="275" customFormat="1" ht="15" x14ac:dyDescent="0.25">
      <c r="A803" s="279"/>
      <c r="B803" s="280"/>
      <c r="C803" s="280"/>
      <c r="D803" s="280"/>
      <c r="E803" s="280"/>
      <c r="F803" s="280"/>
      <c r="G803" s="280"/>
      <c r="H803" s="280"/>
      <c r="I803" s="280"/>
      <c r="J803" s="280"/>
      <c r="K803" s="280"/>
    </row>
    <row r="804" spans="1:11" s="275" customFormat="1" ht="15" x14ac:dyDescent="0.25">
      <c r="A804" s="279"/>
      <c r="B804" s="280"/>
      <c r="C804" s="282" t="s">
        <v>283</v>
      </c>
      <c r="D804" s="282" t="s">
        <v>284</v>
      </c>
      <c r="E804" s="282"/>
      <c r="F804" s="280"/>
      <c r="G804" s="280"/>
      <c r="H804" s="280"/>
      <c r="I804" s="280"/>
      <c r="J804" s="280"/>
      <c r="K804" s="280"/>
    </row>
    <row r="805" spans="1:11" s="275" customFormat="1" ht="15" x14ac:dyDescent="0.25">
      <c r="A805" s="279"/>
      <c r="B805" s="280" t="s">
        <v>282</v>
      </c>
      <c r="C805" s="282" t="s">
        <v>286</v>
      </c>
      <c r="D805" s="282" t="s">
        <v>287</v>
      </c>
      <c r="E805" s="282" t="s">
        <v>285</v>
      </c>
      <c r="F805" s="284"/>
      <c r="G805" s="284"/>
      <c r="H805" s="284"/>
      <c r="I805" s="284"/>
      <c r="J805" s="284"/>
      <c r="K805" s="284"/>
    </row>
    <row r="806" spans="1:11" s="275" customFormat="1" ht="15" x14ac:dyDescent="0.25">
      <c r="A806" s="280"/>
      <c r="B806" s="280" t="s">
        <v>280</v>
      </c>
      <c r="C806" s="10">
        <v>2.1274000000000001E-2</v>
      </c>
      <c r="D806" s="10">
        <v>7.3049999999999999E-3</v>
      </c>
      <c r="E806">
        <v>2.9119999999999999</v>
      </c>
      <c r="F806" s="280"/>
      <c r="G806" s="280"/>
      <c r="H806" s="280"/>
      <c r="I806" s="280"/>
      <c r="J806" s="284"/>
      <c r="K806" s="284"/>
    </row>
    <row r="807" spans="1:11" s="275" customFormat="1" ht="15" x14ac:dyDescent="0.25">
      <c r="A807" s="280"/>
      <c r="B807" s="280" t="s">
        <v>288</v>
      </c>
      <c r="C807" s="10">
        <v>-4.8378999999999998E-2</v>
      </c>
      <c r="D807" s="10">
        <v>3.2669999999999998E-2</v>
      </c>
      <c r="E807">
        <v>-1.4810000000000001</v>
      </c>
      <c r="F807" s="280"/>
      <c r="G807" s="280"/>
      <c r="H807" s="280"/>
      <c r="I807" s="280"/>
      <c r="J807" s="284"/>
      <c r="K807" s="284"/>
    </row>
    <row r="808" spans="1:11" s="275" customFormat="1" ht="15" x14ac:dyDescent="0.25">
      <c r="A808" s="279"/>
      <c r="B808" s="280"/>
      <c r="C808" s="280"/>
      <c r="D808" s="280"/>
      <c r="E808" s="280"/>
      <c r="F808" s="280"/>
      <c r="G808" s="280"/>
      <c r="H808" s="280"/>
      <c r="I808" s="280"/>
      <c r="J808" s="280"/>
      <c r="K808" s="280"/>
    </row>
    <row r="809" spans="1:11" s="275" customFormat="1" ht="15" x14ac:dyDescent="0.25">
      <c r="A809" s="279"/>
      <c r="B809" s="281" t="s">
        <v>278</v>
      </c>
      <c r="C809" s="281" t="s">
        <v>290</v>
      </c>
      <c r="D809" s="281" t="s">
        <v>280</v>
      </c>
      <c r="E809" s="281" t="s">
        <v>281</v>
      </c>
      <c r="F809" s="281" t="s">
        <v>293</v>
      </c>
      <c r="G809" s="280"/>
      <c r="H809" s="280"/>
      <c r="I809" s="280"/>
      <c r="J809" s="280"/>
      <c r="K809" s="280"/>
    </row>
    <row r="810" spans="1:11" s="275" customFormat="1" ht="15" x14ac:dyDescent="0.25">
      <c r="A810" s="279"/>
      <c r="B810" s="280"/>
      <c r="C810" s="280"/>
      <c r="D810" s="280"/>
      <c r="E810" s="280"/>
      <c r="F810" s="280"/>
      <c r="G810" s="280"/>
      <c r="H810" s="280"/>
      <c r="I810" s="280"/>
      <c r="J810" s="280"/>
      <c r="K810" s="280"/>
    </row>
    <row r="811" spans="1:11" s="275" customFormat="1" ht="15" x14ac:dyDescent="0.25">
      <c r="A811" s="279"/>
      <c r="B811" s="280"/>
      <c r="C811" s="282" t="s">
        <v>283</v>
      </c>
      <c r="D811" s="282" t="s">
        <v>284</v>
      </c>
      <c r="E811" s="282"/>
      <c r="F811" s="280"/>
      <c r="G811" s="280"/>
      <c r="H811" s="280"/>
      <c r="I811" s="280"/>
      <c r="J811" s="280"/>
      <c r="K811" s="280"/>
    </row>
    <row r="812" spans="1:11" s="275" customFormat="1" ht="15" x14ac:dyDescent="0.25">
      <c r="A812" s="279"/>
      <c r="B812" s="280" t="s">
        <v>282</v>
      </c>
      <c r="C812" s="282" t="s">
        <v>286</v>
      </c>
      <c r="D812" s="282" t="s">
        <v>287</v>
      </c>
      <c r="E812" s="282" t="s">
        <v>285</v>
      </c>
      <c r="F812" s="284"/>
      <c r="G812" s="284"/>
      <c r="H812" s="284"/>
      <c r="I812" s="284"/>
      <c r="J812" s="284"/>
      <c r="K812" s="284"/>
    </row>
    <row r="813" spans="1:11" s="275" customFormat="1" ht="15" x14ac:dyDescent="0.25">
      <c r="A813" s="280"/>
      <c r="B813" s="280" t="s">
        <v>280</v>
      </c>
      <c r="C813" s="10">
        <v>1.0842E-3</v>
      </c>
      <c r="D813" s="10">
        <v>9.4590000000000004E-3</v>
      </c>
      <c r="E813">
        <v>0.11459999999999999</v>
      </c>
      <c r="F813" s="280"/>
      <c r="G813" s="280"/>
      <c r="H813" s="280"/>
      <c r="I813" s="280"/>
      <c r="J813" s="284"/>
      <c r="K813" s="284"/>
    </row>
    <row r="814" spans="1:11" s="275" customFormat="1" ht="15" x14ac:dyDescent="0.25">
      <c r="A814" s="280"/>
      <c r="B814" s="280" t="s">
        <v>288</v>
      </c>
      <c r="C814" s="10">
        <v>4.2638000000000002E-2</v>
      </c>
      <c r="D814" s="10">
        <v>4.2299999999999997E-2</v>
      </c>
      <c r="E814">
        <v>1.008</v>
      </c>
      <c r="F814" s="280"/>
      <c r="G814" s="280"/>
      <c r="H814" s="280"/>
      <c r="I814" s="280"/>
      <c r="J814" s="284"/>
      <c r="K814" s="284"/>
    </row>
    <row r="815" spans="1:11" s="275" customFormat="1" ht="15" x14ac:dyDescent="0.25">
      <c r="A815" s="279"/>
      <c r="B815" s="280"/>
      <c r="C815" s="280"/>
      <c r="D815" s="280"/>
      <c r="E815" s="280"/>
      <c r="F815" s="280"/>
      <c r="G815" s="280"/>
      <c r="H815" s="280"/>
      <c r="I815" s="280"/>
      <c r="J815" s="280"/>
      <c r="K815" s="280"/>
    </row>
    <row r="816" spans="1:11" s="275" customFormat="1" ht="15" x14ac:dyDescent="0.25">
      <c r="A816" s="279"/>
      <c r="B816" s="281" t="s">
        <v>278</v>
      </c>
      <c r="C816" s="281" t="s">
        <v>291</v>
      </c>
      <c r="D816" s="281" t="s">
        <v>280</v>
      </c>
      <c r="E816" s="281" t="s">
        <v>281</v>
      </c>
      <c r="F816" s="281" t="s">
        <v>293</v>
      </c>
      <c r="G816" s="280"/>
      <c r="H816" s="280"/>
      <c r="I816" s="280"/>
      <c r="J816" s="280"/>
      <c r="K816" s="280"/>
    </row>
    <row r="817" spans="1:11" s="275" customFormat="1" ht="15" x14ac:dyDescent="0.25">
      <c r="A817" s="279"/>
      <c r="B817" s="280"/>
      <c r="C817" s="280"/>
      <c r="D817" s="280"/>
      <c r="E817" s="280"/>
      <c r="F817" s="280"/>
      <c r="G817" s="280"/>
      <c r="H817" s="280"/>
      <c r="I817" s="280"/>
      <c r="J817" s="280"/>
      <c r="K817" s="280"/>
    </row>
    <row r="818" spans="1:11" s="275" customFormat="1" ht="15" x14ac:dyDescent="0.25">
      <c r="A818" s="279"/>
      <c r="B818" s="280"/>
      <c r="C818" s="282" t="s">
        <v>283</v>
      </c>
      <c r="D818" s="282" t="s">
        <v>284</v>
      </c>
      <c r="E818" s="282"/>
      <c r="F818" s="280"/>
      <c r="G818" s="280"/>
      <c r="H818" s="280"/>
      <c r="I818" s="280"/>
      <c r="J818" s="280"/>
      <c r="K818" s="280"/>
    </row>
    <row r="819" spans="1:11" s="275" customFormat="1" ht="15" x14ac:dyDescent="0.25">
      <c r="A819" s="279"/>
      <c r="B819" s="280" t="s">
        <v>282</v>
      </c>
      <c r="C819" s="282" t="s">
        <v>286</v>
      </c>
      <c r="D819" s="282" t="s">
        <v>287</v>
      </c>
      <c r="E819" s="282" t="s">
        <v>285</v>
      </c>
      <c r="F819" s="284"/>
      <c r="G819" s="284"/>
      <c r="H819" s="284"/>
      <c r="I819" s="284"/>
      <c r="J819" s="284"/>
      <c r="K819" s="284"/>
    </row>
    <row r="820" spans="1:11" s="275" customFormat="1" ht="15" x14ac:dyDescent="0.25">
      <c r="A820" s="280"/>
      <c r="B820" s="280" t="s">
        <v>280</v>
      </c>
      <c r="C820" s="10">
        <v>-9.3589999999999993E-3</v>
      </c>
      <c r="D820" s="10">
        <v>2.1690000000000001E-2</v>
      </c>
      <c r="E820">
        <v>-0.43159999999999998</v>
      </c>
      <c r="F820" s="280"/>
      <c r="G820" s="280"/>
      <c r="H820" s="280"/>
      <c r="I820" s="280"/>
      <c r="J820" s="284"/>
      <c r="K820" s="284"/>
    </row>
    <row r="821" spans="1:11" s="275" customFormat="1" ht="15" x14ac:dyDescent="0.25">
      <c r="A821" s="280"/>
      <c r="B821" s="280" t="s">
        <v>288</v>
      </c>
      <c r="C821" s="10">
        <v>9.4778000000000001E-2</v>
      </c>
      <c r="D821" s="10">
        <v>9.6990000000000007E-2</v>
      </c>
      <c r="E821">
        <v>0.97719999999999996</v>
      </c>
      <c r="F821" s="280"/>
      <c r="G821" s="280"/>
      <c r="H821" s="280"/>
      <c r="I821" s="280"/>
      <c r="J821" s="284"/>
      <c r="K821" s="284"/>
    </row>
    <row r="822" spans="1:11" s="275" customFormat="1" ht="15" x14ac:dyDescent="0.25">
      <c r="A822" s="279"/>
      <c r="B822" s="280"/>
      <c r="C822" s="280"/>
      <c r="D822" s="280"/>
      <c r="E822" s="280"/>
      <c r="F822" s="280"/>
      <c r="G822" s="280"/>
      <c r="H822" s="280"/>
      <c r="I822" s="280"/>
      <c r="J822" s="280"/>
      <c r="K822" s="280"/>
    </row>
    <row r="823" spans="1:11" s="275" customFormat="1" ht="15" x14ac:dyDescent="0.25">
      <c r="A823" s="279"/>
      <c r="B823" s="281" t="s">
        <v>278</v>
      </c>
      <c r="C823" s="281" t="s">
        <v>292</v>
      </c>
      <c r="D823" s="281" t="s">
        <v>280</v>
      </c>
      <c r="E823" s="281" t="s">
        <v>281</v>
      </c>
      <c r="F823" s="281" t="s">
        <v>293</v>
      </c>
      <c r="G823" s="280"/>
      <c r="H823" s="280"/>
      <c r="I823" s="280"/>
      <c r="J823" s="280"/>
      <c r="K823" s="280"/>
    </row>
    <row r="824" spans="1:11" s="275" customFormat="1" ht="15" x14ac:dyDescent="0.25">
      <c r="A824" s="279"/>
      <c r="B824" s="280"/>
      <c r="C824" s="280"/>
      <c r="D824" s="280"/>
      <c r="E824" s="280"/>
      <c r="F824" s="280"/>
      <c r="G824" s="280"/>
      <c r="H824" s="280"/>
      <c r="I824" s="280"/>
      <c r="J824" s="280"/>
      <c r="K824" s="280"/>
    </row>
    <row r="825" spans="1:11" s="275" customFormat="1" ht="15" x14ac:dyDescent="0.25">
      <c r="A825" s="279"/>
      <c r="B825" s="280"/>
      <c r="C825" s="282" t="s">
        <v>283</v>
      </c>
      <c r="D825" s="282" t="s">
        <v>284</v>
      </c>
      <c r="E825" s="282"/>
      <c r="F825" s="280"/>
      <c r="G825" s="280"/>
      <c r="H825" s="280"/>
      <c r="I825" s="280"/>
      <c r="J825" s="280"/>
      <c r="K825" s="280"/>
    </row>
    <row r="826" spans="1:11" s="275" customFormat="1" ht="15" x14ac:dyDescent="0.25">
      <c r="A826" s="279"/>
      <c r="B826" s="280" t="s">
        <v>282</v>
      </c>
      <c r="C826" s="282" t="s">
        <v>286</v>
      </c>
      <c r="D826" s="282" t="s">
        <v>287</v>
      </c>
      <c r="E826" s="282" t="s">
        <v>285</v>
      </c>
      <c r="F826" s="284"/>
      <c r="G826" s="284"/>
      <c r="H826" s="284"/>
      <c r="I826" s="284"/>
      <c r="J826" s="284"/>
      <c r="K826" s="284"/>
    </row>
    <row r="827" spans="1:11" s="275" customFormat="1" ht="15" x14ac:dyDescent="0.25">
      <c r="A827" s="280"/>
      <c r="B827" s="280" t="s">
        <v>280</v>
      </c>
      <c r="C827" s="10">
        <v>8.4814999999999995E-3</v>
      </c>
      <c r="D827" s="10">
        <v>2.0899999999999998E-3</v>
      </c>
      <c r="E827">
        <v>4.0590000000000002</v>
      </c>
      <c r="F827" s="280"/>
      <c r="G827" s="280"/>
      <c r="H827" s="280"/>
      <c r="I827" s="280"/>
      <c r="J827" s="284"/>
      <c r="K827" s="284"/>
    </row>
    <row r="828" spans="1:11" s="275" customFormat="1" ht="15" x14ac:dyDescent="0.25">
      <c r="A828" s="280"/>
      <c r="B828" s="280" t="s">
        <v>288</v>
      </c>
      <c r="C828" s="10">
        <v>6.9480000000000002E-3</v>
      </c>
      <c r="D828" s="10">
        <v>9.3449999999999991E-3</v>
      </c>
      <c r="E828">
        <v>0.74350000000000005</v>
      </c>
      <c r="F828" s="280"/>
      <c r="G828" s="280"/>
      <c r="H828" s="280"/>
      <c r="I828" s="280"/>
      <c r="J828" s="284"/>
      <c r="K828" s="284"/>
    </row>
    <row r="829" spans="1:11" s="275" customFormat="1" ht="15" x14ac:dyDescent="0.25">
      <c r="A829" s="279"/>
      <c r="B829" s="280"/>
      <c r="C829" s="280"/>
      <c r="D829" s="280"/>
      <c r="E829" s="280"/>
      <c r="F829" s="280"/>
      <c r="G829" s="280"/>
      <c r="H829" s="280"/>
      <c r="I829" s="280"/>
      <c r="J829" s="280"/>
      <c r="K829" s="280"/>
    </row>
    <row r="830" spans="1:11" s="275" customFormat="1" ht="15" x14ac:dyDescent="0.25">
      <c r="A830" s="279"/>
      <c r="B830" s="308" t="s">
        <v>278</v>
      </c>
      <c r="C830" s="308" t="s">
        <v>279</v>
      </c>
      <c r="D830" s="308" t="s">
        <v>280</v>
      </c>
      <c r="E830" s="308" t="s">
        <v>281</v>
      </c>
      <c r="F830" s="308" t="s">
        <v>457</v>
      </c>
      <c r="G830" s="280"/>
      <c r="H830" s="280"/>
      <c r="I830" s="280"/>
      <c r="J830" s="280"/>
      <c r="K830" s="280"/>
    </row>
    <row r="831" spans="1:11" s="275" customFormat="1" ht="15" x14ac:dyDescent="0.25">
      <c r="A831" s="279"/>
      <c r="B831" s="280"/>
      <c r="C831" s="280"/>
      <c r="D831" s="280"/>
      <c r="E831" s="280"/>
      <c r="F831" s="280"/>
      <c r="G831" s="280"/>
      <c r="H831" s="280"/>
      <c r="I831" s="280"/>
      <c r="J831" s="280"/>
      <c r="K831" s="280"/>
    </row>
    <row r="832" spans="1:11" s="275" customFormat="1" ht="15" x14ac:dyDescent="0.25">
      <c r="A832" s="279"/>
      <c r="B832" s="280"/>
      <c r="C832" s="282" t="s">
        <v>283</v>
      </c>
      <c r="D832" s="282" t="s">
        <v>284</v>
      </c>
      <c r="E832" s="282"/>
      <c r="F832" s="280"/>
      <c r="G832" s="280"/>
      <c r="H832" s="280"/>
      <c r="I832" s="280"/>
      <c r="J832" s="280"/>
      <c r="K832" s="280"/>
    </row>
    <row r="833" spans="1:11" s="275" customFormat="1" ht="15" x14ac:dyDescent="0.25">
      <c r="A833" s="279"/>
      <c r="B833" s="280" t="s">
        <v>282</v>
      </c>
      <c r="C833" s="282" t="s">
        <v>286</v>
      </c>
      <c r="D833" s="282" t="s">
        <v>287</v>
      </c>
      <c r="E833" s="282" t="s">
        <v>285</v>
      </c>
      <c r="F833" s="284"/>
      <c r="G833" s="284"/>
      <c r="H833" s="284"/>
      <c r="I833" s="284"/>
      <c r="J833" s="284"/>
      <c r="K833" s="284"/>
    </row>
    <row r="834" spans="1:11" s="275" customFormat="1" ht="15" x14ac:dyDescent="0.25">
      <c r="A834" s="280"/>
      <c r="B834" s="280" t="s">
        <v>280</v>
      </c>
      <c r="C834" s="10">
        <v>9.7373000000000008E-3</v>
      </c>
      <c r="D834" s="10">
        <v>7.2939999999999995E-4</v>
      </c>
      <c r="E834">
        <v>13.35</v>
      </c>
      <c r="F834" s="280"/>
      <c r="G834" s="280"/>
      <c r="H834" s="280"/>
      <c r="I834" s="280"/>
      <c r="J834" s="284"/>
      <c r="K834" s="284"/>
    </row>
    <row r="835" spans="1:11" s="275" customFormat="1" ht="15" x14ac:dyDescent="0.25">
      <c r="A835" s="280"/>
      <c r="B835" s="280" t="s">
        <v>288</v>
      </c>
      <c r="C835" s="10">
        <v>5.7829999999999999E-2</v>
      </c>
      <c r="D835" s="10">
        <v>9.051E-3</v>
      </c>
      <c r="E835">
        <v>6.3890000000000002</v>
      </c>
      <c r="F835" s="280"/>
      <c r="G835" s="280"/>
      <c r="H835" s="280"/>
      <c r="I835" s="280"/>
      <c r="J835" s="284"/>
      <c r="K835" s="284"/>
    </row>
    <row r="836" spans="1:11" s="275" customFormat="1" ht="15" x14ac:dyDescent="0.25">
      <c r="A836" s="279"/>
      <c r="B836" s="280"/>
      <c r="C836" s="280"/>
      <c r="D836" s="280"/>
      <c r="E836" s="280"/>
      <c r="F836" s="280"/>
      <c r="G836" s="280"/>
      <c r="H836" s="280"/>
      <c r="I836" s="280"/>
      <c r="J836" s="280"/>
      <c r="K836" s="280"/>
    </row>
    <row r="837" spans="1:11" s="275" customFormat="1" ht="15" x14ac:dyDescent="0.25">
      <c r="A837" s="279"/>
      <c r="B837" s="281" t="s">
        <v>278</v>
      </c>
      <c r="C837" s="281" t="s">
        <v>289</v>
      </c>
      <c r="D837" s="281" t="s">
        <v>280</v>
      </c>
      <c r="E837" s="281" t="s">
        <v>281</v>
      </c>
      <c r="F837" s="281" t="s">
        <v>457</v>
      </c>
      <c r="G837" s="280"/>
      <c r="H837" s="280"/>
      <c r="I837" s="280"/>
      <c r="J837" s="280"/>
      <c r="K837" s="280"/>
    </row>
    <row r="838" spans="1:11" s="275" customFormat="1" ht="15" x14ac:dyDescent="0.25">
      <c r="A838" s="279"/>
      <c r="B838" s="280"/>
      <c r="C838" s="280"/>
      <c r="D838" s="280"/>
      <c r="E838" s="280"/>
      <c r="F838" s="280"/>
      <c r="G838" s="280"/>
      <c r="H838" s="280"/>
      <c r="I838" s="280"/>
      <c r="J838" s="280"/>
      <c r="K838" s="280"/>
    </row>
    <row r="839" spans="1:11" s="275" customFormat="1" ht="15" x14ac:dyDescent="0.25">
      <c r="A839" s="279"/>
      <c r="B839" s="280"/>
      <c r="C839" s="282" t="s">
        <v>283</v>
      </c>
      <c r="D839" s="282" t="s">
        <v>284</v>
      </c>
      <c r="E839" s="282"/>
      <c r="F839" s="280"/>
      <c r="G839" s="280"/>
      <c r="H839" s="280"/>
      <c r="I839" s="280"/>
      <c r="J839" s="280"/>
      <c r="K839" s="280"/>
    </row>
    <row r="840" spans="1:11" s="275" customFormat="1" ht="15" x14ac:dyDescent="0.25">
      <c r="A840" s="279"/>
      <c r="B840" s="280" t="s">
        <v>282</v>
      </c>
      <c r="C840" s="282" t="s">
        <v>286</v>
      </c>
      <c r="D840" s="282" t="s">
        <v>287</v>
      </c>
      <c r="E840" s="282" t="s">
        <v>285</v>
      </c>
      <c r="F840" s="284"/>
      <c r="G840" s="284"/>
      <c r="H840" s="284"/>
      <c r="I840" s="284"/>
      <c r="J840" s="284"/>
      <c r="K840" s="284"/>
    </row>
    <row r="841" spans="1:11" s="275" customFormat="1" ht="15" x14ac:dyDescent="0.25">
      <c r="A841" s="280"/>
      <c r="B841" s="280" t="s">
        <v>280</v>
      </c>
      <c r="C841" s="10">
        <v>-2.7220999999999999E-3</v>
      </c>
      <c r="D841" s="10">
        <v>4.4900000000000001E-3</v>
      </c>
      <c r="E841">
        <v>-0.60629999999999995</v>
      </c>
      <c r="F841" s="280"/>
      <c r="G841" s="280"/>
      <c r="H841" s="280"/>
      <c r="I841" s="280"/>
      <c r="J841" s="284"/>
      <c r="K841" s="284"/>
    </row>
    <row r="842" spans="1:11" s="275" customFormat="1" ht="15" x14ac:dyDescent="0.25">
      <c r="A842" s="280"/>
      <c r="B842" s="280" t="s">
        <v>288</v>
      </c>
      <c r="C842">
        <v>0.16966000000000001</v>
      </c>
      <c r="D842" s="10">
        <v>5.5719999999999999E-2</v>
      </c>
      <c r="E842">
        <v>3.0449999999999999</v>
      </c>
      <c r="F842" s="280"/>
      <c r="G842" s="280"/>
      <c r="H842" s="280"/>
      <c r="I842" s="280"/>
      <c r="J842" s="284"/>
      <c r="K842" s="284"/>
    </row>
    <row r="843" spans="1:11" s="275" customFormat="1" ht="15" x14ac:dyDescent="0.25">
      <c r="A843" s="279"/>
      <c r="B843" s="280"/>
      <c r="C843" s="280"/>
      <c r="D843" s="280"/>
      <c r="E843" s="280"/>
      <c r="F843" s="280"/>
      <c r="G843" s="280"/>
      <c r="H843" s="280"/>
      <c r="I843" s="280"/>
      <c r="J843" s="280"/>
      <c r="K843" s="280"/>
    </row>
    <row r="844" spans="1:11" s="275" customFormat="1" ht="15" x14ac:dyDescent="0.25">
      <c r="A844" s="279"/>
      <c r="B844" s="281" t="s">
        <v>278</v>
      </c>
      <c r="C844" s="281" t="s">
        <v>290</v>
      </c>
      <c r="D844" s="281" t="s">
        <v>280</v>
      </c>
      <c r="E844" s="281" t="s">
        <v>281</v>
      </c>
      <c r="F844" s="281" t="s">
        <v>457</v>
      </c>
      <c r="G844" s="280"/>
      <c r="H844" s="280"/>
      <c r="I844" s="280"/>
      <c r="J844" s="280"/>
      <c r="K844" s="280"/>
    </row>
    <row r="845" spans="1:11" s="275" customFormat="1" ht="15" x14ac:dyDescent="0.25">
      <c r="A845" s="279"/>
      <c r="B845" s="280"/>
      <c r="C845" s="280"/>
      <c r="D845" s="280"/>
      <c r="E845" s="280"/>
      <c r="F845" s="280"/>
      <c r="G845" s="280"/>
      <c r="H845" s="280"/>
      <c r="I845" s="280"/>
      <c r="J845" s="280"/>
      <c r="K845" s="280"/>
    </row>
    <row r="846" spans="1:11" s="275" customFormat="1" ht="15" x14ac:dyDescent="0.25">
      <c r="A846" s="279"/>
      <c r="B846" s="280"/>
      <c r="C846" s="282" t="s">
        <v>283</v>
      </c>
      <c r="D846" s="282" t="s">
        <v>284</v>
      </c>
      <c r="E846" s="282"/>
      <c r="F846" s="280"/>
      <c r="G846" s="280"/>
      <c r="H846" s="280"/>
      <c r="I846" s="280"/>
      <c r="J846" s="280"/>
      <c r="K846" s="280"/>
    </row>
    <row r="847" spans="1:11" s="275" customFormat="1" ht="15" x14ac:dyDescent="0.25">
      <c r="A847" s="279"/>
      <c r="B847" s="280" t="s">
        <v>282</v>
      </c>
      <c r="C847" s="282" t="s">
        <v>286</v>
      </c>
      <c r="D847" s="282" t="s">
        <v>287</v>
      </c>
      <c r="E847" s="282" t="s">
        <v>285</v>
      </c>
      <c r="F847" s="284"/>
      <c r="G847" s="284"/>
      <c r="H847" s="284"/>
      <c r="I847" s="284"/>
      <c r="J847" s="284"/>
      <c r="K847" s="284"/>
    </row>
    <row r="848" spans="1:11" s="275" customFormat="1" ht="15" x14ac:dyDescent="0.25">
      <c r="A848" s="280"/>
      <c r="B848" s="280" t="s">
        <v>280</v>
      </c>
      <c r="C848" s="10">
        <v>1.2459E-2</v>
      </c>
      <c r="D848" s="10">
        <v>4.28E-3</v>
      </c>
      <c r="E848">
        <v>2.911</v>
      </c>
      <c r="F848" s="280"/>
      <c r="G848" s="280"/>
      <c r="H848" s="280"/>
      <c r="I848" s="280"/>
      <c r="J848" s="284"/>
      <c r="K848" s="284"/>
    </row>
    <row r="849" spans="1:11" s="275" customFormat="1" ht="15" x14ac:dyDescent="0.25">
      <c r="A849" s="280"/>
      <c r="B849" s="280" t="s">
        <v>288</v>
      </c>
      <c r="C849">
        <v>-0.11183</v>
      </c>
      <c r="D849" s="10">
        <v>5.3109999999999997E-2</v>
      </c>
      <c r="E849">
        <v>-2.105</v>
      </c>
      <c r="F849" s="280"/>
      <c r="G849" s="280"/>
      <c r="H849" s="280"/>
      <c r="I849" s="280"/>
      <c r="J849" s="284"/>
      <c r="K849" s="284"/>
    </row>
    <row r="850" spans="1:11" s="275" customFormat="1" ht="15" x14ac:dyDescent="0.25">
      <c r="A850" s="280"/>
      <c r="B850" s="280"/>
      <c r="C850" s="280"/>
      <c r="D850" s="280"/>
      <c r="E850" s="280"/>
      <c r="F850" s="280"/>
      <c r="G850" s="280"/>
      <c r="H850" s="280"/>
      <c r="I850" s="280"/>
      <c r="J850" s="280"/>
      <c r="K850" s="280"/>
    </row>
    <row r="851" spans="1:11" s="275" customFormat="1" ht="15" x14ac:dyDescent="0.25">
      <c r="A851" s="279"/>
      <c r="B851" s="281" t="s">
        <v>278</v>
      </c>
      <c r="C851" s="281" t="s">
        <v>291</v>
      </c>
      <c r="D851" s="281" t="s">
        <v>280</v>
      </c>
      <c r="E851" s="281" t="s">
        <v>281</v>
      </c>
      <c r="F851" s="281" t="s">
        <v>457</v>
      </c>
      <c r="G851" s="280"/>
      <c r="H851" s="280"/>
      <c r="I851" s="280"/>
      <c r="J851" s="280"/>
      <c r="K851" s="280"/>
    </row>
    <row r="852" spans="1:11" s="275" customFormat="1" ht="15" x14ac:dyDescent="0.25">
      <c r="A852" s="279"/>
      <c r="B852" s="280"/>
      <c r="C852" s="280"/>
      <c r="D852" s="280"/>
      <c r="E852" s="280"/>
      <c r="F852" s="280"/>
      <c r="G852" s="280"/>
      <c r="H852" s="280"/>
      <c r="I852" s="280"/>
      <c r="J852" s="280"/>
      <c r="K852" s="280"/>
    </row>
    <row r="853" spans="1:11" s="275" customFormat="1" ht="15" x14ac:dyDescent="0.25">
      <c r="A853" s="279"/>
      <c r="B853" s="280"/>
      <c r="C853" s="282" t="s">
        <v>283</v>
      </c>
      <c r="D853" s="282" t="s">
        <v>284</v>
      </c>
      <c r="E853" s="282"/>
      <c r="F853" s="280"/>
      <c r="G853" s="280"/>
      <c r="H853" s="280"/>
      <c r="I853" s="280"/>
      <c r="J853" s="280"/>
      <c r="K853" s="280"/>
    </row>
    <row r="854" spans="1:11" s="275" customFormat="1" ht="15" x14ac:dyDescent="0.25">
      <c r="A854" s="279"/>
      <c r="B854" s="280" t="s">
        <v>282</v>
      </c>
      <c r="C854" s="282" t="s">
        <v>286</v>
      </c>
      <c r="D854" s="282" t="s">
        <v>287</v>
      </c>
      <c r="E854" s="282" t="s">
        <v>285</v>
      </c>
      <c r="F854" s="284"/>
      <c r="G854" s="284"/>
      <c r="H854" s="284"/>
      <c r="I854" s="284"/>
      <c r="J854" s="284"/>
      <c r="K854" s="284"/>
    </row>
    <row r="855" spans="1:11" s="275" customFormat="1" ht="15" x14ac:dyDescent="0.25">
      <c r="A855" s="280"/>
      <c r="B855" s="280" t="s">
        <v>280</v>
      </c>
      <c r="C855" s="10">
        <v>3.7012999999999997E-2</v>
      </c>
      <c r="D855" s="10">
        <v>1.06E-2</v>
      </c>
      <c r="E855">
        <v>3.4929999999999999</v>
      </c>
      <c r="F855" s="280"/>
      <c r="G855" s="280"/>
      <c r="H855" s="280"/>
      <c r="I855" s="280"/>
      <c r="J855" s="284"/>
      <c r="K855" s="284"/>
    </row>
    <row r="856" spans="1:11" s="275" customFormat="1" ht="15" x14ac:dyDescent="0.25">
      <c r="A856" s="280"/>
      <c r="B856" s="280" t="s">
        <v>288</v>
      </c>
      <c r="C856">
        <v>-0.39628000000000002</v>
      </c>
      <c r="D856">
        <v>0.13150000000000001</v>
      </c>
      <c r="E856">
        <v>-3.0129999999999999</v>
      </c>
      <c r="F856" s="280"/>
      <c r="G856" s="280"/>
      <c r="H856" s="280"/>
      <c r="I856" s="280"/>
      <c r="J856" s="284"/>
      <c r="K856" s="284"/>
    </row>
    <row r="857" spans="1:11" s="275" customFormat="1" ht="15" x14ac:dyDescent="0.25">
      <c r="A857" s="279"/>
      <c r="B857" s="280"/>
      <c r="C857" s="280"/>
      <c r="D857" s="280"/>
      <c r="E857" s="280"/>
      <c r="F857" s="280"/>
      <c r="G857" s="280"/>
      <c r="H857" s="280"/>
      <c r="I857" s="280"/>
      <c r="J857" s="280"/>
      <c r="K857" s="280"/>
    </row>
    <row r="858" spans="1:11" s="275" customFormat="1" ht="15" x14ac:dyDescent="0.25">
      <c r="A858" s="279"/>
      <c r="B858" s="281" t="s">
        <v>278</v>
      </c>
      <c r="C858" s="281" t="s">
        <v>292</v>
      </c>
      <c r="D858" s="281" t="s">
        <v>280</v>
      </c>
      <c r="E858" s="281" t="s">
        <v>281</v>
      </c>
      <c r="F858" s="281" t="s">
        <v>457</v>
      </c>
      <c r="G858" s="280"/>
      <c r="H858" s="280"/>
      <c r="I858" s="280"/>
      <c r="J858" s="280"/>
      <c r="K858" s="280"/>
    </row>
    <row r="859" spans="1:11" s="275" customFormat="1" ht="15" x14ac:dyDescent="0.25">
      <c r="A859" s="279"/>
      <c r="B859" s="280"/>
      <c r="C859" s="280"/>
      <c r="D859" s="280"/>
      <c r="E859" s="280"/>
      <c r="F859" s="280"/>
      <c r="G859" s="280"/>
      <c r="H859" s="280"/>
      <c r="I859" s="280"/>
      <c r="J859" s="280"/>
      <c r="K859" s="280"/>
    </row>
    <row r="860" spans="1:11" s="275" customFormat="1" ht="15" x14ac:dyDescent="0.25">
      <c r="A860" s="279"/>
      <c r="B860" s="280"/>
      <c r="C860" s="282" t="s">
        <v>283</v>
      </c>
      <c r="D860" s="282" t="s">
        <v>284</v>
      </c>
      <c r="E860" s="282"/>
      <c r="F860" s="280"/>
      <c r="G860" s="280"/>
      <c r="H860" s="280"/>
      <c r="I860" s="280"/>
      <c r="J860" s="280"/>
      <c r="K860" s="280"/>
    </row>
    <row r="861" spans="1:11" s="275" customFormat="1" ht="15" x14ac:dyDescent="0.25">
      <c r="A861" s="279"/>
      <c r="B861" s="280" t="s">
        <v>282</v>
      </c>
      <c r="C861" s="282" t="s">
        <v>286</v>
      </c>
      <c r="D861" s="282" t="s">
        <v>287</v>
      </c>
      <c r="E861" s="282" t="s">
        <v>285</v>
      </c>
      <c r="F861" s="284"/>
      <c r="G861" s="284"/>
      <c r="H861" s="284"/>
      <c r="I861" s="284"/>
      <c r="J861" s="284"/>
      <c r="K861" s="284"/>
    </row>
    <row r="862" spans="1:11" s="275" customFormat="1" ht="15" x14ac:dyDescent="0.25">
      <c r="A862" s="280"/>
      <c r="B862" s="280" t="s">
        <v>280</v>
      </c>
      <c r="C862" s="10">
        <v>-4.0632000000000003E-3</v>
      </c>
      <c r="D862" s="10">
        <v>8.3529999999999997E-4</v>
      </c>
      <c r="E862">
        <v>-4.8639999999999999</v>
      </c>
      <c r="F862" s="280"/>
      <c r="G862" s="280"/>
      <c r="H862" s="280"/>
      <c r="I862" s="280"/>
      <c r="J862" s="284"/>
      <c r="K862" s="284"/>
    </row>
    <row r="863" spans="1:11" s="275" customFormat="1" ht="15" x14ac:dyDescent="0.25">
      <c r="A863" s="280"/>
      <c r="B863" s="280" t="s">
        <v>288</v>
      </c>
      <c r="C863" s="10">
        <v>8.1433000000000005E-2</v>
      </c>
      <c r="D863" s="10">
        <v>1.0370000000000001E-2</v>
      </c>
      <c r="E863">
        <v>7.8559999999999999</v>
      </c>
      <c r="F863" s="280"/>
      <c r="G863" s="280"/>
      <c r="H863" s="280"/>
      <c r="I863" s="280"/>
      <c r="J863" s="284"/>
      <c r="K863" s="284"/>
    </row>
    <row r="864" spans="1:11" s="275" customFormat="1" ht="15" x14ac:dyDescent="0.25">
      <c r="A864" s="279"/>
      <c r="B864" s="280"/>
      <c r="C864" s="280"/>
      <c r="D864" s="280"/>
      <c r="E864" s="280"/>
      <c r="F864" s="280"/>
      <c r="G864" s="280"/>
      <c r="H864" s="280"/>
      <c r="I864" s="280"/>
      <c r="J864" s="280"/>
      <c r="K864" s="280"/>
    </row>
    <row r="865" spans="1:11" s="275" customFormat="1" ht="15" x14ac:dyDescent="0.25">
      <c r="A865" s="279"/>
      <c r="B865" s="280"/>
      <c r="C865" s="280"/>
      <c r="D865" s="280"/>
      <c r="E865" s="280"/>
      <c r="F865" s="280"/>
      <c r="G865" s="280"/>
      <c r="H865" s="280"/>
      <c r="I865" s="280"/>
      <c r="J865" s="280"/>
      <c r="K865" s="280"/>
    </row>
    <row r="866" spans="1:11" ht="26.25" x14ac:dyDescent="0.4">
      <c r="A866" s="289" t="s">
        <v>66</v>
      </c>
      <c r="B866" s="290"/>
      <c r="C866" s="290"/>
      <c r="D866" s="290"/>
      <c r="E866" s="290"/>
      <c r="F866" s="290"/>
      <c r="G866" s="290"/>
      <c r="H866" s="290"/>
      <c r="I866" s="290"/>
      <c r="J866" s="290"/>
      <c r="K866" s="290"/>
    </row>
    <row r="867" spans="1:11" s="275" customFormat="1" ht="15" x14ac:dyDescent="0.25">
      <c r="A867" s="279"/>
      <c r="B867" s="280"/>
      <c r="C867" s="280"/>
      <c r="D867" s="280"/>
      <c r="E867" s="280"/>
      <c r="F867" s="280"/>
      <c r="G867" s="280"/>
      <c r="H867" s="280"/>
      <c r="I867" s="280"/>
      <c r="J867" s="280"/>
      <c r="K867" s="280"/>
    </row>
    <row r="868" spans="1:11" s="275" customFormat="1" ht="15" x14ac:dyDescent="0.25">
      <c r="A868" s="279"/>
      <c r="B868" s="281" t="s">
        <v>278</v>
      </c>
      <c r="C868" s="281" t="s">
        <v>279</v>
      </c>
      <c r="D868" s="281" t="s">
        <v>280</v>
      </c>
      <c r="E868" s="281" t="s">
        <v>281</v>
      </c>
      <c r="F868" s="281" t="s">
        <v>456</v>
      </c>
      <c r="G868" s="280"/>
      <c r="H868" s="280"/>
      <c r="I868" s="280"/>
      <c r="J868" s="280"/>
      <c r="K868" s="280"/>
    </row>
    <row r="869" spans="1:11" s="275" customFormat="1" ht="15" x14ac:dyDescent="0.25">
      <c r="A869" s="279"/>
      <c r="B869" s="280"/>
      <c r="C869" s="280"/>
      <c r="D869" s="280"/>
      <c r="E869" s="280"/>
      <c r="F869" s="280"/>
      <c r="G869" s="280"/>
      <c r="H869" s="280"/>
      <c r="I869" s="280"/>
      <c r="J869" s="280"/>
      <c r="K869" s="280"/>
    </row>
    <row r="870" spans="1:11" s="275" customFormat="1" ht="15" x14ac:dyDescent="0.25">
      <c r="A870" s="279"/>
      <c r="B870" s="280"/>
      <c r="C870" s="282" t="s">
        <v>283</v>
      </c>
      <c r="D870" s="282" t="s">
        <v>284</v>
      </c>
      <c r="E870" s="282"/>
      <c r="F870" s="280"/>
      <c r="G870" s="280"/>
      <c r="H870" s="280"/>
      <c r="I870" s="280"/>
      <c r="J870" s="280"/>
      <c r="K870" s="280"/>
    </row>
    <row r="871" spans="1:11" s="275" customFormat="1" ht="15" x14ac:dyDescent="0.25">
      <c r="A871" s="279"/>
      <c r="B871" s="280" t="s">
        <v>282</v>
      </c>
      <c r="C871" s="282" t="s">
        <v>286</v>
      </c>
      <c r="D871" s="282" t="s">
        <v>287</v>
      </c>
      <c r="E871" s="282" t="s">
        <v>285</v>
      </c>
      <c r="F871" s="285"/>
      <c r="G871" s="285"/>
      <c r="H871" s="285"/>
      <c r="I871" s="284"/>
      <c r="J871" s="284"/>
      <c r="K871" s="284"/>
    </row>
    <row r="872" spans="1:11" s="275" customFormat="1" ht="15" x14ac:dyDescent="0.25">
      <c r="A872" s="280"/>
      <c r="B872" s="280" t="s">
        <v>280</v>
      </c>
      <c r="C872" s="10">
        <v>9.9194000000000001E-3</v>
      </c>
      <c r="D872" s="10">
        <v>1.0499999999999999E-3</v>
      </c>
      <c r="E872">
        <v>9.4489999999999998</v>
      </c>
      <c r="F872" s="283"/>
      <c r="G872" s="283"/>
      <c r="H872" s="283"/>
      <c r="I872" s="280"/>
      <c r="J872" s="284"/>
      <c r="K872" s="284"/>
    </row>
    <row r="873" spans="1:11" s="275" customFormat="1" ht="15" x14ac:dyDescent="0.25">
      <c r="A873" s="280"/>
      <c r="B873" s="280" t="s">
        <v>288</v>
      </c>
      <c r="C873" s="10">
        <v>-1.4829999999999999E-3</v>
      </c>
      <c r="D873" s="10">
        <v>1.076E-2</v>
      </c>
      <c r="E873">
        <v>-0.13789999999999999</v>
      </c>
      <c r="F873" s="283"/>
      <c r="G873" s="283"/>
      <c r="H873" s="283"/>
      <c r="I873" s="280"/>
      <c r="J873" s="284"/>
      <c r="K873" s="284"/>
    </row>
    <row r="874" spans="1:11" s="275" customFormat="1" ht="15" x14ac:dyDescent="0.25">
      <c r="A874" s="279"/>
      <c r="B874" s="280"/>
      <c r="C874" s="280"/>
      <c r="D874" s="280"/>
      <c r="E874" s="280"/>
      <c r="F874" s="280"/>
      <c r="G874" s="280"/>
      <c r="H874" s="280"/>
      <c r="I874" s="280"/>
      <c r="J874" s="280"/>
      <c r="K874" s="280"/>
    </row>
    <row r="875" spans="1:11" s="275" customFormat="1" ht="15" x14ac:dyDescent="0.25">
      <c r="A875" s="279"/>
      <c r="B875" s="281" t="s">
        <v>278</v>
      </c>
      <c r="C875" s="281" t="s">
        <v>289</v>
      </c>
      <c r="D875" s="281" t="s">
        <v>280</v>
      </c>
      <c r="E875" s="281" t="s">
        <v>281</v>
      </c>
      <c r="F875" s="281" t="s">
        <v>456</v>
      </c>
      <c r="G875" s="280"/>
      <c r="H875" s="280"/>
      <c r="I875" s="280"/>
      <c r="J875" s="280"/>
      <c r="K875" s="280"/>
    </row>
    <row r="876" spans="1:11" s="275" customFormat="1" ht="15" x14ac:dyDescent="0.25">
      <c r="A876" s="279"/>
      <c r="B876" s="280"/>
      <c r="C876" s="280"/>
      <c r="D876" s="280"/>
      <c r="E876" s="280"/>
      <c r="F876" s="280"/>
      <c r="G876" s="280"/>
      <c r="H876" s="280"/>
      <c r="I876" s="280"/>
      <c r="J876" s="280"/>
      <c r="K876" s="280"/>
    </row>
    <row r="877" spans="1:11" s="275" customFormat="1" ht="15" x14ac:dyDescent="0.25">
      <c r="A877" s="279"/>
      <c r="B877" s="280"/>
      <c r="C877" s="282" t="s">
        <v>283</v>
      </c>
      <c r="D877" s="282" t="s">
        <v>284</v>
      </c>
      <c r="E877" s="282"/>
      <c r="F877" s="280"/>
      <c r="G877" s="280"/>
      <c r="H877" s="280"/>
      <c r="I877" s="280"/>
      <c r="J877" s="280"/>
      <c r="K877" s="280"/>
    </row>
    <row r="878" spans="1:11" s="275" customFormat="1" ht="15" x14ac:dyDescent="0.25">
      <c r="A878" s="279"/>
      <c r="B878" s="280" t="s">
        <v>282</v>
      </c>
      <c r="C878" s="282" t="s">
        <v>286</v>
      </c>
      <c r="D878" s="282" t="s">
        <v>287</v>
      </c>
      <c r="E878" s="282" t="s">
        <v>285</v>
      </c>
      <c r="F878" s="285"/>
      <c r="G878" s="285"/>
      <c r="H878" s="285"/>
      <c r="I878" s="284"/>
      <c r="J878" s="284"/>
      <c r="K878" s="284"/>
    </row>
    <row r="879" spans="1:11" s="275" customFormat="1" ht="15" x14ac:dyDescent="0.25">
      <c r="A879" s="280"/>
      <c r="B879" s="280" t="s">
        <v>280</v>
      </c>
      <c r="C879" s="10">
        <v>1.6282000000000001E-2</v>
      </c>
      <c r="D879" s="10">
        <v>1.8469999999999999E-3</v>
      </c>
      <c r="E879">
        <v>8.8160000000000007</v>
      </c>
      <c r="F879" s="283"/>
      <c r="G879" s="283"/>
      <c r="H879" s="283"/>
      <c r="I879" s="280"/>
      <c r="J879" s="284"/>
      <c r="K879" s="284"/>
    </row>
    <row r="880" spans="1:11" s="275" customFormat="1" ht="15" x14ac:dyDescent="0.25">
      <c r="A880" s="280"/>
      <c r="B880" s="280" t="s">
        <v>288</v>
      </c>
      <c r="C880" s="10">
        <v>-1.9540999999999999E-2</v>
      </c>
      <c r="D880" s="10">
        <v>1.8919999999999999E-2</v>
      </c>
      <c r="E880">
        <v>-1.0329999999999999</v>
      </c>
      <c r="F880" s="283"/>
      <c r="G880" s="283"/>
      <c r="H880" s="283"/>
      <c r="I880" s="280"/>
      <c r="J880" s="284"/>
      <c r="K880" s="284"/>
    </row>
    <row r="881" spans="1:11" s="275" customFormat="1" ht="15" x14ac:dyDescent="0.25">
      <c r="A881" s="279"/>
      <c r="B881" s="280"/>
      <c r="C881" s="280"/>
      <c r="D881" s="280"/>
      <c r="E881" s="280"/>
      <c r="F881" s="280"/>
      <c r="G881" s="280"/>
      <c r="H881" s="280"/>
      <c r="I881" s="280"/>
      <c r="J881" s="280"/>
      <c r="K881" s="280"/>
    </row>
    <row r="882" spans="1:11" s="275" customFormat="1" ht="15" x14ac:dyDescent="0.25">
      <c r="A882" s="279"/>
      <c r="B882" s="281" t="s">
        <v>278</v>
      </c>
      <c r="C882" s="281" t="s">
        <v>290</v>
      </c>
      <c r="D882" s="281" t="s">
        <v>280</v>
      </c>
      <c r="E882" s="281" t="s">
        <v>281</v>
      </c>
      <c r="F882" s="281" t="s">
        <v>456</v>
      </c>
      <c r="G882" s="280"/>
      <c r="H882" s="280"/>
      <c r="I882" s="280"/>
      <c r="J882" s="280"/>
      <c r="K882" s="280"/>
    </row>
    <row r="883" spans="1:11" s="275" customFormat="1" ht="15" x14ac:dyDescent="0.25">
      <c r="A883" s="279"/>
      <c r="B883" s="280"/>
      <c r="C883" s="280"/>
      <c r="D883" s="280"/>
      <c r="E883" s="280"/>
      <c r="F883" s="280"/>
      <c r="G883" s="280"/>
      <c r="H883" s="280"/>
      <c r="I883" s="280"/>
      <c r="J883" s="280"/>
      <c r="K883" s="280"/>
    </row>
    <row r="884" spans="1:11" s="275" customFormat="1" ht="15" x14ac:dyDescent="0.25">
      <c r="A884" s="279"/>
      <c r="B884" s="280"/>
      <c r="C884" s="282" t="s">
        <v>283</v>
      </c>
      <c r="D884" s="282" t="s">
        <v>284</v>
      </c>
      <c r="E884" s="282"/>
      <c r="F884" s="280"/>
      <c r="G884" s="280"/>
      <c r="H884" s="280"/>
      <c r="I884" s="280"/>
      <c r="J884" s="280"/>
      <c r="K884" s="280"/>
    </row>
    <row r="885" spans="1:11" s="275" customFormat="1" ht="15" x14ac:dyDescent="0.25">
      <c r="A885" s="279"/>
      <c r="B885" s="280" t="s">
        <v>282</v>
      </c>
      <c r="C885" s="282" t="s">
        <v>286</v>
      </c>
      <c r="D885" s="282" t="s">
        <v>287</v>
      </c>
      <c r="E885" s="282" t="s">
        <v>285</v>
      </c>
      <c r="F885" s="285"/>
      <c r="G885" s="285"/>
      <c r="H885" s="285"/>
      <c r="I885" s="284"/>
      <c r="J885" s="284"/>
      <c r="K885" s="284"/>
    </row>
    <row r="886" spans="1:11" s="275" customFormat="1" ht="15" x14ac:dyDescent="0.25">
      <c r="A886" s="280"/>
      <c r="B886" s="280" t="s">
        <v>280</v>
      </c>
      <c r="C886" s="10">
        <v>-6.3626000000000004E-3</v>
      </c>
      <c r="D886" s="10">
        <v>2.2390000000000001E-3</v>
      </c>
      <c r="E886">
        <v>-2.8420000000000001</v>
      </c>
      <c r="F886" s="283"/>
      <c r="G886" s="283"/>
      <c r="H886" s="283"/>
      <c r="I886" s="280"/>
      <c r="J886" s="284"/>
      <c r="K886" s="284"/>
    </row>
    <row r="887" spans="1:11" s="275" customFormat="1" ht="15" x14ac:dyDescent="0.25">
      <c r="A887" s="280"/>
      <c r="B887" s="280" t="s">
        <v>288</v>
      </c>
      <c r="C887" s="10">
        <v>1.8058000000000001E-2</v>
      </c>
      <c r="D887" s="10">
        <v>2.2939999999999999E-2</v>
      </c>
      <c r="E887">
        <v>0.78720000000000001</v>
      </c>
      <c r="F887" s="283"/>
      <c r="G887" s="283"/>
      <c r="H887" s="283"/>
      <c r="I887" s="280"/>
      <c r="J887" s="284"/>
      <c r="K887" s="284"/>
    </row>
    <row r="888" spans="1:11" s="275" customFormat="1" ht="15" x14ac:dyDescent="0.25">
      <c r="A888" s="279"/>
      <c r="B888" s="280"/>
      <c r="C888" s="280"/>
      <c r="D888" s="280"/>
      <c r="E888" s="280"/>
      <c r="F888" s="280"/>
      <c r="G888" s="280"/>
      <c r="H888" s="280"/>
      <c r="I888" s="280"/>
      <c r="J888" s="280"/>
      <c r="K888" s="280"/>
    </row>
    <row r="889" spans="1:11" s="275" customFormat="1" ht="15" x14ac:dyDescent="0.25">
      <c r="A889" s="279"/>
      <c r="B889" s="281" t="s">
        <v>278</v>
      </c>
      <c r="C889" s="281" t="s">
        <v>291</v>
      </c>
      <c r="D889" s="281" t="s">
        <v>280</v>
      </c>
      <c r="E889" s="281" t="s">
        <v>281</v>
      </c>
      <c r="F889" s="281" t="s">
        <v>456</v>
      </c>
      <c r="G889" s="280"/>
      <c r="H889" s="280"/>
      <c r="I889" s="280"/>
      <c r="J889" s="280"/>
      <c r="K889" s="280"/>
    </row>
    <row r="890" spans="1:11" s="275" customFormat="1" ht="15" x14ac:dyDescent="0.25">
      <c r="A890" s="279"/>
      <c r="B890" s="280"/>
      <c r="C890" s="280"/>
      <c r="D890" s="280"/>
      <c r="E890" s="280"/>
      <c r="F890" s="280"/>
      <c r="G890" s="280"/>
      <c r="H890" s="280"/>
      <c r="I890" s="280"/>
      <c r="J890" s="280"/>
      <c r="K890" s="280"/>
    </row>
    <row r="891" spans="1:11" s="275" customFormat="1" ht="15" x14ac:dyDescent="0.25">
      <c r="A891" s="279"/>
      <c r="B891" s="280"/>
      <c r="C891" s="282" t="s">
        <v>283</v>
      </c>
      <c r="D891" s="282" t="s">
        <v>284</v>
      </c>
      <c r="E891" s="282"/>
      <c r="F891" s="280"/>
      <c r="G891" s="280"/>
      <c r="H891" s="280"/>
      <c r="I891" s="280"/>
      <c r="J891" s="280"/>
      <c r="K891" s="280"/>
    </row>
    <row r="892" spans="1:11" s="275" customFormat="1" ht="15" x14ac:dyDescent="0.25">
      <c r="A892" s="279"/>
      <c r="B892" s="280" t="s">
        <v>282</v>
      </c>
      <c r="C892" s="282" t="s">
        <v>286</v>
      </c>
      <c r="D892" s="282" t="s">
        <v>287</v>
      </c>
      <c r="E892" s="282" t="s">
        <v>285</v>
      </c>
      <c r="F892" s="285"/>
      <c r="G892" s="285"/>
      <c r="H892" s="285"/>
      <c r="I892" s="284"/>
      <c r="J892" s="284"/>
      <c r="K892" s="284"/>
    </row>
    <row r="893" spans="1:11" s="275" customFormat="1" ht="15" x14ac:dyDescent="0.25">
      <c r="A893" s="280"/>
      <c r="B893" s="280" t="s">
        <v>280</v>
      </c>
      <c r="C893" s="10">
        <v>-6.7632E-4</v>
      </c>
      <c r="D893" s="10">
        <v>4.555E-3</v>
      </c>
      <c r="E893">
        <v>-0.14849999999999999</v>
      </c>
      <c r="F893" s="283"/>
      <c r="G893" s="283"/>
      <c r="H893" s="283"/>
      <c r="I893" s="280"/>
      <c r="J893" s="284"/>
      <c r="K893" s="284"/>
    </row>
    <row r="894" spans="1:11" s="275" customFormat="1" ht="15" x14ac:dyDescent="0.25">
      <c r="A894" s="280"/>
      <c r="B894" s="280" t="s">
        <v>288</v>
      </c>
      <c r="C894" s="10">
        <v>3.9086000000000003E-2</v>
      </c>
      <c r="D894" s="10">
        <v>4.6670000000000003E-2</v>
      </c>
      <c r="E894">
        <v>0.83740000000000003</v>
      </c>
      <c r="F894" s="283"/>
      <c r="G894" s="283"/>
      <c r="H894" s="283"/>
      <c r="I894" s="280"/>
      <c r="J894" s="284"/>
      <c r="K894" s="284"/>
    </row>
    <row r="895" spans="1:11" s="275" customFormat="1" ht="15" x14ac:dyDescent="0.25">
      <c r="A895" s="279"/>
      <c r="B895" s="280"/>
      <c r="C895" s="280"/>
      <c r="D895" s="280"/>
      <c r="E895" s="280"/>
      <c r="F895" s="280"/>
      <c r="G895" s="280"/>
      <c r="H895" s="280"/>
      <c r="I895" s="280"/>
      <c r="J895" s="280"/>
      <c r="K895" s="280"/>
    </row>
    <row r="896" spans="1:11" s="275" customFormat="1" ht="15" x14ac:dyDescent="0.25">
      <c r="A896" s="279"/>
      <c r="B896" s="281" t="s">
        <v>278</v>
      </c>
      <c r="C896" s="281" t="s">
        <v>292</v>
      </c>
      <c r="D896" s="281" t="s">
        <v>280</v>
      </c>
      <c r="E896" s="281" t="s">
        <v>281</v>
      </c>
      <c r="F896" s="281" t="s">
        <v>456</v>
      </c>
      <c r="G896" s="280"/>
      <c r="H896" s="280"/>
      <c r="I896" s="280"/>
      <c r="J896" s="280"/>
      <c r="K896" s="280"/>
    </row>
    <row r="897" spans="1:11" s="275" customFormat="1" ht="15" x14ac:dyDescent="0.25">
      <c r="A897" s="279"/>
      <c r="B897" s="280"/>
      <c r="C897" s="280"/>
      <c r="D897" s="280"/>
      <c r="E897" s="280"/>
      <c r="F897" s="280"/>
      <c r="G897" s="280"/>
      <c r="H897" s="280"/>
      <c r="I897" s="280"/>
      <c r="J897" s="280"/>
      <c r="K897" s="280"/>
    </row>
    <row r="898" spans="1:11" s="275" customFormat="1" ht="15" x14ac:dyDescent="0.25">
      <c r="A898" s="279"/>
      <c r="B898" s="280"/>
      <c r="C898" s="282" t="s">
        <v>283</v>
      </c>
      <c r="D898" s="282" t="s">
        <v>284</v>
      </c>
      <c r="E898" s="282"/>
      <c r="F898" s="280"/>
      <c r="G898" s="280"/>
      <c r="H898" s="280"/>
      <c r="I898" s="280"/>
      <c r="J898" s="280"/>
      <c r="K898" s="280"/>
    </row>
    <row r="899" spans="1:11" s="275" customFormat="1" ht="15" x14ac:dyDescent="0.25">
      <c r="A899" s="279"/>
      <c r="B899" s="280" t="s">
        <v>282</v>
      </c>
      <c r="C899" s="282" t="s">
        <v>286</v>
      </c>
      <c r="D899" s="282" t="s">
        <v>287</v>
      </c>
      <c r="E899" s="282" t="s">
        <v>285</v>
      </c>
      <c r="F899" s="285"/>
      <c r="G899" s="285"/>
      <c r="H899" s="285"/>
      <c r="I899" s="284"/>
      <c r="J899" s="284"/>
      <c r="K899" s="284"/>
    </row>
    <row r="900" spans="1:11" s="275" customFormat="1" ht="15" x14ac:dyDescent="0.25">
      <c r="A900" s="280"/>
      <c r="B900" s="280" t="s">
        <v>280</v>
      </c>
      <c r="C900" s="10">
        <v>-1.0293999999999999E-2</v>
      </c>
      <c r="D900" s="10">
        <v>1.2689999999999999E-3</v>
      </c>
      <c r="E900">
        <v>-8.1120000000000001</v>
      </c>
      <c r="F900" s="283"/>
      <c r="G900" s="283"/>
      <c r="H900" s="283"/>
      <c r="I900" s="280"/>
      <c r="J900" s="284"/>
      <c r="K900" s="284"/>
    </row>
    <row r="901" spans="1:11" s="275" customFormat="1" ht="15" x14ac:dyDescent="0.25">
      <c r="A901" s="280"/>
      <c r="B901" s="280" t="s">
        <v>288</v>
      </c>
      <c r="C901" s="10">
        <v>1.4782E-3</v>
      </c>
      <c r="D901" s="10">
        <v>1.2999999999999999E-2</v>
      </c>
      <c r="E901">
        <v>0.1137</v>
      </c>
      <c r="F901" s="283"/>
      <c r="G901" s="283"/>
      <c r="H901" s="283"/>
      <c r="I901" s="280"/>
      <c r="J901" s="284"/>
      <c r="K901" s="284"/>
    </row>
    <row r="902" spans="1:11" s="275" customFormat="1" ht="15" x14ac:dyDescent="0.25">
      <c r="A902" s="279"/>
      <c r="B902" s="280"/>
      <c r="C902" s="280"/>
      <c r="D902" s="280"/>
      <c r="E902" s="280"/>
      <c r="F902" s="280"/>
      <c r="G902" s="280"/>
      <c r="H902" s="280"/>
      <c r="I902" s="280"/>
      <c r="J902" s="280"/>
      <c r="K902" s="280"/>
    </row>
    <row r="903" spans="1:11" s="275" customFormat="1" ht="15" x14ac:dyDescent="0.25">
      <c r="A903" s="279"/>
      <c r="B903" s="308" t="s">
        <v>278</v>
      </c>
      <c r="C903" s="308" t="s">
        <v>279</v>
      </c>
      <c r="D903" s="308" t="s">
        <v>280</v>
      </c>
      <c r="E903" s="308" t="s">
        <v>281</v>
      </c>
      <c r="F903" s="308" t="s">
        <v>293</v>
      </c>
      <c r="G903" s="280"/>
      <c r="H903" s="280"/>
      <c r="I903" s="280"/>
      <c r="J903" s="280"/>
      <c r="K903" s="280"/>
    </row>
    <row r="904" spans="1:11" s="275" customFormat="1" ht="15" x14ac:dyDescent="0.25">
      <c r="A904" s="279"/>
      <c r="B904" s="280"/>
      <c r="C904" s="280"/>
      <c r="D904" s="280"/>
      <c r="E904" s="280"/>
      <c r="F904" s="280"/>
      <c r="G904" s="280"/>
      <c r="H904" s="280"/>
      <c r="I904" s="280"/>
      <c r="J904" s="280"/>
      <c r="K904" s="280"/>
    </row>
    <row r="905" spans="1:11" s="275" customFormat="1" ht="15" x14ac:dyDescent="0.25">
      <c r="A905" s="279"/>
      <c r="B905" s="280"/>
      <c r="C905" s="282" t="s">
        <v>283</v>
      </c>
      <c r="D905" s="282" t="s">
        <v>284</v>
      </c>
      <c r="E905" s="282"/>
      <c r="F905" s="280"/>
      <c r="G905" s="280"/>
      <c r="H905" s="280"/>
      <c r="I905" s="280"/>
      <c r="J905" s="280"/>
      <c r="K905" s="280"/>
    </row>
    <row r="906" spans="1:11" s="275" customFormat="1" ht="15" x14ac:dyDescent="0.25">
      <c r="A906" s="279"/>
      <c r="B906" s="280" t="s">
        <v>282</v>
      </c>
      <c r="C906" s="282" t="s">
        <v>286</v>
      </c>
      <c r="D906" s="282" t="s">
        <v>287</v>
      </c>
      <c r="E906" s="282" t="s">
        <v>285</v>
      </c>
      <c r="F906" s="285"/>
      <c r="G906" s="285"/>
      <c r="H906" s="285"/>
      <c r="I906" s="284"/>
      <c r="J906" s="284"/>
      <c r="K906" s="284"/>
    </row>
    <row r="907" spans="1:11" s="275" customFormat="1" ht="15" x14ac:dyDescent="0.25">
      <c r="A907" s="280"/>
      <c r="B907" s="280" t="s">
        <v>280</v>
      </c>
      <c r="C907" s="10">
        <v>1.5972E-2</v>
      </c>
      <c r="D907" s="10">
        <v>3.591E-3</v>
      </c>
      <c r="E907">
        <v>4.4480000000000004</v>
      </c>
      <c r="F907" s="283"/>
      <c r="G907" s="283"/>
      <c r="H907" s="283"/>
      <c r="I907" s="280"/>
      <c r="J907" s="284"/>
      <c r="K907" s="284"/>
    </row>
    <row r="908" spans="1:11" s="275" customFormat="1" ht="15" x14ac:dyDescent="0.25">
      <c r="A908" s="280"/>
      <c r="B908" s="280" t="s">
        <v>288</v>
      </c>
      <c r="C908" s="10">
        <v>-2.0230999999999999E-2</v>
      </c>
      <c r="D908" s="10">
        <v>1.6060000000000001E-2</v>
      </c>
      <c r="E908">
        <v>-1.26</v>
      </c>
      <c r="F908" s="283"/>
      <c r="G908" s="283"/>
      <c r="H908" s="283"/>
      <c r="I908" s="280"/>
      <c r="J908" s="284"/>
      <c r="K908" s="284"/>
    </row>
    <row r="909" spans="1:11" s="275" customFormat="1" ht="15" x14ac:dyDescent="0.25">
      <c r="A909" s="279"/>
      <c r="B909" s="280"/>
      <c r="C909" s="280"/>
      <c r="D909" s="280"/>
      <c r="E909" s="280"/>
      <c r="F909" s="280"/>
      <c r="G909" s="280"/>
      <c r="H909" s="280"/>
      <c r="I909" s="280"/>
      <c r="J909" s="280"/>
      <c r="K909" s="280"/>
    </row>
    <row r="910" spans="1:11" s="275" customFormat="1" ht="15" x14ac:dyDescent="0.25">
      <c r="A910" s="279"/>
      <c r="B910" s="281" t="s">
        <v>278</v>
      </c>
      <c r="C910" s="281" t="s">
        <v>289</v>
      </c>
      <c r="D910" s="281" t="s">
        <v>280</v>
      </c>
      <c r="E910" s="281" t="s">
        <v>281</v>
      </c>
      <c r="F910" s="281" t="s">
        <v>293</v>
      </c>
      <c r="G910" s="280"/>
      <c r="H910" s="280"/>
      <c r="I910" s="280"/>
      <c r="J910" s="280"/>
      <c r="K910" s="280"/>
    </row>
    <row r="911" spans="1:11" s="275" customFormat="1" ht="15" x14ac:dyDescent="0.25">
      <c r="A911" s="279"/>
      <c r="B911" s="280"/>
      <c r="C911" s="280"/>
      <c r="D911" s="280"/>
      <c r="E911" s="280"/>
      <c r="F911" s="280"/>
      <c r="G911" s="280"/>
      <c r="H911" s="280"/>
      <c r="I911" s="280"/>
      <c r="J911" s="280"/>
      <c r="K911" s="280"/>
    </row>
    <row r="912" spans="1:11" s="275" customFormat="1" ht="15" x14ac:dyDescent="0.25">
      <c r="A912" s="279"/>
      <c r="B912" s="280"/>
      <c r="C912" s="282" t="s">
        <v>283</v>
      </c>
      <c r="D912" s="282" t="s">
        <v>284</v>
      </c>
      <c r="E912" s="282"/>
      <c r="F912" s="280"/>
      <c r="G912" s="280"/>
      <c r="H912" s="280"/>
      <c r="I912" s="280"/>
      <c r="J912" s="280"/>
      <c r="K912" s="280"/>
    </row>
    <row r="913" spans="1:11" s="275" customFormat="1" ht="15" x14ac:dyDescent="0.25">
      <c r="A913" s="279"/>
      <c r="B913" s="280" t="s">
        <v>282</v>
      </c>
      <c r="C913" s="282" t="s">
        <v>286</v>
      </c>
      <c r="D913" s="282" t="s">
        <v>287</v>
      </c>
      <c r="E913" s="282" t="s">
        <v>285</v>
      </c>
      <c r="F913" s="285"/>
      <c r="G913" s="285"/>
      <c r="H913" s="285"/>
      <c r="I913" s="284"/>
      <c r="J913" s="284"/>
      <c r="K913" s="284"/>
    </row>
    <row r="914" spans="1:11" s="275" customFormat="1" ht="15" x14ac:dyDescent="0.25">
      <c r="A914" s="280"/>
      <c r="B914" s="280" t="s">
        <v>280</v>
      </c>
      <c r="C914" s="10">
        <v>2.6084E-2</v>
      </c>
      <c r="D914" s="10">
        <v>6.1240000000000001E-3</v>
      </c>
      <c r="E914">
        <v>4.26</v>
      </c>
      <c r="F914" s="283"/>
      <c r="G914" s="283"/>
      <c r="H914" s="283"/>
      <c r="I914" s="280"/>
      <c r="J914" s="284"/>
      <c r="K914" s="284"/>
    </row>
    <row r="915" spans="1:11" s="275" customFormat="1" ht="15" x14ac:dyDescent="0.25">
      <c r="A915" s="280"/>
      <c r="B915" s="280" t="s">
        <v>288</v>
      </c>
      <c r="C915" s="10">
        <v>-6.8375000000000005E-2</v>
      </c>
      <c r="D915" s="10">
        <v>2.7390000000000001E-2</v>
      </c>
      <c r="E915">
        <v>-2.4969999999999999</v>
      </c>
      <c r="F915" s="283"/>
      <c r="G915" s="283"/>
      <c r="H915" s="283"/>
      <c r="I915" s="280"/>
      <c r="J915" s="284"/>
      <c r="K915" s="284"/>
    </row>
    <row r="916" spans="1:11" s="275" customFormat="1" ht="15" x14ac:dyDescent="0.25">
      <c r="A916" s="280"/>
      <c r="B916" s="280"/>
      <c r="C916" s="280"/>
      <c r="D916" s="280"/>
      <c r="E916" s="280"/>
      <c r="F916" s="280"/>
      <c r="G916" s="280"/>
      <c r="H916" s="280"/>
      <c r="I916" s="280"/>
      <c r="J916" s="280"/>
      <c r="K916" s="280"/>
    </row>
    <row r="917" spans="1:11" s="275" customFormat="1" ht="15" x14ac:dyDescent="0.25">
      <c r="A917" s="279"/>
      <c r="B917" s="281" t="s">
        <v>278</v>
      </c>
      <c r="C917" s="281" t="s">
        <v>290</v>
      </c>
      <c r="D917" s="281" t="s">
        <v>280</v>
      </c>
      <c r="E917" s="281" t="s">
        <v>281</v>
      </c>
      <c r="F917" s="281" t="s">
        <v>293</v>
      </c>
      <c r="G917" s="280"/>
      <c r="H917" s="280"/>
      <c r="I917" s="280"/>
      <c r="J917" s="280"/>
      <c r="K917" s="280"/>
    </row>
    <row r="918" spans="1:11" s="275" customFormat="1" ht="15" x14ac:dyDescent="0.25">
      <c r="A918" s="279"/>
      <c r="B918" s="280"/>
      <c r="C918" s="280"/>
      <c r="D918" s="280"/>
      <c r="E918" s="280"/>
      <c r="F918" s="280"/>
      <c r="G918" s="280"/>
      <c r="H918" s="280"/>
      <c r="I918" s="280"/>
      <c r="J918" s="280"/>
      <c r="K918" s="280"/>
    </row>
    <row r="919" spans="1:11" s="275" customFormat="1" ht="15" x14ac:dyDescent="0.25">
      <c r="A919" s="279"/>
      <c r="B919" s="280"/>
      <c r="C919" s="282" t="s">
        <v>283</v>
      </c>
      <c r="D919" s="282" t="s">
        <v>284</v>
      </c>
      <c r="E919" s="282"/>
      <c r="F919" s="280"/>
      <c r="G919" s="280"/>
      <c r="H919" s="280"/>
      <c r="I919" s="280"/>
      <c r="J919" s="280"/>
      <c r="K919" s="280"/>
    </row>
    <row r="920" spans="1:11" s="275" customFormat="1" ht="15" x14ac:dyDescent="0.25">
      <c r="A920" s="279"/>
      <c r="B920" s="280" t="s">
        <v>282</v>
      </c>
      <c r="C920" s="282" t="s">
        <v>286</v>
      </c>
      <c r="D920" s="282" t="s">
        <v>287</v>
      </c>
      <c r="E920" s="282" t="s">
        <v>285</v>
      </c>
      <c r="F920" s="285"/>
      <c r="G920" s="285"/>
      <c r="H920" s="285"/>
      <c r="I920" s="284"/>
      <c r="J920" s="284"/>
      <c r="K920" s="284"/>
    </row>
    <row r="921" spans="1:11" s="275" customFormat="1" ht="15" x14ac:dyDescent="0.25">
      <c r="A921" s="280"/>
      <c r="B921" s="280" t="s">
        <v>280</v>
      </c>
      <c r="C921" s="10">
        <v>-1.0111999999999999E-2</v>
      </c>
      <c r="D921" s="10">
        <v>8.1130000000000004E-3</v>
      </c>
      <c r="E921">
        <v>-1.246</v>
      </c>
      <c r="F921" s="283"/>
      <c r="G921" s="283"/>
      <c r="H921" s="283"/>
      <c r="I921" s="280"/>
      <c r="J921" s="284"/>
      <c r="K921" s="284"/>
    </row>
    <row r="922" spans="1:11" s="275" customFormat="1" ht="15" x14ac:dyDescent="0.25">
      <c r="A922" s="280"/>
      <c r="B922" s="280" t="s">
        <v>288</v>
      </c>
      <c r="C922" s="10">
        <v>4.8145E-2</v>
      </c>
      <c r="D922" s="10">
        <v>3.628E-2</v>
      </c>
      <c r="E922">
        <v>1.327</v>
      </c>
      <c r="F922" s="283"/>
      <c r="G922" s="283"/>
      <c r="H922" s="283"/>
      <c r="I922" s="280"/>
      <c r="J922" s="284"/>
      <c r="K922" s="284"/>
    </row>
    <row r="923" spans="1:11" s="275" customFormat="1" ht="15" x14ac:dyDescent="0.25">
      <c r="A923" s="279"/>
      <c r="B923" s="280"/>
      <c r="C923" s="280"/>
      <c r="D923" s="280"/>
      <c r="E923" s="280"/>
      <c r="F923" s="280"/>
      <c r="G923" s="280"/>
      <c r="H923" s="280"/>
      <c r="I923" s="280"/>
      <c r="J923" s="280"/>
      <c r="K923" s="280"/>
    </row>
    <row r="924" spans="1:11" s="275" customFormat="1" ht="15" x14ac:dyDescent="0.25">
      <c r="A924" s="279"/>
      <c r="B924" s="281" t="s">
        <v>278</v>
      </c>
      <c r="C924" s="281" t="s">
        <v>291</v>
      </c>
      <c r="D924" s="281" t="s">
        <v>280</v>
      </c>
      <c r="E924" s="281" t="s">
        <v>281</v>
      </c>
      <c r="F924" s="281" t="s">
        <v>293</v>
      </c>
      <c r="G924" s="280"/>
      <c r="H924" s="280"/>
      <c r="I924" s="280"/>
      <c r="J924" s="280"/>
      <c r="K924" s="280"/>
    </row>
    <row r="925" spans="1:11" s="275" customFormat="1" ht="15" x14ac:dyDescent="0.25">
      <c r="A925" s="279"/>
      <c r="B925" s="280"/>
      <c r="C925" s="280"/>
      <c r="D925" s="280"/>
      <c r="E925" s="280"/>
      <c r="F925" s="280"/>
      <c r="G925" s="280"/>
      <c r="H925" s="280"/>
      <c r="I925" s="280"/>
      <c r="J925" s="280"/>
      <c r="K925" s="280"/>
    </row>
    <row r="926" spans="1:11" s="275" customFormat="1" ht="15" x14ac:dyDescent="0.25">
      <c r="A926" s="279"/>
      <c r="B926" s="280"/>
      <c r="C926" s="282" t="s">
        <v>283</v>
      </c>
      <c r="D926" s="282" t="s">
        <v>284</v>
      </c>
      <c r="E926" s="282"/>
      <c r="F926" s="280"/>
      <c r="G926" s="280"/>
      <c r="H926" s="280"/>
      <c r="I926" s="280"/>
      <c r="J926" s="280"/>
      <c r="K926" s="280"/>
    </row>
    <row r="927" spans="1:11" s="275" customFormat="1" ht="15" x14ac:dyDescent="0.25">
      <c r="A927" s="279"/>
      <c r="B927" s="280" t="s">
        <v>282</v>
      </c>
      <c r="C927" s="282" t="s">
        <v>286</v>
      </c>
      <c r="D927" s="282" t="s">
        <v>287</v>
      </c>
      <c r="E927" s="282" t="s">
        <v>285</v>
      </c>
      <c r="F927" s="285"/>
      <c r="G927" s="285"/>
      <c r="H927" s="285"/>
      <c r="I927" s="284"/>
      <c r="J927" s="284"/>
      <c r="K927" s="284"/>
    </row>
    <row r="928" spans="1:11" s="275" customFormat="1" ht="15" x14ac:dyDescent="0.25">
      <c r="A928" s="280"/>
      <c r="B928" s="280" t="s">
        <v>280</v>
      </c>
      <c r="C928" s="10">
        <v>-1.1350000000000001E-2</v>
      </c>
      <c r="D928" s="10">
        <v>1.6330000000000001E-2</v>
      </c>
      <c r="E928">
        <v>-0.69520000000000004</v>
      </c>
      <c r="F928" s="283"/>
      <c r="G928" s="283"/>
      <c r="H928" s="283"/>
      <c r="I928" s="280"/>
      <c r="J928" s="284"/>
      <c r="K928" s="284"/>
    </row>
    <row r="929" spans="1:11" s="275" customFormat="1" ht="15" x14ac:dyDescent="0.25">
      <c r="A929" s="280"/>
      <c r="B929" s="280" t="s">
        <v>288</v>
      </c>
      <c r="C929">
        <v>0.1123</v>
      </c>
      <c r="D929" s="10">
        <v>7.3020000000000002E-2</v>
      </c>
      <c r="E929">
        <v>1.538</v>
      </c>
      <c r="F929" s="283"/>
      <c r="G929" s="283"/>
      <c r="H929" s="283"/>
      <c r="I929" s="280"/>
      <c r="J929" s="284"/>
      <c r="K929" s="284"/>
    </row>
    <row r="930" spans="1:11" s="275" customFormat="1" ht="15" x14ac:dyDescent="0.25">
      <c r="A930" s="279"/>
      <c r="B930" s="280"/>
      <c r="C930" s="280"/>
      <c r="D930" s="280"/>
      <c r="E930" s="280"/>
      <c r="F930" s="280"/>
      <c r="G930" s="280"/>
      <c r="H930" s="280"/>
      <c r="I930" s="280"/>
      <c r="J930" s="280"/>
      <c r="K930" s="280"/>
    </row>
    <row r="931" spans="1:11" s="275" customFormat="1" ht="15" x14ac:dyDescent="0.25">
      <c r="A931" s="279"/>
      <c r="B931" s="281" t="s">
        <v>278</v>
      </c>
      <c r="C931" s="281" t="s">
        <v>292</v>
      </c>
      <c r="D931" s="281" t="s">
        <v>280</v>
      </c>
      <c r="E931" s="281" t="s">
        <v>281</v>
      </c>
      <c r="F931" s="281" t="s">
        <v>293</v>
      </c>
      <c r="G931" s="280"/>
      <c r="H931" s="280"/>
      <c r="I931" s="280"/>
      <c r="J931" s="280"/>
      <c r="K931" s="280"/>
    </row>
    <row r="932" spans="1:11" s="275" customFormat="1" ht="15" x14ac:dyDescent="0.25">
      <c r="A932" s="279"/>
      <c r="B932" s="280"/>
      <c r="C932" s="280"/>
      <c r="D932" s="280"/>
      <c r="E932" s="280"/>
      <c r="F932" s="280"/>
      <c r="G932" s="280"/>
      <c r="H932" s="280"/>
      <c r="I932" s="280"/>
      <c r="J932" s="280"/>
      <c r="K932" s="280"/>
    </row>
    <row r="933" spans="1:11" s="275" customFormat="1" ht="15" x14ac:dyDescent="0.25">
      <c r="A933" s="279"/>
      <c r="B933" s="280"/>
      <c r="C933" s="282" t="s">
        <v>283</v>
      </c>
      <c r="D933" s="282" t="s">
        <v>284</v>
      </c>
      <c r="E933" s="282"/>
      <c r="F933" s="280"/>
      <c r="G933" s="280"/>
      <c r="H933" s="280"/>
      <c r="I933" s="280"/>
      <c r="J933" s="280"/>
      <c r="K933" s="280"/>
    </row>
    <row r="934" spans="1:11" s="275" customFormat="1" ht="15" x14ac:dyDescent="0.25">
      <c r="A934" s="279"/>
      <c r="B934" s="280" t="s">
        <v>282</v>
      </c>
      <c r="C934" s="282" t="s">
        <v>286</v>
      </c>
      <c r="D934" s="282" t="s">
        <v>287</v>
      </c>
      <c r="E934" s="282" t="s">
        <v>285</v>
      </c>
      <c r="F934" s="285"/>
      <c r="G934" s="285"/>
      <c r="H934" s="285"/>
      <c r="I934" s="284"/>
      <c r="J934" s="284"/>
      <c r="K934" s="284"/>
    </row>
    <row r="935" spans="1:11" s="275" customFormat="1" ht="15" x14ac:dyDescent="0.25">
      <c r="A935" s="280"/>
      <c r="B935" s="280" t="s">
        <v>280</v>
      </c>
      <c r="C935" s="10">
        <v>-9.2079999999999992E-3</v>
      </c>
      <c r="D935" s="10">
        <v>6.0990000000000003E-3</v>
      </c>
      <c r="E935">
        <v>-1.51</v>
      </c>
      <c r="F935" s="283"/>
      <c r="G935" s="283"/>
      <c r="H935" s="283"/>
      <c r="I935" s="280"/>
      <c r="J935" s="284"/>
      <c r="K935" s="284"/>
    </row>
    <row r="936" spans="1:11" s="275" customFormat="1" ht="15" x14ac:dyDescent="0.25">
      <c r="A936" s="280"/>
      <c r="B936" s="280" t="s">
        <v>288</v>
      </c>
      <c r="C936" s="10">
        <v>1.6008999999999999E-3</v>
      </c>
      <c r="D936" s="10">
        <v>2.7269999999999999E-2</v>
      </c>
      <c r="E936" s="10">
        <v>5.8700000000000002E-2</v>
      </c>
      <c r="F936" s="283"/>
      <c r="G936" s="283"/>
      <c r="H936" s="283"/>
      <c r="I936" s="280"/>
      <c r="J936" s="284"/>
      <c r="K936" s="284"/>
    </row>
    <row r="937" spans="1:11" s="275" customFormat="1" ht="15" x14ac:dyDescent="0.25">
      <c r="A937" s="279"/>
      <c r="B937" s="280"/>
      <c r="C937" s="280"/>
      <c r="D937" s="280"/>
      <c r="E937" s="280"/>
      <c r="F937" s="280"/>
      <c r="G937" s="280"/>
      <c r="H937" s="280"/>
      <c r="I937" s="280"/>
      <c r="J937" s="280"/>
      <c r="K937" s="280"/>
    </row>
    <row r="938" spans="1:11" s="275" customFormat="1" ht="15" x14ac:dyDescent="0.25">
      <c r="A938" s="279"/>
      <c r="B938" s="308" t="s">
        <v>278</v>
      </c>
      <c r="C938" s="308" t="s">
        <v>279</v>
      </c>
      <c r="D938" s="308" t="s">
        <v>280</v>
      </c>
      <c r="E938" s="308" t="s">
        <v>281</v>
      </c>
      <c r="F938" s="308" t="s">
        <v>457</v>
      </c>
      <c r="G938" s="280"/>
      <c r="H938" s="280"/>
      <c r="I938" s="280"/>
      <c r="J938" s="280"/>
      <c r="K938" s="280"/>
    </row>
    <row r="939" spans="1:11" s="275" customFormat="1" ht="15" x14ac:dyDescent="0.25">
      <c r="A939" s="279"/>
      <c r="B939" s="280"/>
      <c r="C939" s="280"/>
      <c r="D939" s="280"/>
      <c r="E939" s="280"/>
      <c r="F939" s="280"/>
      <c r="G939" s="280"/>
      <c r="H939" s="280"/>
      <c r="I939" s="280"/>
      <c r="J939" s="280"/>
      <c r="K939" s="280"/>
    </row>
    <row r="940" spans="1:11" s="275" customFormat="1" ht="15" x14ac:dyDescent="0.25">
      <c r="A940" s="279"/>
      <c r="B940" s="280"/>
      <c r="C940" s="282" t="s">
        <v>283</v>
      </c>
      <c r="D940" s="282" t="s">
        <v>284</v>
      </c>
      <c r="E940" s="282"/>
      <c r="F940" s="280"/>
      <c r="G940" s="280"/>
      <c r="H940" s="280"/>
      <c r="I940" s="280"/>
      <c r="J940" s="280"/>
      <c r="K940" s="280"/>
    </row>
    <row r="941" spans="1:11" s="275" customFormat="1" ht="15" x14ac:dyDescent="0.25">
      <c r="A941" s="279"/>
      <c r="B941" s="280" t="s">
        <v>282</v>
      </c>
      <c r="C941" s="282" t="s">
        <v>286</v>
      </c>
      <c r="D941" s="282" t="s">
        <v>287</v>
      </c>
      <c r="E941" s="282" t="s">
        <v>285</v>
      </c>
      <c r="F941" s="285"/>
      <c r="G941" s="285"/>
      <c r="H941" s="285"/>
      <c r="I941" s="284"/>
      <c r="J941" s="284"/>
      <c r="K941" s="284"/>
    </row>
    <row r="942" spans="1:11" s="275" customFormat="1" ht="15" x14ac:dyDescent="0.25">
      <c r="A942" s="291"/>
      <c r="B942" s="280" t="s">
        <v>280</v>
      </c>
      <c r="C942" s="10">
        <v>1.025E-2</v>
      </c>
      <c r="D942" s="10">
        <v>2.026E-3</v>
      </c>
      <c r="E942">
        <v>5.0590000000000002</v>
      </c>
      <c r="F942" s="283"/>
      <c r="G942" s="283"/>
      <c r="H942" s="283"/>
      <c r="I942" s="280"/>
      <c r="J942" s="284"/>
      <c r="K942" s="284"/>
    </row>
    <row r="943" spans="1:11" s="275" customFormat="1" ht="15" x14ac:dyDescent="0.25">
      <c r="A943" s="280"/>
      <c r="B943" s="280" t="s">
        <v>288</v>
      </c>
      <c r="C943" s="10">
        <v>-7.1006999999999997E-3</v>
      </c>
      <c r="D943" s="10">
        <v>2.5139999999999999E-2</v>
      </c>
      <c r="E943">
        <v>-0.28239999999999998</v>
      </c>
      <c r="F943" s="283"/>
      <c r="G943" s="283"/>
      <c r="H943" s="283"/>
      <c r="I943" s="280"/>
      <c r="J943" s="284"/>
      <c r="K943" s="284"/>
    </row>
    <row r="944" spans="1:11" s="275" customFormat="1" ht="15" x14ac:dyDescent="0.25">
      <c r="A944" s="279"/>
      <c r="B944" s="280"/>
      <c r="C944" s="280"/>
      <c r="D944" s="280"/>
      <c r="E944" s="280"/>
      <c r="F944" s="280"/>
      <c r="G944" s="280"/>
      <c r="H944" s="280"/>
      <c r="I944" s="280"/>
      <c r="J944" s="280"/>
      <c r="K944" s="280"/>
    </row>
    <row r="945" spans="1:11" s="275" customFormat="1" ht="15" x14ac:dyDescent="0.25">
      <c r="A945" s="279"/>
      <c r="B945" s="281" t="s">
        <v>278</v>
      </c>
      <c r="C945" s="281" t="s">
        <v>289</v>
      </c>
      <c r="D945" s="281" t="s">
        <v>280</v>
      </c>
      <c r="E945" s="281" t="s">
        <v>281</v>
      </c>
      <c r="F945" s="281" t="s">
        <v>457</v>
      </c>
      <c r="G945" s="280"/>
      <c r="H945" s="280"/>
      <c r="I945" s="280"/>
      <c r="J945" s="280"/>
      <c r="K945" s="280"/>
    </row>
    <row r="946" spans="1:11" s="275" customFormat="1" ht="15" x14ac:dyDescent="0.25">
      <c r="A946" s="279"/>
      <c r="B946" s="280"/>
      <c r="C946" s="280"/>
      <c r="D946" s="280"/>
      <c r="E946" s="280"/>
      <c r="F946" s="280"/>
      <c r="G946" s="280"/>
      <c r="H946" s="280"/>
      <c r="I946" s="280"/>
      <c r="J946" s="280"/>
      <c r="K946" s="280"/>
    </row>
    <row r="947" spans="1:11" s="275" customFormat="1" ht="15" x14ac:dyDescent="0.25">
      <c r="A947" s="279"/>
      <c r="B947" s="280"/>
      <c r="C947" s="282" t="s">
        <v>283</v>
      </c>
      <c r="D947" s="282" t="s">
        <v>284</v>
      </c>
      <c r="E947" s="282"/>
      <c r="F947" s="280"/>
      <c r="G947" s="280"/>
      <c r="H947" s="280"/>
      <c r="I947" s="280"/>
      <c r="J947" s="280"/>
      <c r="K947" s="280"/>
    </row>
    <row r="948" spans="1:11" s="275" customFormat="1" ht="15" x14ac:dyDescent="0.25">
      <c r="A948" s="279"/>
      <c r="B948" s="280" t="s">
        <v>282</v>
      </c>
      <c r="C948" s="282" t="s">
        <v>286</v>
      </c>
      <c r="D948" s="282" t="s">
        <v>287</v>
      </c>
      <c r="E948" s="282" t="s">
        <v>285</v>
      </c>
      <c r="F948" s="285"/>
      <c r="G948" s="285"/>
      <c r="H948" s="285"/>
      <c r="I948" s="284"/>
      <c r="J948" s="284"/>
      <c r="K948" s="284"/>
    </row>
    <row r="949" spans="1:11" s="275" customFormat="1" ht="15" x14ac:dyDescent="0.25">
      <c r="A949" s="280"/>
      <c r="B949" s="280" t="s">
        <v>280</v>
      </c>
      <c r="C949" s="10">
        <v>6.6163000000000003E-3</v>
      </c>
      <c r="D949" s="10">
        <v>1.812E-3</v>
      </c>
      <c r="E949">
        <v>3.6509999999999998</v>
      </c>
      <c r="F949" s="283"/>
      <c r="G949" s="283"/>
      <c r="H949" s="283"/>
      <c r="I949" s="280"/>
      <c r="J949" s="284"/>
      <c r="K949" s="284"/>
    </row>
    <row r="950" spans="1:11" s="275" customFormat="1" ht="15" x14ac:dyDescent="0.25">
      <c r="A950" s="280"/>
      <c r="B950" s="280" t="s">
        <v>288</v>
      </c>
      <c r="C950">
        <v>0.10711</v>
      </c>
      <c r="D950" s="10">
        <v>2.249E-2</v>
      </c>
      <c r="E950">
        <v>4.7629999999999999</v>
      </c>
      <c r="F950" s="283"/>
      <c r="G950" s="283"/>
      <c r="H950" s="283"/>
      <c r="I950" s="280"/>
      <c r="J950" s="284"/>
      <c r="K950" s="284"/>
    </row>
    <row r="951" spans="1:11" s="275" customFormat="1" ht="15" x14ac:dyDescent="0.25">
      <c r="A951" s="279"/>
      <c r="B951" s="280"/>
      <c r="C951" s="280"/>
      <c r="D951" s="280"/>
      <c r="E951" s="280"/>
      <c r="F951" s="280"/>
      <c r="G951" s="280"/>
      <c r="H951" s="280"/>
      <c r="I951" s="280"/>
      <c r="J951" s="280"/>
      <c r="K951" s="280"/>
    </row>
    <row r="952" spans="1:11" s="275" customFormat="1" ht="15" x14ac:dyDescent="0.25">
      <c r="A952" s="279"/>
      <c r="B952" s="281" t="s">
        <v>278</v>
      </c>
      <c r="C952" s="281" t="s">
        <v>290</v>
      </c>
      <c r="D952" s="281" t="s">
        <v>280</v>
      </c>
      <c r="E952" s="281" t="s">
        <v>281</v>
      </c>
      <c r="F952" s="281" t="s">
        <v>457</v>
      </c>
      <c r="G952" s="280"/>
      <c r="H952" s="280"/>
      <c r="I952" s="280"/>
      <c r="J952" s="280"/>
      <c r="K952" s="280"/>
    </row>
    <row r="953" spans="1:11" s="275" customFormat="1" ht="15" x14ac:dyDescent="0.25">
      <c r="A953" s="279"/>
      <c r="B953" s="280"/>
      <c r="C953" s="280"/>
      <c r="D953" s="280"/>
      <c r="E953" s="280"/>
      <c r="F953" s="280"/>
      <c r="G953" s="280"/>
      <c r="H953" s="280"/>
      <c r="I953" s="280"/>
      <c r="J953" s="280"/>
      <c r="K953" s="280"/>
    </row>
    <row r="954" spans="1:11" s="275" customFormat="1" ht="15" x14ac:dyDescent="0.25">
      <c r="A954" s="279"/>
      <c r="B954" s="280"/>
      <c r="C954" s="282" t="s">
        <v>283</v>
      </c>
      <c r="D954" s="282" t="s">
        <v>284</v>
      </c>
      <c r="E954" s="282"/>
      <c r="F954" s="280"/>
      <c r="G954" s="280"/>
      <c r="H954" s="280"/>
      <c r="I954" s="280"/>
      <c r="J954" s="280"/>
      <c r="K954" s="280"/>
    </row>
    <row r="955" spans="1:11" s="275" customFormat="1" ht="15" x14ac:dyDescent="0.25">
      <c r="A955" s="279"/>
      <c r="B955" s="280" t="s">
        <v>282</v>
      </c>
      <c r="C955" s="282" t="s">
        <v>286</v>
      </c>
      <c r="D955" s="282" t="s">
        <v>287</v>
      </c>
      <c r="E955" s="282" t="s">
        <v>285</v>
      </c>
      <c r="F955" s="285"/>
      <c r="G955" s="285"/>
      <c r="H955" s="285"/>
      <c r="I955" s="284"/>
      <c r="J955" s="284"/>
      <c r="K955" s="284"/>
    </row>
    <row r="956" spans="1:11" s="275" customFormat="1" ht="15" x14ac:dyDescent="0.25">
      <c r="A956" s="280"/>
      <c r="B956" s="280" t="s">
        <v>280</v>
      </c>
      <c r="C956" s="10">
        <v>3.6332999999999999E-3</v>
      </c>
      <c r="D956" s="10">
        <v>2.7889999999999998E-3</v>
      </c>
      <c r="E956">
        <v>1.3029999999999999</v>
      </c>
      <c r="F956" s="283"/>
      <c r="G956" s="283"/>
      <c r="H956" s="283"/>
      <c r="I956" s="280"/>
      <c r="J956" s="284"/>
      <c r="K956" s="284"/>
    </row>
    <row r="957" spans="1:11" s="275" customFormat="1" ht="15" x14ac:dyDescent="0.25">
      <c r="A957" s="280"/>
      <c r="B957" s="280" t="s">
        <v>288</v>
      </c>
      <c r="C957">
        <v>-0.11421000000000001</v>
      </c>
      <c r="D957" s="10">
        <v>3.4619999999999998E-2</v>
      </c>
      <c r="E957">
        <v>-3.2989999999999999</v>
      </c>
      <c r="F957" s="283"/>
      <c r="G957" s="283"/>
      <c r="H957" s="283"/>
      <c r="I957" s="280"/>
      <c r="J957" s="284"/>
      <c r="K957" s="284"/>
    </row>
    <row r="958" spans="1:11" s="275" customFormat="1" ht="15" x14ac:dyDescent="0.25">
      <c r="A958" s="280"/>
      <c r="B958" s="280"/>
      <c r="C958" s="280"/>
      <c r="D958" s="280"/>
      <c r="E958" s="280"/>
      <c r="F958" s="280"/>
      <c r="G958" s="280"/>
      <c r="H958" s="280"/>
      <c r="I958" s="280"/>
      <c r="J958" s="280"/>
      <c r="K958" s="280"/>
    </row>
    <row r="959" spans="1:11" s="275" customFormat="1" ht="15" x14ac:dyDescent="0.25">
      <c r="A959" s="279"/>
      <c r="B959" s="281" t="s">
        <v>278</v>
      </c>
      <c r="C959" s="281" t="s">
        <v>291</v>
      </c>
      <c r="D959" s="281" t="s">
        <v>280</v>
      </c>
      <c r="E959" s="281" t="s">
        <v>281</v>
      </c>
      <c r="F959" s="281" t="s">
        <v>457</v>
      </c>
      <c r="G959" s="280"/>
      <c r="H959" s="280"/>
      <c r="I959" s="280"/>
      <c r="J959" s="280"/>
      <c r="K959" s="280"/>
    </row>
    <row r="960" spans="1:11" s="275" customFormat="1" ht="15" x14ac:dyDescent="0.25">
      <c r="A960" s="279"/>
      <c r="B960" s="280"/>
      <c r="C960" s="280"/>
      <c r="D960" s="280"/>
      <c r="E960" s="280"/>
      <c r="F960" s="280"/>
      <c r="G960" s="280"/>
      <c r="H960" s="280"/>
      <c r="I960" s="280"/>
      <c r="J960" s="280"/>
      <c r="K960" s="280"/>
    </row>
    <row r="961" spans="1:11" s="275" customFormat="1" ht="15" x14ac:dyDescent="0.25">
      <c r="A961" s="279"/>
      <c r="B961" s="280"/>
      <c r="C961" s="282" t="s">
        <v>283</v>
      </c>
      <c r="D961" s="282" t="s">
        <v>284</v>
      </c>
      <c r="E961" s="282"/>
      <c r="F961" s="280"/>
      <c r="G961" s="280"/>
      <c r="H961" s="280"/>
      <c r="I961" s="280"/>
      <c r="J961" s="280"/>
      <c r="K961" s="280"/>
    </row>
    <row r="962" spans="1:11" s="275" customFormat="1" ht="15" x14ac:dyDescent="0.25">
      <c r="A962" s="279"/>
      <c r="B962" s="280" t="s">
        <v>282</v>
      </c>
      <c r="C962" s="282" t="s">
        <v>286</v>
      </c>
      <c r="D962" s="282" t="s">
        <v>287</v>
      </c>
      <c r="E962" s="282" t="s">
        <v>285</v>
      </c>
      <c r="F962" s="285"/>
      <c r="G962" s="285"/>
      <c r="H962" s="285"/>
      <c r="I962" s="284"/>
      <c r="J962" s="284"/>
      <c r="K962" s="284"/>
    </row>
    <row r="963" spans="1:11" s="275" customFormat="1" ht="15" x14ac:dyDescent="0.25">
      <c r="A963" s="280"/>
      <c r="B963" s="280" t="s">
        <v>280</v>
      </c>
      <c r="C963" s="10">
        <v>2.2294999999999999E-2</v>
      </c>
      <c r="D963" s="10">
        <v>4.8729999999999997E-3</v>
      </c>
      <c r="E963">
        <v>4.5750000000000002</v>
      </c>
      <c r="F963" s="283"/>
      <c r="G963" s="283"/>
      <c r="H963" s="283"/>
      <c r="I963" s="280"/>
      <c r="J963" s="284"/>
      <c r="K963" s="284"/>
    </row>
    <row r="964" spans="1:11" s="275" customFormat="1" ht="15" x14ac:dyDescent="0.25">
      <c r="A964" s="280"/>
      <c r="B964" s="280" t="s">
        <v>288</v>
      </c>
      <c r="C964">
        <v>-0.26543</v>
      </c>
      <c r="D964" s="10">
        <v>6.0479999999999999E-2</v>
      </c>
      <c r="E964">
        <v>-4.3890000000000002</v>
      </c>
      <c r="F964" s="283"/>
      <c r="G964" s="283"/>
      <c r="H964" s="283"/>
      <c r="I964" s="280"/>
      <c r="J964" s="284"/>
      <c r="K964" s="284"/>
    </row>
    <row r="965" spans="1:11" s="275" customFormat="1" ht="15" x14ac:dyDescent="0.25">
      <c r="A965" s="279"/>
      <c r="B965" s="280"/>
      <c r="C965" s="280"/>
      <c r="D965" s="280"/>
      <c r="E965" s="280"/>
      <c r="F965" s="280"/>
      <c r="G965" s="280"/>
      <c r="H965" s="280"/>
      <c r="I965" s="280"/>
      <c r="J965" s="280"/>
      <c r="K965" s="280"/>
    </row>
    <row r="966" spans="1:11" s="275" customFormat="1" ht="15" x14ac:dyDescent="0.25">
      <c r="A966" s="279"/>
      <c r="B966" s="281" t="s">
        <v>278</v>
      </c>
      <c r="C966" s="281" t="s">
        <v>292</v>
      </c>
      <c r="D966" s="281" t="s">
        <v>280</v>
      </c>
      <c r="E966" s="281" t="s">
        <v>281</v>
      </c>
      <c r="F966" s="281" t="s">
        <v>457</v>
      </c>
      <c r="G966" s="280"/>
      <c r="H966" s="280"/>
      <c r="I966" s="280"/>
      <c r="J966" s="280"/>
      <c r="K966" s="280"/>
    </row>
    <row r="967" spans="1:11" s="275" customFormat="1" ht="15" x14ac:dyDescent="0.25">
      <c r="A967" s="279"/>
      <c r="B967" s="280"/>
      <c r="C967" s="280"/>
      <c r="D967" s="280"/>
      <c r="E967" s="280"/>
      <c r="F967" s="280"/>
      <c r="G967" s="280"/>
      <c r="H967" s="280"/>
      <c r="I967" s="280"/>
      <c r="J967" s="280"/>
      <c r="K967" s="280"/>
    </row>
    <row r="968" spans="1:11" s="275" customFormat="1" ht="15" x14ac:dyDescent="0.25">
      <c r="A968" s="279"/>
      <c r="B968" s="280"/>
      <c r="C968" s="282" t="s">
        <v>283</v>
      </c>
      <c r="D968" s="282" t="s">
        <v>284</v>
      </c>
      <c r="E968" s="282"/>
      <c r="F968" s="280"/>
      <c r="G968" s="280"/>
      <c r="H968" s="280"/>
      <c r="I968" s="280"/>
      <c r="J968" s="280"/>
      <c r="K968" s="280"/>
    </row>
    <row r="969" spans="1:11" s="275" customFormat="1" ht="15" x14ac:dyDescent="0.25">
      <c r="A969" s="279"/>
      <c r="B969" s="280" t="s">
        <v>282</v>
      </c>
      <c r="C969" s="282" t="s">
        <v>286</v>
      </c>
      <c r="D969" s="282" t="s">
        <v>287</v>
      </c>
      <c r="E969" s="282" t="s">
        <v>285</v>
      </c>
      <c r="F969" s="285"/>
      <c r="G969" s="285"/>
      <c r="H969" s="285"/>
      <c r="I969" s="284"/>
      <c r="J969" s="284"/>
      <c r="K969" s="284"/>
    </row>
    <row r="970" spans="1:11" s="275" customFormat="1" ht="15" x14ac:dyDescent="0.25">
      <c r="A970" s="280"/>
      <c r="B970" s="280" t="s">
        <v>280</v>
      </c>
      <c r="C970" s="10">
        <v>-9.3053000000000007E-3</v>
      </c>
      <c r="D970" s="10">
        <v>2.2139999999999998E-3</v>
      </c>
      <c r="E970">
        <v>-4.202</v>
      </c>
      <c r="F970" s="283"/>
      <c r="G970" s="283"/>
      <c r="H970" s="283"/>
      <c r="I970" s="284"/>
      <c r="J970" s="284"/>
      <c r="K970" s="284"/>
    </row>
    <row r="971" spans="1:11" s="275" customFormat="1" ht="15" x14ac:dyDescent="0.25">
      <c r="A971" s="280"/>
      <c r="B971" s="280" t="s">
        <v>288</v>
      </c>
      <c r="C971" s="10">
        <v>-1.1214999999999999E-2</v>
      </c>
      <c r="D971" s="10">
        <v>2.7480000000000001E-2</v>
      </c>
      <c r="E971">
        <v>-0.40810000000000002</v>
      </c>
      <c r="F971" s="283"/>
      <c r="G971" s="283"/>
      <c r="H971" s="283"/>
      <c r="I971" s="284"/>
      <c r="J971" s="284"/>
      <c r="K971" s="284"/>
    </row>
    <row r="972" spans="1:11" s="275" customFormat="1" ht="15" x14ac:dyDescent="0.25">
      <c r="A972" s="279"/>
      <c r="B972" s="280"/>
      <c r="C972" s="280"/>
      <c r="D972" s="280"/>
      <c r="E972" s="280"/>
      <c r="F972" s="280"/>
      <c r="G972" s="280"/>
      <c r="H972" s="280"/>
      <c r="I972" s="280"/>
      <c r="J972" s="280"/>
      <c r="K972" s="280"/>
    </row>
    <row r="973" spans="1:11" s="275" customFormat="1" ht="15" x14ac:dyDescent="0.25">
      <c r="A973" s="279"/>
      <c r="B973" s="280"/>
      <c r="C973" s="280"/>
      <c r="D973" s="280"/>
      <c r="E973" s="280"/>
      <c r="F973" s="280"/>
      <c r="G973" s="280"/>
      <c r="H973" s="280"/>
      <c r="I973" s="280"/>
      <c r="J973" s="280"/>
      <c r="K973" s="280"/>
    </row>
    <row r="974" spans="1:11" ht="26.25" x14ac:dyDescent="0.4">
      <c r="A974" s="289" t="s">
        <v>78</v>
      </c>
      <c r="B974" s="290"/>
      <c r="C974" s="290"/>
      <c r="D974" s="290"/>
      <c r="E974" s="290"/>
      <c r="F974" s="290"/>
      <c r="G974" s="290"/>
      <c r="H974" s="290"/>
      <c r="I974" s="290"/>
      <c r="J974" s="290"/>
      <c r="K974" s="290"/>
    </row>
    <row r="975" spans="1:11" s="275" customFormat="1" ht="15" x14ac:dyDescent="0.25">
      <c r="A975" s="279"/>
      <c r="B975" s="280"/>
      <c r="C975" s="280"/>
      <c r="D975" s="280"/>
      <c r="E975" s="280"/>
      <c r="F975" s="280"/>
      <c r="G975" s="280"/>
      <c r="H975" s="280"/>
      <c r="I975" s="280"/>
      <c r="J975" s="280"/>
      <c r="K975" s="280"/>
    </row>
    <row r="976" spans="1:11" s="275" customFormat="1" ht="15" x14ac:dyDescent="0.25">
      <c r="A976" s="279"/>
      <c r="B976" s="281" t="s">
        <v>278</v>
      </c>
      <c r="C976" s="281" t="s">
        <v>279</v>
      </c>
      <c r="D976" s="281" t="s">
        <v>280</v>
      </c>
      <c r="E976" s="281" t="s">
        <v>281</v>
      </c>
      <c r="F976" s="281" t="s">
        <v>456</v>
      </c>
      <c r="G976" s="280"/>
      <c r="H976" s="280"/>
      <c r="I976" s="280"/>
      <c r="J976" s="280"/>
      <c r="K976" s="280"/>
    </row>
    <row r="977" spans="1:11" s="275" customFormat="1" ht="15" x14ac:dyDescent="0.25">
      <c r="A977" s="279"/>
      <c r="B977" s="280"/>
      <c r="C977" s="280"/>
      <c r="D977" s="280"/>
      <c r="E977" s="280"/>
      <c r="F977" s="280"/>
      <c r="G977" s="280"/>
      <c r="H977" s="280"/>
      <c r="I977" s="280"/>
      <c r="J977" s="280"/>
      <c r="K977" s="280"/>
    </row>
    <row r="978" spans="1:11" s="275" customFormat="1" ht="15" x14ac:dyDescent="0.25">
      <c r="A978" s="279"/>
      <c r="B978" s="280"/>
      <c r="C978" s="282" t="s">
        <v>283</v>
      </c>
      <c r="D978" s="282" t="s">
        <v>284</v>
      </c>
      <c r="E978" s="282"/>
      <c r="F978" s="280"/>
      <c r="G978" s="280"/>
      <c r="H978" s="280"/>
      <c r="I978" s="280"/>
      <c r="J978" s="280"/>
      <c r="K978" s="280"/>
    </row>
    <row r="979" spans="1:11" s="275" customFormat="1" ht="15" x14ac:dyDescent="0.25">
      <c r="A979" s="279"/>
      <c r="B979" s="280" t="s">
        <v>282</v>
      </c>
      <c r="C979" s="282" t="s">
        <v>286</v>
      </c>
      <c r="D979" s="282" t="s">
        <v>287</v>
      </c>
      <c r="E979" s="282" t="s">
        <v>285</v>
      </c>
      <c r="F979" s="285"/>
      <c r="G979" s="285"/>
      <c r="H979" s="285"/>
      <c r="I979" s="284"/>
      <c r="J979" s="284"/>
      <c r="K979" s="284"/>
    </row>
    <row r="980" spans="1:11" s="275" customFormat="1" ht="15" x14ac:dyDescent="0.25">
      <c r="A980" s="280"/>
      <c r="B980" s="280" t="s">
        <v>280</v>
      </c>
      <c r="C980" s="10">
        <v>5.8659999999999997E-3</v>
      </c>
      <c r="D980" s="10">
        <v>1.39E-3</v>
      </c>
      <c r="E980">
        <v>4.2190000000000003</v>
      </c>
      <c r="F980" s="283"/>
      <c r="G980" s="283"/>
      <c r="H980" s="283"/>
      <c r="I980" s="280"/>
      <c r="J980" s="284"/>
      <c r="K980" s="284"/>
    </row>
    <row r="981" spans="1:11" s="275" customFormat="1" ht="15" x14ac:dyDescent="0.25">
      <c r="A981" s="280"/>
      <c r="B981" s="280" t="s">
        <v>288</v>
      </c>
      <c r="C981" s="10">
        <v>2.7068999999999999E-2</v>
      </c>
      <c r="D981" s="10">
        <v>1.4250000000000001E-2</v>
      </c>
      <c r="E981">
        <v>1.9</v>
      </c>
      <c r="F981" s="283"/>
      <c r="G981" s="283"/>
      <c r="H981" s="283"/>
      <c r="I981" s="280"/>
      <c r="J981" s="284"/>
      <c r="K981" s="284"/>
    </row>
    <row r="982" spans="1:11" s="275" customFormat="1" ht="15" x14ac:dyDescent="0.25">
      <c r="A982" s="280"/>
      <c r="B982" s="280"/>
      <c r="C982" s="280"/>
      <c r="D982" s="280"/>
      <c r="E982" s="280"/>
      <c r="F982" s="280"/>
      <c r="G982" s="280"/>
      <c r="H982" s="280"/>
      <c r="I982" s="280"/>
      <c r="J982" s="280"/>
      <c r="K982" s="280"/>
    </row>
    <row r="983" spans="1:11" s="275" customFormat="1" ht="15" x14ac:dyDescent="0.25">
      <c r="A983" s="279"/>
      <c r="B983" s="281" t="s">
        <v>278</v>
      </c>
      <c r="C983" s="281" t="s">
        <v>289</v>
      </c>
      <c r="D983" s="281" t="s">
        <v>280</v>
      </c>
      <c r="E983" s="281" t="s">
        <v>281</v>
      </c>
      <c r="F983" s="281" t="s">
        <v>456</v>
      </c>
      <c r="G983" s="280"/>
      <c r="H983" s="280"/>
      <c r="I983" s="280"/>
      <c r="J983" s="280"/>
      <c r="K983" s="280"/>
    </row>
    <row r="984" spans="1:11" s="275" customFormat="1" ht="15" x14ac:dyDescent="0.25">
      <c r="A984" s="279"/>
      <c r="B984" s="280"/>
      <c r="C984" s="280"/>
      <c r="D984" s="280"/>
      <c r="E984" s="280"/>
      <c r="F984" s="280"/>
      <c r="G984" s="280"/>
      <c r="H984" s="280"/>
      <c r="I984" s="280"/>
      <c r="J984" s="280"/>
      <c r="K984" s="280"/>
    </row>
    <row r="985" spans="1:11" s="275" customFormat="1" ht="15" x14ac:dyDescent="0.25">
      <c r="A985" s="279"/>
      <c r="B985" s="280"/>
      <c r="C985" s="282" t="s">
        <v>283</v>
      </c>
      <c r="D985" s="282" t="s">
        <v>284</v>
      </c>
      <c r="E985" s="282"/>
      <c r="F985" s="280"/>
      <c r="G985" s="280"/>
      <c r="H985" s="280"/>
      <c r="I985" s="280"/>
      <c r="J985" s="280"/>
      <c r="K985" s="280"/>
    </row>
    <row r="986" spans="1:11" s="275" customFormat="1" ht="15" x14ac:dyDescent="0.25">
      <c r="A986" s="279"/>
      <c r="B986" s="280" t="s">
        <v>282</v>
      </c>
      <c r="C986" s="282" t="s">
        <v>286</v>
      </c>
      <c r="D986" s="282" t="s">
        <v>287</v>
      </c>
      <c r="E986" s="282" t="s">
        <v>285</v>
      </c>
      <c r="F986" s="285"/>
      <c r="G986" s="285"/>
      <c r="H986" s="285"/>
      <c r="I986" s="284"/>
      <c r="J986" s="284"/>
      <c r="K986" s="284"/>
    </row>
    <row r="987" spans="1:11" s="275" customFormat="1" ht="15" x14ac:dyDescent="0.25">
      <c r="A987" s="280"/>
      <c r="B987" s="280" t="s">
        <v>280</v>
      </c>
      <c r="C987" s="10">
        <v>2.0315E-2</v>
      </c>
      <c r="D987" s="10">
        <v>2.496E-3</v>
      </c>
      <c r="E987">
        <v>8.1389999999999993</v>
      </c>
      <c r="F987" s="283"/>
      <c r="G987" s="283"/>
      <c r="H987" s="283"/>
      <c r="I987" s="280"/>
      <c r="J987" s="284"/>
      <c r="K987" s="284"/>
    </row>
    <row r="988" spans="1:11" s="275" customFormat="1" ht="15" x14ac:dyDescent="0.25">
      <c r="A988" s="280"/>
      <c r="B988" s="280" t="s">
        <v>288</v>
      </c>
      <c r="C988" s="10">
        <v>3.0693000000000002E-2</v>
      </c>
      <c r="D988" s="10">
        <v>2.5579999999999999E-2</v>
      </c>
      <c r="E988">
        <v>1.2</v>
      </c>
      <c r="F988" s="283"/>
      <c r="G988" s="283"/>
      <c r="H988" s="283"/>
      <c r="I988" s="280"/>
      <c r="J988" s="284"/>
      <c r="K988" s="284"/>
    </row>
    <row r="989" spans="1:11" s="275" customFormat="1" ht="15" x14ac:dyDescent="0.25">
      <c r="A989" s="279"/>
      <c r="B989" s="280"/>
      <c r="C989" s="280"/>
      <c r="D989" s="280"/>
      <c r="E989" s="280"/>
      <c r="F989" s="280"/>
      <c r="G989" s="280"/>
      <c r="H989" s="280"/>
      <c r="I989" s="280"/>
      <c r="J989" s="280"/>
      <c r="K989" s="280"/>
    </row>
    <row r="990" spans="1:11" s="275" customFormat="1" ht="15" x14ac:dyDescent="0.25">
      <c r="A990" s="279"/>
      <c r="B990" s="281" t="s">
        <v>278</v>
      </c>
      <c r="C990" s="281" t="s">
        <v>290</v>
      </c>
      <c r="D990" s="281" t="s">
        <v>280</v>
      </c>
      <c r="E990" s="281" t="s">
        <v>281</v>
      </c>
      <c r="F990" s="281" t="s">
        <v>456</v>
      </c>
      <c r="G990" s="280"/>
      <c r="H990" s="280"/>
      <c r="I990" s="280"/>
      <c r="J990" s="280"/>
      <c r="K990" s="280"/>
    </row>
    <row r="991" spans="1:11" s="275" customFormat="1" ht="15" x14ac:dyDescent="0.25">
      <c r="A991" s="279"/>
      <c r="B991" s="280"/>
      <c r="C991" s="280"/>
      <c r="D991" s="280"/>
      <c r="E991" s="280"/>
      <c r="F991" s="280"/>
      <c r="G991" s="280"/>
      <c r="H991" s="280"/>
      <c r="I991" s="280"/>
      <c r="J991" s="280"/>
      <c r="K991" s="280"/>
    </row>
    <row r="992" spans="1:11" s="275" customFormat="1" ht="15" x14ac:dyDescent="0.25">
      <c r="A992" s="279"/>
      <c r="B992" s="280"/>
      <c r="C992" s="282" t="s">
        <v>283</v>
      </c>
      <c r="D992" s="282" t="s">
        <v>284</v>
      </c>
      <c r="E992" s="282"/>
      <c r="F992" s="280"/>
      <c r="G992" s="280"/>
      <c r="H992" s="280"/>
      <c r="I992" s="280"/>
      <c r="J992" s="280"/>
      <c r="K992" s="280"/>
    </row>
    <row r="993" spans="1:11" s="275" customFormat="1" ht="15" x14ac:dyDescent="0.25">
      <c r="A993" s="279"/>
      <c r="B993" s="280" t="s">
        <v>282</v>
      </c>
      <c r="C993" s="282" t="s">
        <v>286</v>
      </c>
      <c r="D993" s="282" t="s">
        <v>287</v>
      </c>
      <c r="E993" s="282" t="s">
        <v>285</v>
      </c>
      <c r="F993" s="285"/>
      <c r="G993" s="285"/>
      <c r="H993" s="285"/>
      <c r="I993" s="284"/>
      <c r="J993" s="284"/>
      <c r="K993" s="284"/>
    </row>
    <row r="994" spans="1:11" s="275" customFormat="1" ht="15" x14ac:dyDescent="0.25">
      <c r="A994" s="280"/>
      <c r="B994" s="280" t="s">
        <v>280</v>
      </c>
      <c r="C994" s="10">
        <v>-1.4449E-2</v>
      </c>
      <c r="D994" s="10">
        <v>2.212E-3</v>
      </c>
      <c r="E994">
        <v>-6.532</v>
      </c>
      <c r="F994" s="283"/>
      <c r="G994" s="283"/>
      <c r="H994" s="283"/>
      <c r="I994" s="284"/>
      <c r="J994" s="284"/>
      <c r="K994" s="284"/>
    </row>
    <row r="995" spans="1:11" s="275" customFormat="1" ht="15" x14ac:dyDescent="0.25">
      <c r="A995" s="280"/>
      <c r="B995" s="280" t="s">
        <v>288</v>
      </c>
      <c r="C995" s="10">
        <v>-3.6232999999999999E-3</v>
      </c>
      <c r="D995" s="10">
        <v>2.2669999999999999E-2</v>
      </c>
      <c r="E995">
        <v>-0.15989999999999999</v>
      </c>
      <c r="F995" s="283"/>
      <c r="G995" s="283"/>
      <c r="H995" s="283"/>
      <c r="I995" s="284"/>
      <c r="J995" s="284"/>
      <c r="K995" s="284"/>
    </row>
    <row r="996" spans="1:11" s="275" customFormat="1" ht="15" x14ac:dyDescent="0.25">
      <c r="A996" s="279"/>
      <c r="B996" s="280"/>
      <c r="C996" s="280"/>
      <c r="D996" s="280"/>
      <c r="E996" s="280"/>
      <c r="F996" s="280"/>
      <c r="G996" s="280"/>
      <c r="H996" s="280"/>
      <c r="I996" s="280"/>
      <c r="J996" s="280"/>
      <c r="K996" s="280"/>
    </row>
    <row r="997" spans="1:11" s="275" customFormat="1" ht="15" x14ac:dyDescent="0.25">
      <c r="A997" s="279"/>
      <c r="B997" s="281" t="s">
        <v>278</v>
      </c>
      <c r="C997" s="281" t="s">
        <v>291</v>
      </c>
      <c r="D997" s="281" t="s">
        <v>280</v>
      </c>
      <c r="E997" s="281" t="s">
        <v>281</v>
      </c>
      <c r="F997" s="281" t="s">
        <v>456</v>
      </c>
      <c r="G997" s="280"/>
      <c r="H997" s="280"/>
      <c r="I997" s="280"/>
      <c r="J997" s="280"/>
      <c r="K997" s="280"/>
    </row>
    <row r="998" spans="1:11" s="275" customFormat="1" ht="15" x14ac:dyDescent="0.25">
      <c r="A998" s="279"/>
      <c r="B998" s="280"/>
      <c r="C998" s="280"/>
      <c r="D998" s="280"/>
      <c r="E998" s="280"/>
      <c r="F998" s="280"/>
      <c r="G998" s="280"/>
      <c r="H998" s="280"/>
      <c r="I998" s="280"/>
      <c r="J998" s="280"/>
      <c r="K998" s="280"/>
    </row>
    <row r="999" spans="1:11" s="275" customFormat="1" ht="15" x14ac:dyDescent="0.25">
      <c r="A999" s="279"/>
      <c r="B999" s="280"/>
      <c r="C999" s="282" t="s">
        <v>283</v>
      </c>
      <c r="D999" s="282" t="s">
        <v>284</v>
      </c>
      <c r="E999" s="282"/>
      <c r="F999" s="280"/>
      <c r="G999" s="280"/>
      <c r="H999" s="280"/>
      <c r="I999" s="280"/>
      <c r="J999" s="280"/>
      <c r="K999" s="280"/>
    </row>
    <row r="1000" spans="1:11" s="275" customFormat="1" ht="15" x14ac:dyDescent="0.25">
      <c r="A1000" s="279"/>
      <c r="B1000" s="280" t="s">
        <v>282</v>
      </c>
      <c r="C1000" s="282" t="s">
        <v>286</v>
      </c>
      <c r="D1000" s="282" t="s">
        <v>287</v>
      </c>
      <c r="E1000" s="282" t="s">
        <v>285</v>
      </c>
      <c r="F1000" s="285"/>
      <c r="G1000" s="285"/>
      <c r="H1000" s="285"/>
      <c r="I1000" s="284"/>
      <c r="J1000" s="284"/>
      <c r="K1000" s="284"/>
    </row>
    <row r="1001" spans="1:11" s="275" customFormat="1" ht="15" x14ac:dyDescent="0.25">
      <c r="A1001" s="280"/>
      <c r="B1001" s="280" t="s">
        <v>280</v>
      </c>
      <c r="C1001" s="10">
        <v>-2.0153000000000001E-2</v>
      </c>
      <c r="D1001" s="10">
        <v>5.3509999999999999E-3</v>
      </c>
      <c r="E1001">
        <v>-3.766</v>
      </c>
      <c r="F1001" s="283"/>
      <c r="G1001" s="283"/>
      <c r="H1001" s="283"/>
      <c r="I1001" s="284"/>
      <c r="J1001" s="284"/>
      <c r="K1001" s="284"/>
    </row>
    <row r="1002" spans="1:11" s="275" customFormat="1" ht="15" x14ac:dyDescent="0.25">
      <c r="A1002" s="280"/>
      <c r="B1002" s="280" t="s">
        <v>288</v>
      </c>
      <c r="C1002" s="10">
        <v>-2.6110999999999999E-2</v>
      </c>
      <c r="D1002" s="10">
        <v>5.4829999999999997E-2</v>
      </c>
      <c r="E1002">
        <v>-0.47620000000000001</v>
      </c>
      <c r="F1002" s="283"/>
      <c r="G1002" s="283"/>
      <c r="H1002" s="283"/>
      <c r="I1002" s="284"/>
      <c r="J1002" s="284"/>
      <c r="K1002" s="284"/>
    </row>
    <row r="1003" spans="1:11" s="275" customFormat="1" ht="15" x14ac:dyDescent="0.25">
      <c r="A1003" s="279"/>
      <c r="B1003" s="280"/>
      <c r="C1003" s="280"/>
      <c r="D1003" s="280"/>
      <c r="E1003" s="280"/>
      <c r="F1003" s="280"/>
      <c r="G1003" s="280"/>
      <c r="H1003" s="280"/>
      <c r="I1003" s="280"/>
      <c r="J1003" s="280"/>
      <c r="K1003" s="280"/>
    </row>
    <row r="1004" spans="1:11" s="275" customFormat="1" ht="15" x14ac:dyDescent="0.25">
      <c r="A1004" s="279"/>
      <c r="B1004" s="281" t="s">
        <v>278</v>
      </c>
      <c r="C1004" s="281" t="s">
        <v>292</v>
      </c>
      <c r="D1004" s="281" t="s">
        <v>280</v>
      </c>
      <c r="E1004" s="281" t="s">
        <v>281</v>
      </c>
      <c r="F1004" s="281" t="s">
        <v>456</v>
      </c>
      <c r="G1004" s="280"/>
      <c r="H1004" s="280"/>
      <c r="I1004" s="280"/>
      <c r="J1004" s="280"/>
      <c r="K1004" s="280"/>
    </row>
    <row r="1005" spans="1:11" s="275" customFormat="1" ht="15" x14ac:dyDescent="0.25">
      <c r="A1005" s="279"/>
      <c r="B1005" s="280"/>
      <c r="C1005" s="280"/>
      <c r="D1005" s="280"/>
      <c r="E1005" s="280"/>
      <c r="F1005" s="280"/>
      <c r="G1005" s="280"/>
      <c r="H1005" s="280"/>
      <c r="I1005" s="280"/>
      <c r="J1005" s="280"/>
      <c r="K1005" s="280"/>
    </row>
    <row r="1006" spans="1:11" s="275" customFormat="1" ht="15" x14ac:dyDescent="0.25">
      <c r="A1006" s="279"/>
      <c r="B1006" s="280"/>
      <c r="C1006" s="282" t="s">
        <v>283</v>
      </c>
      <c r="D1006" s="282" t="s">
        <v>284</v>
      </c>
      <c r="E1006" s="282"/>
      <c r="F1006" s="280"/>
      <c r="G1006" s="280"/>
      <c r="H1006" s="280"/>
      <c r="I1006" s="280"/>
      <c r="J1006" s="280"/>
      <c r="K1006" s="280"/>
    </row>
    <row r="1007" spans="1:11" s="275" customFormat="1" ht="15" x14ac:dyDescent="0.25">
      <c r="A1007" s="279"/>
      <c r="B1007" s="280" t="s">
        <v>282</v>
      </c>
      <c r="C1007" s="282" t="s">
        <v>286</v>
      </c>
      <c r="D1007" s="282" t="s">
        <v>287</v>
      </c>
      <c r="E1007" s="282" t="s">
        <v>285</v>
      </c>
      <c r="F1007" s="285"/>
      <c r="G1007" s="285"/>
      <c r="H1007" s="285"/>
      <c r="I1007" s="284"/>
      <c r="J1007" s="284"/>
      <c r="K1007" s="284"/>
    </row>
    <row r="1008" spans="1:11" s="275" customFormat="1" ht="15" x14ac:dyDescent="0.25">
      <c r="A1008" s="280"/>
      <c r="B1008" s="280" t="s">
        <v>280</v>
      </c>
      <c r="C1008" s="10">
        <v>-1.1753E-2</v>
      </c>
      <c r="D1008" s="10">
        <v>1.225E-3</v>
      </c>
      <c r="E1008">
        <v>-9.5969999999999995</v>
      </c>
      <c r="F1008" s="283"/>
      <c r="G1008" s="283"/>
      <c r="H1008" s="283"/>
      <c r="I1008" s="280"/>
      <c r="J1008" s="284"/>
      <c r="K1008" s="284"/>
    </row>
    <row r="1009" spans="1:11" s="275" customFormat="1" ht="15" x14ac:dyDescent="0.25">
      <c r="A1009" s="280"/>
      <c r="B1009" s="280" t="s">
        <v>288</v>
      </c>
      <c r="C1009" s="10">
        <v>1.0392E-2</v>
      </c>
      <c r="D1009" s="10">
        <v>1.255E-2</v>
      </c>
      <c r="E1009">
        <v>0.82809999999999995</v>
      </c>
      <c r="F1009" s="283"/>
      <c r="G1009" s="283"/>
      <c r="H1009" s="283"/>
      <c r="I1009" s="280"/>
      <c r="J1009" s="284"/>
      <c r="K1009" s="284"/>
    </row>
    <row r="1010" spans="1:11" s="275" customFormat="1" ht="15" x14ac:dyDescent="0.25">
      <c r="A1010" s="279"/>
      <c r="B1010" s="280"/>
      <c r="C1010" s="280"/>
      <c r="D1010" s="280"/>
      <c r="E1010" s="280"/>
      <c r="F1010" s="280"/>
      <c r="G1010" s="280"/>
      <c r="H1010" s="280"/>
      <c r="I1010" s="280"/>
      <c r="J1010" s="280"/>
      <c r="K1010" s="280"/>
    </row>
    <row r="1011" spans="1:11" s="275" customFormat="1" ht="15" x14ac:dyDescent="0.25">
      <c r="A1011" s="279"/>
      <c r="B1011" s="308" t="s">
        <v>278</v>
      </c>
      <c r="C1011" s="308" t="s">
        <v>279</v>
      </c>
      <c r="D1011" s="308" t="s">
        <v>280</v>
      </c>
      <c r="E1011" s="308" t="s">
        <v>281</v>
      </c>
      <c r="F1011" s="308" t="s">
        <v>293</v>
      </c>
      <c r="G1011" s="280"/>
      <c r="H1011" s="280"/>
      <c r="I1011" s="280"/>
      <c r="J1011" s="280"/>
      <c r="K1011" s="280"/>
    </row>
    <row r="1012" spans="1:11" s="275" customFormat="1" ht="15" x14ac:dyDescent="0.25">
      <c r="A1012" s="279"/>
      <c r="B1012" s="280"/>
      <c r="C1012" s="280"/>
      <c r="D1012" s="280"/>
      <c r="E1012" s="280"/>
      <c r="F1012" s="280"/>
      <c r="G1012" s="280"/>
      <c r="H1012" s="280"/>
      <c r="I1012" s="280"/>
      <c r="J1012" s="280"/>
      <c r="K1012" s="280"/>
    </row>
    <row r="1013" spans="1:11" s="275" customFormat="1" ht="15" x14ac:dyDescent="0.25">
      <c r="A1013" s="279"/>
      <c r="B1013" s="280"/>
      <c r="C1013" s="282" t="s">
        <v>283</v>
      </c>
      <c r="D1013" s="282" t="s">
        <v>284</v>
      </c>
      <c r="E1013" s="282"/>
      <c r="F1013" s="280"/>
      <c r="G1013" s="280"/>
      <c r="H1013" s="280"/>
      <c r="I1013" s="280"/>
      <c r="J1013" s="280"/>
      <c r="K1013" s="280"/>
    </row>
    <row r="1014" spans="1:11" s="275" customFormat="1" ht="15" x14ac:dyDescent="0.25">
      <c r="A1014" s="279"/>
      <c r="B1014" s="280" t="s">
        <v>282</v>
      </c>
      <c r="C1014" s="282" t="s">
        <v>286</v>
      </c>
      <c r="D1014" s="282" t="s">
        <v>287</v>
      </c>
      <c r="E1014" s="282" t="s">
        <v>285</v>
      </c>
      <c r="F1014" s="285"/>
      <c r="G1014" s="285"/>
      <c r="H1014" s="285"/>
      <c r="I1014" s="284"/>
      <c r="J1014" s="284"/>
      <c r="K1014" s="284"/>
    </row>
    <row r="1015" spans="1:11" s="275" customFormat="1" ht="15" x14ac:dyDescent="0.25">
      <c r="A1015" s="280"/>
      <c r="B1015" s="280" t="s">
        <v>280</v>
      </c>
      <c r="C1015" s="10">
        <v>1.7430999999999999E-2</v>
      </c>
      <c r="D1015" s="10">
        <v>6.5040000000000002E-3</v>
      </c>
      <c r="E1015">
        <v>2.68</v>
      </c>
      <c r="F1015" s="283"/>
      <c r="G1015" s="283"/>
      <c r="H1015" s="283"/>
      <c r="I1015" s="280"/>
      <c r="J1015" s="284"/>
      <c r="K1015" s="284"/>
    </row>
    <row r="1016" spans="1:11" s="275" customFormat="1" ht="15" x14ac:dyDescent="0.25">
      <c r="A1016" s="280"/>
      <c r="B1016" s="280" t="s">
        <v>288</v>
      </c>
      <c r="C1016" s="10">
        <v>-1.7604000000000002E-2</v>
      </c>
      <c r="D1016" s="10">
        <v>2.9090000000000001E-2</v>
      </c>
      <c r="E1016">
        <v>-0.60519999999999996</v>
      </c>
      <c r="F1016" s="283"/>
      <c r="G1016" s="283"/>
      <c r="H1016" s="283"/>
      <c r="I1016" s="280"/>
      <c r="J1016" s="284"/>
      <c r="K1016" s="284"/>
    </row>
    <row r="1017" spans="1:11" s="275" customFormat="1" ht="15" x14ac:dyDescent="0.25">
      <c r="A1017" s="279"/>
      <c r="B1017" s="280"/>
      <c r="C1017" s="280"/>
      <c r="D1017" s="280"/>
      <c r="E1017" s="280"/>
      <c r="F1017" s="280"/>
      <c r="G1017" s="280"/>
      <c r="H1017" s="280"/>
      <c r="I1017" s="280"/>
      <c r="J1017" s="280"/>
      <c r="K1017" s="280"/>
    </row>
    <row r="1018" spans="1:11" s="275" customFormat="1" ht="15" x14ac:dyDescent="0.25">
      <c r="A1018" s="279"/>
      <c r="B1018" s="281" t="s">
        <v>278</v>
      </c>
      <c r="C1018" s="281" t="s">
        <v>289</v>
      </c>
      <c r="D1018" s="281" t="s">
        <v>280</v>
      </c>
      <c r="E1018" s="281" t="s">
        <v>281</v>
      </c>
      <c r="F1018" s="281" t="s">
        <v>293</v>
      </c>
      <c r="G1018" s="280"/>
      <c r="H1018" s="280"/>
      <c r="I1018" s="280"/>
      <c r="J1018" s="280"/>
      <c r="K1018" s="280"/>
    </row>
    <row r="1019" spans="1:11" s="275" customFormat="1" ht="15" x14ac:dyDescent="0.25">
      <c r="A1019" s="279"/>
      <c r="B1019" s="280"/>
      <c r="C1019" s="280"/>
      <c r="D1019" s="280"/>
      <c r="E1019" s="280"/>
      <c r="F1019" s="280"/>
      <c r="G1019" s="280"/>
      <c r="H1019" s="280"/>
      <c r="I1019" s="280"/>
      <c r="J1019" s="280"/>
      <c r="K1019" s="280"/>
    </row>
    <row r="1020" spans="1:11" s="275" customFormat="1" ht="15" x14ac:dyDescent="0.25">
      <c r="A1020" s="279"/>
      <c r="B1020" s="280"/>
      <c r="C1020" s="282" t="s">
        <v>283</v>
      </c>
      <c r="D1020" s="282" t="s">
        <v>284</v>
      </c>
      <c r="E1020" s="282"/>
      <c r="F1020" s="280"/>
      <c r="G1020" s="280"/>
      <c r="H1020" s="280"/>
      <c r="I1020" s="280"/>
      <c r="J1020" s="280"/>
      <c r="K1020" s="280"/>
    </row>
    <row r="1021" spans="1:11" s="275" customFormat="1" ht="15" x14ac:dyDescent="0.25">
      <c r="A1021" s="279"/>
      <c r="B1021" s="280" t="s">
        <v>282</v>
      </c>
      <c r="C1021" s="282" t="s">
        <v>286</v>
      </c>
      <c r="D1021" s="282" t="s">
        <v>287</v>
      </c>
      <c r="E1021" s="282" t="s">
        <v>285</v>
      </c>
      <c r="F1021" s="285"/>
      <c r="G1021" s="285"/>
      <c r="H1021" s="285"/>
      <c r="I1021" s="284"/>
      <c r="J1021" s="284"/>
      <c r="K1021" s="284"/>
    </row>
    <row r="1022" spans="1:11" s="275" customFormat="1" ht="15" x14ac:dyDescent="0.25">
      <c r="A1022" s="280"/>
      <c r="B1022" s="280" t="s">
        <v>280</v>
      </c>
      <c r="C1022" s="10">
        <v>4.2784000000000003E-2</v>
      </c>
      <c r="D1022" s="10">
        <v>3.8839999999999999E-3</v>
      </c>
      <c r="E1022">
        <v>11.02</v>
      </c>
      <c r="F1022" s="283"/>
      <c r="G1022" s="283"/>
      <c r="H1022" s="283"/>
      <c r="I1022" s="280"/>
      <c r="J1022" s="284"/>
      <c r="K1022" s="284"/>
    </row>
    <row r="1023" spans="1:11" s="275" customFormat="1" ht="15" x14ac:dyDescent="0.25">
      <c r="A1023" s="280"/>
      <c r="B1023" s="280" t="s">
        <v>288</v>
      </c>
      <c r="C1023" s="10">
        <v>-6.8592E-2</v>
      </c>
      <c r="D1023" s="10">
        <v>1.737E-2</v>
      </c>
      <c r="E1023">
        <v>-3.9489999999999998</v>
      </c>
      <c r="F1023" s="283"/>
      <c r="G1023" s="283"/>
      <c r="H1023" s="283"/>
      <c r="I1023" s="280"/>
      <c r="J1023" s="284"/>
      <c r="K1023" s="284"/>
    </row>
    <row r="1024" spans="1:11" s="275" customFormat="1" ht="15" x14ac:dyDescent="0.25">
      <c r="A1024" s="279"/>
      <c r="B1024" s="280"/>
      <c r="C1024" s="280"/>
      <c r="D1024" s="280"/>
      <c r="E1024" s="280"/>
      <c r="F1024" s="280"/>
      <c r="G1024" s="280"/>
      <c r="H1024" s="280"/>
      <c r="I1024" s="280"/>
      <c r="J1024" s="280"/>
      <c r="K1024" s="280"/>
    </row>
    <row r="1025" spans="1:11" s="275" customFormat="1" ht="15" x14ac:dyDescent="0.25">
      <c r="A1025" s="279"/>
      <c r="B1025" s="281" t="s">
        <v>278</v>
      </c>
      <c r="C1025" s="281" t="s">
        <v>290</v>
      </c>
      <c r="D1025" s="281" t="s">
        <v>280</v>
      </c>
      <c r="E1025" s="281" t="s">
        <v>281</v>
      </c>
      <c r="F1025" s="281" t="s">
        <v>293</v>
      </c>
      <c r="G1025" s="280"/>
      <c r="H1025" s="280"/>
      <c r="I1025" s="280"/>
      <c r="J1025" s="280"/>
      <c r="K1025" s="280"/>
    </row>
    <row r="1026" spans="1:11" s="275" customFormat="1" ht="15" x14ac:dyDescent="0.25">
      <c r="A1026" s="279"/>
      <c r="B1026" s="280"/>
      <c r="C1026" s="280"/>
      <c r="D1026" s="280"/>
      <c r="E1026" s="280"/>
      <c r="F1026" s="280"/>
      <c r="G1026" s="280"/>
      <c r="H1026" s="280"/>
      <c r="I1026" s="280"/>
      <c r="J1026" s="280"/>
      <c r="K1026" s="280"/>
    </row>
    <row r="1027" spans="1:11" s="275" customFormat="1" ht="15" x14ac:dyDescent="0.25">
      <c r="A1027" s="279"/>
      <c r="B1027" s="280"/>
      <c r="C1027" s="282" t="s">
        <v>283</v>
      </c>
      <c r="D1027" s="282" t="s">
        <v>284</v>
      </c>
      <c r="E1027" s="282"/>
      <c r="F1027" s="280"/>
      <c r="G1027" s="280"/>
      <c r="H1027" s="280"/>
      <c r="I1027" s="280"/>
      <c r="J1027" s="280"/>
      <c r="K1027" s="280"/>
    </row>
    <row r="1028" spans="1:11" s="275" customFormat="1" ht="15" x14ac:dyDescent="0.25">
      <c r="A1028" s="279"/>
      <c r="B1028" s="280" t="s">
        <v>282</v>
      </c>
      <c r="C1028" s="282" t="s">
        <v>286</v>
      </c>
      <c r="D1028" s="282" t="s">
        <v>287</v>
      </c>
      <c r="E1028" s="282" t="s">
        <v>285</v>
      </c>
      <c r="F1028" s="285"/>
      <c r="G1028" s="285"/>
      <c r="H1028" s="285"/>
      <c r="I1028" s="284"/>
      <c r="J1028" s="284"/>
      <c r="K1028" s="284"/>
    </row>
    <row r="1029" spans="1:11" s="275" customFormat="1" ht="15" x14ac:dyDescent="0.25">
      <c r="A1029" s="280"/>
      <c r="B1029" s="280" t="s">
        <v>280</v>
      </c>
      <c r="C1029" s="10">
        <v>-2.5354000000000002E-2</v>
      </c>
      <c r="D1029" s="10">
        <v>7.3080000000000003E-3</v>
      </c>
      <c r="E1029">
        <v>-3.4689999999999999</v>
      </c>
      <c r="F1029" s="283"/>
      <c r="G1029" s="283"/>
      <c r="H1029" s="283"/>
      <c r="I1029" s="280"/>
      <c r="J1029" s="284"/>
      <c r="K1029" s="284"/>
    </row>
    <row r="1030" spans="1:11" s="275" customFormat="1" ht="15" x14ac:dyDescent="0.25">
      <c r="A1030" s="280"/>
      <c r="B1030" s="280" t="s">
        <v>288</v>
      </c>
      <c r="C1030" s="10">
        <v>5.0989E-2</v>
      </c>
      <c r="D1030" s="10">
        <v>3.2680000000000001E-2</v>
      </c>
      <c r="E1030">
        <v>1.56</v>
      </c>
      <c r="F1030" s="283"/>
      <c r="G1030" s="283"/>
      <c r="H1030" s="283"/>
      <c r="I1030" s="280"/>
      <c r="J1030" s="284"/>
      <c r="K1030" s="284"/>
    </row>
    <row r="1031" spans="1:11" s="275" customFormat="1" ht="15" x14ac:dyDescent="0.25">
      <c r="A1031" s="280"/>
      <c r="B1031" s="280"/>
      <c r="C1031" s="280"/>
      <c r="D1031" s="280"/>
      <c r="E1031" s="280"/>
      <c r="F1031" s="280"/>
      <c r="G1031" s="280"/>
      <c r="H1031" s="280"/>
      <c r="I1031" s="280"/>
      <c r="J1031" s="280"/>
      <c r="K1031" s="280"/>
    </row>
    <row r="1032" spans="1:11" s="275" customFormat="1" ht="15" x14ac:dyDescent="0.25">
      <c r="A1032" s="279"/>
      <c r="B1032" s="281" t="s">
        <v>278</v>
      </c>
      <c r="C1032" s="281" t="s">
        <v>291</v>
      </c>
      <c r="D1032" s="281" t="s">
        <v>280</v>
      </c>
      <c r="E1032" s="281" t="s">
        <v>281</v>
      </c>
      <c r="F1032" s="281" t="s">
        <v>293</v>
      </c>
      <c r="G1032" s="280"/>
      <c r="H1032" s="280"/>
      <c r="I1032" s="280"/>
      <c r="J1032" s="280"/>
      <c r="K1032" s="280"/>
    </row>
    <row r="1033" spans="1:11" s="275" customFormat="1" ht="15" x14ac:dyDescent="0.25">
      <c r="A1033" s="279"/>
      <c r="B1033" s="280"/>
      <c r="C1033" s="280"/>
      <c r="D1033" s="280"/>
      <c r="E1033" s="280"/>
      <c r="F1033" s="280"/>
      <c r="G1033" s="280"/>
      <c r="H1033" s="280"/>
      <c r="I1033" s="280"/>
      <c r="J1033" s="280"/>
      <c r="K1033" s="280"/>
    </row>
    <row r="1034" spans="1:11" s="275" customFormat="1" ht="15" x14ac:dyDescent="0.25">
      <c r="A1034" s="279"/>
      <c r="B1034" s="280"/>
      <c r="C1034" s="282" t="s">
        <v>283</v>
      </c>
      <c r="D1034" s="282" t="s">
        <v>284</v>
      </c>
      <c r="E1034" s="282"/>
      <c r="F1034" s="280"/>
      <c r="G1034" s="280"/>
      <c r="H1034" s="280"/>
      <c r="I1034" s="280"/>
      <c r="J1034" s="280"/>
      <c r="K1034" s="280"/>
    </row>
    <row r="1035" spans="1:11" s="275" customFormat="1" ht="15" x14ac:dyDescent="0.25">
      <c r="A1035" s="279"/>
      <c r="B1035" s="280" t="s">
        <v>282</v>
      </c>
      <c r="C1035" s="282" t="s">
        <v>286</v>
      </c>
      <c r="D1035" s="282" t="s">
        <v>287</v>
      </c>
      <c r="E1035" s="282" t="s">
        <v>285</v>
      </c>
      <c r="F1035" s="285"/>
      <c r="G1035" s="285"/>
      <c r="H1035" s="285"/>
      <c r="I1035" s="284"/>
      <c r="J1035" s="284"/>
      <c r="K1035" s="284"/>
    </row>
    <row r="1036" spans="1:11" s="275" customFormat="1" ht="15" x14ac:dyDescent="0.25">
      <c r="A1036" s="280"/>
      <c r="B1036" s="283" t="s">
        <v>280</v>
      </c>
      <c r="C1036" s="10">
        <v>-5.6478E-2</v>
      </c>
      <c r="D1036" s="10">
        <v>1.336E-2</v>
      </c>
      <c r="E1036">
        <v>-4.2270000000000003</v>
      </c>
      <c r="F1036" s="283"/>
      <c r="G1036" s="283"/>
      <c r="H1036" s="283"/>
      <c r="I1036" s="280"/>
      <c r="J1036" s="284"/>
      <c r="K1036" s="284"/>
    </row>
    <row r="1037" spans="1:11" s="275" customFormat="1" ht="15" x14ac:dyDescent="0.25">
      <c r="A1037" s="280"/>
      <c r="B1037" s="280" t="s">
        <v>288</v>
      </c>
      <c r="C1037">
        <v>0.1439</v>
      </c>
      <c r="D1037" s="10">
        <v>5.9749999999999998E-2</v>
      </c>
      <c r="E1037">
        <v>2.4079999999999999</v>
      </c>
      <c r="F1037" s="283"/>
      <c r="G1037" s="283"/>
      <c r="H1037" s="283"/>
      <c r="I1037" s="280"/>
      <c r="J1037" s="284"/>
      <c r="K1037" s="284"/>
    </row>
    <row r="1038" spans="1:11" s="275" customFormat="1" ht="15" x14ac:dyDescent="0.25">
      <c r="A1038" s="279"/>
      <c r="B1038" s="280"/>
      <c r="C1038" s="280"/>
      <c r="D1038" s="280"/>
      <c r="E1038" s="280"/>
      <c r="F1038" s="280"/>
      <c r="G1038" s="280"/>
      <c r="H1038" s="280"/>
      <c r="I1038" s="280"/>
      <c r="J1038" s="280"/>
      <c r="K1038" s="280"/>
    </row>
    <row r="1039" spans="1:11" s="275" customFormat="1" ht="15" x14ac:dyDescent="0.25">
      <c r="A1039" s="279"/>
      <c r="B1039" s="281" t="s">
        <v>278</v>
      </c>
      <c r="C1039" s="281" t="s">
        <v>292</v>
      </c>
      <c r="D1039" s="281" t="s">
        <v>280</v>
      </c>
      <c r="E1039" s="281" t="s">
        <v>281</v>
      </c>
      <c r="F1039" s="281" t="s">
        <v>293</v>
      </c>
      <c r="G1039" s="280"/>
      <c r="H1039" s="280"/>
      <c r="I1039" s="280"/>
      <c r="J1039" s="280"/>
      <c r="K1039" s="280"/>
    </row>
    <row r="1040" spans="1:11" s="275" customFormat="1" ht="15" x14ac:dyDescent="0.25">
      <c r="A1040" s="279"/>
      <c r="B1040" s="280"/>
      <c r="C1040" s="280"/>
      <c r="D1040" s="280"/>
      <c r="E1040" s="280"/>
      <c r="F1040" s="280"/>
      <c r="G1040" s="280"/>
      <c r="H1040" s="280"/>
      <c r="I1040" s="280"/>
      <c r="J1040" s="280"/>
      <c r="K1040" s="280"/>
    </row>
    <row r="1041" spans="1:11" s="275" customFormat="1" ht="15" x14ac:dyDescent="0.25">
      <c r="A1041" s="279"/>
      <c r="B1041" s="280"/>
      <c r="C1041" s="282" t="s">
        <v>283</v>
      </c>
      <c r="D1041" s="282" t="s">
        <v>284</v>
      </c>
      <c r="E1041" s="282"/>
      <c r="F1041" s="280"/>
      <c r="G1041" s="280"/>
      <c r="H1041" s="280"/>
      <c r="I1041" s="280"/>
      <c r="J1041" s="280"/>
      <c r="K1041" s="280"/>
    </row>
    <row r="1042" spans="1:11" s="275" customFormat="1" ht="15" x14ac:dyDescent="0.25">
      <c r="A1042" s="279"/>
      <c r="B1042" s="280" t="s">
        <v>282</v>
      </c>
      <c r="C1042" s="282" t="s">
        <v>286</v>
      </c>
      <c r="D1042" s="282" t="s">
        <v>287</v>
      </c>
      <c r="E1042" s="282" t="s">
        <v>285</v>
      </c>
      <c r="F1042" s="285"/>
      <c r="G1042" s="285"/>
      <c r="H1042" s="285"/>
      <c r="I1042" s="284"/>
      <c r="J1042" s="284"/>
      <c r="K1042" s="284"/>
    </row>
    <row r="1043" spans="1:11" s="275" customFormat="1" ht="15" x14ac:dyDescent="0.25">
      <c r="A1043" s="280"/>
      <c r="B1043" s="280" t="s">
        <v>280</v>
      </c>
      <c r="C1043" s="10">
        <v>-9.6378000000000002E-3</v>
      </c>
      <c r="D1043" s="10">
        <v>6.8580000000000004E-3</v>
      </c>
      <c r="E1043">
        <v>-1.405</v>
      </c>
      <c r="F1043" s="283"/>
      <c r="G1043" s="283"/>
      <c r="H1043" s="283"/>
      <c r="I1043" s="280"/>
      <c r="J1043" s="284"/>
      <c r="K1043" s="284"/>
    </row>
    <row r="1044" spans="1:11" s="275" customFormat="1" ht="15" x14ac:dyDescent="0.25">
      <c r="A1044" s="280"/>
      <c r="B1044" s="280" t="s">
        <v>288</v>
      </c>
      <c r="C1044" s="10">
        <v>4.8821999999999997E-3</v>
      </c>
      <c r="D1044" s="10">
        <v>3.0669999999999999E-2</v>
      </c>
      <c r="E1044">
        <v>0.15920000000000001</v>
      </c>
      <c r="F1044" s="283"/>
      <c r="G1044" s="283"/>
      <c r="H1044" s="283"/>
      <c r="I1044" s="280"/>
      <c r="J1044" s="284"/>
      <c r="K1044" s="284"/>
    </row>
    <row r="1045" spans="1:11" s="275" customFormat="1" ht="15" x14ac:dyDescent="0.25">
      <c r="A1045" s="279"/>
      <c r="B1045" s="280"/>
      <c r="C1045" s="280"/>
      <c r="D1045" s="280"/>
      <c r="E1045" s="280"/>
      <c r="F1045" s="280"/>
      <c r="G1045" s="280"/>
      <c r="H1045" s="280"/>
      <c r="I1045" s="280"/>
      <c r="J1045" s="280"/>
      <c r="K1045" s="280"/>
    </row>
    <row r="1046" spans="1:11" s="275" customFormat="1" ht="15" x14ac:dyDescent="0.25">
      <c r="A1046" s="279"/>
      <c r="B1046" s="308" t="s">
        <v>278</v>
      </c>
      <c r="C1046" s="308" t="s">
        <v>279</v>
      </c>
      <c r="D1046" s="308" t="s">
        <v>280</v>
      </c>
      <c r="E1046" s="308" t="s">
        <v>281</v>
      </c>
      <c r="F1046" s="308" t="s">
        <v>457</v>
      </c>
      <c r="G1046" s="280"/>
      <c r="H1046" s="280"/>
      <c r="I1046" s="280"/>
      <c r="J1046" s="280"/>
      <c r="K1046" s="280"/>
    </row>
    <row r="1047" spans="1:11" s="275" customFormat="1" ht="15" x14ac:dyDescent="0.25">
      <c r="A1047" s="279"/>
      <c r="B1047" s="280"/>
      <c r="C1047" s="280"/>
      <c r="D1047" s="280"/>
      <c r="E1047" s="280"/>
      <c r="F1047" s="280"/>
      <c r="G1047" s="280"/>
      <c r="H1047" s="280"/>
      <c r="I1047" s="280"/>
      <c r="J1047" s="280"/>
      <c r="K1047" s="280"/>
    </row>
    <row r="1048" spans="1:11" s="275" customFormat="1" ht="15" x14ac:dyDescent="0.25">
      <c r="A1048" s="279"/>
      <c r="B1048" s="280"/>
      <c r="C1048" s="282" t="s">
        <v>283</v>
      </c>
      <c r="D1048" s="282" t="s">
        <v>284</v>
      </c>
      <c r="E1048" s="282"/>
      <c r="F1048" s="280"/>
      <c r="G1048" s="280"/>
      <c r="H1048" s="280"/>
      <c r="I1048" s="280"/>
      <c r="J1048" s="280"/>
      <c r="K1048" s="280"/>
    </row>
    <row r="1049" spans="1:11" s="275" customFormat="1" ht="15" x14ac:dyDescent="0.25">
      <c r="A1049" s="279"/>
      <c r="B1049" s="280" t="s">
        <v>282</v>
      </c>
      <c r="C1049" s="282" t="s">
        <v>286</v>
      </c>
      <c r="D1049" s="282" t="s">
        <v>287</v>
      </c>
      <c r="E1049" s="282" t="s">
        <v>285</v>
      </c>
      <c r="F1049" s="285"/>
      <c r="G1049" s="285"/>
      <c r="H1049" s="285"/>
      <c r="I1049" s="284"/>
      <c r="J1049" s="284"/>
      <c r="K1049" s="284"/>
    </row>
    <row r="1050" spans="1:11" s="275" customFormat="1" ht="15" x14ac:dyDescent="0.25">
      <c r="A1050" s="280"/>
      <c r="B1050" s="280" t="s">
        <v>280</v>
      </c>
      <c r="C1050" s="10">
        <v>1.9878999999999999E-3</v>
      </c>
      <c r="D1050" s="10">
        <v>1.3829999999999999E-3</v>
      </c>
      <c r="E1050">
        <v>1.4370000000000001</v>
      </c>
      <c r="F1050" s="283"/>
      <c r="G1050" s="283"/>
      <c r="H1050" s="283"/>
      <c r="I1050" s="280"/>
      <c r="J1050" s="284"/>
      <c r="K1050" s="284"/>
    </row>
    <row r="1051" spans="1:11" s="275" customFormat="1" ht="15" x14ac:dyDescent="0.25">
      <c r="A1051" s="280"/>
      <c r="B1051" s="280" t="s">
        <v>288</v>
      </c>
      <c r="C1051" s="10">
        <v>7.6079999999999995E-2</v>
      </c>
      <c r="D1051" s="10">
        <v>1.7160000000000002E-2</v>
      </c>
      <c r="E1051">
        <v>4.4329999999999998</v>
      </c>
      <c r="F1051" s="283"/>
      <c r="G1051" s="283"/>
      <c r="H1051" s="283"/>
      <c r="I1051" s="280"/>
      <c r="J1051" s="284"/>
      <c r="K1051" s="284"/>
    </row>
    <row r="1052" spans="1:11" s="275" customFormat="1" ht="15" x14ac:dyDescent="0.25">
      <c r="A1052" s="279"/>
      <c r="B1052" s="280"/>
      <c r="C1052" s="280"/>
      <c r="D1052" s="280"/>
      <c r="E1052" s="280"/>
      <c r="F1052" s="280"/>
      <c r="G1052" s="280"/>
      <c r="H1052" s="280"/>
      <c r="I1052" s="280"/>
      <c r="J1052" s="280"/>
      <c r="K1052" s="280"/>
    </row>
    <row r="1053" spans="1:11" s="275" customFormat="1" ht="15" x14ac:dyDescent="0.25">
      <c r="A1053" s="279"/>
      <c r="B1053" s="281" t="s">
        <v>278</v>
      </c>
      <c r="C1053" s="281" t="s">
        <v>289</v>
      </c>
      <c r="D1053" s="281" t="s">
        <v>280</v>
      </c>
      <c r="E1053" s="281" t="s">
        <v>281</v>
      </c>
      <c r="F1053" s="281" t="s">
        <v>457</v>
      </c>
      <c r="G1053" s="280"/>
      <c r="H1053" s="280"/>
      <c r="I1053" s="280"/>
      <c r="J1053" s="280"/>
      <c r="K1053" s="280"/>
    </row>
    <row r="1054" spans="1:11" s="275" customFormat="1" ht="15" x14ac:dyDescent="0.25">
      <c r="A1054" s="279"/>
      <c r="B1054" s="280"/>
      <c r="C1054" s="280"/>
      <c r="D1054" s="280"/>
      <c r="E1054" s="280"/>
      <c r="F1054" s="280"/>
      <c r="G1054" s="280"/>
      <c r="H1054" s="280"/>
      <c r="I1054" s="280"/>
      <c r="J1054" s="280"/>
      <c r="K1054" s="280"/>
    </row>
    <row r="1055" spans="1:11" s="275" customFormat="1" ht="15" x14ac:dyDescent="0.25">
      <c r="A1055" s="279"/>
      <c r="B1055" s="280"/>
      <c r="C1055" s="282" t="s">
        <v>283</v>
      </c>
      <c r="D1055" s="282" t="s">
        <v>284</v>
      </c>
      <c r="E1055" s="282"/>
      <c r="F1055" s="280"/>
      <c r="G1055" s="280"/>
      <c r="H1055" s="280"/>
      <c r="I1055" s="280"/>
      <c r="J1055" s="280"/>
      <c r="K1055" s="280"/>
    </row>
    <row r="1056" spans="1:11" s="275" customFormat="1" ht="15" x14ac:dyDescent="0.25">
      <c r="A1056" s="279"/>
      <c r="B1056" s="280" t="s">
        <v>282</v>
      </c>
      <c r="C1056" s="282" t="s">
        <v>286</v>
      </c>
      <c r="D1056" s="282" t="s">
        <v>287</v>
      </c>
      <c r="E1056" s="282" t="s">
        <v>285</v>
      </c>
      <c r="F1056" s="285"/>
      <c r="G1056" s="285"/>
      <c r="H1056" s="285"/>
      <c r="I1056" s="284"/>
      <c r="J1056" s="284"/>
      <c r="K1056" s="284"/>
    </row>
    <row r="1057" spans="1:11" s="275" customFormat="1" ht="15" x14ac:dyDescent="0.25">
      <c r="A1057" s="280"/>
      <c r="B1057" s="280" t="s">
        <v>280</v>
      </c>
      <c r="C1057" s="10">
        <v>6.8881999999999997E-3</v>
      </c>
      <c r="D1057" s="10">
        <v>2.013E-3</v>
      </c>
      <c r="E1057">
        <v>3.423</v>
      </c>
      <c r="F1057" s="283"/>
      <c r="G1057" s="283"/>
      <c r="H1057" s="283"/>
      <c r="I1057" s="280"/>
      <c r="J1057" s="284"/>
      <c r="K1057" s="284"/>
    </row>
    <row r="1058" spans="1:11" s="275" customFormat="1" ht="15" x14ac:dyDescent="0.25">
      <c r="A1058" s="280"/>
      <c r="B1058" s="280" t="s">
        <v>288</v>
      </c>
      <c r="C1058">
        <v>0.20363999999999999</v>
      </c>
      <c r="D1058" s="10">
        <v>2.4969999999999999E-2</v>
      </c>
      <c r="E1058">
        <v>8.1539999999999999</v>
      </c>
      <c r="F1058" s="283"/>
      <c r="G1058" s="283"/>
      <c r="H1058" s="283"/>
      <c r="I1058" s="280"/>
      <c r="J1058" s="284"/>
      <c r="K1058" s="284"/>
    </row>
    <row r="1059" spans="1:11" s="275" customFormat="1" ht="15" x14ac:dyDescent="0.25">
      <c r="A1059" s="279"/>
      <c r="B1059" s="280"/>
      <c r="C1059" s="280"/>
      <c r="D1059" s="280"/>
      <c r="E1059" s="280"/>
      <c r="F1059" s="280"/>
      <c r="G1059" s="280"/>
      <c r="H1059" s="280"/>
      <c r="I1059" s="280"/>
      <c r="J1059" s="280"/>
      <c r="K1059" s="280"/>
    </row>
    <row r="1060" spans="1:11" s="275" customFormat="1" ht="15" x14ac:dyDescent="0.25">
      <c r="A1060" s="279"/>
      <c r="B1060" s="281" t="s">
        <v>278</v>
      </c>
      <c r="C1060" s="281" t="s">
        <v>290</v>
      </c>
      <c r="D1060" s="281" t="s">
        <v>280</v>
      </c>
      <c r="E1060" s="281" t="s">
        <v>281</v>
      </c>
      <c r="F1060" s="281" t="s">
        <v>457</v>
      </c>
      <c r="G1060" s="280"/>
      <c r="H1060" s="280"/>
      <c r="I1060" s="280"/>
      <c r="J1060" s="280"/>
      <c r="K1060" s="280"/>
    </row>
    <row r="1061" spans="1:11" s="275" customFormat="1" ht="15" x14ac:dyDescent="0.25">
      <c r="A1061" s="279"/>
      <c r="B1061" s="280"/>
      <c r="C1061" s="280"/>
      <c r="D1061" s="280"/>
      <c r="E1061" s="280"/>
      <c r="F1061" s="280"/>
      <c r="G1061" s="280"/>
      <c r="H1061" s="280"/>
      <c r="I1061" s="280"/>
      <c r="J1061" s="280"/>
      <c r="K1061" s="280"/>
    </row>
    <row r="1062" spans="1:11" s="275" customFormat="1" ht="15" x14ac:dyDescent="0.25">
      <c r="A1062" s="279"/>
      <c r="B1062" s="280"/>
      <c r="C1062" s="282" t="s">
        <v>283</v>
      </c>
      <c r="D1062" s="282" t="s">
        <v>284</v>
      </c>
      <c r="E1062" s="282"/>
      <c r="F1062" s="280"/>
      <c r="G1062" s="280"/>
      <c r="H1062" s="280"/>
      <c r="I1062" s="280"/>
      <c r="J1062" s="280"/>
      <c r="K1062" s="280"/>
    </row>
    <row r="1063" spans="1:11" s="275" customFormat="1" ht="15" x14ac:dyDescent="0.25">
      <c r="A1063" s="279"/>
      <c r="B1063" s="280" t="s">
        <v>282</v>
      </c>
      <c r="C1063" s="282" t="s">
        <v>286</v>
      </c>
      <c r="D1063" s="282" t="s">
        <v>287</v>
      </c>
      <c r="E1063" s="282" t="s">
        <v>285</v>
      </c>
      <c r="F1063" s="285"/>
      <c r="G1063" s="285"/>
      <c r="H1063" s="285"/>
      <c r="I1063" s="284"/>
      <c r="J1063" s="284"/>
      <c r="K1063" s="284"/>
    </row>
    <row r="1064" spans="1:11" s="275" customFormat="1" ht="15" x14ac:dyDescent="0.25">
      <c r="A1064" s="280"/>
      <c r="B1064" s="280" t="s">
        <v>280</v>
      </c>
      <c r="C1064" s="10">
        <v>-4.9002999999999998E-3</v>
      </c>
      <c r="D1064" s="10">
        <v>2.8379999999999998E-3</v>
      </c>
      <c r="E1064">
        <v>-1.7270000000000001</v>
      </c>
      <c r="F1064" s="283"/>
      <c r="G1064" s="283"/>
      <c r="H1064" s="283"/>
      <c r="I1064" s="284"/>
      <c r="J1064" s="284"/>
      <c r="K1064" s="284"/>
    </row>
    <row r="1065" spans="1:11" s="275" customFormat="1" ht="15" x14ac:dyDescent="0.25">
      <c r="A1065" s="280"/>
      <c r="B1065" s="280" t="s">
        <v>288</v>
      </c>
      <c r="C1065">
        <v>-0.12756000000000001</v>
      </c>
      <c r="D1065" s="10">
        <v>3.5220000000000001E-2</v>
      </c>
      <c r="E1065">
        <v>-3.6219999999999999</v>
      </c>
      <c r="F1065" s="283"/>
      <c r="G1065" s="283"/>
      <c r="H1065" s="283"/>
      <c r="I1065" s="284"/>
      <c r="J1065" s="284"/>
      <c r="K1065" s="284"/>
    </row>
    <row r="1066" spans="1:11" s="275" customFormat="1" ht="15" x14ac:dyDescent="0.25">
      <c r="A1066" s="279"/>
      <c r="B1066" s="280"/>
      <c r="C1066" s="280"/>
      <c r="D1066" s="280"/>
      <c r="E1066" s="280"/>
      <c r="F1066" s="280"/>
      <c r="G1066" s="280"/>
      <c r="H1066" s="280"/>
      <c r="I1066" s="280"/>
      <c r="J1066" s="280"/>
      <c r="K1066" s="280"/>
    </row>
    <row r="1067" spans="1:11" s="275" customFormat="1" ht="15" x14ac:dyDescent="0.25">
      <c r="A1067" s="279"/>
      <c r="B1067" s="281" t="s">
        <v>278</v>
      </c>
      <c r="C1067" s="281" t="s">
        <v>291</v>
      </c>
      <c r="D1067" s="281" t="s">
        <v>280</v>
      </c>
      <c r="E1067" s="281" t="s">
        <v>281</v>
      </c>
      <c r="F1067" s="281" t="s">
        <v>457</v>
      </c>
      <c r="G1067" s="280"/>
      <c r="H1067" s="280"/>
      <c r="I1067" s="280"/>
      <c r="J1067" s="280"/>
      <c r="K1067" s="280"/>
    </row>
    <row r="1068" spans="1:11" s="275" customFormat="1" ht="15" x14ac:dyDescent="0.25">
      <c r="A1068" s="279"/>
      <c r="B1068" s="280"/>
      <c r="C1068" s="280"/>
      <c r="D1068" s="280"/>
      <c r="E1068" s="280"/>
      <c r="F1068" s="280"/>
      <c r="G1068" s="280"/>
      <c r="H1068" s="280"/>
      <c r="I1068" s="280"/>
      <c r="J1068" s="280"/>
      <c r="K1068" s="280"/>
    </row>
    <row r="1069" spans="1:11" s="275" customFormat="1" ht="15" x14ac:dyDescent="0.25">
      <c r="A1069" s="279"/>
      <c r="B1069" s="280"/>
      <c r="C1069" s="282" t="s">
        <v>283</v>
      </c>
      <c r="D1069" s="282" t="s">
        <v>284</v>
      </c>
      <c r="E1069" s="282"/>
      <c r="F1069" s="280"/>
      <c r="G1069" s="280"/>
      <c r="H1069" s="280"/>
      <c r="I1069" s="280"/>
      <c r="J1069" s="280"/>
      <c r="K1069" s="280"/>
    </row>
    <row r="1070" spans="1:11" s="275" customFormat="1" ht="15" x14ac:dyDescent="0.25">
      <c r="A1070" s="279"/>
      <c r="B1070" s="280" t="s">
        <v>282</v>
      </c>
      <c r="C1070" s="282" t="s">
        <v>286</v>
      </c>
      <c r="D1070" s="282" t="s">
        <v>287</v>
      </c>
      <c r="E1070" s="282" t="s">
        <v>285</v>
      </c>
      <c r="F1070" s="285"/>
      <c r="G1070" s="285"/>
      <c r="H1070" s="285"/>
      <c r="I1070" s="284"/>
      <c r="J1070" s="284"/>
      <c r="K1070" s="284"/>
    </row>
    <row r="1071" spans="1:11" s="275" customFormat="1" ht="15" x14ac:dyDescent="0.25">
      <c r="A1071" s="280"/>
      <c r="B1071" s="280" t="s">
        <v>280</v>
      </c>
      <c r="C1071" s="10">
        <v>6.4768999999999998E-3</v>
      </c>
      <c r="D1071" s="10">
        <v>5.9579999999999998E-3</v>
      </c>
      <c r="E1071">
        <v>1.087</v>
      </c>
      <c r="F1071" s="283"/>
      <c r="G1071" s="283"/>
      <c r="H1071" s="283"/>
      <c r="I1071" s="280"/>
      <c r="J1071" s="284"/>
      <c r="K1071" s="284"/>
    </row>
    <row r="1072" spans="1:11" s="275" customFormat="1" ht="15" x14ac:dyDescent="0.25">
      <c r="A1072" s="280"/>
      <c r="B1072" s="280" t="s">
        <v>288</v>
      </c>
      <c r="C1072">
        <v>-0.371</v>
      </c>
      <c r="D1072" s="10">
        <v>7.3940000000000006E-2</v>
      </c>
      <c r="E1072">
        <v>-5.0179999999999998</v>
      </c>
      <c r="F1072" s="283"/>
      <c r="G1072" s="283"/>
      <c r="H1072" s="283"/>
      <c r="I1072" s="280"/>
      <c r="J1072" s="284"/>
      <c r="K1072" s="284"/>
    </row>
    <row r="1073" spans="1:11" s="275" customFormat="1" ht="15" x14ac:dyDescent="0.25">
      <c r="A1073" s="280"/>
      <c r="B1073" s="280"/>
      <c r="C1073" s="280"/>
      <c r="D1073" s="280"/>
      <c r="E1073" s="280"/>
      <c r="F1073" s="280"/>
      <c r="G1073" s="280"/>
      <c r="H1073" s="280"/>
      <c r="I1073" s="280"/>
      <c r="J1073" s="280"/>
      <c r="K1073" s="280"/>
    </row>
    <row r="1074" spans="1:11" s="275" customFormat="1" ht="15" x14ac:dyDescent="0.25">
      <c r="A1074" s="279"/>
      <c r="B1074" s="281" t="s">
        <v>278</v>
      </c>
      <c r="C1074" s="281" t="s">
        <v>292</v>
      </c>
      <c r="D1074" s="281" t="s">
        <v>280</v>
      </c>
      <c r="E1074" s="281" t="s">
        <v>281</v>
      </c>
      <c r="F1074" s="281" t="s">
        <v>457</v>
      </c>
      <c r="G1074" s="280"/>
      <c r="H1074" s="280"/>
      <c r="I1074" s="280"/>
      <c r="J1074" s="280"/>
      <c r="K1074" s="280"/>
    </row>
    <row r="1075" spans="1:11" s="275" customFormat="1" ht="15" x14ac:dyDescent="0.25">
      <c r="A1075" s="279"/>
      <c r="B1075" s="280"/>
      <c r="C1075" s="280"/>
      <c r="D1075" s="280"/>
      <c r="E1075" s="280"/>
      <c r="F1075" s="280"/>
      <c r="G1075" s="280"/>
      <c r="H1075" s="280"/>
      <c r="I1075" s="280"/>
      <c r="J1075" s="280"/>
      <c r="K1075" s="280"/>
    </row>
    <row r="1076" spans="1:11" s="275" customFormat="1" ht="15" x14ac:dyDescent="0.25">
      <c r="A1076" s="279"/>
      <c r="B1076" s="280"/>
      <c r="C1076" s="282" t="s">
        <v>283</v>
      </c>
      <c r="D1076" s="282" t="s">
        <v>284</v>
      </c>
      <c r="E1076" s="282"/>
      <c r="F1076" s="280"/>
      <c r="G1076" s="280"/>
      <c r="H1076" s="280"/>
      <c r="I1076" s="280"/>
      <c r="J1076" s="280"/>
      <c r="K1076" s="280"/>
    </row>
    <row r="1077" spans="1:11" s="275" customFormat="1" ht="15" x14ac:dyDescent="0.25">
      <c r="A1077" s="279"/>
      <c r="B1077" s="280" t="s">
        <v>282</v>
      </c>
      <c r="C1077" s="282" t="s">
        <v>286</v>
      </c>
      <c r="D1077" s="282" t="s">
        <v>287</v>
      </c>
      <c r="E1077" s="282" t="s">
        <v>285</v>
      </c>
      <c r="F1077" s="285"/>
      <c r="G1077" s="285"/>
      <c r="H1077" s="285"/>
      <c r="I1077" s="284"/>
      <c r="J1077" s="284"/>
      <c r="K1077" s="284"/>
    </row>
    <row r="1078" spans="1:11" s="275" customFormat="1" ht="15" x14ac:dyDescent="0.25">
      <c r="A1078" s="280"/>
      <c r="B1078" s="280" t="s">
        <v>280</v>
      </c>
      <c r="C1078" s="10">
        <v>-1.1407E-2</v>
      </c>
      <c r="D1078" s="10">
        <v>1.6130000000000001E-3</v>
      </c>
      <c r="E1078">
        <v>-7.0720000000000001</v>
      </c>
      <c r="F1078" s="283"/>
      <c r="G1078" s="283"/>
      <c r="H1078" s="283"/>
      <c r="I1078" s="284"/>
      <c r="J1078" s="284"/>
      <c r="K1078" s="284"/>
    </row>
    <row r="1079" spans="1:11" s="275" customFormat="1" ht="15" x14ac:dyDescent="0.25">
      <c r="A1079" s="280"/>
      <c r="B1079" s="280" t="s">
        <v>288</v>
      </c>
      <c r="C1079" s="10">
        <v>5.5874999999999996E-3</v>
      </c>
      <c r="D1079" s="10">
        <v>2.002E-2</v>
      </c>
      <c r="E1079">
        <v>0.2792</v>
      </c>
      <c r="F1079" s="283"/>
      <c r="G1079" s="283"/>
      <c r="H1079" s="283"/>
      <c r="I1079" s="284"/>
      <c r="J1079" s="284"/>
      <c r="K1079" s="284"/>
    </row>
    <row r="1080" spans="1:11" s="275" customFormat="1" ht="15" x14ac:dyDescent="0.25">
      <c r="A1080" s="279"/>
      <c r="B1080" s="280"/>
      <c r="C1080" s="280"/>
      <c r="D1080" s="280"/>
      <c r="E1080" s="280"/>
      <c r="F1080" s="280"/>
      <c r="G1080" s="280"/>
      <c r="H1080" s="280"/>
      <c r="I1080" s="280"/>
      <c r="J1080" s="280"/>
      <c r="K1080" s="280"/>
    </row>
    <row r="1081" spans="1:11" s="275" customFormat="1" ht="15" x14ac:dyDescent="0.25">
      <c r="A1081" s="279"/>
      <c r="B1081" s="280"/>
      <c r="C1081" s="280"/>
      <c r="D1081" s="280"/>
      <c r="E1081" s="280"/>
      <c r="F1081" s="280"/>
      <c r="G1081" s="280"/>
      <c r="H1081" s="280"/>
      <c r="I1081" s="280"/>
      <c r="J1081" s="280"/>
      <c r="K1081" s="280"/>
    </row>
    <row r="1082" spans="1:11" ht="26.25" x14ac:dyDescent="0.4">
      <c r="A1082" s="289" t="s">
        <v>79</v>
      </c>
      <c r="B1082" s="290"/>
      <c r="C1082" s="290"/>
      <c r="D1082" s="290"/>
      <c r="E1082" s="290"/>
      <c r="F1082" s="290"/>
      <c r="G1082" s="290"/>
      <c r="H1082" s="290"/>
      <c r="I1082" s="290"/>
      <c r="J1082" s="290"/>
      <c r="K1082" s="290"/>
    </row>
    <row r="1083" spans="1:11" s="275" customFormat="1" ht="15" x14ac:dyDescent="0.25">
      <c r="A1083" s="279"/>
      <c r="B1083" s="280"/>
      <c r="C1083" s="280"/>
      <c r="D1083" s="280"/>
      <c r="E1083" s="280"/>
      <c r="F1083" s="280"/>
      <c r="G1083" s="280"/>
      <c r="H1083" s="280"/>
      <c r="I1083" s="280"/>
      <c r="J1083" s="280"/>
      <c r="K1083" s="280"/>
    </row>
    <row r="1084" spans="1:11" s="275" customFormat="1" ht="15" x14ac:dyDescent="0.25">
      <c r="A1084" s="279"/>
      <c r="B1084" s="281" t="s">
        <v>278</v>
      </c>
      <c r="C1084" s="281" t="s">
        <v>279</v>
      </c>
      <c r="D1084" s="281" t="s">
        <v>280</v>
      </c>
      <c r="E1084" s="281" t="s">
        <v>281</v>
      </c>
      <c r="F1084" s="281" t="s">
        <v>456</v>
      </c>
      <c r="G1084" s="280"/>
      <c r="H1084" s="280"/>
      <c r="I1084" s="280"/>
      <c r="J1084" s="280"/>
      <c r="K1084" s="280"/>
    </row>
    <row r="1085" spans="1:11" s="275" customFormat="1" ht="15" x14ac:dyDescent="0.25">
      <c r="A1085" s="279"/>
      <c r="B1085" s="280"/>
      <c r="C1085" s="280"/>
      <c r="D1085" s="280"/>
      <c r="E1085" s="280"/>
      <c r="F1085" s="280"/>
      <c r="G1085" s="280"/>
      <c r="H1085" s="280"/>
      <c r="I1085" s="280"/>
      <c r="J1085" s="280"/>
      <c r="K1085" s="280"/>
    </row>
    <row r="1086" spans="1:11" s="275" customFormat="1" ht="15" x14ac:dyDescent="0.25">
      <c r="A1086" s="279"/>
      <c r="B1086" s="280"/>
      <c r="C1086" s="282" t="s">
        <v>283</v>
      </c>
      <c r="D1086" s="282" t="s">
        <v>284</v>
      </c>
      <c r="E1086" s="282"/>
      <c r="F1086" s="280"/>
      <c r="G1086" s="280"/>
      <c r="H1086" s="280"/>
      <c r="I1086" s="280"/>
      <c r="J1086" s="280"/>
      <c r="K1086" s="280"/>
    </row>
    <row r="1087" spans="1:11" s="275" customFormat="1" ht="15" x14ac:dyDescent="0.25">
      <c r="A1087" s="279"/>
      <c r="B1087" s="280" t="s">
        <v>282</v>
      </c>
      <c r="C1087" s="282" t="s">
        <v>286</v>
      </c>
      <c r="D1087" s="282" t="s">
        <v>287</v>
      </c>
      <c r="E1087" s="282" t="s">
        <v>285</v>
      </c>
      <c r="F1087" s="285"/>
      <c r="G1087" s="285"/>
      <c r="H1087" s="285"/>
      <c r="I1087" s="284"/>
      <c r="J1087" s="284"/>
      <c r="K1087" s="284"/>
    </row>
    <row r="1088" spans="1:11" s="275" customFormat="1" ht="15" x14ac:dyDescent="0.25">
      <c r="A1088" s="280"/>
      <c r="B1088" s="280" t="s">
        <v>280</v>
      </c>
      <c r="C1088" s="10">
        <v>9.3449999999999991E-3</v>
      </c>
      <c r="D1088" s="10">
        <v>1.707E-3</v>
      </c>
      <c r="E1088">
        <v>5.4749999999999996</v>
      </c>
      <c r="F1088" s="283"/>
      <c r="G1088" s="283"/>
      <c r="H1088" s="283"/>
      <c r="I1088" s="280"/>
      <c r="J1088" s="284"/>
      <c r="K1088" s="284"/>
    </row>
    <row r="1089" spans="1:11" s="275" customFormat="1" ht="15" x14ac:dyDescent="0.25">
      <c r="A1089" s="280"/>
      <c r="B1089" s="280" t="s">
        <v>288</v>
      </c>
      <c r="C1089" s="10">
        <v>6.3666E-2</v>
      </c>
      <c r="D1089" s="10">
        <v>1.7489999999999999E-2</v>
      </c>
      <c r="E1089">
        <v>3.64</v>
      </c>
      <c r="F1089" s="283"/>
      <c r="G1089" s="283"/>
      <c r="H1089" s="283"/>
      <c r="I1089" s="280"/>
      <c r="J1089" s="284"/>
      <c r="K1089" s="284"/>
    </row>
    <row r="1090" spans="1:11" s="275" customFormat="1" ht="15" x14ac:dyDescent="0.25">
      <c r="A1090" s="279"/>
      <c r="B1090" s="280"/>
      <c r="C1090" s="280"/>
      <c r="D1090" s="280"/>
      <c r="E1090" s="280"/>
      <c r="F1090" s="280"/>
      <c r="G1090" s="280"/>
      <c r="H1090" s="280"/>
      <c r="I1090" s="280"/>
      <c r="J1090" s="280"/>
      <c r="K1090" s="280"/>
    </row>
    <row r="1091" spans="1:11" s="275" customFormat="1" ht="15" x14ac:dyDescent="0.25">
      <c r="A1091" s="279"/>
      <c r="B1091" s="281" t="s">
        <v>278</v>
      </c>
      <c r="C1091" s="281" t="s">
        <v>289</v>
      </c>
      <c r="D1091" s="281" t="s">
        <v>280</v>
      </c>
      <c r="E1091" s="281" t="s">
        <v>281</v>
      </c>
      <c r="F1091" s="281" t="s">
        <v>456</v>
      </c>
      <c r="G1091" s="280"/>
      <c r="H1091" s="280"/>
      <c r="I1091" s="280"/>
      <c r="J1091" s="280"/>
      <c r="K1091" s="280"/>
    </row>
    <row r="1092" spans="1:11" s="275" customFormat="1" ht="15" x14ac:dyDescent="0.25">
      <c r="A1092" s="279"/>
      <c r="B1092" s="280"/>
      <c r="C1092" s="280"/>
      <c r="D1092" s="280"/>
      <c r="E1092" s="280"/>
      <c r="F1092" s="280"/>
      <c r="G1092" s="280"/>
      <c r="H1092" s="280"/>
      <c r="I1092" s="280"/>
      <c r="J1092" s="280"/>
      <c r="K1092" s="280"/>
    </row>
    <row r="1093" spans="1:11" s="275" customFormat="1" ht="15" x14ac:dyDescent="0.25">
      <c r="A1093" s="279"/>
      <c r="B1093" s="280"/>
      <c r="C1093" s="282" t="s">
        <v>283</v>
      </c>
      <c r="D1093" s="282" t="s">
        <v>284</v>
      </c>
      <c r="E1093" s="282"/>
      <c r="F1093" s="280"/>
      <c r="G1093" s="280"/>
      <c r="H1093" s="280"/>
      <c r="I1093" s="280"/>
      <c r="J1093" s="280"/>
      <c r="K1093" s="280"/>
    </row>
    <row r="1094" spans="1:11" s="275" customFormat="1" ht="15" x14ac:dyDescent="0.25">
      <c r="A1094" s="279"/>
      <c r="B1094" s="280" t="s">
        <v>282</v>
      </c>
      <c r="C1094" s="282" t="s">
        <v>286</v>
      </c>
      <c r="D1094" s="282" t="s">
        <v>287</v>
      </c>
      <c r="E1094" s="282" t="s">
        <v>285</v>
      </c>
      <c r="F1094" s="285"/>
      <c r="G1094" s="285"/>
      <c r="H1094" s="285"/>
      <c r="I1094" s="284"/>
      <c r="J1094" s="284"/>
      <c r="K1094" s="284"/>
    </row>
    <row r="1095" spans="1:11" s="275" customFormat="1" ht="15" x14ac:dyDescent="0.25">
      <c r="A1095" s="280"/>
      <c r="B1095" s="280" t="s">
        <v>280</v>
      </c>
      <c r="C1095" s="10">
        <v>2.2578999999999998E-2</v>
      </c>
      <c r="D1095" s="10">
        <v>2.6250000000000002E-3</v>
      </c>
      <c r="E1095">
        <v>8.6010000000000009</v>
      </c>
      <c r="F1095" s="283"/>
      <c r="G1095" s="283"/>
      <c r="H1095" s="283"/>
      <c r="I1095" s="280"/>
      <c r="J1095" s="284"/>
      <c r="K1095" s="284"/>
    </row>
    <row r="1096" spans="1:11" s="275" customFormat="1" ht="15" x14ac:dyDescent="0.25">
      <c r="A1096" s="280"/>
      <c r="B1096" s="280" t="s">
        <v>288</v>
      </c>
      <c r="C1096" s="10">
        <v>9.4021999999999994E-2</v>
      </c>
      <c r="D1096" s="10">
        <v>2.69E-2</v>
      </c>
      <c r="E1096">
        <v>3.4950000000000001</v>
      </c>
      <c r="F1096" s="283"/>
      <c r="G1096" s="283"/>
      <c r="H1096" s="283"/>
      <c r="I1096" s="280"/>
      <c r="J1096" s="284"/>
      <c r="K1096" s="284"/>
    </row>
    <row r="1097" spans="1:11" s="275" customFormat="1" ht="15" x14ac:dyDescent="0.25">
      <c r="A1097" s="280"/>
      <c r="B1097" s="280"/>
      <c r="C1097" s="280"/>
      <c r="D1097" s="280"/>
      <c r="E1097" s="280"/>
      <c r="F1097" s="280"/>
      <c r="G1097" s="280"/>
      <c r="H1097" s="280"/>
      <c r="I1097" s="280"/>
      <c r="J1097" s="280"/>
      <c r="K1097" s="280"/>
    </row>
    <row r="1098" spans="1:11" s="275" customFormat="1" ht="15" x14ac:dyDescent="0.25">
      <c r="A1098" s="279"/>
      <c r="B1098" s="281" t="s">
        <v>278</v>
      </c>
      <c r="C1098" s="281" t="s">
        <v>290</v>
      </c>
      <c r="D1098" s="281" t="s">
        <v>280</v>
      </c>
      <c r="E1098" s="281" t="s">
        <v>281</v>
      </c>
      <c r="F1098" s="281" t="s">
        <v>456</v>
      </c>
      <c r="G1098" s="280"/>
      <c r="H1098" s="280"/>
      <c r="I1098" s="280"/>
      <c r="J1098" s="280"/>
      <c r="K1098" s="280"/>
    </row>
    <row r="1099" spans="1:11" s="275" customFormat="1" ht="15" x14ac:dyDescent="0.25">
      <c r="A1099" s="279"/>
      <c r="B1099" s="280"/>
      <c r="C1099" s="280"/>
      <c r="D1099" s="280"/>
      <c r="E1099" s="280"/>
      <c r="F1099" s="280"/>
      <c r="G1099" s="280"/>
      <c r="H1099" s="280"/>
      <c r="I1099" s="280"/>
      <c r="J1099" s="280"/>
      <c r="K1099" s="280"/>
    </row>
    <row r="1100" spans="1:11" s="275" customFormat="1" ht="15" x14ac:dyDescent="0.25">
      <c r="A1100" s="279"/>
      <c r="B1100" s="280"/>
      <c r="C1100" s="282" t="s">
        <v>283</v>
      </c>
      <c r="D1100" s="282" t="s">
        <v>284</v>
      </c>
      <c r="E1100" s="282"/>
      <c r="F1100" s="280"/>
      <c r="G1100" s="280"/>
      <c r="H1100" s="280"/>
      <c r="I1100" s="280"/>
      <c r="J1100" s="280"/>
      <c r="K1100" s="280"/>
    </row>
    <row r="1101" spans="1:11" s="275" customFormat="1" ht="15" x14ac:dyDescent="0.25">
      <c r="A1101" s="279"/>
      <c r="B1101" s="280" t="s">
        <v>282</v>
      </c>
      <c r="C1101" s="282" t="s">
        <v>286</v>
      </c>
      <c r="D1101" s="282" t="s">
        <v>287</v>
      </c>
      <c r="E1101" s="282" t="s">
        <v>285</v>
      </c>
      <c r="F1101" s="285"/>
      <c r="G1101" s="285"/>
      <c r="H1101" s="285"/>
      <c r="I1101" s="284"/>
      <c r="J1101" s="284"/>
      <c r="K1101" s="284"/>
    </row>
    <row r="1102" spans="1:11" s="275" customFormat="1" ht="15" x14ac:dyDescent="0.25">
      <c r="A1102" s="280"/>
      <c r="B1102" s="283" t="s">
        <v>280</v>
      </c>
      <c r="C1102" s="10">
        <v>-1.3235E-2</v>
      </c>
      <c r="D1102" s="10">
        <v>2.264E-3</v>
      </c>
      <c r="E1102">
        <v>-5.8440000000000003</v>
      </c>
      <c r="F1102" s="283"/>
      <c r="G1102" s="283"/>
      <c r="H1102" s="283"/>
      <c r="I1102" s="284"/>
      <c r="J1102" s="284"/>
      <c r="K1102" s="284"/>
    </row>
    <row r="1103" spans="1:11" s="275" customFormat="1" ht="15" x14ac:dyDescent="0.25">
      <c r="A1103" s="280"/>
      <c r="B1103" s="280" t="s">
        <v>288</v>
      </c>
      <c r="C1103" s="10">
        <v>-3.0356000000000001E-2</v>
      </c>
      <c r="D1103" s="10">
        <v>2.3199999999999998E-2</v>
      </c>
      <c r="E1103">
        <v>-1.3080000000000001</v>
      </c>
      <c r="F1103" s="283"/>
      <c r="G1103" s="283"/>
      <c r="H1103" s="283"/>
      <c r="I1103" s="284"/>
      <c r="J1103" s="284"/>
      <c r="K1103" s="284"/>
    </row>
    <row r="1104" spans="1:11" s="275" customFormat="1" ht="15" x14ac:dyDescent="0.25">
      <c r="A1104" s="279"/>
      <c r="B1104" s="280"/>
      <c r="C1104" s="280"/>
      <c r="D1104" s="280"/>
      <c r="E1104" s="280"/>
      <c r="F1104" s="280"/>
      <c r="G1104" s="280"/>
      <c r="H1104" s="280"/>
      <c r="I1104" s="280"/>
      <c r="J1104" s="280"/>
      <c r="K1104" s="280"/>
    </row>
    <row r="1105" spans="1:11" s="275" customFormat="1" ht="15" x14ac:dyDescent="0.25">
      <c r="A1105" s="279"/>
      <c r="B1105" s="281" t="s">
        <v>278</v>
      </c>
      <c r="C1105" s="281" t="s">
        <v>291</v>
      </c>
      <c r="D1105" s="281" t="s">
        <v>280</v>
      </c>
      <c r="E1105" s="281" t="s">
        <v>281</v>
      </c>
      <c r="F1105" s="281" t="s">
        <v>456</v>
      </c>
      <c r="G1105" s="280"/>
      <c r="H1105" s="280"/>
      <c r="I1105" s="280"/>
      <c r="J1105" s="280"/>
      <c r="K1105" s="280"/>
    </row>
    <row r="1106" spans="1:11" s="275" customFormat="1" ht="15" x14ac:dyDescent="0.25">
      <c r="A1106" s="279"/>
      <c r="B1106" s="280"/>
      <c r="C1106" s="280"/>
      <c r="D1106" s="280"/>
      <c r="E1106" s="280"/>
      <c r="F1106" s="280"/>
      <c r="G1106" s="280"/>
      <c r="H1106" s="280"/>
      <c r="I1106" s="280"/>
      <c r="J1106" s="280"/>
      <c r="K1106" s="280"/>
    </row>
    <row r="1107" spans="1:11" s="275" customFormat="1" ht="15" x14ac:dyDescent="0.25">
      <c r="A1107" s="279"/>
      <c r="B1107" s="280"/>
      <c r="C1107" s="282" t="s">
        <v>283</v>
      </c>
      <c r="D1107" s="282" t="s">
        <v>284</v>
      </c>
      <c r="E1107" s="282"/>
      <c r="F1107" s="280"/>
      <c r="G1107" s="280"/>
      <c r="H1107" s="280"/>
      <c r="I1107" s="280"/>
      <c r="J1107" s="280"/>
      <c r="K1107" s="280"/>
    </row>
    <row r="1108" spans="1:11" s="275" customFormat="1" ht="15" x14ac:dyDescent="0.25">
      <c r="A1108" s="279"/>
      <c r="B1108" s="280" t="s">
        <v>282</v>
      </c>
      <c r="C1108" s="282" t="s">
        <v>286</v>
      </c>
      <c r="D1108" s="282" t="s">
        <v>287</v>
      </c>
      <c r="E1108" s="282" t="s">
        <v>285</v>
      </c>
      <c r="F1108" s="285"/>
      <c r="G1108" s="285"/>
      <c r="H1108" s="285"/>
      <c r="I1108" s="284"/>
      <c r="J1108" s="284"/>
      <c r="K1108" s="284"/>
    </row>
    <row r="1109" spans="1:11" s="275" customFormat="1" ht="15" x14ac:dyDescent="0.25">
      <c r="A1109" s="280"/>
      <c r="B1109" s="280" t="s">
        <v>280</v>
      </c>
      <c r="C1109" s="10">
        <v>-1.9963999999999999E-2</v>
      </c>
      <c r="D1109" s="10">
        <v>4.8659999999999997E-3</v>
      </c>
      <c r="E1109">
        <v>-4.1020000000000003</v>
      </c>
      <c r="F1109" s="283"/>
      <c r="G1109" s="283"/>
      <c r="H1109" s="283"/>
      <c r="I1109" s="284"/>
      <c r="J1109" s="284"/>
      <c r="K1109" s="284"/>
    </row>
    <row r="1110" spans="1:11" s="275" customFormat="1" ht="15" x14ac:dyDescent="0.25">
      <c r="A1110" s="280"/>
      <c r="B1110" s="280" t="s">
        <v>288</v>
      </c>
      <c r="C1110">
        <v>-0.1462</v>
      </c>
      <c r="D1110" s="10">
        <v>4.9869999999999998E-2</v>
      </c>
      <c r="E1110">
        <v>-2.9319999999999999</v>
      </c>
      <c r="F1110" s="283"/>
      <c r="G1110" s="283"/>
      <c r="H1110" s="283"/>
      <c r="I1110" s="284"/>
      <c r="J1110" s="284"/>
      <c r="K1110" s="284"/>
    </row>
    <row r="1111" spans="1:11" s="275" customFormat="1" ht="15" x14ac:dyDescent="0.25">
      <c r="A1111" s="279"/>
      <c r="B1111" s="280"/>
      <c r="C1111" s="280"/>
      <c r="D1111" s="280"/>
      <c r="E1111" s="280"/>
      <c r="F1111" s="280"/>
      <c r="G1111" s="280"/>
      <c r="H1111" s="280"/>
      <c r="I1111" s="280"/>
      <c r="J1111" s="280"/>
      <c r="K1111" s="280"/>
    </row>
    <row r="1112" spans="1:11" s="275" customFormat="1" ht="15" x14ac:dyDescent="0.25">
      <c r="A1112" s="279"/>
      <c r="B1112" s="281" t="s">
        <v>278</v>
      </c>
      <c r="C1112" s="281" t="s">
        <v>292</v>
      </c>
      <c r="D1112" s="281" t="s">
        <v>280</v>
      </c>
      <c r="E1112" s="281" t="s">
        <v>281</v>
      </c>
      <c r="F1112" s="281" t="s">
        <v>456</v>
      </c>
      <c r="G1112" s="280"/>
      <c r="H1112" s="280"/>
      <c r="I1112" s="280"/>
      <c r="J1112" s="280"/>
      <c r="K1112" s="280"/>
    </row>
    <row r="1113" spans="1:11" s="275" customFormat="1" ht="15" x14ac:dyDescent="0.25">
      <c r="A1113" s="279"/>
      <c r="B1113" s="280"/>
      <c r="C1113" s="280"/>
      <c r="D1113" s="280"/>
      <c r="E1113" s="280"/>
      <c r="F1113" s="280"/>
      <c r="G1113" s="280"/>
      <c r="H1113" s="280"/>
      <c r="I1113" s="280"/>
      <c r="J1113" s="280"/>
      <c r="K1113" s="280"/>
    </row>
    <row r="1114" spans="1:11" s="275" customFormat="1" ht="15" x14ac:dyDescent="0.25">
      <c r="A1114" s="279"/>
      <c r="B1114" s="280"/>
      <c r="C1114" s="282" t="s">
        <v>283</v>
      </c>
      <c r="D1114" s="282" t="s">
        <v>284</v>
      </c>
      <c r="E1114" s="282"/>
      <c r="F1114" s="280"/>
      <c r="G1114" s="280"/>
      <c r="H1114" s="280"/>
      <c r="I1114" s="280"/>
      <c r="J1114" s="280"/>
      <c r="K1114" s="280"/>
    </row>
    <row r="1115" spans="1:11" s="275" customFormat="1" ht="15" x14ac:dyDescent="0.25">
      <c r="A1115" s="279"/>
      <c r="B1115" s="280" t="s">
        <v>282</v>
      </c>
      <c r="C1115" s="282" t="s">
        <v>286</v>
      </c>
      <c r="D1115" s="282" t="s">
        <v>287</v>
      </c>
      <c r="E1115" s="282" t="s">
        <v>285</v>
      </c>
      <c r="F1115" s="285"/>
      <c r="G1115" s="285"/>
      <c r="H1115" s="285"/>
      <c r="I1115" s="284"/>
      <c r="J1115" s="284"/>
      <c r="K1115" s="284"/>
    </row>
    <row r="1116" spans="1:11" s="275" customFormat="1" ht="15" x14ac:dyDescent="0.25">
      <c r="A1116" s="280"/>
      <c r="B1116" s="280" t="s">
        <v>280</v>
      </c>
      <c r="C1116" s="10">
        <v>-8.6198999999999998E-3</v>
      </c>
      <c r="D1116" s="10">
        <v>1.462E-3</v>
      </c>
      <c r="E1116">
        <v>-5.8959999999999999</v>
      </c>
      <c r="F1116" s="283"/>
      <c r="G1116" s="283"/>
      <c r="H1116" s="283"/>
      <c r="I1116" s="280"/>
      <c r="J1116" s="284"/>
      <c r="K1116" s="284"/>
    </row>
    <row r="1117" spans="1:11" s="275" customFormat="1" ht="15" x14ac:dyDescent="0.25">
      <c r="A1117" s="280"/>
      <c r="B1117" s="280" t="s">
        <v>288</v>
      </c>
      <c r="C1117" s="10">
        <v>4.6991999999999999E-2</v>
      </c>
      <c r="D1117" s="10">
        <v>1.498E-2</v>
      </c>
      <c r="E1117">
        <v>3.137</v>
      </c>
      <c r="F1117" s="283"/>
      <c r="G1117" s="283"/>
      <c r="H1117" s="283"/>
      <c r="I1117" s="280"/>
      <c r="J1117" s="284"/>
      <c r="K1117" s="284"/>
    </row>
    <row r="1118" spans="1:11" s="275" customFormat="1" ht="15" x14ac:dyDescent="0.25">
      <c r="A1118" s="279"/>
      <c r="B1118" s="280"/>
      <c r="C1118" s="280"/>
      <c r="D1118" s="280"/>
      <c r="E1118" s="280"/>
      <c r="F1118" s="280"/>
      <c r="G1118" s="280"/>
      <c r="H1118" s="280"/>
      <c r="I1118" s="280"/>
      <c r="J1118" s="280"/>
      <c r="K1118" s="280"/>
    </row>
    <row r="1119" spans="1:11" s="275" customFormat="1" ht="15" x14ac:dyDescent="0.25">
      <c r="A1119" s="279"/>
      <c r="B1119" s="308" t="s">
        <v>278</v>
      </c>
      <c r="C1119" s="308" t="s">
        <v>279</v>
      </c>
      <c r="D1119" s="308" t="s">
        <v>280</v>
      </c>
      <c r="E1119" s="308" t="s">
        <v>281</v>
      </c>
      <c r="F1119" s="308" t="s">
        <v>293</v>
      </c>
      <c r="G1119" s="280"/>
      <c r="H1119" s="280"/>
      <c r="I1119" s="280"/>
      <c r="J1119" s="280"/>
      <c r="K1119" s="280"/>
    </row>
    <row r="1120" spans="1:11" s="275" customFormat="1" ht="15" x14ac:dyDescent="0.25">
      <c r="A1120" s="279"/>
      <c r="B1120" s="280"/>
      <c r="C1120" s="280"/>
      <c r="D1120" s="280"/>
      <c r="E1120" s="280"/>
      <c r="F1120" s="280"/>
      <c r="G1120" s="280"/>
      <c r="H1120" s="280"/>
      <c r="I1120" s="280"/>
      <c r="J1120" s="280"/>
      <c r="K1120" s="280"/>
    </row>
    <row r="1121" spans="1:11" s="275" customFormat="1" ht="15" x14ac:dyDescent="0.25">
      <c r="A1121" s="279"/>
      <c r="B1121" s="280"/>
      <c r="C1121" s="282" t="s">
        <v>283</v>
      </c>
      <c r="D1121" s="282" t="s">
        <v>284</v>
      </c>
      <c r="E1121" s="282"/>
      <c r="F1121" s="280"/>
      <c r="G1121" s="280"/>
      <c r="H1121" s="280"/>
      <c r="I1121" s="280"/>
      <c r="J1121" s="280"/>
      <c r="K1121" s="280"/>
    </row>
    <row r="1122" spans="1:11" s="275" customFormat="1" ht="15" x14ac:dyDescent="0.25">
      <c r="A1122" s="279"/>
      <c r="B1122" s="280" t="s">
        <v>282</v>
      </c>
      <c r="C1122" s="282" t="s">
        <v>286</v>
      </c>
      <c r="D1122" s="282" t="s">
        <v>287</v>
      </c>
      <c r="E1122" s="282" t="s">
        <v>285</v>
      </c>
      <c r="F1122" s="285"/>
      <c r="G1122" s="285"/>
      <c r="H1122" s="285"/>
      <c r="I1122" s="284"/>
      <c r="J1122" s="284"/>
      <c r="K1122" s="284"/>
    </row>
    <row r="1123" spans="1:11" s="275" customFormat="1" ht="15" x14ac:dyDescent="0.25">
      <c r="A1123" s="280"/>
      <c r="B1123" s="280" t="s">
        <v>280</v>
      </c>
      <c r="C1123" s="10">
        <v>2.7459999999999998E-2</v>
      </c>
      <c r="D1123" s="10">
        <v>5.3870000000000003E-3</v>
      </c>
      <c r="E1123">
        <v>5.0970000000000004</v>
      </c>
      <c r="F1123" s="283"/>
      <c r="G1123" s="283"/>
      <c r="H1123" s="283"/>
      <c r="I1123" s="280"/>
      <c r="J1123" s="284"/>
      <c r="K1123" s="284"/>
    </row>
    <row r="1124" spans="1:11" s="275" customFormat="1" ht="15" x14ac:dyDescent="0.25">
      <c r="A1124" s="280"/>
      <c r="B1124" s="280" t="s">
        <v>288</v>
      </c>
      <c r="C1124" s="10">
        <v>-3.6053000000000001E-3</v>
      </c>
      <c r="D1124" s="10">
        <v>2.409E-2</v>
      </c>
      <c r="E1124">
        <v>-0.14960000000000001</v>
      </c>
      <c r="F1124" s="283"/>
      <c r="G1124" s="283"/>
      <c r="H1124" s="283"/>
      <c r="I1124" s="280"/>
      <c r="J1124" s="284"/>
      <c r="K1124" s="284"/>
    </row>
    <row r="1125" spans="1:11" s="275" customFormat="1" ht="15" x14ac:dyDescent="0.25">
      <c r="A1125" s="279"/>
      <c r="B1125" s="280"/>
      <c r="C1125" s="280"/>
      <c r="D1125" s="280"/>
      <c r="E1125" s="280"/>
      <c r="F1125" s="280"/>
      <c r="G1125" s="280"/>
      <c r="H1125" s="280"/>
      <c r="I1125" s="280"/>
      <c r="J1125" s="280"/>
      <c r="K1125" s="280"/>
    </row>
    <row r="1126" spans="1:11" s="275" customFormat="1" ht="15" x14ac:dyDescent="0.25">
      <c r="A1126" s="279"/>
      <c r="B1126" s="281" t="s">
        <v>278</v>
      </c>
      <c r="C1126" s="281" t="s">
        <v>289</v>
      </c>
      <c r="D1126" s="281" t="s">
        <v>280</v>
      </c>
      <c r="E1126" s="281" t="s">
        <v>281</v>
      </c>
      <c r="F1126" s="281" t="s">
        <v>293</v>
      </c>
      <c r="G1126" s="280"/>
      <c r="H1126" s="280"/>
      <c r="I1126" s="280"/>
      <c r="J1126" s="280"/>
      <c r="K1126" s="280"/>
    </row>
    <row r="1127" spans="1:11" s="275" customFormat="1" ht="15" x14ac:dyDescent="0.25">
      <c r="A1127" s="279"/>
      <c r="B1127" s="280"/>
      <c r="C1127" s="280"/>
      <c r="D1127" s="280"/>
      <c r="E1127" s="280"/>
      <c r="F1127" s="280"/>
      <c r="G1127" s="280"/>
      <c r="H1127" s="280"/>
      <c r="I1127" s="280"/>
      <c r="J1127" s="280"/>
      <c r="K1127" s="280"/>
    </row>
    <row r="1128" spans="1:11" s="275" customFormat="1" ht="15" x14ac:dyDescent="0.25">
      <c r="A1128" s="279"/>
      <c r="B1128" s="280"/>
      <c r="C1128" s="282" t="s">
        <v>283</v>
      </c>
      <c r="D1128" s="282" t="s">
        <v>284</v>
      </c>
      <c r="E1128" s="282"/>
      <c r="F1128" s="280"/>
      <c r="G1128" s="280"/>
      <c r="H1128" s="280"/>
      <c r="I1128" s="280"/>
      <c r="J1128" s="280"/>
      <c r="K1128" s="280"/>
    </row>
    <row r="1129" spans="1:11" s="275" customFormat="1" ht="15" x14ac:dyDescent="0.25">
      <c r="A1129" s="279"/>
      <c r="B1129" s="280" t="s">
        <v>282</v>
      </c>
      <c r="C1129" s="282" t="s">
        <v>286</v>
      </c>
      <c r="D1129" s="282" t="s">
        <v>287</v>
      </c>
      <c r="E1129" s="282" t="s">
        <v>285</v>
      </c>
      <c r="F1129" s="285"/>
      <c r="G1129" s="285"/>
      <c r="H1129" s="285"/>
      <c r="I1129" s="284"/>
      <c r="J1129" s="284"/>
      <c r="K1129" s="284"/>
    </row>
    <row r="1130" spans="1:11" s="275" customFormat="1" ht="15" x14ac:dyDescent="0.25">
      <c r="A1130" s="280"/>
      <c r="B1130" s="280" t="s">
        <v>280</v>
      </c>
      <c r="C1130" s="10">
        <v>4.2559E-2</v>
      </c>
      <c r="D1130" s="10">
        <v>6.9950000000000003E-3</v>
      </c>
      <c r="E1130">
        <v>6.085</v>
      </c>
      <c r="F1130" s="283"/>
      <c r="G1130" s="283"/>
      <c r="H1130" s="283"/>
      <c r="I1130" s="280"/>
      <c r="J1130" s="284"/>
      <c r="K1130" s="284"/>
    </row>
    <row r="1131" spans="1:11" s="275" customFormat="1" ht="15" x14ac:dyDescent="0.25">
      <c r="A1131" s="280"/>
      <c r="B1131" s="280" t="s">
        <v>288</v>
      </c>
      <c r="C1131" s="10">
        <v>3.0880999999999999E-3</v>
      </c>
      <c r="D1131" s="10">
        <v>3.1280000000000002E-2</v>
      </c>
      <c r="E1131" s="10">
        <v>9.8720000000000002E-2</v>
      </c>
      <c r="F1131" s="283"/>
      <c r="G1131" s="283"/>
      <c r="H1131" s="283"/>
      <c r="I1131" s="280"/>
      <c r="J1131" s="284"/>
      <c r="K1131" s="284"/>
    </row>
    <row r="1132" spans="1:11" s="275" customFormat="1" ht="15" x14ac:dyDescent="0.25">
      <c r="A1132" s="279"/>
      <c r="B1132" s="280"/>
      <c r="C1132" s="280"/>
      <c r="D1132" s="280"/>
      <c r="E1132" s="280"/>
      <c r="F1132" s="280"/>
      <c r="G1132" s="280"/>
      <c r="H1132" s="280"/>
      <c r="I1132" s="280"/>
      <c r="J1132" s="280"/>
      <c r="K1132" s="280"/>
    </row>
    <row r="1133" spans="1:11" s="275" customFormat="1" ht="15" x14ac:dyDescent="0.25">
      <c r="A1133" s="279"/>
      <c r="B1133" s="281" t="s">
        <v>278</v>
      </c>
      <c r="C1133" s="281" t="s">
        <v>290</v>
      </c>
      <c r="D1133" s="281" t="s">
        <v>280</v>
      </c>
      <c r="E1133" s="281" t="s">
        <v>281</v>
      </c>
      <c r="F1133" s="281" t="s">
        <v>293</v>
      </c>
      <c r="G1133" s="280"/>
      <c r="H1133" s="280"/>
      <c r="I1133" s="280"/>
      <c r="J1133" s="280"/>
      <c r="K1133" s="280"/>
    </row>
    <row r="1134" spans="1:11" s="275" customFormat="1" ht="15" x14ac:dyDescent="0.25">
      <c r="A1134" s="279"/>
      <c r="B1134" s="280"/>
      <c r="C1134" s="280"/>
      <c r="D1134" s="280"/>
      <c r="E1134" s="280"/>
      <c r="F1134" s="280"/>
      <c r="G1134" s="280"/>
      <c r="H1134" s="280"/>
      <c r="I1134" s="280"/>
      <c r="J1134" s="280"/>
      <c r="K1134" s="280"/>
    </row>
    <row r="1135" spans="1:11" s="275" customFormat="1" ht="15" x14ac:dyDescent="0.25">
      <c r="A1135" s="279"/>
      <c r="B1135" s="280"/>
      <c r="C1135" s="282" t="s">
        <v>283</v>
      </c>
      <c r="D1135" s="282" t="s">
        <v>284</v>
      </c>
      <c r="E1135" s="282"/>
      <c r="F1135" s="280"/>
      <c r="G1135" s="280"/>
      <c r="H1135" s="280"/>
      <c r="I1135" s="280"/>
      <c r="J1135" s="280"/>
      <c r="K1135" s="280"/>
    </row>
    <row r="1136" spans="1:11" s="275" customFormat="1" ht="15" x14ac:dyDescent="0.25">
      <c r="A1136" s="279"/>
      <c r="B1136" s="280" t="s">
        <v>282</v>
      </c>
      <c r="C1136" s="282" t="s">
        <v>286</v>
      </c>
      <c r="D1136" s="282" t="s">
        <v>287</v>
      </c>
      <c r="E1136" s="282" t="s">
        <v>285</v>
      </c>
      <c r="F1136" s="285"/>
      <c r="G1136" s="285"/>
      <c r="H1136" s="285"/>
      <c r="I1136" s="284"/>
      <c r="J1136" s="284"/>
      <c r="K1136" s="284"/>
    </row>
    <row r="1137" spans="1:11" s="275" customFormat="1" ht="15" x14ac:dyDescent="0.25">
      <c r="A1137" s="280"/>
      <c r="B1137" s="280" t="s">
        <v>280</v>
      </c>
      <c r="C1137" s="10">
        <v>-1.5099E-2</v>
      </c>
      <c r="D1137" s="10">
        <v>6.8799999999999998E-3</v>
      </c>
      <c r="E1137">
        <v>-2.1949999999999998</v>
      </c>
      <c r="F1137" s="283"/>
      <c r="G1137" s="283"/>
      <c r="H1137" s="283"/>
      <c r="I1137" s="284"/>
      <c r="J1137" s="284"/>
      <c r="K1137" s="284"/>
    </row>
    <row r="1138" spans="1:11" s="275" customFormat="1" ht="15" x14ac:dyDescent="0.25">
      <c r="A1138" s="280"/>
      <c r="B1138" s="280" t="s">
        <v>288</v>
      </c>
      <c r="C1138" s="10">
        <v>-6.6934999999999998E-3</v>
      </c>
      <c r="D1138" s="10">
        <v>3.0769999999999999E-2</v>
      </c>
      <c r="E1138">
        <v>-0.21759999999999999</v>
      </c>
      <c r="F1138" s="283"/>
      <c r="G1138" s="283"/>
      <c r="H1138" s="283"/>
      <c r="I1138" s="284"/>
      <c r="J1138" s="284"/>
      <c r="K1138" s="284"/>
    </row>
    <row r="1139" spans="1:11" s="275" customFormat="1" ht="15" x14ac:dyDescent="0.25">
      <c r="A1139" s="279"/>
      <c r="B1139" s="280"/>
      <c r="C1139" s="280"/>
      <c r="D1139" s="280"/>
      <c r="E1139" s="280"/>
      <c r="F1139" s="280"/>
      <c r="G1139" s="280"/>
      <c r="H1139" s="280"/>
      <c r="I1139" s="280"/>
      <c r="J1139" s="280"/>
      <c r="K1139" s="280"/>
    </row>
    <row r="1140" spans="1:11" s="275" customFormat="1" ht="15" x14ac:dyDescent="0.25">
      <c r="A1140" s="279"/>
      <c r="B1140" s="281" t="s">
        <v>278</v>
      </c>
      <c r="C1140" s="281" t="s">
        <v>291</v>
      </c>
      <c r="D1140" s="281" t="s">
        <v>280</v>
      </c>
      <c r="E1140" s="281" t="s">
        <v>281</v>
      </c>
      <c r="F1140" s="281" t="s">
        <v>293</v>
      </c>
      <c r="G1140" s="280"/>
      <c r="H1140" s="280"/>
      <c r="I1140" s="280"/>
      <c r="J1140" s="280"/>
      <c r="K1140" s="280"/>
    </row>
    <row r="1141" spans="1:11" s="275" customFormat="1" ht="15" x14ac:dyDescent="0.25">
      <c r="A1141" s="279"/>
      <c r="B1141" s="280"/>
      <c r="C1141" s="280"/>
      <c r="D1141" s="280"/>
      <c r="E1141" s="280"/>
      <c r="F1141" s="280"/>
      <c r="G1141" s="280"/>
      <c r="H1141" s="280"/>
      <c r="I1141" s="280"/>
      <c r="J1141" s="280"/>
      <c r="K1141" s="280"/>
    </row>
    <row r="1142" spans="1:11" s="275" customFormat="1" ht="15" x14ac:dyDescent="0.25">
      <c r="A1142" s="279"/>
      <c r="B1142" s="280"/>
      <c r="C1142" s="282" t="s">
        <v>283</v>
      </c>
      <c r="D1142" s="282" t="s">
        <v>284</v>
      </c>
      <c r="E1142" s="282"/>
      <c r="F1142" s="280"/>
      <c r="G1142" s="280"/>
      <c r="H1142" s="280"/>
      <c r="I1142" s="280"/>
      <c r="J1142" s="280"/>
      <c r="K1142" s="280"/>
    </row>
    <row r="1143" spans="1:11" s="275" customFormat="1" ht="15" x14ac:dyDescent="0.25">
      <c r="A1143" s="279"/>
      <c r="B1143" s="280" t="s">
        <v>282</v>
      </c>
      <c r="C1143" s="282" t="s">
        <v>286</v>
      </c>
      <c r="D1143" s="282" t="s">
        <v>287</v>
      </c>
      <c r="E1143" s="282" t="s">
        <v>285</v>
      </c>
      <c r="F1143" s="285"/>
      <c r="G1143" s="285"/>
      <c r="H1143" s="285"/>
      <c r="I1143" s="284"/>
      <c r="J1143" s="284"/>
      <c r="K1143" s="284"/>
    </row>
    <row r="1144" spans="1:11" s="275" customFormat="1" ht="15" x14ac:dyDescent="0.25">
      <c r="A1144" s="280"/>
      <c r="B1144" s="280" t="s">
        <v>280</v>
      </c>
      <c r="C1144" s="10">
        <v>-3.8473E-2</v>
      </c>
      <c r="D1144" s="10">
        <v>1.3129999999999999E-2</v>
      </c>
      <c r="E1144">
        <v>-2.93</v>
      </c>
      <c r="F1144" s="283"/>
      <c r="G1144" s="283"/>
      <c r="H1144" s="283"/>
      <c r="I1144" s="284"/>
      <c r="J1144" s="284"/>
      <c r="K1144" s="284"/>
    </row>
    <row r="1145" spans="1:11" s="275" customFormat="1" ht="15" x14ac:dyDescent="0.25">
      <c r="A1145" s="280"/>
      <c r="B1145" s="280" t="s">
        <v>288</v>
      </c>
      <c r="C1145" s="10">
        <v>-4.1540000000000001E-2</v>
      </c>
      <c r="D1145" s="10">
        <v>5.8729999999999997E-2</v>
      </c>
      <c r="E1145">
        <v>-0.70730000000000004</v>
      </c>
      <c r="F1145" s="283"/>
      <c r="G1145" s="283"/>
      <c r="H1145" s="283"/>
      <c r="I1145" s="284"/>
      <c r="J1145" s="284"/>
      <c r="K1145" s="284"/>
    </row>
    <row r="1146" spans="1:11" s="275" customFormat="1" ht="15" x14ac:dyDescent="0.25">
      <c r="A1146" s="279"/>
      <c r="B1146" s="280"/>
      <c r="C1146" s="280"/>
      <c r="D1146" s="280"/>
      <c r="E1146" s="280"/>
      <c r="F1146" s="280"/>
      <c r="G1146" s="280"/>
      <c r="H1146" s="280"/>
      <c r="I1146" s="280"/>
      <c r="J1146" s="280"/>
      <c r="K1146" s="280"/>
    </row>
    <row r="1147" spans="1:11" s="275" customFormat="1" ht="15" x14ac:dyDescent="0.25">
      <c r="A1147" s="279"/>
      <c r="B1147" s="281" t="s">
        <v>278</v>
      </c>
      <c r="C1147" s="281" t="s">
        <v>292</v>
      </c>
      <c r="D1147" s="281" t="s">
        <v>280</v>
      </c>
      <c r="E1147" s="281" t="s">
        <v>281</v>
      </c>
      <c r="F1147" s="281" t="s">
        <v>293</v>
      </c>
      <c r="G1147" s="280"/>
      <c r="H1147" s="280"/>
      <c r="I1147" s="280"/>
      <c r="J1147" s="280"/>
      <c r="K1147" s="280"/>
    </row>
    <row r="1148" spans="1:11" s="275" customFormat="1" ht="15" x14ac:dyDescent="0.25">
      <c r="A1148" s="279"/>
      <c r="B1148" s="280"/>
      <c r="C1148" s="280"/>
      <c r="D1148" s="280"/>
      <c r="E1148" s="280"/>
      <c r="F1148" s="280"/>
      <c r="G1148" s="280"/>
      <c r="H1148" s="280"/>
      <c r="I1148" s="280"/>
      <c r="J1148" s="280"/>
      <c r="K1148" s="280"/>
    </row>
    <row r="1149" spans="1:11" s="275" customFormat="1" ht="15" x14ac:dyDescent="0.25">
      <c r="A1149" s="279"/>
      <c r="B1149" s="280"/>
      <c r="C1149" s="282" t="s">
        <v>283</v>
      </c>
      <c r="D1149" s="282" t="s">
        <v>284</v>
      </c>
      <c r="E1149" s="282"/>
      <c r="F1149" s="280"/>
      <c r="G1149" s="280"/>
      <c r="H1149" s="280"/>
      <c r="I1149" s="280"/>
      <c r="J1149" s="280"/>
      <c r="K1149" s="280"/>
    </row>
    <row r="1150" spans="1:11" s="275" customFormat="1" ht="15" x14ac:dyDescent="0.25">
      <c r="A1150" s="279"/>
      <c r="B1150" s="280" t="s">
        <v>282</v>
      </c>
      <c r="C1150" s="282" t="s">
        <v>286</v>
      </c>
      <c r="D1150" s="282" t="s">
        <v>287</v>
      </c>
      <c r="E1150" s="282" t="s">
        <v>285</v>
      </c>
      <c r="F1150" s="285"/>
      <c r="G1150" s="285"/>
      <c r="H1150" s="285"/>
      <c r="I1150" s="284"/>
      <c r="J1150" s="284"/>
      <c r="K1150" s="284"/>
    </row>
    <row r="1151" spans="1:11" s="275" customFormat="1" ht="15" x14ac:dyDescent="0.25">
      <c r="A1151" s="280"/>
      <c r="B1151" s="280" t="s">
        <v>280</v>
      </c>
      <c r="C1151" s="10">
        <v>1.1521999999999999E-3</v>
      </c>
      <c r="D1151" s="10">
        <v>5.94E-3</v>
      </c>
      <c r="E1151">
        <v>0.19400000000000001</v>
      </c>
      <c r="F1151" s="283"/>
      <c r="G1151" s="283"/>
      <c r="H1151" s="283"/>
      <c r="I1151" s="280"/>
      <c r="J1151" s="284"/>
      <c r="K1151" s="284"/>
    </row>
    <row r="1152" spans="1:11" s="275" customFormat="1" ht="15" x14ac:dyDescent="0.25">
      <c r="A1152" s="280"/>
      <c r="B1152" s="280" t="s">
        <v>288</v>
      </c>
      <c r="C1152" s="10">
        <v>1.4552000000000001E-2</v>
      </c>
      <c r="D1152" s="10">
        <v>2.657E-2</v>
      </c>
      <c r="E1152">
        <v>0.54779999999999995</v>
      </c>
      <c r="F1152" s="283"/>
      <c r="G1152" s="283"/>
      <c r="H1152" s="283"/>
      <c r="I1152" s="280"/>
      <c r="J1152" s="284"/>
      <c r="K1152" s="284"/>
    </row>
    <row r="1153" spans="1:11" s="275" customFormat="1" ht="15" x14ac:dyDescent="0.25">
      <c r="A1153" s="279"/>
      <c r="B1153" s="280"/>
      <c r="C1153" s="280"/>
      <c r="D1153" s="280"/>
      <c r="E1153" s="280"/>
      <c r="F1153" s="280"/>
      <c r="G1153" s="280"/>
      <c r="H1153" s="280"/>
      <c r="I1153" s="280"/>
      <c r="J1153" s="280"/>
      <c r="K1153" s="280"/>
    </row>
    <row r="1154" spans="1:11" s="275" customFormat="1" ht="15" x14ac:dyDescent="0.25">
      <c r="A1154" s="279"/>
      <c r="B1154" s="308" t="s">
        <v>278</v>
      </c>
      <c r="C1154" s="308" t="s">
        <v>279</v>
      </c>
      <c r="D1154" s="308" t="s">
        <v>280</v>
      </c>
      <c r="E1154" s="308" t="s">
        <v>281</v>
      </c>
      <c r="F1154" s="308" t="s">
        <v>457</v>
      </c>
      <c r="G1154" s="280"/>
      <c r="H1154" s="280"/>
      <c r="I1154" s="280"/>
      <c r="J1154" s="280"/>
      <c r="K1154" s="280"/>
    </row>
    <row r="1155" spans="1:11" s="275" customFormat="1" ht="15" x14ac:dyDescent="0.25">
      <c r="A1155" s="279"/>
      <c r="B1155" s="280"/>
      <c r="C1155" s="280"/>
      <c r="D1155" s="280"/>
      <c r="E1155" s="280"/>
      <c r="F1155" s="280"/>
      <c r="G1155" s="280"/>
      <c r="H1155" s="280"/>
      <c r="I1155" s="280"/>
      <c r="J1155" s="280"/>
      <c r="K1155" s="280"/>
    </row>
    <row r="1156" spans="1:11" s="275" customFormat="1" ht="15" x14ac:dyDescent="0.25">
      <c r="A1156" s="279"/>
      <c r="B1156" s="280"/>
      <c r="C1156" s="282" t="s">
        <v>283</v>
      </c>
      <c r="D1156" s="282" t="s">
        <v>284</v>
      </c>
      <c r="E1156" s="282"/>
      <c r="F1156" s="280"/>
      <c r="G1156" s="280"/>
      <c r="H1156" s="280"/>
      <c r="I1156" s="280"/>
      <c r="J1156" s="280"/>
      <c r="K1156" s="280"/>
    </row>
    <row r="1157" spans="1:11" s="275" customFormat="1" ht="15" x14ac:dyDescent="0.25">
      <c r="A1157" s="279"/>
      <c r="B1157" s="280" t="s">
        <v>282</v>
      </c>
      <c r="C1157" s="282" t="s">
        <v>286</v>
      </c>
      <c r="D1157" s="282" t="s">
        <v>287</v>
      </c>
      <c r="E1157" s="282" t="s">
        <v>285</v>
      </c>
      <c r="F1157" s="285"/>
      <c r="G1157" s="285"/>
      <c r="H1157" s="285"/>
      <c r="I1157" s="284"/>
      <c r="J1157" s="284"/>
      <c r="K1157" s="284"/>
    </row>
    <row r="1158" spans="1:11" s="275" customFormat="1" ht="15" x14ac:dyDescent="0.25">
      <c r="A1158" s="280"/>
      <c r="B1158" s="280" t="s">
        <v>280</v>
      </c>
      <c r="C1158" s="10">
        <v>5.4708999999999999E-3</v>
      </c>
      <c r="D1158" s="10">
        <v>2.1299999999999999E-3</v>
      </c>
      <c r="E1158">
        <v>2.569</v>
      </c>
      <c r="F1158" s="283"/>
      <c r="G1158" s="283"/>
      <c r="H1158" s="283"/>
      <c r="I1158" s="280"/>
      <c r="J1158" s="284"/>
      <c r="K1158" s="284"/>
    </row>
    <row r="1159" spans="1:11" s="275" customFormat="1" ht="15" x14ac:dyDescent="0.25">
      <c r="A1159" s="280"/>
      <c r="B1159" s="280" t="s">
        <v>288</v>
      </c>
      <c r="C1159">
        <v>0.11065999999999999</v>
      </c>
      <c r="D1159" s="10">
        <v>2.6429999999999999E-2</v>
      </c>
      <c r="E1159">
        <v>4.1870000000000003</v>
      </c>
      <c r="F1159" s="283"/>
      <c r="G1159" s="283"/>
      <c r="H1159" s="283"/>
      <c r="I1159" s="280"/>
      <c r="J1159" s="284"/>
      <c r="K1159" s="284"/>
    </row>
    <row r="1160" spans="1:11" s="275" customFormat="1" ht="15" x14ac:dyDescent="0.25">
      <c r="A1160" s="279"/>
      <c r="B1160" s="280"/>
      <c r="C1160" s="280"/>
      <c r="D1160" s="280"/>
      <c r="E1160" s="280"/>
      <c r="F1160" s="280"/>
      <c r="G1160" s="280"/>
      <c r="H1160" s="280"/>
      <c r="I1160" s="280"/>
      <c r="J1160" s="280"/>
      <c r="K1160" s="280"/>
    </row>
    <row r="1161" spans="1:11" s="275" customFormat="1" ht="15" x14ac:dyDescent="0.25">
      <c r="A1161" s="279"/>
      <c r="B1161" s="281" t="s">
        <v>278</v>
      </c>
      <c r="C1161" s="281" t="s">
        <v>289</v>
      </c>
      <c r="D1161" s="281" t="s">
        <v>280</v>
      </c>
      <c r="E1161" s="281" t="s">
        <v>281</v>
      </c>
      <c r="F1161" s="281" t="s">
        <v>457</v>
      </c>
      <c r="G1161" s="280"/>
      <c r="H1161" s="280"/>
      <c r="I1161" s="280"/>
      <c r="J1161" s="280"/>
      <c r="K1161" s="280"/>
    </row>
    <row r="1162" spans="1:11" s="275" customFormat="1" ht="15" x14ac:dyDescent="0.25">
      <c r="A1162" s="279"/>
      <c r="B1162" s="280"/>
      <c r="C1162" s="280"/>
      <c r="D1162" s="280"/>
      <c r="E1162" s="280"/>
      <c r="F1162" s="280"/>
      <c r="G1162" s="280"/>
      <c r="H1162" s="280"/>
      <c r="I1162" s="280"/>
      <c r="J1162" s="280"/>
      <c r="K1162" s="280"/>
    </row>
    <row r="1163" spans="1:11" s="275" customFormat="1" ht="15" x14ac:dyDescent="0.25">
      <c r="A1163" s="279"/>
      <c r="B1163" s="280"/>
      <c r="C1163" s="282" t="s">
        <v>283</v>
      </c>
      <c r="D1163" s="282" t="s">
        <v>284</v>
      </c>
      <c r="E1163" s="282"/>
      <c r="F1163" s="280"/>
      <c r="G1163" s="280"/>
      <c r="H1163" s="280"/>
      <c r="I1163" s="280"/>
      <c r="J1163" s="280"/>
      <c r="K1163" s="280"/>
    </row>
    <row r="1164" spans="1:11" s="275" customFormat="1" ht="15" x14ac:dyDescent="0.25">
      <c r="A1164" s="279"/>
      <c r="B1164" s="280" t="s">
        <v>282</v>
      </c>
      <c r="C1164" s="282" t="s">
        <v>286</v>
      </c>
      <c r="D1164" s="282" t="s">
        <v>287</v>
      </c>
      <c r="E1164" s="282" t="s">
        <v>285</v>
      </c>
      <c r="F1164" s="285"/>
      <c r="G1164" s="285"/>
      <c r="H1164" s="285"/>
      <c r="I1164" s="284"/>
      <c r="J1164" s="284"/>
      <c r="K1164" s="284"/>
    </row>
    <row r="1165" spans="1:11" s="275" customFormat="1" ht="15" x14ac:dyDescent="0.25">
      <c r="A1165" s="280"/>
      <c r="B1165" s="280" t="s">
        <v>280</v>
      </c>
      <c r="C1165" s="10">
        <v>1.0833000000000001E-2</v>
      </c>
      <c r="D1165" s="10">
        <v>2.7980000000000001E-3</v>
      </c>
      <c r="E1165">
        <v>3.8719999999999999</v>
      </c>
      <c r="F1165" s="283"/>
      <c r="G1165" s="283"/>
      <c r="H1165" s="283"/>
      <c r="I1165" s="280"/>
      <c r="J1165" s="284"/>
      <c r="K1165" s="284"/>
    </row>
    <row r="1166" spans="1:11" s="275" customFormat="1" ht="15" x14ac:dyDescent="0.25">
      <c r="A1166" s="280"/>
      <c r="B1166" s="280" t="s">
        <v>288</v>
      </c>
      <c r="C1166">
        <v>0.24410000000000001</v>
      </c>
      <c r="D1166" s="10">
        <v>3.4720000000000001E-2</v>
      </c>
      <c r="E1166">
        <v>7.0309999999999997</v>
      </c>
      <c r="F1166" s="283"/>
      <c r="G1166" s="283"/>
      <c r="H1166" s="283"/>
      <c r="I1166" s="280"/>
      <c r="J1166" s="284"/>
      <c r="K1166" s="284"/>
    </row>
    <row r="1167" spans="1:11" s="275" customFormat="1" ht="15" x14ac:dyDescent="0.25">
      <c r="A1167" s="279"/>
      <c r="B1167" s="280"/>
      <c r="C1167" s="280"/>
      <c r="D1167" s="280"/>
      <c r="E1167" s="280"/>
      <c r="F1167" s="280"/>
      <c r="G1167" s="280"/>
      <c r="H1167" s="280"/>
      <c r="I1167" s="280"/>
      <c r="J1167" s="280"/>
      <c r="K1167" s="280"/>
    </row>
    <row r="1168" spans="1:11" s="275" customFormat="1" ht="15" x14ac:dyDescent="0.25">
      <c r="A1168" s="279"/>
      <c r="B1168" s="281" t="s">
        <v>278</v>
      </c>
      <c r="C1168" s="281" t="s">
        <v>290</v>
      </c>
      <c r="D1168" s="281" t="s">
        <v>280</v>
      </c>
      <c r="E1168" s="281" t="s">
        <v>281</v>
      </c>
      <c r="F1168" s="281" t="s">
        <v>457</v>
      </c>
      <c r="G1168" s="280"/>
      <c r="H1168" s="280"/>
      <c r="I1168" s="280"/>
      <c r="J1168" s="280"/>
      <c r="K1168" s="280"/>
    </row>
    <row r="1169" spans="1:11" s="275" customFormat="1" ht="15" x14ac:dyDescent="0.25">
      <c r="A1169" s="279"/>
      <c r="B1169" s="280"/>
      <c r="C1169" s="280"/>
      <c r="D1169" s="280"/>
      <c r="E1169" s="280"/>
      <c r="F1169" s="280"/>
      <c r="G1169" s="280"/>
      <c r="H1169" s="280"/>
      <c r="I1169" s="280"/>
      <c r="J1169" s="280"/>
      <c r="K1169" s="280"/>
    </row>
    <row r="1170" spans="1:11" s="275" customFormat="1" ht="15" x14ac:dyDescent="0.25">
      <c r="A1170" s="279"/>
      <c r="B1170" s="280"/>
      <c r="C1170" s="282" t="s">
        <v>283</v>
      </c>
      <c r="D1170" s="282" t="s">
        <v>284</v>
      </c>
      <c r="E1170" s="282"/>
      <c r="F1170" s="280"/>
      <c r="G1170" s="280"/>
      <c r="H1170" s="280"/>
      <c r="I1170" s="280"/>
      <c r="J1170" s="280"/>
      <c r="K1170" s="280"/>
    </row>
    <row r="1171" spans="1:11" s="275" customFormat="1" ht="15" x14ac:dyDescent="0.25">
      <c r="A1171" s="279"/>
      <c r="B1171" s="280" t="s">
        <v>282</v>
      </c>
      <c r="C1171" s="282" t="s">
        <v>286</v>
      </c>
      <c r="D1171" s="282" t="s">
        <v>287</v>
      </c>
      <c r="E1171" s="282" t="s">
        <v>285</v>
      </c>
      <c r="F1171" s="285"/>
      <c r="G1171" s="285"/>
      <c r="H1171" s="285"/>
      <c r="I1171" s="284"/>
      <c r="J1171" s="284"/>
      <c r="K1171" s="284"/>
    </row>
    <row r="1172" spans="1:11" s="275" customFormat="1" ht="15" x14ac:dyDescent="0.25">
      <c r="A1172" s="280"/>
      <c r="B1172" s="280" t="s">
        <v>280</v>
      </c>
      <c r="C1172" s="10">
        <v>-5.3617999999999999E-3</v>
      </c>
      <c r="D1172" s="10">
        <v>3.9620000000000002E-3</v>
      </c>
      <c r="E1172">
        <v>-1.353</v>
      </c>
      <c r="F1172" s="283"/>
      <c r="G1172" s="283"/>
      <c r="H1172" s="283"/>
      <c r="I1172" s="284"/>
      <c r="J1172" s="284"/>
      <c r="K1172" s="284"/>
    </row>
    <row r="1173" spans="1:11" s="275" customFormat="1" ht="15" x14ac:dyDescent="0.25">
      <c r="A1173" s="280"/>
      <c r="B1173" s="280" t="s">
        <v>288</v>
      </c>
      <c r="C1173">
        <v>-0.13344</v>
      </c>
      <c r="D1173" s="10">
        <v>4.9160000000000002E-2</v>
      </c>
      <c r="E1173">
        <v>-2.714</v>
      </c>
      <c r="F1173" s="283"/>
      <c r="G1173" s="283"/>
      <c r="H1173" s="283"/>
      <c r="I1173" s="284"/>
      <c r="J1173" s="284"/>
      <c r="K1173" s="284"/>
    </row>
    <row r="1174" spans="1:11" s="275" customFormat="1" ht="15" x14ac:dyDescent="0.25">
      <c r="A1174" s="279"/>
      <c r="B1174" s="280"/>
      <c r="C1174" s="280"/>
      <c r="D1174" s="280"/>
      <c r="E1174" s="280"/>
      <c r="F1174" s="280"/>
      <c r="G1174" s="280"/>
      <c r="H1174" s="280"/>
      <c r="I1174" s="280"/>
      <c r="J1174" s="280"/>
      <c r="K1174" s="280"/>
    </row>
    <row r="1175" spans="1:11" s="275" customFormat="1" ht="15" x14ac:dyDescent="0.25">
      <c r="A1175" s="279"/>
      <c r="B1175" s="281" t="s">
        <v>278</v>
      </c>
      <c r="C1175" s="281" t="s">
        <v>291</v>
      </c>
      <c r="D1175" s="281" t="s">
        <v>280</v>
      </c>
      <c r="E1175" s="281" t="s">
        <v>281</v>
      </c>
      <c r="F1175" s="281" t="s">
        <v>457</v>
      </c>
      <c r="G1175" s="280"/>
      <c r="H1175" s="280"/>
      <c r="I1175" s="280"/>
      <c r="J1175" s="280"/>
      <c r="K1175" s="280"/>
    </row>
    <row r="1176" spans="1:11" s="275" customFormat="1" ht="15" x14ac:dyDescent="0.25">
      <c r="A1176" s="279"/>
      <c r="B1176" s="280"/>
      <c r="C1176" s="280"/>
      <c r="D1176" s="280"/>
      <c r="E1176" s="280"/>
      <c r="F1176" s="280"/>
      <c r="G1176" s="280"/>
      <c r="H1176" s="280"/>
      <c r="I1176" s="280"/>
      <c r="J1176" s="280"/>
      <c r="K1176" s="280"/>
    </row>
    <row r="1177" spans="1:11" s="275" customFormat="1" ht="15" x14ac:dyDescent="0.25">
      <c r="A1177" s="279"/>
      <c r="B1177" s="280"/>
      <c r="C1177" s="282" t="s">
        <v>283</v>
      </c>
      <c r="D1177" s="282" t="s">
        <v>284</v>
      </c>
      <c r="E1177" s="282"/>
      <c r="F1177" s="280"/>
      <c r="G1177" s="280"/>
      <c r="H1177" s="280"/>
      <c r="I1177" s="280"/>
      <c r="J1177" s="280"/>
      <c r="K1177" s="280"/>
    </row>
    <row r="1178" spans="1:11" s="275" customFormat="1" ht="15" x14ac:dyDescent="0.25">
      <c r="A1178" s="279"/>
      <c r="B1178" s="280" t="s">
        <v>282</v>
      </c>
      <c r="C1178" s="282" t="s">
        <v>286</v>
      </c>
      <c r="D1178" s="282" t="s">
        <v>287</v>
      </c>
      <c r="E1178" s="282" t="s">
        <v>285</v>
      </c>
      <c r="F1178" s="285"/>
      <c r="G1178" s="285"/>
      <c r="H1178" s="285"/>
      <c r="I1178" s="284"/>
      <c r="J1178" s="284"/>
      <c r="K1178" s="284"/>
    </row>
    <row r="1179" spans="1:11" s="275" customFormat="1" ht="15" x14ac:dyDescent="0.25">
      <c r="A1179" s="280"/>
      <c r="B1179" s="280" t="s">
        <v>280</v>
      </c>
      <c r="C1179" s="10">
        <v>-1.1792E-5</v>
      </c>
      <c r="D1179" s="10">
        <v>7.5890000000000003E-3</v>
      </c>
      <c r="E1179" t="s">
        <v>458</v>
      </c>
      <c r="F1179" s="283"/>
      <c r="G1179" s="283"/>
      <c r="H1179" s="283"/>
      <c r="I1179" s="284"/>
      <c r="J1179" s="284"/>
      <c r="K1179" s="284"/>
    </row>
    <row r="1180" spans="1:11" s="275" customFormat="1" ht="15" x14ac:dyDescent="0.25">
      <c r="A1180" s="280"/>
      <c r="B1180" s="280" t="s">
        <v>288</v>
      </c>
      <c r="C1180">
        <v>-0.40440999999999999</v>
      </c>
      <c r="D1180" s="10">
        <v>9.418E-2</v>
      </c>
      <c r="E1180">
        <v>-4.2939999999999996</v>
      </c>
      <c r="F1180" s="283"/>
      <c r="G1180" s="283"/>
      <c r="H1180" s="283"/>
      <c r="I1180" s="284"/>
      <c r="J1180" s="284"/>
      <c r="K1180" s="284"/>
    </row>
    <row r="1181" spans="1:11" s="275" customFormat="1" ht="15" x14ac:dyDescent="0.25">
      <c r="A1181" s="279"/>
      <c r="B1181" s="280"/>
      <c r="C1181" s="280"/>
      <c r="D1181" s="280"/>
      <c r="E1181" s="280"/>
      <c r="F1181" s="280"/>
      <c r="G1181" s="280"/>
      <c r="H1181" s="280"/>
      <c r="I1181" s="280"/>
      <c r="J1181" s="280"/>
      <c r="K1181" s="280"/>
    </row>
    <row r="1182" spans="1:11" s="275" customFormat="1" ht="15" x14ac:dyDescent="0.25">
      <c r="A1182" s="279"/>
      <c r="B1182" s="281" t="s">
        <v>278</v>
      </c>
      <c r="C1182" s="281" t="s">
        <v>292</v>
      </c>
      <c r="D1182" s="281" t="s">
        <v>280</v>
      </c>
      <c r="E1182" s="281" t="s">
        <v>281</v>
      </c>
      <c r="F1182" s="281" t="s">
        <v>457</v>
      </c>
      <c r="G1182" s="280"/>
      <c r="H1182" s="280"/>
      <c r="I1182" s="280"/>
      <c r="J1182" s="280"/>
      <c r="K1182" s="280"/>
    </row>
    <row r="1183" spans="1:11" s="275" customFormat="1" ht="15" x14ac:dyDescent="0.25">
      <c r="A1183" s="279"/>
      <c r="B1183" s="280"/>
      <c r="C1183" s="280"/>
      <c r="D1183" s="280"/>
      <c r="E1183" s="280"/>
      <c r="F1183" s="280"/>
      <c r="G1183" s="280"/>
      <c r="H1183" s="280"/>
      <c r="I1183" s="280"/>
      <c r="J1183" s="280"/>
      <c r="K1183" s="280"/>
    </row>
    <row r="1184" spans="1:11" s="275" customFormat="1" ht="15" x14ac:dyDescent="0.25">
      <c r="A1184" s="279"/>
      <c r="B1184" s="280"/>
      <c r="C1184" s="282" t="s">
        <v>283</v>
      </c>
      <c r="D1184" s="282" t="s">
        <v>284</v>
      </c>
      <c r="E1184" s="282"/>
      <c r="F1184" s="280"/>
      <c r="G1184" s="280"/>
      <c r="H1184" s="280"/>
      <c r="I1184" s="280"/>
      <c r="J1184" s="280"/>
      <c r="K1184" s="280"/>
    </row>
    <row r="1185" spans="1:11" s="275" customFormat="1" ht="15" x14ac:dyDescent="0.25">
      <c r="A1185" s="279"/>
      <c r="B1185" s="280" t="s">
        <v>282</v>
      </c>
      <c r="C1185" s="282" t="s">
        <v>286</v>
      </c>
      <c r="D1185" s="282" t="s">
        <v>287</v>
      </c>
      <c r="E1185" s="282" t="s">
        <v>285</v>
      </c>
      <c r="F1185" s="285"/>
      <c r="G1185" s="285"/>
      <c r="H1185" s="285"/>
      <c r="I1185" s="284"/>
      <c r="J1185" s="284"/>
      <c r="K1185" s="284"/>
    </row>
    <row r="1186" spans="1:11" s="275" customFormat="1" ht="15" x14ac:dyDescent="0.25">
      <c r="A1186" s="280"/>
      <c r="B1186" s="280" t="s">
        <v>280</v>
      </c>
      <c r="C1186" s="10">
        <v>-8.9120999999999992E-3</v>
      </c>
      <c r="D1186" s="10">
        <v>2.4190000000000001E-3</v>
      </c>
      <c r="E1186">
        <v>-3.6840000000000002</v>
      </c>
      <c r="F1186" s="283"/>
      <c r="G1186" s="283"/>
      <c r="H1186" s="283"/>
      <c r="I1186" s="280"/>
      <c r="J1186" s="284"/>
      <c r="K1186" s="284"/>
    </row>
    <row r="1187" spans="1:11" s="275" customFormat="1" ht="15" x14ac:dyDescent="0.25">
      <c r="A1187" s="280"/>
      <c r="B1187" s="280" t="s">
        <v>288</v>
      </c>
      <c r="C1187" s="10">
        <v>4.8646000000000002E-2</v>
      </c>
      <c r="D1187" s="10">
        <v>3.0020000000000002E-2</v>
      </c>
      <c r="E1187">
        <v>1.62</v>
      </c>
      <c r="F1187" s="283"/>
      <c r="G1187" s="283"/>
      <c r="H1187" s="283"/>
      <c r="I1187" s="280"/>
      <c r="J1187" s="284"/>
      <c r="K1187" s="284"/>
    </row>
    <row r="1188" spans="1:11" s="275" customFormat="1" ht="15" x14ac:dyDescent="0.25">
      <c r="A1188" s="279"/>
      <c r="B1188" s="280"/>
      <c r="C1188" s="280"/>
      <c r="D1188" s="280"/>
      <c r="E1188" s="280"/>
      <c r="F1188" s="280"/>
      <c r="G1188" s="280"/>
      <c r="H1188" s="280"/>
      <c r="I1188" s="280"/>
      <c r="J1188" s="280"/>
      <c r="K1188" s="280"/>
    </row>
    <row r="1189" spans="1:11" s="275" customFormat="1" ht="15" x14ac:dyDescent="0.25">
      <c r="A1189" s="279"/>
      <c r="B1189" s="280"/>
      <c r="C1189" s="280"/>
      <c r="D1189" s="280"/>
      <c r="E1189" s="280"/>
      <c r="F1189" s="280"/>
      <c r="G1189" s="280"/>
      <c r="H1189" s="280"/>
      <c r="I1189" s="280"/>
      <c r="J1189" s="280"/>
      <c r="K1189" s="280"/>
    </row>
    <row r="1190" spans="1:11" ht="26.25" x14ac:dyDescent="0.4">
      <c r="A1190" s="289" t="s">
        <v>80</v>
      </c>
      <c r="B1190" s="290"/>
      <c r="C1190" s="290"/>
      <c r="D1190" s="290"/>
      <c r="E1190" s="290"/>
      <c r="F1190" s="290"/>
      <c r="G1190" s="290"/>
      <c r="H1190" s="290"/>
      <c r="I1190" s="290"/>
      <c r="J1190" s="290"/>
      <c r="K1190" s="290"/>
    </row>
    <row r="1191" spans="1:11" s="275" customFormat="1" ht="15" x14ac:dyDescent="0.25">
      <c r="A1191" s="279"/>
      <c r="B1191" s="280"/>
      <c r="C1191" s="280"/>
      <c r="D1191" s="280"/>
      <c r="E1191" s="280"/>
      <c r="F1191" s="280"/>
      <c r="G1191" s="280"/>
      <c r="H1191" s="280"/>
      <c r="I1191" s="280"/>
      <c r="J1191" s="280"/>
      <c r="K1191" s="280"/>
    </row>
    <row r="1192" spans="1:11" s="275" customFormat="1" ht="15" x14ac:dyDescent="0.25">
      <c r="A1192" s="279"/>
      <c r="B1192" s="281" t="s">
        <v>278</v>
      </c>
      <c r="C1192" s="281" t="s">
        <v>279</v>
      </c>
      <c r="D1192" s="281" t="s">
        <v>280</v>
      </c>
      <c r="E1192" s="281" t="s">
        <v>281</v>
      </c>
      <c r="F1192" s="281" t="s">
        <v>456</v>
      </c>
      <c r="G1192" s="280"/>
      <c r="H1192" s="280"/>
      <c r="I1192" s="280"/>
      <c r="J1192" s="280"/>
      <c r="K1192" s="280"/>
    </row>
    <row r="1193" spans="1:11" s="275" customFormat="1" ht="15" x14ac:dyDescent="0.25">
      <c r="A1193" s="279"/>
      <c r="B1193" s="280"/>
      <c r="C1193" s="280"/>
      <c r="D1193" s="280"/>
      <c r="E1193" s="280"/>
      <c r="F1193" s="280"/>
      <c r="G1193" s="280"/>
      <c r="H1193" s="280"/>
      <c r="I1193" s="280"/>
      <c r="J1193" s="280"/>
      <c r="K1193" s="280"/>
    </row>
    <row r="1194" spans="1:11" s="275" customFormat="1" ht="15" x14ac:dyDescent="0.25">
      <c r="A1194" s="279"/>
      <c r="B1194" s="280"/>
      <c r="C1194" s="282" t="s">
        <v>283</v>
      </c>
      <c r="D1194" s="282" t="s">
        <v>284</v>
      </c>
      <c r="E1194" s="282"/>
      <c r="F1194" s="280"/>
      <c r="G1194" s="280"/>
      <c r="H1194" s="280"/>
      <c r="I1194" s="280"/>
      <c r="J1194" s="280"/>
      <c r="K1194" s="280"/>
    </row>
    <row r="1195" spans="1:11" s="275" customFormat="1" ht="15" x14ac:dyDescent="0.25">
      <c r="A1195" s="279"/>
      <c r="B1195" s="280" t="s">
        <v>282</v>
      </c>
      <c r="C1195" s="282" t="s">
        <v>286</v>
      </c>
      <c r="D1195" s="282" t="s">
        <v>287</v>
      </c>
      <c r="E1195" s="282" t="s">
        <v>285</v>
      </c>
      <c r="F1195" s="285"/>
      <c r="G1195" s="285"/>
      <c r="H1195" s="285"/>
      <c r="I1195" s="284"/>
      <c r="J1195" s="284"/>
      <c r="K1195" s="284"/>
    </row>
    <row r="1196" spans="1:11" s="275" customFormat="1" ht="15" x14ac:dyDescent="0.25">
      <c r="A1196" s="280"/>
      <c r="B1196" s="280" t="s">
        <v>280</v>
      </c>
      <c r="C1196" s="10">
        <v>3.8903000000000002E-3</v>
      </c>
      <c r="D1196" s="10">
        <v>1.294E-3</v>
      </c>
      <c r="E1196">
        <v>3.0059999999999998</v>
      </c>
      <c r="F1196" s="283"/>
      <c r="G1196" s="283"/>
      <c r="H1196" s="283"/>
      <c r="I1196" s="280"/>
      <c r="J1196" s="284"/>
      <c r="K1196" s="284"/>
    </row>
    <row r="1197" spans="1:11" s="275" customFormat="1" ht="15" x14ac:dyDescent="0.25">
      <c r="A1197" s="280"/>
      <c r="B1197" s="280" t="s">
        <v>288</v>
      </c>
      <c r="C1197" s="10">
        <v>-2.1996000000000002E-2</v>
      </c>
      <c r="D1197" s="10">
        <v>1.3259999999999999E-2</v>
      </c>
      <c r="E1197">
        <v>-1.6579999999999999</v>
      </c>
      <c r="F1197" s="283"/>
      <c r="G1197" s="283"/>
      <c r="H1197" s="283"/>
      <c r="I1197" s="280"/>
      <c r="J1197" s="284"/>
      <c r="K1197" s="284"/>
    </row>
    <row r="1198" spans="1:11" s="275" customFormat="1" ht="15" x14ac:dyDescent="0.25">
      <c r="A1198" s="280"/>
      <c r="B1198" s="280"/>
      <c r="C1198" s="280"/>
      <c r="D1198" s="280"/>
      <c r="E1198" s="280"/>
      <c r="F1198" s="280"/>
      <c r="G1198" s="280"/>
      <c r="H1198" s="280"/>
      <c r="I1198" s="280"/>
      <c r="J1198" s="280"/>
      <c r="K1198" s="280"/>
    </row>
    <row r="1199" spans="1:11" s="275" customFormat="1" ht="15" x14ac:dyDescent="0.25">
      <c r="A1199" s="279"/>
      <c r="B1199" s="281" t="s">
        <v>278</v>
      </c>
      <c r="C1199" s="281" t="s">
        <v>289</v>
      </c>
      <c r="D1199" s="281" t="s">
        <v>280</v>
      </c>
      <c r="E1199" s="281" t="s">
        <v>281</v>
      </c>
      <c r="F1199" s="281" t="s">
        <v>456</v>
      </c>
      <c r="G1199" s="280"/>
      <c r="H1199" s="280"/>
      <c r="I1199" s="280"/>
      <c r="J1199" s="280"/>
      <c r="K1199" s="280"/>
    </row>
    <row r="1200" spans="1:11" s="275" customFormat="1" ht="15" x14ac:dyDescent="0.25">
      <c r="A1200" s="279"/>
      <c r="B1200" s="280"/>
      <c r="C1200" s="280"/>
      <c r="D1200" s="280"/>
      <c r="E1200" s="280"/>
      <c r="F1200" s="280"/>
      <c r="G1200" s="280"/>
      <c r="H1200" s="280"/>
      <c r="I1200" s="280"/>
      <c r="J1200" s="280"/>
      <c r="K1200" s="280"/>
    </row>
    <row r="1201" spans="1:11" s="275" customFormat="1" ht="15" x14ac:dyDescent="0.25">
      <c r="A1201" s="279"/>
      <c r="B1201" s="280"/>
      <c r="C1201" s="282" t="s">
        <v>283</v>
      </c>
      <c r="D1201" s="282" t="s">
        <v>284</v>
      </c>
      <c r="E1201" s="282"/>
      <c r="F1201" s="280"/>
      <c r="G1201" s="280"/>
      <c r="H1201" s="280"/>
      <c r="I1201" s="280"/>
      <c r="J1201" s="280"/>
      <c r="K1201" s="280"/>
    </row>
    <row r="1202" spans="1:11" s="275" customFormat="1" ht="15" x14ac:dyDescent="0.25">
      <c r="A1202" s="279"/>
      <c r="B1202" s="280" t="s">
        <v>282</v>
      </c>
      <c r="C1202" s="282" t="s">
        <v>286</v>
      </c>
      <c r="D1202" s="282" t="s">
        <v>287</v>
      </c>
      <c r="E1202" s="282" t="s">
        <v>285</v>
      </c>
      <c r="F1202" s="285"/>
      <c r="G1202" s="285"/>
      <c r="H1202" s="285"/>
      <c r="I1202" s="284"/>
      <c r="J1202" s="284"/>
      <c r="K1202" s="284"/>
    </row>
    <row r="1203" spans="1:11" s="275" customFormat="1" ht="15" x14ac:dyDescent="0.25">
      <c r="A1203" s="280"/>
      <c r="B1203" s="280" t="s">
        <v>280</v>
      </c>
      <c r="C1203" s="10">
        <v>1.1613E-2</v>
      </c>
      <c r="D1203" s="10">
        <v>2.2950000000000002E-3</v>
      </c>
      <c r="E1203">
        <v>5.0609999999999999</v>
      </c>
      <c r="F1203" s="283"/>
      <c r="G1203" s="283"/>
      <c r="H1203" s="283"/>
      <c r="I1203" s="280"/>
      <c r="J1203" s="284"/>
      <c r="K1203" s="284"/>
    </row>
    <row r="1204" spans="1:11" s="275" customFormat="1" ht="15" x14ac:dyDescent="0.25">
      <c r="A1204" s="280"/>
      <c r="B1204" s="280" t="s">
        <v>288</v>
      </c>
      <c r="C1204" s="10">
        <v>3.4605999999999998E-2</v>
      </c>
      <c r="D1204" s="10">
        <v>2.351E-2</v>
      </c>
      <c r="E1204">
        <v>1.472</v>
      </c>
      <c r="F1204" s="283"/>
      <c r="G1204" s="283"/>
      <c r="H1204" s="283"/>
      <c r="I1204" s="280"/>
      <c r="J1204" s="284"/>
      <c r="K1204" s="284"/>
    </row>
    <row r="1205" spans="1:11" s="275" customFormat="1" ht="15" x14ac:dyDescent="0.25">
      <c r="A1205" s="279"/>
      <c r="B1205" s="280"/>
      <c r="C1205" s="280"/>
      <c r="D1205" s="280"/>
      <c r="E1205" s="280"/>
      <c r="F1205" s="280"/>
      <c r="G1205" s="280"/>
      <c r="H1205" s="280"/>
      <c r="I1205" s="280"/>
      <c r="J1205" s="280"/>
      <c r="K1205" s="280"/>
    </row>
    <row r="1206" spans="1:11" s="275" customFormat="1" ht="15" x14ac:dyDescent="0.25">
      <c r="A1206" s="279"/>
      <c r="B1206" s="281" t="s">
        <v>278</v>
      </c>
      <c r="C1206" s="281" t="s">
        <v>290</v>
      </c>
      <c r="D1206" s="281" t="s">
        <v>280</v>
      </c>
      <c r="E1206" s="281" t="s">
        <v>281</v>
      </c>
      <c r="F1206" s="281" t="s">
        <v>456</v>
      </c>
      <c r="G1206" s="280"/>
      <c r="H1206" s="280"/>
      <c r="I1206" s="280"/>
      <c r="J1206" s="280"/>
      <c r="K1206" s="280"/>
    </row>
    <row r="1207" spans="1:11" s="275" customFormat="1" ht="15" x14ac:dyDescent="0.25">
      <c r="A1207" s="279"/>
      <c r="B1207" s="280"/>
      <c r="C1207" s="280"/>
      <c r="D1207" s="280"/>
      <c r="E1207" s="280"/>
      <c r="F1207" s="280"/>
      <c r="G1207" s="280"/>
      <c r="H1207" s="280"/>
      <c r="I1207" s="280"/>
      <c r="J1207" s="280"/>
      <c r="K1207" s="280"/>
    </row>
    <row r="1208" spans="1:11" s="275" customFormat="1" ht="15" x14ac:dyDescent="0.25">
      <c r="A1208" s="279"/>
      <c r="B1208" s="280"/>
      <c r="C1208" s="282" t="s">
        <v>283</v>
      </c>
      <c r="D1208" s="282" t="s">
        <v>284</v>
      </c>
      <c r="E1208" s="282"/>
      <c r="F1208" s="280"/>
      <c r="G1208" s="280"/>
      <c r="H1208" s="280"/>
      <c r="I1208" s="280"/>
      <c r="J1208" s="280"/>
      <c r="K1208" s="280"/>
    </row>
    <row r="1209" spans="1:11" s="275" customFormat="1" ht="15" x14ac:dyDescent="0.25">
      <c r="A1209" s="279"/>
      <c r="B1209" s="280" t="s">
        <v>282</v>
      </c>
      <c r="C1209" s="282" t="s">
        <v>286</v>
      </c>
      <c r="D1209" s="282" t="s">
        <v>287</v>
      </c>
      <c r="E1209" s="282" t="s">
        <v>285</v>
      </c>
      <c r="F1209" s="285"/>
      <c r="G1209" s="285"/>
      <c r="H1209" s="285"/>
      <c r="I1209" s="284"/>
      <c r="J1209" s="284"/>
      <c r="K1209" s="284"/>
    </row>
    <row r="1210" spans="1:11" s="275" customFormat="1" ht="15" x14ac:dyDescent="0.25">
      <c r="A1210" s="280"/>
      <c r="B1210" s="280" t="s">
        <v>280</v>
      </c>
      <c r="C1210" s="10">
        <v>-7.7223999999999999E-3</v>
      </c>
      <c r="D1210" s="10">
        <v>2.565E-3</v>
      </c>
      <c r="E1210">
        <v>-3.0110000000000001</v>
      </c>
      <c r="F1210" s="283"/>
      <c r="G1210" s="283"/>
      <c r="H1210" s="283"/>
      <c r="I1210" s="284"/>
      <c r="J1210" s="284"/>
      <c r="K1210" s="284"/>
    </row>
    <row r="1211" spans="1:11" s="275" customFormat="1" ht="15" x14ac:dyDescent="0.25">
      <c r="A1211" s="280"/>
      <c r="B1211" s="280" t="s">
        <v>288</v>
      </c>
      <c r="C1211" s="10">
        <v>-5.6602E-2</v>
      </c>
      <c r="D1211" s="10">
        <v>2.6280000000000001E-2</v>
      </c>
      <c r="E1211">
        <v>-2.1539999999999999</v>
      </c>
      <c r="F1211" s="283"/>
      <c r="G1211" s="283"/>
      <c r="H1211" s="283"/>
      <c r="I1211" s="284"/>
      <c r="J1211" s="284"/>
      <c r="K1211" s="284"/>
    </row>
    <row r="1212" spans="1:11" s="275" customFormat="1" ht="15" x14ac:dyDescent="0.25">
      <c r="A1212" s="279"/>
      <c r="B1212" s="280"/>
      <c r="C1212" s="280"/>
      <c r="D1212" s="280"/>
      <c r="E1212" s="280"/>
      <c r="F1212" s="280"/>
      <c r="G1212" s="280"/>
      <c r="H1212" s="280"/>
      <c r="I1212" s="280"/>
      <c r="J1212" s="280"/>
      <c r="K1212" s="280"/>
    </row>
    <row r="1213" spans="1:11" s="275" customFormat="1" ht="15" x14ac:dyDescent="0.25">
      <c r="A1213" s="279"/>
      <c r="B1213" s="281" t="s">
        <v>278</v>
      </c>
      <c r="C1213" s="281" t="s">
        <v>291</v>
      </c>
      <c r="D1213" s="281" t="s">
        <v>280</v>
      </c>
      <c r="E1213" s="281" t="s">
        <v>281</v>
      </c>
      <c r="F1213" s="281" t="s">
        <v>456</v>
      </c>
      <c r="G1213" s="280"/>
      <c r="H1213" s="280"/>
      <c r="I1213" s="280"/>
      <c r="J1213" s="280"/>
      <c r="K1213" s="280"/>
    </row>
    <row r="1214" spans="1:11" s="275" customFormat="1" ht="15" x14ac:dyDescent="0.25">
      <c r="A1214" s="279"/>
      <c r="B1214" s="280"/>
      <c r="C1214" s="280"/>
      <c r="D1214" s="280"/>
      <c r="E1214" s="280"/>
      <c r="F1214" s="280"/>
      <c r="G1214" s="280"/>
      <c r="H1214" s="280"/>
      <c r="I1214" s="280"/>
      <c r="J1214" s="280"/>
      <c r="K1214" s="280"/>
    </row>
    <row r="1215" spans="1:11" s="275" customFormat="1" ht="15" x14ac:dyDescent="0.25">
      <c r="A1215" s="279"/>
      <c r="B1215" s="280"/>
      <c r="C1215" s="282" t="s">
        <v>283</v>
      </c>
      <c r="D1215" s="282" t="s">
        <v>284</v>
      </c>
      <c r="E1215" s="282"/>
      <c r="F1215" s="280"/>
      <c r="G1215" s="280"/>
      <c r="H1215" s="280"/>
      <c r="I1215" s="280"/>
      <c r="J1215" s="280"/>
      <c r="K1215" s="280"/>
    </row>
    <row r="1216" spans="1:11" s="275" customFormat="1" ht="15" x14ac:dyDescent="0.25">
      <c r="A1216" s="279"/>
      <c r="B1216" s="280" t="s">
        <v>282</v>
      </c>
      <c r="C1216" s="282" t="s">
        <v>286</v>
      </c>
      <c r="D1216" s="282" t="s">
        <v>287</v>
      </c>
      <c r="E1216" s="282" t="s">
        <v>285</v>
      </c>
      <c r="F1216" s="285"/>
      <c r="G1216" s="285"/>
      <c r="H1216" s="285"/>
      <c r="I1216" s="284"/>
      <c r="J1216" s="284"/>
      <c r="K1216" s="284"/>
    </row>
    <row r="1217" spans="1:11" s="275" customFormat="1" ht="15" x14ac:dyDescent="0.25">
      <c r="A1217" s="280"/>
      <c r="B1217" s="280" t="s">
        <v>280</v>
      </c>
      <c r="C1217" s="10">
        <v>-3.3825999999999999E-3</v>
      </c>
      <c r="D1217" s="10">
        <v>5.8110000000000002E-3</v>
      </c>
      <c r="E1217">
        <v>-0.58209999999999995</v>
      </c>
      <c r="F1217" s="283"/>
      <c r="G1217" s="283"/>
      <c r="H1217" s="283"/>
      <c r="I1217" s="284"/>
      <c r="J1217" s="284"/>
      <c r="K1217" s="284"/>
    </row>
    <row r="1218" spans="1:11" s="275" customFormat="1" ht="15" x14ac:dyDescent="0.25">
      <c r="A1218" s="280"/>
      <c r="B1218" s="280" t="s">
        <v>288</v>
      </c>
      <c r="C1218">
        <v>-0.10321</v>
      </c>
      <c r="D1218" s="10">
        <v>5.9549999999999999E-2</v>
      </c>
      <c r="E1218">
        <v>-1.7330000000000001</v>
      </c>
      <c r="F1218" s="283"/>
      <c r="G1218" s="283"/>
      <c r="H1218" s="283"/>
      <c r="I1218" s="284"/>
      <c r="J1218" s="284"/>
      <c r="K1218" s="284"/>
    </row>
    <row r="1219" spans="1:11" s="275" customFormat="1" ht="15" x14ac:dyDescent="0.25">
      <c r="A1219" s="279"/>
      <c r="B1219" s="280"/>
      <c r="C1219" s="280"/>
      <c r="D1219" s="280"/>
      <c r="E1219" s="280"/>
      <c r="F1219" s="280"/>
      <c r="G1219" s="280"/>
      <c r="H1219" s="280"/>
      <c r="I1219" s="280"/>
      <c r="J1219" s="280"/>
      <c r="K1219" s="280"/>
    </row>
    <row r="1220" spans="1:11" s="275" customFormat="1" ht="15" x14ac:dyDescent="0.25">
      <c r="A1220" s="279"/>
      <c r="B1220" s="281" t="s">
        <v>278</v>
      </c>
      <c r="C1220" s="281" t="s">
        <v>292</v>
      </c>
      <c r="D1220" s="281" t="s">
        <v>280</v>
      </c>
      <c r="E1220" s="281" t="s">
        <v>281</v>
      </c>
      <c r="F1220" s="281" t="s">
        <v>456</v>
      </c>
      <c r="G1220" s="280"/>
      <c r="H1220" s="280"/>
      <c r="I1220" s="280"/>
      <c r="J1220" s="280"/>
      <c r="K1220" s="280"/>
    </row>
    <row r="1221" spans="1:11" s="275" customFormat="1" ht="15" x14ac:dyDescent="0.25">
      <c r="A1221" s="279"/>
      <c r="B1221" s="280"/>
      <c r="C1221" s="280"/>
      <c r="D1221" s="280"/>
      <c r="E1221" s="280"/>
      <c r="F1221" s="280"/>
      <c r="G1221" s="280"/>
      <c r="H1221" s="280"/>
      <c r="I1221" s="280"/>
      <c r="J1221" s="280"/>
      <c r="K1221" s="280"/>
    </row>
    <row r="1222" spans="1:11" s="275" customFormat="1" ht="15" x14ac:dyDescent="0.25">
      <c r="A1222" s="279"/>
      <c r="B1222" s="280"/>
      <c r="C1222" s="282" t="s">
        <v>283</v>
      </c>
      <c r="D1222" s="282" t="s">
        <v>284</v>
      </c>
      <c r="E1222" s="282"/>
      <c r="F1222" s="280"/>
      <c r="G1222" s="280"/>
      <c r="H1222" s="280"/>
      <c r="I1222" s="280"/>
      <c r="J1222" s="280"/>
      <c r="K1222" s="280"/>
    </row>
    <row r="1223" spans="1:11" s="275" customFormat="1" ht="15" x14ac:dyDescent="0.25">
      <c r="A1223" s="279"/>
      <c r="B1223" s="280" t="s">
        <v>282</v>
      </c>
      <c r="C1223" s="282" t="s">
        <v>286</v>
      </c>
      <c r="D1223" s="282" t="s">
        <v>287</v>
      </c>
      <c r="E1223" s="282" t="s">
        <v>285</v>
      </c>
      <c r="F1223" s="285"/>
      <c r="G1223" s="285"/>
      <c r="H1223" s="285"/>
      <c r="I1223" s="284"/>
      <c r="J1223" s="284"/>
      <c r="K1223" s="284"/>
    </row>
    <row r="1224" spans="1:11" s="275" customFormat="1" ht="15" x14ac:dyDescent="0.25">
      <c r="A1224" s="280"/>
      <c r="B1224" s="280" t="s">
        <v>280</v>
      </c>
      <c r="C1224" s="10">
        <v>-1.0211E-2</v>
      </c>
      <c r="D1224" s="10">
        <v>1.183E-3</v>
      </c>
      <c r="E1224">
        <v>-8.6310000000000002</v>
      </c>
      <c r="F1224" s="283"/>
      <c r="G1224" s="283"/>
      <c r="H1224" s="283"/>
      <c r="I1224" s="284"/>
      <c r="J1224" s="284"/>
      <c r="K1224" s="284"/>
    </row>
    <row r="1225" spans="1:11" s="275" customFormat="1" ht="15" x14ac:dyDescent="0.25">
      <c r="A1225" s="280"/>
      <c r="B1225" s="280" t="s">
        <v>288</v>
      </c>
      <c r="C1225" s="10">
        <v>-2.8961000000000001E-2</v>
      </c>
      <c r="D1225" s="10">
        <v>1.2120000000000001E-2</v>
      </c>
      <c r="E1225">
        <v>-2.3889999999999998</v>
      </c>
      <c r="F1225" s="283"/>
      <c r="G1225" s="283"/>
      <c r="H1225" s="283"/>
      <c r="I1225" s="284"/>
      <c r="J1225" s="284"/>
      <c r="K1225" s="284"/>
    </row>
    <row r="1226" spans="1:11" s="275" customFormat="1" ht="15" x14ac:dyDescent="0.25">
      <c r="A1226" s="280"/>
      <c r="B1226" s="280"/>
      <c r="C1226" s="280"/>
      <c r="D1226" s="280"/>
      <c r="E1226" s="280"/>
      <c r="F1226" s="280"/>
      <c r="G1226" s="280"/>
      <c r="H1226" s="280"/>
      <c r="I1226" s="280"/>
      <c r="J1226" s="280"/>
      <c r="K1226" s="280"/>
    </row>
    <row r="1227" spans="1:11" s="275" customFormat="1" ht="15" x14ac:dyDescent="0.25">
      <c r="A1227" s="279"/>
      <c r="B1227" s="308" t="s">
        <v>278</v>
      </c>
      <c r="C1227" s="308" t="s">
        <v>279</v>
      </c>
      <c r="D1227" s="308" t="s">
        <v>280</v>
      </c>
      <c r="E1227" s="308" t="s">
        <v>281</v>
      </c>
      <c r="F1227" s="308" t="s">
        <v>293</v>
      </c>
      <c r="G1227" s="280"/>
      <c r="H1227" s="280"/>
      <c r="I1227" s="280"/>
      <c r="J1227" s="280"/>
      <c r="K1227" s="280"/>
    </row>
    <row r="1228" spans="1:11" s="275" customFormat="1" ht="15" x14ac:dyDescent="0.25">
      <c r="A1228" s="279"/>
      <c r="B1228" s="280"/>
      <c r="C1228" s="280"/>
      <c r="D1228" s="280"/>
      <c r="E1228" s="280"/>
      <c r="F1228" s="280"/>
      <c r="G1228" s="280"/>
      <c r="H1228" s="280"/>
      <c r="I1228" s="280"/>
      <c r="J1228" s="280"/>
      <c r="K1228" s="280"/>
    </row>
    <row r="1229" spans="1:11" s="275" customFormat="1" ht="15" x14ac:dyDescent="0.25">
      <c r="A1229" s="279"/>
      <c r="B1229" s="280"/>
      <c r="C1229" s="282" t="s">
        <v>283</v>
      </c>
      <c r="D1229" s="282" t="s">
        <v>284</v>
      </c>
      <c r="E1229" s="282"/>
      <c r="F1229" s="280"/>
      <c r="G1229" s="280"/>
      <c r="H1229" s="280"/>
      <c r="I1229" s="280"/>
      <c r="J1229" s="280"/>
      <c r="K1229" s="280"/>
    </row>
    <row r="1230" spans="1:11" s="275" customFormat="1" ht="15" x14ac:dyDescent="0.25">
      <c r="A1230" s="279"/>
      <c r="B1230" s="280" t="s">
        <v>282</v>
      </c>
      <c r="C1230" s="282" t="s">
        <v>286</v>
      </c>
      <c r="D1230" s="282" t="s">
        <v>287</v>
      </c>
      <c r="E1230" s="282" t="s">
        <v>285</v>
      </c>
      <c r="F1230" s="285"/>
      <c r="G1230" s="285"/>
      <c r="H1230" s="285"/>
      <c r="I1230" s="284"/>
      <c r="J1230" s="284"/>
      <c r="K1230" s="284"/>
    </row>
    <row r="1231" spans="1:11" s="275" customFormat="1" ht="15" x14ac:dyDescent="0.25">
      <c r="A1231" s="280"/>
      <c r="B1231" s="280" t="s">
        <v>280</v>
      </c>
      <c r="C1231" s="283">
        <v>5.4323000000000001E-3</v>
      </c>
      <c r="D1231" s="283">
        <v>6.1330000000000004E-3</v>
      </c>
      <c r="E1231" s="283">
        <v>0.88580000000000003</v>
      </c>
      <c r="F1231" s="283"/>
      <c r="G1231" s="283"/>
      <c r="H1231" s="283"/>
      <c r="I1231" s="280"/>
      <c r="J1231" s="284"/>
      <c r="K1231" s="284"/>
    </row>
    <row r="1232" spans="1:11" s="275" customFormat="1" ht="15" x14ac:dyDescent="0.25">
      <c r="A1232" s="280"/>
      <c r="B1232" s="280" t="s">
        <v>288</v>
      </c>
      <c r="C1232" s="283">
        <v>-3.3514000000000002E-2</v>
      </c>
      <c r="D1232" s="283">
        <v>2.743E-2</v>
      </c>
      <c r="E1232" s="283">
        <v>-1.222</v>
      </c>
      <c r="F1232" s="283"/>
      <c r="G1232" s="283"/>
      <c r="H1232" s="283"/>
      <c r="I1232" s="280"/>
      <c r="J1232" s="284"/>
      <c r="K1232" s="284"/>
    </row>
    <row r="1233" spans="1:11" s="275" customFormat="1" ht="15" x14ac:dyDescent="0.25">
      <c r="A1233" s="279"/>
      <c r="B1233" s="280"/>
      <c r="C1233" s="280"/>
      <c r="D1233" s="280"/>
      <c r="E1233" s="280"/>
      <c r="F1233" s="280"/>
      <c r="G1233" s="280"/>
      <c r="H1233" s="280"/>
      <c r="I1233" s="280"/>
      <c r="J1233" s="280"/>
      <c r="K1233" s="280"/>
    </row>
    <row r="1234" spans="1:11" s="275" customFormat="1" ht="15" x14ac:dyDescent="0.25">
      <c r="A1234" s="279"/>
      <c r="B1234" s="281" t="s">
        <v>278</v>
      </c>
      <c r="C1234" s="281" t="s">
        <v>289</v>
      </c>
      <c r="D1234" s="281" t="s">
        <v>280</v>
      </c>
      <c r="E1234" s="281" t="s">
        <v>281</v>
      </c>
      <c r="F1234" s="281" t="s">
        <v>293</v>
      </c>
      <c r="G1234" s="280"/>
      <c r="H1234" s="280"/>
      <c r="I1234" s="280"/>
      <c r="J1234" s="280"/>
      <c r="K1234" s="280"/>
    </row>
    <row r="1235" spans="1:11" s="275" customFormat="1" ht="15" x14ac:dyDescent="0.25">
      <c r="A1235" s="279"/>
      <c r="B1235" s="280"/>
      <c r="C1235" s="280"/>
      <c r="D1235" s="280"/>
      <c r="E1235" s="280"/>
      <c r="F1235" s="280"/>
      <c r="G1235" s="280"/>
      <c r="H1235" s="280"/>
      <c r="I1235" s="280"/>
      <c r="J1235" s="280"/>
      <c r="K1235" s="280"/>
    </row>
    <row r="1236" spans="1:11" s="275" customFormat="1" ht="15" x14ac:dyDescent="0.25">
      <c r="A1236" s="279"/>
      <c r="B1236" s="280"/>
      <c r="C1236" s="282" t="s">
        <v>283</v>
      </c>
      <c r="D1236" s="282" t="s">
        <v>284</v>
      </c>
      <c r="E1236" s="282"/>
      <c r="F1236" s="280"/>
      <c r="G1236" s="280"/>
      <c r="H1236" s="280"/>
      <c r="I1236" s="280"/>
      <c r="J1236" s="280"/>
      <c r="K1236" s="280"/>
    </row>
    <row r="1237" spans="1:11" s="275" customFormat="1" ht="15" x14ac:dyDescent="0.25">
      <c r="A1237" s="279"/>
      <c r="B1237" s="280" t="s">
        <v>282</v>
      </c>
      <c r="C1237" s="282" t="s">
        <v>286</v>
      </c>
      <c r="D1237" s="282" t="s">
        <v>287</v>
      </c>
      <c r="E1237" s="282" t="s">
        <v>285</v>
      </c>
      <c r="F1237" s="285"/>
      <c r="G1237" s="285"/>
      <c r="H1237" s="285"/>
      <c r="I1237" s="284"/>
      <c r="J1237" s="284"/>
      <c r="K1237" s="284"/>
    </row>
    <row r="1238" spans="1:11" s="275" customFormat="1" ht="15" x14ac:dyDescent="0.25">
      <c r="A1238" s="280"/>
      <c r="B1238" s="280" t="s">
        <v>280</v>
      </c>
      <c r="C1238" s="10">
        <v>3.7970999999999998E-2</v>
      </c>
      <c r="D1238" s="10">
        <v>4.2139999999999999E-3</v>
      </c>
      <c r="E1238">
        <v>9.0109999999999992</v>
      </c>
      <c r="F1238" s="283"/>
      <c r="G1238" s="283"/>
      <c r="H1238" s="283"/>
      <c r="I1238" s="280"/>
      <c r="J1238" s="284"/>
      <c r="K1238" s="284"/>
    </row>
    <row r="1239" spans="1:11" s="275" customFormat="1" ht="15" x14ac:dyDescent="0.25">
      <c r="A1239" s="280"/>
      <c r="B1239" s="280" t="s">
        <v>288</v>
      </c>
      <c r="C1239" s="10">
        <v>-6.0543E-2</v>
      </c>
      <c r="D1239" s="10">
        <v>1.8849999999999999E-2</v>
      </c>
      <c r="E1239">
        <v>-3.2130000000000001</v>
      </c>
      <c r="F1239" s="283"/>
      <c r="G1239" s="283"/>
      <c r="H1239" s="283"/>
      <c r="I1239" s="280"/>
      <c r="J1239" s="284"/>
      <c r="K1239" s="284"/>
    </row>
    <row r="1240" spans="1:11" s="275" customFormat="1" ht="15" x14ac:dyDescent="0.25">
      <c r="A1240" s="279"/>
      <c r="B1240" s="280"/>
      <c r="C1240" s="280"/>
      <c r="D1240" s="280"/>
      <c r="E1240" s="280"/>
      <c r="F1240" s="280"/>
      <c r="G1240" s="280"/>
      <c r="H1240" s="280"/>
      <c r="I1240" s="280"/>
      <c r="J1240" s="280"/>
      <c r="K1240" s="280"/>
    </row>
    <row r="1241" spans="1:11" s="275" customFormat="1" ht="15" x14ac:dyDescent="0.25">
      <c r="A1241" s="279"/>
      <c r="B1241" s="281" t="s">
        <v>278</v>
      </c>
      <c r="C1241" s="281" t="s">
        <v>290</v>
      </c>
      <c r="D1241" s="281" t="s">
        <v>280</v>
      </c>
      <c r="E1241" s="281" t="s">
        <v>281</v>
      </c>
      <c r="F1241" s="281" t="s">
        <v>293</v>
      </c>
      <c r="G1241" s="280"/>
      <c r="H1241" s="280"/>
      <c r="I1241" s="280"/>
      <c r="J1241" s="280"/>
      <c r="K1241" s="280"/>
    </row>
    <row r="1242" spans="1:11" s="275" customFormat="1" ht="15" x14ac:dyDescent="0.25">
      <c r="A1242" s="279"/>
      <c r="B1242" s="280"/>
      <c r="C1242" s="280"/>
      <c r="D1242" s="280"/>
      <c r="E1242" s="280"/>
      <c r="F1242" s="280"/>
      <c r="G1242" s="280"/>
      <c r="H1242" s="280"/>
      <c r="I1242" s="280"/>
      <c r="J1242" s="280"/>
      <c r="K1242" s="280"/>
    </row>
    <row r="1243" spans="1:11" s="275" customFormat="1" ht="15" x14ac:dyDescent="0.25">
      <c r="A1243" s="279"/>
      <c r="B1243" s="280"/>
      <c r="C1243" s="282" t="s">
        <v>283</v>
      </c>
      <c r="D1243" s="282" t="s">
        <v>284</v>
      </c>
      <c r="E1243" s="282"/>
      <c r="F1243" s="280"/>
      <c r="G1243" s="280"/>
      <c r="H1243" s="280"/>
      <c r="I1243" s="280"/>
      <c r="J1243" s="280"/>
      <c r="K1243" s="280"/>
    </row>
    <row r="1244" spans="1:11" s="275" customFormat="1" ht="15" x14ac:dyDescent="0.25">
      <c r="A1244" s="279"/>
      <c r="B1244" s="280" t="s">
        <v>282</v>
      </c>
      <c r="C1244" s="282" t="s">
        <v>286</v>
      </c>
      <c r="D1244" s="282" t="s">
        <v>287</v>
      </c>
      <c r="E1244" s="282" t="s">
        <v>285</v>
      </c>
      <c r="F1244" s="285"/>
      <c r="G1244" s="285"/>
      <c r="H1244" s="285"/>
      <c r="I1244" s="284"/>
      <c r="J1244" s="284"/>
      <c r="K1244" s="284"/>
    </row>
    <row r="1245" spans="1:11" s="275" customFormat="1" ht="15" x14ac:dyDescent="0.25">
      <c r="A1245" s="280"/>
      <c r="B1245" s="280" t="s">
        <v>280</v>
      </c>
      <c r="C1245" s="10">
        <v>-3.2537999999999997E-2</v>
      </c>
      <c r="D1245" s="10">
        <v>7.4219999999999998E-3</v>
      </c>
      <c r="E1245">
        <v>-4.3840000000000003</v>
      </c>
      <c r="F1245" s="283"/>
      <c r="G1245" s="283"/>
      <c r="H1245" s="283"/>
      <c r="I1245" s="280"/>
      <c r="J1245" s="284"/>
      <c r="K1245" s="284"/>
    </row>
    <row r="1246" spans="1:11" s="275" customFormat="1" ht="15" x14ac:dyDescent="0.25">
      <c r="A1246" s="280"/>
      <c r="B1246" s="280" t="s">
        <v>288</v>
      </c>
      <c r="C1246" s="10">
        <v>2.7029999999999998E-2</v>
      </c>
      <c r="D1246" s="10">
        <v>3.3189999999999997E-2</v>
      </c>
      <c r="E1246">
        <v>0.81440000000000001</v>
      </c>
      <c r="F1246" s="283"/>
      <c r="G1246" s="283"/>
      <c r="H1246" s="283"/>
      <c r="I1246" s="280"/>
      <c r="J1246" s="284"/>
      <c r="K1246" s="284"/>
    </row>
    <row r="1247" spans="1:11" s="275" customFormat="1" ht="15" x14ac:dyDescent="0.25">
      <c r="A1247" s="280"/>
      <c r="B1247" s="280"/>
      <c r="C1247" s="280"/>
      <c r="D1247" s="280"/>
      <c r="E1247" s="280"/>
      <c r="F1247" s="280"/>
      <c r="G1247" s="280"/>
      <c r="H1247" s="280"/>
      <c r="I1247" s="280"/>
      <c r="J1247" s="280"/>
      <c r="K1247" s="280"/>
    </row>
    <row r="1248" spans="1:11" s="275" customFormat="1" ht="15" x14ac:dyDescent="0.25">
      <c r="A1248" s="279"/>
      <c r="B1248" s="281" t="s">
        <v>278</v>
      </c>
      <c r="C1248" s="281" t="s">
        <v>291</v>
      </c>
      <c r="D1248" s="281" t="s">
        <v>280</v>
      </c>
      <c r="E1248" s="281" t="s">
        <v>281</v>
      </c>
      <c r="F1248" s="281" t="s">
        <v>293</v>
      </c>
      <c r="G1248" s="280"/>
      <c r="H1248" s="280"/>
      <c r="I1248" s="280"/>
      <c r="J1248" s="280"/>
      <c r="K1248" s="280"/>
    </row>
    <row r="1249" spans="1:11" s="275" customFormat="1" ht="15" x14ac:dyDescent="0.25">
      <c r="A1249" s="279"/>
      <c r="B1249" s="280"/>
      <c r="C1249" s="280"/>
      <c r="D1249" s="280"/>
      <c r="E1249" s="280"/>
      <c r="F1249" s="280"/>
      <c r="G1249" s="280"/>
      <c r="H1249" s="280"/>
      <c r="I1249" s="280"/>
      <c r="J1249" s="280"/>
      <c r="K1249" s="280"/>
    </row>
    <row r="1250" spans="1:11" s="275" customFormat="1" ht="15" x14ac:dyDescent="0.25">
      <c r="A1250" s="279"/>
      <c r="B1250" s="280"/>
      <c r="C1250" s="282" t="s">
        <v>283</v>
      </c>
      <c r="D1250" s="282" t="s">
        <v>284</v>
      </c>
      <c r="E1250" s="282"/>
      <c r="F1250" s="280"/>
      <c r="G1250" s="280"/>
      <c r="H1250" s="280"/>
      <c r="I1250" s="280"/>
      <c r="J1250" s="280"/>
      <c r="K1250" s="280"/>
    </row>
    <row r="1251" spans="1:11" s="275" customFormat="1" ht="15" x14ac:dyDescent="0.25">
      <c r="A1251" s="279"/>
      <c r="B1251" s="280" t="s">
        <v>282</v>
      </c>
      <c r="C1251" s="282" t="s">
        <v>286</v>
      </c>
      <c r="D1251" s="282" t="s">
        <v>287</v>
      </c>
      <c r="E1251" s="282" t="s">
        <v>285</v>
      </c>
      <c r="F1251" s="285"/>
      <c r="G1251" s="285"/>
      <c r="H1251" s="285"/>
      <c r="I1251" s="284"/>
      <c r="J1251" s="284"/>
      <c r="K1251" s="284"/>
    </row>
    <row r="1252" spans="1:11" s="275" customFormat="1" ht="15" x14ac:dyDescent="0.25">
      <c r="A1252" s="280"/>
      <c r="B1252" s="280" t="s">
        <v>280</v>
      </c>
      <c r="C1252" s="10">
        <v>-5.8609000000000001E-2</v>
      </c>
      <c r="D1252" s="10">
        <v>1.2789999999999999E-2</v>
      </c>
      <c r="E1252">
        <v>-4.5810000000000004</v>
      </c>
      <c r="F1252" s="283"/>
      <c r="G1252" s="283"/>
      <c r="H1252" s="283"/>
      <c r="I1252" s="280"/>
      <c r="J1252" s="284"/>
      <c r="K1252" s="284"/>
    </row>
    <row r="1253" spans="1:11" s="275" customFormat="1" ht="15" x14ac:dyDescent="0.25">
      <c r="A1253" s="280"/>
      <c r="B1253" s="280" t="s">
        <v>288</v>
      </c>
      <c r="C1253" s="10">
        <v>8.0009999999999998E-2</v>
      </c>
      <c r="D1253" s="10">
        <v>5.7209999999999997E-2</v>
      </c>
      <c r="E1253">
        <v>1.399</v>
      </c>
      <c r="F1253" s="283"/>
      <c r="G1253" s="283"/>
      <c r="H1253" s="283"/>
      <c r="I1253" s="280"/>
      <c r="J1253" s="284"/>
      <c r="K1253" s="284"/>
    </row>
    <row r="1254" spans="1:11" s="275" customFormat="1" ht="15" x14ac:dyDescent="0.25">
      <c r="A1254" s="279"/>
      <c r="B1254" s="280"/>
      <c r="C1254" s="280"/>
      <c r="D1254" s="280"/>
      <c r="E1254" s="280"/>
      <c r="F1254" s="280"/>
      <c r="G1254" s="280"/>
      <c r="H1254" s="280"/>
      <c r="I1254" s="280"/>
      <c r="J1254" s="280"/>
      <c r="K1254" s="280"/>
    </row>
    <row r="1255" spans="1:11" s="275" customFormat="1" ht="15" x14ac:dyDescent="0.25">
      <c r="A1255" s="279"/>
      <c r="B1255" s="281" t="s">
        <v>278</v>
      </c>
      <c r="C1255" s="281" t="s">
        <v>292</v>
      </c>
      <c r="D1255" s="281" t="s">
        <v>280</v>
      </c>
      <c r="E1255" s="281" t="s">
        <v>281</v>
      </c>
      <c r="F1255" s="281" t="s">
        <v>293</v>
      </c>
      <c r="G1255" s="280"/>
      <c r="H1255" s="280"/>
      <c r="I1255" s="280"/>
      <c r="J1255" s="280"/>
      <c r="K1255" s="280"/>
    </row>
    <row r="1256" spans="1:11" s="275" customFormat="1" ht="15" x14ac:dyDescent="0.25">
      <c r="A1256" s="279"/>
      <c r="B1256" s="280"/>
      <c r="C1256" s="280"/>
      <c r="D1256" s="280"/>
      <c r="E1256" s="280"/>
      <c r="F1256" s="280"/>
      <c r="G1256" s="280"/>
      <c r="H1256" s="280"/>
      <c r="I1256" s="280"/>
      <c r="J1256" s="280"/>
      <c r="K1256" s="280"/>
    </row>
    <row r="1257" spans="1:11" s="275" customFormat="1" ht="15" x14ac:dyDescent="0.25">
      <c r="A1257" s="279"/>
      <c r="B1257" s="280"/>
      <c r="C1257" s="282" t="s">
        <v>283</v>
      </c>
      <c r="D1257" s="282" t="s">
        <v>284</v>
      </c>
      <c r="E1257" s="282"/>
      <c r="F1257" s="280"/>
      <c r="G1257" s="280"/>
      <c r="H1257" s="280"/>
      <c r="I1257" s="280"/>
      <c r="J1257" s="280"/>
      <c r="K1257" s="280"/>
    </row>
    <row r="1258" spans="1:11" s="275" customFormat="1" ht="15" x14ac:dyDescent="0.25">
      <c r="A1258" s="279"/>
      <c r="B1258" s="280" t="s">
        <v>282</v>
      </c>
      <c r="C1258" s="282" t="s">
        <v>286</v>
      </c>
      <c r="D1258" s="282" t="s">
        <v>287</v>
      </c>
      <c r="E1258" s="282" t="s">
        <v>285</v>
      </c>
      <c r="F1258" s="285"/>
      <c r="G1258" s="285"/>
      <c r="H1258" s="285"/>
      <c r="I1258" s="284"/>
      <c r="J1258" s="284"/>
      <c r="K1258" s="284"/>
    </row>
    <row r="1259" spans="1:11" s="275" customFormat="1" ht="15" x14ac:dyDescent="0.25">
      <c r="A1259" s="280"/>
      <c r="B1259" s="280" t="s">
        <v>280</v>
      </c>
      <c r="C1259" s="10">
        <v>-1.7731E-2</v>
      </c>
      <c r="D1259" s="10">
        <v>5.2209999999999999E-3</v>
      </c>
      <c r="E1259">
        <v>-3.3959999999999999</v>
      </c>
      <c r="F1259" s="283"/>
      <c r="G1259" s="283"/>
      <c r="H1259" s="283"/>
      <c r="I1259" s="284"/>
      <c r="J1259" s="284"/>
      <c r="K1259" s="284"/>
    </row>
    <row r="1260" spans="1:11" s="275" customFormat="1" ht="15" x14ac:dyDescent="0.25">
      <c r="A1260" s="280"/>
      <c r="B1260" s="280" t="s">
        <v>288</v>
      </c>
      <c r="C1260" s="10">
        <v>-2.7196E-3</v>
      </c>
      <c r="D1260" s="10">
        <v>2.3349999999999999E-2</v>
      </c>
      <c r="E1260">
        <v>-0.11650000000000001</v>
      </c>
      <c r="F1260" s="283"/>
      <c r="G1260" s="283"/>
      <c r="H1260" s="283"/>
      <c r="I1260" s="284"/>
      <c r="J1260" s="284"/>
      <c r="K1260" s="284"/>
    </row>
    <row r="1261" spans="1:11" s="275" customFormat="1" ht="15" x14ac:dyDescent="0.25">
      <c r="A1261" s="280"/>
      <c r="B1261" s="280"/>
      <c r="C1261" s="280"/>
      <c r="D1261" s="280"/>
      <c r="E1261" s="280"/>
      <c r="F1261" s="280"/>
      <c r="G1261" s="280"/>
      <c r="H1261" s="280"/>
      <c r="I1261" s="280"/>
      <c r="J1261" s="280"/>
      <c r="K1261" s="280"/>
    </row>
    <row r="1262" spans="1:11" s="275" customFormat="1" ht="15" x14ac:dyDescent="0.25">
      <c r="A1262" s="279"/>
      <c r="B1262" s="308" t="s">
        <v>278</v>
      </c>
      <c r="C1262" s="308" t="s">
        <v>279</v>
      </c>
      <c r="D1262" s="308" t="s">
        <v>280</v>
      </c>
      <c r="E1262" s="308" t="s">
        <v>281</v>
      </c>
      <c r="F1262" s="308" t="s">
        <v>457</v>
      </c>
      <c r="G1262" s="280"/>
      <c r="H1262" s="280"/>
      <c r="I1262" s="280"/>
      <c r="J1262" s="280"/>
      <c r="K1262" s="280"/>
    </row>
    <row r="1263" spans="1:11" s="275" customFormat="1" ht="15" x14ac:dyDescent="0.25">
      <c r="A1263" s="279"/>
      <c r="B1263" s="280"/>
      <c r="C1263" s="280"/>
      <c r="D1263" s="280"/>
      <c r="E1263" s="280"/>
      <c r="F1263" s="280"/>
      <c r="G1263" s="280"/>
      <c r="H1263" s="280"/>
      <c r="I1263" s="280"/>
      <c r="J1263" s="280"/>
      <c r="K1263" s="280"/>
    </row>
    <row r="1264" spans="1:11" s="275" customFormat="1" ht="15" x14ac:dyDescent="0.25">
      <c r="A1264" s="279"/>
      <c r="B1264" s="280"/>
      <c r="C1264" s="282" t="s">
        <v>283</v>
      </c>
      <c r="D1264" s="282" t="s">
        <v>284</v>
      </c>
      <c r="E1264" s="282"/>
      <c r="F1264" s="280"/>
      <c r="G1264" s="280"/>
      <c r="H1264" s="280"/>
      <c r="I1264" s="280"/>
      <c r="J1264" s="280"/>
      <c r="K1264" s="280"/>
    </row>
    <row r="1265" spans="1:11" s="275" customFormat="1" ht="15" x14ac:dyDescent="0.25">
      <c r="A1265" s="279"/>
      <c r="B1265" s="280" t="s">
        <v>282</v>
      </c>
      <c r="C1265" s="282" t="s">
        <v>286</v>
      </c>
      <c r="D1265" s="282" t="s">
        <v>287</v>
      </c>
      <c r="E1265" s="282" t="s">
        <v>285</v>
      </c>
      <c r="F1265" s="285"/>
      <c r="G1265" s="285"/>
      <c r="H1265" s="285"/>
      <c r="I1265" s="284"/>
      <c r="J1265" s="284"/>
      <c r="K1265" s="284"/>
    </row>
    <row r="1266" spans="1:11" s="275" customFormat="1" ht="15" x14ac:dyDescent="0.25">
      <c r="A1266" s="280"/>
      <c r="B1266" s="280" t="s">
        <v>280</v>
      </c>
      <c r="C1266" s="10">
        <v>2.6945000000000002E-4</v>
      </c>
      <c r="D1266" s="10">
        <v>1.794E-3</v>
      </c>
      <c r="E1266">
        <v>0.1502</v>
      </c>
      <c r="F1266" s="283"/>
      <c r="G1266" s="283"/>
      <c r="H1266" s="283"/>
      <c r="I1266" s="280"/>
      <c r="J1266" s="284"/>
      <c r="K1266" s="284"/>
    </row>
    <row r="1267" spans="1:11" s="275" customFormat="1" ht="15" x14ac:dyDescent="0.25">
      <c r="A1267" s="280"/>
      <c r="B1267" s="280" t="s">
        <v>288</v>
      </c>
      <c r="C1267" s="10">
        <v>2.5867999999999999E-2</v>
      </c>
      <c r="D1267" s="10">
        <v>2.2270000000000002E-2</v>
      </c>
      <c r="E1267">
        <v>1.1619999999999999</v>
      </c>
      <c r="F1267" s="283"/>
      <c r="G1267" s="283"/>
      <c r="H1267" s="283"/>
      <c r="I1267" s="280"/>
      <c r="J1267" s="284"/>
      <c r="K1267" s="284"/>
    </row>
    <row r="1268" spans="1:11" s="275" customFormat="1" ht="15" x14ac:dyDescent="0.25">
      <c r="A1268" s="279"/>
      <c r="B1268" s="280"/>
      <c r="C1268" s="280"/>
      <c r="D1268" s="280"/>
      <c r="E1268" s="280"/>
      <c r="F1268" s="280"/>
      <c r="G1268" s="280"/>
      <c r="H1268" s="280"/>
      <c r="I1268" s="280"/>
      <c r="J1268" s="280"/>
      <c r="K1268" s="280"/>
    </row>
    <row r="1269" spans="1:11" s="275" customFormat="1" ht="15" x14ac:dyDescent="0.25">
      <c r="A1269" s="279"/>
      <c r="B1269" s="281" t="s">
        <v>278</v>
      </c>
      <c r="C1269" s="281" t="s">
        <v>289</v>
      </c>
      <c r="D1269" s="281" t="s">
        <v>280</v>
      </c>
      <c r="E1269" s="281" t="s">
        <v>281</v>
      </c>
      <c r="F1269" s="281" t="s">
        <v>457</v>
      </c>
      <c r="G1269" s="280"/>
      <c r="H1269" s="280"/>
      <c r="I1269" s="280"/>
      <c r="J1269" s="280"/>
      <c r="K1269" s="280"/>
    </row>
    <row r="1270" spans="1:11" s="275" customFormat="1" ht="15" x14ac:dyDescent="0.25">
      <c r="A1270" s="279"/>
      <c r="B1270" s="280"/>
      <c r="C1270" s="280"/>
      <c r="D1270" s="280"/>
      <c r="E1270" s="280"/>
      <c r="F1270" s="280"/>
      <c r="G1270" s="280"/>
      <c r="H1270" s="280"/>
      <c r="I1270" s="280"/>
      <c r="J1270" s="280"/>
      <c r="K1270" s="280"/>
    </row>
    <row r="1271" spans="1:11" s="275" customFormat="1" ht="15" x14ac:dyDescent="0.25">
      <c r="A1271" s="279"/>
      <c r="B1271" s="280"/>
      <c r="C1271" s="282" t="s">
        <v>283</v>
      </c>
      <c r="D1271" s="282" t="s">
        <v>284</v>
      </c>
      <c r="E1271" s="282"/>
      <c r="F1271" s="280"/>
      <c r="G1271" s="280"/>
      <c r="H1271" s="280"/>
      <c r="I1271" s="280"/>
      <c r="J1271" s="280"/>
      <c r="K1271" s="280"/>
    </row>
    <row r="1272" spans="1:11" s="275" customFormat="1" ht="15" x14ac:dyDescent="0.25">
      <c r="A1272" s="279"/>
      <c r="B1272" s="280" t="s">
        <v>282</v>
      </c>
      <c r="C1272" s="282" t="s">
        <v>286</v>
      </c>
      <c r="D1272" s="282" t="s">
        <v>287</v>
      </c>
      <c r="E1272" s="282" t="s">
        <v>285</v>
      </c>
      <c r="F1272" s="285"/>
      <c r="G1272" s="285"/>
      <c r="H1272" s="285"/>
      <c r="I1272" s="284"/>
      <c r="J1272" s="284"/>
      <c r="K1272" s="284"/>
    </row>
    <row r="1273" spans="1:11" s="275" customFormat="1" ht="15" x14ac:dyDescent="0.25">
      <c r="A1273" s="280"/>
      <c r="B1273" s="280" t="s">
        <v>280</v>
      </c>
      <c r="C1273" s="10">
        <v>6.0181999999999996E-3</v>
      </c>
      <c r="D1273" s="10">
        <v>3.7989999999999999E-3</v>
      </c>
      <c r="E1273">
        <v>1.5840000000000001</v>
      </c>
      <c r="F1273" s="283"/>
      <c r="G1273" s="283"/>
      <c r="H1273" s="283"/>
      <c r="I1273" s="280"/>
      <c r="J1273" s="284"/>
      <c r="K1273" s="284"/>
    </row>
    <row r="1274" spans="1:11" s="275" customFormat="1" ht="15" x14ac:dyDescent="0.25">
      <c r="A1274" s="280"/>
      <c r="B1274" s="280" t="s">
        <v>288</v>
      </c>
      <c r="C1274">
        <v>0.10344</v>
      </c>
      <c r="D1274" s="10">
        <v>4.7140000000000001E-2</v>
      </c>
      <c r="E1274">
        <v>2.194</v>
      </c>
      <c r="F1274" s="283"/>
      <c r="G1274" s="283"/>
      <c r="H1274" s="283"/>
      <c r="I1274" s="280"/>
      <c r="J1274" s="284"/>
      <c r="K1274" s="284"/>
    </row>
    <row r="1275" spans="1:11" s="275" customFormat="1" ht="15" x14ac:dyDescent="0.25">
      <c r="A1275" s="279"/>
      <c r="B1275" s="280"/>
      <c r="C1275" s="280"/>
      <c r="D1275" s="280"/>
      <c r="E1275" s="280"/>
      <c r="F1275" s="280"/>
      <c r="G1275" s="280"/>
      <c r="H1275" s="280"/>
      <c r="I1275" s="280"/>
      <c r="J1275" s="280"/>
      <c r="K1275" s="280"/>
    </row>
    <row r="1276" spans="1:11" s="275" customFormat="1" ht="15" x14ac:dyDescent="0.25">
      <c r="A1276" s="279"/>
      <c r="B1276" s="281" t="s">
        <v>278</v>
      </c>
      <c r="C1276" s="281" t="s">
        <v>290</v>
      </c>
      <c r="D1276" s="281" t="s">
        <v>280</v>
      </c>
      <c r="E1276" s="281" t="s">
        <v>281</v>
      </c>
      <c r="F1276" s="281" t="s">
        <v>457</v>
      </c>
      <c r="G1276" s="280"/>
      <c r="H1276" s="280"/>
      <c r="I1276" s="280"/>
      <c r="J1276" s="280"/>
      <c r="K1276" s="280"/>
    </row>
    <row r="1277" spans="1:11" s="275" customFormat="1" ht="15" x14ac:dyDescent="0.25">
      <c r="A1277" s="279"/>
      <c r="B1277" s="280"/>
      <c r="C1277" s="280"/>
      <c r="D1277" s="280"/>
      <c r="E1277" s="280"/>
      <c r="F1277" s="280"/>
      <c r="G1277" s="280"/>
      <c r="H1277" s="280"/>
      <c r="I1277" s="280"/>
      <c r="J1277" s="280"/>
      <c r="K1277" s="280"/>
    </row>
    <row r="1278" spans="1:11" s="275" customFormat="1" ht="15" x14ac:dyDescent="0.25">
      <c r="A1278" s="279"/>
      <c r="B1278" s="280"/>
      <c r="C1278" s="282" t="s">
        <v>283</v>
      </c>
      <c r="D1278" s="282" t="s">
        <v>284</v>
      </c>
      <c r="E1278" s="282"/>
      <c r="F1278" s="280"/>
      <c r="G1278" s="280"/>
      <c r="H1278" s="280"/>
      <c r="I1278" s="280"/>
      <c r="J1278" s="280"/>
      <c r="K1278" s="280"/>
    </row>
    <row r="1279" spans="1:11" s="275" customFormat="1" ht="15" x14ac:dyDescent="0.25">
      <c r="A1279" s="279"/>
      <c r="B1279" s="280" t="s">
        <v>282</v>
      </c>
      <c r="C1279" s="282" t="s">
        <v>286</v>
      </c>
      <c r="D1279" s="282" t="s">
        <v>287</v>
      </c>
      <c r="E1279" s="282" t="s">
        <v>285</v>
      </c>
      <c r="F1279" s="285"/>
      <c r="G1279" s="285"/>
      <c r="H1279" s="285"/>
      <c r="I1279" s="284"/>
      <c r="J1279" s="284"/>
      <c r="K1279" s="284"/>
    </row>
    <row r="1280" spans="1:11" s="275" customFormat="1" ht="15" x14ac:dyDescent="0.25">
      <c r="A1280" s="280"/>
      <c r="B1280" s="280" t="s">
        <v>280</v>
      </c>
      <c r="C1280" s="10">
        <v>-5.7488000000000001E-3</v>
      </c>
      <c r="D1280" s="10">
        <v>4.4279999999999996E-3</v>
      </c>
      <c r="E1280">
        <v>-1.298</v>
      </c>
      <c r="F1280" s="283"/>
      <c r="G1280" s="283"/>
      <c r="H1280" s="283"/>
      <c r="I1280" s="284"/>
      <c r="J1280" s="284"/>
      <c r="K1280" s="284"/>
    </row>
    <row r="1281" spans="1:11" s="275" customFormat="1" ht="15" x14ac:dyDescent="0.25">
      <c r="A1281" s="280"/>
      <c r="B1281" s="280" t="s">
        <v>288</v>
      </c>
      <c r="C1281" s="10">
        <v>-7.7566999999999997E-2</v>
      </c>
      <c r="D1281" s="10">
        <v>5.4960000000000002E-2</v>
      </c>
      <c r="E1281">
        <v>-1.411</v>
      </c>
      <c r="F1281" s="283"/>
      <c r="G1281" s="283"/>
      <c r="H1281" s="283"/>
      <c r="I1281" s="284"/>
      <c r="J1281" s="284"/>
      <c r="K1281" s="284"/>
    </row>
    <row r="1282" spans="1:11" s="275" customFormat="1" ht="15" x14ac:dyDescent="0.25">
      <c r="A1282" s="279"/>
      <c r="B1282" s="280"/>
      <c r="C1282" s="280"/>
      <c r="D1282" s="280"/>
      <c r="E1282" s="280"/>
      <c r="F1282" s="280"/>
      <c r="G1282" s="280"/>
      <c r="H1282" s="280"/>
      <c r="I1282" s="280"/>
      <c r="J1282" s="280"/>
      <c r="K1282" s="280"/>
    </row>
    <row r="1283" spans="1:11" s="275" customFormat="1" ht="15" x14ac:dyDescent="0.25">
      <c r="A1283" s="279"/>
      <c r="B1283" s="281" t="s">
        <v>278</v>
      </c>
      <c r="C1283" s="281" t="s">
        <v>291</v>
      </c>
      <c r="D1283" s="281" t="s">
        <v>280</v>
      </c>
      <c r="E1283" s="281" t="s">
        <v>281</v>
      </c>
      <c r="F1283" s="281" t="s">
        <v>457</v>
      </c>
      <c r="G1283" s="280"/>
      <c r="H1283" s="280"/>
      <c r="I1283" s="280"/>
      <c r="J1283" s="280"/>
      <c r="K1283" s="280"/>
    </row>
    <row r="1284" spans="1:11" s="275" customFormat="1" ht="15" x14ac:dyDescent="0.25">
      <c r="A1284" s="279"/>
      <c r="B1284" s="280"/>
      <c r="C1284" s="280"/>
      <c r="D1284" s="280"/>
      <c r="E1284" s="280"/>
      <c r="F1284" s="280"/>
      <c r="G1284" s="280"/>
      <c r="H1284" s="280"/>
      <c r="I1284" s="280"/>
      <c r="J1284" s="280"/>
      <c r="K1284" s="280"/>
    </row>
    <row r="1285" spans="1:11" s="275" customFormat="1" ht="15" x14ac:dyDescent="0.25">
      <c r="A1285" s="279"/>
      <c r="B1285" s="280"/>
      <c r="C1285" s="282" t="s">
        <v>283</v>
      </c>
      <c r="D1285" s="282" t="s">
        <v>284</v>
      </c>
      <c r="E1285" s="282"/>
      <c r="F1285" s="280"/>
      <c r="G1285" s="280"/>
      <c r="H1285" s="280"/>
      <c r="I1285" s="280"/>
      <c r="J1285" s="280"/>
      <c r="K1285" s="280"/>
    </row>
    <row r="1286" spans="1:11" s="275" customFormat="1" ht="15" x14ac:dyDescent="0.25">
      <c r="A1286" s="279"/>
      <c r="B1286" s="280" t="s">
        <v>282</v>
      </c>
      <c r="C1286" s="282" t="s">
        <v>286</v>
      </c>
      <c r="D1286" s="282" t="s">
        <v>287</v>
      </c>
      <c r="E1286" s="282" t="s">
        <v>285</v>
      </c>
      <c r="F1286" s="285"/>
      <c r="G1286" s="285"/>
      <c r="H1286" s="285"/>
      <c r="I1286" s="284"/>
      <c r="J1286" s="284"/>
      <c r="K1286" s="284"/>
    </row>
    <row r="1287" spans="1:11" s="275" customFormat="1" ht="15" x14ac:dyDescent="0.25">
      <c r="A1287" s="280"/>
      <c r="B1287" s="280" t="s">
        <v>280</v>
      </c>
      <c r="C1287" s="10">
        <v>2.8416999999999998E-4</v>
      </c>
      <c r="D1287" s="10">
        <v>1.119E-2</v>
      </c>
      <c r="E1287" s="10">
        <v>2.5399999999999999E-2</v>
      </c>
      <c r="F1287" s="283"/>
      <c r="G1287" s="283"/>
      <c r="H1287" s="283"/>
      <c r="I1287" s="280"/>
      <c r="J1287" s="284"/>
      <c r="K1287" s="284"/>
    </row>
    <row r="1288" spans="1:11" s="275" customFormat="1" ht="15" x14ac:dyDescent="0.25">
      <c r="A1288" s="280"/>
      <c r="B1288" s="280" t="s">
        <v>288</v>
      </c>
      <c r="C1288">
        <v>-0.14082</v>
      </c>
      <c r="D1288">
        <v>0.13880000000000001</v>
      </c>
      <c r="E1288">
        <v>-1.014</v>
      </c>
      <c r="F1288" s="283"/>
      <c r="G1288" s="283"/>
      <c r="H1288" s="283"/>
      <c r="I1288" s="280"/>
      <c r="J1288" s="284"/>
      <c r="K1288" s="284"/>
    </row>
    <row r="1289" spans="1:11" s="275" customFormat="1" ht="15" x14ac:dyDescent="0.25">
      <c r="A1289" s="279"/>
      <c r="B1289" s="280"/>
      <c r="C1289" s="280"/>
      <c r="D1289" s="280"/>
      <c r="E1289" s="280"/>
      <c r="F1289" s="280"/>
      <c r="G1289" s="280"/>
      <c r="H1289" s="280"/>
      <c r="I1289" s="280"/>
      <c r="J1289" s="280"/>
      <c r="K1289" s="280"/>
    </row>
    <row r="1290" spans="1:11" s="275" customFormat="1" ht="15" x14ac:dyDescent="0.25">
      <c r="A1290" s="279"/>
      <c r="B1290" s="281" t="s">
        <v>278</v>
      </c>
      <c r="C1290" s="281" t="s">
        <v>292</v>
      </c>
      <c r="D1290" s="281" t="s">
        <v>280</v>
      </c>
      <c r="E1290" s="281" t="s">
        <v>281</v>
      </c>
      <c r="F1290" s="281" t="s">
        <v>457</v>
      </c>
      <c r="G1290" s="280"/>
      <c r="H1290" s="280"/>
      <c r="I1290" s="280"/>
      <c r="J1290" s="280"/>
      <c r="K1290" s="280"/>
    </row>
    <row r="1291" spans="1:11" s="275" customFormat="1" ht="15" x14ac:dyDescent="0.25">
      <c r="A1291" s="279"/>
      <c r="B1291" s="280"/>
      <c r="C1291" s="280"/>
      <c r="D1291" s="280"/>
      <c r="E1291" s="280"/>
      <c r="F1291" s="280"/>
      <c r="G1291" s="280"/>
      <c r="H1291" s="280"/>
      <c r="I1291" s="280"/>
      <c r="J1291" s="280"/>
      <c r="K1291" s="280"/>
    </row>
    <row r="1292" spans="1:11" s="275" customFormat="1" ht="15" x14ac:dyDescent="0.25">
      <c r="A1292" s="279"/>
      <c r="B1292" s="280"/>
      <c r="C1292" s="282" t="s">
        <v>283</v>
      </c>
      <c r="D1292" s="282" t="s">
        <v>284</v>
      </c>
      <c r="E1292" s="282"/>
      <c r="F1292" s="280"/>
      <c r="G1292" s="280"/>
      <c r="H1292" s="280"/>
      <c r="I1292" s="280"/>
      <c r="J1292" s="280"/>
      <c r="K1292" s="280"/>
    </row>
    <row r="1293" spans="1:11" s="275" customFormat="1" ht="15" x14ac:dyDescent="0.25">
      <c r="A1293" s="279"/>
      <c r="B1293" s="280" t="s">
        <v>282</v>
      </c>
      <c r="C1293" s="282" t="s">
        <v>286</v>
      </c>
      <c r="D1293" s="282" t="s">
        <v>287</v>
      </c>
      <c r="E1293" s="282" t="s">
        <v>285</v>
      </c>
      <c r="F1293" s="285"/>
      <c r="G1293" s="285"/>
      <c r="H1293" s="285"/>
      <c r="I1293" s="284"/>
      <c r="J1293" s="284"/>
      <c r="K1293" s="284"/>
    </row>
    <row r="1294" spans="1:11" s="275" customFormat="1" ht="15" x14ac:dyDescent="0.25">
      <c r="A1294" s="280"/>
      <c r="B1294" s="280" t="s">
        <v>280</v>
      </c>
      <c r="C1294" s="10">
        <v>-9.5963000000000003E-3</v>
      </c>
      <c r="D1294" s="10">
        <v>1.802E-3</v>
      </c>
      <c r="E1294">
        <v>-5.3250000000000002</v>
      </c>
      <c r="F1294" s="283"/>
      <c r="G1294" s="283"/>
      <c r="H1294" s="283"/>
      <c r="I1294" s="284"/>
      <c r="J1294" s="284"/>
      <c r="K1294" s="284"/>
    </row>
    <row r="1295" spans="1:11" s="275" customFormat="1" ht="15" x14ac:dyDescent="0.25">
      <c r="A1295" s="280"/>
      <c r="B1295" s="280" t="s">
        <v>288</v>
      </c>
      <c r="C1295" s="10">
        <v>-3.5208999999999997E-2</v>
      </c>
      <c r="D1295" s="10">
        <v>2.2360000000000001E-2</v>
      </c>
      <c r="E1295">
        <v>-1.5740000000000001</v>
      </c>
      <c r="F1295" s="283"/>
      <c r="G1295" s="283"/>
      <c r="H1295" s="283"/>
      <c r="I1295" s="284"/>
      <c r="J1295" s="284"/>
      <c r="K1295" s="284"/>
    </row>
    <row r="1296" spans="1:11" s="275" customFormat="1" ht="15" x14ac:dyDescent="0.25">
      <c r="A1296" s="279"/>
      <c r="B1296" s="280"/>
      <c r="C1296" s="280"/>
      <c r="D1296" s="280"/>
      <c r="E1296" s="280"/>
      <c r="F1296" s="280"/>
      <c r="G1296" s="280"/>
      <c r="H1296" s="280"/>
      <c r="I1296" s="280"/>
      <c r="J1296" s="280"/>
      <c r="K1296" s="280"/>
    </row>
    <row r="1297" spans="1:11" s="275" customFormat="1" ht="15" x14ac:dyDescent="0.25">
      <c r="A1297" s="279"/>
      <c r="B1297" s="280"/>
      <c r="C1297" s="280"/>
      <c r="D1297" s="280"/>
      <c r="E1297" s="280"/>
      <c r="F1297" s="280"/>
      <c r="G1297" s="280"/>
      <c r="H1297" s="280"/>
      <c r="I1297" s="280"/>
      <c r="J1297" s="280"/>
      <c r="K1297" s="280"/>
    </row>
    <row r="1298" spans="1:11" ht="26.25" x14ac:dyDescent="0.4">
      <c r="A1298" s="289" t="s">
        <v>81</v>
      </c>
      <c r="B1298" s="290"/>
      <c r="C1298" s="290"/>
      <c r="D1298" s="290"/>
      <c r="E1298" s="290"/>
      <c r="F1298" s="290"/>
      <c r="G1298" s="290"/>
      <c r="H1298" s="290"/>
      <c r="I1298" s="290"/>
      <c r="J1298" s="290"/>
      <c r="K1298" s="290"/>
    </row>
    <row r="1299" spans="1:11" s="275" customFormat="1" ht="15" x14ac:dyDescent="0.25">
      <c r="A1299" s="279"/>
      <c r="B1299" s="280"/>
      <c r="C1299" s="280"/>
      <c r="D1299" s="280"/>
      <c r="E1299" s="280"/>
      <c r="F1299" s="280"/>
      <c r="G1299" s="280"/>
      <c r="H1299" s="280"/>
      <c r="I1299" s="280"/>
      <c r="J1299" s="280"/>
      <c r="K1299" s="280"/>
    </row>
    <row r="1300" spans="1:11" s="275" customFormat="1" ht="15" x14ac:dyDescent="0.25">
      <c r="A1300" s="279"/>
      <c r="B1300" s="281" t="s">
        <v>278</v>
      </c>
      <c r="C1300" s="281" t="s">
        <v>279</v>
      </c>
      <c r="D1300" s="281" t="s">
        <v>280</v>
      </c>
      <c r="E1300" s="281" t="s">
        <v>281</v>
      </c>
      <c r="F1300" s="281" t="s">
        <v>456</v>
      </c>
      <c r="G1300" s="280"/>
      <c r="H1300" s="280"/>
      <c r="I1300" s="280"/>
      <c r="J1300" s="280"/>
      <c r="K1300" s="280"/>
    </row>
    <row r="1301" spans="1:11" s="275" customFormat="1" ht="15" x14ac:dyDescent="0.25">
      <c r="A1301" s="279"/>
      <c r="B1301" s="280"/>
      <c r="C1301" s="280"/>
      <c r="D1301" s="280"/>
      <c r="E1301" s="280"/>
      <c r="F1301" s="280"/>
      <c r="G1301" s="280"/>
      <c r="H1301" s="280"/>
      <c r="I1301" s="280"/>
      <c r="J1301" s="280"/>
      <c r="K1301" s="280"/>
    </row>
    <row r="1302" spans="1:11" s="275" customFormat="1" ht="15" x14ac:dyDescent="0.25">
      <c r="A1302" s="279"/>
      <c r="B1302" s="280"/>
      <c r="C1302" s="282" t="s">
        <v>283</v>
      </c>
      <c r="D1302" s="282" t="s">
        <v>284</v>
      </c>
      <c r="E1302" s="282"/>
      <c r="F1302" s="280"/>
      <c r="G1302" s="280"/>
      <c r="H1302" s="280"/>
      <c r="I1302" s="280"/>
      <c r="J1302" s="280"/>
      <c r="K1302" s="280"/>
    </row>
    <row r="1303" spans="1:11" s="275" customFormat="1" ht="15" x14ac:dyDescent="0.25">
      <c r="A1303" s="279"/>
      <c r="B1303" s="280" t="s">
        <v>282</v>
      </c>
      <c r="C1303" s="282" t="s">
        <v>286</v>
      </c>
      <c r="D1303" s="282" t="s">
        <v>287</v>
      </c>
      <c r="E1303" s="282" t="s">
        <v>285</v>
      </c>
      <c r="F1303" s="285"/>
      <c r="G1303" s="285"/>
      <c r="H1303" s="285"/>
      <c r="I1303" s="284"/>
      <c r="J1303" s="284"/>
      <c r="K1303" s="284"/>
    </row>
    <row r="1304" spans="1:11" s="275" customFormat="1" ht="15" x14ac:dyDescent="0.25">
      <c r="A1304" s="280"/>
      <c r="B1304" s="280" t="s">
        <v>280</v>
      </c>
      <c r="C1304" s="10">
        <v>9.5435999999999993E-3</v>
      </c>
      <c r="D1304" s="10">
        <v>9.3930000000000001E-4</v>
      </c>
      <c r="E1304">
        <v>10.16</v>
      </c>
      <c r="F1304" s="283"/>
      <c r="G1304" s="283"/>
      <c r="H1304" s="283"/>
      <c r="I1304" s="280"/>
      <c r="J1304" s="284"/>
      <c r="K1304" s="284"/>
    </row>
    <row r="1305" spans="1:11" s="275" customFormat="1" ht="15" x14ac:dyDescent="0.25">
      <c r="A1305" s="280"/>
      <c r="B1305" s="280" t="s">
        <v>288</v>
      </c>
      <c r="C1305" s="10">
        <v>2.3679E-3</v>
      </c>
      <c r="D1305" s="10">
        <v>9.6249999999999999E-3</v>
      </c>
      <c r="E1305">
        <v>0.246</v>
      </c>
      <c r="F1305" s="283"/>
      <c r="G1305" s="283"/>
      <c r="H1305" s="283"/>
      <c r="I1305" s="280"/>
      <c r="J1305" s="284"/>
      <c r="K1305" s="284"/>
    </row>
    <row r="1306" spans="1:11" s="275" customFormat="1" ht="15" x14ac:dyDescent="0.25">
      <c r="A1306" s="279"/>
      <c r="B1306" s="280"/>
      <c r="C1306" s="280"/>
      <c r="D1306" s="280"/>
      <c r="E1306" s="280"/>
      <c r="F1306" s="280"/>
      <c r="G1306" s="280"/>
      <c r="H1306" s="280"/>
      <c r="I1306" s="280"/>
      <c r="J1306" s="280"/>
      <c r="K1306" s="280"/>
    </row>
    <row r="1307" spans="1:11" s="275" customFormat="1" ht="15" x14ac:dyDescent="0.25">
      <c r="A1307" s="279"/>
      <c r="B1307" s="281" t="s">
        <v>278</v>
      </c>
      <c r="C1307" s="281" t="s">
        <v>289</v>
      </c>
      <c r="D1307" s="281" t="s">
        <v>280</v>
      </c>
      <c r="E1307" s="281" t="s">
        <v>281</v>
      </c>
      <c r="F1307" s="281" t="s">
        <v>456</v>
      </c>
      <c r="G1307" s="280"/>
      <c r="H1307" s="280"/>
      <c r="I1307" s="280"/>
      <c r="J1307" s="280"/>
      <c r="K1307" s="280"/>
    </row>
    <row r="1308" spans="1:11" s="275" customFormat="1" ht="15" x14ac:dyDescent="0.25">
      <c r="A1308" s="279"/>
      <c r="B1308" s="280"/>
      <c r="C1308" s="280"/>
      <c r="D1308" s="280"/>
      <c r="E1308" s="280"/>
      <c r="F1308" s="280"/>
      <c r="G1308" s="280"/>
      <c r="H1308" s="280"/>
      <c r="I1308" s="280"/>
      <c r="J1308" s="280"/>
      <c r="K1308" s="280"/>
    </row>
    <row r="1309" spans="1:11" s="275" customFormat="1" ht="15" x14ac:dyDescent="0.25">
      <c r="A1309" s="279"/>
      <c r="B1309" s="280"/>
      <c r="C1309" s="282" t="s">
        <v>283</v>
      </c>
      <c r="D1309" s="282" t="s">
        <v>284</v>
      </c>
      <c r="E1309" s="282"/>
      <c r="F1309" s="280"/>
      <c r="G1309" s="280"/>
      <c r="H1309" s="280"/>
      <c r="I1309" s="280"/>
      <c r="J1309" s="280"/>
      <c r="K1309" s="280"/>
    </row>
    <row r="1310" spans="1:11" s="275" customFormat="1" ht="15" x14ac:dyDescent="0.25">
      <c r="A1310" s="279"/>
      <c r="B1310" s="280" t="s">
        <v>282</v>
      </c>
      <c r="C1310" s="282" t="s">
        <v>286</v>
      </c>
      <c r="D1310" s="282" t="s">
        <v>287</v>
      </c>
      <c r="E1310" s="282" t="s">
        <v>285</v>
      </c>
      <c r="F1310" s="285"/>
      <c r="G1310" s="285"/>
      <c r="H1310" s="285"/>
      <c r="I1310" s="284"/>
      <c r="J1310" s="284"/>
      <c r="K1310" s="284"/>
    </row>
    <row r="1311" spans="1:11" s="275" customFormat="1" ht="15" x14ac:dyDescent="0.25">
      <c r="A1311" s="280"/>
      <c r="B1311" s="280" t="s">
        <v>280</v>
      </c>
      <c r="C1311" s="10">
        <v>8.8433999999999995E-3</v>
      </c>
      <c r="D1311" s="10">
        <v>2.5209999999999998E-3</v>
      </c>
      <c r="E1311">
        <v>3.508</v>
      </c>
      <c r="F1311" s="283"/>
      <c r="G1311" s="283"/>
      <c r="H1311" s="283"/>
      <c r="I1311" s="280"/>
      <c r="J1311" s="284"/>
      <c r="K1311" s="284"/>
    </row>
    <row r="1312" spans="1:11" s="275" customFormat="1" ht="15" x14ac:dyDescent="0.25">
      <c r="A1312" s="280"/>
      <c r="B1312" s="280" t="s">
        <v>288</v>
      </c>
      <c r="C1312" s="10">
        <v>3.2759000000000003E-2</v>
      </c>
      <c r="D1312" s="10">
        <v>2.5829999999999999E-2</v>
      </c>
      <c r="E1312">
        <v>1.268</v>
      </c>
      <c r="F1312" s="283"/>
      <c r="G1312" s="283"/>
      <c r="H1312" s="283"/>
      <c r="I1312" s="280"/>
      <c r="J1312" s="284"/>
      <c r="K1312" s="284"/>
    </row>
    <row r="1313" spans="1:11" s="275" customFormat="1" ht="15" x14ac:dyDescent="0.25">
      <c r="A1313" s="279"/>
      <c r="B1313" s="280"/>
      <c r="C1313" s="280"/>
      <c r="D1313" s="280"/>
      <c r="E1313" s="280"/>
      <c r="F1313" s="280"/>
      <c r="G1313" s="280"/>
      <c r="H1313" s="280"/>
      <c r="I1313" s="280"/>
      <c r="J1313" s="280"/>
      <c r="K1313" s="280"/>
    </row>
    <row r="1314" spans="1:11" s="275" customFormat="1" ht="15" x14ac:dyDescent="0.25">
      <c r="A1314" s="279"/>
      <c r="B1314" s="281" t="s">
        <v>278</v>
      </c>
      <c r="C1314" s="281" t="s">
        <v>290</v>
      </c>
      <c r="D1314" s="281" t="s">
        <v>280</v>
      </c>
      <c r="E1314" s="281" t="s">
        <v>281</v>
      </c>
      <c r="F1314" s="281" t="s">
        <v>456</v>
      </c>
      <c r="G1314" s="280"/>
      <c r="H1314" s="280"/>
      <c r="I1314" s="280"/>
      <c r="J1314" s="280"/>
      <c r="K1314" s="280"/>
    </row>
    <row r="1315" spans="1:11" s="275" customFormat="1" ht="15" x14ac:dyDescent="0.25">
      <c r="A1315" s="279"/>
      <c r="B1315" s="280"/>
      <c r="C1315" s="280"/>
      <c r="D1315" s="280"/>
      <c r="E1315" s="280"/>
      <c r="F1315" s="280"/>
      <c r="G1315" s="280"/>
      <c r="H1315" s="280"/>
      <c r="I1315" s="280"/>
      <c r="J1315" s="280"/>
      <c r="K1315" s="280"/>
    </row>
    <row r="1316" spans="1:11" s="275" customFormat="1" ht="15" x14ac:dyDescent="0.25">
      <c r="A1316" s="279"/>
      <c r="B1316" s="280"/>
      <c r="C1316" s="282" t="s">
        <v>283</v>
      </c>
      <c r="D1316" s="282" t="s">
        <v>284</v>
      </c>
      <c r="E1316" s="282"/>
      <c r="F1316" s="280"/>
      <c r="G1316" s="280"/>
      <c r="H1316" s="280"/>
      <c r="I1316" s="280"/>
      <c r="J1316" s="280"/>
      <c r="K1316" s="280"/>
    </row>
    <row r="1317" spans="1:11" s="275" customFormat="1" ht="15" x14ac:dyDescent="0.25">
      <c r="A1317" s="279"/>
      <c r="B1317" s="280" t="s">
        <v>282</v>
      </c>
      <c r="C1317" s="282" t="s">
        <v>286</v>
      </c>
      <c r="D1317" s="282" t="s">
        <v>287</v>
      </c>
      <c r="E1317" s="282" t="s">
        <v>285</v>
      </c>
      <c r="F1317" s="285"/>
      <c r="G1317" s="285"/>
      <c r="H1317" s="285"/>
      <c r="I1317" s="284"/>
      <c r="J1317" s="284"/>
      <c r="K1317" s="284"/>
    </row>
    <row r="1318" spans="1:11" s="275" customFormat="1" ht="15" x14ac:dyDescent="0.25">
      <c r="A1318" s="280"/>
      <c r="B1318" s="280" t="s">
        <v>280</v>
      </c>
      <c r="C1318" s="10">
        <v>7.0018999999999995E-4</v>
      </c>
      <c r="D1318" s="10">
        <v>2.869E-3</v>
      </c>
      <c r="E1318">
        <v>0.24410000000000001</v>
      </c>
      <c r="F1318" s="283"/>
      <c r="G1318" s="283"/>
      <c r="H1318" s="283"/>
      <c r="I1318" s="284"/>
      <c r="J1318" s="284"/>
      <c r="K1318" s="284"/>
    </row>
    <row r="1319" spans="1:11" s="275" customFormat="1" ht="15" x14ac:dyDescent="0.25">
      <c r="A1319" s="280"/>
      <c r="B1319" s="280" t="s">
        <v>288</v>
      </c>
      <c r="C1319" s="10">
        <v>-3.0391000000000001E-2</v>
      </c>
      <c r="D1319" s="10">
        <v>2.9389999999999999E-2</v>
      </c>
      <c r="E1319">
        <v>-1.034</v>
      </c>
      <c r="F1319" s="283"/>
      <c r="G1319" s="283"/>
      <c r="H1319" s="283"/>
      <c r="I1319" s="284"/>
      <c r="J1319" s="284"/>
      <c r="K1319" s="284"/>
    </row>
    <row r="1320" spans="1:11" s="275" customFormat="1" ht="15" x14ac:dyDescent="0.25">
      <c r="A1320" s="280"/>
      <c r="B1320" s="280"/>
      <c r="C1320" s="280"/>
      <c r="D1320" s="280"/>
      <c r="E1320" s="280"/>
      <c r="F1320" s="280"/>
      <c r="G1320" s="280"/>
      <c r="H1320" s="280"/>
      <c r="I1320" s="280"/>
      <c r="J1320" s="280"/>
      <c r="K1320" s="280"/>
    </row>
    <row r="1321" spans="1:11" s="275" customFormat="1" ht="15" x14ac:dyDescent="0.25">
      <c r="A1321" s="279"/>
      <c r="B1321" s="281" t="s">
        <v>278</v>
      </c>
      <c r="C1321" s="281" t="s">
        <v>291</v>
      </c>
      <c r="D1321" s="281" t="s">
        <v>280</v>
      </c>
      <c r="E1321" s="281" t="s">
        <v>281</v>
      </c>
      <c r="F1321" s="281" t="s">
        <v>456</v>
      </c>
      <c r="G1321" s="280"/>
      <c r="H1321" s="280"/>
      <c r="I1321" s="280"/>
      <c r="J1321" s="280"/>
      <c r="K1321" s="280"/>
    </row>
    <row r="1322" spans="1:11" s="275" customFormat="1" ht="15" x14ac:dyDescent="0.25">
      <c r="A1322" s="279"/>
      <c r="B1322" s="280"/>
      <c r="C1322" s="280"/>
      <c r="D1322" s="280"/>
      <c r="E1322" s="280"/>
      <c r="F1322" s="280"/>
      <c r="G1322" s="280"/>
      <c r="H1322" s="280"/>
      <c r="I1322" s="280"/>
      <c r="J1322" s="280"/>
      <c r="K1322" s="280"/>
    </row>
    <row r="1323" spans="1:11" s="275" customFormat="1" ht="15" x14ac:dyDescent="0.25">
      <c r="A1323" s="279"/>
      <c r="B1323" s="280"/>
      <c r="C1323" s="282" t="s">
        <v>283</v>
      </c>
      <c r="D1323" s="282" t="s">
        <v>284</v>
      </c>
      <c r="E1323" s="282"/>
      <c r="F1323" s="280"/>
      <c r="G1323" s="280"/>
      <c r="H1323" s="280"/>
      <c r="I1323" s="280"/>
      <c r="J1323" s="280"/>
      <c r="K1323" s="280"/>
    </row>
    <row r="1324" spans="1:11" s="275" customFormat="1" ht="15" x14ac:dyDescent="0.25">
      <c r="A1324" s="279"/>
      <c r="B1324" s="280" t="s">
        <v>282</v>
      </c>
      <c r="C1324" s="282" t="s">
        <v>286</v>
      </c>
      <c r="D1324" s="282" t="s">
        <v>287</v>
      </c>
      <c r="E1324" s="282" t="s">
        <v>285</v>
      </c>
      <c r="F1324" s="285"/>
      <c r="G1324" s="285"/>
      <c r="H1324" s="285"/>
      <c r="I1324" s="284"/>
      <c r="J1324" s="284"/>
      <c r="K1324" s="284"/>
    </row>
    <row r="1325" spans="1:11" s="275" customFormat="1" ht="15" x14ac:dyDescent="0.25">
      <c r="A1325" s="280"/>
      <c r="B1325" s="280" t="s">
        <v>280</v>
      </c>
      <c r="C1325" s="10">
        <v>1.0451999999999999E-2</v>
      </c>
      <c r="D1325" s="10">
        <v>5.6670000000000002E-3</v>
      </c>
      <c r="E1325">
        <v>1.8440000000000001</v>
      </c>
      <c r="F1325" s="283"/>
      <c r="G1325" s="283"/>
      <c r="H1325" s="283"/>
      <c r="I1325" s="280"/>
      <c r="J1325" s="284"/>
      <c r="K1325" s="284"/>
    </row>
    <row r="1326" spans="1:11" s="275" customFormat="1" ht="15" x14ac:dyDescent="0.25">
      <c r="A1326" s="280"/>
      <c r="B1326" s="280" t="s">
        <v>288</v>
      </c>
      <c r="C1326" s="10">
        <v>-4.8132000000000001E-2</v>
      </c>
      <c r="D1326" s="10">
        <v>5.8069999999999997E-2</v>
      </c>
      <c r="E1326">
        <v>-0.82879999999999998</v>
      </c>
      <c r="F1326" s="283"/>
      <c r="G1326" s="283"/>
      <c r="H1326" s="283"/>
      <c r="I1326" s="280"/>
      <c r="J1326" s="284"/>
      <c r="K1326" s="284"/>
    </row>
    <row r="1327" spans="1:11" s="275" customFormat="1" ht="15" x14ac:dyDescent="0.25">
      <c r="A1327" s="279"/>
      <c r="B1327" s="280"/>
      <c r="C1327" s="280"/>
      <c r="D1327" s="280"/>
      <c r="E1327" s="280"/>
      <c r="F1327" s="280"/>
      <c r="G1327" s="280"/>
      <c r="H1327" s="280"/>
      <c r="I1327" s="280"/>
      <c r="J1327" s="280"/>
      <c r="K1327" s="280"/>
    </row>
    <row r="1328" spans="1:11" s="275" customFormat="1" ht="15" x14ac:dyDescent="0.25">
      <c r="A1328" s="279"/>
      <c r="B1328" s="281" t="s">
        <v>278</v>
      </c>
      <c r="C1328" s="281" t="s">
        <v>292</v>
      </c>
      <c r="D1328" s="281" t="s">
        <v>280</v>
      </c>
      <c r="E1328" s="281" t="s">
        <v>281</v>
      </c>
      <c r="F1328" s="281" t="s">
        <v>456</v>
      </c>
      <c r="G1328" s="280"/>
      <c r="H1328" s="280"/>
      <c r="I1328" s="280"/>
      <c r="J1328" s="280"/>
      <c r="K1328" s="280"/>
    </row>
    <row r="1329" spans="1:11" s="275" customFormat="1" ht="15" x14ac:dyDescent="0.25">
      <c r="A1329" s="279"/>
      <c r="B1329" s="280"/>
      <c r="C1329" s="280"/>
      <c r="D1329" s="280"/>
      <c r="E1329" s="280"/>
      <c r="F1329" s="280"/>
      <c r="G1329" s="280"/>
      <c r="H1329" s="280"/>
      <c r="I1329" s="280"/>
      <c r="J1329" s="280"/>
      <c r="K1329" s="280"/>
    </row>
    <row r="1330" spans="1:11" s="275" customFormat="1" ht="15" x14ac:dyDescent="0.25">
      <c r="A1330" s="279"/>
      <c r="B1330" s="280"/>
      <c r="C1330" s="282" t="s">
        <v>283</v>
      </c>
      <c r="D1330" s="282" t="s">
        <v>284</v>
      </c>
      <c r="E1330" s="282"/>
      <c r="F1330" s="280"/>
      <c r="G1330" s="280"/>
      <c r="H1330" s="280"/>
      <c r="I1330" s="280"/>
      <c r="J1330" s="280"/>
      <c r="K1330" s="280"/>
    </row>
    <row r="1331" spans="1:11" s="275" customFormat="1" ht="15" x14ac:dyDescent="0.25">
      <c r="A1331" s="279"/>
      <c r="B1331" s="280" t="s">
        <v>282</v>
      </c>
      <c r="C1331" s="282" t="s">
        <v>286</v>
      </c>
      <c r="D1331" s="282" t="s">
        <v>287</v>
      </c>
      <c r="E1331" s="282" t="s">
        <v>285</v>
      </c>
      <c r="F1331" s="285"/>
      <c r="G1331" s="285"/>
      <c r="H1331" s="285"/>
      <c r="I1331" s="284"/>
      <c r="J1331" s="284"/>
      <c r="K1331" s="284"/>
    </row>
    <row r="1332" spans="1:11" s="275" customFormat="1" ht="15" x14ac:dyDescent="0.25">
      <c r="A1332" s="280"/>
      <c r="B1332" s="280" t="s">
        <v>280</v>
      </c>
      <c r="C1332" s="10">
        <v>-5.4251000000000004E-3</v>
      </c>
      <c r="D1332" s="10">
        <v>1.4859999999999999E-3</v>
      </c>
      <c r="E1332">
        <v>-3.6509999999999998</v>
      </c>
      <c r="F1332" s="283"/>
      <c r="G1332" s="283"/>
      <c r="H1332" s="283"/>
      <c r="I1332" s="284"/>
      <c r="J1332" s="284"/>
      <c r="K1332" s="284"/>
    </row>
    <row r="1333" spans="1:11" s="275" customFormat="1" ht="15" x14ac:dyDescent="0.25">
      <c r="A1333" s="280"/>
      <c r="B1333" s="280" t="s">
        <v>288</v>
      </c>
      <c r="C1333" s="10">
        <v>-1.9219E-2</v>
      </c>
      <c r="D1333" s="10">
        <v>1.5219999999999999E-2</v>
      </c>
      <c r="E1333">
        <v>-1.262</v>
      </c>
      <c r="F1333" s="283"/>
      <c r="G1333" s="283"/>
      <c r="H1333" s="283"/>
      <c r="I1333" s="284"/>
      <c r="J1333" s="284"/>
      <c r="K1333" s="284"/>
    </row>
    <row r="1334" spans="1:11" s="275" customFormat="1" ht="15" x14ac:dyDescent="0.25">
      <c r="A1334" s="279"/>
      <c r="B1334" s="280"/>
      <c r="C1334" s="280"/>
      <c r="D1334" s="280"/>
      <c r="E1334" s="280"/>
      <c r="F1334" s="280"/>
      <c r="G1334" s="280"/>
      <c r="H1334" s="280"/>
      <c r="I1334" s="280"/>
      <c r="J1334" s="280"/>
      <c r="K1334" s="280"/>
    </row>
    <row r="1335" spans="1:11" s="275" customFormat="1" ht="15" x14ac:dyDescent="0.25">
      <c r="A1335" s="279"/>
      <c r="B1335" s="308" t="s">
        <v>278</v>
      </c>
      <c r="C1335" s="308" t="s">
        <v>279</v>
      </c>
      <c r="D1335" s="308" t="s">
        <v>280</v>
      </c>
      <c r="E1335" s="308" t="s">
        <v>281</v>
      </c>
      <c r="F1335" s="308" t="s">
        <v>293</v>
      </c>
      <c r="G1335" s="280"/>
      <c r="H1335" s="280"/>
      <c r="I1335" s="280"/>
      <c r="J1335" s="280"/>
      <c r="K1335" s="280"/>
    </row>
    <row r="1336" spans="1:11" s="275" customFormat="1" ht="15" x14ac:dyDescent="0.25">
      <c r="A1336" s="279"/>
      <c r="B1336" s="280"/>
      <c r="C1336" s="280"/>
      <c r="D1336" s="280"/>
      <c r="E1336" s="280"/>
      <c r="F1336" s="280"/>
      <c r="G1336" s="280"/>
      <c r="H1336" s="280"/>
      <c r="I1336" s="280"/>
      <c r="J1336" s="280"/>
      <c r="K1336" s="280"/>
    </row>
    <row r="1337" spans="1:11" s="275" customFormat="1" ht="15" x14ac:dyDescent="0.25">
      <c r="A1337" s="279"/>
      <c r="B1337" s="280"/>
      <c r="C1337" s="282" t="s">
        <v>283</v>
      </c>
      <c r="D1337" s="282" t="s">
        <v>284</v>
      </c>
      <c r="E1337" s="282"/>
      <c r="F1337" s="280"/>
      <c r="G1337" s="280"/>
      <c r="H1337" s="280"/>
      <c r="I1337" s="280"/>
      <c r="J1337" s="280"/>
      <c r="K1337" s="280"/>
    </row>
    <row r="1338" spans="1:11" s="275" customFormat="1" ht="15" x14ac:dyDescent="0.25">
      <c r="A1338" s="279"/>
      <c r="B1338" s="280" t="s">
        <v>282</v>
      </c>
      <c r="C1338" s="282" t="s">
        <v>286</v>
      </c>
      <c r="D1338" s="282" t="s">
        <v>287</v>
      </c>
      <c r="E1338" s="282" t="s">
        <v>285</v>
      </c>
      <c r="F1338" s="285"/>
      <c r="G1338" s="285"/>
      <c r="H1338" s="285"/>
      <c r="I1338" s="284"/>
      <c r="J1338" s="284"/>
      <c r="K1338" s="284"/>
    </row>
    <row r="1339" spans="1:11" s="275" customFormat="1" ht="15" x14ac:dyDescent="0.25">
      <c r="A1339" s="280"/>
      <c r="B1339" s="280" t="s">
        <v>280</v>
      </c>
      <c r="C1339" s="10">
        <v>1.261E-2</v>
      </c>
      <c r="D1339" s="10">
        <v>4.1580000000000002E-3</v>
      </c>
      <c r="E1339">
        <v>3.032</v>
      </c>
      <c r="F1339" s="283"/>
      <c r="G1339" s="283"/>
      <c r="H1339" s="283"/>
      <c r="I1339" s="280"/>
      <c r="J1339" s="284"/>
      <c r="K1339" s="284"/>
    </row>
    <row r="1340" spans="1:11" s="275" customFormat="1" ht="15" x14ac:dyDescent="0.25">
      <c r="A1340" s="280"/>
      <c r="B1340" s="280" t="s">
        <v>288</v>
      </c>
      <c r="C1340" s="10">
        <v>-3.7540999999999998E-3</v>
      </c>
      <c r="D1340" s="10">
        <v>1.8599999999999998E-2</v>
      </c>
      <c r="E1340">
        <v>-0.2019</v>
      </c>
      <c r="F1340" s="283"/>
      <c r="G1340" s="283"/>
      <c r="H1340" s="283"/>
      <c r="I1340" s="280"/>
      <c r="J1340" s="284"/>
      <c r="K1340" s="284"/>
    </row>
    <row r="1341" spans="1:11" s="275" customFormat="1" ht="15" x14ac:dyDescent="0.25">
      <c r="A1341" s="279"/>
      <c r="B1341" s="280"/>
      <c r="C1341" s="280"/>
      <c r="D1341" s="280"/>
      <c r="E1341" s="280"/>
      <c r="F1341" s="280"/>
      <c r="G1341" s="280"/>
      <c r="H1341" s="280"/>
      <c r="I1341" s="280"/>
      <c r="J1341" s="280"/>
      <c r="K1341" s="280"/>
    </row>
    <row r="1342" spans="1:11" s="275" customFormat="1" ht="15" x14ac:dyDescent="0.25">
      <c r="A1342" s="279"/>
      <c r="B1342" s="281" t="s">
        <v>278</v>
      </c>
      <c r="C1342" s="281" t="s">
        <v>289</v>
      </c>
      <c r="D1342" s="281" t="s">
        <v>280</v>
      </c>
      <c r="E1342" s="281" t="s">
        <v>281</v>
      </c>
      <c r="F1342" s="281" t="s">
        <v>293</v>
      </c>
      <c r="G1342" s="280"/>
      <c r="H1342" s="280"/>
      <c r="I1342" s="280"/>
      <c r="J1342" s="280"/>
      <c r="K1342" s="280"/>
    </row>
    <row r="1343" spans="1:11" s="275" customFormat="1" ht="15" x14ac:dyDescent="0.25">
      <c r="A1343" s="279"/>
      <c r="B1343" s="280"/>
      <c r="C1343" s="280"/>
      <c r="D1343" s="280"/>
      <c r="E1343" s="280"/>
      <c r="F1343" s="280"/>
      <c r="G1343" s="280"/>
      <c r="H1343" s="280"/>
      <c r="I1343" s="280"/>
      <c r="J1343" s="280"/>
      <c r="K1343" s="280"/>
    </row>
    <row r="1344" spans="1:11" s="275" customFormat="1" ht="15" x14ac:dyDescent="0.25">
      <c r="A1344" s="279"/>
      <c r="B1344" s="280"/>
      <c r="C1344" s="282" t="s">
        <v>283</v>
      </c>
      <c r="D1344" s="282" t="s">
        <v>284</v>
      </c>
      <c r="E1344" s="282"/>
      <c r="F1344" s="280"/>
      <c r="G1344" s="280"/>
      <c r="H1344" s="280"/>
      <c r="I1344" s="280"/>
      <c r="J1344" s="280"/>
      <c r="K1344" s="280"/>
    </row>
    <row r="1345" spans="1:11" s="275" customFormat="1" ht="15" x14ac:dyDescent="0.25">
      <c r="A1345" s="279"/>
      <c r="B1345" s="280" t="s">
        <v>282</v>
      </c>
      <c r="C1345" s="282" t="s">
        <v>286</v>
      </c>
      <c r="D1345" s="282" t="s">
        <v>287</v>
      </c>
      <c r="E1345" s="282" t="s">
        <v>285</v>
      </c>
      <c r="F1345" s="285"/>
      <c r="G1345" s="285"/>
      <c r="H1345" s="285"/>
      <c r="I1345" s="284"/>
      <c r="J1345" s="284"/>
      <c r="K1345" s="284"/>
    </row>
    <row r="1346" spans="1:11" s="275" customFormat="1" ht="15" x14ac:dyDescent="0.25">
      <c r="A1346" s="280"/>
      <c r="B1346" s="280" t="s">
        <v>280</v>
      </c>
      <c r="C1346" s="10">
        <v>3.3631000000000001E-2</v>
      </c>
      <c r="D1346" s="10">
        <v>6.0400000000000002E-3</v>
      </c>
      <c r="E1346">
        <v>5.5679999999999996</v>
      </c>
      <c r="F1346" s="283"/>
      <c r="G1346" s="283"/>
      <c r="H1346" s="283"/>
      <c r="I1346" s="280"/>
      <c r="J1346" s="284"/>
      <c r="K1346" s="284"/>
    </row>
    <row r="1347" spans="1:11" s="275" customFormat="1" ht="15" x14ac:dyDescent="0.25">
      <c r="A1347" s="280"/>
      <c r="B1347" s="280" t="s">
        <v>288</v>
      </c>
      <c r="C1347" s="10">
        <v>-7.0116999999999999E-2</v>
      </c>
      <c r="D1347" s="10">
        <v>2.7009999999999999E-2</v>
      </c>
      <c r="E1347">
        <v>-2.5960000000000001</v>
      </c>
      <c r="F1347" s="283"/>
      <c r="G1347" s="283"/>
      <c r="H1347" s="283"/>
      <c r="I1347" s="280"/>
      <c r="J1347" s="284"/>
      <c r="K1347" s="284"/>
    </row>
    <row r="1348" spans="1:11" s="275" customFormat="1" ht="15" x14ac:dyDescent="0.25">
      <c r="A1348" s="280"/>
      <c r="B1348" s="280"/>
      <c r="C1348" s="280"/>
      <c r="D1348" s="280"/>
      <c r="E1348" s="280"/>
      <c r="F1348" s="280"/>
      <c r="G1348" s="280"/>
      <c r="H1348" s="280"/>
      <c r="I1348" s="280"/>
      <c r="J1348" s="280"/>
      <c r="K1348" s="280"/>
    </row>
    <row r="1349" spans="1:11" s="275" customFormat="1" ht="15" x14ac:dyDescent="0.25">
      <c r="A1349" s="279"/>
      <c r="B1349" s="281" t="s">
        <v>278</v>
      </c>
      <c r="C1349" s="281" t="s">
        <v>290</v>
      </c>
      <c r="D1349" s="281" t="s">
        <v>280</v>
      </c>
      <c r="E1349" s="281" t="s">
        <v>281</v>
      </c>
      <c r="F1349" s="281" t="s">
        <v>293</v>
      </c>
      <c r="G1349" s="280"/>
      <c r="H1349" s="280"/>
      <c r="I1349" s="280"/>
      <c r="J1349" s="280"/>
      <c r="K1349" s="280"/>
    </row>
    <row r="1350" spans="1:11" s="275" customFormat="1" ht="15" x14ac:dyDescent="0.25">
      <c r="A1350" s="279"/>
      <c r="B1350" s="280"/>
      <c r="C1350" s="280"/>
      <c r="D1350" s="280"/>
      <c r="E1350" s="280"/>
      <c r="F1350" s="280"/>
      <c r="G1350" s="280"/>
      <c r="H1350" s="280"/>
      <c r="I1350" s="280"/>
      <c r="J1350" s="280"/>
      <c r="K1350" s="280"/>
    </row>
    <row r="1351" spans="1:11" s="275" customFormat="1" ht="15" x14ac:dyDescent="0.25">
      <c r="A1351" s="279"/>
      <c r="B1351" s="280"/>
      <c r="C1351" s="282" t="s">
        <v>283</v>
      </c>
      <c r="D1351" s="282" t="s">
        <v>284</v>
      </c>
      <c r="E1351" s="282"/>
      <c r="F1351" s="280"/>
      <c r="G1351" s="280"/>
      <c r="H1351" s="280"/>
      <c r="I1351" s="280"/>
      <c r="J1351" s="280"/>
      <c r="K1351" s="280"/>
    </row>
    <row r="1352" spans="1:11" s="275" customFormat="1" ht="15" x14ac:dyDescent="0.25">
      <c r="A1352" s="279"/>
      <c r="B1352" s="280" t="s">
        <v>282</v>
      </c>
      <c r="C1352" s="282" t="s">
        <v>286</v>
      </c>
      <c r="D1352" s="282" t="s">
        <v>287</v>
      </c>
      <c r="E1352" s="282" t="s">
        <v>285</v>
      </c>
      <c r="F1352" s="285"/>
      <c r="G1352" s="285"/>
      <c r="H1352" s="285"/>
      <c r="I1352" s="284"/>
      <c r="J1352" s="284"/>
      <c r="K1352" s="284"/>
    </row>
    <row r="1353" spans="1:11" s="275" customFormat="1" ht="15" x14ac:dyDescent="0.25">
      <c r="A1353" s="280"/>
      <c r="B1353" s="280" t="s">
        <v>280</v>
      </c>
      <c r="C1353" s="10">
        <v>-2.1021000000000001E-2</v>
      </c>
      <c r="D1353" s="10">
        <v>9.2329999999999999E-3</v>
      </c>
      <c r="E1353">
        <v>-2.2770000000000001</v>
      </c>
      <c r="F1353" s="283"/>
      <c r="G1353" s="283"/>
      <c r="H1353" s="283"/>
      <c r="I1353" s="280"/>
      <c r="J1353" s="284"/>
      <c r="K1353" s="284"/>
    </row>
    <row r="1354" spans="1:11" s="275" customFormat="1" ht="15" x14ac:dyDescent="0.25">
      <c r="A1354" s="280"/>
      <c r="B1354" s="280" t="s">
        <v>288</v>
      </c>
      <c r="C1354" s="10">
        <v>6.6363000000000005E-2</v>
      </c>
      <c r="D1354" s="10">
        <v>4.129E-2</v>
      </c>
      <c r="E1354">
        <v>1.607</v>
      </c>
      <c r="F1354" s="283"/>
      <c r="G1354" s="283"/>
      <c r="H1354" s="283"/>
      <c r="I1354" s="280"/>
      <c r="J1354" s="284"/>
      <c r="K1354" s="284"/>
    </row>
    <row r="1355" spans="1:11" s="275" customFormat="1" ht="15" x14ac:dyDescent="0.25">
      <c r="A1355" s="279"/>
      <c r="B1355" s="280"/>
      <c r="C1355" s="280"/>
      <c r="D1355" s="280"/>
      <c r="E1355" s="280"/>
      <c r="F1355" s="280"/>
      <c r="G1355" s="280"/>
      <c r="H1355" s="280"/>
      <c r="I1355" s="280"/>
      <c r="J1355" s="280"/>
      <c r="K1355" s="280"/>
    </row>
    <row r="1356" spans="1:11" s="275" customFormat="1" ht="15" x14ac:dyDescent="0.25">
      <c r="A1356" s="279"/>
      <c r="B1356" s="281" t="s">
        <v>278</v>
      </c>
      <c r="C1356" s="281" t="s">
        <v>291</v>
      </c>
      <c r="D1356" s="281" t="s">
        <v>280</v>
      </c>
      <c r="E1356" s="281" t="s">
        <v>281</v>
      </c>
      <c r="F1356" s="281" t="s">
        <v>293</v>
      </c>
      <c r="G1356" s="280"/>
      <c r="H1356" s="280"/>
      <c r="I1356" s="280"/>
      <c r="J1356" s="280"/>
      <c r="K1356" s="280"/>
    </row>
    <row r="1357" spans="1:11" s="275" customFormat="1" ht="15" x14ac:dyDescent="0.25">
      <c r="A1357" s="279"/>
      <c r="B1357" s="280"/>
      <c r="C1357" s="280"/>
      <c r="D1357" s="280"/>
      <c r="E1357" s="280"/>
      <c r="F1357" s="280"/>
      <c r="G1357" s="280"/>
      <c r="H1357" s="280"/>
      <c r="I1357" s="280"/>
      <c r="J1357" s="280"/>
      <c r="K1357" s="280"/>
    </row>
    <row r="1358" spans="1:11" s="275" customFormat="1" ht="15" x14ac:dyDescent="0.25">
      <c r="A1358" s="279"/>
      <c r="B1358" s="280"/>
      <c r="C1358" s="282" t="s">
        <v>283</v>
      </c>
      <c r="D1358" s="282" t="s">
        <v>284</v>
      </c>
      <c r="E1358" s="282"/>
      <c r="F1358" s="280"/>
      <c r="G1358" s="280"/>
      <c r="H1358" s="280"/>
      <c r="I1358" s="280"/>
      <c r="J1358" s="280"/>
      <c r="K1358" s="280"/>
    </row>
    <row r="1359" spans="1:11" s="275" customFormat="1" ht="15" x14ac:dyDescent="0.25">
      <c r="A1359" s="279"/>
      <c r="B1359" s="280" t="s">
        <v>282</v>
      </c>
      <c r="C1359" s="282" t="s">
        <v>286</v>
      </c>
      <c r="D1359" s="282" t="s">
        <v>287</v>
      </c>
      <c r="E1359" s="282" t="s">
        <v>285</v>
      </c>
      <c r="F1359" s="285"/>
      <c r="G1359" s="285"/>
      <c r="H1359" s="285"/>
      <c r="I1359" s="284"/>
      <c r="J1359" s="284"/>
      <c r="K1359" s="284"/>
    </row>
    <row r="1360" spans="1:11" s="275" customFormat="1" ht="15" x14ac:dyDescent="0.25">
      <c r="A1360" s="280"/>
      <c r="B1360" s="280" t="s">
        <v>280</v>
      </c>
      <c r="C1360" s="10">
        <v>-3.1641000000000002E-2</v>
      </c>
      <c r="D1360" s="10">
        <v>1.7819999999999999E-2</v>
      </c>
      <c r="E1360">
        <v>-1.776</v>
      </c>
      <c r="F1360" s="283"/>
      <c r="G1360" s="283"/>
      <c r="H1360" s="283"/>
      <c r="I1360" s="280"/>
      <c r="J1360" s="284"/>
      <c r="K1360" s="284"/>
    </row>
    <row r="1361" spans="1:11" s="275" customFormat="1" ht="15" x14ac:dyDescent="0.25">
      <c r="A1361" s="280"/>
      <c r="B1361" s="280" t="s">
        <v>288</v>
      </c>
      <c r="C1361">
        <v>0.13378000000000001</v>
      </c>
      <c r="D1361" s="10">
        <v>7.9680000000000001E-2</v>
      </c>
      <c r="E1361">
        <v>1.679</v>
      </c>
      <c r="F1361" s="283"/>
      <c r="G1361" s="283"/>
      <c r="H1361" s="283"/>
      <c r="I1361" s="280"/>
      <c r="J1361" s="284"/>
      <c r="K1361" s="284"/>
    </row>
    <row r="1362" spans="1:11" s="275" customFormat="1" ht="15" x14ac:dyDescent="0.25">
      <c r="A1362" s="280"/>
      <c r="B1362" s="280"/>
      <c r="C1362" s="280"/>
      <c r="D1362" s="280"/>
      <c r="E1362" s="280"/>
      <c r="F1362" s="280"/>
      <c r="G1362" s="280"/>
      <c r="H1362" s="280"/>
      <c r="I1362" s="280"/>
      <c r="J1362" s="280"/>
      <c r="K1362" s="280"/>
    </row>
    <row r="1363" spans="1:11" s="275" customFormat="1" ht="15" x14ac:dyDescent="0.25">
      <c r="A1363" s="279"/>
      <c r="B1363" s="281" t="s">
        <v>278</v>
      </c>
      <c r="C1363" s="281" t="s">
        <v>292</v>
      </c>
      <c r="D1363" s="281" t="s">
        <v>280</v>
      </c>
      <c r="E1363" s="281" t="s">
        <v>281</v>
      </c>
      <c r="F1363" s="281" t="s">
        <v>293</v>
      </c>
      <c r="G1363" s="280"/>
      <c r="H1363" s="280"/>
      <c r="I1363" s="280"/>
      <c r="J1363" s="280"/>
      <c r="K1363" s="280"/>
    </row>
    <row r="1364" spans="1:11" s="275" customFormat="1" ht="15" x14ac:dyDescent="0.25">
      <c r="A1364" s="279"/>
      <c r="B1364" s="280"/>
      <c r="C1364" s="280"/>
      <c r="D1364" s="280"/>
      <c r="E1364" s="280"/>
      <c r="F1364" s="280"/>
      <c r="G1364" s="280"/>
      <c r="H1364" s="280"/>
      <c r="I1364" s="280"/>
      <c r="J1364" s="280"/>
      <c r="K1364" s="280"/>
    </row>
    <row r="1365" spans="1:11" s="275" customFormat="1" ht="15" x14ac:dyDescent="0.25">
      <c r="A1365" s="279"/>
      <c r="B1365" s="280"/>
      <c r="C1365" s="282" t="s">
        <v>283</v>
      </c>
      <c r="D1365" s="282" t="s">
        <v>284</v>
      </c>
      <c r="E1365" s="282"/>
      <c r="F1365" s="280"/>
      <c r="G1365" s="280"/>
      <c r="H1365" s="280"/>
      <c r="I1365" s="280"/>
      <c r="J1365" s="280"/>
      <c r="K1365" s="280"/>
    </row>
    <row r="1366" spans="1:11" s="275" customFormat="1" ht="15" x14ac:dyDescent="0.25">
      <c r="A1366" s="279"/>
      <c r="B1366" s="280" t="s">
        <v>282</v>
      </c>
      <c r="C1366" s="282" t="s">
        <v>286</v>
      </c>
      <c r="D1366" s="282" t="s">
        <v>287</v>
      </c>
      <c r="E1366" s="282" t="s">
        <v>285</v>
      </c>
      <c r="F1366" s="285"/>
      <c r="G1366" s="285"/>
      <c r="H1366" s="285"/>
      <c r="I1366" s="284"/>
      <c r="J1366" s="284"/>
      <c r="K1366" s="284"/>
    </row>
    <row r="1367" spans="1:11" s="275" customFormat="1" ht="15" x14ac:dyDescent="0.25">
      <c r="A1367" s="280"/>
      <c r="B1367" s="280" t="s">
        <v>280</v>
      </c>
      <c r="C1367" s="10">
        <v>-1.3318E-2</v>
      </c>
      <c r="D1367" s="10">
        <v>4.5760000000000002E-3</v>
      </c>
      <c r="E1367">
        <v>-2.91</v>
      </c>
      <c r="F1367" s="283"/>
      <c r="G1367" s="283"/>
      <c r="H1367" s="283"/>
      <c r="I1367" s="280"/>
      <c r="J1367" s="284"/>
      <c r="K1367" s="284"/>
    </row>
    <row r="1368" spans="1:11" s="275" customFormat="1" ht="15" x14ac:dyDescent="0.25">
      <c r="A1368" s="280"/>
      <c r="B1368" s="280" t="s">
        <v>288</v>
      </c>
      <c r="C1368" s="10">
        <v>2.0587000000000001E-2</v>
      </c>
      <c r="D1368" s="10">
        <v>2.0459999999999999E-2</v>
      </c>
      <c r="E1368">
        <v>1.006</v>
      </c>
      <c r="F1368" s="283"/>
      <c r="G1368" s="283"/>
      <c r="H1368" s="283"/>
      <c r="I1368" s="280"/>
      <c r="J1368" s="284"/>
      <c r="K1368" s="284"/>
    </row>
    <row r="1369" spans="1:11" s="275" customFormat="1" ht="15" x14ac:dyDescent="0.25">
      <c r="A1369" s="279"/>
      <c r="B1369" s="280"/>
      <c r="C1369" s="280"/>
      <c r="D1369" s="280"/>
      <c r="E1369" s="280"/>
      <c r="F1369" s="280"/>
      <c r="G1369" s="280"/>
      <c r="H1369" s="280"/>
      <c r="I1369" s="280"/>
      <c r="J1369" s="280"/>
      <c r="K1369" s="280"/>
    </row>
    <row r="1370" spans="1:11" s="275" customFormat="1" ht="15" x14ac:dyDescent="0.25">
      <c r="A1370" s="279"/>
      <c r="B1370" s="308" t="s">
        <v>278</v>
      </c>
      <c r="C1370" s="308" t="s">
        <v>279</v>
      </c>
      <c r="D1370" s="308" t="s">
        <v>280</v>
      </c>
      <c r="E1370" s="308" t="s">
        <v>281</v>
      </c>
      <c r="F1370" s="308" t="s">
        <v>457</v>
      </c>
      <c r="G1370" s="280"/>
      <c r="H1370" s="280"/>
      <c r="I1370" s="280"/>
      <c r="J1370" s="280"/>
      <c r="K1370" s="280"/>
    </row>
    <row r="1371" spans="1:11" s="275" customFormat="1" ht="15" x14ac:dyDescent="0.25">
      <c r="A1371" s="279"/>
      <c r="B1371" s="280"/>
      <c r="C1371" s="280"/>
      <c r="D1371" s="280"/>
      <c r="E1371" s="280"/>
      <c r="F1371" s="280"/>
      <c r="G1371" s="280"/>
      <c r="H1371" s="280"/>
      <c r="I1371" s="280"/>
      <c r="J1371" s="280"/>
      <c r="K1371" s="280"/>
    </row>
    <row r="1372" spans="1:11" s="275" customFormat="1" ht="15" x14ac:dyDescent="0.25">
      <c r="A1372" s="279"/>
      <c r="B1372" s="280"/>
      <c r="C1372" s="282" t="s">
        <v>283</v>
      </c>
      <c r="D1372" s="282" t="s">
        <v>284</v>
      </c>
      <c r="E1372" s="282"/>
      <c r="F1372" s="280"/>
      <c r="G1372" s="280"/>
      <c r="H1372" s="280"/>
      <c r="I1372" s="280"/>
      <c r="J1372" s="280"/>
      <c r="K1372" s="280"/>
    </row>
    <row r="1373" spans="1:11" s="275" customFormat="1" ht="15" x14ac:dyDescent="0.25">
      <c r="A1373" s="279"/>
      <c r="B1373" s="280" t="s">
        <v>282</v>
      </c>
      <c r="C1373" s="282" t="s">
        <v>286</v>
      </c>
      <c r="D1373" s="282" t="s">
        <v>287</v>
      </c>
      <c r="E1373" s="282" t="s">
        <v>285</v>
      </c>
      <c r="F1373" s="285"/>
      <c r="G1373" s="285"/>
      <c r="H1373" s="285"/>
      <c r="I1373" s="284"/>
      <c r="J1373" s="284"/>
      <c r="K1373" s="284"/>
    </row>
    <row r="1374" spans="1:11" s="275" customFormat="1" ht="15" x14ac:dyDescent="0.25">
      <c r="A1374" s="280"/>
      <c r="B1374" s="280" t="s">
        <v>280</v>
      </c>
      <c r="C1374" s="10">
        <v>1.2609E-2</v>
      </c>
      <c r="D1374" s="10">
        <v>1.1689999999999999E-3</v>
      </c>
      <c r="E1374">
        <v>10.78</v>
      </c>
      <c r="F1374" s="283"/>
      <c r="G1374" s="283"/>
      <c r="H1374" s="283"/>
      <c r="I1374" s="280"/>
      <c r="J1374" s="284"/>
      <c r="K1374" s="284"/>
    </row>
    <row r="1375" spans="1:11" s="275" customFormat="1" ht="15" x14ac:dyDescent="0.25">
      <c r="A1375" s="280"/>
      <c r="B1375" s="280" t="s">
        <v>288</v>
      </c>
      <c r="C1375" s="10">
        <v>-3.9767999999999998E-2</v>
      </c>
      <c r="D1375" s="10">
        <v>1.451E-2</v>
      </c>
      <c r="E1375">
        <v>-2.7410000000000001</v>
      </c>
      <c r="F1375" s="283"/>
      <c r="G1375" s="283"/>
      <c r="H1375" s="283"/>
      <c r="I1375" s="280"/>
      <c r="J1375" s="284"/>
      <c r="K1375" s="284"/>
    </row>
    <row r="1376" spans="1:11" s="275" customFormat="1" ht="15" x14ac:dyDescent="0.25">
      <c r="A1376" s="280"/>
      <c r="B1376" s="280"/>
      <c r="C1376" s="280"/>
      <c r="D1376" s="280"/>
      <c r="E1376" s="280"/>
      <c r="F1376" s="280"/>
      <c r="G1376" s="280"/>
      <c r="H1376" s="280"/>
      <c r="I1376" s="280"/>
      <c r="J1376" s="280"/>
      <c r="K1376" s="280"/>
    </row>
    <row r="1377" spans="1:11" s="275" customFormat="1" ht="15" x14ac:dyDescent="0.25">
      <c r="A1377" s="279"/>
      <c r="B1377" s="281" t="s">
        <v>278</v>
      </c>
      <c r="C1377" s="281" t="s">
        <v>289</v>
      </c>
      <c r="D1377" s="281" t="s">
        <v>280</v>
      </c>
      <c r="E1377" s="281" t="s">
        <v>281</v>
      </c>
      <c r="F1377" s="281" t="s">
        <v>457</v>
      </c>
      <c r="G1377" s="280"/>
      <c r="H1377" s="280"/>
      <c r="I1377" s="280"/>
      <c r="J1377" s="280"/>
      <c r="K1377" s="280"/>
    </row>
    <row r="1378" spans="1:11" s="275" customFormat="1" ht="15" x14ac:dyDescent="0.25">
      <c r="A1378" s="279"/>
      <c r="B1378" s="280"/>
      <c r="C1378" s="280"/>
      <c r="D1378" s="280"/>
      <c r="E1378" s="280"/>
      <c r="F1378" s="280"/>
      <c r="G1378" s="280"/>
      <c r="H1378" s="280"/>
      <c r="I1378" s="280"/>
      <c r="J1378" s="280"/>
      <c r="K1378" s="280"/>
    </row>
    <row r="1379" spans="1:11" s="275" customFormat="1" ht="15" x14ac:dyDescent="0.25">
      <c r="A1379" s="279"/>
      <c r="B1379" s="280"/>
      <c r="C1379" s="282" t="s">
        <v>283</v>
      </c>
      <c r="D1379" s="282" t="s">
        <v>284</v>
      </c>
      <c r="E1379" s="282"/>
      <c r="F1379" s="280"/>
      <c r="G1379" s="280"/>
      <c r="H1379" s="280"/>
      <c r="I1379" s="280"/>
      <c r="J1379" s="280"/>
      <c r="K1379" s="280"/>
    </row>
    <row r="1380" spans="1:11" s="275" customFormat="1" ht="15" x14ac:dyDescent="0.25">
      <c r="A1380" s="279"/>
      <c r="B1380" s="280" t="s">
        <v>282</v>
      </c>
      <c r="C1380" s="282" t="s">
        <v>286</v>
      </c>
      <c r="D1380" s="282" t="s">
        <v>287</v>
      </c>
      <c r="E1380" s="282" t="s">
        <v>285</v>
      </c>
      <c r="F1380" s="285"/>
      <c r="G1380" s="285"/>
      <c r="H1380" s="285"/>
      <c r="I1380" s="284"/>
      <c r="J1380" s="284"/>
      <c r="K1380" s="284"/>
    </row>
    <row r="1381" spans="1:11" s="275" customFormat="1" ht="15" x14ac:dyDescent="0.25">
      <c r="A1381" s="280"/>
      <c r="B1381" s="280" t="s">
        <v>280</v>
      </c>
      <c r="C1381" s="10">
        <v>-3.4199999999999999E-3</v>
      </c>
      <c r="D1381" s="10">
        <v>2.6020000000000001E-3</v>
      </c>
      <c r="E1381">
        <v>-1.3149999999999999</v>
      </c>
      <c r="F1381" s="283"/>
      <c r="G1381" s="283"/>
      <c r="H1381" s="283"/>
      <c r="I1381" s="280"/>
      <c r="J1381" s="284"/>
      <c r="K1381" s="284"/>
    </row>
    <row r="1382" spans="1:11" s="275" customFormat="1" ht="15" x14ac:dyDescent="0.25">
      <c r="A1382" s="280"/>
      <c r="B1382" s="280" t="s">
        <v>288</v>
      </c>
      <c r="C1382">
        <v>0.19041</v>
      </c>
      <c r="D1382" s="10">
        <v>3.2280000000000003E-2</v>
      </c>
      <c r="E1382">
        <v>5.8979999999999997</v>
      </c>
      <c r="F1382" s="283"/>
      <c r="G1382" s="283"/>
      <c r="H1382" s="283"/>
      <c r="I1382" s="280"/>
      <c r="J1382" s="284"/>
      <c r="K1382" s="284"/>
    </row>
    <row r="1383" spans="1:11" s="275" customFormat="1" ht="15" x14ac:dyDescent="0.25">
      <c r="A1383" s="279"/>
      <c r="B1383" s="280"/>
      <c r="C1383" s="280"/>
      <c r="D1383" s="280"/>
      <c r="E1383" s="280"/>
      <c r="F1383" s="280"/>
      <c r="G1383" s="280"/>
      <c r="H1383" s="280"/>
      <c r="I1383" s="280"/>
      <c r="J1383" s="280"/>
      <c r="K1383" s="280"/>
    </row>
    <row r="1384" spans="1:11" s="275" customFormat="1" ht="15" x14ac:dyDescent="0.25">
      <c r="A1384" s="279"/>
      <c r="B1384" s="281" t="s">
        <v>278</v>
      </c>
      <c r="C1384" s="281" t="s">
        <v>290</v>
      </c>
      <c r="D1384" s="281" t="s">
        <v>280</v>
      </c>
      <c r="E1384" s="281" t="s">
        <v>281</v>
      </c>
      <c r="F1384" s="281" t="s">
        <v>457</v>
      </c>
      <c r="G1384" s="280"/>
      <c r="H1384" s="280"/>
      <c r="I1384" s="280"/>
      <c r="J1384" s="280"/>
      <c r="K1384" s="280"/>
    </row>
    <row r="1385" spans="1:11" s="275" customFormat="1" ht="15" x14ac:dyDescent="0.25">
      <c r="A1385" s="279"/>
      <c r="B1385" s="280"/>
      <c r="C1385" s="280"/>
      <c r="D1385" s="280"/>
      <c r="E1385" s="280"/>
      <c r="F1385" s="280"/>
      <c r="G1385" s="280"/>
      <c r="H1385" s="280"/>
      <c r="I1385" s="280"/>
      <c r="J1385" s="280"/>
      <c r="K1385" s="280"/>
    </row>
    <row r="1386" spans="1:11" s="275" customFormat="1" ht="15" x14ac:dyDescent="0.25">
      <c r="A1386" s="279"/>
      <c r="B1386" s="280"/>
      <c r="C1386" s="282" t="s">
        <v>283</v>
      </c>
      <c r="D1386" s="282" t="s">
        <v>284</v>
      </c>
      <c r="E1386" s="282"/>
      <c r="F1386" s="280"/>
      <c r="G1386" s="280"/>
      <c r="H1386" s="280"/>
      <c r="I1386" s="280"/>
      <c r="J1386" s="280"/>
      <c r="K1386" s="280"/>
    </row>
    <row r="1387" spans="1:11" s="275" customFormat="1" ht="15" x14ac:dyDescent="0.25">
      <c r="A1387" s="279"/>
      <c r="B1387" s="280" t="s">
        <v>282</v>
      </c>
      <c r="C1387" s="282" t="s">
        <v>286</v>
      </c>
      <c r="D1387" s="282" t="s">
        <v>287</v>
      </c>
      <c r="E1387" s="282" t="s">
        <v>285</v>
      </c>
      <c r="F1387" s="285"/>
      <c r="G1387" s="285"/>
      <c r="H1387" s="285"/>
      <c r="I1387" s="284"/>
      <c r="J1387" s="284"/>
      <c r="K1387" s="284"/>
    </row>
    <row r="1388" spans="1:11" s="275" customFormat="1" ht="15" x14ac:dyDescent="0.25">
      <c r="A1388" s="280"/>
      <c r="B1388" s="280" t="s">
        <v>280</v>
      </c>
      <c r="C1388" s="10">
        <v>1.6029000000000002E-2</v>
      </c>
      <c r="D1388" s="10">
        <v>2.653E-3</v>
      </c>
      <c r="E1388">
        <v>6.0410000000000004</v>
      </c>
      <c r="F1388" s="283"/>
      <c r="G1388" s="283"/>
      <c r="H1388" s="283"/>
      <c r="I1388" s="280"/>
      <c r="J1388" s="284"/>
      <c r="K1388" s="284"/>
    </row>
    <row r="1389" spans="1:11" s="275" customFormat="1" ht="15" x14ac:dyDescent="0.25">
      <c r="A1389" s="280"/>
      <c r="B1389" s="280" t="s">
        <v>288</v>
      </c>
      <c r="C1389">
        <v>-0.23017000000000001</v>
      </c>
      <c r="D1389" s="10">
        <v>3.2930000000000001E-2</v>
      </c>
      <c r="E1389">
        <v>-6.9909999999999997</v>
      </c>
      <c r="F1389" s="283"/>
      <c r="G1389" s="283"/>
      <c r="H1389" s="283"/>
      <c r="I1389" s="280"/>
      <c r="J1389" s="284"/>
      <c r="K1389" s="284"/>
    </row>
    <row r="1390" spans="1:11" s="275" customFormat="1" ht="15" x14ac:dyDescent="0.25">
      <c r="A1390" s="279"/>
      <c r="B1390" s="280"/>
      <c r="C1390" s="280"/>
      <c r="D1390" s="280"/>
      <c r="E1390" s="280"/>
      <c r="F1390" s="280"/>
      <c r="G1390" s="280"/>
      <c r="H1390" s="280"/>
      <c r="I1390" s="280"/>
      <c r="J1390" s="280"/>
      <c r="K1390" s="280"/>
    </row>
    <row r="1391" spans="1:11" s="275" customFormat="1" ht="15" x14ac:dyDescent="0.25">
      <c r="A1391" s="279"/>
      <c r="B1391" s="281" t="s">
        <v>278</v>
      </c>
      <c r="C1391" s="281" t="s">
        <v>291</v>
      </c>
      <c r="D1391" s="281" t="s">
        <v>280</v>
      </c>
      <c r="E1391" s="281" t="s">
        <v>281</v>
      </c>
      <c r="F1391" s="281" t="s">
        <v>457</v>
      </c>
      <c r="G1391" s="280"/>
      <c r="H1391" s="280"/>
      <c r="I1391" s="280"/>
      <c r="J1391" s="280"/>
      <c r="K1391" s="280"/>
    </row>
    <row r="1392" spans="1:11" s="275" customFormat="1" ht="15" x14ac:dyDescent="0.25">
      <c r="A1392" s="279"/>
      <c r="B1392" s="280"/>
      <c r="C1392" s="280"/>
      <c r="D1392" s="280"/>
      <c r="E1392" s="280"/>
      <c r="F1392" s="280"/>
      <c r="G1392" s="280"/>
      <c r="H1392" s="280"/>
      <c r="I1392" s="280"/>
      <c r="J1392" s="280"/>
      <c r="K1392" s="280"/>
    </row>
    <row r="1393" spans="1:11" s="275" customFormat="1" ht="15" x14ac:dyDescent="0.25">
      <c r="A1393" s="279"/>
      <c r="B1393" s="280"/>
      <c r="C1393" s="282" t="s">
        <v>283</v>
      </c>
      <c r="D1393" s="282" t="s">
        <v>284</v>
      </c>
      <c r="E1393" s="282"/>
      <c r="F1393" s="280"/>
      <c r="G1393" s="280"/>
      <c r="H1393" s="280"/>
      <c r="I1393" s="280"/>
      <c r="J1393" s="280"/>
      <c r="K1393" s="280"/>
    </row>
    <row r="1394" spans="1:11" s="275" customFormat="1" ht="15" x14ac:dyDescent="0.25">
      <c r="A1394" s="279"/>
      <c r="B1394" s="280" t="s">
        <v>282</v>
      </c>
      <c r="C1394" s="282" t="s">
        <v>286</v>
      </c>
      <c r="D1394" s="282" t="s">
        <v>287</v>
      </c>
      <c r="E1394" s="282" t="s">
        <v>285</v>
      </c>
      <c r="F1394" s="285"/>
      <c r="G1394" s="285"/>
      <c r="H1394" s="285"/>
      <c r="I1394" s="284"/>
      <c r="J1394" s="284"/>
      <c r="K1394" s="284"/>
    </row>
    <row r="1395" spans="1:11" s="275" customFormat="1" ht="15" x14ac:dyDescent="0.25">
      <c r="A1395" s="280"/>
      <c r="B1395" s="280" t="s">
        <v>280</v>
      </c>
      <c r="C1395" s="10">
        <v>3.6531000000000001E-2</v>
      </c>
      <c r="D1395" s="10">
        <v>7.3829999999999998E-3</v>
      </c>
      <c r="E1395">
        <v>4.9480000000000004</v>
      </c>
      <c r="F1395" s="283"/>
      <c r="G1395" s="283"/>
      <c r="H1395" s="283"/>
      <c r="I1395" s="280"/>
      <c r="J1395" s="284"/>
      <c r="K1395" s="284"/>
    </row>
    <row r="1396" spans="1:11" s="275" customFormat="1" ht="15" x14ac:dyDescent="0.25">
      <c r="A1396" s="280"/>
      <c r="B1396" s="280" t="s">
        <v>288</v>
      </c>
      <c r="C1396">
        <v>-0.38663999999999998</v>
      </c>
      <c r="D1396" s="10">
        <v>9.1619999999999993E-2</v>
      </c>
      <c r="E1396">
        <v>-4.22</v>
      </c>
      <c r="F1396" s="283"/>
      <c r="G1396" s="283"/>
      <c r="H1396" s="283"/>
      <c r="I1396" s="280"/>
      <c r="J1396" s="284"/>
      <c r="K1396" s="284"/>
    </row>
    <row r="1397" spans="1:11" s="275" customFormat="1" ht="15" x14ac:dyDescent="0.25">
      <c r="A1397" s="279"/>
      <c r="B1397" s="280"/>
      <c r="C1397" s="280"/>
      <c r="D1397" s="280"/>
      <c r="E1397" s="280"/>
      <c r="F1397" s="280"/>
      <c r="G1397" s="280"/>
      <c r="H1397" s="280"/>
      <c r="I1397" s="280"/>
      <c r="J1397" s="280"/>
      <c r="K1397" s="280"/>
    </row>
    <row r="1398" spans="1:11" s="275" customFormat="1" ht="15" x14ac:dyDescent="0.25">
      <c r="A1398" s="279"/>
      <c r="B1398" s="281" t="s">
        <v>278</v>
      </c>
      <c r="C1398" s="281" t="s">
        <v>292</v>
      </c>
      <c r="D1398" s="281" t="s">
        <v>280</v>
      </c>
      <c r="E1398" s="281" t="s">
        <v>281</v>
      </c>
      <c r="F1398" s="281" t="s">
        <v>457</v>
      </c>
      <c r="G1398" s="280"/>
      <c r="H1398" s="280"/>
      <c r="I1398" s="280"/>
      <c r="J1398" s="280"/>
      <c r="K1398" s="280"/>
    </row>
    <row r="1399" spans="1:11" s="275" customFormat="1" ht="15" x14ac:dyDescent="0.25">
      <c r="A1399" s="279"/>
      <c r="B1399" s="280"/>
      <c r="C1399" s="280"/>
      <c r="D1399" s="280"/>
      <c r="E1399" s="280"/>
      <c r="F1399" s="280"/>
      <c r="G1399" s="280"/>
      <c r="H1399" s="280"/>
      <c r="I1399" s="280"/>
      <c r="J1399" s="280"/>
      <c r="K1399" s="280"/>
    </row>
    <row r="1400" spans="1:11" s="275" customFormat="1" ht="15" x14ac:dyDescent="0.25">
      <c r="A1400" s="279"/>
      <c r="B1400" s="280"/>
      <c r="C1400" s="282" t="s">
        <v>283</v>
      </c>
      <c r="D1400" s="282" t="s">
        <v>284</v>
      </c>
      <c r="E1400" s="282"/>
      <c r="F1400" s="280"/>
      <c r="G1400" s="280"/>
      <c r="H1400" s="280"/>
      <c r="I1400" s="280"/>
      <c r="J1400" s="280"/>
      <c r="K1400" s="280"/>
    </row>
    <row r="1401" spans="1:11" s="275" customFormat="1" ht="15" x14ac:dyDescent="0.25">
      <c r="A1401" s="279"/>
      <c r="B1401" s="280" t="s">
        <v>282</v>
      </c>
      <c r="C1401" s="282" t="s">
        <v>286</v>
      </c>
      <c r="D1401" s="282" t="s">
        <v>287</v>
      </c>
      <c r="E1401" s="282" t="s">
        <v>285</v>
      </c>
      <c r="F1401" s="285"/>
      <c r="G1401" s="285"/>
      <c r="H1401" s="285"/>
      <c r="I1401" s="284"/>
      <c r="J1401" s="284"/>
      <c r="K1401" s="284"/>
    </row>
    <row r="1402" spans="1:11" s="275" customFormat="1" ht="15" x14ac:dyDescent="0.25">
      <c r="A1402" s="280"/>
      <c r="B1402" s="280" t="s">
        <v>280</v>
      </c>
      <c r="C1402" s="10">
        <v>3.0043000000000001E-3</v>
      </c>
      <c r="D1402" s="10">
        <v>1.389E-3</v>
      </c>
      <c r="E1402">
        <v>2.1629999999999998</v>
      </c>
      <c r="F1402" s="283"/>
      <c r="G1402" s="283"/>
      <c r="H1402" s="283"/>
      <c r="I1402" s="280"/>
      <c r="J1402" s="284"/>
      <c r="K1402" s="284"/>
    </row>
    <row r="1403" spans="1:11" s="275" customFormat="1" ht="15" x14ac:dyDescent="0.25">
      <c r="A1403" s="280"/>
      <c r="B1403" s="280" t="s">
        <v>288</v>
      </c>
      <c r="C1403">
        <v>-0.13006999999999999</v>
      </c>
      <c r="D1403" s="10">
        <v>1.7239999999999998E-2</v>
      </c>
      <c r="E1403">
        <v>-7.5469999999999997</v>
      </c>
      <c r="F1403" s="283"/>
      <c r="G1403" s="283"/>
      <c r="H1403" s="283"/>
      <c r="I1403" s="280"/>
      <c r="J1403" s="284"/>
      <c r="K1403" s="284"/>
    </row>
    <row r="1404" spans="1:11" s="275" customFormat="1" ht="15" x14ac:dyDescent="0.25">
      <c r="A1404" s="279"/>
      <c r="B1404" s="280"/>
      <c r="C1404" s="280"/>
      <c r="D1404" s="280"/>
      <c r="E1404" s="280"/>
      <c r="F1404" s="280"/>
      <c r="G1404" s="280"/>
      <c r="H1404" s="280"/>
      <c r="I1404" s="280"/>
      <c r="J1404" s="280"/>
      <c r="K1404" s="280"/>
    </row>
    <row r="1405" spans="1:11" s="275" customFormat="1" ht="15" x14ac:dyDescent="0.25">
      <c r="A1405" s="279"/>
      <c r="B1405" s="280"/>
      <c r="C1405" s="280"/>
      <c r="D1405" s="280"/>
      <c r="E1405" s="280"/>
      <c r="F1405" s="280"/>
      <c r="G1405" s="280"/>
      <c r="H1405" s="280"/>
      <c r="I1405" s="280"/>
      <c r="J1405" s="280"/>
      <c r="K1405" s="280"/>
    </row>
    <row r="1406" spans="1:11" ht="26.25" x14ac:dyDescent="0.4">
      <c r="A1406" s="289" t="s">
        <v>86</v>
      </c>
      <c r="B1406" s="290"/>
      <c r="C1406" s="290"/>
      <c r="D1406" s="290"/>
      <c r="E1406" s="290"/>
      <c r="F1406" s="290"/>
      <c r="G1406" s="290"/>
      <c r="H1406" s="290"/>
      <c r="I1406" s="290"/>
      <c r="J1406" s="290"/>
      <c r="K1406" s="290"/>
    </row>
    <row r="1407" spans="1:11" s="275" customFormat="1" ht="15" x14ac:dyDescent="0.25">
      <c r="A1407" s="279"/>
      <c r="B1407" s="280"/>
      <c r="C1407" s="280"/>
      <c r="D1407" s="280"/>
      <c r="E1407" s="280"/>
      <c r="F1407" s="280"/>
      <c r="G1407" s="280"/>
      <c r="H1407" s="280"/>
      <c r="I1407" s="280"/>
      <c r="J1407" s="280"/>
      <c r="K1407" s="280"/>
    </row>
    <row r="1408" spans="1:11" s="275" customFormat="1" ht="15" x14ac:dyDescent="0.25">
      <c r="A1408" s="279"/>
      <c r="B1408" s="281" t="s">
        <v>278</v>
      </c>
      <c r="C1408" s="281" t="s">
        <v>279</v>
      </c>
      <c r="D1408" s="281" t="s">
        <v>280</v>
      </c>
      <c r="E1408" s="281" t="s">
        <v>281</v>
      </c>
      <c r="F1408" s="281" t="s">
        <v>456</v>
      </c>
      <c r="G1408" s="280"/>
      <c r="H1408" s="280"/>
      <c r="I1408" s="280"/>
      <c r="J1408" s="280"/>
      <c r="K1408" s="280"/>
    </row>
    <row r="1409" spans="1:11" s="275" customFormat="1" ht="15" x14ac:dyDescent="0.25">
      <c r="A1409" s="279"/>
      <c r="B1409" s="280"/>
      <c r="C1409" s="280"/>
      <c r="D1409" s="280"/>
      <c r="E1409" s="280"/>
      <c r="F1409" s="280"/>
      <c r="G1409" s="280"/>
      <c r="H1409" s="280"/>
      <c r="I1409" s="280"/>
      <c r="J1409" s="280"/>
      <c r="K1409" s="280"/>
    </row>
    <row r="1410" spans="1:11" s="275" customFormat="1" ht="15" x14ac:dyDescent="0.25">
      <c r="A1410" s="279"/>
      <c r="B1410" s="280"/>
      <c r="C1410" s="282" t="s">
        <v>283</v>
      </c>
      <c r="D1410" s="282" t="s">
        <v>284</v>
      </c>
      <c r="E1410" s="282"/>
      <c r="F1410" s="280"/>
      <c r="G1410" s="280"/>
      <c r="H1410" s="280"/>
      <c r="I1410" s="280"/>
      <c r="J1410" s="280"/>
      <c r="K1410" s="280"/>
    </row>
    <row r="1411" spans="1:11" s="275" customFormat="1" ht="15" x14ac:dyDescent="0.25">
      <c r="A1411" s="279"/>
      <c r="B1411" s="280" t="s">
        <v>282</v>
      </c>
      <c r="C1411" s="282" t="s">
        <v>286</v>
      </c>
      <c r="D1411" s="282" t="s">
        <v>287</v>
      </c>
      <c r="E1411" s="282" t="s">
        <v>285</v>
      </c>
      <c r="F1411" s="285"/>
      <c r="G1411" s="285"/>
      <c r="H1411" s="285"/>
      <c r="I1411" s="284"/>
      <c r="J1411" s="284"/>
      <c r="K1411" s="284"/>
    </row>
    <row r="1412" spans="1:11" s="275" customFormat="1" ht="15" x14ac:dyDescent="0.25">
      <c r="A1412" s="280"/>
      <c r="B1412" s="280" t="s">
        <v>280</v>
      </c>
      <c r="C1412" s="10">
        <v>7.5649999999999997E-3</v>
      </c>
      <c r="D1412" s="10">
        <v>7.6119999999999996E-4</v>
      </c>
      <c r="E1412">
        <v>9.9380000000000006</v>
      </c>
      <c r="F1412" s="283"/>
      <c r="G1412" s="283"/>
      <c r="H1412" s="283"/>
      <c r="I1412" s="280"/>
      <c r="J1412" s="284"/>
      <c r="K1412" s="284"/>
    </row>
    <row r="1413" spans="1:11" s="275" customFormat="1" ht="15" x14ac:dyDescent="0.25">
      <c r="A1413" s="280"/>
      <c r="B1413" s="280" t="s">
        <v>288</v>
      </c>
      <c r="C1413" s="10">
        <v>2.9985000000000001E-2</v>
      </c>
      <c r="D1413" s="10">
        <v>7.7999999999999996E-3</v>
      </c>
      <c r="E1413">
        <v>3.8439999999999999</v>
      </c>
      <c r="F1413" s="283"/>
      <c r="G1413" s="283"/>
      <c r="H1413" s="283"/>
      <c r="I1413" s="280"/>
      <c r="J1413" s="284"/>
      <c r="K1413" s="284"/>
    </row>
    <row r="1414" spans="1:11" s="275" customFormat="1" ht="15" x14ac:dyDescent="0.25">
      <c r="A1414" s="279"/>
      <c r="B1414" s="280"/>
      <c r="C1414" s="280"/>
      <c r="D1414" s="280"/>
      <c r="E1414" s="280"/>
      <c r="F1414" s="280"/>
      <c r="G1414" s="280"/>
      <c r="H1414" s="280"/>
      <c r="I1414" s="280"/>
      <c r="J1414" s="280"/>
      <c r="K1414" s="280"/>
    </row>
    <row r="1415" spans="1:11" s="275" customFormat="1" ht="15" x14ac:dyDescent="0.25">
      <c r="A1415" s="279"/>
      <c r="B1415" s="281" t="s">
        <v>278</v>
      </c>
      <c r="C1415" s="281" t="s">
        <v>289</v>
      </c>
      <c r="D1415" s="281" t="s">
        <v>280</v>
      </c>
      <c r="E1415" s="281" t="s">
        <v>281</v>
      </c>
      <c r="F1415" s="281" t="s">
        <v>456</v>
      </c>
      <c r="G1415" s="280"/>
      <c r="H1415" s="280"/>
      <c r="I1415" s="280"/>
      <c r="J1415" s="280"/>
      <c r="K1415" s="280"/>
    </row>
    <row r="1416" spans="1:11" s="275" customFormat="1" ht="15" x14ac:dyDescent="0.25">
      <c r="A1416" s="279"/>
      <c r="B1416" s="280"/>
      <c r="C1416" s="280"/>
      <c r="D1416" s="280"/>
      <c r="E1416" s="280"/>
      <c r="F1416" s="280"/>
      <c r="G1416" s="280"/>
      <c r="H1416" s="280"/>
      <c r="I1416" s="280"/>
      <c r="J1416" s="280"/>
      <c r="K1416" s="280"/>
    </row>
    <row r="1417" spans="1:11" s="275" customFormat="1" ht="15" x14ac:dyDescent="0.25">
      <c r="A1417" s="279"/>
      <c r="B1417" s="280"/>
      <c r="C1417" s="282" t="s">
        <v>283</v>
      </c>
      <c r="D1417" s="282" t="s">
        <v>284</v>
      </c>
      <c r="E1417" s="282"/>
      <c r="F1417" s="280"/>
      <c r="G1417" s="280"/>
      <c r="H1417" s="280"/>
      <c r="I1417" s="280"/>
      <c r="J1417" s="280"/>
      <c r="K1417" s="280"/>
    </row>
    <row r="1418" spans="1:11" s="275" customFormat="1" ht="15" x14ac:dyDescent="0.25">
      <c r="A1418" s="279"/>
      <c r="B1418" s="280" t="s">
        <v>282</v>
      </c>
      <c r="C1418" s="282" t="s">
        <v>286</v>
      </c>
      <c r="D1418" s="282" t="s">
        <v>287</v>
      </c>
      <c r="E1418" s="282" t="s">
        <v>285</v>
      </c>
      <c r="F1418" s="285"/>
      <c r="G1418" s="285"/>
      <c r="H1418" s="285"/>
      <c r="I1418" s="284"/>
      <c r="J1418" s="284"/>
      <c r="K1418" s="284"/>
    </row>
    <row r="1419" spans="1:11" s="275" customFormat="1" ht="15" x14ac:dyDescent="0.25">
      <c r="A1419" s="280"/>
      <c r="B1419" s="280" t="s">
        <v>280</v>
      </c>
      <c r="C1419" s="10">
        <v>1.1237E-2</v>
      </c>
      <c r="D1419" s="10">
        <v>2.3259999999999999E-3</v>
      </c>
      <c r="E1419">
        <v>4.83</v>
      </c>
      <c r="F1419" s="283"/>
      <c r="G1419" s="283"/>
      <c r="H1419" s="283"/>
      <c r="I1419" s="280"/>
      <c r="J1419" s="284"/>
      <c r="K1419" s="284"/>
    </row>
    <row r="1420" spans="1:11" s="275" customFormat="1" ht="15" x14ac:dyDescent="0.25">
      <c r="A1420" s="280"/>
      <c r="B1420" s="280" t="s">
        <v>288</v>
      </c>
      <c r="C1420" s="10">
        <v>6.2853999999999993E-2</v>
      </c>
      <c r="D1420" s="10">
        <v>2.384E-2</v>
      </c>
      <c r="E1420">
        <v>2.637</v>
      </c>
      <c r="F1420" s="283"/>
      <c r="G1420" s="283"/>
      <c r="H1420" s="283"/>
      <c r="I1420" s="280"/>
      <c r="J1420" s="284"/>
      <c r="K1420" s="284"/>
    </row>
    <row r="1421" spans="1:11" s="275" customFormat="1" ht="15" x14ac:dyDescent="0.25">
      <c r="A1421" s="279"/>
      <c r="B1421" s="280"/>
      <c r="C1421" s="280"/>
      <c r="D1421" s="280"/>
      <c r="E1421" s="280"/>
      <c r="F1421" s="280"/>
      <c r="G1421" s="280"/>
      <c r="H1421" s="280"/>
      <c r="I1421" s="280"/>
      <c r="J1421" s="280"/>
      <c r="K1421" s="280"/>
    </row>
    <row r="1422" spans="1:11" s="275" customFormat="1" ht="15" x14ac:dyDescent="0.25">
      <c r="A1422" s="279"/>
      <c r="B1422" s="281" t="s">
        <v>278</v>
      </c>
      <c r="C1422" s="281" t="s">
        <v>290</v>
      </c>
      <c r="D1422" s="281" t="s">
        <v>280</v>
      </c>
      <c r="E1422" s="281" t="s">
        <v>281</v>
      </c>
      <c r="F1422" s="281" t="s">
        <v>456</v>
      </c>
      <c r="G1422" s="280"/>
      <c r="H1422" s="280"/>
      <c r="I1422" s="280"/>
      <c r="J1422" s="280"/>
      <c r="K1422" s="280"/>
    </row>
    <row r="1423" spans="1:11" s="275" customFormat="1" ht="15" x14ac:dyDescent="0.25">
      <c r="A1423" s="279"/>
      <c r="B1423" s="280"/>
      <c r="C1423" s="280"/>
      <c r="D1423" s="280"/>
      <c r="E1423" s="280"/>
      <c r="F1423" s="280"/>
      <c r="G1423" s="280"/>
      <c r="H1423" s="280"/>
      <c r="I1423" s="280"/>
      <c r="J1423" s="280"/>
      <c r="K1423" s="280"/>
    </row>
    <row r="1424" spans="1:11" s="275" customFormat="1" ht="15" x14ac:dyDescent="0.25">
      <c r="A1424" s="279"/>
      <c r="B1424" s="280"/>
      <c r="C1424" s="282" t="s">
        <v>283</v>
      </c>
      <c r="D1424" s="282" t="s">
        <v>284</v>
      </c>
      <c r="E1424" s="282"/>
      <c r="F1424" s="280"/>
      <c r="G1424" s="280"/>
      <c r="H1424" s="280"/>
      <c r="I1424" s="280"/>
      <c r="J1424" s="280"/>
      <c r="K1424" s="280"/>
    </row>
    <row r="1425" spans="1:11" s="275" customFormat="1" ht="15" x14ac:dyDescent="0.25">
      <c r="A1425" s="279"/>
      <c r="B1425" s="280" t="s">
        <v>282</v>
      </c>
      <c r="C1425" s="282" t="s">
        <v>286</v>
      </c>
      <c r="D1425" s="282" t="s">
        <v>287</v>
      </c>
      <c r="E1425" s="282" t="s">
        <v>285</v>
      </c>
      <c r="F1425" s="285"/>
      <c r="G1425" s="285"/>
      <c r="H1425" s="285"/>
      <c r="I1425" s="284"/>
      <c r="J1425" s="284"/>
      <c r="K1425" s="284"/>
    </row>
    <row r="1426" spans="1:11" s="275" customFormat="1" ht="15" x14ac:dyDescent="0.25">
      <c r="A1426" s="280"/>
      <c r="B1426" s="280" t="s">
        <v>280</v>
      </c>
      <c r="C1426" s="10">
        <v>-3.6724000000000001E-3</v>
      </c>
      <c r="D1426" s="10">
        <v>1.751E-3</v>
      </c>
      <c r="E1426">
        <v>-2.097</v>
      </c>
      <c r="F1426" s="283"/>
      <c r="G1426" s="283"/>
      <c r="H1426" s="283"/>
      <c r="I1426" s="284"/>
      <c r="J1426" s="284"/>
      <c r="K1426" s="284"/>
    </row>
    <row r="1427" spans="1:11" s="275" customFormat="1" ht="15" x14ac:dyDescent="0.25">
      <c r="A1427" s="280"/>
      <c r="B1427" s="280" t="s">
        <v>288</v>
      </c>
      <c r="C1427" s="10">
        <v>-3.2870000000000003E-2</v>
      </c>
      <c r="D1427" s="10">
        <v>1.7950000000000001E-2</v>
      </c>
      <c r="E1427">
        <v>-1.8320000000000001</v>
      </c>
      <c r="F1427" s="283"/>
      <c r="G1427" s="283"/>
      <c r="H1427" s="283"/>
      <c r="I1427" s="284"/>
      <c r="J1427" s="284"/>
      <c r="K1427" s="284"/>
    </row>
    <row r="1428" spans="1:11" s="275" customFormat="1" ht="15" x14ac:dyDescent="0.25">
      <c r="A1428" s="279"/>
      <c r="B1428" s="280"/>
      <c r="C1428" s="280"/>
      <c r="D1428" s="280"/>
      <c r="E1428" s="280"/>
      <c r="F1428" s="280"/>
      <c r="G1428" s="280"/>
      <c r="H1428" s="280"/>
      <c r="I1428" s="280"/>
      <c r="J1428" s="280"/>
      <c r="K1428" s="280"/>
    </row>
    <row r="1429" spans="1:11" s="275" customFormat="1" ht="15" x14ac:dyDescent="0.25">
      <c r="A1429" s="279"/>
      <c r="B1429" s="281" t="s">
        <v>278</v>
      </c>
      <c r="C1429" s="281" t="s">
        <v>291</v>
      </c>
      <c r="D1429" s="281" t="s">
        <v>280</v>
      </c>
      <c r="E1429" s="281" t="s">
        <v>281</v>
      </c>
      <c r="F1429" s="281" t="s">
        <v>456</v>
      </c>
      <c r="G1429" s="280"/>
      <c r="H1429" s="280"/>
      <c r="I1429" s="280"/>
      <c r="J1429" s="280"/>
      <c r="K1429" s="280"/>
    </row>
    <row r="1430" spans="1:11" s="275" customFormat="1" ht="15" x14ac:dyDescent="0.25">
      <c r="A1430" s="279"/>
      <c r="B1430" s="280"/>
      <c r="C1430" s="280"/>
      <c r="D1430" s="280"/>
      <c r="E1430" s="280"/>
      <c r="F1430" s="280"/>
      <c r="G1430" s="280"/>
      <c r="H1430" s="280"/>
      <c r="I1430" s="280"/>
      <c r="J1430" s="280"/>
      <c r="K1430" s="280"/>
    </row>
    <row r="1431" spans="1:11" s="275" customFormat="1" ht="15" x14ac:dyDescent="0.25">
      <c r="A1431" s="279"/>
      <c r="B1431" s="280"/>
      <c r="C1431" s="282" t="s">
        <v>283</v>
      </c>
      <c r="D1431" s="282" t="s">
        <v>284</v>
      </c>
      <c r="E1431" s="282"/>
      <c r="F1431" s="280"/>
      <c r="G1431" s="280"/>
      <c r="H1431" s="280"/>
      <c r="I1431" s="280"/>
      <c r="J1431" s="280"/>
      <c r="K1431" s="280"/>
    </row>
    <row r="1432" spans="1:11" s="275" customFormat="1" ht="15" x14ac:dyDescent="0.25">
      <c r="A1432" s="279"/>
      <c r="B1432" s="280" t="s">
        <v>282</v>
      </c>
      <c r="C1432" s="282" t="s">
        <v>286</v>
      </c>
      <c r="D1432" s="282" t="s">
        <v>287</v>
      </c>
      <c r="E1432" s="282" t="s">
        <v>285</v>
      </c>
      <c r="F1432" s="285"/>
      <c r="G1432" s="285"/>
      <c r="H1432" s="285"/>
      <c r="I1432" s="284"/>
      <c r="J1432" s="284"/>
      <c r="K1432" s="284"/>
    </row>
    <row r="1433" spans="1:11" s="275" customFormat="1" ht="15" x14ac:dyDescent="0.25">
      <c r="A1433" s="280"/>
      <c r="B1433" s="280" t="s">
        <v>280</v>
      </c>
      <c r="C1433" s="10">
        <v>6.2532999999999998E-3</v>
      </c>
      <c r="D1433" s="10">
        <v>4.0879999999999996E-3</v>
      </c>
      <c r="E1433">
        <v>1.53</v>
      </c>
      <c r="F1433"/>
      <c r="G1433" s="283"/>
      <c r="H1433" s="283"/>
      <c r="I1433" s="280"/>
      <c r="J1433" s="284"/>
      <c r="K1433" s="284"/>
    </row>
    <row r="1434" spans="1:11" s="275" customFormat="1" ht="15" x14ac:dyDescent="0.25">
      <c r="A1434" s="280"/>
      <c r="B1434" s="280" t="s">
        <v>288</v>
      </c>
      <c r="C1434">
        <v>-0.11204</v>
      </c>
      <c r="D1434" s="10">
        <v>4.1889999999999997E-2</v>
      </c>
      <c r="E1434">
        <v>-2.6739999999999999</v>
      </c>
      <c r="F1434"/>
      <c r="G1434" s="283"/>
      <c r="H1434" s="283"/>
      <c r="I1434" s="280"/>
      <c r="J1434" s="284"/>
      <c r="K1434" s="284"/>
    </row>
    <row r="1435" spans="1:11" s="275" customFormat="1" ht="15" x14ac:dyDescent="0.25">
      <c r="A1435" s="279"/>
      <c r="B1435" s="280"/>
      <c r="C1435" s="280"/>
      <c r="D1435" s="280"/>
      <c r="E1435" s="280"/>
      <c r="F1435" s="280"/>
      <c r="G1435" s="280"/>
      <c r="H1435" s="280"/>
      <c r="I1435" s="280"/>
      <c r="J1435" s="280"/>
      <c r="K1435" s="280"/>
    </row>
    <row r="1436" spans="1:11" s="275" customFormat="1" ht="15" x14ac:dyDescent="0.25">
      <c r="A1436" s="279"/>
      <c r="B1436" s="281" t="s">
        <v>278</v>
      </c>
      <c r="C1436" s="281" t="s">
        <v>292</v>
      </c>
      <c r="D1436" s="281" t="s">
        <v>280</v>
      </c>
      <c r="E1436" s="281" t="s">
        <v>281</v>
      </c>
      <c r="F1436" s="281" t="s">
        <v>456</v>
      </c>
      <c r="G1436" s="280"/>
      <c r="H1436" s="280"/>
      <c r="I1436" s="280"/>
      <c r="J1436" s="280"/>
      <c r="K1436" s="280"/>
    </row>
    <row r="1437" spans="1:11" s="275" customFormat="1" ht="15" x14ac:dyDescent="0.25">
      <c r="A1437" s="279"/>
      <c r="B1437" s="280"/>
      <c r="C1437" s="280"/>
      <c r="D1437" s="280"/>
      <c r="E1437" s="280"/>
      <c r="F1437" s="280"/>
      <c r="G1437" s="280"/>
      <c r="H1437" s="280"/>
      <c r="I1437" s="280"/>
      <c r="J1437" s="280"/>
      <c r="K1437" s="280"/>
    </row>
    <row r="1438" spans="1:11" s="275" customFormat="1" ht="15" x14ac:dyDescent="0.25">
      <c r="A1438" s="279"/>
      <c r="B1438" s="280"/>
      <c r="C1438" s="282" t="s">
        <v>283</v>
      </c>
      <c r="D1438" s="282" t="s">
        <v>284</v>
      </c>
      <c r="E1438" s="282"/>
      <c r="F1438" s="280"/>
      <c r="G1438" s="280"/>
      <c r="H1438" s="280"/>
      <c r="I1438" s="280"/>
      <c r="J1438" s="280"/>
      <c r="K1438" s="280"/>
    </row>
    <row r="1439" spans="1:11" s="275" customFormat="1" ht="15" x14ac:dyDescent="0.25">
      <c r="A1439" s="279"/>
      <c r="B1439" s="280" t="s">
        <v>282</v>
      </c>
      <c r="C1439" s="282" t="s">
        <v>286</v>
      </c>
      <c r="D1439" s="282" t="s">
        <v>287</v>
      </c>
      <c r="E1439" s="282" t="s">
        <v>285</v>
      </c>
      <c r="F1439" s="285"/>
      <c r="G1439" s="285"/>
      <c r="H1439" s="285"/>
      <c r="I1439" s="284"/>
      <c r="J1439" s="284"/>
      <c r="K1439" s="284"/>
    </row>
    <row r="1440" spans="1:11" s="275" customFormat="1" ht="15" x14ac:dyDescent="0.25">
      <c r="A1440" s="280"/>
      <c r="B1440" s="280" t="s">
        <v>280</v>
      </c>
      <c r="C1440" s="10">
        <v>-9.9278999999999999E-3</v>
      </c>
      <c r="D1440" s="10">
        <v>5.2559999999999998E-4</v>
      </c>
      <c r="E1440">
        <v>-18.89</v>
      </c>
      <c r="F1440" s="283"/>
      <c r="G1440" s="283"/>
      <c r="H1440" s="283"/>
      <c r="I1440" s="280"/>
      <c r="J1440" s="284"/>
      <c r="K1440" s="284"/>
    </row>
    <row r="1441" spans="1:11" s="275" customFormat="1" ht="15" x14ac:dyDescent="0.25">
      <c r="A1441" s="280"/>
      <c r="B1441" s="280" t="s">
        <v>288</v>
      </c>
      <c r="C1441" s="10">
        <v>1.6271999999999998E-2</v>
      </c>
      <c r="D1441" s="10">
        <v>5.3860000000000002E-3</v>
      </c>
      <c r="E1441">
        <v>3.0209999999999999</v>
      </c>
      <c r="F1441" s="283"/>
      <c r="G1441" s="283"/>
      <c r="H1441" s="283"/>
      <c r="I1441" s="280"/>
      <c r="J1441" s="284"/>
      <c r="K1441" s="284"/>
    </row>
    <row r="1442" spans="1:11" s="275" customFormat="1" ht="15" x14ac:dyDescent="0.25">
      <c r="A1442" s="279"/>
      <c r="B1442" s="280"/>
      <c r="C1442" s="280"/>
      <c r="D1442" s="280"/>
      <c r="E1442" s="280"/>
      <c r="F1442" s="280"/>
      <c r="G1442" s="280"/>
      <c r="H1442" s="280"/>
      <c r="I1442" s="280"/>
      <c r="J1442" s="280"/>
      <c r="K1442" s="280"/>
    </row>
    <row r="1443" spans="1:11" s="275" customFormat="1" ht="15" x14ac:dyDescent="0.25">
      <c r="A1443" s="279"/>
      <c r="B1443" s="308" t="s">
        <v>278</v>
      </c>
      <c r="C1443" s="308" t="s">
        <v>279</v>
      </c>
      <c r="D1443" s="308" t="s">
        <v>280</v>
      </c>
      <c r="E1443" s="308" t="s">
        <v>281</v>
      </c>
      <c r="F1443" s="308" t="s">
        <v>293</v>
      </c>
      <c r="G1443" s="280"/>
      <c r="H1443" s="280"/>
      <c r="I1443" s="280"/>
      <c r="J1443" s="280"/>
      <c r="K1443" s="280"/>
    </row>
    <row r="1444" spans="1:11" s="275" customFormat="1" ht="15" x14ac:dyDescent="0.25">
      <c r="A1444" s="279"/>
      <c r="B1444" s="280"/>
      <c r="C1444" s="280"/>
      <c r="D1444" s="280"/>
      <c r="E1444" s="280"/>
      <c r="F1444" s="280"/>
      <c r="G1444" s="280"/>
      <c r="H1444" s="280"/>
      <c r="I1444" s="280"/>
      <c r="J1444" s="280"/>
      <c r="K1444" s="280"/>
    </row>
    <row r="1445" spans="1:11" s="275" customFormat="1" ht="15" x14ac:dyDescent="0.25">
      <c r="A1445" s="279"/>
      <c r="B1445" s="280"/>
      <c r="C1445" s="282" t="s">
        <v>283</v>
      </c>
      <c r="D1445" s="282" t="s">
        <v>284</v>
      </c>
      <c r="E1445" s="282"/>
      <c r="F1445" s="280"/>
      <c r="G1445" s="280"/>
      <c r="H1445" s="280"/>
      <c r="I1445" s="280"/>
      <c r="J1445" s="280"/>
      <c r="K1445" s="280"/>
    </row>
    <row r="1446" spans="1:11" s="275" customFormat="1" ht="15" x14ac:dyDescent="0.25">
      <c r="A1446" s="279"/>
      <c r="B1446" s="280" t="s">
        <v>282</v>
      </c>
      <c r="C1446" s="282" t="s">
        <v>286</v>
      </c>
      <c r="D1446" s="282" t="s">
        <v>287</v>
      </c>
      <c r="E1446" s="282" t="s">
        <v>285</v>
      </c>
      <c r="F1446" s="285"/>
      <c r="G1446" s="285"/>
      <c r="H1446" s="285"/>
      <c r="I1446" s="284"/>
      <c r="J1446" s="284"/>
      <c r="K1446" s="284"/>
    </row>
    <row r="1447" spans="1:11" s="275" customFormat="1" ht="15" x14ac:dyDescent="0.25">
      <c r="A1447" s="280"/>
      <c r="B1447" s="280" t="s">
        <v>280</v>
      </c>
      <c r="C1447" s="10">
        <v>1.6132000000000001E-2</v>
      </c>
      <c r="D1447" s="10">
        <v>1.7030000000000001E-3</v>
      </c>
      <c r="E1447">
        <v>9.4719999999999995</v>
      </c>
      <c r="F1447" s="283"/>
      <c r="G1447" s="283"/>
      <c r="H1447" s="283"/>
      <c r="I1447" s="280"/>
      <c r="J1447" s="284"/>
      <c r="K1447" s="284"/>
    </row>
    <row r="1448" spans="1:11" s="275" customFormat="1" ht="15" x14ac:dyDescent="0.25">
      <c r="A1448" s="280"/>
      <c r="B1448" s="280" t="s">
        <v>288</v>
      </c>
      <c r="C1448" s="10">
        <v>-4.2766999999999996E-3</v>
      </c>
      <c r="D1448" s="10">
        <v>7.6169999999999996E-3</v>
      </c>
      <c r="E1448">
        <v>-0.5615</v>
      </c>
      <c r="F1448" s="283"/>
      <c r="G1448" s="283"/>
      <c r="H1448" s="283"/>
      <c r="I1448" s="280"/>
      <c r="J1448" s="284"/>
      <c r="K1448" s="284"/>
    </row>
    <row r="1449" spans="1:11" s="275" customFormat="1" ht="15" x14ac:dyDescent="0.25">
      <c r="A1449" s="279"/>
      <c r="B1449" s="280"/>
      <c r="C1449" s="280"/>
      <c r="D1449" s="280"/>
      <c r="E1449" s="280"/>
      <c r="F1449" s="280"/>
      <c r="G1449" s="280"/>
      <c r="H1449" s="280"/>
      <c r="I1449" s="280"/>
      <c r="J1449" s="280"/>
      <c r="K1449" s="280"/>
    </row>
    <row r="1450" spans="1:11" s="275" customFormat="1" ht="15" x14ac:dyDescent="0.25">
      <c r="A1450" s="279"/>
      <c r="B1450" s="281" t="s">
        <v>278</v>
      </c>
      <c r="C1450" s="281" t="s">
        <v>289</v>
      </c>
      <c r="D1450" s="281" t="s">
        <v>280</v>
      </c>
      <c r="E1450" s="281" t="s">
        <v>281</v>
      </c>
      <c r="F1450" s="281" t="s">
        <v>293</v>
      </c>
      <c r="G1450" s="280"/>
      <c r="H1450" s="280"/>
      <c r="I1450" s="280"/>
      <c r="J1450" s="280"/>
      <c r="K1450" s="280"/>
    </row>
    <row r="1451" spans="1:11" s="275" customFormat="1" ht="15" x14ac:dyDescent="0.25">
      <c r="A1451" s="279"/>
      <c r="B1451" s="280"/>
      <c r="C1451" s="280"/>
      <c r="D1451" s="280"/>
      <c r="E1451" s="280"/>
      <c r="F1451" s="280"/>
      <c r="G1451" s="280"/>
      <c r="H1451" s="280"/>
      <c r="I1451" s="280"/>
      <c r="J1451" s="280"/>
      <c r="K1451" s="280"/>
    </row>
    <row r="1452" spans="1:11" s="275" customFormat="1" ht="15" x14ac:dyDescent="0.25">
      <c r="A1452" s="279"/>
      <c r="B1452" s="280"/>
      <c r="C1452" s="282" t="s">
        <v>283</v>
      </c>
      <c r="D1452" s="282" t="s">
        <v>284</v>
      </c>
      <c r="E1452" s="282"/>
      <c r="F1452" s="280"/>
      <c r="G1452" s="280"/>
      <c r="H1452" s="280"/>
      <c r="I1452" s="280"/>
      <c r="J1452" s="280"/>
      <c r="K1452" s="280"/>
    </row>
    <row r="1453" spans="1:11" s="275" customFormat="1" ht="15" x14ac:dyDescent="0.25">
      <c r="A1453" s="279"/>
      <c r="B1453" s="280" t="s">
        <v>282</v>
      </c>
      <c r="C1453" s="282" t="s">
        <v>286</v>
      </c>
      <c r="D1453" s="282" t="s">
        <v>287</v>
      </c>
      <c r="E1453" s="282" t="s">
        <v>285</v>
      </c>
      <c r="F1453" s="285"/>
      <c r="G1453" s="285"/>
      <c r="H1453" s="285"/>
      <c r="I1453" s="284"/>
      <c r="J1453" s="284"/>
      <c r="K1453" s="284"/>
    </row>
    <row r="1454" spans="1:11" s="275" customFormat="1" ht="15" x14ac:dyDescent="0.25">
      <c r="A1454" s="280"/>
      <c r="B1454" s="280" t="s">
        <v>280</v>
      </c>
      <c r="C1454" s="10">
        <v>3.4752999999999999E-2</v>
      </c>
      <c r="D1454" s="10">
        <v>2.1069999999999999E-3</v>
      </c>
      <c r="E1454">
        <v>16.489999999999998</v>
      </c>
      <c r="F1454" s="283"/>
      <c r="G1454" s="283"/>
      <c r="H1454" s="283"/>
      <c r="I1454" s="280"/>
      <c r="J1454" s="284"/>
      <c r="K1454" s="284"/>
    </row>
    <row r="1455" spans="1:11" s="275" customFormat="1" ht="15" x14ac:dyDescent="0.25">
      <c r="A1455" s="280"/>
      <c r="B1455" s="280" t="s">
        <v>288</v>
      </c>
      <c r="C1455" s="10">
        <v>-3.8650999999999998E-2</v>
      </c>
      <c r="D1455" s="10">
        <v>9.4240000000000001E-3</v>
      </c>
      <c r="E1455">
        <v>-4.101</v>
      </c>
      <c r="F1455" s="283"/>
      <c r="G1455" s="283"/>
      <c r="H1455" s="283"/>
      <c r="I1455" s="280"/>
      <c r="J1455" s="284"/>
      <c r="K1455" s="284"/>
    </row>
    <row r="1456" spans="1:11" s="275" customFormat="1" ht="15" x14ac:dyDescent="0.25">
      <c r="A1456" s="279"/>
      <c r="B1456" s="280"/>
      <c r="C1456" s="280"/>
      <c r="D1456" s="280"/>
      <c r="E1456" s="280"/>
      <c r="F1456" s="280"/>
      <c r="G1456" s="280"/>
      <c r="H1456" s="280"/>
      <c r="I1456" s="280"/>
      <c r="J1456" s="280"/>
      <c r="K1456" s="280"/>
    </row>
    <row r="1457" spans="1:11" s="275" customFormat="1" ht="15" x14ac:dyDescent="0.25">
      <c r="A1457" s="279"/>
      <c r="B1457" s="281" t="s">
        <v>278</v>
      </c>
      <c r="C1457" s="281" t="s">
        <v>290</v>
      </c>
      <c r="D1457" s="281" t="s">
        <v>280</v>
      </c>
      <c r="E1457" s="281" t="s">
        <v>281</v>
      </c>
      <c r="F1457" s="281" t="s">
        <v>293</v>
      </c>
      <c r="G1457" s="280"/>
      <c r="H1457" s="280"/>
      <c r="I1457" s="280"/>
      <c r="J1457" s="280"/>
      <c r="K1457" s="280"/>
    </row>
    <row r="1458" spans="1:11" s="275" customFormat="1" ht="15" x14ac:dyDescent="0.25">
      <c r="A1458" s="279"/>
      <c r="B1458" s="280"/>
      <c r="C1458" s="280"/>
      <c r="D1458" s="280"/>
      <c r="E1458" s="280"/>
      <c r="F1458" s="280"/>
      <c r="G1458" s="280"/>
      <c r="H1458" s="280"/>
      <c r="I1458" s="280"/>
      <c r="J1458" s="280"/>
      <c r="K1458" s="280"/>
    </row>
    <row r="1459" spans="1:11" s="275" customFormat="1" ht="15" x14ac:dyDescent="0.25">
      <c r="A1459" s="279"/>
      <c r="B1459" s="280"/>
      <c r="C1459" s="282" t="s">
        <v>283</v>
      </c>
      <c r="D1459" s="282" t="s">
        <v>284</v>
      </c>
      <c r="E1459" s="282"/>
      <c r="F1459" s="280"/>
      <c r="G1459" s="280"/>
      <c r="H1459" s="280"/>
      <c r="I1459" s="280"/>
      <c r="J1459" s="280"/>
      <c r="K1459" s="280"/>
    </row>
    <row r="1460" spans="1:11" s="275" customFormat="1" ht="15" x14ac:dyDescent="0.25">
      <c r="A1460" s="279"/>
      <c r="B1460" s="280" t="s">
        <v>282</v>
      </c>
      <c r="C1460" s="282" t="s">
        <v>286</v>
      </c>
      <c r="D1460" s="282" t="s">
        <v>287</v>
      </c>
      <c r="E1460" s="282" t="s">
        <v>285</v>
      </c>
      <c r="F1460" s="285"/>
      <c r="G1460" s="285"/>
      <c r="H1460" s="285"/>
      <c r="I1460" s="284"/>
      <c r="J1460" s="284"/>
      <c r="K1460" s="284"/>
    </row>
    <row r="1461" spans="1:11" s="275" customFormat="1" ht="15" x14ac:dyDescent="0.25">
      <c r="A1461" s="280"/>
      <c r="B1461" s="280" t="s">
        <v>280</v>
      </c>
      <c r="C1461" s="10">
        <v>-1.8620999999999999E-2</v>
      </c>
      <c r="D1461" s="10">
        <v>2.7799999999999999E-3</v>
      </c>
      <c r="E1461">
        <v>-6.6980000000000004</v>
      </c>
      <c r="F1461" s="283"/>
      <c r="G1461" s="283"/>
      <c r="H1461" s="283"/>
      <c r="I1461" s="280"/>
      <c r="J1461" s="284"/>
      <c r="K1461" s="284"/>
    </row>
    <row r="1462" spans="1:11" s="275" customFormat="1" ht="15" x14ac:dyDescent="0.25">
      <c r="A1462" s="280"/>
      <c r="B1462" s="280" t="s">
        <v>288</v>
      </c>
      <c r="C1462" s="10">
        <v>3.4375000000000003E-2</v>
      </c>
      <c r="D1462" s="10">
        <v>1.243E-2</v>
      </c>
      <c r="E1462">
        <v>2.7650000000000001</v>
      </c>
      <c r="F1462" s="283"/>
      <c r="G1462" s="283"/>
      <c r="H1462" s="283"/>
      <c r="I1462" s="280"/>
      <c r="J1462" s="284"/>
      <c r="K1462" s="284"/>
    </row>
    <row r="1463" spans="1:11" s="275" customFormat="1" ht="15" x14ac:dyDescent="0.25">
      <c r="A1463" s="280"/>
      <c r="B1463" s="280"/>
      <c r="C1463" s="280"/>
      <c r="D1463" s="280"/>
      <c r="E1463" s="280"/>
      <c r="F1463" s="280"/>
      <c r="G1463" s="280"/>
      <c r="H1463" s="280"/>
      <c r="I1463" s="280"/>
      <c r="J1463" s="280"/>
      <c r="K1463" s="280"/>
    </row>
    <row r="1464" spans="1:11" s="275" customFormat="1" ht="15" x14ac:dyDescent="0.25">
      <c r="A1464" s="279"/>
      <c r="B1464" s="281" t="s">
        <v>278</v>
      </c>
      <c r="C1464" s="281" t="s">
        <v>291</v>
      </c>
      <c r="D1464" s="281" t="s">
        <v>280</v>
      </c>
      <c r="E1464" s="281" t="s">
        <v>281</v>
      </c>
      <c r="F1464" s="281" t="s">
        <v>293</v>
      </c>
      <c r="G1464" s="280"/>
      <c r="H1464" s="280"/>
      <c r="I1464" s="280"/>
      <c r="J1464" s="280"/>
      <c r="K1464" s="280"/>
    </row>
    <row r="1465" spans="1:11" s="275" customFormat="1" ht="15" x14ac:dyDescent="0.25">
      <c r="A1465" s="279"/>
      <c r="B1465" s="280"/>
      <c r="C1465" s="280"/>
      <c r="D1465" s="280"/>
      <c r="E1465" s="280"/>
      <c r="F1465" s="280"/>
      <c r="G1465" s="280"/>
      <c r="H1465" s="280"/>
      <c r="I1465" s="280"/>
      <c r="J1465" s="280"/>
      <c r="K1465" s="280"/>
    </row>
    <row r="1466" spans="1:11" s="275" customFormat="1" ht="15" x14ac:dyDescent="0.25">
      <c r="A1466" s="279"/>
      <c r="B1466" s="280"/>
      <c r="C1466" s="282" t="s">
        <v>283</v>
      </c>
      <c r="D1466" s="282" t="s">
        <v>284</v>
      </c>
      <c r="E1466" s="282"/>
      <c r="F1466" s="280"/>
      <c r="G1466" s="280"/>
      <c r="H1466" s="280"/>
      <c r="I1466" s="280"/>
      <c r="J1466" s="280"/>
      <c r="K1466" s="280"/>
    </row>
    <row r="1467" spans="1:11" s="275" customFormat="1" ht="15" x14ac:dyDescent="0.25">
      <c r="A1467" s="279"/>
      <c r="B1467" s="280" t="s">
        <v>282</v>
      </c>
      <c r="C1467" s="282" t="s">
        <v>286</v>
      </c>
      <c r="D1467" s="282" t="s">
        <v>287</v>
      </c>
      <c r="E1467" s="282" t="s">
        <v>285</v>
      </c>
      <c r="F1467" s="285"/>
      <c r="G1467" s="285"/>
      <c r="H1467" s="285"/>
      <c r="I1467" s="284"/>
      <c r="J1467" s="284"/>
      <c r="K1467" s="284"/>
    </row>
    <row r="1468" spans="1:11" s="275" customFormat="1" ht="15" x14ac:dyDescent="0.25">
      <c r="A1468" s="280"/>
      <c r="B1468" s="280" t="s">
        <v>280</v>
      </c>
      <c r="C1468" s="10">
        <v>-3.4236000000000003E-2</v>
      </c>
      <c r="D1468" s="10">
        <v>6.6319999999999999E-3</v>
      </c>
      <c r="E1468">
        <v>-5.1619999999999999</v>
      </c>
      <c r="F1468" s="283"/>
      <c r="G1468" s="283"/>
      <c r="H1468" s="283"/>
      <c r="I1468" s="280"/>
      <c r="J1468" s="284"/>
      <c r="K1468" s="284"/>
    </row>
    <row r="1469" spans="1:11" s="275" customFormat="1" ht="15" x14ac:dyDescent="0.25">
      <c r="A1469" s="280"/>
      <c r="B1469" s="280" t="s">
        <v>288</v>
      </c>
      <c r="C1469" s="10">
        <v>6.1643000000000003E-2</v>
      </c>
      <c r="D1469" s="10">
        <v>2.9659999999999999E-2</v>
      </c>
      <c r="E1469">
        <v>2.0779999999999998</v>
      </c>
      <c r="F1469" s="283"/>
      <c r="G1469" s="283"/>
      <c r="H1469" s="283"/>
      <c r="I1469" s="280"/>
      <c r="J1469" s="284"/>
      <c r="K1469" s="284"/>
    </row>
    <row r="1470" spans="1:11" s="275" customFormat="1" ht="15" x14ac:dyDescent="0.25">
      <c r="A1470" s="279"/>
      <c r="B1470" s="280"/>
      <c r="C1470" s="280"/>
      <c r="D1470" s="280"/>
      <c r="E1470" s="280"/>
      <c r="F1470" s="280"/>
      <c r="G1470" s="280"/>
      <c r="H1470" s="280"/>
      <c r="I1470" s="280"/>
      <c r="J1470" s="280"/>
      <c r="K1470" s="280"/>
    </row>
    <row r="1471" spans="1:11" s="275" customFormat="1" ht="15" x14ac:dyDescent="0.25">
      <c r="A1471" s="279"/>
      <c r="B1471" s="281" t="s">
        <v>278</v>
      </c>
      <c r="C1471" s="281" t="s">
        <v>292</v>
      </c>
      <c r="D1471" s="281" t="s">
        <v>280</v>
      </c>
      <c r="E1471" s="281" t="s">
        <v>281</v>
      </c>
      <c r="F1471" s="281" t="s">
        <v>293</v>
      </c>
      <c r="G1471" s="280"/>
      <c r="H1471" s="280"/>
      <c r="I1471" s="280"/>
      <c r="J1471" s="280"/>
      <c r="K1471" s="280"/>
    </row>
    <row r="1472" spans="1:11" s="275" customFormat="1" ht="15" x14ac:dyDescent="0.25">
      <c r="A1472" s="279"/>
      <c r="B1472" s="280"/>
      <c r="C1472" s="280"/>
      <c r="D1472" s="280"/>
      <c r="E1472" s="280"/>
      <c r="F1472" s="280"/>
      <c r="G1472" s="280"/>
      <c r="H1472" s="280"/>
      <c r="I1472" s="280"/>
      <c r="J1472" s="280"/>
      <c r="K1472" s="280"/>
    </row>
    <row r="1473" spans="1:11" s="275" customFormat="1" ht="15" x14ac:dyDescent="0.25">
      <c r="A1473" s="279"/>
      <c r="B1473" s="280"/>
      <c r="C1473" s="282" t="s">
        <v>283</v>
      </c>
      <c r="D1473" s="282" t="s">
        <v>284</v>
      </c>
      <c r="E1473" s="282"/>
      <c r="F1473" s="280"/>
      <c r="G1473" s="280"/>
      <c r="H1473" s="280"/>
      <c r="I1473" s="280"/>
      <c r="J1473" s="280"/>
      <c r="K1473" s="280"/>
    </row>
    <row r="1474" spans="1:11" s="275" customFormat="1" ht="15" x14ac:dyDescent="0.25">
      <c r="A1474" s="279"/>
      <c r="B1474" s="280" t="s">
        <v>282</v>
      </c>
      <c r="C1474" s="282" t="s">
        <v>286</v>
      </c>
      <c r="D1474" s="282" t="s">
        <v>287</v>
      </c>
      <c r="E1474" s="282" t="s">
        <v>285</v>
      </c>
      <c r="F1474" s="285"/>
      <c r="G1474" s="285"/>
      <c r="H1474" s="285"/>
      <c r="I1474" s="284"/>
      <c r="J1474" s="284"/>
      <c r="K1474" s="284"/>
    </row>
    <row r="1475" spans="1:11" s="275" customFormat="1" ht="15" x14ac:dyDescent="0.25">
      <c r="A1475" s="280"/>
      <c r="B1475" s="280" t="s">
        <v>280</v>
      </c>
      <c r="C1475" s="10">
        <v>-9.5055000000000001E-3</v>
      </c>
      <c r="D1475" s="10">
        <v>1.554E-3</v>
      </c>
      <c r="E1475">
        <v>-6.117</v>
      </c>
      <c r="F1475" s="283"/>
      <c r="G1475" s="283"/>
      <c r="H1475" s="283"/>
      <c r="I1475" s="280"/>
      <c r="J1475" s="284"/>
      <c r="K1475" s="284"/>
    </row>
    <row r="1476" spans="1:11" s="275" customFormat="1" ht="15" x14ac:dyDescent="0.25">
      <c r="A1476" s="280"/>
      <c r="B1476" s="280" t="s">
        <v>288</v>
      </c>
      <c r="C1476" s="10">
        <v>1.8832000000000002E-2</v>
      </c>
      <c r="D1476" s="10">
        <v>6.9490000000000003E-3</v>
      </c>
      <c r="E1476">
        <v>2.71</v>
      </c>
      <c r="F1476" s="283"/>
      <c r="G1476" s="283"/>
      <c r="H1476" s="283"/>
      <c r="I1476" s="280"/>
      <c r="J1476" s="284"/>
      <c r="K1476" s="284"/>
    </row>
    <row r="1477" spans="1:11" s="275" customFormat="1" ht="15" x14ac:dyDescent="0.25">
      <c r="A1477" s="279"/>
      <c r="B1477" s="280"/>
      <c r="C1477" s="280"/>
      <c r="D1477" s="280"/>
      <c r="E1477" s="280"/>
      <c r="F1477" s="280"/>
      <c r="G1477" s="280"/>
      <c r="H1477" s="280"/>
      <c r="I1477" s="280"/>
      <c r="J1477" s="280"/>
      <c r="K1477" s="280"/>
    </row>
    <row r="1478" spans="1:11" s="275" customFormat="1" ht="15" x14ac:dyDescent="0.25">
      <c r="A1478" s="279"/>
      <c r="B1478" s="308" t="s">
        <v>278</v>
      </c>
      <c r="C1478" s="308" t="s">
        <v>279</v>
      </c>
      <c r="D1478" s="308" t="s">
        <v>280</v>
      </c>
      <c r="E1478" s="308" t="s">
        <v>281</v>
      </c>
      <c r="F1478" s="308" t="s">
        <v>457</v>
      </c>
      <c r="G1478" s="280"/>
      <c r="H1478" s="280"/>
      <c r="I1478" s="280"/>
      <c r="J1478" s="280"/>
      <c r="K1478" s="280"/>
    </row>
    <row r="1479" spans="1:11" s="275" customFormat="1" ht="15" x14ac:dyDescent="0.25">
      <c r="A1479" s="279"/>
      <c r="B1479" s="280"/>
      <c r="C1479" s="280"/>
      <c r="D1479" s="280"/>
      <c r="E1479" s="280"/>
      <c r="F1479" s="280"/>
      <c r="G1479" s="280"/>
      <c r="H1479" s="280"/>
      <c r="I1479" s="280"/>
      <c r="J1479" s="280"/>
      <c r="K1479" s="280"/>
    </row>
    <row r="1480" spans="1:11" s="275" customFormat="1" ht="15" x14ac:dyDescent="0.25">
      <c r="A1480" s="279"/>
      <c r="B1480" s="280"/>
      <c r="C1480" s="282" t="s">
        <v>283</v>
      </c>
      <c r="D1480" s="282" t="s">
        <v>284</v>
      </c>
      <c r="E1480" s="282"/>
      <c r="F1480" s="280"/>
      <c r="G1480" s="280"/>
      <c r="H1480" s="280"/>
      <c r="I1480" s="280"/>
      <c r="J1480" s="280"/>
      <c r="K1480" s="280"/>
    </row>
    <row r="1481" spans="1:11" s="275" customFormat="1" ht="15" x14ac:dyDescent="0.25">
      <c r="A1481" s="279"/>
      <c r="B1481" s="280" t="s">
        <v>282</v>
      </c>
      <c r="C1481" s="282" t="s">
        <v>286</v>
      </c>
      <c r="D1481" s="282" t="s">
        <v>287</v>
      </c>
      <c r="E1481" s="282" t="s">
        <v>285</v>
      </c>
      <c r="F1481" s="285"/>
      <c r="G1481" s="285"/>
      <c r="H1481" s="285"/>
      <c r="I1481" s="284"/>
      <c r="J1481" s="284"/>
      <c r="K1481" s="284"/>
    </row>
    <row r="1482" spans="1:11" s="275" customFormat="1" ht="15" x14ac:dyDescent="0.25">
      <c r="A1482" s="280"/>
      <c r="B1482" s="280" t="s">
        <v>280</v>
      </c>
      <c r="C1482" s="10">
        <v>4.5287000000000001E-3</v>
      </c>
      <c r="D1482" s="10">
        <v>6.3239999999999998E-4</v>
      </c>
      <c r="E1482">
        <v>7.1609999999999996</v>
      </c>
      <c r="F1482" s="283"/>
      <c r="G1482" s="283"/>
      <c r="H1482" s="283"/>
      <c r="I1482" s="280"/>
      <c r="J1482" s="284"/>
      <c r="K1482" s="284"/>
    </row>
    <row r="1483" spans="1:11" s="275" customFormat="1" ht="15" x14ac:dyDescent="0.25">
      <c r="A1483" s="280"/>
      <c r="B1483" s="280" t="s">
        <v>288</v>
      </c>
      <c r="C1483" s="10">
        <v>6.8134E-2</v>
      </c>
      <c r="D1483" s="10">
        <v>7.8469999999999998E-3</v>
      </c>
      <c r="E1483">
        <v>8.6820000000000004</v>
      </c>
      <c r="F1483" s="283"/>
      <c r="G1483" s="283"/>
      <c r="H1483" s="283"/>
      <c r="I1483" s="280"/>
      <c r="J1483" s="284"/>
      <c r="K1483" s="284"/>
    </row>
    <row r="1484" spans="1:11" s="275" customFormat="1" ht="15" x14ac:dyDescent="0.25">
      <c r="A1484" s="279"/>
      <c r="B1484" s="280"/>
      <c r="C1484" s="280"/>
      <c r="D1484" s="280"/>
      <c r="E1484" s="280"/>
      <c r="F1484" s="280"/>
      <c r="G1484" s="280"/>
      <c r="H1484" s="280"/>
      <c r="I1484" s="280"/>
      <c r="J1484" s="280"/>
      <c r="K1484" s="280"/>
    </row>
    <row r="1485" spans="1:11" s="275" customFormat="1" ht="15" x14ac:dyDescent="0.25">
      <c r="A1485" s="279"/>
      <c r="B1485" s="281" t="s">
        <v>278</v>
      </c>
      <c r="C1485" s="281" t="s">
        <v>289</v>
      </c>
      <c r="D1485" s="281" t="s">
        <v>280</v>
      </c>
      <c r="E1485" s="281" t="s">
        <v>281</v>
      </c>
      <c r="F1485" s="281" t="s">
        <v>457</v>
      </c>
      <c r="G1485" s="280"/>
      <c r="H1485" s="280"/>
      <c r="I1485" s="280"/>
      <c r="J1485" s="280"/>
      <c r="K1485" s="280"/>
    </row>
    <row r="1486" spans="1:11" s="275" customFormat="1" ht="15" x14ac:dyDescent="0.25">
      <c r="A1486" s="279"/>
      <c r="B1486" s="280"/>
      <c r="C1486" s="280"/>
      <c r="D1486" s="280"/>
      <c r="E1486" s="280"/>
      <c r="F1486" s="280"/>
      <c r="G1486" s="280"/>
      <c r="H1486" s="280"/>
      <c r="I1486" s="280"/>
      <c r="J1486" s="280"/>
      <c r="K1486" s="280"/>
    </row>
    <row r="1487" spans="1:11" s="275" customFormat="1" ht="15" x14ac:dyDescent="0.25">
      <c r="A1487" s="279"/>
      <c r="B1487" s="280"/>
      <c r="C1487" s="282" t="s">
        <v>283</v>
      </c>
      <c r="D1487" s="282" t="s">
        <v>284</v>
      </c>
      <c r="E1487" s="282"/>
      <c r="F1487" s="280"/>
      <c r="G1487" s="280"/>
      <c r="H1487" s="280"/>
      <c r="I1487" s="280"/>
      <c r="J1487" s="280"/>
      <c r="K1487" s="280"/>
    </row>
    <row r="1488" spans="1:11" s="275" customFormat="1" ht="15" x14ac:dyDescent="0.25">
      <c r="A1488" s="279"/>
      <c r="B1488" s="280" t="s">
        <v>282</v>
      </c>
      <c r="C1488" s="282" t="s">
        <v>286</v>
      </c>
      <c r="D1488" s="282" t="s">
        <v>287</v>
      </c>
      <c r="E1488" s="282" t="s">
        <v>285</v>
      </c>
      <c r="F1488" s="285"/>
      <c r="G1488" s="285"/>
      <c r="H1488" s="285"/>
      <c r="I1488" s="284"/>
      <c r="J1488" s="284"/>
      <c r="K1488" s="284"/>
    </row>
    <row r="1489" spans="1:11" s="275" customFormat="1" ht="15" x14ac:dyDescent="0.25">
      <c r="A1489" s="280"/>
      <c r="B1489" s="280" t="s">
        <v>280</v>
      </c>
      <c r="C1489" s="10">
        <v>-1.7232E-3</v>
      </c>
      <c r="D1489" s="10">
        <v>1.3140000000000001E-3</v>
      </c>
      <c r="E1489">
        <v>-1.3120000000000001</v>
      </c>
      <c r="F1489" s="283"/>
      <c r="G1489" s="283"/>
      <c r="H1489" s="283"/>
      <c r="I1489" s="280"/>
      <c r="J1489" s="284"/>
      <c r="K1489" s="284"/>
    </row>
    <row r="1490" spans="1:11" s="275" customFormat="1" ht="15" x14ac:dyDescent="0.25">
      <c r="A1490" s="280"/>
      <c r="B1490" s="280" t="s">
        <v>288</v>
      </c>
      <c r="C1490">
        <v>0.22949</v>
      </c>
      <c r="D1490" s="10">
        <v>1.6299999999999999E-2</v>
      </c>
      <c r="E1490">
        <v>14.08</v>
      </c>
      <c r="F1490" s="283"/>
      <c r="G1490" s="283"/>
      <c r="H1490" s="283"/>
      <c r="I1490" s="280"/>
      <c r="J1490" s="284"/>
      <c r="K1490" s="284"/>
    </row>
    <row r="1491" spans="1:11" s="275" customFormat="1" ht="15" x14ac:dyDescent="0.25">
      <c r="A1491" s="279"/>
      <c r="B1491" s="280"/>
      <c r="C1491" s="280"/>
      <c r="D1491" s="280"/>
      <c r="E1491" s="280"/>
      <c r="F1491" s="280"/>
      <c r="G1491" s="280"/>
      <c r="H1491" s="280"/>
      <c r="I1491" s="280"/>
      <c r="J1491" s="280"/>
      <c r="K1491" s="280"/>
    </row>
    <row r="1492" spans="1:11" s="275" customFormat="1" ht="15" x14ac:dyDescent="0.25">
      <c r="A1492" s="279"/>
      <c r="B1492" s="281" t="s">
        <v>278</v>
      </c>
      <c r="C1492" s="281" t="s">
        <v>290</v>
      </c>
      <c r="D1492" s="281" t="s">
        <v>280</v>
      </c>
      <c r="E1492" s="281" t="s">
        <v>281</v>
      </c>
      <c r="F1492" s="281" t="s">
        <v>457</v>
      </c>
      <c r="G1492" s="280"/>
      <c r="H1492" s="280"/>
      <c r="I1492" s="280"/>
      <c r="J1492" s="280"/>
      <c r="K1492" s="280"/>
    </row>
    <row r="1493" spans="1:11" s="275" customFormat="1" ht="15" x14ac:dyDescent="0.25">
      <c r="A1493" s="279"/>
      <c r="B1493" s="280"/>
      <c r="C1493" s="280"/>
      <c r="D1493" s="280"/>
      <c r="E1493" s="280"/>
      <c r="F1493" s="280"/>
      <c r="G1493" s="280"/>
      <c r="H1493" s="280"/>
      <c r="I1493" s="280"/>
      <c r="J1493" s="280"/>
      <c r="K1493" s="280"/>
    </row>
    <row r="1494" spans="1:11" s="275" customFormat="1" ht="15" x14ac:dyDescent="0.25">
      <c r="A1494" s="279"/>
      <c r="B1494" s="280"/>
      <c r="C1494" s="282" t="s">
        <v>283</v>
      </c>
      <c r="D1494" s="282" t="s">
        <v>284</v>
      </c>
      <c r="E1494" s="282"/>
      <c r="F1494" s="280"/>
      <c r="G1494" s="280"/>
      <c r="H1494" s="280"/>
      <c r="I1494" s="280"/>
      <c r="J1494" s="280"/>
      <c r="K1494" s="280"/>
    </row>
    <row r="1495" spans="1:11" s="275" customFormat="1" ht="15" x14ac:dyDescent="0.25">
      <c r="A1495" s="279"/>
      <c r="B1495" s="280" t="s">
        <v>282</v>
      </c>
      <c r="C1495" s="282" t="s">
        <v>286</v>
      </c>
      <c r="D1495" s="282" t="s">
        <v>287</v>
      </c>
      <c r="E1495" s="282" t="s">
        <v>285</v>
      </c>
      <c r="F1495" s="285"/>
      <c r="G1495" s="285"/>
      <c r="H1495" s="285"/>
      <c r="I1495" s="284"/>
      <c r="J1495" s="284"/>
      <c r="K1495" s="284"/>
    </row>
    <row r="1496" spans="1:11" s="275" customFormat="1" ht="15" x14ac:dyDescent="0.25">
      <c r="A1496" s="280"/>
      <c r="B1496" s="280" t="s">
        <v>280</v>
      </c>
      <c r="C1496" s="10">
        <v>6.2519000000000003E-3</v>
      </c>
      <c r="D1496" s="10">
        <v>1.3699999999999999E-3</v>
      </c>
      <c r="E1496">
        <v>4.5620000000000003</v>
      </c>
      <c r="F1496" s="283"/>
      <c r="G1496" s="283"/>
      <c r="H1496" s="283"/>
      <c r="I1496" s="280"/>
      <c r="J1496" s="284"/>
      <c r="K1496" s="284"/>
    </row>
    <row r="1497" spans="1:11" s="275" customFormat="1" ht="15" x14ac:dyDescent="0.25">
      <c r="A1497" s="280"/>
      <c r="B1497" s="280" t="s">
        <v>288</v>
      </c>
      <c r="C1497">
        <v>-0.16136</v>
      </c>
      <c r="D1497" s="10">
        <v>1.7010000000000001E-2</v>
      </c>
      <c r="E1497">
        <v>-9.4870000000000001</v>
      </c>
      <c r="F1497" s="283"/>
      <c r="G1497" s="283"/>
      <c r="H1497" s="283"/>
      <c r="I1497" s="280"/>
      <c r="J1497" s="284"/>
      <c r="K1497" s="284"/>
    </row>
    <row r="1498" spans="1:11" s="275" customFormat="1" ht="15" x14ac:dyDescent="0.25">
      <c r="A1498" s="279"/>
      <c r="B1498" s="280"/>
      <c r="C1498" s="280"/>
      <c r="D1498" s="280"/>
      <c r="E1498" s="280"/>
      <c r="F1498" s="280"/>
      <c r="G1498" s="280"/>
      <c r="H1498" s="280"/>
      <c r="I1498" s="280"/>
      <c r="J1498" s="280"/>
      <c r="K1498" s="280"/>
    </row>
    <row r="1499" spans="1:11" s="275" customFormat="1" ht="15" x14ac:dyDescent="0.25">
      <c r="A1499" s="279"/>
      <c r="B1499" s="281" t="s">
        <v>278</v>
      </c>
      <c r="C1499" s="281" t="s">
        <v>291</v>
      </c>
      <c r="D1499" s="281" t="s">
        <v>280</v>
      </c>
      <c r="E1499" s="281" t="s">
        <v>281</v>
      </c>
      <c r="F1499" s="281" t="s">
        <v>457</v>
      </c>
      <c r="G1499" s="280"/>
      <c r="H1499" s="280"/>
      <c r="I1499" s="280"/>
      <c r="J1499" s="280"/>
      <c r="K1499" s="280"/>
    </row>
    <row r="1500" spans="1:11" s="275" customFormat="1" ht="15" x14ac:dyDescent="0.25">
      <c r="A1500" s="279"/>
      <c r="B1500" s="280"/>
      <c r="C1500" s="280"/>
      <c r="D1500" s="280"/>
      <c r="E1500" s="280"/>
      <c r="F1500" s="280"/>
      <c r="G1500" s="280"/>
      <c r="H1500" s="280"/>
      <c r="I1500" s="280"/>
      <c r="J1500" s="280"/>
      <c r="K1500" s="280"/>
    </row>
    <row r="1501" spans="1:11" s="275" customFormat="1" ht="15" x14ac:dyDescent="0.25">
      <c r="A1501" s="279"/>
      <c r="B1501" s="280"/>
      <c r="C1501" s="282" t="s">
        <v>283</v>
      </c>
      <c r="D1501" s="282" t="s">
        <v>284</v>
      </c>
      <c r="E1501" s="282"/>
      <c r="F1501" s="280"/>
      <c r="G1501" s="280"/>
      <c r="H1501" s="280"/>
      <c r="I1501" s="280"/>
      <c r="J1501" s="280"/>
      <c r="K1501" s="280"/>
    </row>
    <row r="1502" spans="1:11" s="275" customFormat="1" ht="15" x14ac:dyDescent="0.25">
      <c r="A1502" s="279"/>
      <c r="B1502" s="280" t="s">
        <v>282</v>
      </c>
      <c r="C1502" s="282" t="s">
        <v>286</v>
      </c>
      <c r="D1502" s="282" t="s">
        <v>287</v>
      </c>
      <c r="E1502" s="282" t="s">
        <v>285</v>
      </c>
      <c r="F1502" s="285"/>
      <c r="G1502" s="285"/>
      <c r="H1502" s="285"/>
      <c r="I1502" s="284"/>
      <c r="J1502" s="284"/>
      <c r="K1502" s="284"/>
    </row>
    <row r="1503" spans="1:11" s="275" customFormat="1" ht="15" x14ac:dyDescent="0.25">
      <c r="A1503" s="280"/>
      <c r="B1503" s="280" t="s">
        <v>280</v>
      </c>
      <c r="C1503" s="10">
        <v>2.8905E-2</v>
      </c>
      <c r="D1503" s="10">
        <v>2.846E-3</v>
      </c>
      <c r="E1503">
        <v>10.16</v>
      </c>
      <c r="F1503" s="283"/>
      <c r="G1503" s="283"/>
      <c r="H1503" s="283"/>
      <c r="I1503" s="280"/>
      <c r="J1503" s="284"/>
      <c r="K1503" s="284"/>
    </row>
    <row r="1504" spans="1:11" s="275" customFormat="1" ht="15" x14ac:dyDescent="0.25">
      <c r="A1504" s="280"/>
      <c r="B1504" s="280" t="s">
        <v>288</v>
      </c>
      <c r="C1504">
        <v>-0.40406999999999998</v>
      </c>
      <c r="D1504" s="10">
        <v>3.5310000000000001E-2</v>
      </c>
      <c r="E1504">
        <v>-11.44</v>
      </c>
      <c r="F1504" s="283"/>
      <c r="G1504" s="283"/>
      <c r="H1504" s="283"/>
      <c r="I1504" s="280"/>
      <c r="J1504" s="284"/>
      <c r="K1504" s="284"/>
    </row>
    <row r="1505" spans="1:11" s="275" customFormat="1" ht="15" x14ac:dyDescent="0.25">
      <c r="A1505" s="279"/>
      <c r="B1505" s="280"/>
      <c r="C1505" s="280"/>
      <c r="D1505" s="280"/>
      <c r="E1505" s="280"/>
      <c r="F1505" s="280"/>
      <c r="G1505" s="280"/>
      <c r="H1505" s="280"/>
      <c r="I1505" s="280"/>
      <c r="J1505" s="280"/>
      <c r="K1505" s="280"/>
    </row>
    <row r="1506" spans="1:11" s="275" customFormat="1" ht="15" x14ac:dyDescent="0.25">
      <c r="A1506" s="279"/>
      <c r="B1506" s="281" t="s">
        <v>278</v>
      </c>
      <c r="C1506" s="281" t="s">
        <v>292</v>
      </c>
      <c r="D1506" s="281" t="s">
        <v>280</v>
      </c>
      <c r="E1506" s="281" t="s">
        <v>281</v>
      </c>
      <c r="F1506" s="281" t="s">
        <v>457</v>
      </c>
      <c r="G1506" s="280"/>
      <c r="H1506" s="280"/>
      <c r="I1506" s="280"/>
      <c r="J1506" s="280"/>
      <c r="K1506" s="280"/>
    </row>
    <row r="1507" spans="1:11" s="275" customFormat="1" ht="15" x14ac:dyDescent="0.25">
      <c r="A1507" s="279"/>
      <c r="B1507" s="280"/>
      <c r="C1507" s="280"/>
      <c r="D1507" s="280"/>
      <c r="E1507" s="280"/>
      <c r="F1507" s="280"/>
      <c r="G1507" s="280"/>
      <c r="H1507" s="280"/>
      <c r="I1507" s="280"/>
      <c r="J1507" s="280"/>
      <c r="K1507" s="280"/>
    </row>
    <row r="1508" spans="1:11" s="275" customFormat="1" ht="15" x14ac:dyDescent="0.25">
      <c r="A1508" s="279"/>
      <c r="B1508" s="280"/>
      <c r="C1508" s="282" t="s">
        <v>283</v>
      </c>
      <c r="D1508" s="282" t="s">
        <v>284</v>
      </c>
      <c r="E1508" s="282"/>
      <c r="F1508" s="280"/>
      <c r="G1508" s="280"/>
      <c r="H1508" s="280"/>
      <c r="I1508" s="280"/>
      <c r="J1508" s="280"/>
      <c r="K1508" s="280"/>
    </row>
    <row r="1509" spans="1:11" s="275" customFormat="1" ht="15" x14ac:dyDescent="0.25">
      <c r="A1509" s="279"/>
      <c r="B1509" s="280" t="s">
        <v>282</v>
      </c>
      <c r="C1509" s="282" t="s">
        <v>286</v>
      </c>
      <c r="D1509" s="282" t="s">
        <v>287</v>
      </c>
      <c r="E1509" s="282" t="s">
        <v>285</v>
      </c>
      <c r="F1509" s="285"/>
      <c r="G1509" s="285"/>
      <c r="H1509" s="285"/>
      <c r="I1509" s="284"/>
      <c r="J1509" s="284"/>
      <c r="K1509" s="284"/>
    </row>
    <row r="1510" spans="1:11" s="275" customFormat="1" ht="15" x14ac:dyDescent="0.25">
      <c r="A1510" s="280"/>
      <c r="B1510" s="280" t="s">
        <v>280</v>
      </c>
      <c r="C1510" s="10">
        <v>-7.9514000000000008E-3</v>
      </c>
      <c r="D1510" s="10">
        <v>8.5490000000000002E-4</v>
      </c>
      <c r="E1510">
        <v>-9.3010000000000002</v>
      </c>
      <c r="F1510" s="283"/>
      <c r="G1510" s="283"/>
      <c r="H1510" s="283"/>
      <c r="I1510" s="284"/>
      <c r="J1510" s="284"/>
      <c r="K1510" s="284"/>
    </row>
    <row r="1511" spans="1:11" s="275" customFormat="1" ht="15" x14ac:dyDescent="0.25">
      <c r="A1511" s="280"/>
      <c r="B1511" s="280" t="s">
        <v>288</v>
      </c>
      <c r="C1511" s="10">
        <v>-9.9912000000000004E-3</v>
      </c>
      <c r="D1511" s="10">
        <v>1.061E-2</v>
      </c>
      <c r="E1511">
        <v>-0.94179999999999997</v>
      </c>
      <c r="F1511" s="283"/>
      <c r="G1511" s="283"/>
      <c r="H1511" s="283"/>
      <c r="I1511" s="284"/>
      <c r="J1511" s="284"/>
      <c r="K1511" s="284"/>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98DA74-8AAD-264E-BE0A-C471C81C61FD}">
  <sheetPr>
    <tabColor rgb="FFFFC000"/>
  </sheetPr>
  <dimension ref="A1:AV360"/>
  <sheetViews>
    <sheetView workbookViewId="0">
      <pane xSplit="2" topLeftCell="C1" activePane="topRight" state="frozen"/>
      <selection pane="topRight" activeCell="A90" sqref="A90"/>
    </sheetView>
  </sheetViews>
  <sheetFormatPr defaultColWidth="11.42578125" defaultRowHeight="12.75" x14ac:dyDescent="0.2"/>
  <cols>
    <col min="1" max="1" width="19.42578125" customWidth="1"/>
    <col min="2" max="18" width="11" bestFit="1" customWidth="1"/>
    <col min="19" max="19" width="11.28515625" bestFit="1" customWidth="1"/>
    <col min="20" max="20" width="11" bestFit="1" customWidth="1"/>
    <col min="21" max="21" width="12.28515625" bestFit="1" customWidth="1"/>
    <col min="22" max="47" width="11" bestFit="1" customWidth="1"/>
  </cols>
  <sheetData>
    <row r="1" spans="1:48" x14ac:dyDescent="0.2">
      <c r="A1" s="54" t="s">
        <v>103</v>
      </c>
      <c r="B1" s="53" t="s">
        <v>104</v>
      </c>
      <c r="C1" s="53" t="s">
        <v>121</v>
      </c>
      <c r="D1" s="53" t="s">
        <v>122</v>
      </c>
      <c r="E1" s="53" t="s">
        <v>123</v>
      </c>
      <c r="F1" s="53" t="s">
        <v>124</v>
      </c>
      <c r="G1" s="53" t="s">
        <v>125</v>
      </c>
      <c r="H1" s="53" t="s">
        <v>126</v>
      </c>
      <c r="I1" s="53" t="s">
        <v>127</v>
      </c>
      <c r="J1" s="53" t="s">
        <v>105</v>
      </c>
      <c r="K1" s="53" t="s">
        <v>106</v>
      </c>
      <c r="L1" s="53" t="s">
        <v>107</v>
      </c>
      <c r="M1" s="53" t="s">
        <v>108</v>
      </c>
      <c r="N1" s="53" t="s">
        <v>109</v>
      </c>
      <c r="O1" s="53" t="s">
        <v>110</v>
      </c>
      <c r="P1" s="53" t="s">
        <v>111</v>
      </c>
      <c r="Q1" s="53" t="s">
        <v>112</v>
      </c>
      <c r="R1" s="53" t="s">
        <v>113</v>
      </c>
      <c r="S1" s="53" t="s">
        <v>114</v>
      </c>
      <c r="T1" s="53" t="s">
        <v>115</v>
      </c>
      <c r="U1" s="53" t="s">
        <v>116</v>
      </c>
      <c r="V1" s="53" t="s">
        <v>117</v>
      </c>
      <c r="W1" s="53" t="s">
        <v>118</v>
      </c>
      <c r="X1" s="53" t="s">
        <v>119</v>
      </c>
      <c r="Y1" s="53" t="s">
        <v>120</v>
      </c>
      <c r="Z1" s="53" t="s">
        <v>142</v>
      </c>
      <c r="AA1" s="53" t="s">
        <v>143</v>
      </c>
      <c r="AB1" s="53" t="s">
        <v>144</v>
      </c>
      <c r="AC1" s="53" t="s">
        <v>145</v>
      </c>
      <c r="AD1" s="53" t="s">
        <v>146</v>
      </c>
      <c r="AE1" s="53" t="s">
        <v>147</v>
      </c>
      <c r="AF1" s="53" t="s">
        <v>148</v>
      </c>
      <c r="AG1" s="53" t="s">
        <v>149</v>
      </c>
      <c r="AH1" s="53" t="s">
        <v>150</v>
      </c>
      <c r="AI1" s="53" t="s">
        <v>151</v>
      </c>
      <c r="AJ1" s="53" t="s">
        <v>152</v>
      </c>
      <c r="AK1" s="53" t="s">
        <v>173</v>
      </c>
      <c r="AL1" s="53" t="s">
        <v>174</v>
      </c>
      <c r="AM1" s="53" t="s">
        <v>175</v>
      </c>
      <c r="AN1" s="53" t="s">
        <v>176</v>
      </c>
      <c r="AO1" s="53" t="s">
        <v>177</v>
      </c>
      <c r="AP1" s="53" t="s">
        <v>178</v>
      </c>
      <c r="AQ1" s="53" t="s">
        <v>179</v>
      </c>
      <c r="AR1" s="53" t="s">
        <v>180</v>
      </c>
      <c r="AS1" s="53" t="s">
        <v>181</v>
      </c>
      <c r="AT1" s="53" t="s">
        <v>182</v>
      </c>
      <c r="AU1" s="53" t="s">
        <v>183</v>
      </c>
      <c r="AV1" s="293" t="s">
        <v>333</v>
      </c>
    </row>
    <row r="2" spans="1:48" s="9" customFormat="1" x14ac:dyDescent="0.2">
      <c r="A2" s="9" t="s">
        <v>128</v>
      </c>
      <c r="B2" s="116">
        <v>2006</v>
      </c>
      <c r="C2" s="117">
        <v>1</v>
      </c>
      <c r="D2" s="117">
        <v>1</v>
      </c>
      <c r="E2" s="117">
        <v>1</v>
      </c>
      <c r="F2" s="117">
        <v>1</v>
      </c>
      <c r="G2" s="117">
        <v>1</v>
      </c>
      <c r="H2" s="117">
        <v>1</v>
      </c>
      <c r="I2" s="117">
        <v>1</v>
      </c>
      <c r="J2" s="117"/>
      <c r="K2" s="117"/>
      <c r="L2" s="117"/>
      <c r="M2" s="117"/>
      <c r="N2" s="117"/>
      <c r="O2" s="117"/>
      <c r="P2" s="117"/>
      <c r="Q2" s="117"/>
      <c r="R2" s="117"/>
      <c r="S2" s="117"/>
      <c r="T2" s="117"/>
      <c r="U2" s="117"/>
      <c r="V2" s="117"/>
      <c r="W2" s="117"/>
      <c r="X2" s="117"/>
      <c r="Y2" s="117"/>
      <c r="Z2" s="117">
        <v>1</v>
      </c>
      <c r="AA2" s="117">
        <v>1</v>
      </c>
      <c r="AB2" s="117">
        <v>1</v>
      </c>
      <c r="AC2" s="117">
        <v>1</v>
      </c>
      <c r="AD2" s="117">
        <v>1</v>
      </c>
      <c r="AE2" s="117">
        <v>1</v>
      </c>
      <c r="AF2" s="117">
        <v>1</v>
      </c>
      <c r="AG2" s="117">
        <v>1</v>
      </c>
      <c r="AH2" s="117">
        <v>1</v>
      </c>
      <c r="AI2" s="117">
        <v>1</v>
      </c>
      <c r="AJ2" s="117">
        <v>1</v>
      </c>
      <c r="AK2" s="117"/>
      <c r="AL2" s="117"/>
      <c r="AM2" s="117"/>
      <c r="AN2" s="117"/>
      <c r="AO2" s="117"/>
      <c r="AP2" s="117"/>
      <c r="AQ2" s="117"/>
      <c r="AR2" s="117"/>
      <c r="AS2" s="117"/>
      <c r="AT2" s="117"/>
      <c r="AU2" s="117"/>
      <c r="AV2" s="117">
        <v>1</v>
      </c>
    </row>
    <row r="3" spans="1:48" s="9" customFormat="1" x14ac:dyDescent="0.2">
      <c r="A3" s="9" t="s">
        <v>128</v>
      </c>
      <c r="B3" s="116">
        <v>2007</v>
      </c>
      <c r="C3" s="117">
        <v>0.99764204025268555</v>
      </c>
      <c r="D3" s="117">
        <v>1.0083566904067993</v>
      </c>
      <c r="E3" s="117">
        <v>0.98937416076660156</v>
      </c>
      <c r="F3" s="117">
        <v>0.99611943960189819</v>
      </c>
      <c r="G3" s="117">
        <v>1.018466591835022</v>
      </c>
      <c r="H3" s="117">
        <v>1.0015285015106201</v>
      </c>
      <c r="I3" s="117">
        <v>0.9795529842376709</v>
      </c>
      <c r="J3" s="117">
        <v>-1.0682710446417332E-2</v>
      </c>
      <c r="K3" s="117">
        <v>-2.3607739713042974E-3</v>
      </c>
      <c r="L3" s="117">
        <v>-8.3219362422823906E-3</v>
      </c>
      <c r="M3" s="117">
        <v>1.9933516159653664E-3</v>
      </c>
      <c r="N3" s="117">
        <v>-2.3452121240552515E-4</v>
      </c>
      <c r="O3" s="117">
        <v>2.1442761644721031E-3</v>
      </c>
      <c r="P3" s="117">
        <v>4.1346126236021519E-3</v>
      </c>
      <c r="Q3" s="117">
        <v>-1.0398493148386478E-2</v>
      </c>
      <c r="R3" s="117">
        <v>4.5798313803970814E-3</v>
      </c>
      <c r="S3" s="117">
        <v>-6.8635231582447886E-4</v>
      </c>
      <c r="T3" s="117">
        <v>5.58545405510813E-4</v>
      </c>
      <c r="U3" s="117">
        <v>-7.585070125060156E-5</v>
      </c>
      <c r="V3" s="117">
        <v>-6.2626157887279987E-3</v>
      </c>
      <c r="W3" s="117">
        <v>-6.4354944042861462E-3</v>
      </c>
      <c r="X3" s="117">
        <v>-3.8881301879882813E-3</v>
      </c>
      <c r="Y3" s="117">
        <v>1.8298177048563957E-2</v>
      </c>
      <c r="Z3" s="117">
        <v>1.0226876735687256</v>
      </c>
      <c r="AA3" s="117">
        <v>1</v>
      </c>
      <c r="AB3" s="117">
        <v>1.0119733810424805</v>
      </c>
      <c r="AC3" s="117">
        <v>1.0106312036514282</v>
      </c>
      <c r="AD3" s="117">
        <v>1.2808691263198853</v>
      </c>
      <c r="AE3" s="117">
        <v>0.99611920118331909</v>
      </c>
      <c r="AF3" s="117">
        <v>1.0175464153289795</v>
      </c>
      <c r="AG3" s="117">
        <v>0.99581944942474365</v>
      </c>
      <c r="AH3" s="117">
        <v>1.0722014904022217</v>
      </c>
      <c r="AI3" s="117">
        <v>1.0258322954177856</v>
      </c>
      <c r="AJ3" s="117">
        <v>1.023140549659729</v>
      </c>
      <c r="AK3" s="117">
        <v>2.2434089332818985E-2</v>
      </c>
      <c r="AL3" s="117">
        <v>0</v>
      </c>
      <c r="AM3" s="117">
        <v>1.1902221478521824E-2</v>
      </c>
      <c r="AN3" s="117">
        <v>1.0575052350759506E-2</v>
      </c>
      <c r="AO3" s="117">
        <v>0.24753883481025696</v>
      </c>
      <c r="AP3" s="117">
        <v>-3.8883271627128124E-3</v>
      </c>
      <c r="AQ3" s="117">
        <v>1.7394250258803368E-2</v>
      </c>
      <c r="AR3" s="117">
        <v>-4.1893036104738712E-3</v>
      </c>
      <c r="AS3" s="117">
        <v>6.9713950157165527E-2</v>
      </c>
      <c r="AT3" s="117">
        <v>2.5504332035779953E-2</v>
      </c>
      <c r="AU3" s="117">
        <v>2.2876814007759094E-2</v>
      </c>
      <c r="AV3" s="117">
        <v>0.96914875507354736</v>
      </c>
    </row>
    <row r="4" spans="1:48" s="9" customFormat="1" x14ac:dyDescent="0.2">
      <c r="A4" s="9" t="s">
        <v>128</v>
      </c>
      <c r="B4" s="116">
        <v>2008</v>
      </c>
      <c r="C4" s="117">
        <v>1.0261207818984985</v>
      </c>
      <c r="D4" s="117">
        <v>1.0461300611495972</v>
      </c>
      <c r="E4" s="117">
        <v>0.9808729887008667</v>
      </c>
      <c r="F4" s="117">
        <v>1.0614097118377686</v>
      </c>
      <c r="G4" s="117">
        <v>1.0364013910293579</v>
      </c>
      <c r="H4" s="117">
        <v>0.96675270795822144</v>
      </c>
      <c r="I4" s="117">
        <v>0.99008041620254517</v>
      </c>
      <c r="J4" s="117">
        <v>-8.6295846849679947E-3</v>
      </c>
      <c r="K4" s="117">
        <v>2.8146198019385338E-2</v>
      </c>
      <c r="L4" s="117">
        <v>-3.6775782704353333E-2</v>
      </c>
      <c r="M4" s="117">
        <v>8.4347964730113745E-4</v>
      </c>
      <c r="N4" s="117">
        <v>4.9072754336521029E-4</v>
      </c>
      <c r="O4" s="117">
        <v>2.8546452522277832E-3</v>
      </c>
      <c r="P4" s="117">
        <v>4.7323955222964287E-3</v>
      </c>
      <c r="Q4" s="117">
        <v>1.9224949181079865E-2</v>
      </c>
      <c r="R4" s="117">
        <v>-2.7981007471680641E-2</v>
      </c>
      <c r="S4" s="117">
        <v>-5.8286404237151146E-4</v>
      </c>
      <c r="T4" s="117">
        <v>4.211195046082139E-4</v>
      </c>
      <c r="U4" s="117">
        <v>-3.4078995668096468E-5</v>
      </c>
      <c r="V4" s="117">
        <v>-3.9529367350041866E-3</v>
      </c>
      <c r="W4" s="117">
        <v>-4.6460144221782684E-3</v>
      </c>
      <c r="X4" s="117">
        <v>6.3486099243164063E-2</v>
      </c>
      <c r="Y4" s="117">
        <v>1.7456367611885071E-2</v>
      </c>
      <c r="Z4" s="117">
        <v>1.0322822332382202</v>
      </c>
      <c r="AA4" s="117">
        <v>1</v>
      </c>
      <c r="AB4" s="117">
        <v>1.0255323648452759</v>
      </c>
      <c r="AC4" s="117">
        <v>1.0216379165649414</v>
      </c>
      <c r="AD4" s="117">
        <v>0.7501036524772644</v>
      </c>
      <c r="AE4" s="117">
        <v>1.0614098310470581</v>
      </c>
      <c r="AF4" s="117">
        <v>1.0354025363922119</v>
      </c>
      <c r="AG4" s="117">
        <v>0.99165737628936768</v>
      </c>
      <c r="AH4" s="117">
        <v>1.149616003036499</v>
      </c>
      <c r="AI4" s="117">
        <v>1.0528600215911865</v>
      </c>
      <c r="AJ4" s="117">
        <v>1.0442975759506226</v>
      </c>
      <c r="AK4" s="117">
        <v>9.3379989266395569E-3</v>
      </c>
      <c r="AL4" s="117">
        <v>0</v>
      </c>
      <c r="AM4" s="117">
        <v>1.33096007630229E-2</v>
      </c>
      <c r="AN4" s="117">
        <v>1.0831992141902447E-2</v>
      </c>
      <c r="AO4" s="117">
        <v>-0.53508269786834717</v>
      </c>
      <c r="AP4" s="117">
        <v>6.3486382365226746E-2</v>
      </c>
      <c r="AQ4" s="117">
        <v>1.7396001145243645E-2</v>
      </c>
      <c r="AR4" s="117">
        <v>-4.1882968507707119E-3</v>
      </c>
      <c r="AS4" s="117">
        <v>6.9713972508907318E-2</v>
      </c>
      <c r="AT4" s="117">
        <v>2.6006024330854416E-2</v>
      </c>
      <c r="AU4" s="117">
        <v>2.0467614755034447E-2</v>
      </c>
      <c r="AV4" s="117">
        <v>0.99207770824432373</v>
      </c>
    </row>
    <row r="5" spans="1:48" s="9" customFormat="1" x14ac:dyDescent="0.2">
      <c r="A5" s="9" t="s">
        <v>128</v>
      </c>
      <c r="B5" s="116">
        <v>2009</v>
      </c>
      <c r="C5" s="117">
        <v>1.0292050838470459</v>
      </c>
      <c r="D5" s="117">
        <v>1.0655602216720581</v>
      </c>
      <c r="E5" s="117">
        <v>0.9658815860748291</v>
      </c>
      <c r="F5" s="117">
        <v>1.0820190906524658</v>
      </c>
      <c r="G5" s="117">
        <v>1.0562148094177246</v>
      </c>
      <c r="H5" s="117">
        <v>0.95118939876556396</v>
      </c>
      <c r="I5" s="117">
        <v>0.97442775964736938</v>
      </c>
      <c r="J5" s="117">
        <v>-1.5401753596961498E-2</v>
      </c>
      <c r="K5" s="117">
        <v>3.0012794304639101E-3</v>
      </c>
      <c r="L5" s="117">
        <v>-1.8403032794594765E-2</v>
      </c>
      <c r="M5" s="117">
        <v>7.9457293031737208E-4</v>
      </c>
      <c r="N5" s="117">
        <v>-8.08920813142322E-5</v>
      </c>
      <c r="O5" s="117">
        <v>3.1187727581709623E-3</v>
      </c>
      <c r="P5" s="117">
        <v>4.4442466460168362E-3</v>
      </c>
      <c r="Q5" s="117">
        <v>-5.2754208445549011E-3</v>
      </c>
      <c r="R5" s="117">
        <v>-5.6173061020672321E-3</v>
      </c>
      <c r="S5" s="117">
        <v>-6.2797230202704668E-4</v>
      </c>
      <c r="T5" s="117">
        <v>5.4954970255494118E-4</v>
      </c>
      <c r="U5" s="117">
        <v>-7.2231043304782361E-5</v>
      </c>
      <c r="V5" s="117">
        <v>-5.534809548407793E-3</v>
      </c>
      <c r="W5" s="117">
        <v>-7.1002640761435032E-3</v>
      </c>
      <c r="X5" s="117">
        <v>1.9230842590332031E-2</v>
      </c>
      <c r="Y5" s="117">
        <v>1.8937045708298683E-2</v>
      </c>
      <c r="Z5" s="117">
        <v>1.0415693521499634</v>
      </c>
      <c r="AA5" s="117">
        <v>1</v>
      </c>
      <c r="AB5" s="117">
        <v>1.0425992012023926</v>
      </c>
      <c r="AC5" s="117">
        <v>1.0330311059951782</v>
      </c>
      <c r="AD5" s="117">
        <v>0.89067763090133667</v>
      </c>
      <c r="AE5" s="117">
        <v>1.0820192098617554</v>
      </c>
      <c r="AF5" s="117">
        <v>1.0535738468170166</v>
      </c>
      <c r="AG5" s="117">
        <v>0.9875139594078064</v>
      </c>
      <c r="AH5" s="117">
        <v>1.2326200008392334</v>
      </c>
      <c r="AI5" s="117">
        <v>1.0768444538116455</v>
      </c>
      <c r="AJ5" s="117">
        <v>1.0727273225784302</v>
      </c>
      <c r="AK5" s="117">
        <v>8.956429548561573E-3</v>
      </c>
      <c r="AL5" s="117">
        <v>0</v>
      </c>
      <c r="AM5" s="117">
        <v>1.6504989936947823E-2</v>
      </c>
      <c r="AN5" s="117">
        <v>1.1090114712715149E-2</v>
      </c>
      <c r="AO5" s="117">
        <v>0.17177115380764008</v>
      </c>
      <c r="AP5" s="117">
        <v>1.9230909645557404E-2</v>
      </c>
      <c r="AQ5" s="117">
        <v>1.7397744581103325E-2</v>
      </c>
      <c r="AR5" s="117">
        <v>-4.1870549321174622E-3</v>
      </c>
      <c r="AS5" s="117">
        <v>6.97140172123909E-2</v>
      </c>
      <c r="AT5" s="117">
        <v>2.2524671629071236E-2</v>
      </c>
      <c r="AU5" s="117">
        <v>2.685982920229435E-2</v>
      </c>
      <c r="AV5" s="117">
        <v>0.97627121210098267</v>
      </c>
    </row>
    <row r="6" spans="1:48" s="9" customFormat="1" x14ac:dyDescent="0.2">
      <c r="A6" s="9" t="s">
        <v>128</v>
      </c>
      <c r="B6" s="116">
        <v>2010</v>
      </c>
      <c r="C6" s="117">
        <v>1.042789101600647</v>
      </c>
      <c r="D6" s="117">
        <v>1.1278973817825317</v>
      </c>
      <c r="E6" s="117">
        <v>0.92454248666763306</v>
      </c>
      <c r="F6" s="117">
        <v>1.2204675674438477</v>
      </c>
      <c r="G6" s="117">
        <v>1.0727571249008179</v>
      </c>
      <c r="H6" s="117">
        <v>0.85441774129867554</v>
      </c>
      <c r="I6" s="117">
        <v>0.97206449508666992</v>
      </c>
      <c r="J6" s="117">
        <v>-4.3742232024669647E-2</v>
      </c>
      <c r="K6" s="117">
        <v>1.3112263754010201E-2</v>
      </c>
      <c r="L6" s="117">
        <v>-5.6854493916034698E-2</v>
      </c>
      <c r="M6" s="117">
        <v>7.2105269646272063E-4</v>
      </c>
      <c r="N6" s="117">
        <v>1.5583008644171059E-4</v>
      </c>
      <c r="O6" s="117">
        <v>4.5415647327899933E-3</v>
      </c>
      <c r="P6" s="117">
        <v>4.6628075651824474E-3</v>
      </c>
      <c r="Q6" s="117">
        <v>3.0310088768601418E-3</v>
      </c>
      <c r="R6" s="117">
        <v>-4.8458389937877655E-2</v>
      </c>
      <c r="S6" s="117">
        <v>-5.6064123054966331E-4</v>
      </c>
      <c r="T6" s="117">
        <v>4.8671290278434753E-4</v>
      </c>
      <c r="U6" s="117">
        <v>-3.2865311368368566E-5</v>
      </c>
      <c r="V6" s="117">
        <v>-4.0644123218953609E-3</v>
      </c>
      <c r="W6" s="117">
        <v>-4.2248973622918129E-3</v>
      </c>
      <c r="X6" s="117">
        <v>0.12040519714355469</v>
      </c>
      <c r="Y6" s="117">
        <v>1.5540499240159988E-2</v>
      </c>
      <c r="Z6" s="117">
        <v>1.0500979423522949</v>
      </c>
      <c r="AA6" s="117">
        <v>1</v>
      </c>
      <c r="AB6" s="117">
        <v>1.0672448873519897</v>
      </c>
      <c r="AC6" s="117">
        <v>1.0448219776153564</v>
      </c>
      <c r="AD6" s="117">
        <v>0.7867119312286377</v>
      </c>
      <c r="AE6" s="117">
        <v>1.2204681634902954</v>
      </c>
      <c r="AF6" s="117">
        <v>1.0720658302307129</v>
      </c>
      <c r="AG6" s="117">
        <v>0.98338890075683594</v>
      </c>
      <c r="AH6" s="117">
        <v>1.3216168880462646</v>
      </c>
      <c r="AI6" s="117">
        <v>1.1054351329803467</v>
      </c>
      <c r="AJ6" s="117">
        <v>1.0909091234207153</v>
      </c>
      <c r="AK6" s="117">
        <v>8.1549054011702538E-3</v>
      </c>
      <c r="AL6" s="117">
        <v>0</v>
      </c>
      <c r="AM6" s="117">
        <v>2.3363599553704262E-2</v>
      </c>
      <c r="AN6" s="117">
        <v>1.1349204927682877E-2</v>
      </c>
      <c r="AO6" s="117">
        <v>-0.12412042915821075</v>
      </c>
      <c r="AP6" s="117">
        <v>0.12040556222200394</v>
      </c>
      <c r="AQ6" s="117">
        <v>1.7399387434124947E-2</v>
      </c>
      <c r="AR6" s="117">
        <v>-4.185947123914957E-3</v>
      </c>
      <c r="AS6" s="117">
        <v>6.971394270658493E-2</v>
      </c>
      <c r="AT6" s="117">
        <v>2.6204083114862442E-2</v>
      </c>
      <c r="AU6" s="117">
        <v>1.6807118430733681E-2</v>
      </c>
      <c r="AV6" s="117">
        <v>0.9803847074508667</v>
      </c>
    </row>
    <row r="7" spans="1:48" s="9" customFormat="1" x14ac:dyDescent="0.2">
      <c r="A7" s="9" t="s">
        <v>128</v>
      </c>
      <c r="B7" s="116">
        <v>2011</v>
      </c>
      <c r="C7" s="117">
        <v>1.028887152671814</v>
      </c>
      <c r="D7" s="117">
        <v>1.1925606727600098</v>
      </c>
      <c r="E7" s="117">
        <v>0.86275452375411987</v>
      </c>
      <c r="F7" s="117">
        <v>1.3595836162567139</v>
      </c>
      <c r="G7" s="117">
        <v>1.0942231416702271</v>
      </c>
      <c r="H7" s="117">
        <v>0.75676637887954712</v>
      </c>
      <c r="I7" s="117">
        <v>0.94029009342193604</v>
      </c>
      <c r="J7" s="117">
        <v>-6.9168798625469208E-2</v>
      </c>
      <c r="K7" s="117">
        <v>-1.3421115465462208E-2</v>
      </c>
      <c r="L7" s="117">
        <v>-5.5747680366039276E-2</v>
      </c>
      <c r="M7" s="117">
        <v>4.214561777189374E-4</v>
      </c>
      <c r="N7" s="117">
        <v>-3.7108210381120443E-4</v>
      </c>
      <c r="O7" s="117">
        <v>4.5132311061024666E-3</v>
      </c>
      <c r="P7" s="117">
        <v>4.5748348347842693E-3</v>
      </c>
      <c r="Q7" s="117">
        <v>-2.2559555247426033E-2</v>
      </c>
      <c r="R7" s="117">
        <v>-4.3213564902544022E-2</v>
      </c>
      <c r="S7" s="117">
        <v>-5.802087252959609E-4</v>
      </c>
      <c r="T7" s="117">
        <v>5.5193784646689892E-4</v>
      </c>
      <c r="U7" s="117">
        <v>-6.3790823332965374E-5</v>
      </c>
      <c r="V7" s="117">
        <v>-5.8873547241091728E-3</v>
      </c>
      <c r="W7" s="117">
        <v>-6.5546971745789051E-3</v>
      </c>
      <c r="X7" s="117">
        <v>0.10794448852539063</v>
      </c>
      <c r="Y7" s="117">
        <v>1.9812615588307381E-2</v>
      </c>
      <c r="Z7" s="117">
        <v>1.0549732446670532</v>
      </c>
      <c r="AA7" s="117">
        <v>1</v>
      </c>
      <c r="AB7" s="117">
        <v>1.0933727025985718</v>
      </c>
      <c r="AC7" s="117">
        <v>1.0570222139358521</v>
      </c>
      <c r="AD7" s="117">
        <v>1.4901107549667358</v>
      </c>
      <c r="AE7" s="117">
        <v>1.3595842123031616</v>
      </c>
      <c r="AF7" s="117">
        <v>1.0908842086791992</v>
      </c>
      <c r="AG7" s="117">
        <v>0.9792822003364563</v>
      </c>
      <c r="AH7" s="117">
        <v>1.4170395135879517</v>
      </c>
      <c r="AI7" s="117">
        <v>1.1349513530731201</v>
      </c>
      <c r="AJ7" s="117">
        <v>1.1203305721282959</v>
      </c>
      <c r="AK7" s="117">
        <v>4.6320222318172455E-3</v>
      </c>
      <c r="AL7" s="117">
        <v>0</v>
      </c>
      <c r="AM7" s="117">
        <v>2.4186635389924049E-2</v>
      </c>
      <c r="AN7" s="117">
        <v>1.1609157547354698E-2</v>
      </c>
      <c r="AO7" s="117">
        <v>0.63874357938766479</v>
      </c>
      <c r="AP7" s="117">
        <v>0.10794438421726227</v>
      </c>
      <c r="AQ7" s="117">
        <v>1.7401112243533134E-2</v>
      </c>
      <c r="AR7" s="117">
        <v>-4.1848267428576946E-3</v>
      </c>
      <c r="AS7" s="117">
        <v>6.9713950157165527E-2</v>
      </c>
      <c r="AT7" s="117">
        <v>2.6350762695074081E-2</v>
      </c>
      <c r="AU7" s="117">
        <v>2.6612423360347748E-2</v>
      </c>
      <c r="AV7" s="117">
        <v>0.98522508144378662</v>
      </c>
    </row>
    <row r="8" spans="1:48" s="9" customFormat="1" x14ac:dyDescent="0.2">
      <c r="A8" s="9" t="s">
        <v>128</v>
      </c>
      <c r="B8" s="116">
        <v>2012</v>
      </c>
      <c r="C8" s="117">
        <v>1.0934096574783325</v>
      </c>
      <c r="D8" s="117">
        <v>1.2330396175384521</v>
      </c>
      <c r="E8" s="117">
        <v>0.88675951957702637</v>
      </c>
      <c r="F8" s="117">
        <v>1.4534741640090942</v>
      </c>
      <c r="G8" s="117">
        <v>1.1033629179000854</v>
      </c>
      <c r="H8" s="117">
        <v>0.75227326154708862</v>
      </c>
      <c r="I8" s="117">
        <v>0.99097919464111328</v>
      </c>
      <c r="J8" s="117">
        <v>2.7443636208772659E-2</v>
      </c>
      <c r="K8" s="117">
        <v>6.0823205858469009E-2</v>
      </c>
      <c r="L8" s="117">
        <v>-3.337956964969635E-2</v>
      </c>
      <c r="M8" s="117">
        <v>-5.8243179228156805E-4</v>
      </c>
      <c r="N8" s="117">
        <v>3.7831790745258331E-2</v>
      </c>
      <c r="O8" s="117">
        <v>4.8414799384772778E-3</v>
      </c>
      <c r="P8" s="117">
        <v>4.8926714807748795E-3</v>
      </c>
      <c r="Q8" s="117">
        <v>1.3839694671332836E-2</v>
      </c>
      <c r="R8" s="117">
        <v>-2.8157562017440796E-2</v>
      </c>
      <c r="S8" s="117">
        <v>1.6625477001070976E-3</v>
      </c>
      <c r="T8" s="117">
        <v>5.138746346347034E-4</v>
      </c>
      <c r="U8" s="117">
        <v>-5.4450039897346869E-5</v>
      </c>
      <c r="V8" s="117">
        <v>-5.7979472912847996E-3</v>
      </c>
      <c r="W8" s="117">
        <v>-1.5460334252566099E-3</v>
      </c>
      <c r="X8" s="117">
        <v>6.6778182983398438E-2</v>
      </c>
      <c r="Y8" s="117">
        <v>8.3181140944361687E-3</v>
      </c>
      <c r="Z8" s="117">
        <v>1.0481750965118408</v>
      </c>
      <c r="AA8" s="117">
        <v>1.1135847568511963</v>
      </c>
      <c r="AB8" s="117">
        <v>1.1208724975585938</v>
      </c>
      <c r="AC8" s="117">
        <v>1.0696436166763306</v>
      </c>
      <c r="AD8" s="117">
        <v>1.040810227394104</v>
      </c>
      <c r="AE8" s="117">
        <v>1.4534739255905151</v>
      </c>
      <c r="AF8" s="117">
        <v>1.0383524894714355</v>
      </c>
      <c r="AG8" s="117">
        <v>0.97519373893737793</v>
      </c>
      <c r="AH8" s="117">
        <v>1.5193519592285156</v>
      </c>
      <c r="AI8" s="117">
        <v>1.1685523986816406</v>
      </c>
      <c r="AJ8" s="117">
        <v>1.12760329246521</v>
      </c>
      <c r="AK8" s="117">
        <v>-6.4647281542420387E-3</v>
      </c>
      <c r="AL8" s="117">
        <v>0.10758431255817413</v>
      </c>
      <c r="AM8" s="117">
        <v>2.4840297177433968E-2</v>
      </c>
      <c r="AN8" s="117">
        <v>1.1869851499795914E-2</v>
      </c>
      <c r="AO8" s="117">
        <v>-0.35885101556777954</v>
      </c>
      <c r="AP8" s="117">
        <v>6.6777616739273071E-2</v>
      </c>
      <c r="AQ8" s="117">
        <v>-4.9353238195180893E-2</v>
      </c>
      <c r="AR8" s="117">
        <v>-4.1836933232843876E-3</v>
      </c>
      <c r="AS8" s="117">
        <v>6.97140172123909E-2</v>
      </c>
      <c r="AT8" s="117">
        <v>2.9175898060202599E-2</v>
      </c>
      <c r="AU8" s="117">
        <v>6.4706108532845974E-3</v>
      </c>
      <c r="AV8" s="117">
        <v>1.1135847568511963</v>
      </c>
    </row>
    <row r="9" spans="1:48" s="9" customFormat="1" x14ac:dyDescent="0.2">
      <c r="A9" s="9" t="s">
        <v>128</v>
      </c>
      <c r="B9" s="116">
        <v>2013</v>
      </c>
      <c r="C9" s="117">
        <v>1.1073747873306274</v>
      </c>
      <c r="D9" s="117">
        <v>1.2928029298782349</v>
      </c>
      <c r="E9" s="117">
        <v>0.85656893253326416</v>
      </c>
      <c r="F9" s="117">
        <v>1.5913920402526855</v>
      </c>
      <c r="G9" s="117">
        <v>1.1224972009658813</v>
      </c>
      <c r="H9" s="117">
        <v>0.69585299491882324</v>
      </c>
      <c r="I9" s="117">
        <v>0.98652797937393188</v>
      </c>
      <c r="J9" s="117">
        <v>-3.4639056771993637E-2</v>
      </c>
      <c r="K9" s="117">
        <v>1.2691237963736057E-2</v>
      </c>
      <c r="L9" s="117">
        <v>-4.733029380440712E-2</v>
      </c>
      <c r="M9" s="117">
        <v>3.8852400030009449E-4</v>
      </c>
      <c r="N9" s="117">
        <v>1.4862313037156127E-5</v>
      </c>
      <c r="O9" s="117">
        <v>4.4522853568196297E-3</v>
      </c>
      <c r="P9" s="117">
        <v>4.9148248508572578E-3</v>
      </c>
      <c r="Q9" s="117">
        <v>2.920741681009531E-3</v>
      </c>
      <c r="R9" s="117">
        <v>-3.7134476006031036E-2</v>
      </c>
      <c r="S9" s="117">
        <v>-5.7609588839113712E-4</v>
      </c>
      <c r="T9" s="117">
        <v>4.9836107064038515E-4</v>
      </c>
      <c r="U9" s="117">
        <v>-4.4279422581894323E-5</v>
      </c>
      <c r="V9" s="117">
        <v>-5.1107592880725861E-3</v>
      </c>
      <c r="W9" s="117">
        <v>-4.9630445428192616E-3</v>
      </c>
      <c r="X9" s="117">
        <v>9.06524658203125E-2</v>
      </c>
      <c r="Y9" s="117">
        <v>1.7193090170621872E-2</v>
      </c>
      <c r="Z9" s="117">
        <v>1.0528101921081543</v>
      </c>
      <c r="AA9" s="117">
        <v>1.1135847568511963</v>
      </c>
      <c r="AB9" s="117">
        <v>1.1472073793411255</v>
      </c>
      <c r="AC9" s="117">
        <v>1.0826989412307739</v>
      </c>
      <c r="AD9" s="117">
        <v>0.94071006774902344</v>
      </c>
      <c r="AE9" s="117">
        <v>1.5913921594619751</v>
      </c>
      <c r="AF9" s="117">
        <v>1.0565749406814575</v>
      </c>
      <c r="AG9" s="117">
        <v>0.97112351655960083</v>
      </c>
      <c r="AH9" s="117">
        <v>1.6290513277053833</v>
      </c>
      <c r="AI9" s="117">
        <v>1.2018043994903564</v>
      </c>
      <c r="AJ9" s="117">
        <v>1.1498842239379883</v>
      </c>
      <c r="AK9" s="117">
        <v>4.4123525731265545E-3</v>
      </c>
      <c r="AL9" s="117">
        <v>0</v>
      </c>
      <c r="AM9" s="117">
        <v>2.3223211988806725E-2</v>
      </c>
      <c r="AN9" s="117">
        <v>1.213137898594141E-2</v>
      </c>
      <c r="AO9" s="117">
        <v>-0.1011197566986084</v>
      </c>
      <c r="AP9" s="117">
        <v>9.0652696788311005E-2</v>
      </c>
      <c r="AQ9" s="117">
        <v>1.7397208139300346E-2</v>
      </c>
      <c r="AR9" s="117">
        <v>-4.1824714280664921E-3</v>
      </c>
      <c r="AS9" s="117">
        <v>6.9713950157165527E-2</v>
      </c>
      <c r="AT9" s="117">
        <v>2.8058340772986412E-2</v>
      </c>
      <c r="AU9" s="117">
        <v>1.9566886126995087E-2</v>
      </c>
      <c r="AV9" s="117">
        <v>1.1074129343032837</v>
      </c>
    </row>
    <row r="10" spans="1:48" s="9" customFormat="1" x14ac:dyDescent="0.2">
      <c r="A10" s="9" t="s">
        <v>128</v>
      </c>
      <c r="B10" s="116">
        <v>2014</v>
      </c>
      <c r="C10" s="117">
        <v>1.1139843463897705</v>
      </c>
      <c r="D10" s="117">
        <v>1.395079493522644</v>
      </c>
      <c r="E10" s="117">
        <v>0.79850959777832031</v>
      </c>
      <c r="F10" s="117">
        <v>1.8010869026184082</v>
      </c>
      <c r="G10" s="117">
        <v>1.1467787027359009</v>
      </c>
      <c r="H10" s="117">
        <v>0.61850672960281372</v>
      </c>
      <c r="I10" s="117">
        <v>0.97140306234359741</v>
      </c>
      <c r="J10" s="117">
        <v>-7.018781453371048E-2</v>
      </c>
      <c r="K10" s="117">
        <v>5.9508862905204296E-3</v>
      </c>
      <c r="L10" s="117">
        <v>-7.6138697564601898E-2</v>
      </c>
      <c r="M10" s="117">
        <v>-2.2873296402394772E-3</v>
      </c>
      <c r="N10" s="117">
        <v>4.8389783842139877E-6</v>
      </c>
      <c r="O10" s="117">
        <v>1.5624157385900617E-3</v>
      </c>
      <c r="P10" s="117">
        <v>4.9999523907899857E-3</v>
      </c>
      <c r="Q10" s="117">
        <v>1.6710087656974792E-3</v>
      </c>
      <c r="R10" s="117">
        <v>-6.3820347189903259E-2</v>
      </c>
      <c r="S10" s="117">
        <v>-5.9445208171382546E-4</v>
      </c>
      <c r="T10" s="117">
        <v>3.924247866962105E-4</v>
      </c>
      <c r="U10" s="117">
        <v>-3.6139989970251918E-4</v>
      </c>
      <c r="V10" s="117">
        <v>-4.5525487512350082E-3</v>
      </c>
      <c r="W10" s="117">
        <v>-7.2023738175630569E-3</v>
      </c>
      <c r="X10" s="117">
        <v>0.12378120422363281</v>
      </c>
      <c r="Y10" s="117">
        <v>2.140108123421669E-2</v>
      </c>
      <c r="Z10" s="117">
        <v>1.0259263515472412</v>
      </c>
      <c r="AA10" s="117">
        <v>1.1135847568511963</v>
      </c>
      <c r="AB10" s="117">
        <v>1.1566241979598999</v>
      </c>
      <c r="AC10" s="117">
        <v>1.0962004661560059</v>
      </c>
      <c r="AD10" s="117">
        <v>0.88584202527999878</v>
      </c>
      <c r="AE10" s="117">
        <v>1.801087498664856</v>
      </c>
      <c r="AF10" s="117">
        <v>1.0749880075454712</v>
      </c>
      <c r="AG10" s="117">
        <v>0.96707141399383545</v>
      </c>
      <c r="AH10" s="117">
        <v>3.369304895401001</v>
      </c>
      <c r="AI10" s="117">
        <v>1.2346311807632446</v>
      </c>
      <c r="AJ10" s="117">
        <v>1.1828343868255615</v>
      </c>
      <c r="AK10" s="117">
        <v>-2.5866985321044922E-2</v>
      </c>
      <c r="AL10" s="117">
        <v>0</v>
      </c>
      <c r="AM10" s="117">
        <v>8.1750061362981796E-3</v>
      </c>
      <c r="AN10" s="117">
        <v>1.2393148615956306E-2</v>
      </c>
      <c r="AO10" s="117">
        <v>-6.0096323490142822E-2</v>
      </c>
      <c r="AP10" s="117">
        <v>0.12378141283988953</v>
      </c>
      <c r="AQ10" s="117">
        <v>1.7277028411626816E-2</v>
      </c>
      <c r="AR10" s="117">
        <v>-4.1813128627836704E-3</v>
      </c>
      <c r="AS10" s="117">
        <v>0.72670865058898926</v>
      </c>
      <c r="AT10" s="117">
        <v>2.6948209851980209E-2</v>
      </c>
      <c r="AU10" s="117">
        <v>2.8252270072698593E-2</v>
      </c>
      <c r="AV10" s="117">
        <v>1.0631308555603027</v>
      </c>
    </row>
    <row r="11" spans="1:48" s="9" customFormat="1" x14ac:dyDescent="0.2">
      <c r="A11" s="9" t="s">
        <v>128</v>
      </c>
      <c r="B11" s="116">
        <v>2015</v>
      </c>
      <c r="C11" s="117">
        <v>1.1340762376785278</v>
      </c>
      <c r="D11" s="117">
        <v>1.3503502607345581</v>
      </c>
      <c r="E11" s="117">
        <v>0.83983862400054932</v>
      </c>
      <c r="F11" s="117">
        <v>1.6787047386169434</v>
      </c>
      <c r="G11" s="117">
        <v>1.1577112674713135</v>
      </c>
      <c r="H11" s="117">
        <v>0.67556625604629517</v>
      </c>
      <c r="I11" s="117">
        <v>0.97958475351333618</v>
      </c>
      <c r="J11" s="117">
        <v>5.0462741404771805E-2</v>
      </c>
      <c r="K11" s="117">
        <v>1.7875358462333679E-2</v>
      </c>
      <c r="L11" s="117">
        <v>3.2587382942438126E-2</v>
      </c>
      <c r="M11" s="117">
        <v>8.1571080954745412E-4</v>
      </c>
      <c r="N11" s="117">
        <v>1.5090403147041798E-2</v>
      </c>
      <c r="O11" s="117">
        <v>3.3313909079879522E-3</v>
      </c>
      <c r="P11" s="117">
        <v>5.1476904191076756E-3</v>
      </c>
      <c r="Q11" s="117">
        <v>-6.5098362974822521E-3</v>
      </c>
      <c r="R11" s="117">
        <v>3.8317754864692688E-2</v>
      </c>
      <c r="S11" s="117">
        <v>-5.6160875828936696E-4</v>
      </c>
      <c r="T11" s="117">
        <v>3.2861493527889252E-3</v>
      </c>
      <c r="U11" s="117">
        <v>-3.0266548492363654E-5</v>
      </c>
      <c r="V11" s="117">
        <v>-4.3090386316180229E-3</v>
      </c>
      <c r="W11" s="117">
        <v>-4.1156071238219738E-3</v>
      </c>
      <c r="X11" s="117">
        <v>-7.0367813110351563E-2</v>
      </c>
      <c r="Y11" s="117">
        <v>9.4881094992160797E-3</v>
      </c>
      <c r="Z11" s="117">
        <v>1.0354570150375366</v>
      </c>
      <c r="AA11" s="117">
        <v>1.162805438041687</v>
      </c>
      <c r="AB11" s="117">
        <v>1.1769529581069946</v>
      </c>
      <c r="AC11" s="117">
        <v>1.1101861000061035</v>
      </c>
      <c r="AD11" s="117">
        <v>1.1053270101547241</v>
      </c>
      <c r="AE11" s="117">
        <v>1.6787046194076538</v>
      </c>
      <c r="AF11" s="117">
        <v>1.0938570499420166</v>
      </c>
      <c r="AG11" s="117">
        <v>0.93932825326919556</v>
      </c>
      <c r="AH11" s="117">
        <v>3.61258864402771</v>
      </c>
      <c r="AI11" s="117">
        <v>1.2670522928237915</v>
      </c>
      <c r="AJ11" s="117">
        <v>1.1996743679046631</v>
      </c>
      <c r="AK11" s="117">
        <v>9.2469397932291031E-3</v>
      </c>
      <c r="AL11" s="117">
        <v>4.3251268565654755E-2</v>
      </c>
      <c r="AM11" s="117">
        <v>1.7423290759325027E-2</v>
      </c>
      <c r="AN11" s="117">
        <v>1.26776322722435E-2</v>
      </c>
      <c r="AO11" s="117">
        <v>0.22135791182518005</v>
      </c>
      <c r="AP11" s="117">
        <v>-7.036823034286499E-2</v>
      </c>
      <c r="AQ11" s="117">
        <v>1.740056648850441E-2</v>
      </c>
      <c r="AR11" s="117">
        <v>-2.9107356444001198E-2</v>
      </c>
      <c r="AS11" s="117">
        <v>6.9718107581138611E-2</v>
      </c>
      <c r="AT11" s="117">
        <v>2.5920921936631203E-2</v>
      </c>
      <c r="AU11" s="117">
        <v>1.4136572368443012E-2</v>
      </c>
      <c r="AV11" s="117">
        <v>1.162805438041687</v>
      </c>
    </row>
    <row r="12" spans="1:48" s="9" customFormat="1" x14ac:dyDescent="0.2">
      <c r="A12" s="9" t="s">
        <v>128</v>
      </c>
      <c r="B12" s="116">
        <v>2016</v>
      </c>
      <c r="C12" s="117">
        <v>1.1409138441085815</v>
      </c>
      <c r="D12" s="117">
        <v>1.0790590047836304</v>
      </c>
      <c r="E12" s="117">
        <v>1.0573229789733887</v>
      </c>
      <c r="F12" s="117">
        <v>0.90982550382614136</v>
      </c>
      <c r="G12" s="117">
        <v>1.173652172088623</v>
      </c>
      <c r="H12" s="117">
        <v>1.253991961479187</v>
      </c>
      <c r="I12" s="117">
        <v>0.97210568189620972</v>
      </c>
      <c r="J12" s="117">
        <v>0.23028577864170074</v>
      </c>
      <c r="K12" s="117">
        <v>6.0111214406788349E-3</v>
      </c>
      <c r="L12" s="117">
        <v>0.2242746502161026</v>
      </c>
      <c r="M12" s="117">
        <v>6.2336999690160155E-4</v>
      </c>
      <c r="N12" s="117">
        <v>3.7526955566136166E-5</v>
      </c>
      <c r="O12" s="117">
        <v>3.274047514423728E-3</v>
      </c>
      <c r="P12" s="117">
        <v>5.2809878252446651E-3</v>
      </c>
      <c r="Q12" s="117">
        <v>-3.2048108987510204E-3</v>
      </c>
      <c r="R12" s="117">
        <v>0.23481793701648712</v>
      </c>
      <c r="S12" s="117">
        <v>-6.7859940463677049E-4</v>
      </c>
      <c r="T12" s="117">
        <v>-3.7519051693379879E-4</v>
      </c>
      <c r="U12" s="117">
        <v>-6.0819103964604437E-5</v>
      </c>
      <c r="V12" s="117">
        <v>-5.6550805456936359E-3</v>
      </c>
      <c r="W12" s="117">
        <v>-3.7735956721007824E-3</v>
      </c>
      <c r="X12" s="117">
        <v>-0.61252498626708984</v>
      </c>
      <c r="Y12" s="117">
        <v>1.367535162717104E-2</v>
      </c>
      <c r="Z12" s="117">
        <v>1.0427268743515015</v>
      </c>
      <c r="AA12" s="117">
        <v>1.162805438041687</v>
      </c>
      <c r="AB12" s="117">
        <v>1.1970843076705933</v>
      </c>
      <c r="AC12" s="117">
        <v>1.1245958805084229</v>
      </c>
      <c r="AD12" s="117">
        <v>1.2003734111785889</v>
      </c>
      <c r="AE12" s="117">
        <v>0.90982544422149658</v>
      </c>
      <c r="AF12" s="117">
        <v>1.1130536794662476</v>
      </c>
      <c r="AG12" s="117">
        <v>0.94693636894226074</v>
      </c>
      <c r="AH12" s="117">
        <v>3.8741564750671387</v>
      </c>
      <c r="AI12" s="117">
        <v>1.2990016937255859</v>
      </c>
      <c r="AJ12" s="117">
        <v>1.210370659828186</v>
      </c>
      <c r="AK12" s="117">
        <v>6.9963298738002777E-3</v>
      </c>
      <c r="AL12" s="117">
        <v>0</v>
      </c>
      <c r="AM12" s="117">
        <v>1.6960024833679199E-2</v>
      </c>
      <c r="AN12" s="117">
        <v>1.2896141968667507E-2</v>
      </c>
      <c r="AO12" s="117">
        <v>8.2491427659988403E-2</v>
      </c>
      <c r="AP12" s="117">
        <v>-0.61252498626708984</v>
      </c>
      <c r="AQ12" s="117">
        <v>1.7397262156009674E-2</v>
      </c>
      <c r="AR12" s="117">
        <v>8.0669298768043518E-3</v>
      </c>
      <c r="AS12" s="117">
        <v>6.990339607000351E-2</v>
      </c>
      <c r="AT12" s="117">
        <v>2.4902869015932083E-2</v>
      </c>
      <c r="AU12" s="117">
        <v>8.8764606043696404E-3</v>
      </c>
      <c r="AV12" s="117">
        <v>1.0620859861373901</v>
      </c>
    </row>
    <row r="13" spans="1:48" s="9" customFormat="1" x14ac:dyDescent="0.2">
      <c r="A13" s="9" t="s">
        <v>128</v>
      </c>
      <c r="B13" s="116">
        <v>2017</v>
      </c>
      <c r="C13" s="117">
        <v>1.1450173854827881</v>
      </c>
      <c r="D13" s="117">
        <v>1.1292080879211426</v>
      </c>
      <c r="E13" s="117">
        <v>1.0140002965927124</v>
      </c>
      <c r="F13" s="117">
        <v>1.0326372385025024</v>
      </c>
      <c r="G13" s="117">
        <v>1.1814874410629272</v>
      </c>
      <c r="H13" s="117">
        <v>1.1088283061981201</v>
      </c>
      <c r="I13" s="117">
        <v>0.9691321849822998</v>
      </c>
      <c r="J13" s="117">
        <v>-4.1836988180875778E-2</v>
      </c>
      <c r="K13" s="117">
        <v>3.5902371164411306E-3</v>
      </c>
      <c r="L13" s="117">
        <v>-4.5427225530147552E-2</v>
      </c>
      <c r="M13" s="117">
        <v>1.1711554834619164E-3</v>
      </c>
      <c r="N13" s="117">
        <v>1.5350209650932811E-5</v>
      </c>
      <c r="O13" s="117">
        <v>6.6970353946089745E-3</v>
      </c>
      <c r="P13" s="117">
        <v>2.2927462123334408E-3</v>
      </c>
      <c r="Q13" s="117">
        <v>-6.5860501490533352E-3</v>
      </c>
      <c r="R13" s="117">
        <v>-4.1502799838781357E-2</v>
      </c>
      <c r="S13" s="117">
        <v>1.2085456401109695E-3</v>
      </c>
      <c r="T13" s="117">
        <v>-1.9387308275327086E-3</v>
      </c>
      <c r="U13" s="117">
        <v>2.22408925765194E-6</v>
      </c>
      <c r="V13" s="117">
        <v>-2.0092364866286516E-3</v>
      </c>
      <c r="W13" s="117">
        <v>-1.1872288305312395E-3</v>
      </c>
      <c r="X13" s="117">
        <v>0.12661838531494141</v>
      </c>
      <c r="Y13" s="117">
        <v>6.6537517122924328E-3</v>
      </c>
      <c r="Z13" s="117">
        <v>1.0564630031585693</v>
      </c>
      <c r="AA13" s="117">
        <v>1.162805438041687</v>
      </c>
      <c r="AB13" s="117">
        <v>1.2392854690551758</v>
      </c>
      <c r="AC13" s="117">
        <v>1.1308749914169312</v>
      </c>
      <c r="AD13" s="117">
        <v>1.3986222743988037</v>
      </c>
      <c r="AE13" s="117">
        <v>1.0326377153396606</v>
      </c>
      <c r="AF13" s="117">
        <v>1.075916051864624</v>
      </c>
      <c r="AG13" s="117">
        <v>0.96123373508453369</v>
      </c>
      <c r="AH13" s="117">
        <v>3.9238958358764648</v>
      </c>
      <c r="AI13" s="117">
        <v>1.3139039278030396</v>
      </c>
      <c r="AJ13" s="117">
        <v>1.216600775718689</v>
      </c>
      <c r="AK13" s="117">
        <v>1.3087304309010506E-2</v>
      </c>
      <c r="AL13" s="117">
        <v>0</v>
      </c>
      <c r="AM13" s="117">
        <v>3.4646112471818924E-2</v>
      </c>
      <c r="AN13" s="117">
        <v>5.5679581128060818E-3</v>
      </c>
      <c r="AO13" s="117">
        <v>0.15285496413707733</v>
      </c>
      <c r="AP13" s="117">
        <v>0.12661892175674438</v>
      </c>
      <c r="AQ13" s="117">
        <v>-3.3934816718101501E-2</v>
      </c>
      <c r="AR13" s="117">
        <v>1.498569268733263E-2</v>
      </c>
      <c r="AS13" s="117">
        <v>1.2757070362567902E-2</v>
      </c>
      <c r="AT13" s="117">
        <v>1.1406740173697472E-2</v>
      </c>
      <c r="AU13" s="117">
        <v>5.1340358331799507E-3</v>
      </c>
      <c r="AV13" s="117">
        <v>1.0926085710525513</v>
      </c>
    </row>
    <row r="14" spans="1:48" s="9" customFormat="1" x14ac:dyDescent="0.2">
      <c r="A14" s="9" t="s">
        <v>128</v>
      </c>
      <c r="B14" s="116">
        <v>2018</v>
      </c>
      <c r="C14" s="117">
        <v>1.2065209150314331</v>
      </c>
      <c r="D14" s="117">
        <v>1.1981821060180664</v>
      </c>
      <c r="E14" s="117">
        <v>1.0069595575332642</v>
      </c>
      <c r="F14" s="117">
        <v>1.2030147314071655</v>
      </c>
      <c r="G14" s="117">
        <v>1.1943129301071167</v>
      </c>
      <c r="H14" s="117">
        <v>1.0029145479202271</v>
      </c>
      <c r="I14" s="117">
        <v>1.0102219581604004</v>
      </c>
      <c r="J14" s="117">
        <v>-6.9677568972110748E-3</v>
      </c>
      <c r="K14" s="117">
        <v>5.2321150898933411E-2</v>
      </c>
      <c r="L14" s="117">
        <v>-5.9288907796144485E-2</v>
      </c>
      <c r="M14" s="117">
        <v>-1.922140596434474E-3</v>
      </c>
      <c r="N14" s="117">
        <v>3.5921324044466019E-2</v>
      </c>
      <c r="O14" s="117">
        <v>5.9515796601772308E-3</v>
      </c>
      <c r="P14" s="117">
        <v>3.9278287440538406E-3</v>
      </c>
      <c r="Q14" s="117">
        <v>8.4425574168562889E-3</v>
      </c>
      <c r="R14" s="117">
        <v>-5.3752221167087555E-2</v>
      </c>
      <c r="S14" s="117">
        <v>9.9286125987418927E-7</v>
      </c>
      <c r="T14" s="117">
        <v>-7.8886881237849593E-4</v>
      </c>
      <c r="U14" s="117">
        <v>9.2943164418102242E-6</v>
      </c>
      <c r="V14" s="117">
        <v>-1.8013173248618841E-3</v>
      </c>
      <c r="W14" s="117">
        <v>-2.9567866586148739E-3</v>
      </c>
      <c r="X14" s="117">
        <v>0.15271472930908203</v>
      </c>
      <c r="Y14" s="117">
        <v>1.0796843096613884E-2</v>
      </c>
      <c r="Z14" s="117">
        <v>1.0339850187301636</v>
      </c>
      <c r="AA14" s="117">
        <v>1.2883166074752808</v>
      </c>
      <c r="AB14" s="117">
        <v>1.2784738540649414</v>
      </c>
      <c r="AC14" s="117">
        <v>1.1419851779937744</v>
      </c>
      <c r="AD14" s="117">
        <v>1.1469738483428955</v>
      </c>
      <c r="AE14" s="117">
        <v>1.2030148506164551</v>
      </c>
      <c r="AF14" s="117">
        <v>1.0759162902832031</v>
      </c>
      <c r="AG14" s="117">
        <v>0.9666016697883606</v>
      </c>
      <c r="AH14" s="117">
        <v>3.9238855838775635</v>
      </c>
      <c r="AI14" s="117">
        <v>1.3333190679550171</v>
      </c>
      <c r="AJ14" s="117">
        <v>1.2314050197601318</v>
      </c>
      <c r="AK14" s="117">
        <v>-2.1506205201148987E-2</v>
      </c>
      <c r="AL14" s="117">
        <v>0.10250084102153778</v>
      </c>
      <c r="AM14" s="117">
        <v>3.1132098287343979E-2</v>
      </c>
      <c r="AN14" s="117">
        <v>9.7764637321233749E-3</v>
      </c>
      <c r="AO14" s="117">
        <v>-0.19836065173149109</v>
      </c>
      <c r="AP14" s="117">
        <v>0.15271438658237457</v>
      </c>
      <c r="AQ14" s="117">
        <v>2.0137900946792797E-7</v>
      </c>
      <c r="AR14" s="117">
        <v>5.5688950233161449E-3</v>
      </c>
      <c r="AS14" s="117">
        <v>-2.6152874852414243E-6</v>
      </c>
      <c r="AT14" s="117">
        <v>1.4668601565063E-2</v>
      </c>
      <c r="AU14" s="117">
        <v>1.2095122598111629E-2</v>
      </c>
      <c r="AV14" s="117">
        <v>1.2883166074752808</v>
      </c>
    </row>
    <row r="15" spans="1:48" s="9" customFormat="1" x14ac:dyDescent="0.2">
      <c r="A15" s="9" t="s">
        <v>128</v>
      </c>
      <c r="B15" s="116">
        <v>2019</v>
      </c>
      <c r="C15" s="117">
        <v>1.2114081382751465</v>
      </c>
      <c r="D15" s="117">
        <v>1.1953827142715454</v>
      </c>
      <c r="E15" s="117">
        <v>1.0134061574935913</v>
      </c>
      <c r="F15" s="117">
        <v>1.1570879220962524</v>
      </c>
      <c r="G15" s="117">
        <v>1.2177481651306152</v>
      </c>
      <c r="H15" s="117">
        <v>1.0469456911087036</v>
      </c>
      <c r="I15" s="117">
        <v>0.99479383230209351</v>
      </c>
      <c r="J15" s="117">
        <v>6.3816285692155361E-3</v>
      </c>
      <c r="K15" s="117">
        <v>4.042522981762886E-3</v>
      </c>
      <c r="L15" s="117">
        <v>2.3391055874526501E-3</v>
      </c>
      <c r="M15" s="117">
        <v>1.0654858779162169E-3</v>
      </c>
      <c r="N15" s="117">
        <v>1.054674867191352E-4</v>
      </c>
      <c r="O15" s="117">
        <v>5.451129749417305E-3</v>
      </c>
      <c r="P15" s="117">
        <v>3.0177070293575525E-3</v>
      </c>
      <c r="Q15" s="117">
        <v>-5.5972672998905182E-3</v>
      </c>
      <c r="R15" s="117">
        <v>1.4661611057817936E-2</v>
      </c>
      <c r="S15" s="117">
        <v>-7.9320358281620429E-7</v>
      </c>
      <c r="T15" s="117">
        <v>-1.3310051872394979E-4</v>
      </c>
      <c r="U15" s="117">
        <v>-2.0196332116029225E-5</v>
      </c>
      <c r="V15" s="117">
        <v>-2.9494711197912693E-3</v>
      </c>
      <c r="W15" s="117">
        <v>-9.2189442366361618E-3</v>
      </c>
      <c r="X15" s="117">
        <v>-3.8924217224121094E-2</v>
      </c>
      <c r="Y15" s="117">
        <v>1.9432365894317627E-2</v>
      </c>
      <c r="Z15" s="117">
        <v>1.046400785446167</v>
      </c>
      <c r="AA15" s="117">
        <v>1.2883166074752808</v>
      </c>
      <c r="AB15" s="117">
        <v>1.3148468732833862</v>
      </c>
      <c r="AC15" s="117">
        <v>1.1503514051437378</v>
      </c>
      <c r="AD15" s="117">
        <v>1.3127145767211914</v>
      </c>
      <c r="AE15" s="117">
        <v>1.157088041305542</v>
      </c>
      <c r="AF15" s="117">
        <v>1.0759176015853882</v>
      </c>
      <c r="AG15" s="117">
        <v>0.96782392263412476</v>
      </c>
      <c r="AH15" s="117">
        <v>3.9416408538818359</v>
      </c>
      <c r="AI15" s="117">
        <v>1.3533068895339966</v>
      </c>
      <c r="AJ15" s="117">
        <v>1.2723190784454346</v>
      </c>
      <c r="AK15" s="117">
        <v>1.1936141178011894E-2</v>
      </c>
      <c r="AL15" s="117">
        <v>0</v>
      </c>
      <c r="AM15" s="117">
        <v>2.8053170070052147E-2</v>
      </c>
      <c r="AN15" s="117">
        <v>7.2993841022253036E-3</v>
      </c>
      <c r="AO15" s="117">
        <v>0.13497015833854675</v>
      </c>
      <c r="AP15" s="117">
        <v>-3.8924194872379303E-2</v>
      </c>
      <c r="AQ15" s="117">
        <v>1.2082732609997038E-6</v>
      </c>
      <c r="AR15" s="117">
        <v>1.2636583996936679E-3</v>
      </c>
      <c r="AS15" s="117">
        <v>4.514722153544426E-3</v>
      </c>
      <c r="AT15" s="117">
        <v>1.4879741705954075E-2</v>
      </c>
      <c r="AU15" s="117">
        <v>3.2685436308383942E-2</v>
      </c>
      <c r="AV15" s="117">
        <v>1.0958327054977417</v>
      </c>
    </row>
    <row r="16" spans="1:48" s="9" customFormat="1" x14ac:dyDescent="0.2">
      <c r="A16" s="9" t="s">
        <v>128</v>
      </c>
      <c r="B16" s="116">
        <v>2020</v>
      </c>
      <c r="C16" s="117">
        <v>1.2219647169113159</v>
      </c>
      <c r="D16" s="117">
        <v>1.1872954368591309</v>
      </c>
      <c r="E16" s="117">
        <v>1.0292001962661743</v>
      </c>
      <c r="F16" s="117">
        <v>1.0987145900726318</v>
      </c>
      <c r="G16" s="117">
        <v>1.2421176433563232</v>
      </c>
      <c r="H16" s="117">
        <v>1.1121766567230225</v>
      </c>
      <c r="I16" s="117">
        <v>0.9837755560874939</v>
      </c>
      <c r="J16" s="117">
        <v>1.5464945696294308E-2</v>
      </c>
      <c r="K16" s="117">
        <v>8.676520548760891E-3</v>
      </c>
      <c r="L16" s="117">
        <v>6.7884251475334167E-3</v>
      </c>
      <c r="M16" s="117">
        <v>-9.7446423023939133E-4</v>
      </c>
      <c r="N16" s="117">
        <v>6.0486263464554213E-6</v>
      </c>
      <c r="O16" s="117">
        <v>3.8384597282856703E-3</v>
      </c>
      <c r="P16" s="117">
        <v>6.4943809993565083E-3</v>
      </c>
      <c r="Q16" s="117">
        <v>-6.8790494697168469E-4</v>
      </c>
      <c r="R16" s="117">
        <v>1.9324265420436859E-2</v>
      </c>
      <c r="S16" s="117">
        <v>1.2754762792610563E-5</v>
      </c>
      <c r="T16" s="117">
        <v>-3.8616524543613195E-3</v>
      </c>
      <c r="U16" s="117">
        <v>-4.518554123933427E-5</v>
      </c>
      <c r="V16" s="117">
        <v>-3.8660930003970861E-3</v>
      </c>
      <c r="W16" s="117">
        <v>-4.7756638377904892E-3</v>
      </c>
      <c r="X16" s="117">
        <v>-5.176544189453125E-2</v>
      </c>
      <c r="Y16" s="117">
        <v>1.9814282655715942E-2</v>
      </c>
      <c r="Z16" s="117">
        <v>1.0350512266159058</v>
      </c>
      <c r="AA16" s="117">
        <v>1.2883166074752808</v>
      </c>
      <c r="AB16" s="117">
        <v>1.3412529230117798</v>
      </c>
      <c r="AC16" s="117">
        <v>1.1688168048858643</v>
      </c>
      <c r="AD16" s="117">
        <v>1.3340128660202026</v>
      </c>
      <c r="AE16" s="117">
        <v>1.0987151861190796</v>
      </c>
      <c r="AF16" s="117">
        <v>1.0755412578582764</v>
      </c>
      <c r="AG16" s="117">
        <v>0.99901771545410156</v>
      </c>
      <c r="AH16" s="117">
        <v>4.0080199241638184</v>
      </c>
      <c r="AI16" s="117">
        <v>1.3851481676101685</v>
      </c>
      <c r="AJ16" s="117">
        <v>1.290381908416748</v>
      </c>
      <c r="AK16" s="117">
        <v>-1.0905580595135689E-2</v>
      </c>
      <c r="AL16" s="117">
        <v>0</v>
      </c>
      <c r="AM16" s="117">
        <v>1.9883986562490463E-2</v>
      </c>
      <c r="AN16" s="117">
        <v>1.5924461185932159E-2</v>
      </c>
      <c r="AO16" s="117">
        <v>1.6094410791993141E-2</v>
      </c>
      <c r="AP16" s="117">
        <v>-5.1765099167823792E-2</v>
      </c>
      <c r="AQ16" s="117">
        <v>-3.4985606907866895E-4</v>
      </c>
      <c r="AR16" s="117">
        <v>3.1722337007522583E-2</v>
      </c>
      <c r="AS16" s="117">
        <v>1.6700223088264465E-2</v>
      </c>
      <c r="AT16" s="117">
        <v>2.3255983367562294E-2</v>
      </c>
      <c r="AU16" s="117">
        <v>1.4096966944634914E-2</v>
      </c>
      <c r="AV16" s="117">
        <v>1.2359222173690796</v>
      </c>
    </row>
    <row r="17" spans="1:48" s="9" customFormat="1" x14ac:dyDescent="0.2">
      <c r="A17" s="9" t="s">
        <v>128</v>
      </c>
      <c r="B17" s="116">
        <v>2021</v>
      </c>
      <c r="C17" s="117">
        <v>1.243233323097229</v>
      </c>
      <c r="D17" s="117">
        <v>1.2024219036102295</v>
      </c>
      <c r="E17" s="117">
        <v>1.0339410305023193</v>
      </c>
      <c r="F17" s="117">
        <v>1.1181858777999878</v>
      </c>
      <c r="G17" s="117">
        <v>1.2545888423919678</v>
      </c>
      <c r="H17" s="117">
        <v>1.1118307113647461</v>
      </c>
      <c r="I17" s="117">
        <v>0.99094903469085693</v>
      </c>
      <c r="J17" s="117">
        <v>4.5957760885357857E-3</v>
      </c>
      <c r="K17" s="117">
        <v>1.7255537211894989E-2</v>
      </c>
      <c r="L17" s="117">
        <v>-1.2659761123359203E-2</v>
      </c>
      <c r="M17" s="117">
        <v>-1.2370612239465117E-4</v>
      </c>
      <c r="N17" s="117">
        <v>1.3857367448508739E-2</v>
      </c>
      <c r="O17" s="117">
        <v>4.8629711382091045E-3</v>
      </c>
      <c r="P17" s="117">
        <v>3.2920266967266798E-3</v>
      </c>
      <c r="Q17" s="117">
        <v>-4.6331216581165791E-3</v>
      </c>
      <c r="R17" s="117">
        <v>-6.5122484229505062E-3</v>
      </c>
      <c r="S17" s="117">
        <v>-7.754048565402627E-4</v>
      </c>
      <c r="T17" s="117">
        <v>5.6790639064274728E-5</v>
      </c>
      <c r="U17" s="117">
        <v>8.4587409219238907E-6</v>
      </c>
      <c r="V17" s="117">
        <v>-1.8590949475765228E-3</v>
      </c>
      <c r="W17" s="117">
        <v>-3.5782624036073685E-3</v>
      </c>
      <c r="X17" s="117">
        <v>1.7566680908203125E-2</v>
      </c>
      <c r="Y17" s="117">
        <v>9.9901836365461349E-3</v>
      </c>
      <c r="Z17" s="117">
        <v>1.0336225032806396</v>
      </c>
      <c r="AA17" s="117">
        <v>1.3399548530578613</v>
      </c>
      <c r="AB17" s="117">
        <v>1.3753478527069092</v>
      </c>
      <c r="AC17" s="117">
        <v>1.1782352924346924</v>
      </c>
      <c r="AD17" s="117">
        <v>1.4849345684051514</v>
      </c>
      <c r="AE17" s="117">
        <v>1.1181855201721191</v>
      </c>
      <c r="AF17" s="117">
        <v>1.1003643274307251</v>
      </c>
      <c r="AG17" s="117">
        <v>0.99871784448623657</v>
      </c>
      <c r="AH17" s="117">
        <v>4.002723217010498</v>
      </c>
      <c r="AI17" s="117">
        <v>1.4004298448562622</v>
      </c>
      <c r="AJ17" s="117">
        <v>1.3057029247283936</v>
      </c>
      <c r="AK17" s="117">
        <v>-1.3812532415613532E-3</v>
      </c>
      <c r="AL17" s="117">
        <v>3.9299484342336655E-2</v>
      </c>
      <c r="AM17" s="117">
        <v>2.510245144367218E-2</v>
      </c>
      <c r="AN17" s="117">
        <v>8.0258660018444061E-3</v>
      </c>
      <c r="AO17" s="117">
        <v>0.10717913508415222</v>
      </c>
      <c r="AP17" s="117">
        <v>1.7565838992595673E-2</v>
      </c>
      <c r="AQ17" s="117">
        <v>2.2817326709628105E-2</v>
      </c>
      <c r="AR17" s="117">
        <v>-3.001962904818356E-4</v>
      </c>
      <c r="AS17" s="117">
        <v>-1.3224242720752954E-3</v>
      </c>
      <c r="AT17" s="117">
        <v>1.0972069576382637E-2</v>
      </c>
      <c r="AU17" s="117">
        <v>1.1803275905549526E-2</v>
      </c>
      <c r="AV17" s="117">
        <v>1.3399548530578613</v>
      </c>
    </row>
    <row r="18" spans="1:48" s="9" customFormat="1" x14ac:dyDescent="0.2">
      <c r="A18" s="9" t="s">
        <v>128</v>
      </c>
      <c r="B18" s="116">
        <v>2022</v>
      </c>
      <c r="C18" s="117">
        <v>1.2454630136489868</v>
      </c>
      <c r="D18" s="117">
        <v>1.232835054397583</v>
      </c>
      <c r="E18" s="117">
        <v>1.0102430582046509</v>
      </c>
      <c r="F18" s="117">
        <v>1.1910543441772461</v>
      </c>
      <c r="G18" s="117">
        <v>1.2705132961273193</v>
      </c>
      <c r="H18" s="117">
        <v>1.0456811189651489</v>
      </c>
      <c r="I18" s="117">
        <v>0.98028355836868286</v>
      </c>
      <c r="J18" s="117">
        <v>-2.3186817765235901E-2</v>
      </c>
      <c r="K18" s="117">
        <v>1.7918295925483108E-3</v>
      </c>
      <c r="L18" s="117">
        <v>-2.4978647008538246E-2</v>
      </c>
      <c r="M18" s="117">
        <v>1.473457901738584E-3</v>
      </c>
      <c r="N18" s="117">
        <v>1.1723319068551064E-2</v>
      </c>
      <c r="O18" s="117">
        <v>4.3922737240791321E-3</v>
      </c>
      <c r="P18" s="117">
        <v>1.6818651929497719E-3</v>
      </c>
      <c r="Q18" s="117">
        <v>-1.7479086294770241E-2</v>
      </c>
      <c r="R18" s="117">
        <v>-2.2949084639549255E-2</v>
      </c>
      <c r="S18" s="117">
        <v>-3.4292403142899275E-3</v>
      </c>
      <c r="T18" s="117">
        <v>4.582202818710357E-4</v>
      </c>
      <c r="U18" s="117">
        <v>-2.3920807556976342E-9</v>
      </c>
      <c r="V18" s="117">
        <v>2.1744000259786844E-3</v>
      </c>
      <c r="W18" s="117">
        <v>-1.2329407036304474E-3</v>
      </c>
      <c r="X18" s="117">
        <v>6.3131332397460938E-2</v>
      </c>
      <c r="Y18" s="117">
        <v>1.2613039463758469E-2</v>
      </c>
      <c r="Z18" s="117">
        <v>1.0506622791290283</v>
      </c>
      <c r="AA18" s="117">
        <v>1.3822764158248901</v>
      </c>
      <c r="AB18" s="117">
        <v>1.4041032791137695</v>
      </c>
      <c r="AC18" s="117">
        <v>1.1820546388626099</v>
      </c>
      <c r="AD18" s="117">
        <v>1.9382634162902832</v>
      </c>
      <c r="AE18" s="117">
        <v>1.191054105758667</v>
      </c>
      <c r="AF18" s="117">
        <v>1.2372407913208008</v>
      </c>
      <c r="AG18" s="117">
        <v>0.99707216024398804</v>
      </c>
      <c r="AH18" s="117">
        <v>4.002723217010498</v>
      </c>
      <c r="AI18" s="117">
        <v>1.4119714498519897</v>
      </c>
      <c r="AJ18" s="117">
        <v>1.3168256282806396</v>
      </c>
      <c r="AK18" s="117">
        <v>1.6351034864783287E-2</v>
      </c>
      <c r="AL18" s="117">
        <v>3.1095795333385468E-2</v>
      </c>
      <c r="AM18" s="117">
        <v>2.0692175254225731E-2</v>
      </c>
      <c r="AN18" s="117">
        <v>3.2363091595470905E-3</v>
      </c>
      <c r="AO18" s="117">
        <v>0.26642167568206787</v>
      </c>
      <c r="AP18" s="117">
        <v>6.3131436705589294E-2</v>
      </c>
      <c r="AQ18" s="117">
        <v>0.11724244803190231</v>
      </c>
      <c r="AR18" s="117">
        <v>-1.6491629648953676E-3</v>
      </c>
      <c r="AS18" s="117">
        <v>0</v>
      </c>
      <c r="AT18" s="117">
        <v>8.2077039405703545E-3</v>
      </c>
      <c r="AU18" s="117">
        <v>8.4824329242110252E-3</v>
      </c>
      <c r="AV18" s="117">
        <v>1.3822764158248901</v>
      </c>
    </row>
    <row r="19" spans="1:48" x14ac:dyDescent="0.2">
      <c r="A19" s="54" t="s">
        <v>103</v>
      </c>
      <c r="B19" s="53" t="s">
        <v>104</v>
      </c>
      <c r="C19" s="53" t="s">
        <v>121</v>
      </c>
      <c r="D19" s="53" t="s">
        <v>122</v>
      </c>
      <c r="E19" s="53" t="s">
        <v>123</v>
      </c>
      <c r="F19" s="53" t="s">
        <v>124</v>
      </c>
      <c r="G19" s="53" t="s">
        <v>125</v>
      </c>
      <c r="H19" s="53" t="s">
        <v>126</v>
      </c>
      <c r="I19" s="53" t="s">
        <v>127</v>
      </c>
      <c r="J19" s="53" t="s">
        <v>105</v>
      </c>
      <c r="K19" s="53" t="s">
        <v>106</v>
      </c>
      <c r="L19" s="53" t="s">
        <v>107</v>
      </c>
      <c r="M19" s="53" t="s">
        <v>108</v>
      </c>
      <c r="N19" s="53" t="s">
        <v>109</v>
      </c>
      <c r="O19" s="53" t="s">
        <v>110</v>
      </c>
      <c r="P19" s="53" t="s">
        <v>111</v>
      </c>
      <c r="Q19" s="53" t="s">
        <v>112</v>
      </c>
      <c r="R19" s="53" t="s">
        <v>113</v>
      </c>
      <c r="S19" s="53" t="s">
        <v>114</v>
      </c>
      <c r="T19" s="53" t="s">
        <v>115</v>
      </c>
      <c r="U19" s="53" t="s">
        <v>116</v>
      </c>
      <c r="V19" s="53" t="s">
        <v>117</v>
      </c>
      <c r="W19" s="53" t="s">
        <v>118</v>
      </c>
      <c r="X19" s="53" t="s">
        <v>119</v>
      </c>
      <c r="Y19" s="53" t="s">
        <v>120</v>
      </c>
      <c r="Z19" s="53" t="s">
        <v>142</v>
      </c>
      <c r="AA19" s="53" t="s">
        <v>143</v>
      </c>
      <c r="AB19" s="53" t="s">
        <v>144</v>
      </c>
      <c r="AC19" s="53" t="s">
        <v>145</v>
      </c>
      <c r="AD19" s="53" t="s">
        <v>146</v>
      </c>
      <c r="AE19" s="53" t="s">
        <v>147</v>
      </c>
      <c r="AF19" s="53" t="s">
        <v>148</v>
      </c>
      <c r="AG19" s="53" t="s">
        <v>149</v>
      </c>
      <c r="AH19" s="53" t="s">
        <v>150</v>
      </c>
      <c r="AI19" s="53" t="s">
        <v>151</v>
      </c>
      <c r="AJ19" s="53" t="s">
        <v>152</v>
      </c>
      <c r="AK19" s="53" t="s">
        <v>173</v>
      </c>
      <c r="AL19" s="53" t="s">
        <v>174</v>
      </c>
      <c r="AM19" s="53" t="s">
        <v>175</v>
      </c>
      <c r="AN19" s="53" t="s">
        <v>176</v>
      </c>
      <c r="AO19" s="53" t="s">
        <v>177</v>
      </c>
      <c r="AP19" s="53" t="s">
        <v>178</v>
      </c>
      <c r="AQ19" s="53" t="s">
        <v>179</v>
      </c>
      <c r="AR19" s="53" t="s">
        <v>180</v>
      </c>
      <c r="AS19" s="53" t="s">
        <v>181</v>
      </c>
      <c r="AT19" s="53" t="s">
        <v>182</v>
      </c>
      <c r="AU19" s="53" t="s">
        <v>183</v>
      </c>
      <c r="AV19" s="294" t="s">
        <v>333</v>
      </c>
    </row>
    <row r="20" spans="1:48" s="9" customFormat="1" x14ac:dyDescent="0.2">
      <c r="A20" s="9" t="s">
        <v>129</v>
      </c>
      <c r="B20" s="116">
        <v>2006</v>
      </c>
      <c r="C20" s="117">
        <v>1</v>
      </c>
      <c r="D20" s="117">
        <v>1</v>
      </c>
      <c r="E20" s="117">
        <v>1</v>
      </c>
      <c r="F20" s="117">
        <v>1</v>
      </c>
      <c r="G20" s="117">
        <v>1</v>
      </c>
      <c r="H20" s="117">
        <v>1</v>
      </c>
      <c r="I20" s="117">
        <v>1</v>
      </c>
      <c r="J20" s="117"/>
      <c r="K20" s="117"/>
      <c r="L20" s="117"/>
      <c r="M20" s="117"/>
      <c r="N20" s="117"/>
      <c r="O20" s="117"/>
      <c r="P20" s="117"/>
      <c r="Q20" s="117"/>
      <c r="R20" s="117"/>
      <c r="S20" s="117"/>
      <c r="T20" s="117"/>
      <c r="U20" s="117"/>
      <c r="V20" s="117"/>
      <c r="W20" s="117"/>
      <c r="X20" s="117"/>
      <c r="Y20" s="117"/>
      <c r="Z20" s="117">
        <v>1</v>
      </c>
      <c r="AA20" s="117">
        <v>1</v>
      </c>
      <c r="AB20" s="117">
        <v>1</v>
      </c>
      <c r="AC20" s="117">
        <v>1</v>
      </c>
      <c r="AD20" s="117">
        <v>1</v>
      </c>
      <c r="AE20" s="117">
        <v>1</v>
      </c>
      <c r="AF20" s="117">
        <v>1</v>
      </c>
      <c r="AG20" s="117">
        <v>1</v>
      </c>
      <c r="AH20" s="117">
        <v>1</v>
      </c>
      <c r="AI20" s="117">
        <v>1</v>
      </c>
      <c r="AJ20" s="117">
        <v>1</v>
      </c>
      <c r="AK20" s="117"/>
      <c r="AL20" s="117"/>
      <c r="AM20" s="117"/>
      <c r="AN20" s="117"/>
      <c r="AO20" s="117"/>
      <c r="AP20" s="117"/>
      <c r="AQ20" s="117"/>
      <c r="AR20" s="117"/>
      <c r="AS20" s="117"/>
      <c r="AT20" s="117"/>
      <c r="AU20" s="117"/>
      <c r="AV20" s="117">
        <v>1</v>
      </c>
    </row>
    <row r="21" spans="1:48" s="9" customFormat="1" x14ac:dyDescent="0.2">
      <c r="A21" s="9" t="s">
        <v>129</v>
      </c>
      <c r="B21" s="116">
        <v>2007</v>
      </c>
      <c r="C21" s="117">
        <v>1.0056847333908081</v>
      </c>
      <c r="D21" s="117">
        <v>0.948292076587677</v>
      </c>
      <c r="E21" s="117">
        <v>1.060522198677063</v>
      </c>
      <c r="F21" s="117">
        <v>0.84624171257019043</v>
      </c>
      <c r="G21" s="117">
        <v>1.0246455669403076</v>
      </c>
      <c r="H21" s="117">
        <v>1.1884130239486694</v>
      </c>
      <c r="I21" s="117">
        <v>0.98149526119232178</v>
      </c>
      <c r="J21" s="117">
        <v>5.8761399239301682E-2</v>
      </c>
      <c r="K21" s="117">
        <v>5.6686424650251865E-3</v>
      </c>
      <c r="L21" s="117">
        <v>5.3092755377292633E-2</v>
      </c>
      <c r="M21" s="117">
        <v>1.0114192264154553E-3</v>
      </c>
      <c r="N21" s="117">
        <v>3.8460468203993514E-5</v>
      </c>
      <c r="O21" s="117">
        <v>2.1012225188314915E-3</v>
      </c>
      <c r="P21" s="117">
        <v>1.551226363517344E-3</v>
      </c>
      <c r="Q21" s="117">
        <v>9.6631376072764397E-4</v>
      </c>
      <c r="R21" s="117">
        <v>6.5710462629795074E-2</v>
      </c>
      <c r="S21" s="117">
        <v>2.2361869923770428E-3</v>
      </c>
      <c r="T21" s="117">
        <v>1.1192689999006689E-4</v>
      </c>
      <c r="U21" s="117">
        <v>2.2449258540291339E-4</v>
      </c>
      <c r="V21" s="117">
        <v>-4.1477642953395844E-3</v>
      </c>
      <c r="W21" s="117">
        <v>-1.1042550206184387E-2</v>
      </c>
      <c r="X21" s="117">
        <v>-0.16695022583007813</v>
      </c>
      <c r="Y21" s="117">
        <v>2.4346726015210152E-2</v>
      </c>
      <c r="Z21" s="117">
        <v>1.0106766223907471</v>
      </c>
      <c r="AA21" s="117">
        <v>1</v>
      </c>
      <c r="AB21" s="117">
        <v>1.0099725723266602</v>
      </c>
      <c r="AC21" s="117">
        <v>1.0034211874008179</v>
      </c>
      <c r="AD21" s="117">
        <v>0.99267339706420898</v>
      </c>
      <c r="AE21" s="117">
        <v>0.8462415337562561</v>
      </c>
      <c r="AF21" s="117">
        <v>0.94843500852584839</v>
      </c>
      <c r="AG21" s="117">
        <v>0.99793654680252075</v>
      </c>
      <c r="AH21" s="117">
        <v>0.99733233451843262</v>
      </c>
      <c r="AI21" s="117">
        <v>1.0306288003921509</v>
      </c>
      <c r="AJ21" s="117">
        <v>1.0450898408889771</v>
      </c>
      <c r="AK21" s="117">
        <v>1.0620076209306717E-2</v>
      </c>
      <c r="AL21" s="117">
        <v>0</v>
      </c>
      <c r="AM21" s="117">
        <v>9.9231507629156113E-3</v>
      </c>
      <c r="AN21" s="117">
        <v>3.4153969027101994E-3</v>
      </c>
      <c r="AO21" s="117">
        <v>-7.3535935953259468E-3</v>
      </c>
      <c r="AP21" s="117">
        <v>-0.16695049405097961</v>
      </c>
      <c r="AQ21" s="117">
        <v>-5.2942041307687759E-2</v>
      </c>
      <c r="AR21" s="117">
        <v>-2.0655642729252577E-3</v>
      </c>
      <c r="AS21" s="117">
        <v>-2.6712461840361357E-3</v>
      </c>
      <c r="AT21" s="117">
        <v>3.0169136822223663E-2</v>
      </c>
      <c r="AU21" s="117">
        <v>4.4102802872657776E-2</v>
      </c>
      <c r="AV21" s="117">
        <v>0.98521143198013306</v>
      </c>
    </row>
    <row r="22" spans="1:48" s="9" customFormat="1" x14ac:dyDescent="0.2">
      <c r="A22" s="9" t="s">
        <v>129</v>
      </c>
      <c r="B22" s="116">
        <v>2008</v>
      </c>
      <c r="C22" s="117">
        <v>1.0037692785263062</v>
      </c>
      <c r="D22" s="117">
        <v>1.1093384027481079</v>
      </c>
      <c r="E22" s="117">
        <v>0.90483599901199341</v>
      </c>
      <c r="F22" s="117">
        <v>1.2028632164001465</v>
      </c>
      <c r="G22" s="117">
        <v>1.0494693517684937</v>
      </c>
      <c r="H22" s="117">
        <v>0.83448326587677002</v>
      </c>
      <c r="I22" s="117">
        <v>0.95645415782928467</v>
      </c>
      <c r="J22" s="117">
        <v>-0.15876300632953644</v>
      </c>
      <c r="K22" s="117">
        <v>-1.9064254593104124E-3</v>
      </c>
      <c r="L22" s="117">
        <v>-0.15685658156871796</v>
      </c>
      <c r="M22" s="117">
        <v>4.2311410652473569E-4</v>
      </c>
      <c r="N22" s="117">
        <v>1.0427207686007023E-2</v>
      </c>
      <c r="O22" s="117">
        <v>1.6313425730913877E-3</v>
      </c>
      <c r="P22" s="117">
        <v>3.8460420910269022E-3</v>
      </c>
      <c r="Q22" s="117">
        <v>-1.82341318577528E-2</v>
      </c>
      <c r="R22" s="117">
        <v>-0.14091868698596954</v>
      </c>
      <c r="S22" s="117">
        <v>-8.1889702414628118E-5</v>
      </c>
      <c r="T22" s="117">
        <v>-2.7297781343804672E-5</v>
      </c>
      <c r="U22" s="117">
        <v>2.9301916947588325E-4</v>
      </c>
      <c r="V22" s="117">
        <v>-2.4860205594450235E-3</v>
      </c>
      <c r="W22" s="117">
        <v>-1.3635708019137383E-2</v>
      </c>
      <c r="X22" s="117">
        <v>0.35165500640869141</v>
      </c>
      <c r="Y22" s="117">
        <v>2.3937921971082687E-2</v>
      </c>
      <c r="Z22" s="117">
        <v>1.0144429206848145</v>
      </c>
      <c r="AA22" s="117">
        <v>1.0279049873352051</v>
      </c>
      <c r="AB22" s="117">
        <v>1.0181888341903687</v>
      </c>
      <c r="AC22" s="117">
        <v>1.0124285221099854</v>
      </c>
      <c r="AD22" s="117">
        <v>1.1357038021087646</v>
      </c>
      <c r="AE22" s="117">
        <v>1.2028634548187256</v>
      </c>
      <c r="AF22" s="117">
        <v>0.94886964559555054</v>
      </c>
      <c r="AG22" s="117">
        <v>0.99850362539291382</v>
      </c>
      <c r="AH22" s="117">
        <v>0.98820799589157104</v>
      </c>
      <c r="AI22" s="117">
        <v>1.0518112182617188</v>
      </c>
      <c r="AJ22" s="117">
        <v>1.0877234935760498</v>
      </c>
      <c r="AK22" s="117">
        <v>3.7195703480392694E-3</v>
      </c>
      <c r="AL22" s="117">
        <v>2.7522783726453781E-2</v>
      </c>
      <c r="AM22" s="117">
        <v>8.1022605299949646E-3</v>
      </c>
      <c r="AN22" s="117">
        <v>8.9365513995289803E-3</v>
      </c>
      <c r="AO22" s="117">
        <v>0.13460610806941986</v>
      </c>
      <c r="AP22" s="117">
        <v>0.35165539383888245</v>
      </c>
      <c r="AQ22" s="117">
        <v>4.5818029320798814E-4</v>
      </c>
      <c r="AR22" s="117">
        <v>5.680627073161304E-4</v>
      </c>
      <c r="AS22" s="117">
        <v>-9.1908806934952736E-3</v>
      </c>
      <c r="AT22" s="117">
        <v>2.0344583317637444E-2</v>
      </c>
      <c r="AU22" s="117">
        <v>3.9984084665775299E-2</v>
      </c>
      <c r="AV22" s="117">
        <v>1.0279051065444946</v>
      </c>
    </row>
    <row r="23" spans="1:48" s="9" customFormat="1" x14ac:dyDescent="0.2">
      <c r="A23" s="9" t="s">
        <v>129</v>
      </c>
      <c r="B23" s="116">
        <v>2009</v>
      </c>
      <c r="C23" s="117">
        <v>0.99942737817764282</v>
      </c>
      <c r="D23" s="117">
        <v>1.081084132194519</v>
      </c>
      <c r="E23" s="117">
        <v>0.92446780204772949</v>
      </c>
      <c r="F23" s="117">
        <v>1.0894513130187988</v>
      </c>
      <c r="G23" s="117">
        <v>1.0792521238327026</v>
      </c>
      <c r="H23" s="117">
        <v>0.91736757755279541</v>
      </c>
      <c r="I23" s="117">
        <v>0.92603707313537598</v>
      </c>
      <c r="J23" s="117">
        <v>2.1464494988322258E-2</v>
      </c>
      <c r="K23" s="117">
        <v>-4.334969911724329E-3</v>
      </c>
      <c r="L23" s="117">
        <v>2.57994644343853E-2</v>
      </c>
      <c r="M23" s="117">
        <v>5.2606075769290328E-4</v>
      </c>
      <c r="N23" s="117">
        <v>5.5776867084205151E-3</v>
      </c>
      <c r="O23" s="117">
        <v>1.5377507079392672E-3</v>
      </c>
      <c r="P23" s="117">
        <v>2.6357958558946848E-3</v>
      </c>
      <c r="Q23" s="117">
        <v>-1.461226399987936E-2</v>
      </c>
      <c r="R23" s="117">
        <v>4.1320677846670151E-2</v>
      </c>
      <c r="S23" s="117">
        <v>-4.834352876059711E-4</v>
      </c>
      <c r="T23" s="117">
        <v>-9.0290297521278262E-5</v>
      </c>
      <c r="U23" s="117">
        <v>1.6047777608036995E-3</v>
      </c>
      <c r="V23" s="117">
        <v>-3.6320933140814304E-3</v>
      </c>
      <c r="W23" s="117">
        <v>-1.2920171953737736E-2</v>
      </c>
      <c r="X23" s="117">
        <v>-9.9030494689941406E-2</v>
      </c>
      <c r="Y23" s="117">
        <v>2.7983644977211952E-2</v>
      </c>
      <c r="Z23" s="117">
        <v>1.0194885730743408</v>
      </c>
      <c r="AA23" s="117">
        <v>1.0430260896682739</v>
      </c>
      <c r="AB23" s="117">
        <v>1.0258333683013916</v>
      </c>
      <c r="AC23" s="117">
        <v>1.0185819864273071</v>
      </c>
      <c r="AD23" s="117">
        <v>1.2559059858322144</v>
      </c>
      <c r="AE23" s="117">
        <v>1.0894514322280884</v>
      </c>
      <c r="AF23" s="117">
        <v>0.96104025840759277</v>
      </c>
      <c r="AG23" s="117">
        <v>0.99916046857833862</v>
      </c>
      <c r="AH23" s="117">
        <v>0.96118897199630737</v>
      </c>
      <c r="AI23" s="117">
        <v>1.0782715082168579</v>
      </c>
      <c r="AJ23" s="117">
        <v>1.1400938034057617</v>
      </c>
      <c r="AK23" s="117">
        <v>4.9614310264587402E-3</v>
      </c>
      <c r="AL23" s="117">
        <v>1.4603430405259132E-2</v>
      </c>
      <c r="AM23" s="117">
        <v>7.4799680151045322E-3</v>
      </c>
      <c r="AN23" s="117">
        <v>6.0594901442527771E-3</v>
      </c>
      <c r="AO23" s="117">
        <v>0.10060470551252365</v>
      </c>
      <c r="AP23" s="117">
        <v>-9.9030591547489166E-2</v>
      </c>
      <c r="AQ23" s="117">
        <v>1.2744848616421223E-2</v>
      </c>
      <c r="AR23" s="117">
        <v>6.5758498385548592E-4</v>
      </c>
      <c r="AS23" s="117">
        <v>-2.7722163125872612E-2</v>
      </c>
      <c r="AT23" s="117">
        <v>2.4845704436302185E-2</v>
      </c>
      <c r="AU23" s="117">
        <v>4.7023579478263855E-2</v>
      </c>
      <c r="AV23" s="117">
        <v>1.0430262088775635</v>
      </c>
    </row>
    <row r="24" spans="1:48" s="9" customFormat="1" x14ac:dyDescent="0.2">
      <c r="A24" s="9" t="s">
        <v>129</v>
      </c>
      <c r="B24" s="116">
        <v>2010</v>
      </c>
      <c r="C24" s="117">
        <v>1.043906569480896</v>
      </c>
      <c r="D24" s="117">
        <v>1.15269935131073</v>
      </c>
      <c r="E24" s="117">
        <v>0.90561914443969727</v>
      </c>
      <c r="F24" s="117">
        <v>1.2349445819854736</v>
      </c>
      <c r="G24" s="117">
        <v>1.1127361059188843</v>
      </c>
      <c r="H24" s="117">
        <v>0.84530633687973022</v>
      </c>
      <c r="I24" s="117">
        <v>0.93814390897750854</v>
      </c>
      <c r="J24" s="117">
        <v>-2.0599357783794403E-2</v>
      </c>
      <c r="K24" s="117">
        <v>4.3542735278606415E-2</v>
      </c>
      <c r="L24" s="117">
        <v>-6.4142093062400818E-2</v>
      </c>
      <c r="M24" s="117">
        <v>-8.649456431157887E-4</v>
      </c>
      <c r="N24" s="117">
        <v>1.5227393305394799E-4</v>
      </c>
      <c r="O24" s="117">
        <v>1.6538635827600956E-3</v>
      </c>
      <c r="P24" s="117">
        <v>3.5325079225003719E-3</v>
      </c>
      <c r="Q24" s="117">
        <v>3.9069034159183502E-2</v>
      </c>
      <c r="R24" s="117">
        <v>-4.6406488865613937E-2</v>
      </c>
      <c r="S24" s="117">
        <v>-6.1418488621711731E-4</v>
      </c>
      <c r="T24" s="117">
        <v>3.9593657129444182E-4</v>
      </c>
      <c r="U24" s="117">
        <v>-1.7668508226051927E-3</v>
      </c>
      <c r="V24" s="117">
        <v>-1.7713041743263602E-3</v>
      </c>
      <c r="W24" s="117">
        <v>-1.3979201205074787E-2</v>
      </c>
      <c r="X24" s="117">
        <v>0.12535190582275391</v>
      </c>
      <c r="Y24" s="117">
        <v>3.0553633347153664E-2</v>
      </c>
      <c r="Z24" s="117">
        <v>1.0137170553207397</v>
      </c>
      <c r="AA24" s="117">
        <v>1.0430260896682739</v>
      </c>
      <c r="AB24" s="117">
        <v>1.0327920913696289</v>
      </c>
      <c r="AC24" s="117">
        <v>1.0258859395980835</v>
      </c>
      <c r="AD24" s="117">
        <v>0.93721818923950195</v>
      </c>
      <c r="AE24" s="117">
        <v>1.2349439859390259</v>
      </c>
      <c r="AF24" s="117">
        <v>0.97391897439956665</v>
      </c>
      <c r="AG24" s="117">
        <v>0.99575239419937134</v>
      </c>
      <c r="AH24" s="117">
        <v>0.99078935384750366</v>
      </c>
      <c r="AI24" s="117">
        <v>1.0998831987380981</v>
      </c>
      <c r="AJ24" s="117">
        <v>1.1925051212310791</v>
      </c>
      <c r="AK24" s="117">
        <v>-5.6772832758724689E-3</v>
      </c>
      <c r="AL24" s="117">
        <v>0</v>
      </c>
      <c r="AM24" s="117">
        <v>6.7605534568428993E-3</v>
      </c>
      <c r="AN24" s="117">
        <v>7.1451202966272831E-3</v>
      </c>
      <c r="AO24" s="117">
        <v>-0.29269635677337646</v>
      </c>
      <c r="AP24" s="117">
        <v>0.12535130977630615</v>
      </c>
      <c r="AQ24" s="117">
        <v>1.3311839662492275E-2</v>
      </c>
      <c r="AR24" s="117">
        <v>-3.4167543053627014E-3</v>
      </c>
      <c r="AS24" s="117">
        <v>3.0330918729305267E-2</v>
      </c>
      <c r="AT24" s="117">
        <v>1.9844673573970795E-2</v>
      </c>
      <c r="AU24" s="117">
        <v>4.4945668429136276E-2</v>
      </c>
      <c r="AV24" s="117">
        <v>1.0319720506668091</v>
      </c>
    </row>
    <row r="25" spans="1:48" s="9" customFormat="1" x14ac:dyDescent="0.2">
      <c r="A25" s="9" t="s">
        <v>129</v>
      </c>
      <c r="B25" s="116">
        <v>2011</v>
      </c>
      <c r="C25" s="117">
        <v>1.0480502843856812</v>
      </c>
      <c r="D25" s="117">
        <v>1.1427081823348999</v>
      </c>
      <c r="E25" s="117">
        <v>0.91716355085372925</v>
      </c>
      <c r="F25" s="117">
        <v>1.1804157495498657</v>
      </c>
      <c r="G25" s="117">
        <v>1.1332277059555054</v>
      </c>
      <c r="H25" s="117">
        <v>0.88786530494689941</v>
      </c>
      <c r="I25" s="117">
        <v>0.92483651638031006</v>
      </c>
      <c r="J25" s="117">
        <v>1.2666981667280197E-2</v>
      </c>
      <c r="K25" s="117">
        <v>3.9616217836737633E-3</v>
      </c>
      <c r="L25" s="117">
        <v>8.7053598836064339E-3</v>
      </c>
      <c r="M25" s="117">
        <v>9.0552981419023126E-5</v>
      </c>
      <c r="N25" s="117">
        <v>1.0554833337664604E-2</v>
      </c>
      <c r="O25" s="117">
        <v>1.5279361978173256E-3</v>
      </c>
      <c r="P25" s="117">
        <v>5.7250200770795345E-3</v>
      </c>
      <c r="Q25" s="117">
        <v>-1.3936720788478851E-2</v>
      </c>
      <c r="R25" s="117">
        <v>1.9511651247739792E-2</v>
      </c>
      <c r="S25" s="117">
        <v>-8.2549097714945674E-4</v>
      </c>
      <c r="T25" s="117">
        <v>1.5942820755299181E-4</v>
      </c>
      <c r="U25" s="117">
        <v>-8.2953082164749503E-4</v>
      </c>
      <c r="V25" s="117">
        <v>-4.2121456936001778E-3</v>
      </c>
      <c r="W25" s="117">
        <v>-5.0985519774258137E-3</v>
      </c>
      <c r="X25" s="117">
        <v>-4.5159339904785156E-2</v>
      </c>
      <c r="Y25" s="117">
        <v>1.8247989937663078E-2</v>
      </c>
      <c r="Z25" s="117">
        <v>1.0149194002151489</v>
      </c>
      <c r="AA25" s="117">
        <v>1.0729163885116577</v>
      </c>
      <c r="AB25" s="117">
        <v>1.0404477119445801</v>
      </c>
      <c r="AC25" s="117">
        <v>1.0394923686981201</v>
      </c>
      <c r="AD25" s="117">
        <v>1.0684354305267334</v>
      </c>
      <c r="AE25" s="117">
        <v>1.1804159879684448</v>
      </c>
      <c r="AF25" s="117">
        <v>0.99524474143981934</v>
      </c>
      <c r="AG25" s="117">
        <v>0.99374502897262573</v>
      </c>
      <c r="AH25" s="117">
        <v>1.0084966421127319</v>
      </c>
      <c r="AI25" s="117">
        <v>1.1323086023330688</v>
      </c>
      <c r="AJ25" s="117">
        <v>1.2130107879638672</v>
      </c>
      <c r="AK25" s="117">
        <v>1.1853696778416634E-3</v>
      </c>
      <c r="AL25" s="117">
        <v>2.8254332020878792E-2</v>
      </c>
      <c r="AM25" s="117">
        <v>7.3851607739925385E-3</v>
      </c>
      <c r="AN25" s="117">
        <v>1.3175888918340206E-2</v>
      </c>
      <c r="AO25" s="117">
        <v>0.1310344934463501</v>
      </c>
      <c r="AP25" s="117">
        <v>-4.5158706605434418E-2</v>
      </c>
      <c r="AQ25" s="117">
        <v>2.1660564467310905E-2</v>
      </c>
      <c r="AR25" s="117">
        <v>-2.017987659201026E-3</v>
      </c>
      <c r="AS25" s="117">
        <v>1.7714092507958412E-2</v>
      </c>
      <c r="AT25" s="117">
        <v>2.9054539278149605E-2</v>
      </c>
      <c r="AU25" s="117">
        <v>1.7049308866262436E-2</v>
      </c>
      <c r="AV25" s="117">
        <v>1.0729165077209473</v>
      </c>
    </row>
    <row r="26" spans="1:48" s="9" customFormat="1" x14ac:dyDescent="0.2">
      <c r="A26" s="9" t="s">
        <v>129</v>
      </c>
      <c r="B26" s="116">
        <v>2012</v>
      </c>
      <c r="C26" s="117">
        <v>1.0614967346191406</v>
      </c>
      <c r="D26" s="117">
        <v>1.2080025672912598</v>
      </c>
      <c r="E26" s="117">
        <v>0.87872058153152466</v>
      </c>
      <c r="F26" s="117">
        <v>1.3033144474029541</v>
      </c>
      <c r="G26" s="117">
        <v>1.1688275337219238</v>
      </c>
      <c r="H26" s="117">
        <v>0.81445938348770142</v>
      </c>
      <c r="I26" s="117">
        <v>0.90817230939865112</v>
      </c>
      <c r="J26" s="117">
        <v>-4.2818848043680191E-2</v>
      </c>
      <c r="K26" s="117">
        <v>1.2748370878398418E-2</v>
      </c>
      <c r="L26" s="117">
        <v>-5.5567219853401184E-2</v>
      </c>
      <c r="M26" s="117">
        <v>-3.9626671932637691E-3</v>
      </c>
      <c r="N26" s="117">
        <v>-6.3668019720353186E-5</v>
      </c>
      <c r="O26" s="117">
        <v>1.6949423588812351E-3</v>
      </c>
      <c r="P26" s="117">
        <v>3.8152767810970545E-3</v>
      </c>
      <c r="Q26" s="117">
        <v>1.126448716968298E-2</v>
      </c>
      <c r="R26" s="117">
        <v>-3.5909008234739304E-2</v>
      </c>
      <c r="S26" s="117">
        <v>-3.3197875018231571E-4</v>
      </c>
      <c r="T26" s="117">
        <v>2.0793825387954712E-4</v>
      </c>
      <c r="U26" s="117">
        <v>-9.0314174303784966E-4</v>
      </c>
      <c r="V26" s="117">
        <v>-4.5031611807644367E-3</v>
      </c>
      <c r="W26" s="117">
        <v>-1.4127866365015507E-2</v>
      </c>
      <c r="X26" s="117">
        <v>9.9043846130371094E-2</v>
      </c>
      <c r="Y26" s="117">
        <v>3.0931215733289719E-2</v>
      </c>
      <c r="Z26" s="117">
        <v>0.97425258159637451</v>
      </c>
      <c r="AA26" s="117">
        <v>1.0729163885116577</v>
      </c>
      <c r="AB26" s="117">
        <v>1.0488063097000122</v>
      </c>
      <c r="AC26" s="117">
        <v>1.0486263036727905</v>
      </c>
      <c r="AD26" s="117">
        <v>0.95572912693023682</v>
      </c>
      <c r="AE26" s="117">
        <v>1.3033143281936646</v>
      </c>
      <c r="AF26" s="117">
        <v>1.0036368370056152</v>
      </c>
      <c r="AG26" s="117">
        <v>0.98907667398452759</v>
      </c>
      <c r="AH26" s="117">
        <v>1.0258303880691528</v>
      </c>
      <c r="AI26" s="117">
        <v>1.1687536239624023</v>
      </c>
      <c r="AJ26" s="117">
        <v>1.2650882005691528</v>
      </c>
      <c r="AK26" s="117">
        <v>-4.0893875062465668E-2</v>
      </c>
      <c r="AL26" s="117">
        <v>0</v>
      </c>
      <c r="AM26" s="117">
        <v>8.0015463754534721E-3</v>
      </c>
      <c r="AN26" s="117">
        <v>8.7485527619719505E-3</v>
      </c>
      <c r="AO26" s="117">
        <v>-0.11147608608007431</v>
      </c>
      <c r="AP26" s="117">
        <v>9.9043630063533783E-2</v>
      </c>
      <c r="AQ26" s="117">
        <v>8.3968769758939743E-3</v>
      </c>
      <c r="AR26" s="117">
        <v>-4.708834458142519E-3</v>
      </c>
      <c r="AS26" s="117">
        <v>1.7041679471731186E-2</v>
      </c>
      <c r="AT26" s="117">
        <v>3.1679313629865646E-2</v>
      </c>
      <c r="AU26" s="117">
        <v>4.2036335915327072E-2</v>
      </c>
      <c r="AV26" s="117">
        <v>0.97518599033355713</v>
      </c>
    </row>
    <row r="27" spans="1:48" s="9" customFormat="1" x14ac:dyDescent="0.2">
      <c r="A27" s="9" t="s">
        <v>129</v>
      </c>
      <c r="B27" s="116">
        <v>2013</v>
      </c>
      <c r="C27" s="117">
        <v>1.0681813955307007</v>
      </c>
      <c r="D27" s="117">
        <v>1.1278983354568481</v>
      </c>
      <c r="E27" s="117">
        <v>0.94705462455749512</v>
      </c>
      <c r="F27" s="117">
        <v>1.0298037528991699</v>
      </c>
      <c r="G27" s="117">
        <v>1.2003874778747559</v>
      </c>
      <c r="H27" s="117">
        <v>1.0372668504714966</v>
      </c>
      <c r="I27" s="117">
        <v>0.88986384868621826</v>
      </c>
      <c r="J27" s="117">
        <v>7.4889786541461945E-2</v>
      </c>
      <c r="K27" s="117">
        <v>6.2775956466794014E-3</v>
      </c>
      <c r="L27" s="117">
        <v>6.8612188100814819E-2</v>
      </c>
      <c r="M27" s="117">
        <v>-1.0086058638989925E-2</v>
      </c>
      <c r="N27" s="117">
        <v>-6.7915534600615501E-5</v>
      </c>
      <c r="O27" s="117">
        <v>1.7025853740051389E-3</v>
      </c>
      <c r="P27" s="117">
        <v>3.5188167821615934E-3</v>
      </c>
      <c r="Q27" s="117">
        <v>1.1210167780518532E-2</v>
      </c>
      <c r="R27" s="117">
        <v>8.6463719606399536E-2</v>
      </c>
      <c r="S27" s="117">
        <v>-4.6176416799426079E-4</v>
      </c>
      <c r="T27" s="117">
        <v>4.2715558083727956E-4</v>
      </c>
      <c r="U27" s="117">
        <v>-1.604565535672009E-3</v>
      </c>
      <c r="V27" s="117">
        <v>-3.674189792945981E-3</v>
      </c>
      <c r="W27" s="117">
        <v>-1.2538169510662556E-2</v>
      </c>
      <c r="X27" s="117">
        <v>-0.23554229736328125</v>
      </c>
      <c r="Y27" s="117">
        <v>2.6643238961696625E-2</v>
      </c>
      <c r="Z27" s="117">
        <v>0.8744310736656189</v>
      </c>
      <c r="AA27" s="117">
        <v>1.0729163885116577</v>
      </c>
      <c r="AB27" s="117">
        <v>1.0574688911437988</v>
      </c>
      <c r="AC27" s="117">
        <v>1.0573303699493408</v>
      </c>
      <c r="AD27" s="117">
        <v>0.82200300693511963</v>
      </c>
      <c r="AE27" s="117">
        <v>1.0298038721084595</v>
      </c>
      <c r="AF27" s="117">
        <v>1.0153367519378662</v>
      </c>
      <c r="AG27" s="117">
        <v>0.98554706573486328</v>
      </c>
      <c r="AH27" s="117">
        <v>1.054099440574646</v>
      </c>
      <c r="AI27" s="117">
        <v>1.2004538774490356</v>
      </c>
      <c r="AJ27" s="117">
        <v>1.3094203472137451</v>
      </c>
      <c r="AK27" s="117">
        <v>-0.10809709876775742</v>
      </c>
      <c r="AL27" s="117">
        <v>0</v>
      </c>
      <c r="AM27" s="117">
        <v>8.2255229353904724E-3</v>
      </c>
      <c r="AN27" s="117">
        <v>8.2661500200629234E-3</v>
      </c>
      <c r="AO27" s="117">
        <v>-0.15073046088218689</v>
      </c>
      <c r="AP27" s="117">
        <v>-0.23554219305515289</v>
      </c>
      <c r="AQ27" s="117">
        <v>1.1590123176574707E-2</v>
      </c>
      <c r="AR27" s="117">
        <v>-3.5749624948948622E-3</v>
      </c>
      <c r="AS27" s="117">
        <v>2.7184342965483665E-2</v>
      </c>
      <c r="AT27" s="117">
        <v>2.6761831715703011E-2</v>
      </c>
      <c r="AU27" s="117">
        <v>3.4442722797393799E-2</v>
      </c>
      <c r="AV27" s="117">
        <v>0.9828190803527832</v>
      </c>
    </row>
    <row r="28" spans="1:48" s="9" customFormat="1" x14ac:dyDescent="0.2">
      <c r="A28" s="9" t="s">
        <v>129</v>
      </c>
      <c r="B28" s="116">
        <v>2014</v>
      </c>
      <c r="C28" s="117">
        <v>1.0597256422042847</v>
      </c>
      <c r="D28" s="117">
        <v>1.1919595003128052</v>
      </c>
      <c r="E28" s="117">
        <v>0.88906168937683105</v>
      </c>
      <c r="F28" s="117">
        <v>1.1480438709259033</v>
      </c>
      <c r="G28" s="117">
        <v>1.2312576770782471</v>
      </c>
      <c r="H28" s="117">
        <v>0.92307060956954956</v>
      </c>
      <c r="I28" s="117">
        <v>0.86068552732467651</v>
      </c>
      <c r="J28" s="117">
        <v>-6.319013237953186E-2</v>
      </c>
      <c r="K28" s="117">
        <v>-7.9475678503513336E-3</v>
      </c>
      <c r="L28" s="117">
        <v>-5.5242560803890228E-2</v>
      </c>
      <c r="M28" s="117">
        <v>-2.9282383620738983E-3</v>
      </c>
      <c r="N28" s="117">
        <v>1.9216928194509819E-5</v>
      </c>
      <c r="O28" s="117">
        <v>1.9530111458152533E-3</v>
      </c>
      <c r="P28" s="117">
        <v>3.1755405943840742E-3</v>
      </c>
      <c r="Q28" s="117">
        <v>-1.0167098604142666E-2</v>
      </c>
      <c r="R28" s="117">
        <v>-3.9746109396219254E-2</v>
      </c>
      <c r="S28" s="117">
        <v>1.592238200828433E-3</v>
      </c>
      <c r="T28" s="117">
        <v>-1.3488087570294738E-3</v>
      </c>
      <c r="U28" s="117">
        <v>-2.8395489789545536E-3</v>
      </c>
      <c r="V28" s="117">
        <v>-3.4718818496912718E-3</v>
      </c>
      <c r="W28" s="117">
        <v>-9.4284508377313614E-3</v>
      </c>
      <c r="X28" s="117">
        <v>0.10869121551513672</v>
      </c>
      <c r="Y28" s="117">
        <v>2.5391735136508942E-2</v>
      </c>
      <c r="Z28" s="117">
        <v>0.84738481044769287</v>
      </c>
      <c r="AA28" s="117">
        <v>1.0729163885116577</v>
      </c>
      <c r="AB28" s="117">
        <v>1.0678861141204834</v>
      </c>
      <c r="AC28" s="117">
        <v>1.0652798414230347</v>
      </c>
      <c r="AD28" s="117">
        <v>0.93935674428939819</v>
      </c>
      <c r="AE28" s="117">
        <v>1.1480436325073242</v>
      </c>
      <c r="AF28" s="117">
        <v>0.97436457872390747</v>
      </c>
      <c r="AG28" s="117">
        <v>1.0038695335388184</v>
      </c>
      <c r="AH28" s="117">
        <v>1.1068685054779053</v>
      </c>
      <c r="AI28" s="117">
        <v>1.231292724609375</v>
      </c>
      <c r="AJ28" s="117">
        <v>1.3492940664291382</v>
      </c>
      <c r="AK28" s="117">
        <v>-3.14185731112957E-2</v>
      </c>
      <c r="AL28" s="117">
        <v>0</v>
      </c>
      <c r="AM28" s="117">
        <v>9.8028546199202538E-3</v>
      </c>
      <c r="AN28" s="117">
        <v>7.4902880005538464E-3</v>
      </c>
      <c r="AO28" s="117">
        <v>0.13345123827457428</v>
      </c>
      <c r="AP28" s="117">
        <v>0.10869097709655762</v>
      </c>
      <c r="AQ28" s="117">
        <v>-4.1190065443515778E-2</v>
      </c>
      <c r="AR28" s="117">
        <v>1.8420448526740074E-2</v>
      </c>
      <c r="AS28" s="117">
        <v>4.8848111182451248E-2</v>
      </c>
      <c r="AT28" s="117">
        <v>2.5364859029650688E-2</v>
      </c>
      <c r="AU28" s="117">
        <v>2.9997004196047783E-2</v>
      </c>
      <c r="AV28" s="117">
        <v>0.84544187784194946</v>
      </c>
    </row>
    <row r="29" spans="1:48" s="9" customFormat="1" x14ac:dyDescent="0.2">
      <c r="A29" s="9" t="s">
        <v>129</v>
      </c>
      <c r="B29" s="116">
        <v>2015</v>
      </c>
      <c r="C29" s="117">
        <v>1.0681296586990356</v>
      </c>
      <c r="D29" s="117">
        <v>1.2686235904693604</v>
      </c>
      <c r="E29" s="117">
        <v>0.84195941686630249</v>
      </c>
      <c r="F29" s="117">
        <v>1.3470965623855591</v>
      </c>
      <c r="G29" s="117">
        <v>1.2370569705963135</v>
      </c>
      <c r="H29" s="117">
        <v>0.79291242361068726</v>
      </c>
      <c r="I29" s="117">
        <v>0.86344426870346069</v>
      </c>
      <c r="J29" s="117">
        <v>-5.4434828460216522E-2</v>
      </c>
      <c r="K29" s="117">
        <v>7.899140939116478E-3</v>
      </c>
      <c r="L29" s="117">
        <v>-6.2333967536687851E-2</v>
      </c>
      <c r="M29" s="117">
        <v>3.8706115446984768E-4</v>
      </c>
      <c r="N29" s="117">
        <v>-1.2039521379847429E-7</v>
      </c>
      <c r="O29" s="117">
        <v>2.2202522959560156E-3</v>
      </c>
      <c r="P29" s="117">
        <v>5.3413480054587126E-4</v>
      </c>
      <c r="Q29" s="117">
        <v>4.7578131780028343E-3</v>
      </c>
      <c r="R29" s="117">
        <v>-5.9777189046144485E-2</v>
      </c>
      <c r="S29" s="117">
        <v>-1.605735276825726E-3</v>
      </c>
      <c r="T29" s="117">
        <v>-7.6744443504139781E-4</v>
      </c>
      <c r="U29" s="117">
        <v>4.8177354037761688E-3</v>
      </c>
      <c r="V29" s="117">
        <v>-1.2695142067968845E-3</v>
      </c>
      <c r="W29" s="117">
        <v>-3.7318207323551178E-3</v>
      </c>
      <c r="X29" s="117">
        <v>0.15989208221435547</v>
      </c>
      <c r="Y29" s="117">
        <v>4.6989847905933857E-3</v>
      </c>
      <c r="Z29" s="117">
        <v>0.85092467069625854</v>
      </c>
      <c r="AA29" s="117">
        <v>1.0729163885116577</v>
      </c>
      <c r="AB29" s="117">
        <v>1.0797857046127319</v>
      </c>
      <c r="AC29" s="117">
        <v>1.0666244029998779</v>
      </c>
      <c r="AD29" s="117">
        <v>0.88627076148986816</v>
      </c>
      <c r="AE29" s="117">
        <v>1.3470968008041382</v>
      </c>
      <c r="AF29" s="117">
        <v>1.0158193111419678</v>
      </c>
      <c r="AG29" s="117">
        <v>1.0154072046279907</v>
      </c>
      <c r="AH29" s="117">
        <v>1.0203942060470581</v>
      </c>
      <c r="AI29" s="117">
        <v>1.2435671091079712</v>
      </c>
      <c r="AJ29" s="117">
        <v>1.367889404296875</v>
      </c>
      <c r="AK29" s="117">
        <v>4.1686776094138622E-3</v>
      </c>
      <c r="AL29" s="117">
        <v>0</v>
      </c>
      <c r="AM29" s="117">
        <v>1.1081451550126076E-2</v>
      </c>
      <c r="AN29" s="117">
        <v>1.2614253209903836E-3</v>
      </c>
      <c r="AO29" s="117">
        <v>-5.8172821998596191E-2</v>
      </c>
      <c r="AP29" s="117">
        <v>0.15989245474338531</v>
      </c>
      <c r="AQ29" s="117">
        <v>4.1665181517601013E-2</v>
      </c>
      <c r="AR29" s="117">
        <v>1.1427698656916618E-2</v>
      </c>
      <c r="AS29" s="117">
        <v>-8.1345848739147186E-2</v>
      </c>
      <c r="AT29" s="117">
        <v>9.919305332005024E-3</v>
      </c>
      <c r="AU29" s="117">
        <v>1.368740014731884E-2</v>
      </c>
      <c r="AV29" s="117">
        <v>0.87848579883575439</v>
      </c>
    </row>
    <row r="30" spans="1:48" s="9" customFormat="1" x14ac:dyDescent="0.2">
      <c r="A30" s="9" t="s">
        <v>129</v>
      </c>
      <c r="B30" s="116">
        <v>2016</v>
      </c>
      <c r="C30" s="117">
        <v>1.0661327838897705</v>
      </c>
      <c r="D30" s="117">
        <v>1.226380467414856</v>
      </c>
      <c r="E30" s="117">
        <v>0.86933279037475586</v>
      </c>
      <c r="F30" s="117">
        <v>1.2035722732543945</v>
      </c>
      <c r="G30" s="117">
        <v>1.2545351982116699</v>
      </c>
      <c r="H30" s="117">
        <v>0.88580697774887085</v>
      </c>
      <c r="I30" s="117">
        <v>0.84982305765151978</v>
      </c>
      <c r="J30" s="117">
        <v>3.1994197517633438E-2</v>
      </c>
      <c r="K30" s="117">
        <v>-1.8712498713284731E-3</v>
      </c>
      <c r="L30" s="117">
        <v>3.3865448087453842E-2</v>
      </c>
      <c r="M30" s="117">
        <v>-1.1902142432518303E-4</v>
      </c>
      <c r="N30" s="117">
        <v>6.5945008827839047E-5</v>
      </c>
      <c r="O30" s="117">
        <v>2.2785351611673832E-3</v>
      </c>
      <c r="P30" s="117">
        <v>1.4040876412764192E-3</v>
      </c>
      <c r="Q30" s="117">
        <v>-5.5007962509989738E-3</v>
      </c>
      <c r="R30" s="117">
        <v>4.3600961565971375E-2</v>
      </c>
      <c r="S30" s="117">
        <v>6.4376392401754856E-4</v>
      </c>
      <c r="T30" s="117">
        <v>-1.0736342519521713E-3</v>
      </c>
      <c r="U30" s="117">
        <v>-3.1710227485746145E-3</v>
      </c>
      <c r="V30" s="117">
        <v>-1.7546471208333969E-3</v>
      </c>
      <c r="W30" s="117">
        <v>-4.3799737468361855E-3</v>
      </c>
      <c r="X30" s="117">
        <v>-0.11265754699707031</v>
      </c>
      <c r="Y30" s="117">
        <v>1.4029957354068756E-2</v>
      </c>
      <c r="Z30" s="117">
        <v>0.85051262378692627</v>
      </c>
      <c r="AA30" s="117">
        <v>1.0729163885116577</v>
      </c>
      <c r="AB30" s="117">
        <v>1.0918949842453003</v>
      </c>
      <c r="AC30" s="117">
        <v>1.0699703693389893</v>
      </c>
      <c r="AD30" s="117">
        <v>0.95403498411178589</v>
      </c>
      <c r="AE30" s="117">
        <v>1.2035726308822632</v>
      </c>
      <c r="AF30" s="117">
        <v>0.99926269054412842</v>
      </c>
      <c r="AG30" s="117">
        <v>1.0317081212997437</v>
      </c>
      <c r="AH30" s="117">
        <v>1.0743377208709717</v>
      </c>
      <c r="AI30" s="117">
        <v>1.2573250532150269</v>
      </c>
      <c r="AJ30" s="117">
        <v>1.3840386867523193</v>
      </c>
      <c r="AK30" s="117">
        <v>-4.8432030598632991E-4</v>
      </c>
      <c r="AL30" s="117">
        <v>0</v>
      </c>
      <c r="AM30" s="117">
        <v>1.1152075603604317E-2</v>
      </c>
      <c r="AN30" s="117">
        <v>3.1320133712142706E-3</v>
      </c>
      <c r="AO30" s="117">
        <v>7.3677822947502136E-2</v>
      </c>
      <c r="AP30" s="117">
        <v>-0.11265744268894196</v>
      </c>
      <c r="AQ30" s="117">
        <v>-1.6433084383606911E-2</v>
      </c>
      <c r="AR30" s="117">
        <v>1.5926094725728035E-2</v>
      </c>
      <c r="AS30" s="117">
        <v>5.1515381783246994E-2</v>
      </c>
      <c r="AT30" s="117">
        <v>1.1002539657056332E-2</v>
      </c>
      <c r="AU30" s="117">
        <v>1.1736838147044182E-2</v>
      </c>
      <c r="AV30" s="117">
        <v>0.94902890920639038</v>
      </c>
    </row>
    <row r="31" spans="1:48" s="9" customFormat="1" x14ac:dyDescent="0.2">
      <c r="A31" s="9" t="s">
        <v>129</v>
      </c>
      <c r="B31" s="116">
        <v>2017</v>
      </c>
      <c r="C31" s="117">
        <v>1.0657792091369629</v>
      </c>
      <c r="D31" s="117">
        <v>1.1628029346466064</v>
      </c>
      <c r="E31" s="117">
        <v>0.91656041145324707</v>
      </c>
      <c r="F31" s="117">
        <v>1.0636895895004272</v>
      </c>
      <c r="G31" s="117">
        <v>1.23638916015625</v>
      </c>
      <c r="H31" s="117">
        <v>1.0019644498825073</v>
      </c>
      <c r="I31" s="117">
        <v>0.86200964450836182</v>
      </c>
      <c r="J31" s="117">
        <v>5.2901994436979294E-2</v>
      </c>
      <c r="K31" s="117">
        <v>-3.3167947549372911E-4</v>
      </c>
      <c r="L31" s="117">
        <v>5.323367565870285E-2</v>
      </c>
      <c r="M31" s="117">
        <v>1.8121927860192955E-4</v>
      </c>
      <c r="N31" s="117">
        <v>5.6581543503853027E-6</v>
      </c>
      <c r="O31" s="117">
        <v>2.2333317901939154E-3</v>
      </c>
      <c r="P31" s="117">
        <v>1.9603939726948738E-3</v>
      </c>
      <c r="Q31" s="117">
        <v>-4.7122826799750328E-3</v>
      </c>
      <c r="R31" s="117">
        <v>4.4771410524845123E-2</v>
      </c>
      <c r="S31" s="117">
        <v>-9.6476025646552444E-4</v>
      </c>
      <c r="T31" s="117">
        <v>-9.7489636391401291E-4</v>
      </c>
      <c r="U31" s="117">
        <v>-1.4763196231797338E-3</v>
      </c>
      <c r="V31" s="117">
        <v>-2.5351746007800102E-3</v>
      </c>
      <c r="W31" s="117">
        <v>1.4413414523005486E-2</v>
      </c>
      <c r="X31" s="117">
        <v>-0.1235504150390625</v>
      </c>
      <c r="Y31" s="117">
        <v>-1.4570003375411034E-2</v>
      </c>
      <c r="Z31" s="117">
        <v>0.85220998525619507</v>
      </c>
      <c r="AA31" s="117">
        <v>1.0729163885116577</v>
      </c>
      <c r="AB31" s="117">
        <v>1.1039450168609619</v>
      </c>
      <c r="AC31" s="117">
        <v>1.0748504400253296</v>
      </c>
      <c r="AD31" s="117">
        <v>1.0020835399627686</v>
      </c>
      <c r="AE31" s="117">
        <v>1.0636894702911377</v>
      </c>
      <c r="AF31" s="117">
        <v>1.0229742527008057</v>
      </c>
      <c r="AG31" s="117">
        <v>1.0462044477462769</v>
      </c>
      <c r="AH31" s="117">
        <v>1.0982975959777832</v>
      </c>
      <c r="AI31" s="117">
        <v>1.2762331962585449</v>
      </c>
      <c r="AJ31" s="117">
        <v>1.3242746591567993</v>
      </c>
      <c r="AK31" s="117">
        <v>1.9937050528824329E-3</v>
      </c>
      <c r="AL31" s="117">
        <v>0</v>
      </c>
      <c r="AM31" s="117">
        <v>1.0975472629070282E-2</v>
      </c>
      <c r="AN31" s="117">
        <v>4.5505897141993046E-3</v>
      </c>
      <c r="AO31" s="117">
        <v>4.913630336523056E-2</v>
      </c>
      <c r="AP31" s="117">
        <v>-0.12355085462331772</v>
      </c>
      <c r="AQ31" s="117">
        <v>2.3451901972293854E-2</v>
      </c>
      <c r="AR31" s="117">
        <v>1.3952949084341526E-2</v>
      </c>
      <c r="AS31" s="117">
        <v>2.2056933492422104E-2</v>
      </c>
      <c r="AT31" s="117">
        <v>1.4926414005458355E-2</v>
      </c>
      <c r="AU31" s="117">
        <v>-4.4140886515378952E-2</v>
      </c>
      <c r="AV31" s="117">
        <v>1.0190958976745605</v>
      </c>
    </row>
    <row r="32" spans="1:48" s="9" customFormat="1" x14ac:dyDescent="0.2">
      <c r="A32" s="9" t="s">
        <v>129</v>
      </c>
      <c r="B32" s="116">
        <v>2018</v>
      </c>
      <c r="C32" s="117">
        <v>1.0809425115585327</v>
      </c>
      <c r="D32" s="117">
        <v>1.1042155027389526</v>
      </c>
      <c r="E32" s="117">
        <v>0.97892343997955322</v>
      </c>
      <c r="F32" s="117">
        <v>0.91009873151779175</v>
      </c>
      <c r="G32" s="117">
        <v>1.2387113571166992</v>
      </c>
      <c r="H32" s="117">
        <v>1.1877199411392212</v>
      </c>
      <c r="I32" s="117">
        <v>0.87263482809066772</v>
      </c>
      <c r="J32" s="117">
        <v>6.5825484693050385E-2</v>
      </c>
      <c r="K32" s="117">
        <v>1.4127177186310291E-2</v>
      </c>
      <c r="L32" s="117">
        <v>5.1698304712772369E-2</v>
      </c>
      <c r="M32" s="117">
        <v>-1.0162540711462498E-3</v>
      </c>
      <c r="N32" s="117">
        <v>-1.7491403923486359E-5</v>
      </c>
      <c r="O32" s="117">
        <v>2.3836325854063034E-3</v>
      </c>
      <c r="P32" s="117">
        <v>2.0709233358502388E-3</v>
      </c>
      <c r="Q32" s="117">
        <v>1.0706366971135139E-2</v>
      </c>
      <c r="R32" s="117">
        <v>5.281076580286026E-2</v>
      </c>
      <c r="S32" s="117">
        <v>1.5915229450911283E-3</v>
      </c>
      <c r="T32" s="117">
        <v>3.1224713893607259E-4</v>
      </c>
      <c r="U32" s="117">
        <v>2.30002636089921E-3</v>
      </c>
      <c r="V32" s="117">
        <v>-1.7132072243839502E-3</v>
      </c>
      <c r="W32" s="117">
        <v>-3.6030490882694721E-3</v>
      </c>
      <c r="X32" s="117">
        <v>-0.15594577789306641</v>
      </c>
      <c r="Y32" s="117">
        <v>1.876467140391469E-3</v>
      </c>
      <c r="Z32" s="117">
        <v>0.84285479784011841</v>
      </c>
      <c r="AA32" s="117">
        <v>1.0729163885116577</v>
      </c>
      <c r="AB32" s="117">
        <v>1.1171261072158813</v>
      </c>
      <c r="AC32" s="117">
        <v>1.0801346302032471</v>
      </c>
      <c r="AD32" s="117">
        <v>0.89367514848709106</v>
      </c>
      <c r="AE32" s="117">
        <v>0.91009896993637085</v>
      </c>
      <c r="AF32" s="117">
        <v>0.98331409692764282</v>
      </c>
      <c r="AG32" s="117">
        <v>1.0411354303359985</v>
      </c>
      <c r="AH32" s="117">
        <v>1.0587062835693359</v>
      </c>
      <c r="AI32" s="117">
        <v>1.2915728092193604</v>
      </c>
      <c r="AJ32" s="117">
        <v>1.33965003490448</v>
      </c>
      <c r="AK32" s="117">
        <v>-1.1038283817470074E-2</v>
      </c>
      <c r="AL32" s="117">
        <v>0</v>
      </c>
      <c r="AM32" s="117">
        <v>1.1869253590703011E-2</v>
      </c>
      <c r="AN32" s="117">
        <v>4.9041761085391045E-3</v>
      </c>
      <c r="AO32" s="117">
        <v>-0.11449431627988815</v>
      </c>
      <c r="AP32" s="117">
        <v>-0.15594539046287537</v>
      </c>
      <c r="AQ32" s="117">
        <v>-3.9540983736515045E-2</v>
      </c>
      <c r="AR32" s="117">
        <v>-4.8569664359092712E-3</v>
      </c>
      <c r="AS32" s="117">
        <v>-3.6713682115077972E-2</v>
      </c>
      <c r="AT32" s="117">
        <v>1.194777712225914E-2</v>
      </c>
      <c r="AU32" s="117">
        <v>1.1543495580554008E-2</v>
      </c>
      <c r="AV32" s="117">
        <v>0.94389903545379639</v>
      </c>
    </row>
    <row r="33" spans="1:48" s="9" customFormat="1" x14ac:dyDescent="0.2">
      <c r="A33" s="9" t="s">
        <v>129</v>
      </c>
      <c r="B33" s="116">
        <v>2019</v>
      </c>
      <c r="C33" s="117">
        <v>1.0772339105606079</v>
      </c>
      <c r="D33" s="117">
        <v>1.0867185592651367</v>
      </c>
      <c r="E33" s="117">
        <v>0.99127209186553955</v>
      </c>
      <c r="F33" s="117">
        <v>0.85516494512557983</v>
      </c>
      <c r="G33" s="117">
        <v>1.2459040880203247</v>
      </c>
      <c r="H33" s="117">
        <v>1.2596795558929443</v>
      </c>
      <c r="I33" s="117">
        <v>0.8646203875541687</v>
      </c>
      <c r="J33" s="117">
        <v>1.2535637244582176E-2</v>
      </c>
      <c r="K33" s="117">
        <v>-3.4368094056844711E-3</v>
      </c>
      <c r="L33" s="117">
        <v>1.5972446650266647E-2</v>
      </c>
      <c r="M33" s="117">
        <v>1.165861904155463E-4</v>
      </c>
      <c r="N33" s="117">
        <v>1.5879961210885085E-5</v>
      </c>
      <c r="O33" s="117">
        <v>2.2440904285758734E-3</v>
      </c>
      <c r="P33" s="117">
        <v>1.6690564807504416E-3</v>
      </c>
      <c r="Q33" s="117">
        <v>-7.4824225157499313E-3</v>
      </c>
      <c r="R33" s="117">
        <v>2.0156227052211761E-2</v>
      </c>
      <c r="S33" s="117">
        <v>1.3366602615860756E-5</v>
      </c>
      <c r="T33" s="117">
        <v>-4.1979230009019375E-3</v>
      </c>
      <c r="U33" s="117">
        <v>1.8326754216104746E-3</v>
      </c>
      <c r="V33" s="117">
        <v>-2.0681542810052633E-3</v>
      </c>
      <c r="W33" s="117">
        <v>2.3625468020327389E-4</v>
      </c>
      <c r="X33" s="117">
        <v>-6.2258720397949219E-2</v>
      </c>
      <c r="Y33" s="117">
        <v>5.7897996157407761E-3</v>
      </c>
      <c r="Z33" s="117">
        <v>0.84408318996429443</v>
      </c>
      <c r="AA33" s="117">
        <v>1.0729163885116577</v>
      </c>
      <c r="AB33" s="117">
        <v>1.1294014453887939</v>
      </c>
      <c r="AC33" s="117">
        <v>1.0842645168304443</v>
      </c>
      <c r="AD33" s="117">
        <v>0.96918964385986328</v>
      </c>
      <c r="AE33" s="117">
        <v>0.85516512393951416</v>
      </c>
      <c r="AF33" s="117">
        <v>0.98298877477645874</v>
      </c>
      <c r="AG33" s="117">
        <v>1.1038414239883423</v>
      </c>
      <c r="AH33" s="117">
        <v>1.0294657945632935</v>
      </c>
      <c r="AI33" s="117">
        <v>1.3075025081634521</v>
      </c>
      <c r="AJ33" s="117">
        <v>1.3385441303253174</v>
      </c>
      <c r="AK33" s="117">
        <v>1.4563777949661016E-3</v>
      </c>
      <c r="AL33" s="117">
        <v>0</v>
      </c>
      <c r="AM33" s="117">
        <v>1.0928353294730186E-2</v>
      </c>
      <c r="AN33" s="117">
        <v>3.8161613047122955E-3</v>
      </c>
      <c r="AO33" s="117">
        <v>8.1117957830429077E-2</v>
      </c>
      <c r="AP33" s="117">
        <v>-6.2258753925561905E-2</v>
      </c>
      <c r="AQ33" s="117">
        <v>-3.3092492958530784E-4</v>
      </c>
      <c r="AR33" s="117">
        <v>5.848442018032074E-2</v>
      </c>
      <c r="AS33" s="117">
        <v>-2.8007686138153076E-2</v>
      </c>
      <c r="AT33" s="117">
        <v>1.2258104048669338E-2</v>
      </c>
      <c r="AU33" s="117">
        <v>-8.2590279635041952E-4</v>
      </c>
      <c r="AV33" s="117">
        <v>0.97074133157730103</v>
      </c>
    </row>
    <row r="34" spans="1:48" s="9" customFormat="1" x14ac:dyDescent="0.2">
      <c r="A34" s="9" t="s">
        <v>129</v>
      </c>
      <c r="B34" s="116">
        <v>2020</v>
      </c>
      <c r="C34" s="117">
        <v>1.0543502569198608</v>
      </c>
      <c r="D34" s="117">
        <v>1.0471013784408569</v>
      </c>
      <c r="E34" s="117">
        <v>1.006922721862793</v>
      </c>
      <c r="F34" s="117">
        <v>0.75901108980178833</v>
      </c>
      <c r="G34" s="117">
        <v>1.2537181377410889</v>
      </c>
      <c r="H34" s="117">
        <v>1.3891103267669678</v>
      </c>
      <c r="I34" s="117">
        <v>0.84097886085510254</v>
      </c>
      <c r="J34" s="117">
        <v>1.5665082260966301E-2</v>
      </c>
      <c r="K34" s="117">
        <v>-2.1471815183758736E-2</v>
      </c>
      <c r="L34" s="117">
        <v>3.7136897444725037E-2</v>
      </c>
      <c r="M34" s="117">
        <v>-1.9698524847626686E-3</v>
      </c>
      <c r="N34" s="117">
        <v>8.6310952610801905E-5</v>
      </c>
      <c r="O34" s="117">
        <v>2.0307418890297413E-3</v>
      </c>
      <c r="P34" s="117">
        <v>3.1716101802885532E-3</v>
      </c>
      <c r="Q34" s="117">
        <v>-2.4790626019239426E-2</v>
      </c>
      <c r="R34" s="117">
        <v>4.1019067168235779E-2</v>
      </c>
      <c r="S34" s="117">
        <v>7.2981166886165738E-4</v>
      </c>
      <c r="T34" s="117">
        <v>4.2838291265070438E-3</v>
      </c>
      <c r="U34" s="117">
        <v>-3.232644172385335E-3</v>
      </c>
      <c r="V34" s="117">
        <v>-2.8308872133493423E-3</v>
      </c>
      <c r="W34" s="117">
        <v>-2.8322802390903234E-3</v>
      </c>
      <c r="X34" s="117">
        <v>-0.1192779541015625</v>
      </c>
      <c r="Y34" s="117">
        <v>6.2521938234567642E-3</v>
      </c>
      <c r="Z34" s="117">
        <v>0.82781505584716797</v>
      </c>
      <c r="AA34" s="117">
        <v>1.0729163885116577</v>
      </c>
      <c r="AB34" s="117">
        <v>1.1396232843399048</v>
      </c>
      <c r="AC34" s="117">
        <v>1.0916858911514282</v>
      </c>
      <c r="AD34" s="117">
        <v>1.2075369358062744</v>
      </c>
      <c r="AE34" s="117">
        <v>0.7590106725692749</v>
      </c>
      <c r="AF34" s="117">
        <v>0.96633929014205933</v>
      </c>
      <c r="AG34" s="117">
        <v>1.0394144058227539</v>
      </c>
      <c r="AH34" s="117">
        <v>1.0808901786804199</v>
      </c>
      <c r="AI34" s="117">
        <v>1.3269972801208496</v>
      </c>
      <c r="AJ34" s="117">
        <v>1.3537818193435669</v>
      </c>
      <c r="AK34" s="117">
        <v>-1.9461276009678841E-2</v>
      </c>
      <c r="AL34" s="117">
        <v>0</v>
      </c>
      <c r="AM34" s="117">
        <v>9.0099871158599854E-3</v>
      </c>
      <c r="AN34" s="117">
        <v>6.8212444894015789E-3</v>
      </c>
      <c r="AO34" s="117">
        <v>0.219877690076828</v>
      </c>
      <c r="AP34" s="117">
        <v>-0.11927871406078339</v>
      </c>
      <c r="AQ34" s="117">
        <v>-1.708272285759449E-2</v>
      </c>
      <c r="AR34" s="117">
        <v>-6.0138829052448273E-2</v>
      </c>
      <c r="AS34" s="117">
        <v>4.8744931817054749E-2</v>
      </c>
      <c r="AT34" s="117">
        <v>1.4799883589148521E-2</v>
      </c>
      <c r="AU34" s="117">
        <v>1.1319497600197792E-2</v>
      </c>
      <c r="AV34" s="117">
        <v>0.98383510112762451</v>
      </c>
    </row>
    <row r="35" spans="1:48" s="9" customFormat="1" x14ac:dyDescent="0.2">
      <c r="A35" s="9" t="s">
        <v>129</v>
      </c>
      <c r="B35" s="116">
        <v>2021</v>
      </c>
      <c r="C35" s="117">
        <v>1.0863536596298218</v>
      </c>
      <c r="D35" s="117">
        <v>1.0336390733718872</v>
      </c>
      <c r="E35" s="117">
        <v>1.0509989261627197</v>
      </c>
      <c r="F35" s="117">
        <v>0.71728485822677612</v>
      </c>
      <c r="G35" s="117">
        <v>1.2601100206375122</v>
      </c>
      <c r="H35" s="117">
        <v>1.5145357847213745</v>
      </c>
      <c r="I35" s="117">
        <v>0.86211031675338745</v>
      </c>
      <c r="J35" s="117">
        <v>4.2842160910367966E-2</v>
      </c>
      <c r="K35" s="117">
        <v>2.9902108013629913E-2</v>
      </c>
      <c r="L35" s="117">
        <v>1.2940051965415478E-2</v>
      </c>
      <c r="M35" s="117">
        <v>-1.7056185752153397E-3</v>
      </c>
      <c r="N35" s="117">
        <v>-7.2334580181632191E-5</v>
      </c>
      <c r="O35" s="117">
        <v>1.2277113273739815E-3</v>
      </c>
      <c r="P35" s="117">
        <v>1.7268097726628184E-3</v>
      </c>
      <c r="Q35" s="117">
        <v>2.8725540265440941E-2</v>
      </c>
      <c r="R35" s="117">
        <v>1.6805518418550491E-2</v>
      </c>
      <c r="S35" s="117">
        <v>-4.4865897507406771E-5</v>
      </c>
      <c r="T35" s="117">
        <v>-6.4837833633646369E-4</v>
      </c>
      <c r="U35" s="117">
        <v>8.1621832214295864E-4</v>
      </c>
      <c r="V35" s="117">
        <v>-1.7339101759716868E-3</v>
      </c>
      <c r="W35" s="117">
        <v>-2.2545300889760256E-3</v>
      </c>
      <c r="X35" s="117">
        <v>-5.6543350219726563E-2</v>
      </c>
      <c r="Y35" s="117">
        <v>5.0853835418820381E-3</v>
      </c>
      <c r="Z35" s="117">
        <v>0.81197851896286011</v>
      </c>
      <c r="AA35" s="117">
        <v>1.0729163885116577</v>
      </c>
      <c r="AB35" s="117">
        <v>1.1474651098251343</v>
      </c>
      <c r="AC35" s="117">
        <v>1.0965970754623413</v>
      </c>
      <c r="AD35" s="117">
        <v>0.93219274282455444</v>
      </c>
      <c r="AE35" s="117">
        <v>0.71728461980819702</v>
      </c>
      <c r="AF35" s="117">
        <v>0.9672088623046875</v>
      </c>
      <c r="AG35" s="117">
        <v>1.0496125221252441</v>
      </c>
      <c r="AH35" s="117">
        <v>1.0675796270370483</v>
      </c>
      <c r="AI35" s="117">
        <v>1.3393929004669189</v>
      </c>
      <c r="AJ35" s="117">
        <v>1.3608272075653076</v>
      </c>
      <c r="AK35" s="117">
        <v>-1.9315861165523529E-2</v>
      </c>
      <c r="AL35" s="117">
        <v>0</v>
      </c>
      <c r="AM35" s="117">
        <v>6.8575097247958183E-3</v>
      </c>
      <c r="AN35" s="117">
        <v>4.4885915704071522E-3</v>
      </c>
      <c r="AO35" s="117">
        <v>-0.25879836082458496</v>
      </c>
      <c r="AP35" s="117">
        <v>-5.6543152779340744E-2</v>
      </c>
      <c r="AQ35" s="117">
        <v>8.9947856031358242E-4</v>
      </c>
      <c r="AR35" s="117">
        <v>9.7635332494974136E-3</v>
      </c>
      <c r="AS35" s="117">
        <v>-1.2390885502099991E-2</v>
      </c>
      <c r="AT35" s="117">
        <v>9.2977508902549744E-3</v>
      </c>
      <c r="AU35" s="117">
        <v>5.190740805119276E-3</v>
      </c>
      <c r="AV35" s="117">
        <v>0.92704075574874878</v>
      </c>
    </row>
    <row r="36" spans="1:48" s="9" customFormat="1" x14ac:dyDescent="0.2">
      <c r="A36" s="9" t="s">
        <v>129</v>
      </c>
      <c r="B36" s="116">
        <v>2022</v>
      </c>
      <c r="C36" s="117">
        <v>1.0822345018386841</v>
      </c>
      <c r="D36" s="117">
        <v>0.95878732204437256</v>
      </c>
      <c r="E36" s="117">
        <v>1.1287533044815063</v>
      </c>
      <c r="F36" s="117">
        <v>0.62850761413574219</v>
      </c>
      <c r="G36" s="117">
        <v>1.2693995237350464</v>
      </c>
      <c r="H36" s="117">
        <v>1.7219114303588867</v>
      </c>
      <c r="I36" s="117">
        <v>0.85255640745162964</v>
      </c>
      <c r="J36" s="117">
        <v>7.1372702717781067E-2</v>
      </c>
      <c r="K36" s="117">
        <v>-3.7989276461303234E-3</v>
      </c>
      <c r="L36" s="117">
        <v>7.5171627104282379E-2</v>
      </c>
      <c r="M36" s="117">
        <v>-8.8771042646840215E-4</v>
      </c>
      <c r="N36" s="117">
        <v>1.3011944247409701E-5</v>
      </c>
      <c r="O36" s="117">
        <v>1.049156067892909E-3</v>
      </c>
      <c r="P36" s="117">
        <v>2.3643830791115761E-3</v>
      </c>
      <c r="Q36" s="117">
        <v>-6.3377683982253075E-3</v>
      </c>
      <c r="R36" s="117">
        <v>7.487739622592926E-2</v>
      </c>
      <c r="S36" s="117">
        <v>5.358824273571372E-4</v>
      </c>
      <c r="T36" s="117">
        <v>-4.0403902530670166E-3</v>
      </c>
      <c r="U36" s="117">
        <v>-4.1445746319368482E-5</v>
      </c>
      <c r="V36" s="117">
        <v>2.9334183782339096E-3</v>
      </c>
      <c r="W36" s="117">
        <v>9.0676674153655767E-4</v>
      </c>
      <c r="X36" s="117">
        <v>-0.13212490081787109</v>
      </c>
      <c r="Y36" s="117">
        <v>7.3449122719466686E-3</v>
      </c>
      <c r="Z36" s="117">
        <v>0.8046080470085144</v>
      </c>
      <c r="AA36" s="117">
        <v>1.0729163885116577</v>
      </c>
      <c r="AB36" s="117">
        <v>1.1531875133514404</v>
      </c>
      <c r="AC36" s="117">
        <v>1.1025172472000122</v>
      </c>
      <c r="AD36" s="117">
        <v>0.9934881329536438</v>
      </c>
      <c r="AE36" s="117">
        <v>0.62850761413574219</v>
      </c>
      <c r="AF36" s="117">
        <v>0.95150095224380493</v>
      </c>
      <c r="AG36" s="117">
        <v>1.1194703578948975</v>
      </c>
      <c r="AH36" s="117">
        <v>1.0729770660400391</v>
      </c>
      <c r="AI36" s="117">
        <v>1.3514648675918579</v>
      </c>
      <c r="AJ36" s="117">
        <v>1.3610730171203613</v>
      </c>
      <c r="AK36" s="117">
        <v>-9.1186044737696648E-3</v>
      </c>
      <c r="AL36" s="117">
        <v>0</v>
      </c>
      <c r="AM36" s="117">
        <v>4.9746311269700527E-3</v>
      </c>
      <c r="AN36" s="117">
        <v>5.3841029293835163E-3</v>
      </c>
      <c r="AO36" s="117">
        <v>6.3682503998279572E-2</v>
      </c>
      <c r="AP36" s="117">
        <v>-0.13212454319000244</v>
      </c>
      <c r="AQ36" s="117">
        <v>-1.6373800113797188E-2</v>
      </c>
      <c r="AR36" s="117">
        <v>6.4434565603733063E-2</v>
      </c>
      <c r="AS36" s="117">
        <v>5.0430484116077423E-3</v>
      </c>
      <c r="AT36" s="117">
        <v>8.9726420119404793E-3</v>
      </c>
      <c r="AU36" s="117">
        <v>1.8058691057376564E-4</v>
      </c>
      <c r="AV36" s="117">
        <v>0.91296494007110596</v>
      </c>
    </row>
    <row r="37" spans="1:48" x14ac:dyDescent="0.2">
      <c r="A37" s="54" t="s">
        <v>103</v>
      </c>
      <c r="B37" s="53" t="s">
        <v>104</v>
      </c>
      <c r="C37" s="53" t="s">
        <v>121</v>
      </c>
      <c r="D37" s="53" t="s">
        <v>122</v>
      </c>
      <c r="E37" s="53" t="s">
        <v>123</v>
      </c>
      <c r="F37" s="53" t="s">
        <v>124</v>
      </c>
      <c r="G37" s="53" t="s">
        <v>125</v>
      </c>
      <c r="H37" s="53" t="s">
        <v>126</v>
      </c>
      <c r="I37" s="53" t="s">
        <v>127</v>
      </c>
      <c r="J37" s="53" t="s">
        <v>105</v>
      </c>
      <c r="K37" s="53" t="s">
        <v>106</v>
      </c>
      <c r="L37" s="53" t="s">
        <v>107</v>
      </c>
      <c r="M37" s="53" t="s">
        <v>108</v>
      </c>
      <c r="N37" s="53" t="s">
        <v>109</v>
      </c>
      <c r="O37" s="53" t="s">
        <v>110</v>
      </c>
      <c r="P37" s="53" t="s">
        <v>111</v>
      </c>
      <c r="Q37" s="53" t="s">
        <v>112</v>
      </c>
      <c r="R37" s="53" t="s">
        <v>113</v>
      </c>
      <c r="S37" s="53" t="s">
        <v>114</v>
      </c>
      <c r="T37" s="53" t="s">
        <v>115</v>
      </c>
      <c r="U37" s="53" t="s">
        <v>116</v>
      </c>
      <c r="V37" s="53" t="s">
        <v>117</v>
      </c>
      <c r="W37" s="53" t="s">
        <v>118</v>
      </c>
      <c r="X37" s="53" t="s">
        <v>119</v>
      </c>
      <c r="Y37" s="53" t="s">
        <v>120</v>
      </c>
      <c r="Z37" s="53" t="s">
        <v>142</v>
      </c>
      <c r="AA37" s="53" t="s">
        <v>143</v>
      </c>
      <c r="AB37" s="53" t="s">
        <v>144</v>
      </c>
      <c r="AC37" s="53" t="s">
        <v>145</v>
      </c>
      <c r="AD37" s="53" t="s">
        <v>146</v>
      </c>
      <c r="AE37" s="53" t="s">
        <v>147</v>
      </c>
      <c r="AF37" s="53" t="s">
        <v>148</v>
      </c>
      <c r="AG37" s="53" t="s">
        <v>149</v>
      </c>
      <c r="AH37" s="53" t="s">
        <v>150</v>
      </c>
      <c r="AI37" s="53" t="s">
        <v>151</v>
      </c>
      <c r="AJ37" s="53" t="s">
        <v>152</v>
      </c>
      <c r="AK37" s="53" t="s">
        <v>173</v>
      </c>
      <c r="AL37" s="53" t="s">
        <v>174</v>
      </c>
      <c r="AM37" s="53" t="s">
        <v>175</v>
      </c>
      <c r="AN37" s="53" t="s">
        <v>176</v>
      </c>
      <c r="AO37" s="53" t="s">
        <v>177</v>
      </c>
      <c r="AP37" s="53" t="s">
        <v>178</v>
      </c>
      <c r="AQ37" s="53" t="s">
        <v>179</v>
      </c>
      <c r="AR37" s="53" t="s">
        <v>180</v>
      </c>
      <c r="AS37" s="53" t="s">
        <v>181</v>
      </c>
      <c r="AT37" s="53" t="s">
        <v>182</v>
      </c>
      <c r="AU37" s="53" t="s">
        <v>183</v>
      </c>
      <c r="AV37" s="294" t="s">
        <v>333</v>
      </c>
    </row>
    <row r="38" spans="1:48" s="9" customFormat="1" x14ac:dyDescent="0.2">
      <c r="A38" s="9" t="s">
        <v>130</v>
      </c>
      <c r="B38" s="116">
        <v>2006</v>
      </c>
      <c r="C38" s="117">
        <v>1</v>
      </c>
      <c r="D38" s="117">
        <v>1</v>
      </c>
      <c r="E38" s="117">
        <v>1</v>
      </c>
      <c r="F38" s="117">
        <v>1</v>
      </c>
      <c r="G38" s="117">
        <v>1</v>
      </c>
      <c r="H38" s="117">
        <v>1</v>
      </c>
      <c r="I38" s="117">
        <v>1</v>
      </c>
      <c r="J38" s="117"/>
      <c r="K38" s="117"/>
      <c r="L38" s="117"/>
      <c r="M38" s="117"/>
      <c r="N38" s="117"/>
      <c r="O38" s="117"/>
      <c r="P38" s="117"/>
      <c r="Q38" s="117"/>
      <c r="R38" s="117"/>
      <c r="S38" s="117"/>
      <c r="T38" s="117"/>
      <c r="U38" s="117"/>
      <c r="V38" s="117"/>
      <c r="W38" s="117"/>
      <c r="X38" s="117"/>
      <c r="Y38" s="117"/>
      <c r="Z38" s="117">
        <v>1</v>
      </c>
      <c r="AA38" s="117">
        <v>1</v>
      </c>
      <c r="AB38" s="117">
        <v>1</v>
      </c>
      <c r="AC38" s="117">
        <v>1</v>
      </c>
      <c r="AD38" s="117">
        <v>1</v>
      </c>
      <c r="AE38" s="117">
        <v>1</v>
      </c>
      <c r="AF38" s="117">
        <v>1</v>
      </c>
      <c r="AG38" s="117">
        <v>1</v>
      </c>
      <c r="AH38" s="117">
        <v>1</v>
      </c>
      <c r="AI38" s="117">
        <v>1</v>
      </c>
      <c r="AJ38" s="117">
        <v>1</v>
      </c>
      <c r="AK38" s="117"/>
      <c r="AL38" s="117"/>
      <c r="AM38" s="117"/>
      <c r="AN38" s="117"/>
      <c r="AO38" s="117"/>
      <c r="AP38" s="117"/>
      <c r="AQ38" s="117"/>
      <c r="AR38" s="117"/>
      <c r="AS38" s="117"/>
      <c r="AT38" s="117"/>
      <c r="AU38" s="117"/>
      <c r="AV38" s="117">
        <v>1</v>
      </c>
    </row>
    <row r="39" spans="1:48" s="9" customFormat="1" x14ac:dyDescent="0.2">
      <c r="A39" s="9" t="s">
        <v>130</v>
      </c>
      <c r="B39" s="116">
        <v>2007</v>
      </c>
      <c r="C39" s="117">
        <v>1.0318180322647095</v>
      </c>
      <c r="D39" s="117">
        <v>1.0595560073852539</v>
      </c>
      <c r="E39" s="117">
        <v>0.97382116317749023</v>
      </c>
      <c r="F39" s="117">
        <v>1.1425009965896606</v>
      </c>
      <c r="G39" s="117">
        <v>1.0350451469421387</v>
      </c>
      <c r="H39" s="117">
        <v>0.90312224626541138</v>
      </c>
      <c r="I39" s="117">
        <v>0.99688220024108887</v>
      </c>
      <c r="J39" s="117">
        <v>-2.6527620851993561E-2</v>
      </c>
      <c r="K39" s="117">
        <v>3.1322382390499115E-2</v>
      </c>
      <c r="L39" s="117">
        <v>-5.7850003242492676E-2</v>
      </c>
      <c r="M39" s="117">
        <v>1.5410141786560416E-3</v>
      </c>
      <c r="N39" s="117">
        <v>9.7702192142605782E-3</v>
      </c>
      <c r="O39" s="117">
        <v>3.2673536334186792E-3</v>
      </c>
      <c r="P39" s="117">
        <v>1.2686791829764843E-2</v>
      </c>
      <c r="Q39" s="117">
        <v>4.0570027194917202E-3</v>
      </c>
      <c r="R39" s="117">
        <v>-2.936280332505703E-2</v>
      </c>
      <c r="S39" s="117">
        <v>-7.3578397859819233E-5</v>
      </c>
      <c r="T39" s="117">
        <v>-8.5933587979525328E-4</v>
      </c>
      <c r="U39" s="117">
        <v>-3.8342634215950966E-3</v>
      </c>
      <c r="V39" s="117">
        <v>-1.8202928826212883E-2</v>
      </c>
      <c r="W39" s="117">
        <v>-5.517094861716032E-3</v>
      </c>
      <c r="X39" s="117">
        <v>0.13321971893310547</v>
      </c>
      <c r="Y39" s="117">
        <v>3.4445080906152725E-2</v>
      </c>
      <c r="Z39" s="117">
        <v>1.0174570083618164</v>
      </c>
      <c r="AA39" s="117">
        <v>1.0279581546783447</v>
      </c>
      <c r="AB39" s="117">
        <v>1.0168817043304443</v>
      </c>
      <c r="AC39" s="117">
        <v>1.0314171314239502</v>
      </c>
      <c r="AD39" s="117">
        <v>0.90093100070953369</v>
      </c>
      <c r="AE39" s="117">
        <v>1.1425002813339233</v>
      </c>
      <c r="AF39" s="117">
        <v>1.0138487815856934</v>
      </c>
      <c r="AG39" s="117">
        <v>1.0138486623764038</v>
      </c>
      <c r="AH39" s="117">
        <v>1.0552905797958374</v>
      </c>
      <c r="AI39" s="117">
        <v>1.0536166429519653</v>
      </c>
      <c r="AJ39" s="117">
        <v>1.0135908126831055</v>
      </c>
      <c r="AK39" s="117">
        <v>1.7306413501501083E-2</v>
      </c>
      <c r="AL39" s="117">
        <v>2.7574514970183372E-2</v>
      </c>
      <c r="AM39" s="117">
        <v>1.6740795224905014E-2</v>
      </c>
      <c r="AN39" s="117">
        <v>3.0933700501918793E-2</v>
      </c>
      <c r="AO39" s="117">
        <v>-0.10432658344507217</v>
      </c>
      <c r="AP39" s="117">
        <v>0.13321913778781891</v>
      </c>
      <c r="AQ39" s="117">
        <v>1.3753749430179596E-2</v>
      </c>
      <c r="AR39" s="117">
        <v>1.3753700070083141E-2</v>
      </c>
      <c r="AS39" s="117">
        <v>5.3816180676221848E-2</v>
      </c>
      <c r="AT39" s="117">
        <v>5.2228651940822601E-2</v>
      </c>
      <c r="AU39" s="117">
        <v>1.3499239459633827E-2</v>
      </c>
      <c r="AV39" s="117">
        <v>1.0279581546783447</v>
      </c>
    </row>
    <row r="40" spans="1:48" s="9" customFormat="1" x14ac:dyDescent="0.2">
      <c r="A40" s="9" t="s">
        <v>130</v>
      </c>
      <c r="B40" s="116">
        <v>2008</v>
      </c>
      <c r="C40" s="117">
        <v>1.0564182996749878</v>
      </c>
      <c r="D40" s="117">
        <v>1.0697603225708008</v>
      </c>
      <c r="E40" s="117">
        <v>0.98752802610397339</v>
      </c>
      <c r="F40" s="117">
        <v>1.0866808891296387</v>
      </c>
      <c r="G40" s="117">
        <v>1.0629955530166626</v>
      </c>
      <c r="H40" s="117">
        <v>0.97215139865875244</v>
      </c>
      <c r="I40" s="117">
        <v>0.99381262063980103</v>
      </c>
      <c r="J40" s="117">
        <v>1.3977211900055408E-2</v>
      </c>
      <c r="K40" s="117">
        <v>2.3561885580420494E-2</v>
      </c>
      <c r="L40" s="117">
        <v>-9.5846736803650856E-3</v>
      </c>
      <c r="M40" s="117">
        <v>2.8339977143332362E-4</v>
      </c>
      <c r="N40" s="117">
        <v>1.5915511175990105E-2</v>
      </c>
      <c r="O40" s="117">
        <v>2.0947433076798916E-3</v>
      </c>
      <c r="P40" s="117">
        <v>-3.8447356782853603E-3</v>
      </c>
      <c r="Q40" s="117">
        <v>9.1129662469029427E-3</v>
      </c>
      <c r="R40" s="117">
        <v>7.1742837317287922E-3</v>
      </c>
      <c r="S40" s="117">
        <v>2.4928033235482872E-4</v>
      </c>
      <c r="T40" s="117">
        <v>2.8329791966825724E-3</v>
      </c>
      <c r="U40" s="117">
        <v>-9.2700560344383121E-4</v>
      </c>
      <c r="V40" s="117">
        <v>-8.6162276566028595E-3</v>
      </c>
      <c r="W40" s="117">
        <v>-1.0297983884811401E-2</v>
      </c>
      <c r="X40" s="117">
        <v>-5.0091743469238281E-2</v>
      </c>
      <c r="Y40" s="117">
        <v>2.6645844802260399E-2</v>
      </c>
      <c r="Z40" s="117">
        <v>1.0208542346954346</v>
      </c>
      <c r="AA40" s="117">
        <v>1.0754595994949341</v>
      </c>
      <c r="AB40" s="117">
        <v>1.0277320146560669</v>
      </c>
      <c r="AC40" s="117">
        <v>1.0214442014694214</v>
      </c>
      <c r="AD40" s="117">
        <v>0.69003444910049438</v>
      </c>
      <c r="AE40" s="117">
        <v>1.0866799354553223</v>
      </c>
      <c r="AF40" s="117">
        <v>0.96999108791351318</v>
      </c>
      <c r="AG40" s="117">
        <v>0.96999096870422363</v>
      </c>
      <c r="AH40" s="117">
        <v>1.0906085968017578</v>
      </c>
      <c r="AI40" s="117">
        <v>1.0890210866928101</v>
      </c>
      <c r="AJ40" s="117">
        <v>1.0516229867935181</v>
      </c>
      <c r="AK40" s="117">
        <v>3.3333662431687117E-3</v>
      </c>
      <c r="AL40" s="117">
        <v>4.5173607766628265E-2</v>
      </c>
      <c r="AM40" s="117">
        <v>1.0613645426928997E-2</v>
      </c>
      <c r="AN40" s="117">
        <v>-9.7162378951907158E-3</v>
      </c>
      <c r="AO40" s="117">
        <v>-0.26668718457221985</v>
      </c>
      <c r="AP40" s="117">
        <v>-5.0091955810785294E-2</v>
      </c>
      <c r="AQ40" s="117">
        <v>-4.4222157448530197E-2</v>
      </c>
      <c r="AR40" s="117">
        <v>-4.4222161173820496E-2</v>
      </c>
      <c r="AS40" s="117">
        <v>3.2919768244028091E-2</v>
      </c>
      <c r="AT40" s="117">
        <v>3.3050592988729477E-2</v>
      </c>
      <c r="AU40" s="117">
        <v>3.6835342645645142E-2</v>
      </c>
      <c r="AV40" s="117">
        <v>1.0754595994949341</v>
      </c>
    </row>
    <row r="41" spans="1:48" s="9" customFormat="1" x14ac:dyDescent="0.2">
      <c r="A41" s="9" t="s">
        <v>130</v>
      </c>
      <c r="B41" s="116">
        <v>2009</v>
      </c>
      <c r="C41" s="117">
        <v>1.0466402769088745</v>
      </c>
      <c r="D41" s="117">
        <v>1.1267812252044678</v>
      </c>
      <c r="E41" s="117">
        <v>0.92887616157531738</v>
      </c>
      <c r="F41" s="117">
        <v>1.2819894552230835</v>
      </c>
      <c r="G41" s="117">
        <v>1.0789306163787842</v>
      </c>
      <c r="H41" s="117">
        <v>0.81641882658004761</v>
      </c>
      <c r="I41" s="117">
        <v>0.97007203102111816</v>
      </c>
      <c r="J41" s="117">
        <v>-6.1229430139064789E-2</v>
      </c>
      <c r="K41" s="117">
        <v>-9.2989476397633553E-3</v>
      </c>
      <c r="L41" s="117">
        <v>-5.1930483430624008E-2</v>
      </c>
      <c r="M41" s="117">
        <v>-3.3094070204242598E-6</v>
      </c>
      <c r="N41" s="117">
        <v>9.2379609122872353E-3</v>
      </c>
      <c r="O41" s="117">
        <v>1.6590580344200134E-3</v>
      </c>
      <c r="P41" s="117">
        <v>3.0407786834985018E-3</v>
      </c>
      <c r="Q41" s="117">
        <v>-2.3233436048030853E-2</v>
      </c>
      <c r="R41" s="117">
        <v>-3.7565730512142181E-2</v>
      </c>
      <c r="S41" s="117">
        <v>-9.5753848654567264E-6</v>
      </c>
      <c r="T41" s="117">
        <v>8.9917899458669126E-5</v>
      </c>
      <c r="U41" s="117">
        <v>-2.2605233825743198E-3</v>
      </c>
      <c r="V41" s="117">
        <v>-8.4134619683027267E-3</v>
      </c>
      <c r="W41" s="117">
        <v>-3.7711118347942829E-3</v>
      </c>
      <c r="X41" s="117">
        <v>0.16528511047363281</v>
      </c>
      <c r="Y41" s="117">
        <v>1.4879422262310982E-2</v>
      </c>
      <c r="Z41" s="117">
        <v>1.0203312635421753</v>
      </c>
      <c r="AA41" s="117">
        <v>1.1043020486831665</v>
      </c>
      <c r="AB41" s="117">
        <v>1.0373368263244629</v>
      </c>
      <c r="AC41" s="117">
        <v>1.0298936367034912</v>
      </c>
      <c r="AD41" s="117">
        <v>1.2426245212554932</v>
      </c>
      <c r="AE41" s="117">
        <v>1.2819886207580566</v>
      </c>
      <c r="AF41" s="117">
        <v>0.96953672170639038</v>
      </c>
      <c r="AG41" s="117">
        <v>0.96953666210174561</v>
      </c>
      <c r="AH41" s="117">
        <v>1.1107836961746216</v>
      </c>
      <c r="AI41" s="117">
        <v>1.1099892854690552</v>
      </c>
      <c r="AJ41" s="117">
        <v>1.064838171005249</v>
      </c>
      <c r="AK41" s="117">
        <v>-5.1238015294075012E-4</v>
      </c>
      <c r="AL41" s="117">
        <v>2.6465365663170815E-2</v>
      </c>
      <c r="AM41" s="117">
        <v>9.3022678047418594E-3</v>
      </c>
      <c r="AN41" s="117">
        <v>8.2380613312125206E-3</v>
      </c>
      <c r="AO41" s="117">
        <v>0.58823943138122559</v>
      </c>
      <c r="AP41" s="117">
        <v>0.1652853786945343</v>
      </c>
      <c r="AQ41" s="117">
        <v>-4.6854245010763407E-4</v>
      </c>
      <c r="AR41" s="117">
        <v>-4.6848077909089625E-4</v>
      </c>
      <c r="AS41" s="117">
        <v>1.8329963088035583E-2</v>
      </c>
      <c r="AT41" s="117">
        <v>1.9071122631430626E-2</v>
      </c>
      <c r="AU41" s="117">
        <v>1.2488205917179585E-2</v>
      </c>
      <c r="AV41" s="117">
        <v>1.104301929473877</v>
      </c>
    </row>
    <row r="42" spans="1:48" s="9" customFormat="1" x14ac:dyDescent="0.2">
      <c r="A42" s="9" t="s">
        <v>130</v>
      </c>
      <c r="B42" s="116">
        <v>2010</v>
      </c>
      <c r="C42" s="117">
        <v>1.0527340173721313</v>
      </c>
      <c r="D42" s="117">
        <v>1.16896653175354</v>
      </c>
      <c r="E42" s="117">
        <v>0.90056800842285156</v>
      </c>
      <c r="F42" s="117">
        <v>1.3933340311050415</v>
      </c>
      <c r="G42" s="117">
        <v>1.1031646728515625</v>
      </c>
      <c r="H42" s="117">
        <v>0.75555038452148438</v>
      </c>
      <c r="I42" s="117">
        <v>0.95428550243377686</v>
      </c>
      <c r="J42" s="117">
        <v>-3.0949730426073074E-2</v>
      </c>
      <c r="K42" s="117">
        <v>5.8052549138665199E-3</v>
      </c>
      <c r="L42" s="117">
        <v>-3.675498440861702E-2</v>
      </c>
      <c r="M42" s="117">
        <v>1.6600089147686958E-3</v>
      </c>
      <c r="N42" s="117">
        <v>-1.9351514310983475E-6</v>
      </c>
      <c r="O42" s="117">
        <v>2.6337297167629004E-3</v>
      </c>
      <c r="P42" s="117">
        <v>2.9601943679153919E-3</v>
      </c>
      <c r="Q42" s="117">
        <v>-1.4467427972704172E-3</v>
      </c>
      <c r="R42" s="117">
        <v>-2.2365225479006767E-2</v>
      </c>
      <c r="S42" s="117">
        <v>2.9348049793043174E-5</v>
      </c>
      <c r="T42" s="117">
        <v>1.6036303713917732E-4</v>
      </c>
      <c r="U42" s="117">
        <v>-3.477300051599741E-4</v>
      </c>
      <c r="V42" s="117">
        <v>-6.0418718494474888E-3</v>
      </c>
      <c r="W42" s="117">
        <v>-8.1898672506213188E-3</v>
      </c>
      <c r="X42" s="117">
        <v>8.3286285400390625E-2</v>
      </c>
      <c r="Y42" s="117">
        <v>2.2212669253349304E-2</v>
      </c>
      <c r="Z42" s="117">
        <v>1.0392833948135376</v>
      </c>
      <c r="AA42" s="117">
        <v>1.1043020486831665</v>
      </c>
      <c r="AB42" s="117">
        <v>1.0515415668487549</v>
      </c>
      <c r="AC42" s="117">
        <v>1.0373988151550293</v>
      </c>
      <c r="AD42" s="117">
        <v>1.276756763458252</v>
      </c>
      <c r="AE42" s="117">
        <v>1.3933333158493042</v>
      </c>
      <c r="AF42" s="117">
        <v>0.96657037734985352</v>
      </c>
      <c r="AG42" s="117">
        <v>0.96657031774520874</v>
      </c>
      <c r="AH42" s="117">
        <v>1.1315484046936035</v>
      </c>
      <c r="AI42" s="117">
        <v>1.1340160369873047</v>
      </c>
      <c r="AJ42" s="117">
        <v>1.0999948978424072</v>
      </c>
      <c r="AK42" s="117">
        <v>1.8404075875878334E-2</v>
      </c>
      <c r="AL42" s="117">
        <v>0</v>
      </c>
      <c r="AM42" s="117">
        <v>1.3600574806332588E-2</v>
      </c>
      <c r="AN42" s="117">
        <v>7.2608650662004948E-3</v>
      </c>
      <c r="AO42" s="117">
        <v>2.7097377926111221E-2</v>
      </c>
      <c r="AP42" s="117">
        <v>8.3286434412002563E-2</v>
      </c>
      <c r="AQ42" s="117">
        <v>-3.064227057620883E-3</v>
      </c>
      <c r="AR42" s="117">
        <v>-3.0642680358141661E-3</v>
      </c>
      <c r="AS42" s="117">
        <v>1.8521208316087723E-2</v>
      </c>
      <c r="AT42" s="117">
        <v>2.1414976567029953E-2</v>
      </c>
      <c r="AU42" s="117">
        <v>3.2482657581567764E-2</v>
      </c>
      <c r="AV42" s="117">
        <v>1.0588737726211548</v>
      </c>
    </row>
    <row r="43" spans="1:48" s="9" customFormat="1" x14ac:dyDescent="0.2">
      <c r="A43" s="9" t="s">
        <v>130</v>
      </c>
      <c r="B43" s="116">
        <v>2011</v>
      </c>
      <c r="C43" s="117">
        <v>1.0868260860443115</v>
      </c>
      <c r="D43" s="117">
        <v>1.1826444864273071</v>
      </c>
      <c r="E43" s="117">
        <v>0.91897934675216675</v>
      </c>
      <c r="F43" s="117">
        <v>1.2944788932800293</v>
      </c>
      <c r="G43" s="117">
        <v>1.1484251022338867</v>
      </c>
      <c r="H43" s="117">
        <v>0.83958584070205688</v>
      </c>
      <c r="I43" s="117">
        <v>0.94636225700378418</v>
      </c>
      <c r="J43" s="117">
        <v>2.023797482252121E-2</v>
      </c>
      <c r="K43" s="117">
        <v>3.1870990991592407E-2</v>
      </c>
      <c r="L43" s="117">
        <v>-1.1633016169071198E-2</v>
      </c>
      <c r="M43" s="117">
        <v>-1.5472279628738761E-3</v>
      </c>
      <c r="N43" s="117">
        <v>1.0265236596751492E-5</v>
      </c>
      <c r="O43" s="117">
        <v>2.6803677901625633E-3</v>
      </c>
      <c r="P43" s="117">
        <v>1.8115943297743797E-2</v>
      </c>
      <c r="Q43" s="117">
        <v>1.2611644342541695E-2</v>
      </c>
      <c r="R43" s="117">
        <v>1.8670186400413513E-2</v>
      </c>
      <c r="S43" s="117">
        <v>-1.0320844012312591E-4</v>
      </c>
      <c r="T43" s="117">
        <v>-1.2365898583084345E-3</v>
      </c>
      <c r="U43" s="117">
        <v>3.0014810618013144E-3</v>
      </c>
      <c r="V43" s="117">
        <v>-2.7518099173903465E-2</v>
      </c>
      <c r="W43" s="117">
        <v>-4.4467863626778126E-3</v>
      </c>
      <c r="X43" s="117">
        <v>-7.3591232299804688E-2</v>
      </c>
      <c r="Y43" s="117">
        <v>4.0208481252193451E-2</v>
      </c>
      <c r="Z43" s="117">
        <v>1.0217670202255249</v>
      </c>
      <c r="AA43" s="117">
        <v>1.1043020486831665</v>
      </c>
      <c r="AB43" s="117">
        <v>1.0659993886947632</v>
      </c>
      <c r="AC43" s="117">
        <v>1.0841109752655029</v>
      </c>
      <c r="AD43" s="117">
        <v>0.97912406921386719</v>
      </c>
      <c r="AE43" s="117">
        <v>1.2944779396057129</v>
      </c>
      <c r="AF43" s="117">
        <v>0.98479628562927246</v>
      </c>
      <c r="AG43" s="117">
        <v>0.98295015096664429</v>
      </c>
      <c r="AH43" s="117">
        <v>1.0918004512786865</v>
      </c>
      <c r="AI43" s="117">
        <v>1.2245324850082397</v>
      </c>
      <c r="AJ43" s="117">
        <v>1.117112398147583</v>
      </c>
      <c r="AK43" s="117">
        <v>-1.6997922211885452E-2</v>
      </c>
      <c r="AL43" s="117">
        <v>0</v>
      </c>
      <c r="AM43" s="117">
        <v>1.3655533082783222E-2</v>
      </c>
      <c r="AN43" s="117">
        <v>4.404381662607193E-2</v>
      </c>
      <c r="AO43" s="117">
        <v>-0.26541998982429504</v>
      </c>
      <c r="AP43" s="117">
        <v>-7.3591470718383789E-2</v>
      </c>
      <c r="AQ43" s="117">
        <v>1.8680676817893982E-2</v>
      </c>
      <c r="AR43" s="117">
        <v>1.6804328188300133E-2</v>
      </c>
      <c r="AS43" s="117">
        <v>-3.5758841782808304E-2</v>
      </c>
      <c r="AT43" s="117">
        <v>7.6793760061264038E-2</v>
      </c>
      <c r="AU43" s="117">
        <v>1.5441547147929668E-2</v>
      </c>
      <c r="AV43" s="117">
        <v>1.091877818107605</v>
      </c>
    </row>
    <row r="44" spans="1:48" s="9" customFormat="1" x14ac:dyDescent="0.2">
      <c r="A44" s="9" t="s">
        <v>130</v>
      </c>
      <c r="B44" s="116">
        <v>2012</v>
      </c>
      <c r="C44" s="117">
        <v>1.0776604413986206</v>
      </c>
      <c r="D44" s="117">
        <v>1.2847913503646851</v>
      </c>
      <c r="E44" s="117">
        <v>0.83878231048583984</v>
      </c>
      <c r="F44" s="117">
        <v>1.6303572654724121</v>
      </c>
      <c r="G44" s="117">
        <v>1.1770697832107544</v>
      </c>
      <c r="H44" s="117">
        <v>0.66099655628204346</v>
      </c>
      <c r="I44" s="117">
        <v>0.91554516553878784</v>
      </c>
      <c r="J44" s="117">
        <v>-9.13124680519104E-2</v>
      </c>
      <c r="K44" s="117">
        <v>-8.4691755473613739E-3</v>
      </c>
      <c r="L44" s="117">
        <v>-8.2843296229839325E-2</v>
      </c>
      <c r="M44" s="117">
        <v>-2.7639468316920102E-4</v>
      </c>
      <c r="N44" s="117">
        <v>-1.0920711247308645E-5</v>
      </c>
      <c r="O44" s="117">
        <v>2.5531016290187836E-3</v>
      </c>
      <c r="P44" s="117">
        <v>1.7889299197122455E-3</v>
      </c>
      <c r="Q44" s="117">
        <v>-1.2523891404271126E-2</v>
      </c>
      <c r="R44" s="117">
        <v>-6.4672075212001801E-2</v>
      </c>
      <c r="S44" s="117">
        <v>-5.9069948292744812E-6</v>
      </c>
      <c r="T44" s="117">
        <v>-1.6046692326199263E-4</v>
      </c>
      <c r="U44" s="117">
        <v>-1.5544029884040356E-2</v>
      </c>
      <c r="V44" s="117">
        <v>1.1576922843232751E-3</v>
      </c>
      <c r="W44" s="117">
        <v>-3.6185127682983875E-3</v>
      </c>
      <c r="X44" s="117">
        <v>0.23069095611572266</v>
      </c>
      <c r="Y44" s="117">
        <v>2.4636570364236832E-2</v>
      </c>
      <c r="Z44" s="117">
        <v>1.0184329748153687</v>
      </c>
      <c r="AA44" s="117">
        <v>1.1043020486831665</v>
      </c>
      <c r="AB44" s="117">
        <v>1.0802502632141113</v>
      </c>
      <c r="AC44" s="117">
        <v>1.0889191627502441</v>
      </c>
      <c r="AD44" s="117">
        <v>1.2733393907546997</v>
      </c>
      <c r="AE44" s="117">
        <v>1.6303557157516479</v>
      </c>
      <c r="AF44" s="117">
        <v>0.98479628562927246</v>
      </c>
      <c r="AG44" s="117">
        <v>0.98664236068725586</v>
      </c>
      <c r="AH44" s="117">
        <v>1.3528832197189331</v>
      </c>
      <c r="AI44" s="117">
        <v>1.2218309640884399</v>
      </c>
      <c r="AJ44" s="117">
        <v>1.1346052885055542</v>
      </c>
      <c r="AK44" s="117">
        <v>-3.2683545723557472E-3</v>
      </c>
      <c r="AL44" s="117">
        <v>0</v>
      </c>
      <c r="AM44" s="117">
        <v>1.3279953971505165E-2</v>
      </c>
      <c r="AN44" s="117">
        <v>4.4253012165427208E-3</v>
      </c>
      <c r="AO44" s="117">
        <v>0.26273980736732483</v>
      </c>
      <c r="AP44" s="117">
        <v>0.23069074749946594</v>
      </c>
      <c r="AQ44" s="117">
        <v>0</v>
      </c>
      <c r="AR44" s="117">
        <v>3.749223193153739E-3</v>
      </c>
      <c r="AS44" s="117">
        <v>0.21440987288951874</v>
      </c>
      <c r="AT44" s="117">
        <v>-2.2085828240960836E-3</v>
      </c>
      <c r="AU44" s="117">
        <v>1.5537694096565247E-2</v>
      </c>
      <c r="AV44" s="117">
        <v>1.0357023477554321</v>
      </c>
    </row>
    <row r="45" spans="1:48" s="9" customFormat="1" x14ac:dyDescent="0.2">
      <c r="A45" s="9" t="s">
        <v>130</v>
      </c>
      <c r="B45" s="116">
        <v>2013</v>
      </c>
      <c r="C45" s="117">
        <v>1.0871731042861938</v>
      </c>
      <c r="D45" s="117">
        <v>1.2833709716796875</v>
      </c>
      <c r="E45" s="117">
        <v>0.84712284803390503</v>
      </c>
      <c r="F45" s="117">
        <v>1.5735164880752563</v>
      </c>
      <c r="G45" s="117">
        <v>1.193821907043457</v>
      </c>
      <c r="H45" s="117">
        <v>0.69091945886611938</v>
      </c>
      <c r="I45" s="117">
        <v>0.91066616773605347</v>
      </c>
      <c r="J45" s="117">
        <v>9.8945219069719315E-3</v>
      </c>
      <c r="K45" s="117">
        <v>8.7883798405528069E-3</v>
      </c>
      <c r="L45" s="117">
        <v>1.1061422992497683E-3</v>
      </c>
      <c r="M45" s="117">
        <v>-1.5573799610137939E-3</v>
      </c>
      <c r="N45" s="117">
        <v>9.5441746452706866E-6</v>
      </c>
      <c r="O45" s="117">
        <v>2.4855053052306175E-3</v>
      </c>
      <c r="P45" s="117">
        <v>4.1811084374785423E-3</v>
      </c>
      <c r="Q45" s="117">
        <v>3.6696018651127815E-3</v>
      </c>
      <c r="R45" s="117">
        <v>1.1342749930918217E-2</v>
      </c>
      <c r="S45" s="117">
        <v>7.2255346594829462E-7</v>
      </c>
      <c r="T45" s="117">
        <v>-3.0830633477307856E-5</v>
      </c>
      <c r="U45" s="117">
        <v>-1.1798499617725611E-3</v>
      </c>
      <c r="V45" s="117">
        <v>-5.2982750348746777E-3</v>
      </c>
      <c r="W45" s="117">
        <v>-3.7283746059983969E-3</v>
      </c>
      <c r="X45" s="117">
        <v>-3.5486221313476563E-2</v>
      </c>
      <c r="Y45" s="117">
        <v>1.4131722971796989E-2</v>
      </c>
      <c r="Z45" s="117">
        <v>1.0010647773742676</v>
      </c>
      <c r="AA45" s="117">
        <v>1.1043020486831665</v>
      </c>
      <c r="AB45" s="117">
        <v>1.0941247940063477</v>
      </c>
      <c r="AC45" s="117">
        <v>1.1000537872314453</v>
      </c>
      <c r="AD45" s="117">
        <v>1.1913983821868896</v>
      </c>
      <c r="AE45" s="117">
        <v>1.5735161304473877</v>
      </c>
      <c r="AF45" s="117">
        <v>0.98479628562927246</v>
      </c>
      <c r="AG45" s="117">
        <v>0.98688852787017822</v>
      </c>
      <c r="AH45" s="117">
        <v>1.3766180276870728</v>
      </c>
      <c r="AI45" s="117">
        <v>1.2403256893157959</v>
      </c>
      <c r="AJ45" s="117">
        <v>1.1536508798599243</v>
      </c>
      <c r="AK45" s="117">
        <v>-1.720094308257103E-2</v>
      </c>
      <c r="AL45" s="117">
        <v>0</v>
      </c>
      <c r="AM45" s="117">
        <v>1.2762030586600304E-2</v>
      </c>
      <c r="AN45" s="117">
        <v>1.0173497721552849E-2</v>
      </c>
      <c r="AO45" s="117">
        <v>-6.6515184938907623E-2</v>
      </c>
      <c r="AP45" s="117">
        <v>-3.5485513508319855E-2</v>
      </c>
      <c r="AQ45" s="117">
        <v>0</v>
      </c>
      <c r="AR45" s="117">
        <v>2.4948973441496491E-4</v>
      </c>
      <c r="AS45" s="117">
        <v>1.7391743138432503E-2</v>
      </c>
      <c r="AT45" s="117">
        <v>1.5023465268313885E-2</v>
      </c>
      <c r="AU45" s="117">
        <v>1.6646765172481537E-2</v>
      </c>
      <c r="AV45" s="117">
        <v>1.1036159992218018</v>
      </c>
    </row>
    <row r="46" spans="1:48" s="9" customFormat="1" x14ac:dyDescent="0.2">
      <c r="A46" s="9" t="s">
        <v>130</v>
      </c>
      <c r="B46" s="116">
        <v>2014</v>
      </c>
      <c r="C46" s="117">
        <v>1.0871515274047852</v>
      </c>
      <c r="D46" s="117">
        <v>1.3108614683151245</v>
      </c>
      <c r="E46" s="117">
        <v>0.82934111356735229</v>
      </c>
      <c r="F46" s="117">
        <v>1.6105717420578003</v>
      </c>
      <c r="G46" s="117">
        <v>1.2175663709640503</v>
      </c>
      <c r="H46" s="117">
        <v>0.67500972747802734</v>
      </c>
      <c r="I46" s="117">
        <v>0.89288908243179321</v>
      </c>
      <c r="J46" s="117">
        <v>-2.1214181557297707E-2</v>
      </c>
      <c r="K46" s="117">
        <v>-1.9856177459587343E-5</v>
      </c>
      <c r="L46" s="117">
        <v>-2.1194325760006905E-2</v>
      </c>
      <c r="M46" s="117">
        <v>-9.2818285338580608E-4</v>
      </c>
      <c r="N46" s="117">
        <v>-1.1816302503575571E-5</v>
      </c>
      <c r="O46" s="117">
        <v>1.9027488306164742E-3</v>
      </c>
      <c r="P46" s="117">
        <v>1.2525679543614388E-2</v>
      </c>
      <c r="Q46" s="117">
        <v>-1.3508285395801067E-2</v>
      </c>
      <c r="R46" s="117">
        <v>-7.1313879452645779E-3</v>
      </c>
      <c r="S46" s="117">
        <v>-2.3986714950297028E-4</v>
      </c>
      <c r="T46" s="117">
        <v>2.3832363076508045E-3</v>
      </c>
      <c r="U46" s="117">
        <v>-4.9470053054392338E-3</v>
      </c>
      <c r="V46" s="117">
        <v>-5.4539376869797707E-3</v>
      </c>
      <c r="W46" s="117">
        <v>-5.8053643442690372E-3</v>
      </c>
      <c r="X46" s="117">
        <v>2.3276329040527344E-2</v>
      </c>
      <c r="Y46" s="117">
        <v>1.9694196060299873E-2</v>
      </c>
      <c r="Z46" s="117">
        <v>0.9906957745552063</v>
      </c>
      <c r="AA46" s="117">
        <v>1.1043020486831665</v>
      </c>
      <c r="AB46" s="117">
        <v>1.1049100160598755</v>
      </c>
      <c r="AC46" s="117">
        <v>1.1340841054916382</v>
      </c>
      <c r="AD46" s="117">
        <v>1.5420198440551758</v>
      </c>
      <c r="AE46" s="117">
        <v>1.6105711460113525</v>
      </c>
      <c r="AF46" s="117">
        <v>1.0278998613357544</v>
      </c>
      <c r="AG46" s="117">
        <v>0.95346724987030029</v>
      </c>
      <c r="AH46" s="117">
        <v>1.4796383380889893</v>
      </c>
      <c r="AI46" s="117">
        <v>1.2600977420806885</v>
      </c>
      <c r="AJ46" s="117">
        <v>1.1836538314819336</v>
      </c>
      <c r="AK46" s="117">
        <v>-1.0411969386041164E-2</v>
      </c>
      <c r="AL46" s="117">
        <v>0</v>
      </c>
      <c r="AM46" s="117">
        <v>9.8091568797826767E-3</v>
      </c>
      <c r="AN46" s="117">
        <v>3.046630322933197E-2</v>
      </c>
      <c r="AO46" s="117">
        <v>0.25796538591384888</v>
      </c>
      <c r="AP46" s="117">
        <v>2.3276170715689659E-2</v>
      </c>
      <c r="AQ46" s="117">
        <v>4.2838234454393387E-2</v>
      </c>
      <c r="AR46" s="117">
        <v>-3.4451987594366074E-2</v>
      </c>
      <c r="AS46" s="117">
        <v>7.2167940437793732E-2</v>
      </c>
      <c r="AT46" s="117">
        <v>1.5815271064639091E-2</v>
      </c>
      <c r="AU46" s="117">
        <v>2.5674479082226753E-2</v>
      </c>
      <c r="AV46" s="117">
        <v>1.0970761775970459</v>
      </c>
    </row>
    <row r="47" spans="1:48" s="9" customFormat="1" x14ac:dyDescent="0.2">
      <c r="A47" s="9" t="s">
        <v>130</v>
      </c>
      <c r="B47" s="116">
        <v>2015</v>
      </c>
      <c r="C47" s="117">
        <v>1.1065355539321899</v>
      </c>
      <c r="D47" s="117">
        <v>1.3046151399612427</v>
      </c>
      <c r="E47" s="117">
        <v>0.84816992282867432</v>
      </c>
      <c r="F47" s="117">
        <v>1.5524681806564331</v>
      </c>
      <c r="G47" s="117">
        <v>1.2274909019470215</v>
      </c>
      <c r="H47" s="117">
        <v>0.71275895833969116</v>
      </c>
      <c r="I47" s="117">
        <v>0.90146142244338989</v>
      </c>
      <c r="J47" s="117">
        <v>2.2449478507041931E-2</v>
      </c>
      <c r="K47" s="117">
        <v>1.7673008143901825E-2</v>
      </c>
      <c r="L47" s="117">
        <v>4.7764703631401062E-3</v>
      </c>
      <c r="M47" s="117">
        <v>3.6291754804551601E-4</v>
      </c>
      <c r="N47" s="117">
        <v>2.0942276023561135E-5</v>
      </c>
      <c r="O47" s="117">
        <v>1.1679988820105791E-3</v>
      </c>
      <c r="P47" s="117">
        <v>2.0726949442178011E-3</v>
      </c>
      <c r="Q47" s="117">
        <v>1.4048455283045769E-2</v>
      </c>
      <c r="R47" s="117">
        <v>1.0718732140958309E-2</v>
      </c>
      <c r="S47" s="117">
        <v>-1.5253855963237584E-5</v>
      </c>
      <c r="T47" s="117">
        <v>-7.6051343057770282E-5</v>
      </c>
      <c r="U47" s="117">
        <v>-1.2371224584057927E-3</v>
      </c>
      <c r="V47" s="117">
        <v>-3.3946891780942678E-3</v>
      </c>
      <c r="W47" s="117">
        <v>-1.2191450223326683E-3</v>
      </c>
      <c r="X47" s="117">
        <v>-3.67431640625E-2</v>
      </c>
      <c r="Y47" s="117">
        <v>8.1181097775697708E-3</v>
      </c>
      <c r="Z47" s="117">
        <v>0.9948418140411377</v>
      </c>
      <c r="AA47" s="117">
        <v>1.1043020486831665</v>
      </c>
      <c r="AB47" s="117">
        <v>1.1116565465927124</v>
      </c>
      <c r="AC47" s="117">
        <v>1.1401582956314087</v>
      </c>
      <c r="AD47" s="117">
        <v>1.1860725879669189</v>
      </c>
      <c r="AE47" s="117">
        <v>1.5524669885635376</v>
      </c>
      <c r="AF47" s="117">
        <v>1.0308874845504761</v>
      </c>
      <c r="AG47" s="117">
        <v>0.95450711250305176</v>
      </c>
      <c r="AH47" s="117">
        <v>1.5073411464691162</v>
      </c>
      <c r="AI47" s="117">
        <v>1.2729647159576416</v>
      </c>
      <c r="AJ47" s="117">
        <v>1.1890174150466919</v>
      </c>
      <c r="AK47" s="117">
        <v>4.1762287728488445E-3</v>
      </c>
      <c r="AL47" s="117">
        <v>0</v>
      </c>
      <c r="AM47" s="117">
        <v>6.0873762704432011E-3</v>
      </c>
      <c r="AN47" s="117">
        <v>5.3417407907545567E-3</v>
      </c>
      <c r="AO47" s="117">
        <v>-0.26244562864303589</v>
      </c>
      <c r="AP47" s="117">
        <v>-3.6743562668561935E-2</v>
      </c>
      <c r="AQ47" s="117">
        <v>2.9023499228060246E-3</v>
      </c>
      <c r="AR47" s="117">
        <v>1.0899918852373958E-3</v>
      </c>
      <c r="AS47" s="117">
        <v>1.8549608066678047E-2</v>
      </c>
      <c r="AT47" s="117">
        <v>1.0159307159483433E-2</v>
      </c>
      <c r="AU47" s="117">
        <v>4.5211245305836201E-3</v>
      </c>
      <c r="AV47" s="117">
        <v>0.94832730293273926</v>
      </c>
    </row>
    <row r="48" spans="1:48" s="9" customFormat="1" x14ac:dyDescent="0.2">
      <c r="A48" s="9" t="s">
        <v>130</v>
      </c>
      <c r="B48" s="116">
        <v>2016</v>
      </c>
      <c r="C48" s="117">
        <v>1.1165294647216797</v>
      </c>
      <c r="D48" s="117">
        <v>1.3232054710388184</v>
      </c>
      <c r="E48" s="117">
        <v>0.84380638599395752</v>
      </c>
      <c r="F48" s="117">
        <v>1.576600193977356</v>
      </c>
      <c r="G48" s="117">
        <v>1.2454204559326172</v>
      </c>
      <c r="H48" s="117">
        <v>0.70818805694580078</v>
      </c>
      <c r="I48" s="117">
        <v>0.89650815725326538</v>
      </c>
      <c r="J48" s="117">
        <v>-5.1579093560576439E-3</v>
      </c>
      <c r="K48" s="117">
        <v>8.9911473914980888E-3</v>
      </c>
      <c r="L48" s="117">
        <v>-1.4149056747555733E-2</v>
      </c>
      <c r="M48" s="117">
        <v>-1.0311451042070985E-3</v>
      </c>
      <c r="N48" s="117">
        <v>1.9264198272139765E-6</v>
      </c>
      <c r="O48" s="117">
        <v>4.7373850829899311E-3</v>
      </c>
      <c r="P48" s="117">
        <v>3.2052483875304461E-3</v>
      </c>
      <c r="Q48" s="117">
        <v>2.0777327008545399E-3</v>
      </c>
      <c r="R48" s="117">
        <v>-3.28409718349576E-3</v>
      </c>
      <c r="S48" s="117">
        <v>-1.5040473044791725E-6</v>
      </c>
      <c r="T48" s="117">
        <v>7.942242082208395E-4</v>
      </c>
      <c r="U48" s="117">
        <v>-5.8310911990702152E-3</v>
      </c>
      <c r="V48" s="117">
        <v>-2.4610843975096941E-3</v>
      </c>
      <c r="W48" s="117">
        <v>-3.3655045554041862E-3</v>
      </c>
      <c r="X48" s="117">
        <v>1.5424728393554688E-2</v>
      </c>
      <c r="Y48" s="117">
        <v>1.4500990509986877E-2</v>
      </c>
      <c r="Z48" s="117">
        <v>0.9834321141242981</v>
      </c>
      <c r="AA48" s="117">
        <v>1.1043020486831665</v>
      </c>
      <c r="AB48" s="117">
        <v>1.1393297910690308</v>
      </c>
      <c r="AC48" s="117">
        <v>1.1491981744766235</v>
      </c>
      <c r="AD48" s="117">
        <v>1.1289358139038086</v>
      </c>
      <c r="AE48" s="117">
        <v>1.5765995979309082</v>
      </c>
      <c r="AF48" s="117">
        <v>1.0311815738677979</v>
      </c>
      <c r="AG48" s="117">
        <v>0.94348442554473877</v>
      </c>
      <c r="AH48" s="117">
        <v>1.6424475908279419</v>
      </c>
      <c r="AI48" s="117">
        <v>1.2821017503738403</v>
      </c>
      <c r="AJ48" s="117">
        <v>1.2046463489532471</v>
      </c>
      <c r="AK48" s="117">
        <v>-1.1535128578543663E-2</v>
      </c>
      <c r="AL48" s="117">
        <v>0</v>
      </c>
      <c r="AM48" s="117">
        <v>2.4588868021965027E-2</v>
      </c>
      <c r="AN48" s="117">
        <v>7.8973416239023209E-3</v>
      </c>
      <c r="AO48" s="117">
        <v>-4.9372065812349319E-2</v>
      </c>
      <c r="AP48" s="117">
        <v>1.542508602142334E-2</v>
      </c>
      <c r="AQ48" s="117">
        <v>2.8523747459985316E-4</v>
      </c>
      <c r="AR48" s="117">
        <v>-1.1615213938057423E-2</v>
      </c>
      <c r="AS48" s="117">
        <v>8.5840299725532532E-2</v>
      </c>
      <c r="AT48" s="117">
        <v>7.1521038189530373E-3</v>
      </c>
      <c r="AU48" s="117">
        <v>1.3058765791356564E-2</v>
      </c>
      <c r="AV48" s="117">
        <v>1.0465258359909058</v>
      </c>
    </row>
    <row r="49" spans="1:48" s="9" customFormat="1" x14ac:dyDescent="0.2">
      <c r="A49" s="9" t="s">
        <v>130</v>
      </c>
      <c r="B49" s="116">
        <v>2017</v>
      </c>
      <c r="C49" s="117">
        <v>1.1355032920837402</v>
      </c>
      <c r="D49" s="117">
        <v>1.314562201499939</v>
      </c>
      <c r="E49" s="117">
        <v>0.8637879490852356</v>
      </c>
      <c r="F49" s="117">
        <v>1.520580530166626</v>
      </c>
      <c r="G49" s="117">
        <v>1.2525079250335693</v>
      </c>
      <c r="H49" s="117">
        <v>0.74675643444061279</v>
      </c>
      <c r="I49" s="117">
        <v>0.90658378601074219</v>
      </c>
      <c r="J49" s="117">
        <v>2.340427041053772E-2</v>
      </c>
      <c r="K49" s="117">
        <v>1.6850784420967102E-2</v>
      </c>
      <c r="L49" s="117">
        <v>6.5534859895706177E-3</v>
      </c>
      <c r="M49" s="117">
        <v>6.2253465875983238E-4</v>
      </c>
      <c r="N49" s="117">
        <v>6.9979242980480194E-3</v>
      </c>
      <c r="O49" s="117">
        <v>1.877397415228188E-3</v>
      </c>
      <c r="P49" s="117">
        <v>6.9930223980918527E-4</v>
      </c>
      <c r="Q49" s="117">
        <v>6.6536250524222851E-3</v>
      </c>
      <c r="R49" s="117">
        <v>1.1817184276878834E-2</v>
      </c>
      <c r="S49" s="117">
        <v>1.4687259863421787E-5</v>
      </c>
      <c r="T49" s="117">
        <v>-7.4566435068845749E-4</v>
      </c>
      <c r="U49" s="117">
        <v>-3.0707651603734121E-5</v>
      </c>
      <c r="V49" s="117">
        <v>-2.9092193581163883E-3</v>
      </c>
      <c r="W49" s="117">
        <v>-1.5927942004054785E-3</v>
      </c>
      <c r="X49" s="117">
        <v>-3.61785888671875E-2</v>
      </c>
      <c r="Y49" s="117">
        <v>5.6747063063085079E-3</v>
      </c>
      <c r="Z49" s="117">
        <v>0.99034756422042847</v>
      </c>
      <c r="AA49" s="117">
        <v>1.126558780670166</v>
      </c>
      <c r="AB49" s="117">
        <v>1.1506190299987793</v>
      </c>
      <c r="AC49" s="117">
        <v>1.1513111591339111</v>
      </c>
      <c r="AD49" s="117">
        <v>0.94941121339797974</v>
      </c>
      <c r="AE49" s="117">
        <v>1.5205801725387573</v>
      </c>
      <c r="AF49" s="117">
        <v>1.0282557010650635</v>
      </c>
      <c r="AG49" s="117">
        <v>0.95385056734085083</v>
      </c>
      <c r="AH49" s="117">
        <v>1.6410235166549683</v>
      </c>
      <c r="AI49" s="117">
        <v>1.2921106815338135</v>
      </c>
      <c r="AJ49" s="117">
        <v>1.2093892097473145</v>
      </c>
      <c r="AK49" s="117">
        <v>7.0073558017611504E-3</v>
      </c>
      <c r="AL49" s="117">
        <v>1.995416171848774E-2</v>
      </c>
      <c r="AM49" s="117">
        <v>9.8598813638091087E-3</v>
      </c>
      <c r="AN49" s="117">
        <v>1.8369466997683048E-3</v>
      </c>
      <c r="AO49" s="117">
        <v>-0.173188716173172</v>
      </c>
      <c r="AP49" s="117">
        <v>-3.6178387701511383E-2</v>
      </c>
      <c r="AQ49" s="117">
        <v>-2.841403242200613E-3</v>
      </c>
      <c r="AR49" s="117">
        <v>1.0927151888608932E-2</v>
      </c>
      <c r="AS49" s="117">
        <v>-8.6745165754109621E-4</v>
      </c>
      <c r="AT49" s="117">
        <v>7.776365615427494E-3</v>
      </c>
      <c r="AU49" s="117">
        <v>3.9293714798986912E-3</v>
      </c>
      <c r="AV49" s="117">
        <v>1.126558780670166</v>
      </c>
    </row>
    <row r="50" spans="1:48" s="9" customFormat="1" x14ac:dyDescent="0.2">
      <c r="A50" s="9" t="s">
        <v>130</v>
      </c>
      <c r="B50" s="116">
        <v>2018</v>
      </c>
      <c r="C50" s="117">
        <v>1.1384923458099365</v>
      </c>
      <c r="D50" s="117">
        <v>1.2540903091430664</v>
      </c>
      <c r="E50" s="117">
        <v>0.90782308578491211</v>
      </c>
      <c r="F50" s="117">
        <v>1.3146106004714966</v>
      </c>
      <c r="G50" s="117">
        <v>1.2360764741897583</v>
      </c>
      <c r="H50" s="117">
        <v>0.86603009700775146</v>
      </c>
      <c r="I50" s="117">
        <v>0.92105346918106079</v>
      </c>
      <c r="J50" s="117">
        <v>4.9722187221050262E-2</v>
      </c>
      <c r="K50" s="117">
        <v>2.6289285160601139E-3</v>
      </c>
      <c r="L50" s="117">
        <v>4.7093257308006287E-2</v>
      </c>
      <c r="M50" s="117">
        <v>-1.4198715798556805E-3</v>
      </c>
      <c r="N50" s="117">
        <v>1.165417954325676E-2</v>
      </c>
      <c r="O50" s="117">
        <v>1.8727689748629928E-3</v>
      </c>
      <c r="P50" s="117">
        <v>-1.1628936044871807E-3</v>
      </c>
      <c r="Q50" s="117">
        <v>-8.3152549341320992E-3</v>
      </c>
      <c r="R50" s="117">
        <v>3.7263698875904083E-2</v>
      </c>
      <c r="S50" s="117">
        <v>4.9435293476562947E-5</v>
      </c>
      <c r="T50" s="117">
        <v>1.8105685012415051E-3</v>
      </c>
      <c r="U50" s="117">
        <v>-1.0000190231949091E-3</v>
      </c>
      <c r="V50" s="117">
        <v>9.9923443049192429E-3</v>
      </c>
      <c r="W50" s="117">
        <v>-1.0227707680314779E-3</v>
      </c>
      <c r="X50" s="117">
        <v>-0.14555168151855469</v>
      </c>
      <c r="Y50" s="117">
        <v>-1.3205686584115028E-2</v>
      </c>
      <c r="Z50" s="117">
        <v>0.97469049692153931</v>
      </c>
      <c r="AA50" s="117">
        <v>1.1645019054412842</v>
      </c>
      <c r="AB50" s="117">
        <v>1.1617014408111572</v>
      </c>
      <c r="AC50" s="117">
        <v>1.1478798389434814</v>
      </c>
      <c r="AD50" s="117">
        <v>1.1754941940307617</v>
      </c>
      <c r="AE50" s="117">
        <v>1.3146096467971802</v>
      </c>
      <c r="AF50" s="117">
        <v>1.0194504261016846</v>
      </c>
      <c r="AG50" s="117">
        <v>0.92867392301559448</v>
      </c>
      <c r="AH50" s="117">
        <v>1.6700053215026855</v>
      </c>
      <c r="AI50" s="117">
        <v>1.2566074132919312</v>
      </c>
      <c r="AJ50" s="117">
        <v>1.2122427225112915</v>
      </c>
      <c r="AK50" s="117">
        <v>-1.5935959294438362E-2</v>
      </c>
      <c r="AL50" s="117">
        <v>3.3125817775726318E-2</v>
      </c>
      <c r="AM50" s="117">
        <v>9.5856143161654472E-3</v>
      </c>
      <c r="AN50" s="117">
        <v>-2.9847628902643919E-3</v>
      </c>
      <c r="AO50" s="117">
        <v>0.21360191702842712</v>
      </c>
      <c r="AP50" s="117">
        <v>-0.1455521434545517</v>
      </c>
      <c r="AQ50" s="117">
        <v>-8.6001818999648094E-3</v>
      </c>
      <c r="AR50" s="117">
        <v>-2.6749361306428909E-2</v>
      </c>
      <c r="AS50" s="117">
        <v>1.7506683245301247E-2</v>
      </c>
      <c r="AT50" s="117">
        <v>-2.7861503884196281E-2</v>
      </c>
      <c r="AU50" s="117">
        <v>2.3566645104438066E-3</v>
      </c>
      <c r="AV50" s="117">
        <v>1.1645020246505737</v>
      </c>
    </row>
    <row r="51" spans="1:48" s="9" customFormat="1" x14ac:dyDescent="0.2">
      <c r="A51" s="9" t="s">
        <v>130</v>
      </c>
      <c r="B51" s="116">
        <v>2019</v>
      </c>
      <c r="C51" s="117">
        <v>1.1481307744979858</v>
      </c>
      <c r="D51" s="117">
        <v>1.2971739768981934</v>
      </c>
      <c r="E51" s="117">
        <v>0.88510143756866455</v>
      </c>
      <c r="F51" s="117">
        <v>1.4757591485977173</v>
      </c>
      <c r="G51" s="117">
        <v>1.2424875497817993</v>
      </c>
      <c r="H51" s="117">
        <v>0.77799326181411743</v>
      </c>
      <c r="I51" s="117">
        <v>0.92405825853347778</v>
      </c>
      <c r="J51" s="117">
        <v>-2.5347262620925903E-2</v>
      </c>
      <c r="K51" s="117">
        <v>8.4302937611937523E-3</v>
      </c>
      <c r="L51" s="117">
        <v>-3.377755731344223E-2</v>
      </c>
      <c r="M51" s="117">
        <v>-1.6397773288190365E-4</v>
      </c>
      <c r="N51" s="117">
        <v>-4.5651682739844546E-5</v>
      </c>
      <c r="O51" s="117">
        <v>1.279124291613698E-3</v>
      </c>
      <c r="P51" s="117">
        <v>1.8760809907689691E-3</v>
      </c>
      <c r="Q51" s="117">
        <v>5.4847174324095249E-3</v>
      </c>
      <c r="R51" s="117">
        <v>-3.0652847141027451E-2</v>
      </c>
      <c r="S51" s="117">
        <v>1.4646094541603816E-6</v>
      </c>
      <c r="T51" s="117">
        <v>1.4774666851735674E-5</v>
      </c>
      <c r="U51" s="117">
        <v>1.8591573461890221E-4</v>
      </c>
      <c r="V51" s="117">
        <v>-8.3179809735156596E-5</v>
      </c>
      <c r="W51" s="117">
        <v>-3.2436852343380451E-3</v>
      </c>
      <c r="X51" s="117">
        <v>0.11563205718994141</v>
      </c>
      <c r="Y51" s="117">
        <v>5.173269659280777E-3</v>
      </c>
      <c r="Z51" s="117">
        <v>0.97288817167282104</v>
      </c>
      <c r="AA51" s="117">
        <v>1.1645019054412842</v>
      </c>
      <c r="AB51" s="117">
        <v>1.1696344614028931</v>
      </c>
      <c r="AC51" s="117">
        <v>1.1533280611038208</v>
      </c>
      <c r="AD51" s="117">
        <v>1.023360013961792</v>
      </c>
      <c r="AE51" s="117">
        <v>1.4757586717605591</v>
      </c>
      <c r="AF51" s="117">
        <v>1.019406795501709</v>
      </c>
      <c r="AG51" s="117">
        <v>0.92802762985229492</v>
      </c>
      <c r="AH51" s="117">
        <v>1.6699800491333008</v>
      </c>
      <c r="AI51" s="117">
        <v>1.2578791379928589</v>
      </c>
      <c r="AJ51" s="117">
        <v>1.2289118766784668</v>
      </c>
      <c r="AK51" s="117">
        <v>-1.8508653156459332E-3</v>
      </c>
      <c r="AL51" s="117">
        <v>0</v>
      </c>
      <c r="AM51" s="117">
        <v>6.8055368028581142E-3</v>
      </c>
      <c r="AN51" s="117">
        <v>4.7350991517305374E-3</v>
      </c>
      <c r="AO51" s="117">
        <v>-0.13859735429286957</v>
      </c>
      <c r="AP51" s="117">
        <v>0.11563239991664886</v>
      </c>
      <c r="AQ51" s="117">
        <v>-4.2794192268047482E-5</v>
      </c>
      <c r="AR51" s="117">
        <v>-6.9620046997442842E-4</v>
      </c>
      <c r="AS51" s="117">
        <v>-1.5151686056924518E-5</v>
      </c>
      <c r="AT51" s="117">
        <v>1.011523068882525E-3</v>
      </c>
      <c r="AU51" s="117">
        <v>1.3656985945999622E-2</v>
      </c>
      <c r="AV51" s="117">
        <v>1.1311321258544922</v>
      </c>
    </row>
    <row r="52" spans="1:48" s="9" customFormat="1" x14ac:dyDescent="0.2">
      <c r="A52" s="9" t="s">
        <v>130</v>
      </c>
      <c r="B52" s="116">
        <v>2020</v>
      </c>
      <c r="C52" s="117">
        <v>1.1305907964706421</v>
      </c>
      <c r="D52" s="117">
        <v>1.2830125093460083</v>
      </c>
      <c r="E52" s="117">
        <v>0.88119995594024658</v>
      </c>
      <c r="F52" s="117">
        <v>1.3899005651473999</v>
      </c>
      <c r="G52" s="117">
        <v>1.2512862682342529</v>
      </c>
      <c r="H52" s="117">
        <v>0.81343275308609009</v>
      </c>
      <c r="I52" s="117">
        <v>0.90354293584823608</v>
      </c>
      <c r="J52" s="117">
        <v>-4.4177239760756493E-3</v>
      </c>
      <c r="K52" s="117">
        <v>-1.5394921414554119E-2</v>
      </c>
      <c r="L52" s="117">
        <v>1.097719743847847E-2</v>
      </c>
      <c r="M52" s="117">
        <v>-1.0312176309525967E-2</v>
      </c>
      <c r="N52" s="117">
        <v>3.2959314994513988E-3</v>
      </c>
      <c r="O52" s="117">
        <v>8.4288924699649215E-4</v>
      </c>
      <c r="P52" s="117">
        <v>1.0849491227418184E-3</v>
      </c>
      <c r="Q52" s="117">
        <v>-1.0306514799594879E-2</v>
      </c>
      <c r="R52" s="117">
        <v>1.6069814562797546E-2</v>
      </c>
      <c r="S52" s="117">
        <v>-4.681832706410205E-6</v>
      </c>
      <c r="T52" s="117">
        <v>1.4824167592450976E-3</v>
      </c>
      <c r="U52" s="117">
        <v>-6.8674883805215359E-3</v>
      </c>
      <c r="V52" s="117">
        <v>5.1763467490673065E-3</v>
      </c>
      <c r="W52" s="117">
        <v>-4.8792106099426746E-3</v>
      </c>
      <c r="X52" s="117">
        <v>-5.9940338134765625E-2</v>
      </c>
      <c r="Y52" s="117">
        <v>7.0565640926361084E-3</v>
      </c>
      <c r="Z52" s="117">
        <v>0.86677926778793335</v>
      </c>
      <c r="AA52" s="117">
        <v>1.1753407716751099</v>
      </c>
      <c r="AB52" s="117">
        <v>1.1745806932449341</v>
      </c>
      <c r="AC52" s="117">
        <v>1.1562689542770386</v>
      </c>
      <c r="AD52" s="117">
        <v>1.3243820667266846</v>
      </c>
      <c r="AE52" s="117">
        <v>1.3899002075195313</v>
      </c>
      <c r="AF52" s="117">
        <v>1.0204771757125854</v>
      </c>
      <c r="AG52" s="117">
        <v>0.907054603099823</v>
      </c>
      <c r="AH52" s="117">
        <v>1.8585054874420166</v>
      </c>
      <c r="AI52" s="117">
        <v>1.2392295598983765</v>
      </c>
      <c r="AJ52" s="117">
        <v>1.2506537437438965</v>
      </c>
      <c r="AK52" s="117">
        <v>-0.1154848039150238</v>
      </c>
      <c r="AL52" s="117">
        <v>9.2646349221467972E-3</v>
      </c>
      <c r="AM52" s="117">
        <v>4.219958558678627E-3</v>
      </c>
      <c r="AN52" s="117">
        <v>2.5466268416494131E-3</v>
      </c>
      <c r="AO52" s="117">
        <v>0.25785467028617859</v>
      </c>
      <c r="AP52" s="117">
        <v>-5.9940256178379059E-2</v>
      </c>
      <c r="AQ52" s="117">
        <v>1.0495015885680914E-3</v>
      </c>
      <c r="AR52" s="117">
        <v>-2.2858871147036552E-2</v>
      </c>
      <c r="AS52" s="117">
        <v>0.10696101188659668</v>
      </c>
      <c r="AT52" s="117">
        <v>-1.4937182888388634E-2</v>
      </c>
      <c r="AU52" s="117">
        <v>1.7537252977490425E-2</v>
      </c>
      <c r="AV52" s="117">
        <v>1.1753407716751099</v>
      </c>
    </row>
    <row r="53" spans="1:48" s="9" customFormat="1" x14ac:dyDescent="0.2">
      <c r="A53" s="9" t="s">
        <v>130</v>
      </c>
      <c r="B53" s="116">
        <v>2021</v>
      </c>
      <c r="C53" s="117">
        <v>1.1417107582092285</v>
      </c>
      <c r="D53" s="117">
        <v>1.2372176647186279</v>
      </c>
      <c r="E53" s="117">
        <v>0.92280489206314087</v>
      </c>
      <c r="F53" s="117">
        <v>1.2064361572265625</v>
      </c>
      <c r="G53" s="117">
        <v>1.2553254365921021</v>
      </c>
      <c r="H53" s="117">
        <v>0.94634974002838135</v>
      </c>
      <c r="I53" s="117">
        <v>0.90949386358261108</v>
      </c>
      <c r="J53" s="117">
        <v>4.6133235096931458E-2</v>
      </c>
      <c r="K53" s="117">
        <v>9.7874421626329422E-3</v>
      </c>
      <c r="L53" s="117">
        <v>3.6345791071653366E-2</v>
      </c>
      <c r="M53" s="117">
        <v>-9.2669494915753603E-4</v>
      </c>
      <c r="N53" s="117">
        <v>-4.4212083594175056E-5</v>
      </c>
      <c r="O53" s="117">
        <v>1.8643868679646403E-4</v>
      </c>
      <c r="P53" s="117">
        <v>1.1617158306762576E-3</v>
      </c>
      <c r="Q53" s="117">
        <v>9.4101950526237488E-3</v>
      </c>
      <c r="R53" s="117">
        <v>3.8500308990478516E-2</v>
      </c>
      <c r="S53" s="117">
        <v>5.002318175684195E-6</v>
      </c>
      <c r="T53" s="117">
        <v>-8.8731118012219667E-5</v>
      </c>
      <c r="U53" s="117">
        <v>-7.1087776450440288E-4</v>
      </c>
      <c r="V53" s="117">
        <v>-5.3352420218288898E-3</v>
      </c>
      <c r="W53" s="117">
        <v>3.9753303863108158E-3</v>
      </c>
      <c r="X53" s="117">
        <v>-0.14156150817871094</v>
      </c>
      <c r="Y53" s="117">
        <v>3.2227945048362017E-3</v>
      </c>
      <c r="Z53" s="117">
        <v>0.8575742244720459</v>
      </c>
      <c r="AA53" s="117">
        <v>1.1753407716751099</v>
      </c>
      <c r="AB53" s="117">
        <v>1.17589271068573</v>
      </c>
      <c r="AC53" s="117">
        <v>1.1597070693969727</v>
      </c>
      <c r="AD53" s="117">
        <v>1.0481033325195313</v>
      </c>
      <c r="AE53" s="117">
        <v>1.2064360380172729</v>
      </c>
      <c r="AF53" s="117">
        <v>1.0194233655929565</v>
      </c>
      <c r="AG53" s="117">
        <v>0.90859723091125488</v>
      </c>
      <c r="AH53" s="117">
        <v>1.8750485181808472</v>
      </c>
      <c r="AI53" s="117">
        <v>1.258803129196167</v>
      </c>
      <c r="AJ53" s="117">
        <v>1.2337325811386108</v>
      </c>
      <c r="AK53" s="117">
        <v>-1.0676603764295578E-2</v>
      </c>
      <c r="AL53" s="117">
        <v>0</v>
      </c>
      <c r="AM53" s="117">
        <v>1.1163628660142422E-3</v>
      </c>
      <c r="AN53" s="117">
        <v>2.9689997900277376E-3</v>
      </c>
      <c r="AO53" s="117">
        <v>-0.23396377265453339</v>
      </c>
      <c r="AP53" s="117">
        <v>-0.14156134426593781</v>
      </c>
      <c r="AQ53" s="117">
        <v>-1.0331630473956466E-3</v>
      </c>
      <c r="AR53" s="117">
        <v>1.6992582241073251E-3</v>
      </c>
      <c r="AS53" s="117">
        <v>8.8618984445929527E-3</v>
      </c>
      <c r="AT53" s="117">
        <v>1.5671510249376297E-2</v>
      </c>
      <c r="AU53" s="117">
        <v>-1.3622257858514786E-2</v>
      </c>
      <c r="AV53" s="117">
        <v>0.97259068489074707</v>
      </c>
    </row>
    <row r="54" spans="1:48" s="9" customFormat="1" x14ac:dyDescent="0.2">
      <c r="A54" s="9" t="s">
        <v>130</v>
      </c>
      <c r="B54" s="116">
        <v>2022</v>
      </c>
      <c r="C54" s="117">
        <v>1.1505345106124878</v>
      </c>
      <c r="D54" s="117">
        <v>1.2471517324447632</v>
      </c>
      <c r="E54" s="117">
        <v>0.92252951860427856</v>
      </c>
      <c r="F54" s="117">
        <v>1.2561962604522705</v>
      </c>
      <c r="G54" s="117">
        <v>1.2491960525512695</v>
      </c>
      <c r="H54" s="117">
        <v>0.91588735580444336</v>
      </c>
      <c r="I54" s="117">
        <v>0.9210200309753418</v>
      </c>
      <c r="J54" s="117">
        <v>-2.9845256358385086E-4</v>
      </c>
      <c r="K54" s="117">
        <v>7.6988423243165016E-3</v>
      </c>
      <c r="L54" s="117">
        <v>-7.9972948879003525E-3</v>
      </c>
      <c r="M54" s="117">
        <v>2.2302574943751097E-3</v>
      </c>
      <c r="N54" s="117">
        <v>-6.6253582190256566E-5</v>
      </c>
      <c r="O54" s="117">
        <v>7.5513077899813652E-4</v>
      </c>
      <c r="P54" s="117">
        <v>-4.8998469719663262E-4</v>
      </c>
      <c r="Q54" s="117">
        <v>5.2696922793984413E-3</v>
      </c>
      <c r="R54" s="117">
        <v>-1.130830030888319E-2</v>
      </c>
      <c r="S54" s="117">
        <v>-8.1578100434853695E-6</v>
      </c>
      <c r="T54" s="117">
        <v>-3.165234811604023E-4</v>
      </c>
      <c r="U54" s="117">
        <v>-6.0737179592251778E-4</v>
      </c>
      <c r="V54" s="117">
        <v>6.5657827071845531E-3</v>
      </c>
      <c r="W54" s="117">
        <v>-2.3227240890264511E-3</v>
      </c>
      <c r="X54" s="117">
        <v>4.0417671203613281E-2</v>
      </c>
      <c r="Y54" s="117">
        <v>-4.8946668393909931E-3</v>
      </c>
      <c r="Z54" s="117">
        <v>0.87899684906005859</v>
      </c>
      <c r="AA54" s="117">
        <v>1.1753407716751099</v>
      </c>
      <c r="AB54" s="117">
        <v>1.1808016300201416</v>
      </c>
      <c r="AC54" s="117">
        <v>1.1585108041763306</v>
      </c>
      <c r="AD54" s="117">
        <v>0.89695662260055542</v>
      </c>
      <c r="AE54" s="117">
        <v>1.2561959028244019</v>
      </c>
      <c r="AF54" s="117">
        <v>1.0204771757125854</v>
      </c>
      <c r="AG54" s="117">
        <v>0.91425442695617676</v>
      </c>
      <c r="AH54" s="117">
        <v>1.8750485181808472</v>
      </c>
      <c r="AI54" s="117">
        <v>1.2332776784896851</v>
      </c>
      <c r="AJ54" s="117">
        <v>1.2496415376663208</v>
      </c>
      <c r="AK54" s="117">
        <v>2.4673571810126305E-2</v>
      </c>
      <c r="AL54" s="117">
        <v>0</v>
      </c>
      <c r="AM54" s="117">
        <v>4.165965598076582E-3</v>
      </c>
      <c r="AN54" s="117">
        <v>-1.0320253204554319E-3</v>
      </c>
      <c r="AO54" s="117">
        <v>-0.15572993457317352</v>
      </c>
      <c r="AP54" s="117">
        <v>4.0417443960905075E-2</v>
      </c>
      <c r="AQ54" s="117">
        <v>1.0331630473956466E-3</v>
      </c>
      <c r="AR54" s="117">
        <v>6.2070116400718689E-3</v>
      </c>
      <c r="AS54" s="117">
        <v>0</v>
      </c>
      <c r="AT54" s="117">
        <v>-2.0486012101173401E-2</v>
      </c>
      <c r="AU54" s="117">
        <v>1.2812508270144463E-2</v>
      </c>
      <c r="AV54" s="117">
        <v>1.0192917585372925</v>
      </c>
    </row>
    <row r="55" spans="1:48" x14ac:dyDescent="0.2">
      <c r="A55" s="54" t="s">
        <v>103</v>
      </c>
      <c r="B55" s="53" t="s">
        <v>104</v>
      </c>
      <c r="C55" s="53" t="s">
        <v>121</v>
      </c>
      <c r="D55" s="53" t="s">
        <v>122</v>
      </c>
      <c r="E55" s="53" t="s">
        <v>123</v>
      </c>
      <c r="F55" s="53" t="s">
        <v>124</v>
      </c>
      <c r="G55" s="53" t="s">
        <v>125</v>
      </c>
      <c r="H55" s="53" t="s">
        <v>126</v>
      </c>
      <c r="I55" s="53" t="s">
        <v>127</v>
      </c>
      <c r="J55" s="53" t="s">
        <v>105</v>
      </c>
      <c r="K55" s="53" t="s">
        <v>106</v>
      </c>
      <c r="L55" s="53" t="s">
        <v>107</v>
      </c>
      <c r="M55" s="53" t="s">
        <v>108</v>
      </c>
      <c r="N55" s="53" t="s">
        <v>109</v>
      </c>
      <c r="O55" s="53" t="s">
        <v>110</v>
      </c>
      <c r="P55" s="53" t="s">
        <v>111</v>
      </c>
      <c r="Q55" s="53" t="s">
        <v>112</v>
      </c>
      <c r="R55" s="53" t="s">
        <v>113</v>
      </c>
      <c r="S55" s="53" t="s">
        <v>114</v>
      </c>
      <c r="T55" s="53" t="s">
        <v>115</v>
      </c>
      <c r="U55" s="53" t="s">
        <v>116</v>
      </c>
      <c r="V55" s="53" t="s">
        <v>117</v>
      </c>
      <c r="W55" s="53" t="s">
        <v>118</v>
      </c>
      <c r="X55" s="53" t="s">
        <v>119</v>
      </c>
      <c r="Y55" s="53" t="s">
        <v>120</v>
      </c>
      <c r="Z55" s="53" t="s">
        <v>142</v>
      </c>
      <c r="AA55" s="53" t="s">
        <v>143</v>
      </c>
      <c r="AB55" s="53" t="s">
        <v>144</v>
      </c>
      <c r="AC55" s="53" t="s">
        <v>145</v>
      </c>
      <c r="AD55" s="53" t="s">
        <v>146</v>
      </c>
      <c r="AE55" s="53" t="s">
        <v>147</v>
      </c>
      <c r="AF55" s="53" t="s">
        <v>148</v>
      </c>
      <c r="AG55" s="53" t="s">
        <v>149</v>
      </c>
      <c r="AH55" s="53" t="s">
        <v>150</v>
      </c>
      <c r="AI55" s="53" t="s">
        <v>151</v>
      </c>
      <c r="AJ55" s="53" t="s">
        <v>152</v>
      </c>
      <c r="AK55" s="53" t="s">
        <v>173</v>
      </c>
      <c r="AL55" s="53" t="s">
        <v>174</v>
      </c>
      <c r="AM55" s="53" t="s">
        <v>175</v>
      </c>
      <c r="AN55" s="53" t="s">
        <v>176</v>
      </c>
      <c r="AO55" s="53" t="s">
        <v>177</v>
      </c>
      <c r="AP55" s="53" t="s">
        <v>178</v>
      </c>
      <c r="AQ55" s="53" t="s">
        <v>179</v>
      </c>
      <c r="AR55" s="53" t="s">
        <v>180</v>
      </c>
      <c r="AS55" s="53" t="s">
        <v>181</v>
      </c>
      <c r="AT55" s="53" t="s">
        <v>182</v>
      </c>
      <c r="AU55" s="53" t="s">
        <v>183</v>
      </c>
      <c r="AV55" s="294" t="s">
        <v>333</v>
      </c>
    </row>
    <row r="56" spans="1:48" s="9" customFormat="1" x14ac:dyDescent="0.2">
      <c r="A56" s="9" t="s">
        <v>131</v>
      </c>
      <c r="B56" s="116">
        <v>2006</v>
      </c>
      <c r="C56" s="117">
        <v>1</v>
      </c>
      <c r="D56" s="117">
        <v>1</v>
      </c>
      <c r="E56" s="117">
        <v>1</v>
      </c>
      <c r="F56" s="117">
        <v>1</v>
      </c>
      <c r="G56" s="117">
        <v>1</v>
      </c>
      <c r="H56" s="117">
        <v>1</v>
      </c>
      <c r="I56" s="117">
        <v>1</v>
      </c>
      <c r="J56" s="117"/>
      <c r="K56" s="117"/>
      <c r="L56" s="117"/>
      <c r="M56" s="117"/>
      <c r="N56" s="117"/>
      <c r="O56" s="117"/>
      <c r="P56" s="117"/>
      <c r="Q56" s="117"/>
      <c r="R56" s="117"/>
      <c r="S56" s="117"/>
      <c r="T56" s="117"/>
      <c r="U56" s="117"/>
      <c r="V56" s="117"/>
      <c r="W56" s="117"/>
      <c r="X56" s="117"/>
      <c r="Y56" s="117"/>
      <c r="Z56" s="117">
        <v>1</v>
      </c>
      <c r="AA56" s="117">
        <v>1</v>
      </c>
      <c r="AB56" s="117">
        <v>1</v>
      </c>
      <c r="AC56" s="117">
        <v>1</v>
      </c>
      <c r="AD56" s="117">
        <v>1</v>
      </c>
      <c r="AE56" s="117">
        <v>1</v>
      </c>
      <c r="AF56" s="117">
        <v>1</v>
      </c>
      <c r="AG56" s="117">
        <v>1</v>
      </c>
      <c r="AH56" s="117">
        <v>1</v>
      </c>
      <c r="AI56" s="117">
        <v>1</v>
      </c>
      <c r="AJ56" s="117">
        <v>1</v>
      </c>
      <c r="AK56" s="117"/>
      <c r="AL56" s="117"/>
      <c r="AM56" s="117"/>
      <c r="AN56" s="117"/>
      <c r="AO56" s="117"/>
      <c r="AP56" s="117"/>
      <c r="AQ56" s="117"/>
      <c r="AR56" s="117"/>
      <c r="AS56" s="117"/>
      <c r="AT56" s="117"/>
      <c r="AU56" s="117"/>
      <c r="AV56" s="117">
        <v>1</v>
      </c>
    </row>
    <row r="57" spans="1:48" s="9" customFormat="1" x14ac:dyDescent="0.2">
      <c r="A57" s="9" t="s">
        <v>131</v>
      </c>
      <c r="B57" s="116">
        <v>2007</v>
      </c>
      <c r="C57" s="117">
        <v>1.0138554573059082</v>
      </c>
      <c r="D57" s="117">
        <v>1.068474292755127</v>
      </c>
      <c r="E57" s="117">
        <v>0.94888144731521606</v>
      </c>
      <c r="F57" s="117">
        <v>1.0787981748580933</v>
      </c>
      <c r="G57" s="117">
        <v>1.0572956800460815</v>
      </c>
      <c r="H57" s="117">
        <v>0.93980085849761963</v>
      </c>
      <c r="I57" s="117">
        <v>0.95891392230987549</v>
      </c>
      <c r="J57" s="117">
        <v>-5.2471403032541275E-2</v>
      </c>
      <c r="K57" s="117">
        <v>1.3760377652943134E-2</v>
      </c>
      <c r="L57" s="117">
        <v>-6.6231779754161835E-2</v>
      </c>
      <c r="M57" s="117">
        <v>1.6454908763989806E-3</v>
      </c>
      <c r="N57" s="117">
        <v>8.9643886894918978E-5</v>
      </c>
      <c r="O57" s="117">
        <v>2.626306377351284E-3</v>
      </c>
      <c r="P57" s="117">
        <v>5.6968121789395809E-3</v>
      </c>
      <c r="Q57" s="117">
        <v>3.7021241150796413E-3</v>
      </c>
      <c r="R57" s="117">
        <v>-2.9109068214893341E-2</v>
      </c>
      <c r="S57" s="117">
        <v>-3.445759357418865E-4</v>
      </c>
      <c r="T57" s="117">
        <v>-7.971966260811314E-5</v>
      </c>
      <c r="U57" s="117">
        <v>-1.9900202751159668E-3</v>
      </c>
      <c r="V57" s="117">
        <v>-1.6733089461922646E-2</v>
      </c>
      <c r="W57" s="117">
        <v>-1.7975308001041412E-2</v>
      </c>
      <c r="X57" s="117">
        <v>7.5847625732421875E-2</v>
      </c>
      <c r="Y57" s="117">
        <v>5.571436882019043E-2</v>
      </c>
      <c r="Z57" s="117">
        <v>1.0166642665863037</v>
      </c>
      <c r="AA57" s="117">
        <v>1</v>
      </c>
      <c r="AB57" s="117">
        <v>1.0119757652282715</v>
      </c>
      <c r="AC57" s="117">
        <v>1.0123335123062134</v>
      </c>
      <c r="AD57" s="117">
        <v>0.97834521532058716</v>
      </c>
      <c r="AE57" s="117">
        <v>1.0787979364395142</v>
      </c>
      <c r="AF57" s="117">
        <v>1.0089095830917358</v>
      </c>
      <c r="AG57" s="117">
        <v>1.0012091398239136</v>
      </c>
      <c r="AH57" s="117">
        <v>1.0990318059921265</v>
      </c>
      <c r="AI57" s="117">
        <v>1.0836730003356934</v>
      </c>
      <c r="AJ57" s="117">
        <v>1.0613142251968384</v>
      </c>
      <c r="AK57" s="117">
        <v>1.6526933759450912E-2</v>
      </c>
      <c r="AL57" s="117">
        <v>0</v>
      </c>
      <c r="AM57" s="117">
        <v>1.1904633603990078E-2</v>
      </c>
      <c r="AN57" s="117">
        <v>1.2258060276508331E-2</v>
      </c>
      <c r="AO57" s="117">
        <v>-2.189268171787262E-2</v>
      </c>
      <c r="AP57" s="117">
        <v>7.5847424566745758E-2</v>
      </c>
      <c r="AQ57" s="117">
        <v>8.8701257482171059E-3</v>
      </c>
      <c r="AR57" s="117">
        <v>1.2084294576197863E-3</v>
      </c>
      <c r="AS57" s="117">
        <v>9.4429612159729004E-2</v>
      </c>
      <c r="AT57" s="117">
        <v>8.0356232821941376E-2</v>
      </c>
      <c r="AU57" s="117">
        <v>5.9508025646209717E-2</v>
      </c>
      <c r="AV57" s="117">
        <v>0.98025500774383545</v>
      </c>
    </row>
    <row r="58" spans="1:48" s="9" customFormat="1" x14ac:dyDescent="0.2">
      <c r="A58" s="9" t="s">
        <v>131</v>
      </c>
      <c r="B58" s="116">
        <v>2008</v>
      </c>
      <c r="C58" s="117">
        <v>1.0152009725570679</v>
      </c>
      <c r="D58" s="117">
        <v>1.1877957582473755</v>
      </c>
      <c r="E58" s="117">
        <v>0.85469311475753784</v>
      </c>
      <c r="F58" s="117">
        <v>1.3165992498397827</v>
      </c>
      <c r="G58" s="117">
        <v>1.1014209985733032</v>
      </c>
      <c r="H58" s="117">
        <v>0.77107816934585571</v>
      </c>
      <c r="I58" s="117">
        <v>0.92171937227249146</v>
      </c>
      <c r="J58" s="117">
        <v>-0.10454138368368149</v>
      </c>
      <c r="K58" s="117">
        <v>1.3261904241517186E-3</v>
      </c>
      <c r="L58" s="117">
        <v>-0.10586757212877274</v>
      </c>
      <c r="M58" s="117">
        <v>3.5214212257415056E-3</v>
      </c>
      <c r="N58" s="117">
        <v>5.068596510682255E-5</v>
      </c>
      <c r="O58" s="117">
        <v>2.5032951962202787E-3</v>
      </c>
      <c r="P58" s="117">
        <v>6.4820745028555393E-3</v>
      </c>
      <c r="Q58" s="117">
        <v>-1.1231286451220512E-2</v>
      </c>
      <c r="R58" s="117">
        <v>-8.2847639918327332E-2</v>
      </c>
      <c r="S58" s="117">
        <v>-6.5568689024075866E-4</v>
      </c>
      <c r="T58" s="117">
        <v>-2.1599643514491618E-4</v>
      </c>
      <c r="U58" s="117">
        <v>-9.6195761580020189E-4</v>
      </c>
      <c r="V58" s="117">
        <v>-1.1382858268916607E-2</v>
      </c>
      <c r="W58" s="117">
        <v>-9.8034366965293884E-3</v>
      </c>
      <c r="X58" s="117">
        <v>0.19920444488525391</v>
      </c>
      <c r="Y58" s="117">
        <v>4.0886722505092621E-2</v>
      </c>
      <c r="Z58" s="117">
        <v>1.0532505512237549</v>
      </c>
      <c r="AA58" s="117">
        <v>1</v>
      </c>
      <c r="AB58" s="117">
        <v>1.0236669778823853</v>
      </c>
      <c r="AC58" s="117">
        <v>1.0267329216003418</v>
      </c>
      <c r="AD58" s="117">
        <v>1.0484081506729126</v>
      </c>
      <c r="AE58" s="117">
        <v>1.3165980577468872</v>
      </c>
      <c r="AF58" s="117">
        <v>1.0273867845535278</v>
      </c>
      <c r="AG58" s="117">
        <v>1.00339674949646</v>
      </c>
      <c r="AH58" s="117">
        <v>1.1642611026763916</v>
      </c>
      <c r="AI58" s="117">
        <v>1.1729801893234253</v>
      </c>
      <c r="AJ58" s="117">
        <v>1.099396824836731</v>
      </c>
      <c r="AK58" s="117">
        <v>3.5354256629943848E-2</v>
      </c>
      <c r="AL58" s="117">
        <v>0</v>
      </c>
      <c r="AM58" s="117">
        <v>1.148663368076086E-2</v>
      </c>
      <c r="AN58" s="117">
        <v>1.4123717322945595E-2</v>
      </c>
      <c r="AO58" s="117">
        <v>6.9165661931037903E-2</v>
      </c>
      <c r="AP58" s="117">
        <v>0.19920377433300018</v>
      </c>
      <c r="AQ58" s="117">
        <v>1.8148355185985565E-2</v>
      </c>
      <c r="AR58" s="117">
        <v>2.1826187148690224E-3</v>
      </c>
      <c r="AS58" s="117">
        <v>5.7657014578580856E-2</v>
      </c>
      <c r="AT58" s="117">
        <v>7.9191520810127258E-2</v>
      </c>
      <c r="AU58" s="117">
        <v>3.5253703594207764E-2</v>
      </c>
      <c r="AV58" s="117">
        <v>0.97647488117218018</v>
      </c>
    </row>
    <row r="59" spans="1:48" s="9" customFormat="1" x14ac:dyDescent="0.2">
      <c r="A59" s="9" t="s">
        <v>131</v>
      </c>
      <c r="B59" s="116">
        <v>2009</v>
      </c>
      <c r="C59" s="117">
        <v>1.0492399930953979</v>
      </c>
      <c r="D59" s="117">
        <v>1.166841983795166</v>
      </c>
      <c r="E59" s="117">
        <v>0.89921331405639648</v>
      </c>
      <c r="F59" s="117">
        <v>1.2069517374038696</v>
      </c>
      <c r="G59" s="117">
        <v>1.1362693309783936</v>
      </c>
      <c r="H59" s="117">
        <v>0.86933046579360962</v>
      </c>
      <c r="I59" s="117">
        <v>0.9234079122543335</v>
      </c>
      <c r="J59" s="117">
        <v>5.0777815282344818E-2</v>
      </c>
      <c r="K59" s="117">
        <v>3.2979473471641541E-2</v>
      </c>
      <c r="L59" s="117">
        <v>1.7798339948058128E-2</v>
      </c>
      <c r="M59" s="117">
        <v>-3.8824498187750578E-3</v>
      </c>
      <c r="N59" s="117">
        <v>2.2837957367300987E-2</v>
      </c>
      <c r="O59" s="117">
        <v>2.3520647082477808E-3</v>
      </c>
      <c r="P59" s="117">
        <v>4.0624779649078846E-3</v>
      </c>
      <c r="Q59" s="117">
        <v>7.6094246469438076E-3</v>
      </c>
      <c r="R59" s="117">
        <v>3.6022108048200607E-2</v>
      </c>
      <c r="S59" s="117">
        <v>-1.5745994460303336E-4</v>
      </c>
      <c r="T59" s="117">
        <v>2.109915112669114E-5</v>
      </c>
      <c r="U59" s="117">
        <v>-1.2913813116028905E-3</v>
      </c>
      <c r="V59" s="117">
        <v>-9.1021750122308731E-3</v>
      </c>
      <c r="W59" s="117">
        <v>-7.6938504353165627E-3</v>
      </c>
      <c r="X59" s="117">
        <v>-8.6954116821289063E-2</v>
      </c>
      <c r="Y59" s="117">
        <v>3.1149189919233322E-2</v>
      </c>
      <c r="Z59" s="117">
        <v>1.0133730173110962</v>
      </c>
      <c r="AA59" s="117">
        <v>1.0596002340316772</v>
      </c>
      <c r="AB59" s="117">
        <v>1.0342109203338623</v>
      </c>
      <c r="AC59" s="117">
        <v>1.035366415977478</v>
      </c>
      <c r="AD59" s="117">
        <v>1.0029659271240234</v>
      </c>
      <c r="AE59" s="117">
        <v>1.2069510221481323</v>
      </c>
      <c r="AF59" s="117">
        <v>1.0318690538406372</v>
      </c>
      <c r="AG59" s="117">
        <v>1.0029298067092896</v>
      </c>
      <c r="AH59" s="117">
        <v>1.2508320808410645</v>
      </c>
      <c r="AI59" s="117">
        <v>1.2352455854415894</v>
      </c>
      <c r="AJ59" s="117">
        <v>1.1306184530258179</v>
      </c>
      <c r="AK59" s="117">
        <v>-3.8596771657466888E-2</v>
      </c>
      <c r="AL59" s="117">
        <v>5.7891692966222763E-2</v>
      </c>
      <c r="AM59" s="117">
        <v>1.0247524827718735E-2</v>
      </c>
      <c r="AN59" s="117">
        <v>8.3735054358839989E-3</v>
      </c>
      <c r="AO59" s="117">
        <v>-4.4311422854661942E-2</v>
      </c>
      <c r="AP59" s="117">
        <v>-8.6953833699226379E-2</v>
      </c>
      <c r="AQ59" s="117">
        <v>4.3532713316380978E-3</v>
      </c>
      <c r="AR59" s="117">
        <v>-4.6551399282179773E-4</v>
      </c>
      <c r="AS59" s="117">
        <v>7.1722321212291718E-2</v>
      </c>
      <c r="AT59" s="117">
        <v>5.1722142845392227E-2</v>
      </c>
      <c r="AU59" s="117">
        <v>2.80031468719244E-2</v>
      </c>
      <c r="AV59" s="117">
        <v>1.0596002340316772</v>
      </c>
    </row>
    <row r="60" spans="1:48" s="9" customFormat="1" x14ac:dyDescent="0.2">
      <c r="A60" s="9" t="s">
        <v>131</v>
      </c>
      <c r="B60" s="116">
        <v>2010</v>
      </c>
      <c r="C60" s="117">
        <v>1.0819121599197388</v>
      </c>
      <c r="D60" s="117">
        <v>1.1635669469833374</v>
      </c>
      <c r="E60" s="117">
        <v>0.92982363700866699</v>
      </c>
      <c r="F60" s="117">
        <v>1.1599705219268799</v>
      </c>
      <c r="G60" s="117">
        <v>1.1718709468841553</v>
      </c>
      <c r="H60" s="117">
        <v>0.93270653486251831</v>
      </c>
      <c r="I60" s="117">
        <v>0.92323499917984009</v>
      </c>
      <c r="J60" s="117">
        <v>3.3474661409854889E-2</v>
      </c>
      <c r="K60" s="117">
        <v>3.0663913115859032E-2</v>
      </c>
      <c r="L60" s="117">
        <v>2.8107480611652136E-3</v>
      </c>
      <c r="M60" s="117">
        <v>-1.5164761862251908E-4</v>
      </c>
      <c r="N60" s="117">
        <v>2.3943482665345073E-4</v>
      </c>
      <c r="O60" s="117">
        <v>2.0727592054754496E-3</v>
      </c>
      <c r="P60" s="117">
        <v>3.651096485555172E-3</v>
      </c>
      <c r="Q60" s="117">
        <v>2.4852270260453224E-2</v>
      </c>
      <c r="R60" s="117">
        <v>1.651059091091156E-2</v>
      </c>
      <c r="S60" s="117">
        <v>-1.0809283412527293E-4</v>
      </c>
      <c r="T60" s="117">
        <v>-5.4098847613204271E-5</v>
      </c>
      <c r="U60" s="117">
        <v>-8.5841726104263216E-5</v>
      </c>
      <c r="V60" s="117">
        <v>-6.6259372979402542E-3</v>
      </c>
      <c r="W60" s="117">
        <v>-6.8258722312748432E-3</v>
      </c>
      <c r="X60" s="117">
        <v>-3.9703369140625E-2</v>
      </c>
      <c r="Y60" s="117">
        <v>3.0851176008582115E-2</v>
      </c>
      <c r="Z60" s="117">
        <v>1.0124896764755249</v>
      </c>
      <c r="AA60" s="117">
        <v>1.0596002340316772</v>
      </c>
      <c r="AB60" s="117">
        <v>1.042982816696167</v>
      </c>
      <c r="AC60" s="117">
        <v>1.0427048206329346</v>
      </c>
      <c r="AD60" s="117">
        <v>0.83396613597869873</v>
      </c>
      <c r="AE60" s="117">
        <v>1.1599705219268799</v>
      </c>
      <c r="AF60" s="117">
        <v>1.034760594367981</v>
      </c>
      <c r="AG60" s="117">
        <v>1.0023114681243896</v>
      </c>
      <c r="AH60" s="117">
        <v>1.2592142820358276</v>
      </c>
      <c r="AI60" s="117">
        <v>1.3066962957382202</v>
      </c>
      <c r="AJ60" s="117">
        <v>1.167361855506897</v>
      </c>
      <c r="AK60" s="117">
        <v>-8.7203655857592821E-4</v>
      </c>
      <c r="AL60" s="117">
        <v>0</v>
      </c>
      <c r="AM60" s="117">
        <v>8.4459325298666954E-3</v>
      </c>
      <c r="AN60" s="117">
        <v>7.062762975692749E-3</v>
      </c>
      <c r="AO60" s="117">
        <v>-0.18452402949333191</v>
      </c>
      <c r="AP60" s="117">
        <v>-3.9702799171209335E-2</v>
      </c>
      <c r="AQ60" s="117">
        <v>2.7983016334474087E-3</v>
      </c>
      <c r="AR60" s="117">
        <v>-6.1667070258408785E-4</v>
      </c>
      <c r="AS60" s="117">
        <v>6.678988691419363E-3</v>
      </c>
      <c r="AT60" s="117">
        <v>5.6232243776321411E-2</v>
      </c>
      <c r="AU60" s="117">
        <v>3.198155015707016E-2</v>
      </c>
      <c r="AV60" s="117">
        <v>1.0395699739456177</v>
      </c>
    </row>
    <row r="61" spans="1:48" s="9" customFormat="1" x14ac:dyDescent="0.2">
      <c r="A61" s="9" t="s">
        <v>131</v>
      </c>
      <c r="B61" s="116">
        <v>2011</v>
      </c>
      <c r="C61" s="117">
        <v>1.1078120470046997</v>
      </c>
      <c r="D61" s="117">
        <v>1.2080967426300049</v>
      </c>
      <c r="E61" s="117">
        <v>0.91698944568634033</v>
      </c>
      <c r="F61" s="117">
        <v>1.2202533483505249</v>
      </c>
      <c r="G61" s="117">
        <v>1.2037279605865479</v>
      </c>
      <c r="H61" s="117">
        <v>0.90785402059555054</v>
      </c>
      <c r="I61" s="117">
        <v>0.92031770944595337</v>
      </c>
      <c r="J61" s="117">
        <v>-1.3898994773626328E-2</v>
      </c>
      <c r="K61" s="117">
        <v>2.3656919598579407E-2</v>
      </c>
      <c r="L61" s="117">
        <v>-3.7555914372205734E-2</v>
      </c>
      <c r="M61" s="117">
        <v>4.7478408669121563E-4</v>
      </c>
      <c r="N61" s="117">
        <v>1.4729294925928116E-2</v>
      </c>
      <c r="O61" s="117">
        <v>2.2043646313250065E-3</v>
      </c>
      <c r="P61" s="117">
        <v>4.7567971050739288E-3</v>
      </c>
      <c r="Q61" s="117">
        <v>1.4916795771569014E-3</v>
      </c>
      <c r="R61" s="117">
        <v>-1.9591843709349632E-2</v>
      </c>
      <c r="S61" s="117">
        <v>-3.0156425054883584E-6</v>
      </c>
      <c r="T61" s="117">
        <v>5.0419854233041406E-5</v>
      </c>
      <c r="U61" s="117">
        <v>-1.1843899264931679E-3</v>
      </c>
      <c r="V61" s="117">
        <v>-1.0928369127213955E-2</v>
      </c>
      <c r="W61" s="117">
        <v>-5.8987145312130451E-3</v>
      </c>
      <c r="X61" s="117">
        <v>5.0663948059082031E-2</v>
      </c>
      <c r="Y61" s="117">
        <v>2.6821790263056755E-2</v>
      </c>
      <c r="Z61" s="117">
        <v>1.0177474021911621</v>
      </c>
      <c r="AA61" s="117">
        <v>1.1013568639755249</v>
      </c>
      <c r="AB61" s="117">
        <v>1.0536048412322998</v>
      </c>
      <c r="AC61" s="117">
        <v>1.0536508560180664</v>
      </c>
      <c r="AD61" s="117">
        <v>0.81593376398086548</v>
      </c>
      <c r="AE61" s="117">
        <v>1.220252513885498</v>
      </c>
      <c r="AF61" s="117">
        <v>1.0348911285400391</v>
      </c>
      <c r="AG61" s="117">
        <v>1.0020778179168701</v>
      </c>
      <c r="AH61" s="117">
        <v>1.328488826751709</v>
      </c>
      <c r="AI61" s="117">
        <v>1.3952761888504028</v>
      </c>
      <c r="AJ61" s="117">
        <v>1.1872709989547729</v>
      </c>
      <c r="AK61" s="117">
        <v>5.1794466562569141E-3</v>
      </c>
      <c r="AL61" s="117">
        <v>3.8651250302791595E-2</v>
      </c>
      <c r="AM61" s="117">
        <v>1.0132781229913235E-2</v>
      </c>
      <c r="AN61" s="117">
        <v>1.0442961007356644E-2</v>
      </c>
      <c r="AO61" s="117">
        <v>-2.1859653294086456E-2</v>
      </c>
      <c r="AP61" s="117">
        <v>5.066322535276413E-2</v>
      </c>
      <c r="AQ61" s="117">
        <v>1.2612961290869862E-4</v>
      </c>
      <c r="AR61" s="117">
        <v>-2.3312491248361766E-4</v>
      </c>
      <c r="AS61" s="117">
        <v>5.3554117679595947E-2</v>
      </c>
      <c r="AT61" s="117">
        <v>6.5590381622314453E-2</v>
      </c>
      <c r="AU61" s="117">
        <v>1.691097766160965E-2</v>
      </c>
      <c r="AV61" s="117">
        <v>1.1013569831848145</v>
      </c>
    </row>
    <row r="62" spans="1:48" s="9" customFormat="1" x14ac:dyDescent="0.2">
      <c r="A62" s="9" t="s">
        <v>131</v>
      </c>
      <c r="B62" s="116">
        <v>2012</v>
      </c>
      <c r="C62" s="117">
        <v>1.08204185962677</v>
      </c>
      <c r="D62" s="117">
        <v>1.2414946556091309</v>
      </c>
      <c r="E62" s="117">
        <v>0.87156379222869873</v>
      </c>
      <c r="F62" s="117">
        <v>1.2399767637252808</v>
      </c>
      <c r="G62" s="117">
        <v>1.2446821928024292</v>
      </c>
      <c r="H62" s="117">
        <v>0.87263065576553345</v>
      </c>
      <c r="I62" s="117">
        <v>0.86933189630508423</v>
      </c>
      <c r="J62" s="117">
        <v>-5.0806906074285507E-2</v>
      </c>
      <c r="K62" s="117">
        <v>-2.3537078872323036E-2</v>
      </c>
      <c r="L62" s="117">
        <v>-2.7269827201962471E-2</v>
      </c>
      <c r="M62" s="117">
        <v>-5.6429696269333363E-3</v>
      </c>
      <c r="N62" s="117">
        <v>7.1586600824957713E-6</v>
      </c>
      <c r="O62" s="117">
        <v>1.9723032601177692E-3</v>
      </c>
      <c r="P62" s="117">
        <v>5.0189648754894733E-3</v>
      </c>
      <c r="Q62" s="117">
        <v>-2.4892536923289299E-2</v>
      </c>
      <c r="R62" s="117">
        <v>-6.543715950101614E-3</v>
      </c>
      <c r="S62" s="117">
        <v>-4.1763012995943427E-4</v>
      </c>
      <c r="T62" s="117">
        <v>1.1120276758447289E-4</v>
      </c>
      <c r="U62" s="117">
        <v>-2.8319326229393482E-3</v>
      </c>
      <c r="V62" s="117">
        <v>-9.5256520435214043E-3</v>
      </c>
      <c r="W62" s="117">
        <v>-8.0620991066098213E-3</v>
      </c>
      <c r="X62" s="117">
        <v>1.6034126281738281E-2</v>
      </c>
      <c r="Y62" s="117">
        <v>3.3456895500421524E-2</v>
      </c>
      <c r="Z62" s="117">
        <v>0.95986270904541016</v>
      </c>
      <c r="AA62" s="117">
        <v>1.1013568639755249</v>
      </c>
      <c r="AB62" s="117">
        <v>1.0637966394424438</v>
      </c>
      <c r="AC62" s="117">
        <v>1.0658609867095947</v>
      </c>
      <c r="AD62" s="117">
        <v>0.99951905012130737</v>
      </c>
      <c r="AE62" s="117">
        <v>1.2399767637252808</v>
      </c>
      <c r="AF62" s="117">
        <v>1.0475232601165771</v>
      </c>
      <c r="AG62" s="117">
        <v>1.0016227960586548</v>
      </c>
      <c r="AH62" s="117">
        <v>1.581815242767334</v>
      </c>
      <c r="AI62" s="117">
        <v>1.4816527366638184</v>
      </c>
      <c r="AJ62" s="117">
        <v>1.2199910879135132</v>
      </c>
      <c r="AK62" s="117">
        <v>-5.8556742966175079E-2</v>
      </c>
      <c r="AL62" s="117">
        <v>0</v>
      </c>
      <c r="AM62" s="117">
        <v>9.626791812479496E-3</v>
      </c>
      <c r="AN62" s="117">
        <v>1.1521803215146065E-2</v>
      </c>
      <c r="AO62" s="117">
        <v>0.20294103026390076</v>
      </c>
      <c r="AP62" s="117">
        <v>1.6034804284572601E-2</v>
      </c>
      <c r="AQ62" s="117">
        <v>1.2132340110838413E-2</v>
      </c>
      <c r="AR62" s="117">
        <v>-4.5420639798976481E-4</v>
      </c>
      <c r="AS62" s="117">
        <v>0.17453098297119141</v>
      </c>
      <c r="AT62" s="117">
        <v>6.0065831989049911E-2</v>
      </c>
      <c r="AU62" s="117">
        <v>2.7186140418052673E-2</v>
      </c>
      <c r="AV62" s="117">
        <v>0.89369881153106689</v>
      </c>
    </row>
    <row r="63" spans="1:48" s="9" customFormat="1" x14ac:dyDescent="0.2">
      <c r="A63" s="9" t="s">
        <v>131</v>
      </c>
      <c r="B63" s="116">
        <v>2013</v>
      </c>
      <c r="C63" s="117">
        <v>1.0709303617477417</v>
      </c>
      <c r="D63" s="117">
        <v>1.2195092439651489</v>
      </c>
      <c r="E63" s="117">
        <v>0.87816488742828369</v>
      </c>
      <c r="F63" s="117">
        <v>1.1104580163955688</v>
      </c>
      <c r="G63" s="117">
        <v>1.2958401441574097</v>
      </c>
      <c r="H63" s="117">
        <v>0.96440404653549194</v>
      </c>
      <c r="I63" s="117">
        <v>0.82643711566925049</v>
      </c>
      <c r="J63" s="117">
        <v>7.5453240424394608E-3</v>
      </c>
      <c r="K63" s="117">
        <v>-1.0322136804461479E-2</v>
      </c>
      <c r="L63" s="117">
        <v>1.786746084690094E-2</v>
      </c>
      <c r="M63" s="117">
        <v>-3.0149025842547417E-3</v>
      </c>
      <c r="N63" s="117">
        <v>7.4806825978157576E-6</v>
      </c>
      <c r="O63" s="117">
        <v>3.5569763276726007E-3</v>
      </c>
      <c r="P63" s="117">
        <v>5.8103445917367935E-3</v>
      </c>
      <c r="Q63" s="117">
        <v>-1.6682036221027374E-2</v>
      </c>
      <c r="R63" s="117">
        <v>4.2309768497943878E-2</v>
      </c>
      <c r="S63" s="117">
        <v>-7.235701777972281E-4</v>
      </c>
      <c r="T63" s="117">
        <v>1.9327054906170815E-4</v>
      </c>
      <c r="U63" s="117">
        <v>-1.4372490113601089E-3</v>
      </c>
      <c r="V63" s="117">
        <v>-1.0159584693610668E-2</v>
      </c>
      <c r="W63" s="117">
        <v>-1.23151745647192E-2</v>
      </c>
      <c r="X63" s="117">
        <v>-0.11032009124755859</v>
      </c>
      <c r="Y63" s="117">
        <v>4.027903825044632E-2</v>
      </c>
      <c r="Z63" s="117">
        <v>0.93049579858779907</v>
      </c>
      <c r="AA63" s="117">
        <v>1.1013568639755249</v>
      </c>
      <c r="AB63" s="117">
        <v>1.0822042226791382</v>
      </c>
      <c r="AC63" s="117">
        <v>1.0800753831863403</v>
      </c>
      <c r="AD63" s="117">
        <v>1.1366961002349854</v>
      </c>
      <c r="AE63" s="117">
        <v>1.1104577779769897</v>
      </c>
      <c r="AF63" s="117">
        <v>1.0684863328933716</v>
      </c>
      <c r="AG63" s="117">
        <v>0.99871408939361572</v>
      </c>
      <c r="AH63" s="117">
        <v>1.7539486885070801</v>
      </c>
      <c r="AI63" s="117">
        <v>1.5735652446746826</v>
      </c>
      <c r="AJ63" s="117">
        <v>1.2723431587219238</v>
      </c>
      <c r="AK63" s="117">
        <v>-3.1072685495018959E-2</v>
      </c>
      <c r="AL63" s="117">
        <v>0</v>
      </c>
      <c r="AM63" s="117">
        <v>1.7155656591057777E-2</v>
      </c>
      <c r="AN63" s="117">
        <v>1.3247891329228878E-2</v>
      </c>
      <c r="AO63" s="117">
        <v>0.12860693037509918</v>
      </c>
      <c r="AP63" s="117">
        <v>-0.11032034456729889</v>
      </c>
      <c r="AQ63" s="117">
        <v>1.9814373925328255E-2</v>
      </c>
      <c r="AR63" s="117">
        <v>-2.9082202818244696E-3</v>
      </c>
      <c r="AS63" s="117">
        <v>0.10329655557870865</v>
      </c>
      <c r="AT63" s="117">
        <v>6.0185689479112625E-2</v>
      </c>
      <c r="AU63" s="117">
        <v>4.2016640305519104E-2</v>
      </c>
      <c r="AV63" s="117">
        <v>1.0121673345565796</v>
      </c>
    </row>
    <row r="64" spans="1:48" s="9" customFormat="1" x14ac:dyDescent="0.2">
      <c r="A64" s="9" t="s">
        <v>131</v>
      </c>
      <c r="B64" s="116">
        <v>2014</v>
      </c>
      <c r="C64" s="117">
        <v>1.109014630317688</v>
      </c>
      <c r="D64" s="117">
        <v>1.3095817565917969</v>
      </c>
      <c r="E64" s="117">
        <v>0.84684622287750244</v>
      </c>
      <c r="F64" s="117">
        <v>1.2541218996047974</v>
      </c>
      <c r="G64" s="117">
        <v>1.3475831747055054</v>
      </c>
      <c r="H64" s="117">
        <v>0.88429552316665649</v>
      </c>
      <c r="I64" s="117">
        <v>0.82296562194824219</v>
      </c>
      <c r="J64" s="117">
        <v>-3.6315251141786575E-2</v>
      </c>
      <c r="K64" s="117">
        <v>3.4944083541631699E-2</v>
      </c>
      <c r="L64" s="117">
        <v>-7.1259334683418274E-2</v>
      </c>
      <c r="M64" s="117">
        <v>-2.1571796387434006E-3</v>
      </c>
      <c r="N64" s="117">
        <v>-2.4694663807167672E-5</v>
      </c>
      <c r="O64" s="117">
        <v>4.6572340652346611E-3</v>
      </c>
      <c r="P64" s="117">
        <v>5.8262757956981659E-3</v>
      </c>
      <c r="Q64" s="117">
        <v>2.6642447337508202E-2</v>
      </c>
      <c r="R64" s="117">
        <v>-4.7876749187707901E-2</v>
      </c>
      <c r="S64" s="117">
        <v>6.9165276363492012E-4</v>
      </c>
      <c r="T64" s="117">
        <v>6.9167534820735455E-4</v>
      </c>
      <c r="U64" s="117">
        <v>-1.3289183843880892E-3</v>
      </c>
      <c r="V64" s="117">
        <v>-8.1245247274637222E-3</v>
      </c>
      <c r="W64" s="117">
        <v>-1.5312468633055687E-2</v>
      </c>
      <c r="X64" s="117">
        <v>0.12166309356689453</v>
      </c>
      <c r="Y64" s="117">
        <v>3.9153505116701126E-2</v>
      </c>
      <c r="Z64" s="117">
        <v>0.90933644771575928</v>
      </c>
      <c r="AA64" s="117">
        <v>1.1013568639755249</v>
      </c>
      <c r="AB64" s="117">
        <v>1.1065038442611694</v>
      </c>
      <c r="AC64" s="117">
        <v>1.094351053237915</v>
      </c>
      <c r="AD64" s="117">
        <v>0.92041516304016113</v>
      </c>
      <c r="AE64" s="117">
        <v>1.2541210651397705</v>
      </c>
      <c r="AF64" s="117">
        <v>1.0483665466308594</v>
      </c>
      <c r="AG64" s="117">
        <v>0.99227219820022583</v>
      </c>
      <c r="AH64" s="117">
        <v>1.9427952766418457</v>
      </c>
      <c r="AI64" s="117">
        <v>1.6543400287628174</v>
      </c>
      <c r="AJ64" s="117">
        <v>1.3407418727874756</v>
      </c>
      <c r="AK64" s="117">
        <v>-2.3002419620752335E-2</v>
      </c>
      <c r="AL64" s="117">
        <v>0</v>
      </c>
      <c r="AM64" s="117">
        <v>2.2205429151654243E-2</v>
      </c>
      <c r="AN64" s="117">
        <v>1.3130699284374714E-2</v>
      </c>
      <c r="AO64" s="117">
        <v>-0.21105632185935974</v>
      </c>
      <c r="AP64" s="117">
        <v>0.12166265398263931</v>
      </c>
      <c r="AQ64" s="117">
        <v>-1.9009711220860481E-2</v>
      </c>
      <c r="AR64" s="117">
        <v>-6.4710984006524086E-3</v>
      </c>
      <c r="AS64" s="117">
        <v>0.10225814580917358</v>
      </c>
      <c r="AT64" s="117">
        <v>5.0058230757713318E-2</v>
      </c>
      <c r="AU64" s="117">
        <v>5.2362848073244095E-2</v>
      </c>
      <c r="AV64" s="117">
        <v>0.889423668384552</v>
      </c>
    </row>
    <row r="65" spans="1:48" s="9" customFormat="1" x14ac:dyDescent="0.2">
      <c r="A65" s="9" t="s">
        <v>131</v>
      </c>
      <c r="B65" s="116">
        <v>2015</v>
      </c>
      <c r="C65" s="117">
        <v>1.1071946620941162</v>
      </c>
      <c r="D65" s="117">
        <v>1.3361904621124268</v>
      </c>
      <c r="E65" s="117">
        <v>0.82862019538879395</v>
      </c>
      <c r="F65" s="117">
        <v>1.2867823839187622</v>
      </c>
      <c r="G65" s="117">
        <v>1.3694674968719482</v>
      </c>
      <c r="H65" s="117">
        <v>0.86043637990951538</v>
      </c>
      <c r="I65" s="117">
        <v>0.80848550796508789</v>
      </c>
      <c r="J65" s="117">
        <v>-2.1757228299975395E-2</v>
      </c>
      <c r="K65" s="117">
        <v>-1.6424558125436306E-3</v>
      </c>
      <c r="L65" s="117">
        <v>-2.0114772021770477E-2</v>
      </c>
      <c r="M65" s="117">
        <v>2.9298129957169294E-3</v>
      </c>
      <c r="N65" s="117">
        <v>1.9354973119334318E-5</v>
      </c>
      <c r="O65" s="117">
        <v>3.4660999663174152E-3</v>
      </c>
      <c r="P65" s="117">
        <v>6.3089821487665176E-3</v>
      </c>
      <c r="Q65" s="117">
        <v>-1.4366705901920795E-2</v>
      </c>
      <c r="R65" s="117">
        <v>-1.0666904039680958E-2</v>
      </c>
      <c r="S65" s="117">
        <v>-8.2889851182699203E-4</v>
      </c>
      <c r="T65" s="117">
        <v>1.383642666041851E-3</v>
      </c>
      <c r="U65" s="117">
        <v>-8.6281780386343598E-4</v>
      </c>
      <c r="V65" s="117">
        <v>-8.1193828955292702E-3</v>
      </c>
      <c r="W65" s="117">
        <v>-1.0204123100265861E-3</v>
      </c>
      <c r="X65" s="117">
        <v>2.5709152221679688E-2</v>
      </c>
      <c r="Y65" s="117">
        <v>1.6109202057123184E-2</v>
      </c>
      <c r="Z65" s="117">
        <v>0.93786340951919556</v>
      </c>
      <c r="AA65" s="117">
        <v>1.1013568639755249</v>
      </c>
      <c r="AB65" s="117">
        <v>1.1251066923141479</v>
      </c>
      <c r="AC65" s="117">
        <v>1.1101746559143066</v>
      </c>
      <c r="AD65" s="117">
        <v>1.0347119569778442</v>
      </c>
      <c r="AE65" s="117">
        <v>1.286781907081604</v>
      </c>
      <c r="AF65" s="117">
        <v>1.0720806121826172</v>
      </c>
      <c r="AG65" s="117">
        <v>0.97788596153259277</v>
      </c>
      <c r="AH65" s="117">
        <v>1.9996473789215088</v>
      </c>
      <c r="AI65" s="117">
        <v>1.7339261770248413</v>
      </c>
      <c r="AJ65" s="117">
        <v>1.3478131294250488</v>
      </c>
      <c r="AK65" s="117">
        <v>3.0889172106981277E-2</v>
      </c>
      <c r="AL65" s="117">
        <v>0</v>
      </c>
      <c r="AM65" s="117">
        <v>1.6672493889927864E-2</v>
      </c>
      <c r="AN65" s="117">
        <v>1.4355819672346115E-2</v>
      </c>
      <c r="AO65" s="117">
        <v>0.1170535609126091</v>
      </c>
      <c r="AP65" s="117">
        <v>2.5709463283419609E-2</v>
      </c>
      <c r="AQ65" s="117">
        <v>2.2367969155311584E-2</v>
      </c>
      <c r="AR65" s="117">
        <v>-1.4604389667510986E-2</v>
      </c>
      <c r="AS65" s="117">
        <v>2.8843069449067116E-2</v>
      </c>
      <c r="AT65" s="117">
        <v>4.698614776134491E-2</v>
      </c>
      <c r="AU65" s="117">
        <v>5.2602346986532211E-3</v>
      </c>
      <c r="AV65" s="117">
        <v>0.95076286792755127</v>
      </c>
    </row>
    <row r="66" spans="1:48" s="9" customFormat="1" x14ac:dyDescent="0.2">
      <c r="A66" s="9" t="s">
        <v>131</v>
      </c>
      <c r="B66" s="116">
        <v>2016</v>
      </c>
      <c r="C66" s="117">
        <v>1.125224232673645</v>
      </c>
      <c r="D66" s="117">
        <v>1.392939567565918</v>
      </c>
      <c r="E66" s="117">
        <v>0.80780529975891113</v>
      </c>
      <c r="F66" s="117">
        <v>1.3804725408554077</v>
      </c>
      <c r="G66" s="117">
        <v>1.398966908454895</v>
      </c>
      <c r="H66" s="117">
        <v>0.81510055065155029</v>
      </c>
      <c r="I66" s="117">
        <v>0.80432510375976563</v>
      </c>
      <c r="J66" s="117">
        <v>-2.5440836325287819E-2</v>
      </c>
      <c r="K66" s="117">
        <v>1.6152815893292427E-2</v>
      </c>
      <c r="L66" s="117">
        <v>-4.1593652218580246E-2</v>
      </c>
      <c r="M66" s="117">
        <v>3.0461512506008148E-3</v>
      </c>
      <c r="N66" s="117">
        <v>1.9448636521701701E-5</v>
      </c>
      <c r="O66" s="117">
        <v>2.7521995361894369E-3</v>
      </c>
      <c r="P66" s="117">
        <v>5.7036727666854858E-3</v>
      </c>
      <c r="Q66" s="117">
        <v>4.6313432976603508E-3</v>
      </c>
      <c r="R66" s="117">
        <v>-2.9200226068496704E-2</v>
      </c>
      <c r="S66" s="117">
        <v>7.3434021032880992E-5</v>
      </c>
      <c r="T66" s="117">
        <v>5.9177377261221409E-4</v>
      </c>
      <c r="U66" s="117">
        <v>-7.8641562140546739E-5</v>
      </c>
      <c r="V66" s="117">
        <v>-7.0457328110933304E-3</v>
      </c>
      <c r="W66" s="117">
        <v>-5.9342584572732449E-3</v>
      </c>
      <c r="X66" s="117">
        <v>7.0281028747558594E-2</v>
      </c>
      <c r="Y66" s="117">
        <v>2.13120486587286E-2</v>
      </c>
      <c r="Z66" s="117">
        <v>0.96797484159469604</v>
      </c>
      <c r="AA66" s="117">
        <v>1.1013568639755249</v>
      </c>
      <c r="AB66" s="117">
        <v>1.1398463249206543</v>
      </c>
      <c r="AC66" s="117">
        <v>1.1244407892227173</v>
      </c>
      <c r="AD66" s="117">
        <v>0.99534094333648682</v>
      </c>
      <c r="AE66" s="117">
        <v>1.3804725408554077</v>
      </c>
      <c r="AF66" s="117">
        <v>1.0687230825424194</v>
      </c>
      <c r="AG66" s="117">
        <v>0.97168505191802979</v>
      </c>
      <c r="AH66" s="117">
        <v>2.0161833763122559</v>
      </c>
      <c r="AI66" s="117">
        <v>1.8101149797439575</v>
      </c>
      <c r="AJ66" s="117">
        <v>1.3778055906295776</v>
      </c>
      <c r="AK66" s="117">
        <v>3.1601756811141968E-2</v>
      </c>
      <c r="AL66" s="117">
        <v>0</v>
      </c>
      <c r="AM66" s="117">
        <v>1.3015550561249256E-2</v>
      </c>
      <c r="AN66" s="117">
        <v>1.2768499553203583E-2</v>
      </c>
      <c r="AO66" s="117">
        <v>-3.8793027400970459E-2</v>
      </c>
      <c r="AP66" s="117">
        <v>7.0281431078910828E-2</v>
      </c>
      <c r="AQ66" s="117">
        <v>-3.1367484480142593E-3</v>
      </c>
      <c r="AR66" s="117">
        <v>-6.3613392412662506E-3</v>
      </c>
      <c r="AS66" s="117">
        <v>8.2354079931974411E-3</v>
      </c>
      <c r="AT66" s="117">
        <v>4.300205409526825E-2</v>
      </c>
      <c r="AU66" s="117">
        <v>2.2008711472153664E-2</v>
      </c>
      <c r="AV66" s="117">
        <v>1.0840741395950317</v>
      </c>
    </row>
    <row r="67" spans="1:48" s="9" customFormat="1" x14ac:dyDescent="0.2">
      <c r="A67" s="9" t="s">
        <v>131</v>
      </c>
      <c r="B67" s="116">
        <v>2017</v>
      </c>
      <c r="C67" s="117">
        <v>1.1771427392959595</v>
      </c>
      <c r="D67" s="117">
        <v>1.3603559732437134</v>
      </c>
      <c r="E67" s="117">
        <v>0.86531943082809448</v>
      </c>
      <c r="F67" s="117">
        <v>1.265362024307251</v>
      </c>
      <c r="G67" s="117">
        <v>1.4277341365814209</v>
      </c>
      <c r="H67" s="117">
        <v>0.93028110265731812</v>
      </c>
      <c r="I67" s="117">
        <v>0.82448315620422363</v>
      </c>
      <c r="J67" s="117">
        <v>6.8777672946453094E-2</v>
      </c>
      <c r="K67" s="117">
        <v>4.5107729732990265E-2</v>
      </c>
      <c r="L67" s="117">
        <v>2.366994321346283E-2</v>
      </c>
      <c r="M67" s="117">
        <v>4.1959885857068002E-4</v>
      </c>
      <c r="N67" s="117">
        <v>1.6215253621339798E-2</v>
      </c>
      <c r="O67" s="117">
        <v>3.3381592947989702E-3</v>
      </c>
      <c r="P67" s="117">
        <v>6.1967079527676105E-3</v>
      </c>
      <c r="Q67" s="117">
        <v>1.8938010558485985E-2</v>
      </c>
      <c r="R67" s="117">
        <v>3.7383612245321274E-2</v>
      </c>
      <c r="S67" s="117">
        <v>-7.4860035965684801E-5</v>
      </c>
      <c r="T67" s="117">
        <v>9.4995055405888706E-5</v>
      </c>
      <c r="U67" s="117">
        <v>-8.9041981846094131E-4</v>
      </c>
      <c r="V67" s="117">
        <v>-8.2783959805965424E-3</v>
      </c>
      <c r="W67" s="117">
        <v>-4.5649888925254345E-3</v>
      </c>
      <c r="X67" s="117">
        <v>-8.7067604064941406E-2</v>
      </c>
      <c r="Y67" s="117">
        <v>2.0354596897959709E-2</v>
      </c>
      <c r="Z67" s="117">
        <v>0.9720955491065979</v>
      </c>
      <c r="AA67" s="117">
        <v>1.149512767791748</v>
      </c>
      <c r="AB67" s="117">
        <v>1.1585327386856079</v>
      </c>
      <c r="AC67" s="117">
        <v>1.1406340599060059</v>
      </c>
      <c r="AD67" s="117">
        <v>0.85675770044326782</v>
      </c>
      <c r="AE67" s="117">
        <v>1.265362024307251</v>
      </c>
      <c r="AF67" s="117">
        <v>1.0690295696258545</v>
      </c>
      <c r="AG67" s="117">
        <v>0.97174811363220215</v>
      </c>
      <c r="AH67" s="117">
        <v>2.1405777931213379</v>
      </c>
      <c r="AI67" s="117">
        <v>1.8918225765228271</v>
      </c>
      <c r="AJ67" s="117">
        <v>1.3990136384963989</v>
      </c>
      <c r="AK67" s="117">
        <v>4.2479853145778179E-3</v>
      </c>
      <c r="AL67" s="117">
        <v>4.2795214802026749E-2</v>
      </c>
      <c r="AM67" s="117">
        <v>1.6260862350463867E-2</v>
      </c>
      <c r="AN67" s="117">
        <v>1.42984539270401E-2</v>
      </c>
      <c r="AO67" s="117">
        <v>-0.1499302089214325</v>
      </c>
      <c r="AP67" s="117">
        <v>-8.7067551910877228E-2</v>
      </c>
      <c r="AQ67" s="117">
        <v>2.8669220046140254E-4</v>
      </c>
      <c r="AR67" s="117">
        <v>6.4876687247306108E-5</v>
      </c>
      <c r="AS67" s="117">
        <v>5.9869535267353058E-2</v>
      </c>
      <c r="AT67" s="117">
        <v>4.4150307774543762E-2</v>
      </c>
      <c r="AU67" s="117">
        <v>1.5275335870683193E-2</v>
      </c>
      <c r="AV67" s="117">
        <v>1.149512767791748</v>
      </c>
    </row>
    <row r="68" spans="1:48" s="9" customFormat="1" x14ac:dyDescent="0.2">
      <c r="A68" s="9" t="s">
        <v>131</v>
      </c>
      <c r="B68" s="116">
        <v>2018</v>
      </c>
      <c r="C68" s="117">
        <v>1.1925157308578491</v>
      </c>
      <c r="D68" s="117">
        <v>1.3264731168746948</v>
      </c>
      <c r="E68" s="117">
        <v>0.89901220798492432</v>
      </c>
      <c r="F68" s="117">
        <v>1.1537843942642212</v>
      </c>
      <c r="G68" s="117">
        <v>1.4555749893188477</v>
      </c>
      <c r="H68" s="117">
        <v>1.0335686206817627</v>
      </c>
      <c r="I68" s="117">
        <v>0.81927472352981567</v>
      </c>
      <c r="J68" s="117">
        <v>3.8197875022888184E-2</v>
      </c>
      <c r="K68" s="117">
        <v>1.2975073419511318E-2</v>
      </c>
      <c r="L68" s="117">
        <v>2.522280253469944E-2</v>
      </c>
      <c r="M68" s="117">
        <v>-4.4514346518553793E-4</v>
      </c>
      <c r="N68" s="117">
        <v>1.9718458133866079E-5</v>
      </c>
      <c r="O68" s="117">
        <v>4.4771428219974041E-3</v>
      </c>
      <c r="P68" s="117">
        <v>6.5166628919541836E-3</v>
      </c>
      <c r="Q68" s="117">
        <v>2.4066923651844263E-3</v>
      </c>
      <c r="R68" s="117">
        <v>3.6279112100601196E-2</v>
      </c>
      <c r="S68" s="117">
        <v>1.535743591375649E-3</v>
      </c>
      <c r="T68" s="117">
        <v>-8.2404061686247587E-5</v>
      </c>
      <c r="U68" s="117">
        <v>-1.6062430804595351E-3</v>
      </c>
      <c r="V68" s="117">
        <v>-5.2887396886944771E-3</v>
      </c>
      <c r="W68" s="117">
        <v>-5.6146667338907719E-3</v>
      </c>
      <c r="X68" s="117">
        <v>-9.2310905456542969E-2</v>
      </c>
      <c r="Y68" s="117">
        <v>1.931234635412693E-2</v>
      </c>
      <c r="Z68" s="117">
        <v>0.96762955188751221</v>
      </c>
      <c r="AA68" s="117">
        <v>1.149512767791748</v>
      </c>
      <c r="AB68" s="117">
        <v>1.183643102645874</v>
      </c>
      <c r="AC68" s="117">
        <v>1.1575937271118164</v>
      </c>
      <c r="AD68" s="117">
        <v>0.8414008617401123</v>
      </c>
      <c r="AE68" s="117">
        <v>1.1537843942642212</v>
      </c>
      <c r="AF68" s="117">
        <v>1.0287479162216187</v>
      </c>
      <c r="AG68" s="117">
        <v>0.97206205129623413</v>
      </c>
      <c r="AH68" s="117">
        <v>2.1675958633422852</v>
      </c>
      <c r="AI68" s="117">
        <v>1.9780069589614868</v>
      </c>
      <c r="AJ68" s="117">
        <v>1.4283604621887207</v>
      </c>
      <c r="AK68" s="117">
        <v>-4.6047563664615154E-3</v>
      </c>
      <c r="AL68" s="117">
        <v>0</v>
      </c>
      <c r="AM68" s="117">
        <v>2.1442767232656479E-2</v>
      </c>
      <c r="AN68" s="117">
        <v>1.4759157784283161E-2</v>
      </c>
      <c r="AO68" s="117">
        <v>-1.8086938187479973E-2</v>
      </c>
      <c r="AP68" s="117">
        <v>-9.2310965061187744E-2</v>
      </c>
      <c r="AQ68" s="117">
        <v>-3.8408856838941574E-2</v>
      </c>
      <c r="AR68" s="117">
        <v>3.2304288470186293E-4</v>
      </c>
      <c r="AS68" s="117">
        <v>1.2542817741632462E-2</v>
      </c>
      <c r="AT68" s="117">
        <v>4.4549047946929932E-2</v>
      </c>
      <c r="AU68" s="117">
        <v>2.0759826526045799E-2</v>
      </c>
      <c r="AV68" s="117">
        <v>1.0603790283203125</v>
      </c>
    </row>
    <row r="69" spans="1:48" s="9" customFormat="1" x14ac:dyDescent="0.2">
      <c r="A69" s="9" t="s">
        <v>131</v>
      </c>
      <c r="B69" s="116">
        <v>2019</v>
      </c>
      <c r="C69" s="117">
        <v>1.1912059783935547</v>
      </c>
      <c r="D69" s="117">
        <v>1.3138073682785034</v>
      </c>
      <c r="E69" s="117">
        <v>0.90668219327926636</v>
      </c>
      <c r="F69" s="117">
        <v>1.089801549911499</v>
      </c>
      <c r="G69" s="117">
        <v>1.4838541746139526</v>
      </c>
      <c r="H69" s="117">
        <v>1.093048095703125</v>
      </c>
      <c r="I69" s="117">
        <v>0.80277836322784424</v>
      </c>
      <c r="J69" s="117">
        <v>8.495403453707695E-3</v>
      </c>
      <c r="K69" s="117">
        <v>-1.0989037109538913E-3</v>
      </c>
      <c r="L69" s="117">
        <v>9.5943072810769081E-3</v>
      </c>
      <c r="M69" s="117">
        <v>6.8949337583035231E-4</v>
      </c>
      <c r="N69" s="117">
        <v>8.7489592260681093E-5</v>
      </c>
      <c r="O69" s="117">
        <v>4.594709724187851E-3</v>
      </c>
      <c r="P69" s="117">
        <v>8.754790760576725E-3</v>
      </c>
      <c r="Q69" s="117">
        <v>-1.5225387178361416E-2</v>
      </c>
      <c r="R69" s="117">
        <v>2.2247619926929474E-2</v>
      </c>
      <c r="S69" s="117">
        <v>-8.5254381701815873E-5</v>
      </c>
      <c r="T69" s="117">
        <v>2.7224596124142408E-4</v>
      </c>
      <c r="U69" s="117">
        <v>-9.3907932750880718E-4</v>
      </c>
      <c r="V69" s="117">
        <v>-7.9228309914469719E-3</v>
      </c>
      <c r="W69" s="117">
        <v>-3.9783939719200134E-3</v>
      </c>
      <c r="X69" s="117">
        <v>-5.7051658630371094E-2</v>
      </c>
      <c r="Y69" s="117">
        <v>1.924188993871212E-2</v>
      </c>
      <c r="Z69" s="117">
        <v>0.97458100318908691</v>
      </c>
      <c r="AA69" s="117">
        <v>1.149512767791748</v>
      </c>
      <c r="AB69" s="117">
        <v>1.2095668315887451</v>
      </c>
      <c r="AC69" s="117">
        <v>1.1804485321044922</v>
      </c>
      <c r="AD69" s="117">
        <v>0.95079433917999268</v>
      </c>
      <c r="AE69" s="117">
        <v>1.0898007154464722</v>
      </c>
      <c r="AF69" s="117">
        <v>1.0307357311248779</v>
      </c>
      <c r="AG69" s="117">
        <v>0.96987861394882202</v>
      </c>
      <c r="AH69" s="117">
        <v>2.2655205726623535</v>
      </c>
      <c r="AI69" s="117">
        <v>2.074556827545166</v>
      </c>
      <c r="AJ69" s="117">
        <v>1.4466954469680786</v>
      </c>
      <c r="AK69" s="117">
        <v>7.1583152748644352E-3</v>
      </c>
      <c r="AL69" s="117">
        <v>0</v>
      </c>
      <c r="AM69" s="117">
        <v>2.1665286272764206E-2</v>
      </c>
      <c r="AN69" s="117">
        <v>1.9550992175936699E-2</v>
      </c>
      <c r="AO69" s="117">
        <v>0.12222956866025925</v>
      </c>
      <c r="AP69" s="117">
        <v>-5.7052463293075562E-2</v>
      </c>
      <c r="AQ69" s="117">
        <v>1.9304180750623345E-3</v>
      </c>
      <c r="AR69" s="117">
        <v>-2.2487221285700798E-3</v>
      </c>
      <c r="AS69" s="117">
        <v>4.4185932725667953E-2</v>
      </c>
      <c r="AT69" s="117">
        <v>4.7657772898674011E-2</v>
      </c>
      <c r="AU69" s="117">
        <v>1.2754714116454124E-2</v>
      </c>
      <c r="AV69" s="117">
        <v>1.1006761789321899</v>
      </c>
    </row>
    <row r="70" spans="1:48" s="9" customFormat="1" x14ac:dyDescent="0.2">
      <c r="A70" s="9" t="s">
        <v>131</v>
      </c>
      <c r="B70" s="116">
        <v>2020</v>
      </c>
      <c r="C70" s="117">
        <v>1.1792600154876709</v>
      </c>
      <c r="D70" s="117">
        <v>1.2692931890487671</v>
      </c>
      <c r="E70" s="117">
        <v>0.92906808853149414</v>
      </c>
      <c r="F70" s="117">
        <v>0.97346007823944092</v>
      </c>
      <c r="G70" s="117">
        <v>1.5020202398300171</v>
      </c>
      <c r="H70" s="117">
        <v>1.2114102840423584</v>
      </c>
      <c r="I70" s="117">
        <v>0.78511595726013184</v>
      </c>
      <c r="J70" s="117">
        <v>2.4390034377574921E-2</v>
      </c>
      <c r="K70" s="117">
        <v>-1.00790960714221E-2</v>
      </c>
      <c r="L70" s="117">
        <v>3.4469131380319595E-2</v>
      </c>
      <c r="M70" s="117">
        <v>-1.4614792307838798E-3</v>
      </c>
      <c r="N70" s="117">
        <v>1.9019152387045324E-4</v>
      </c>
      <c r="O70" s="117">
        <v>4.5683737844228745E-3</v>
      </c>
      <c r="P70" s="117">
        <v>5.4286732338368893E-3</v>
      </c>
      <c r="Q70" s="117">
        <v>-1.8804855644702911E-2</v>
      </c>
      <c r="R70" s="117">
        <v>4.2865756899118423E-2</v>
      </c>
      <c r="S70" s="117">
        <v>3.5160503466613591E-4</v>
      </c>
      <c r="T70" s="117">
        <v>6.5961678046733141E-4</v>
      </c>
      <c r="U70" s="117">
        <v>-1.638827525312081E-4</v>
      </c>
      <c r="V70" s="117">
        <v>-4.9159587360918522E-3</v>
      </c>
      <c r="W70" s="117">
        <v>-4.3280064128339291E-3</v>
      </c>
      <c r="X70" s="117">
        <v>-0.11289405822753906</v>
      </c>
      <c r="Y70" s="117">
        <v>1.2168154120445251E-2</v>
      </c>
      <c r="Z70" s="117">
        <v>0.9601859450340271</v>
      </c>
      <c r="AA70" s="117">
        <v>1.149512767791748</v>
      </c>
      <c r="AB70" s="117">
        <v>1.2349673509597778</v>
      </c>
      <c r="AC70" s="117">
        <v>1.1940370798110962</v>
      </c>
      <c r="AD70" s="117">
        <v>1.0868508815765381</v>
      </c>
      <c r="AE70" s="117">
        <v>0.97345989942550659</v>
      </c>
      <c r="AF70" s="117">
        <v>1.0237817764282227</v>
      </c>
      <c r="AG70" s="117">
        <v>0.96376919746398926</v>
      </c>
      <c r="AH70" s="117">
        <v>2.2740452289581299</v>
      </c>
      <c r="AI70" s="117">
        <v>2.1433267593383789</v>
      </c>
      <c r="AJ70" s="117">
        <v>1.4680690765380859</v>
      </c>
      <c r="AK70" s="117">
        <v>-1.4880659990012646E-2</v>
      </c>
      <c r="AL70" s="117">
        <v>0</v>
      </c>
      <c r="AM70" s="117">
        <v>2.0782258361577988E-2</v>
      </c>
      <c r="AN70" s="117">
        <v>1.1445576325058937E-2</v>
      </c>
      <c r="AO70" s="117">
        <v>0.13374194502830505</v>
      </c>
      <c r="AP70" s="117">
        <v>-0.11289350688457489</v>
      </c>
      <c r="AQ70" s="117">
        <v>-6.769401952624321E-3</v>
      </c>
      <c r="AR70" s="117">
        <v>-6.3190767541527748E-3</v>
      </c>
      <c r="AS70" s="117">
        <v>3.7557675968855619E-3</v>
      </c>
      <c r="AT70" s="117">
        <v>3.2611608505249023E-2</v>
      </c>
      <c r="AU70" s="117">
        <v>1.4666014350950718E-2</v>
      </c>
      <c r="AV70" s="117">
        <v>1.1274803876876831</v>
      </c>
    </row>
    <row r="71" spans="1:48" s="9" customFormat="1" x14ac:dyDescent="0.2">
      <c r="A71" s="9" t="s">
        <v>131</v>
      </c>
      <c r="B71" s="116">
        <v>2021</v>
      </c>
      <c r="C71" s="117">
        <v>1.2315570116043091</v>
      </c>
      <c r="D71" s="117">
        <v>1.3116914033889771</v>
      </c>
      <c r="E71" s="117">
        <v>0.9389074444770813</v>
      </c>
      <c r="F71" s="117">
        <v>1.037301778793335</v>
      </c>
      <c r="G71" s="117">
        <v>1.5266426801681519</v>
      </c>
      <c r="H71" s="117">
        <v>1.1872693300247192</v>
      </c>
      <c r="I71" s="117">
        <v>0.80670946836471558</v>
      </c>
      <c r="J71" s="117">
        <v>1.0534901171922684E-2</v>
      </c>
      <c r="K71" s="117">
        <v>4.3392140418291092E-2</v>
      </c>
      <c r="L71" s="117">
        <v>-3.2857239246368408E-2</v>
      </c>
      <c r="M71" s="117">
        <v>1.2212364235892892E-3</v>
      </c>
      <c r="N71" s="117">
        <v>-2.9638336854986846E-4</v>
      </c>
      <c r="O71" s="117">
        <v>3.2386521343141794E-3</v>
      </c>
      <c r="P71" s="117">
        <v>4.1929977014660835E-3</v>
      </c>
      <c r="Q71" s="117">
        <v>3.5035636276006699E-2</v>
      </c>
      <c r="R71" s="117">
        <v>-2.3735681548714638E-2</v>
      </c>
      <c r="S71" s="117">
        <v>1.6450502444058657E-3</v>
      </c>
      <c r="T71" s="117">
        <v>-2.0668850993388332E-5</v>
      </c>
      <c r="U71" s="117">
        <v>-1.4866219135001302E-4</v>
      </c>
      <c r="V71" s="117">
        <v>-6.2152980826795101E-3</v>
      </c>
      <c r="W71" s="117">
        <v>-4.3819784186780453E-3</v>
      </c>
      <c r="X71" s="117">
        <v>6.3521385192871094E-2</v>
      </c>
      <c r="Y71" s="117">
        <v>1.6259977594017982E-2</v>
      </c>
      <c r="Z71" s="117">
        <v>0.9721369743347168</v>
      </c>
      <c r="AA71" s="117">
        <v>1.149512767791748</v>
      </c>
      <c r="AB71" s="117">
        <v>1.2563722133636475</v>
      </c>
      <c r="AC71" s="117">
        <v>1.2070280313491821</v>
      </c>
      <c r="AD71" s="117">
        <v>0.83357316255569458</v>
      </c>
      <c r="AE71" s="117">
        <v>1.0373020172119141</v>
      </c>
      <c r="AF71" s="117">
        <v>0.9899488091468811</v>
      </c>
      <c r="AG71" s="117">
        <v>0.96389871835708618</v>
      </c>
      <c r="AH71" s="117">
        <v>2.2957577705383301</v>
      </c>
      <c r="AI71" s="117">
        <v>2.2387557029724121</v>
      </c>
      <c r="AJ71" s="117">
        <v>1.4926130771636963</v>
      </c>
      <c r="AK71" s="117">
        <v>1.2369746342301369E-2</v>
      </c>
      <c r="AL71" s="117">
        <v>0</v>
      </c>
      <c r="AM71" s="117">
        <v>1.7183870077133179E-2</v>
      </c>
      <c r="AN71" s="117">
        <v>1.0821141302585602E-2</v>
      </c>
      <c r="AO71" s="117">
        <v>-0.26531821489334106</v>
      </c>
      <c r="AP71" s="117">
        <v>6.352175772190094E-2</v>
      </c>
      <c r="AQ71" s="117">
        <v>-3.3605456352233887E-2</v>
      </c>
      <c r="AR71" s="117">
        <v>1.3438222231343389E-4</v>
      </c>
      <c r="AS71" s="117">
        <v>9.502640925347805E-3</v>
      </c>
      <c r="AT71" s="117">
        <v>4.3560996651649475E-2</v>
      </c>
      <c r="AU71" s="117">
        <v>1.6580337658524513E-2</v>
      </c>
      <c r="AV71" s="117">
        <v>1.0135219097137451</v>
      </c>
    </row>
    <row r="72" spans="1:48" s="9" customFormat="1" x14ac:dyDescent="0.2">
      <c r="A72" s="9" t="s">
        <v>131</v>
      </c>
      <c r="B72" s="116">
        <v>2022</v>
      </c>
      <c r="C72" s="117">
        <v>1.1860259771347046</v>
      </c>
      <c r="D72" s="117">
        <v>1.2784570455551147</v>
      </c>
      <c r="E72" s="117">
        <v>0.92770093679428101</v>
      </c>
      <c r="F72" s="117">
        <v>1.0169844627380371</v>
      </c>
      <c r="G72" s="117">
        <v>1.5326567888259888</v>
      </c>
      <c r="H72" s="117">
        <v>1.1662180423736572</v>
      </c>
      <c r="I72" s="117">
        <v>0.77383673191070557</v>
      </c>
      <c r="J72" s="117">
        <v>-1.2007484212517738E-2</v>
      </c>
      <c r="K72" s="117">
        <v>-3.7671003490686417E-2</v>
      </c>
      <c r="L72" s="117">
        <v>2.5663519278168678E-2</v>
      </c>
      <c r="M72" s="117">
        <v>-4.7005047235870734E-5</v>
      </c>
      <c r="N72" s="117">
        <v>4.5815840712748468E-4</v>
      </c>
      <c r="O72" s="117">
        <v>3.700117114931345E-3</v>
      </c>
      <c r="P72" s="117">
        <v>6.4413286745548248E-3</v>
      </c>
      <c r="Q72" s="117">
        <v>-4.8223603516817093E-2</v>
      </c>
      <c r="R72" s="117">
        <v>1.6817808151245117E-2</v>
      </c>
      <c r="S72" s="117">
        <v>-5.0980401283595711E-5</v>
      </c>
      <c r="T72" s="117">
        <v>-4.0072845877148211E-4</v>
      </c>
      <c r="U72" s="117">
        <v>-1.4138577971607447E-3</v>
      </c>
      <c r="V72" s="117">
        <v>3.1305430456995964E-3</v>
      </c>
      <c r="W72" s="117">
        <v>7.5807347893714905E-3</v>
      </c>
      <c r="X72" s="117">
        <v>-1.9781112670898438E-2</v>
      </c>
      <c r="Y72" s="117">
        <v>3.9316751062870026E-3</v>
      </c>
      <c r="Z72" s="117">
        <v>0.97181552648544312</v>
      </c>
      <c r="AA72" s="117">
        <v>1.149512767791748</v>
      </c>
      <c r="AB72" s="117">
        <v>1.2746989727020264</v>
      </c>
      <c r="AC72" s="117">
        <v>1.2217011451721191</v>
      </c>
      <c r="AD72" s="117">
        <v>1.1766384840011597</v>
      </c>
      <c r="AE72" s="117">
        <v>1.0169845819473267</v>
      </c>
      <c r="AF72" s="117">
        <v>0.98838108777999878</v>
      </c>
      <c r="AG72" s="117">
        <v>0.96372085809707642</v>
      </c>
      <c r="AH72" s="117">
        <v>2.4311823844909668</v>
      </c>
      <c r="AI72" s="117">
        <v>2.3220596313476563</v>
      </c>
      <c r="AJ72" s="117">
        <v>1.4712622165679932</v>
      </c>
      <c r="AK72" s="117">
        <v>-3.3069934579543769E-4</v>
      </c>
      <c r="AL72" s="117">
        <v>0</v>
      </c>
      <c r="AM72" s="117">
        <v>1.4481707476079464E-2</v>
      </c>
      <c r="AN72" s="117">
        <v>1.2083116918802261E-2</v>
      </c>
      <c r="AO72" s="117">
        <v>0.34469544887542725</v>
      </c>
      <c r="AP72" s="117">
        <v>-1.978117972612381E-2</v>
      </c>
      <c r="AQ72" s="117">
        <v>-1.5849109040573239E-3</v>
      </c>
      <c r="AR72" s="117">
        <v>-1.8453241500537843E-4</v>
      </c>
      <c r="AS72" s="117">
        <v>5.7314757257699966E-2</v>
      </c>
      <c r="AT72" s="117">
        <v>3.6534365266561508E-2</v>
      </c>
      <c r="AU72" s="117">
        <v>-1.4407623559236526E-2</v>
      </c>
      <c r="AV72" s="117">
        <v>0.97683095932006836</v>
      </c>
    </row>
    <row r="73" spans="1:48" x14ac:dyDescent="0.2">
      <c r="A73" s="54" t="s">
        <v>103</v>
      </c>
      <c r="B73" s="53" t="s">
        <v>104</v>
      </c>
      <c r="C73" s="53" t="s">
        <v>121</v>
      </c>
      <c r="D73" s="53" t="s">
        <v>122</v>
      </c>
      <c r="E73" s="53" t="s">
        <v>123</v>
      </c>
      <c r="F73" s="53" t="s">
        <v>124</v>
      </c>
      <c r="G73" s="53" t="s">
        <v>125</v>
      </c>
      <c r="H73" s="53" t="s">
        <v>126</v>
      </c>
      <c r="I73" s="53" t="s">
        <v>127</v>
      </c>
      <c r="J73" s="53" t="s">
        <v>105</v>
      </c>
      <c r="K73" s="53" t="s">
        <v>106</v>
      </c>
      <c r="L73" s="53" t="s">
        <v>107</v>
      </c>
      <c r="M73" s="53" t="s">
        <v>108</v>
      </c>
      <c r="N73" s="53" t="s">
        <v>109</v>
      </c>
      <c r="O73" s="53" t="s">
        <v>110</v>
      </c>
      <c r="P73" s="53" t="s">
        <v>111</v>
      </c>
      <c r="Q73" s="53" t="s">
        <v>112</v>
      </c>
      <c r="R73" s="53" t="s">
        <v>113</v>
      </c>
      <c r="S73" s="53" t="s">
        <v>114</v>
      </c>
      <c r="T73" s="53" t="s">
        <v>115</v>
      </c>
      <c r="U73" s="53" t="s">
        <v>116</v>
      </c>
      <c r="V73" s="53" t="s">
        <v>117</v>
      </c>
      <c r="W73" s="53" t="s">
        <v>118</v>
      </c>
      <c r="X73" s="53" t="s">
        <v>119</v>
      </c>
      <c r="Y73" s="53" t="s">
        <v>120</v>
      </c>
      <c r="Z73" s="53" t="s">
        <v>142</v>
      </c>
      <c r="AA73" s="53" t="s">
        <v>143</v>
      </c>
      <c r="AB73" s="53" t="s">
        <v>144</v>
      </c>
      <c r="AC73" s="53" t="s">
        <v>145</v>
      </c>
      <c r="AD73" s="53" t="s">
        <v>146</v>
      </c>
      <c r="AE73" s="53" t="s">
        <v>147</v>
      </c>
      <c r="AF73" s="53" t="s">
        <v>148</v>
      </c>
      <c r="AG73" s="53" t="s">
        <v>149</v>
      </c>
      <c r="AH73" s="53" t="s">
        <v>150</v>
      </c>
      <c r="AI73" s="53" t="s">
        <v>151</v>
      </c>
      <c r="AJ73" s="53" t="s">
        <v>152</v>
      </c>
      <c r="AK73" s="53" t="s">
        <v>173</v>
      </c>
      <c r="AL73" s="53" t="s">
        <v>174</v>
      </c>
      <c r="AM73" s="53" t="s">
        <v>175</v>
      </c>
      <c r="AN73" s="53" t="s">
        <v>176</v>
      </c>
      <c r="AO73" s="53" t="s">
        <v>177</v>
      </c>
      <c r="AP73" s="53" t="s">
        <v>178</v>
      </c>
      <c r="AQ73" s="53" t="s">
        <v>179</v>
      </c>
      <c r="AR73" s="53" t="s">
        <v>180</v>
      </c>
      <c r="AS73" s="53" t="s">
        <v>181</v>
      </c>
      <c r="AT73" s="53" t="s">
        <v>182</v>
      </c>
      <c r="AU73" s="53" t="s">
        <v>183</v>
      </c>
      <c r="AV73" s="294" t="s">
        <v>333</v>
      </c>
    </row>
    <row r="74" spans="1:48" s="9" customFormat="1" x14ac:dyDescent="0.2">
      <c r="A74" s="9" t="s">
        <v>132</v>
      </c>
      <c r="B74" s="116">
        <v>2006</v>
      </c>
      <c r="C74" s="117">
        <v>1</v>
      </c>
      <c r="D74" s="117">
        <v>1</v>
      </c>
      <c r="E74" s="117">
        <v>1</v>
      </c>
      <c r="F74" s="117">
        <v>1</v>
      </c>
      <c r="G74" s="117">
        <v>1</v>
      </c>
      <c r="H74" s="117">
        <v>1</v>
      </c>
      <c r="I74" s="117">
        <v>1</v>
      </c>
      <c r="J74" s="117"/>
      <c r="K74" s="117"/>
      <c r="L74" s="117"/>
      <c r="M74" s="117"/>
      <c r="N74" s="117"/>
      <c r="O74" s="117"/>
      <c r="P74" s="117"/>
      <c r="Q74" s="117"/>
      <c r="R74" s="117"/>
      <c r="S74" s="117"/>
      <c r="T74" s="117"/>
      <c r="U74" s="117"/>
      <c r="V74" s="117"/>
      <c r="W74" s="117"/>
      <c r="X74" s="117"/>
      <c r="Y74" s="117"/>
      <c r="Z74" s="117">
        <v>1</v>
      </c>
      <c r="AA74" s="117">
        <v>1</v>
      </c>
      <c r="AB74" s="117">
        <v>1</v>
      </c>
      <c r="AC74" s="117">
        <v>1</v>
      </c>
      <c r="AD74" s="117">
        <v>1</v>
      </c>
      <c r="AE74" s="117">
        <v>1</v>
      </c>
      <c r="AF74" s="117">
        <v>1</v>
      </c>
      <c r="AG74" s="117">
        <v>1</v>
      </c>
      <c r="AH74" s="117">
        <v>1</v>
      </c>
      <c r="AI74" s="117">
        <v>1</v>
      </c>
      <c r="AJ74" s="117">
        <v>1</v>
      </c>
      <c r="AK74" s="117"/>
      <c r="AL74" s="117"/>
      <c r="AM74" s="117"/>
      <c r="AN74" s="117"/>
      <c r="AO74" s="117"/>
      <c r="AP74" s="117"/>
      <c r="AQ74" s="117"/>
      <c r="AR74" s="117"/>
      <c r="AS74" s="117"/>
      <c r="AT74" s="117"/>
      <c r="AU74" s="117"/>
      <c r="AV74" s="117">
        <v>1</v>
      </c>
    </row>
    <row r="75" spans="1:48" s="9" customFormat="1" x14ac:dyDescent="0.2">
      <c r="A75" s="9" t="s">
        <v>132</v>
      </c>
      <c r="B75" s="116">
        <v>2007</v>
      </c>
      <c r="C75" s="117">
        <v>1.1204684972763062</v>
      </c>
      <c r="D75" s="117">
        <v>1.1018308401107788</v>
      </c>
      <c r="E75" s="117">
        <v>1.0169152021408081</v>
      </c>
      <c r="F75" s="117">
        <v>1.1624622344970703</v>
      </c>
      <c r="G75" s="117">
        <v>1.0676159858703613</v>
      </c>
      <c r="H75" s="117">
        <v>0.9638751745223999</v>
      </c>
      <c r="I75" s="117">
        <v>1.0495051145553589</v>
      </c>
      <c r="J75" s="117">
        <v>1.6773708164691925E-2</v>
      </c>
      <c r="K75" s="117">
        <v>0.11374688893556595</v>
      </c>
      <c r="L75" s="117">
        <v>-9.6973180770874023E-2</v>
      </c>
      <c r="M75" s="117">
        <v>5.1916460506618023E-4</v>
      </c>
      <c r="N75" s="117">
        <v>3.6621905863285065E-2</v>
      </c>
      <c r="O75" s="117">
        <v>5.0821737386286259E-3</v>
      </c>
      <c r="P75" s="117">
        <v>1.0923341847956181E-2</v>
      </c>
      <c r="Q75" s="117">
        <v>6.0600303113460541E-2</v>
      </c>
      <c r="R75" s="117">
        <v>-5.5061623454093933E-2</v>
      </c>
      <c r="S75" s="117">
        <v>-1.2797795934602618E-3</v>
      </c>
      <c r="T75" s="117">
        <v>-8.5323816165328026E-4</v>
      </c>
      <c r="U75" s="117">
        <v>-6.0863066464662552E-3</v>
      </c>
      <c r="V75" s="117">
        <v>-1.1423598043620586E-2</v>
      </c>
      <c r="W75" s="117">
        <v>-2.2268636152148247E-2</v>
      </c>
      <c r="X75" s="117">
        <v>0.15054035186767578</v>
      </c>
      <c r="Y75" s="117">
        <v>6.5428145229816437E-2</v>
      </c>
      <c r="Z75" s="117">
        <v>1.0043165683746338</v>
      </c>
      <c r="AA75" s="117">
        <v>1.0929180383682251</v>
      </c>
      <c r="AB75" s="117">
        <v>1.0198318958282471</v>
      </c>
      <c r="AC75" s="117">
        <v>1.0211539268493652</v>
      </c>
      <c r="AD75" s="117">
        <v>0.70167481899261475</v>
      </c>
      <c r="AE75" s="117">
        <v>1.1624612808227539</v>
      </c>
      <c r="AF75" s="117">
        <v>1.0396521091461182</v>
      </c>
      <c r="AG75" s="117">
        <v>1.0064961910247803</v>
      </c>
      <c r="AH75" s="117">
        <v>1.1480852365493774</v>
      </c>
      <c r="AI75" s="117">
        <v>1.1012327671051025</v>
      </c>
      <c r="AJ75" s="117">
        <v>1.0743435621261597</v>
      </c>
      <c r="AK75" s="117">
        <v>4.3073268607258797E-3</v>
      </c>
      <c r="AL75" s="117">
        <v>8.8851273059844971E-2</v>
      </c>
      <c r="AM75" s="117">
        <v>1.9637791439890862E-2</v>
      </c>
      <c r="AN75" s="117">
        <v>2.093329094350338E-2</v>
      </c>
      <c r="AO75" s="117">
        <v>-0.35428518056869507</v>
      </c>
      <c r="AP75" s="117">
        <v>0.15053951740264893</v>
      </c>
      <c r="AQ75" s="117">
        <v>3.888610377907753E-2</v>
      </c>
      <c r="AR75" s="117">
        <v>6.4751938916742802E-3</v>
      </c>
      <c r="AS75" s="117">
        <v>0.13809552788734436</v>
      </c>
      <c r="AT75" s="117">
        <v>9.6430271863937378E-2</v>
      </c>
      <c r="AU75" s="117">
        <v>7.1709781885147095E-2</v>
      </c>
      <c r="AV75" s="117">
        <v>1.0929180383682251</v>
      </c>
    </row>
    <row r="76" spans="1:48" s="9" customFormat="1" x14ac:dyDescent="0.2">
      <c r="A76" s="9" t="s">
        <v>132</v>
      </c>
      <c r="B76" s="116">
        <v>2008</v>
      </c>
      <c r="C76" s="117">
        <v>1.1290737390518188</v>
      </c>
      <c r="D76" s="117">
        <v>1.1529902219772339</v>
      </c>
      <c r="E76" s="117">
        <v>0.97925692796707153</v>
      </c>
      <c r="F76" s="117">
        <v>1.2114156484603882</v>
      </c>
      <c r="G76" s="117">
        <v>1.1180057525634766</v>
      </c>
      <c r="H76" s="117">
        <v>0.93202829360961914</v>
      </c>
      <c r="I76" s="117">
        <v>1.0098996162414551</v>
      </c>
      <c r="J76" s="117">
        <v>-3.7734944373369217E-2</v>
      </c>
      <c r="K76" s="117">
        <v>7.6506524346768856E-3</v>
      </c>
      <c r="L76" s="117">
        <v>-4.5385595411062241E-2</v>
      </c>
      <c r="M76" s="117">
        <v>2.0764283835887909E-3</v>
      </c>
      <c r="N76" s="117">
        <v>1.4348325319588184E-2</v>
      </c>
      <c r="O76" s="117">
        <v>4.5283832587301731E-3</v>
      </c>
      <c r="P76" s="117">
        <v>7.5740236788988113E-3</v>
      </c>
      <c r="Q76" s="117">
        <v>-2.0876508206129074E-2</v>
      </c>
      <c r="R76" s="117">
        <v>-1.346219889819622E-2</v>
      </c>
      <c r="S76" s="117">
        <v>-1.4761772763449699E-4</v>
      </c>
      <c r="T76" s="117">
        <v>-5.0213269423693419E-4</v>
      </c>
      <c r="U76" s="117">
        <v>-6.625716108828783E-3</v>
      </c>
      <c r="V76" s="117">
        <v>-1.0215055197477341E-2</v>
      </c>
      <c r="W76" s="117">
        <v>-1.4432873576879501E-2</v>
      </c>
      <c r="X76" s="117">
        <v>4.1249275207519531E-2</v>
      </c>
      <c r="Y76" s="117">
        <v>4.6118400990962982E-2</v>
      </c>
      <c r="Z76" s="117">
        <v>1.0260452032089233</v>
      </c>
      <c r="AA76" s="117">
        <v>1.1352245807647705</v>
      </c>
      <c r="AB76" s="117">
        <v>1.0426541566848755</v>
      </c>
      <c r="AC76" s="117">
        <v>1.039178729057312</v>
      </c>
      <c r="AD76" s="117">
        <v>0.81596672534942627</v>
      </c>
      <c r="AE76" s="117">
        <v>1.2114150524139404</v>
      </c>
      <c r="AF76" s="117">
        <v>1.0386759042739868</v>
      </c>
      <c r="AG76" s="117">
        <v>1.0103901624679565</v>
      </c>
      <c r="AH76" s="117">
        <v>1.3317404985427856</v>
      </c>
      <c r="AI76" s="117">
        <v>1.1878225803375244</v>
      </c>
      <c r="AJ76" s="117">
        <v>1.1203773021697998</v>
      </c>
      <c r="AK76" s="117">
        <v>2.1404476836323738E-2</v>
      </c>
      <c r="AL76" s="117">
        <v>3.7979234009981155E-2</v>
      </c>
      <c r="AM76" s="117">
        <v>2.2131707519292831E-2</v>
      </c>
      <c r="AN76" s="117">
        <v>1.7497403547167778E-2</v>
      </c>
      <c r="AO76" s="117">
        <v>0.15090352296829224</v>
      </c>
      <c r="AP76" s="117">
        <v>4.124956950545311E-2</v>
      </c>
      <c r="AQ76" s="117">
        <v>-9.3938299687579274E-4</v>
      </c>
      <c r="AR76" s="117">
        <v>3.8614033255726099E-3</v>
      </c>
      <c r="AS76" s="117">
        <v>0.14839120209217072</v>
      </c>
      <c r="AT76" s="117">
        <v>7.5691580772399902E-2</v>
      </c>
      <c r="AU76" s="117">
        <v>4.1955702006816864E-2</v>
      </c>
      <c r="AV76" s="117">
        <v>1.1352245807647705</v>
      </c>
    </row>
    <row r="77" spans="1:48" s="9" customFormat="1" x14ac:dyDescent="0.2">
      <c r="A77" s="9" t="s">
        <v>132</v>
      </c>
      <c r="B77" s="116">
        <v>2009</v>
      </c>
      <c r="C77" s="117">
        <v>1.183718204498291</v>
      </c>
      <c r="D77" s="117">
        <v>1.1997474431991577</v>
      </c>
      <c r="E77" s="117">
        <v>0.98663938045501709</v>
      </c>
      <c r="F77" s="117">
        <v>1.2580282688140869</v>
      </c>
      <c r="G77" s="117">
        <v>1.1677397489547729</v>
      </c>
      <c r="H77" s="117">
        <v>0.94093126058578491</v>
      </c>
      <c r="I77" s="117">
        <v>1.0136830806732178</v>
      </c>
      <c r="J77" s="117">
        <v>7.5105801224708557E-3</v>
      </c>
      <c r="K77" s="117">
        <v>4.7262884676456451E-2</v>
      </c>
      <c r="L77" s="117">
        <v>-3.9752304553985596E-2</v>
      </c>
      <c r="M77" s="117">
        <v>3.751987824216485E-3</v>
      </c>
      <c r="N77" s="117">
        <v>1.8196370452642441E-2</v>
      </c>
      <c r="O77" s="117">
        <v>4.1211638599634171E-3</v>
      </c>
      <c r="P77" s="117">
        <v>8.8663762435317039E-3</v>
      </c>
      <c r="Q77" s="117">
        <v>1.2326986528933048E-2</v>
      </c>
      <c r="R77" s="117">
        <v>-1.656670868396759E-2</v>
      </c>
      <c r="S77" s="117">
        <v>-4.9513328121975064E-4</v>
      </c>
      <c r="T77" s="117">
        <v>-3.948708763346076E-4</v>
      </c>
      <c r="U77" s="117">
        <v>-2.1192659623920918E-3</v>
      </c>
      <c r="V77" s="117">
        <v>-5.5474317632615566E-3</v>
      </c>
      <c r="W77" s="117">
        <v>-1.4628895558416843E-2</v>
      </c>
      <c r="X77" s="117">
        <v>3.7755966186523438E-2</v>
      </c>
      <c r="Y77" s="117">
        <v>4.3523475527763367E-2</v>
      </c>
      <c r="Z77" s="117">
        <v>1.0667377710342407</v>
      </c>
      <c r="AA77" s="117">
        <v>1.1898344755172729</v>
      </c>
      <c r="AB77" s="117">
        <v>1.0621850490570068</v>
      </c>
      <c r="AC77" s="117">
        <v>1.0593467950820923</v>
      </c>
      <c r="AD77" s="117">
        <v>0.75208961963653564</v>
      </c>
      <c r="AE77" s="117">
        <v>1.2580273151397705</v>
      </c>
      <c r="AF77" s="117">
        <v>1.0620614290237427</v>
      </c>
      <c r="AG77" s="117">
        <v>1.0141936540603638</v>
      </c>
      <c r="AH77" s="117">
        <v>1.4155524969100952</v>
      </c>
      <c r="AI77" s="117">
        <v>1.2760021686553955</v>
      </c>
      <c r="AJ77" s="117">
        <v>1.1774691343307495</v>
      </c>
      <c r="AK77" s="117">
        <v>3.8893405348062515E-2</v>
      </c>
      <c r="AL77" s="117">
        <v>4.6983741223812103E-2</v>
      </c>
      <c r="AM77" s="117">
        <v>1.8558574840426445E-2</v>
      </c>
      <c r="AN77" s="117">
        <v>1.922173798084259E-2</v>
      </c>
      <c r="AO77" s="117">
        <v>-8.1518113613128662E-2</v>
      </c>
      <c r="AP77" s="117">
        <v>3.7755701690912247E-2</v>
      </c>
      <c r="AQ77" s="117">
        <v>2.2265085950493813E-2</v>
      </c>
      <c r="AR77" s="117">
        <v>3.7572532892227173E-3</v>
      </c>
      <c r="AS77" s="117">
        <v>6.1033215373754501E-2</v>
      </c>
      <c r="AT77" s="117">
        <v>7.1610048413276672E-2</v>
      </c>
      <c r="AU77" s="117">
        <v>4.9701813608407974E-2</v>
      </c>
      <c r="AV77" s="117">
        <v>1.1898345947265625</v>
      </c>
    </row>
    <row r="78" spans="1:48" s="9" customFormat="1" x14ac:dyDescent="0.2">
      <c r="A78" s="9" t="s">
        <v>132</v>
      </c>
      <c r="B78" s="116">
        <v>2010</v>
      </c>
      <c r="C78" s="117">
        <v>1.2231231927871704</v>
      </c>
      <c r="D78" s="117">
        <v>1.2309602499008179</v>
      </c>
      <c r="E78" s="117">
        <v>0.99363327026367188</v>
      </c>
      <c r="F78" s="117">
        <v>1.2730966806411743</v>
      </c>
      <c r="G78" s="117">
        <v>1.2070223093032837</v>
      </c>
      <c r="H78" s="117">
        <v>0.9607464075088501</v>
      </c>
      <c r="I78" s="117">
        <v>1.0133391618728638</v>
      </c>
      <c r="J78" s="117">
        <v>7.063569501042366E-3</v>
      </c>
      <c r="K78" s="117">
        <v>3.2747033983469009E-2</v>
      </c>
      <c r="L78" s="117">
        <v>-2.5683464482426643E-2</v>
      </c>
      <c r="M78" s="117">
        <v>8.4552029147744179E-4</v>
      </c>
      <c r="N78" s="117">
        <v>1.9790159538388252E-2</v>
      </c>
      <c r="O78" s="117">
        <v>3.2850075513124466E-3</v>
      </c>
      <c r="P78" s="117">
        <v>6.1726756393909454E-3</v>
      </c>
      <c r="Q78" s="117">
        <v>2.6536707300692797E-3</v>
      </c>
      <c r="R78" s="117">
        <v>-3.9879754185676575E-3</v>
      </c>
      <c r="S78" s="117">
        <v>-8.2743290113285184E-4</v>
      </c>
      <c r="T78" s="117">
        <v>-3.1926180236041546E-4</v>
      </c>
      <c r="U78" s="117">
        <v>-2.7998825535178185E-3</v>
      </c>
      <c r="V78" s="117">
        <v>-7.2133489884436131E-3</v>
      </c>
      <c r="W78" s="117">
        <v>-1.0535562410950661E-2</v>
      </c>
      <c r="X78" s="117">
        <v>1.1906623840332031E-2</v>
      </c>
      <c r="Y78" s="117">
        <v>3.3086404204368591E-2</v>
      </c>
      <c r="Z78" s="117">
        <v>1.0763895511627197</v>
      </c>
      <c r="AA78" s="117">
        <v>1.2537814378738403</v>
      </c>
      <c r="AB78" s="117">
        <v>1.0787837505340576</v>
      </c>
      <c r="AC78" s="117">
        <v>1.0741353034973145</v>
      </c>
      <c r="AD78" s="117">
        <v>0.73764520883560181</v>
      </c>
      <c r="AE78" s="117">
        <v>1.2730966806411743</v>
      </c>
      <c r="AF78" s="117">
        <v>1.0878051519393921</v>
      </c>
      <c r="AG78" s="117">
        <v>1.016887903213501</v>
      </c>
      <c r="AH78" s="117">
        <v>1.5033327341079712</v>
      </c>
      <c r="AI78" s="117">
        <v>1.3481037616729736</v>
      </c>
      <c r="AJ78" s="117">
        <v>1.2166421413421631</v>
      </c>
      <c r="AK78" s="117">
        <v>9.0072350576519966E-3</v>
      </c>
      <c r="AL78" s="117">
        <v>5.2349954843521118E-2</v>
      </c>
      <c r="AM78" s="117">
        <v>1.5506151132285595E-2</v>
      </c>
      <c r="AN78" s="117">
        <v>1.3863438740372658E-2</v>
      </c>
      <c r="AO78" s="117">
        <v>-1.939256489276886E-2</v>
      </c>
      <c r="AP78" s="117">
        <v>1.1907353065907955E-2</v>
      </c>
      <c r="AQ78" s="117">
        <v>2.3950239643454552E-2</v>
      </c>
      <c r="AR78" s="117">
        <v>2.6529908645898104E-3</v>
      </c>
      <c r="AS78" s="117">
        <v>6.0164563357830048E-2</v>
      </c>
      <c r="AT78" s="117">
        <v>5.4967116564512253E-2</v>
      </c>
      <c r="AU78" s="117">
        <v>3.2727420330047607E-2</v>
      </c>
      <c r="AV78" s="117">
        <v>1.2537815570831299</v>
      </c>
    </row>
    <row r="79" spans="1:48" s="9" customFormat="1" x14ac:dyDescent="0.2">
      <c r="A79" s="9" t="s">
        <v>132</v>
      </c>
      <c r="B79" s="116">
        <v>2011</v>
      </c>
      <c r="C79" s="117">
        <v>1.2427093982696533</v>
      </c>
      <c r="D79" s="117">
        <v>1.2992415428161621</v>
      </c>
      <c r="E79" s="117">
        <v>0.95648819208145142</v>
      </c>
      <c r="F79" s="117">
        <v>1.3988714218139648</v>
      </c>
      <c r="G79" s="117">
        <v>1.2450962066650391</v>
      </c>
      <c r="H79" s="117">
        <v>0.88836562633514404</v>
      </c>
      <c r="I79" s="117">
        <v>0.99808281660079956</v>
      </c>
      <c r="J79" s="117">
        <v>-3.80997434258461E-2</v>
      </c>
      <c r="K79" s="117">
        <v>1.5886412933468819E-2</v>
      </c>
      <c r="L79" s="117">
        <v>-5.3986154496669769E-2</v>
      </c>
      <c r="M79" s="117">
        <v>-3.2525935675948858E-3</v>
      </c>
      <c r="N79" s="117">
        <v>-7.5988689786754549E-5</v>
      </c>
      <c r="O79" s="117">
        <v>3.0507545452564955E-3</v>
      </c>
      <c r="P79" s="117">
        <v>5.7402732782065868E-3</v>
      </c>
      <c r="Q79" s="117">
        <v>1.0423967614769936E-2</v>
      </c>
      <c r="R79" s="117">
        <v>-3.4338448196649551E-2</v>
      </c>
      <c r="S79" s="117">
        <v>-6.5868999809026718E-4</v>
      </c>
      <c r="T79" s="117">
        <v>-3.0869999318383634E-4</v>
      </c>
      <c r="U79" s="117">
        <v>-4.0755351074039936E-3</v>
      </c>
      <c r="V79" s="117">
        <v>-5.1884953863918781E-3</v>
      </c>
      <c r="W79" s="117">
        <v>-9.416285902261734E-3</v>
      </c>
      <c r="X79" s="117">
        <v>9.4213485717773438E-2</v>
      </c>
      <c r="Y79" s="117">
        <v>3.1056389212608337E-2</v>
      </c>
      <c r="Z79" s="117">
        <v>1.0405471324920654</v>
      </c>
      <c r="AA79" s="117">
        <v>1.2537814378738403</v>
      </c>
      <c r="AB79" s="117">
        <v>1.0944670438766479</v>
      </c>
      <c r="AC79" s="117">
        <v>1.0881521701812744</v>
      </c>
      <c r="AD79" s="117">
        <v>0.67243009805679321</v>
      </c>
      <c r="AE79" s="117">
        <v>1.398870587348938</v>
      </c>
      <c r="AF79" s="117">
        <v>1.1101201772689819</v>
      </c>
      <c r="AG79" s="117">
        <v>1.0195580720901489</v>
      </c>
      <c r="AH79" s="117">
        <v>1.6352941989898682</v>
      </c>
      <c r="AI79" s="117">
        <v>1.4084686040878296</v>
      </c>
      <c r="AJ79" s="117">
        <v>1.2534188032150269</v>
      </c>
      <c r="AK79" s="117">
        <v>-3.386581689119339E-2</v>
      </c>
      <c r="AL79" s="117">
        <v>0</v>
      </c>
      <c r="AM79" s="117">
        <v>1.4433261007070541E-2</v>
      </c>
      <c r="AN79" s="117">
        <v>1.296505331993103E-2</v>
      </c>
      <c r="AO79" s="117">
        <v>-9.2564761638641357E-2</v>
      </c>
      <c r="AP79" s="117">
        <v>9.4212956726551056E-2</v>
      </c>
      <c r="AQ79" s="117">
        <v>2.030627615749836E-2</v>
      </c>
      <c r="AR79" s="117">
        <v>2.622370608150959E-3</v>
      </c>
      <c r="AS79" s="117">
        <v>8.4138259291648865E-2</v>
      </c>
      <c r="AT79" s="117">
        <v>4.3804053217172623E-2</v>
      </c>
      <c r="AU79" s="117">
        <v>2.9780110344290733E-2</v>
      </c>
      <c r="AV79" s="117">
        <v>1.1948657035827637</v>
      </c>
    </row>
    <row r="80" spans="1:48" s="9" customFormat="1" x14ac:dyDescent="0.2">
      <c r="A80" s="9" t="s">
        <v>132</v>
      </c>
      <c r="B80" s="116">
        <v>2012</v>
      </c>
      <c r="C80" s="117">
        <v>1.2725456953048706</v>
      </c>
      <c r="D80" s="117">
        <v>1.3480525016784668</v>
      </c>
      <c r="E80" s="117">
        <v>0.94398808479309082</v>
      </c>
      <c r="F80" s="117">
        <v>1.4970604181289673</v>
      </c>
      <c r="G80" s="117">
        <v>1.2737321853637695</v>
      </c>
      <c r="H80" s="117">
        <v>0.85002946853637695</v>
      </c>
      <c r="I80" s="117">
        <v>0.99906826019287109</v>
      </c>
      <c r="J80" s="117">
        <v>-1.315491646528244E-2</v>
      </c>
      <c r="K80" s="117">
        <v>2.3725338280200958E-2</v>
      </c>
      <c r="L80" s="117">
        <v>-3.6880254745483398E-2</v>
      </c>
      <c r="M80" s="117">
        <v>-1.0859842877835035E-3</v>
      </c>
      <c r="N80" s="117">
        <v>-1.3204116839915514E-4</v>
      </c>
      <c r="O80" s="117">
        <v>2.7375889476388693E-3</v>
      </c>
      <c r="P80" s="117">
        <v>4.9142744392156601E-3</v>
      </c>
      <c r="Q80" s="117">
        <v>1.729150116443634E-2</v>
      </c>
      <c r="R80" s="117">
        <v>-2.2608837112784386E-2</v>
      </c>
      <c r="S80" s="117">
        <v>-1.4736847952008247E-3</v>
      </c>
      <c r="T80" s="117">
        <v>-3.4517369931563735E-4</v>
      </c>
      <c r="U80" s="117">
        <v>-7.9602189362049103E-4</v>
      </c>
      <c r="V80" s="117">
        <v>-4.2040995322167873E-3</v>
      </c>
      <c r="W80" s="117">
        <v>-7.4524376541376114E-3</v>
      </c>
      <c r="X80" s="117">
        <v>6.7837715148925781E-2</v>
      </c>
      <c r="Y80" s="117">
        <v>2.2738493978977203E-2</v>
      </c>
      <c r="Z80" s="117">
        <v>1.0287128686904907</v>
      </c>
      <c r="AA80" s="117">
        <v>1.2537814378738403</v>
      </c>
      <c r="AB80" s="117">
        <v>1.1087410449981689</v>
      </c>
      <c r="AC80" s="117">
        <v>1.1003901958465576</v>
      </c>
      <c r="AD80" s="117">
        <v>0.55489534139633179</v>
      </c>
      <c r="AE80" s="117">
        <v>1.4970595836639404</v>
      </c>
      <c r="AF80" s="117">
        <v>1.1549584865570068</v>
      </c>
      <c r="AG80" s="117">
        <v>1.0225178003311157</v>
      </c>
      <c r="AH80" s="117">
        <v>1.6613067388534546</v>
      </c>
      <c r="AI80" s="117">
        <v>1.4607936143875122</v>
      </c>
      <c r="AJ80" s="117">
        <v>1.2839094400405884</v>
      </c>
      <c r="AK80" s="117">
        <v>-1.1438339948654175E-2</v>
      </c>
      <c r="AL80" s="117">
        <v>0</v>
      </c>
      <c r="AM80" s="117">
        <v>1.2957654893398285E-2</v>
      </c>
      <c r="AN80" s="117">
        <v>1.1183804832398891E-2</v>
      </c>
      <c r="AO80" s="117">
        <v>-0.19211867451667786</v>
      </c>
      <c r="AP80" s="117">
        <v>6.7837707698345184E-2</v>
      </c>
      <c r="AQ80" s="117">
        <v>3.9596151560544968E-2</v>
      </c>
      <c r="AR80" s="117">
        <v>2.8987054247409105E-3</v>
      </c>
      <c r="AS80" s="117">
        <v>1.5781732276082039E-2</v>
      </c>
      <c r="AT80" s="117">
        <v>3.6476802080869675E-2</v>
      </c>
      <c r="AU80" s="117">
        <v>2.4034842848777771E-2</v>
      </c>
      <c r="AV80" s="117">
        <v>1.0966429710388184</v>
      </c>
    </row>
    <row r="81" spans="1:48" s="9" customFormat="1" x14ac:dyDescent="0.2">
      <c r="A81" s="9" t="s">
        <v>132</v>
      </c>
      <c r="B81" s="116">
        <v>2013</v>
      </c>
      <c r="C81" s="117">
        <v>1.2716119289398193</v>
      </c>
      <c r="D81" s="117">
        <v>1.4080823659896851</v>
      </c>
      <c r="E81" s="117">
        <v>0.9030805230140686</v>
      </c>
      <c r="F81" s="117">
        <v>1.6027971506118774</v>
      </c>
      <c r="G81" s="117">
        <v>1.3019846677780151</v>
      </c>
      <c r="H81" s="117">
        <v>0.79337036609649658</v>
      </c>
      <c r="I81" s="117">
        <v>0.97667181491851807</v>
      </c>
      <c r="J81" s="117">
        <v>-4.4301852583885193E-2</v>
      </c>
      <c r="K81" s="117">
        <v>-7.3402043199166656E-4</v>
      </c>
      <c r="L81" s="117">
        <v>-4.3567832559347153E-2</v>
      </c>
      <c r="M81" s="117">
        <v>-6.8611191818490624E-4</v>
      </c>
      <c r="N81" s="117">
        <v>-2.4856430172803812E-5</v>
      </c>
      <c r="O81" s="117">
        <v>2.3827436380088329E-3</v>
      </c>
      <c r="P81" s="117">
        <v>3.646360244601965E-3</v>
      </c>
      <c r="Q81" s="117">
        <v>-6.0521559789776802E-3</v>
      </c>
      <c r="R81" s="117">
        <v>-2.9512941837310791E-2</v>
      </c>
      <c r="S81" s="117">
        <v>-6.6607812186703086E-5</v>
      </c>
      <c r="T81" s="117">
        <v>-1.6813105321489275E-4</v>
      </c>
      <c r="U81" s="117">
        <v>-3.2599177211523056E-3</v>
      </c>
      <c r="V81" s="117">
        <v>-3.8573218043893576E-3</v>
      </c>
      <c r="W81" s="117">
        <v>-6.7029115743935108E-3</v>
      </c>
      <c r="X81" s="117">
        <v>6.8246841430664063E-2</v>
      </c>
      <c r="Y81" s="117">
        <v>2.1938418969511986E-2</v>
      </c>
      <c r="Z81" s="117">
        <v>1.0211951732635498</v>
      </c>
      <c r="AA81" s="117">
        <v>1.2537814378738403</v>
      </c>
      <c r="AB81" s="117">
        <v>1.1218154430389404</v>
      </c>
      <c r="AC81" s="117">
        <v>1.1097991466522217</v>
      </c>
      <c r="AD81" s="117">
        <v>0.5888330340385437</v>
      </c>
      <c r="AE81" s="117">
        <v>1.6027969121932983</v>
      </c>
      <c r="AF81" s="117">
        <v>1.1579186916351318</v>
      </c>
      <c r="AG81" s="117">
        <v>1.0240596532821655</v>
      </c>
      <c r="AH81" s="117">
        <v>1.7753205299377441</v>
      </c>
      <c r="AI81" s="117">
        <v>1.5071672201156616</v>
      </c>
      <c r="AJ81" s="117">
        <v>1.3114959001541138</v>
      </c>
      <c r="AK81" s="117">
        <v>-7.3347068391740322E-3</v>
      </c>
      <c r="AL81" s="117">
        <v>0</v>
      </c>
      <c r="AM81" s="117">
        <v>1.1723126284778118E-2</v>
      </c>
      <c r="AN81" s="117">
        <v>8.5141556337475777E-3</v>
      </c>
      <c r="AO81" s="117">
        <v>5.9363152831792831E-2</v>
      </c>
      <c r="AP81" s="117">
        <v>6.8247303366661072E-2</v>
      </c>
      <c r="AQ81" s="117">
        <v>2.5597603525966406E-3</v>
      </c>
      <c r="AR81" s="117">
        <v>1.5068019274622202E-3</v>
      </c>
      <c r="AS81" s="117">
        <v>6.6376514732837677E-2</v>
      </c>
      <c r="AT81" s="117">
        <v>3.1252007931470871E-2</v>
      </c>
      <c r="AU81" s="117">
        <v>2.1258696913719177E-2</v>
      </c>
      <c r="AV81" s="117">
        <v>1.1089845895767212</v>
      </c>
    </row>
    <row r="82" spans="1:48" s="9" customFormat="1" x14ac:dyDescent="0.2">
      <c r="A82" s="9" t="s">
        <v>132</v>
      </c>
      <c r="B82" s="116">
        <v>2014</v>
      </c>
      <c r="C82" s="117">
        <v>1.2702056169509888</v>
      </c>
      <c r="D82" s="117">
        <v>1.378593921661377</v>
      </c>
      <c r="E82" s="117">
        <v>0.92137748003005981</v>
      </c>
      <c r="F82" s="117">
        <v>1.4711053371429443</v>
      </c>
      <c r="G82" s="117">
        <v>1.3242205381393433</v>
      </c>
      <c r="H82" s="117">
        <v>0.86343604326248169</v>
      </c>
      <c r="I82" s="117">
        <v>0.9592098593711853</v>
      </c>
      <c r="J82" s="117">
        <v>2.0058097317814827E-2</v>
      </c>
      <c r="K82" s="117">
        <v>-1.106583047658205E-3</v>
      </c>
      <c r="L82" s="117">
        <v>2.1164679899811745E-2</v>
      </c>
      <c r="M82" s="117">
        <v>-9.6341711468994617E-4</v>
      </c>
      <c r="N82" s="117">
        <v>-3.1519961339654401E-5</v>
      </c>
      <c r="O82" s="117">
        <v>2.4794545024633408E-3</v>
      </c>
      <c r="P82" s="117">
        <v>2.5927228853106499E-3</v>
      </c>
      <c r="Q82" s="117">
        <v>-5.1838234066963196E-3</v>
      </c>
      <c r="R82" s="117">
        <v>3.1482633203268051E-2</v>
      </c>
      <c r="S82" s="117">
        <v>-6.3924043206498027E-4</v>
      </c>
      <c r="T82" s="117">
        <v>-3.2295814889948815E-5</v>
      </c>
      <c r="U82" s="117">
        <v>-1.0658846003934741E-3</v>
      </c>
      <c r="V82" s="117">
        <v>-3.2895728945732117E-3</v>
      </c>
      <c r="W82" s="117">
        <v>-5.2909604273736477E-3</v>
      </c>
      <c r="X82" s="117">
        <v>-8.5736274719238281E-2</v>
      </c>
      <c r="Y82" s="117">
        <v>1.6934247687458992E-2</v>
      </c>
      <c r="Z82" s="117">
        <v>1.0106736421585083</v>
      </c>
      <c r="AA82" s="117">
        <v>1.2537814378738403</v>
      </c>
      <c r="AB82" s="117">
        <v>1.1356525421142578</v>
      </c>
      <c r="AC82" s="117">
        <v>1.1165726184844971</v>
      </c>
      <c r="AD82" s="117">
        <v>0.62037229537963867</v>
      </c>
      <c r="AE82" s="117">
        <v>1.4711048603057861</v>
      </c>
      <c r="AF82" s="117">
        <v>1.1798899173736572</v>
      </c>
      <c r="AG82" s="117">
        <v>1.0242950916290283</v>
      </c>
      <c r="AH82" s="117">
        <v>1.8159785270690918</v>
      </c>
      <c r="AI82" s="117">
        <v>1.5517293214797974</v>
      </c>
      <c r="AJ82" s="117">
        <v>1.3350018262863159</v>
      </c>
      <c r="AK82" s="117">
        <v>-1.0356632061302662E-2</v>
      </c>
      <c r="AL82" s="117">
        <v>0</v>
      </c>
      <c r="AM82" s="117">
        <v>1.2259150855243206E-2</v>
      </c>
      <c r="AN82" s="117">
        <v>6.0848286375403404E-3</v>
      </c>
      <c r="AO82" s="117">
        <v>5.2177079021930695E-2</v>
      </c>
      <c r="AP82" s="117">
        <v>-8.573644608259201E-2</v>
      </c>
      <c r="AQ82" s="117">
        <v>1.8797002732753754E-2</v>
      </c>
      <c r="AR82" s="117">
        <v>2.2983233793638647E-4</v>
      </c>
      <c r="AS82" s="117">
        <v>2.2643471136689186E-2</v>
      </c>
      <c r="AT82" s="117">
        <v>2.9138145968317986E-2</v>
      </c>
      <c r="AU82" s="117">
        <v>1.7764225602149963E-2</v>
      </c>
      <c r="AV82" s="117">
        <v>1.0693076848983765</v>
      </c>
    </row>
    <row r="83" spans="1:48" s="9" customFormat="1" x14ac:dyDescent="0.2">
      <c r="A83" s="9" t="s">
        <v>132</v>
      </c>
      <c r="B83" s="116">
        <v>2015</v>
      </c>
      <c r="C83" s="117">
        <v>1.2581773996353149</v>
      </c>
      <c r="D83" s="117">
        <v>1.4103161096572876</v>
      </c>
      <c r="E83" s="117">
        <v>0.8921242356300354</v>
      </c>
      <c r="F83" s="117">
        <v>1.5009087324142456</v>
      </c>
      <c r="G83" s="117">
        <v>1.361187219619751</v>
      </c>
      <c r="H83" s="117">
        <v>0.83827692270278931</v>
      </c>
      <c r="I83" s="117">
        <v>0.92432337999343872</v>
      </c>
      <c r="J83" s="117">
        <v>-3.2264411449432373E-2</v>
      </c>
      <c r="K83" s="117">
        <v>-9.5146149396896362E-3</v>
      </c>
      <c r="L83" s="117">
        <v>-2.2749798372387886E-2</v>
      </c>
      <c r="M83" s="117">
        <v>1.4051590114831924E-3</v>
      </c>
      <c r="N83" s="117">
        <v>1.4539581570716109E-5</v>
      </c>
      <c r="O83" s="117">
        <v>3.0099626164883375E-3</v>
      </c>
      <c r="P83" s="117">
        <v>3.8112082984298468E-3</v>
      </c>
      <c r="Q83" s="117">
        <v>-1.7755484208464622E-2</v>
      </c>
      <c r="R83" s="117">
        <v>-4.3520401231944561E-3</v>
      </c>
      <c r="S83" s="117">
        <v>4.4561820686794817E-4</v>
      </c>
      <c r="T83" s="117">
        <v>-1.6102667723316699E-4</v>
      </c>
      <c r="U83" s="117">
        <v>-1.9839792512357235E-3</v>
      </c>
      <c r="V83" s="117">
        <v>-2.8278895188122988E-3</v>
      </c>
      <c r="W83" s="117">
        <v>-1.3870480470359325E-2</v>
      </c>
      <c r="X83" s="117">
        <v>2.0056724548339844E-2</v>
      </c>
      <c r="Y83" s="117">
        <v>2.753327414393425E-2</v>
      </c>
      <c r="Z83" s="117">
        <v>1.0260196924209595</v>
      </c>
      <c r="AA83" s="117">
        <v>1.2537814378738403</v>
      </c>
      <c r="AB83" s="117">
        <v>1.1527374982833862</v>
      </c>
      <c r="AC83" s="117">
        <v>1.1265959739685059</v>
      </c>
      <c r="AD83" s="117">
        <v>0.75932508707046509</v>
      </c>
      <c r="AE83" s="117">
        <v>1.5009084939956665</v>
      </c>
      <c r="AF83" s="117">
        <v>1.1649342775344849</v>
      </c>
      <c r="AG83" s="117">
        <v>1.0256243944168091</v>
      </c>
      <c r="AH83" s="117">
        <v>1.892479419708252</v>
      </c>
      <c r="AI83" s="117">
        <v>1.58430016040802</v>
      </c>
      <c r="AJ83" s="117">
        <v>1.3932685852050781</v>
      </c>
      <c r="AK83" s="117">
        <v>1.506983395665884E-2</v>
      </c>
      <c r="AL83" s="117">
        <v>0</v>
      </c>
      <c r="AM83" s="117">
        <v>1.4932096935808659E-2</v>
      </c>
      <c r="AN83" s="117">
        <v>8.9368848130106926E-3</v>
      </c>
      <c r="AO83" s="117">
        <v>0.20211018621921539</v>
      </c>
      <c r="AP83" s="117">
        <v>2.0056877285242081E-2</v>
      </c>
      <c r="AQ83" s="117">
        <v>-1.275644451379776E-2</v>
      </c>
      <c r="AR83" s="117">
        <v>1.2969693634659052E-3</v>
      </c>
      <c r="AS83" s="117">
        <v>4.1263345628976822E-2</v>
      </c>
      <c r="AT83" s="117">
        <v>2.0772796124219894E-2</v>
      </c>
      <c r="AU83" s="117">
        <v>4.2719803750514984E-2</v>
      </c>
      <c r="AV83" s="117">
        <v>1.1228233575820923</v>
      </c>
    </row>
    <row r="84" spans="1:48" s="9" customFormat="1" x14ac:dyDescent="0.2">
      <c r="A84" s="9" t="s">
        <v>132</v>
      </c>
      <c r="B84" s="116">
        <v>2016</v>
      </c>
      <c r="C84" s="117">
        <v>1.2821705341339111</v>
      </c>
      <c r="D84" s="117">
        <v>1.3622186183929443</v>
      </c>
      <c r="E84" s="117">
        <v>0.94123679399490356</v>
      </c>
      <c r="F84" s="117">
        <v>1.3341671228408813</v>
      </c>
      <c r="G84" s="117">
        <v>1.378880500793457</v>
      </c>
      <c r="H84" s="117">
        <v>0.96102672815322876</v>
      </c>
      <c r="I84" s="117">
        <v>0.92986327409744263</v>
      </c>
      <c r="J84" s="117">
        <v>5.3589373826980591E-2</v>
      </c>
      <c r="K84" s="117">
        <v>1.8890203908085823E-2</v>
      </c>
      <c r="L84" s="117">
        <v>3.4699168056249619E-2</v>
      </c>
      <c r="M84" s="117">
        <v>-7.3432485805824399E-5</v>
      </c>
      <c r="N84" s="117">
        <v>2.7496229449752718E-5</v>
      </c>
      <c r="O84" s="117">
        <v>3.4971574787050486E-3</v>
      </c>
      <c r="P84" s="117">
        <v>5.1649045199155807E-3</v>
      </c>
      <c r="Q84" s="117">
        <v>1.0274077765643597E-2</v>
      </c>
      <c r="R84" s="117">
        <v>4.2172908782958984E-2</v>
      </c>
      <c r="S84" s="117">
        <v>-3.9279405609704554E-4</v>
      </c>
      <c r="T84" s="117">
        <v>-1.2896912812720984E-4</v>
      </c>
      <c r="U84" s="117">
        <v>2.4861036217771471E-4</v>
      </c>
      <c r="V84" s="117">
        <v>-4.6837842091917992E-3</v>
      </c>
      <c r="W84" s="117">
        <v>-2.5168049614876509E-3</v>
      </c>
      <c r="X84" s="117">
        <v>-0.11776351928710938</v>
      </c>
      <c r="Y84" s="117">
        <v>1.2914624065160751E-2</v>
      </c>
      <c r="Z84" s="117">
        <v>1.0252270698547363</v>
      </c>
      <c r="AA84" s="117">
        <v>1.2537814378738403</v>
      </c>
      <c r="AB84" s="117">
        <v>1.1728115081787109</v>
      </c>
      <c r="AC84" s="117">
        <v>1.1402521133422852</v>
      </c>
      <c r="AD84" s="117">
        <v>0.67734020948410034</v>
      </c>
      <c r="AE84" s="117">
        <v>1.334166407585144</v>
      </c>
      <c r="AF84" s="117">
        <v>1.1764634847640991</v>
      </c>
      <c r="AG84" s="117">
        <v>1.026806116104126</v>
      </c>
      <c r="AH84" s="117">
        <v>1.8812382221221924</v>
      </c>
      <c r="AI84" s="117">
        <v>1.645948052406311</v>
      </c>
      <c r="AJ84" s="117">
        <v>1.4086942672729492</v>
      </c>
      <c r="AK84" s="117">
        <v>-7.7279703691601753E-4</v>
      </c>
      <c r="AL84" s="117">
        <v>0</v>
      </c>
      <c r="AM84" s="117">
        <v>1.7264336347579956E-2</v>
      </c>
      <c r="AN84" s="117">
        <v>1.2048713862895966E-2</v>
      </c>
      <c r="AO84" s="117">
        <v>-0.11425632983446121</v>
      </c>
      <c r="AP84" s="117">
        <v>-0.11776386946439743</v>
      </c>
      <c r="AQ84" s="117">
        <v>9.8482491448521614E-3</v>
      </c>
      <c r="AR84" s="117">
        <v>1.1515476508066058E-3</v>
      </c>
      <c r="AS84" s="117">
        <v>-5.9576220810413361E-3</v>
      </c>
      <c r="AT84" s="117">
        <v>3.8173750042915344E-2</v>
      </c>
      <c r="AU84" s="117">
        <v>1.1010777205228806E-2</v>
      </c>
      <c r="AV84" s="117">
        <v>1.1377547979354858</v>
      </c>
    </row>
    <row r="85" spans="1:48" s="9" customFormat="1" x14ac:dyDescent="0.2">
      <c r="A85" s="9" t="s">
        <v>132</v>
      </c>
      <c r="B85" s="116">
        <v>2017</v>
      </c>
      <c r="C85" s="117">
        <v>1.3107779026031494</v>
      </c>
      <c r="D85" s="117">
        <v>1.3792215585708618</v>
      </c>
      <c r="E85" s="117">
        <v>0.9503750205039978</v>
      </c>
      <c r="F85" s="117">
        <v>1.3414521217346191</v>
      </c>
      <c r="G85" s="117">
        <v>1.4007461071014404</v>
      </c>
      <c r="H85" s="117">
        <v>0.97713339328765869</v>
      </c>
      <c r="I85" s="117">
        <v>0.93577110767364502</v>
      </c>
      <c r="J85" s="117">
        <v>9.6618998795747757E-3</v>
      </c>
      <c r="K85" s="117">
        <v>2.2066429257392883E-2</v>
      </c>
      <c r="L85" s="117">
        <v>-1.2404529377818108E-2</v>
      </c>
      <c r="M85" s="117">
        <v>9.524222114123404E-4</v>
      </c>
      <c r="N85" s="117">
        <v>-4.3759424443123862E-5</v>
      </c>
      <c r="O85" s="117">
        <v>3.724660724401474E-3</v>
      </c>
      <c r="P85" s="117">
        <v>4.3686749413609505E-3</v>
      </c>
      <c r="Q85" s="117">
        <v>1.3064430095255375E-2</v>
      </c>
      <c r="R85" s="117">
        <v>-1.9505552481859922E-3</v>
      </c>
      <c r="S85" s="117">
        <v>-7.58789770770818E-4</v>
      </c>
      <c r="T85" s="117">
        <v>-7.5934978667646646E-5</v>
      </c>
      <c r="U85" s="117">
        <v>-4.8813721514306962E-4</v>
      </c>
      <c r="V85" s="117">
        <v>-3.4732441417872906E-3</v>
      </c>
      <c r="W85" s="117">
        <v>-5.6578684598207474E-3</v>
      </c>
      <c r="X85" s="117">
        <v>5.4454803466796875E-3</v>
      </c>
      <c r="Y85" s="117">
        <v>1.5733065083622932E-2</v>
      </c>
      <c r="Z85" s="117">
        <v>1.0357276201248169</v>
      </c>
      <c r="AA85" s="117">
        <v>1.2537814378738403</v>
      </c>
      <c r="AB85" s="117">
        <v>1.1948606967926025</v>
      </c>
      <c r="AC85" s="117">
        <v>1.1521497964859009</v>
      </c>
      <c r="AD85" s="117">
        <v>0.58167046308517456</v>
      </c>
      <c r="AE85" s="117">
        <v>1.3414510488510132</v>
      </c>
      <c r="AF85" s="117">
        <v>1.2002993822097778</v>
      </c>
      <c r="AG85" s="117">
        <v>1.0272489786148071</v>
      </c>
      <c r="AH85" s="117">
        <v>1.9000664949417114</v>
      </c>
      <c r="AI85" s="117">
        <v>1.6944359540939331</v>
      </c>
      <c r="AJ85" s="117">
        <v>1.4339532852172852</v>
      </c>
      <c r="AK85" s="117">
        <v>1.0190059430897236E-2</v>
      </c>
      <c r="AL85" s="117">
        <v>0</v>
      </c>
      <c r="AM85" s="117">
        <v>1.8625730648636818E-2</v>
      </c>
      <c r="AN85" s="117">
        <v>1.038017775863409E-2</v>
      </c>
      <c r="AO85" s="117">
        <v>-0.15226960182189941</v>
      </c>
      <c r="AP85" s="117">
        <v>5.445234477519989E-3</v>
      </c>
      <c r="AQ85" s="117">
        <v>2.0058119669556618E-2</v>
      </c>
      <c r="AR85" s="117">
        <v>4.3116335291415453E-4</v>
      </c>
      <c r="AS85" s="117">
        <v>9.9586639553308487E-3</v>
      </c>
      <c r="AT85" s="117">
        <v>2.90333591401577E-2</v>
      </c>
      <c r="AU85" s="117">
        <v>1.7771974205970764E-2</v>
      </c>
      <c r="AV85" s="117">
        <v>1.1944993734359741</v>
      </c>
    </row>
    <row r="86" spans="1:48" s="9" customFormat="1" x14ac:dyDescent="0.2">
      <c r="A86" s="9" t="s">
        <v>132</v>
      </c>
      <c r="B86" s="116">
        <v>2018</v>
      </c>
      <c r="C86" s="117">
        <v>1.3099188804626465</v>
      </c>
      <c r="D86" s="117">
        <v>1.3870662450790405</v>
      </c>
      <c r="E86" s="117">
        <v>0.94438070058822632</v>
      </c>
      <c r="F86" s="117">
        <v>1.3456470966339111</v>
      </c>
      <c r="G86" s="117">
        <v>1.412644624710083</v>
      </c>
      <c r="H86" s="117">
        <v>0.97344881296157837</v>
      </c>
      <c r="I86" s="117">
        <v>0.92728114128112793</v>
      </c>
      <c r="J86" s="117">
        <v>-6.3272858969867229E-3</v>
      </c>
      <c r="K86" s="117">
        <v>-6.5560091752558947E-4</v>
      </c>
      <c r="L86" s="117">
        <v>-5.6716850958764553E-3</v>
      </c>
      <c r="M86" s="117">
        <v>-4.0517022716812789E-4</v>
      </c>
      <c r="N86" s="117">
        <v>4.2583160393405706E-5</v>
      </c>
      <c r="O86" s="117">
        <v>3.5781993065029383E-3</v>
      </c>
      <c r="P86" s="117">
        <v>4.0930532850325108E-3</v>
      </c>
      <c r="Q86" s="117">
        <v>-7.9642664641141891E-3</v>
      </c>
      <c r="R86" s="117">
        <v>-1.2859066482633352E-3</v>
      </c>
      <c r="S86" s="117">
        <v>1.7274024139624089E-4</v>
      </c>
      <c r="T86" s="117">
        <v>2.7284499083179981E-5</v>
      </c>
      <c r="U86" s="117">
        <v>1.7716333968564868E-4</v>
      </c>
      <c r="V86" s="117">
        <v>-2.6189039926975965E-3</v>
      </c>
      <c r="W86" s="117">
        <v>-2.1440626587718725E-3</v>
      </c>
      <c r="X86" s="117">
        <v>3.1223297119140625E-3</v>
      </c>
      <c r="Y86" s="117">
        <v>8.4585146978497505E-3</v>
      </c>
      <c r="Z86" s="117">
        <v>1.0312329530715942</v>
      </c>
      <c r="AA86" s="117">
        <v>1.2537814378738403</v>
      </c>
      <c r="AB86" s="117">
        <v>1.2159470319747925</v>
      </c>
      <c r="AC86" s="117">
        <v>1.1630589962005615</v>
      </c>
      <c r="AD86" s="117">
        <v>0.64070713520050049</v>
      </c>
      <c r="AE86" s="117">
        <v>1.3456470966339111</v>
      </c>
      <c r="AF86" s="117">
        <v>1.1964641809463501</v>
      </c>
      <c r="AG86" s="117">
        <v>1.0269824266433716</v>
      </c>
      <c r="AH86" s="117">
        <v>1.9007235765457153</v>
      </c>
      <c r="AI86" s="117">
        <v>1.7422803640365601</v>
      </c>
      <c r="AJ86" s="117">
        <v>1.4459474086761475</v>
      </c>
      <c r="AK86" s="117">
        <v>-4.34910599142313E-3</v>
      </c>
      <c r="AL86" s="117">
        <v>0</v>
      </c>
      <c r="AM86" s="117">
        <v>1.7493631690740585E-2</v>
      </c>
      <c r="AN86" s="117">
        <v>9.4239888712763786E-3</v>
      </c>
      <c r="AO86" s="117">
        <v>9.6668422222137451E-2</v>
      </c>
      <c r="AP86" s="117">
        <v>3.123084781691432E-3</v>
      </c>
      <c r="AQ86" s="117">
        <v>-3.2002839725464582E-3</v>
      </c>
      <c r="AR86" s="117">
        <v>-2.5954350712709129E-4</v>
      </c>
      <c r="AS86" s="117">
        <v>3.4573933226056397E-4</v>
      </c>
      <c r="AT86" s="117">
        <v>2.7844864875078201E-2</v>
      </c>
      <c r="AU86" s="117">
        <v>8.3295861259102821E-3</v>
      </c>
      <c r="AV86" s="117">
        <v>1.2031848430633545</v>
      </c>
    </row>
    <row r="87" spans="1:48" s="9" customFormat="1" x14ac:dyDescent="0.2">
      <c r="A87" s="9" t="s">
        <v>132</v>
      </c>
      <c r="B87" s="116">
        <v>2019</v>
      </c>
      <c r="C87" s="117">
        <v>1.316461443901062</v>
      </c>
      <c r="D87" s="117">
        <v>1.365972638130188</v>
      </c>
      <c r="E87" s="117">
        <v>0.96375364065170288</v>
      </c>
      <c r="F87" s="117">
        <v>1.2697863578796387</v>
      </c>
      <c r="G87" s="117">
        <v>1.4244078397750854</v>
      </c>
      <c r="H87" s="117">
        <v>1.0367579460144043</v>
      </c>
      <c r="I87" s="117">
        <v>0.92421650886535645</v>
      </c>
      <c r="J87" s="117">
        <v>2.030632458627224E-2</v>
      </c>
      <c r="K87" s="117">
        <v>4.9821673892438412E-3</v>
      </c>
      <c r="L87" s="117">
        <v>1.5324157662689686E-2</v>
      </c>
      <c r="M87" s="117">
        <v>7.2764954529702663E-4</v>
      </c>
      <c r="N87" s="117">
        <v>3.8981463148957118E-5</v>
      </c>
      <c r="O87" s="117">
        <v>3.1292634084820747E-3</v>
      </c>
      <c r="P87" s="117">
        <v>4.0976083837449551E-3</v>
      </c>
      <c r="Q87" s="117">
        <v>-3.0113353859633207E-3</v>
      </c>
      <c r="R87" s="117">
        <v>2.1379917860031128E-2</v>
      </c>
      <c r="S87" s="117">
        <v>2.139137068297714E-4</v>
      </c>
      <c r="T87" s="117">
        <v>-9.4433253252645954E-6</v>
      </c>
      <c r="U87" s="117">
        <v>3.3476090175099671E-4</v>
      </c>
      <c r="V87" s="117">
        <v>-3.250498790293932E-3</v>
      </c>
      <c r="W87" s="117">
        <v>-3.3444925211369991E-3</v>
      </c>
      <c r="X87" s="117">
        <v>-5.8026313781738281E-2</v>
      </c>
      <c r="Y87" s="117">
        <v>8.2925744354724884E-3</v>
      </c>
      <c r="Z87" s="117">
        <v>1.0392377376556396</v>
      </c>
      <c r="AA87" s="117">
        <v>1.2537814378738403</v>
      </c>
      <c r="AB87" s="117">
        <v>1.2345203161239624</v>
      </c>
      <c r="AC87" s="117">
        <v>1.1740109920501709</v>
      </c>
      <c r="AD87" s="117">
        <v>0.66392475366592407</v>
      </c>
      <c r="AE87" s="117">
        <v>1.26978600025177</v>
      </c>
      <c r="AF87" s="117">
        <v>1.1888080835342407</v>
      </c>
      <c r="AG87" s="117">
        <v>1.0267843008041382</v>
      </c>
      <c r="AH87" s="117">
        <v>1.8860702514648438</v>
      </c>
      <c r="AI87" s="117">
        <v>1.789488673210144</v>
      </c>
      <c r="AJ87" s="117">
        <v>1.4610604047775269</v>
      </c>
      <c r="AK87" s="117">
        <v>7.7323880977928638E-3</v>
      </c>
      <c r="AL87" s="117">
        <v>0</v>
      </c>
      <c r="AM87" s="117">
        <v>1.5159263275563717E-2</v>
      </c>
      <c r="AN87" s="117">
        <v>9.3725183978676796E-3</v>
      </c>
      <c r="AO87" s="117">
        <v>3.5596348345279694E-2</v>
      </c>
      <c r="AP87" s="117">
        <v>-5.8026615530252457E-2</v>
      </c>
      <c r="AQ87" s="117">
        <v>-6.4195450395345688E-3</v>
      </c>
      <c r="AR87" s="117">
        <v>-1.9288455951027572E-4</v>
      </c>
      <c r="AS87" s="117">
        <v>-7.7391937375068665E-3</v>
      </c>
      <c r="AT87" s="117">
        <v>2.6735100895166397E-2</v>
      </c>
      <c r="AU87" s="117">
        <v>1.0397756472229958E-2</v>
      </c>
      <c r="AV87" s="117">
        <v>1.234502911567688</v>
      </c>
    </row>
    <row r="88" spans="1:48" s="9" customFormat="1" x14ac:dyDescent="0.2">
      <c r="A88" s="9" t="s">
        <v>132</v>
      </c>
      <c r="B88" s="116">
        <v>2020</v>
      </c>
      <c r="C88" s="117">
        <v>1.3169205188751221</v>
      </c>
      <c r="D88" s="117">
        <v>1.3495336771011353</v>
      </c>
      <c r="E88" s="117">
        <v>0.97583353519439697</v>
      </c>
      <c r="F88" s="117">
        <v>1.2032281160354614</v>
      </c>
      <c r="G88" s="117">
        <v>1.4437971115112305</v>
      </c>
      <c r="H88" s="117">
        <v>1.0944892168045044</v>
      </c>
      <c r="I88" s="117">
        <v>0.91212284564971924</v>
      </c>
      <c r="J88" s="117">
        <v>1.2456296011805534E-2</v>
      </c>
      <c r="K88" s="117">
        <v>3.4867925569415092E-4</v>
      </c>
      <c r="L88" s="117">
        <v>1.2107616290450096E-2</v>
      </c>
      <c r="M88" s="117">
        <v>-1.2651234865188599E-3</v>
      </c>
      <c r="N88" s="117">
        <v>2.6997521053999662E-3</v>
      </c>
      <c r="O88" s="117">
        <v>2.7318641077727079E-3</v>
      </c>
      <c r="P88" s="117">
        <v>3.2963729463517666E-3</v>
      </c>
      <c r="Q88" s="117">
        <v>-7.11418641731143E-3</v>
      </c>
      <c r="R88" s="117">
        <v>2.0171660929918289E-2</v>
      </c>
      <c r="S88" s="117">
        <v>-7.141492678783834E-4</v>
      </c>
      <c r="T88" s="117">
        <v>4.2458719690330327E-5</v>
      </c>
      <c r="U88" s="117">
        <v>-2.123190788552165E-3</v>
      </c>
      <c r="V88" s="117">
        <v>-1.917306100949645E-3</v>
      </c>
      <c r="W88" s="117">
        <v>-3.3518571872264147E-3</v>
      </c>
      <c r="X88" s="117">
        <v>-5.384063720703125E-2</v>
      </c>
      <c r="Y88" s="117">
        <v>1.3520347885787487E-2</v>
      </c>
      <c r="Z88" s="117">
        <v>1.0253663063049316</v>
      </c>
      <c r="AA88" s="117">
        <v>1.2628433704376221</v>
      </c>
      <c r="AB88" s="117">
        <v>1.2509229183197021</v>
      </c>
      <c r="AC88" s="117">
        <v>1.1828626394271851</v>
      </c>
      <c r="AD88" s="117">
        <v>0.71455979347229004</v>
      </c>
      <c r="AE88" s="117">
        <v>1.2032278776168823</v>
      </c>
      <c r="AF88" s="117">
        <v>1.212904691696167</v>
      </c>
      <c r="AG88" s="117">
        <v>1.0263869762420654</v>
      </c>
      <c r="AH88" s="117">
        <v>1.9772385358810425</v>
      </c>
      <c r="AI88" s="117">
        <v>1.8296643495559692</v>
      </c>
      <c r="AJ88" s="117">
        <v>1.4780453443527222</v>
      </c>
      <c r="AK88" s="117">
        <v>-1.3437526300549507E-2</v>
      </c>
      <c r="AL88" s="117">
        <v>7.2016641497612E-3</v>
      </c>
      <c r="AM88" s="117">
        <v>1.3199130073189735E-2</v>
      </c>
      <c r="AN88" s="117">
        <v>7.5113796629011631E-3</v>
      </c>
      <c r="AO88" s="117">
        <v>7.3497891426086426E-2</v>
      </c>
      <c r="AP88" s="117">
        <v>-5.3840562701225281E-2</v>
      </c>
      <c r="AQ88" s="117">
        <v>2.0066840574145317E-2</v>
      </c>
      <c r="AR88" s="117">
        <v>-3.870746586471796E-4</v>
      </c>
      <c r="AS88" s="117">
        <v>4.7205790877342224E-2</v>
      </c>
      <c r="AT88" s="117">
        <v>2.2202622145414352E-2</v>
      </c>
      <c r="AU88" s="117">
        <v>1.1557996273040771E-2</v>
      </c>
      <c r="AV88" s="117">
        <v>1.2628434896469116</v>
      </c>
    </row>
    <row r="89" spans="1:48" s="9" customFormat="1" x14ac:dyDescent="0.2">
      <c r="A89" s="9" t="s">
        <v>132</v>
      </c>
      <c r="B89" s="116">
        <v>2021</v>
      </c>
      <c r="C89" s="117">
        <v>1.3204294443130493</v>
      </c>
      <c r="D89" s="117">
        <v>1.4267035722732544</v>
      </c>
      <c r="E89" s="117">
        <v>0.92551052570343018</v>
      </c>
      <c r="F89" s="117">
        <v>1.3845056295394897</v>
      </c>
      <c r="G89" s="117">
        <v>1.455101490020752</v>
      </c>
      <c r="H89" s="117">
        <v>0.95371890068054199</v>
      </c>
      <c r="I89" s="117">
        <v>0.90744823217391968</v>
      </c>
      <c r="J89" s="117">
        <v>-5.2946507930755615E-2</v>
      </c>
      <c r="K89" s="117">
        <v>2.6609804481267929E-3</v>
      </c>
      <c r="L89" s="117">
        <v>-5.5607490241527557E-2</v>
      </c>
      <c r="M89" s="117">
        <v>-3.859629578073509E-5</v>
      </c>
      <c r="N89" s="117">
        <v>7.8450553701259196E-5</v>
      </c>
      <c r="O89" s="117">
        <v>2.6962757110595703E-3</v>
      </c>
      <c r="P89" s="117">
        <v>2.8253169730305672E-3</v>
      </c>
      <c r="Q89" s="117">
        <v>-2.9004665557295084E-3</v>
      </c>
      <c r="R89" s="117">
        <v>-5.2799805998802185E-2</v>
      </c>
      <c r="S89" s="117">
        <v>-2.9143714345991611E-4</v>
      </c>
      <c r="T89" s="117">
        <v>-8.4622770373243839E-6</v>
      </c>
      <c r="U89" s="117">
        <v>5.9163972036913037E-4</v>
      </c>
      <c r="V89" s="117">
        <v>-6.3121161656454206E-4</v>
      </c>
      <c r="W89" s="117">
        <v>-2.468212740495801E-3</v>
      </c>
      <c r="X89" s="117">
        <v>0.1403350830078125</v>
      </c>
      <c r="Y89" s="117">
        <v>7.7991150319576263E-3</v>
      </c>
      <c r="Z89" s="117">
        <v>1.0249782800674438</v>
      </c>
      <c r="AA89" s="117">
        <v>1.2628433704376221</v>
      </c>
      <c r="AB89" s="117">
        <v>1.2667653560638428</v>
      </c>
      <c r="AC89" s="117">
        <v>1.1901496648788452</v>
      </c>
      <c r="AD89" s="117">
        <v>0.73365575075149536</v>
      </c>
      <c r="AE89" s="117">
        <v>1.3845045566558838</v>
      </c>
      <c r="AF89" s="117">
        <v>1.2237962484359741</v>
      </c>
      <c r="AG89" s="117">
        <v>1.0266637802124023</v>
      </c>
      <c r="AH89" s="117">
        <v>1.9711998701095581</v>
      </c>
      <c r="AI89" s="117">
        <v>1.8607243299484253</v>
      </c>
      <c r="AJ89" s="117">
        <v>1.4929777383804321</v>
      </c>
      <c r="AK89" s="117">
        <v>-3.7848323700018227E-4</v>
      </c>
      <c r="AL89" s="117">
        <v>0</v>
      </c>
      <c r="AM89" s="117">
        <v>1.2585047632455826E-2</v>
      </c>
      <c r="AN89" s="117">
        <v>6.1416379176080227E-3</v>
      </c>
      <c r="AO89" s="117">
        <v>2.6373250409960747E-2</v>
      </c>
      <c r="AP89" s="117">
        <v>0.14033451676368713</v>
      </c>
      <c r="AQ89" s="117">
        <v>8.9396936818957329E-3</v>
      </c>
      <c r="AR89" s="117">
        <v>2.69676762400195E-4</v>
      </c>
      <c r="AS89" s="117">
        <v>-3.0587604269385338E-3</v>
      </c>
      <c r="AT89" s="117">
        <v>1.683332584798336E-2</v>
      </c>
      <c r="AU89" s="117">
        <v>1.0052071884274483E-2</v>
      </c>
      <c r="AV89" s="117">
        <v>1.1449843645095825</v>
      </c>
    </row>
    <row r="90" spans="1:48" s="9" customFormat="1" x14ac:dyDescent="0.2">
      <c r="A90" s="9" t="s">
        <v>132</v>
      </c>
      <c r="B90" s="116">
        <v>2022</v>
      </c>
      <c r="C90" s="117">
        <v>1.3230485916137695</v>
      </c>
      <c r="D90" s="117">
        <v>1.4542603492736816</v>
      </c>
      <c r="E90" s="117">
        <v>0.90977400541305542</v>
      </c>
      <c r="F90" s="117">
        <v>1.4507737159729004</v>
      </c>
      <c r="G90" s="117">
        <v>1.465668797492981</v>
      </c>
      <c r="H90" s="117">
        <v>0.91196048259735107</v>
      </c>
      <c r="I90" s="117">
        <v>0.90269261598587036</v>
      </c>
      <c r="J90" s="117">
        <v>-1.7149258404970169E-2</v>
      </c>
      <c r="K90" s="117">
        <v>1.9815759733319283E-3</v>
      </c>
      <c r="L90" s="117">
        <v>-1.9130833446979523E-2</v>
      </c>
      <c r="M90" s="117">
        <v>7.2542211273685098E-4</v>
      </c>
      <c r="N90" s="117">
        <v>1.6725193709135056E-2</v>
      </c>
      <c r="O90" s="117">
        <v>4.7975964844226837E-3</v>
      </c>
      <c r="P90" s="117">
        <v>3.1014075502753258E-3</v>
      </c>
      <c r="Q90" s="117">
        <v>-2.3368043825030327E-2</v>
      </c>
      <c r="R90" s="117">
        <v>-2.7073131874203682E-2</v>
      </c>
      <c r="S90" s="117">
        <v>-1.8621904018800706E-4</v>
      </c>
      <c r="T90" s="117">
        <v>9.4681781774852425E-5</v>
      </c>
      <c r="U90" s="117">
        <v>1.2627588585019112E-3</v>
      </c>
      <c r="V90" s="117">
        <v>3.4495147410780191E-3</v>
      </c>
      <c r="W90" s="117">
        <v>3.3215619623661041E-3</v>
      </c>
      <c r="X90" s="117">
        <v>4.6753883361816406E-2</v>
      </c>
      <c r="Y90" s="117">
        <v>7.2359754703938961E-3</v>
      </c>
      <c r="Z90" s="117">
        <v>1.0328155755996704</v>
      </c>
      <c r="AA90" s="117">
        <v>1.3196429014205933</v>
      </c>
      <c r="AB90" s="117">
        <v>1.2951054573059082</v>
      </c>
      <c r="AC90" s="117">
        <v>1.1978011131286621</v>
      </c>
      <c r="AD90" s="117">
        <v>0.89167940616607666</v>
      </c>
      <c r="AE90" s="117">
        <v>1.4507725238800049</v>
      </c>
      <c r="AF90" s="117">
        <v>1.2571777105331421</v>
      </c>
      <c r="AG90" s="117">
        <v>1.0268822908401489</v>
      </c>
      <c r="AH90" s="117">
        <v>1.9577919244766235</v>
      </c>
      <c r="AI90" s="117">
        <v>1.89216148853302</v>
      </c>
      <c r="AJ90" s="117">
        <v>1.5077048540115356</v>
      </c>
      <c r="AK90" s="117">
        <v>7.6172426342964172E-3</v>
      </c>
      <c r="AL90" s="117">
        <v>4.3995365500450134E-2</v>
      </c>
      <c r="AM90" s="117">
        <v>2.212543785572052E-2</v>
      </c>
      <c r="AN90" s="117">
        <v>6.4083798788487911E-3</v>
      </c>
      <c r="AO90" s="117">
        <v>0.19506675004959106</v>
      </c>
      <c r="AP90" s="117">
        <v>4.6753857284784317E-2</v>
      </c>
      <c r="AQ90" s="117">
        <v>2.6911625638604164E-2</v>
      </c>
      <c r="AR90" s="117">
        <v>2.1286847186274827E-4</v>
      </c>
      <c r="AS90" s="117">
        <v>-6.8251527845859528E-3</v>
      </c>
      <c r="AT90" s="117">
        <v>1.6753979027271271E-2</v>
      </c>
      <c r="AU90" s="117">
        <v>9.8159033805131912E-3</v>
      </c>
      <c r="AV90" s="117">
        <v>1.3196430206298828</v>
      </c>
    </row>
    <row r="91" spans="1:48" x14ac:dyDescent="0.2">
      <c r="A91" s="54" t="s">
        <v>103</v>
      </c>
      <c r="B91" s="53" t="s">
        <v>104</v>
      </c>
      <c r="C91" s="53" t="s">
        <v>121</v>
      </c>
      <c r="D91" s="53" t="s">
        <v>122</v>
      </c>
      <c r="E91" s="53" t="s">
        <v>123</v>
      </c>
      <c r="F91" s="53" t="s">
        <v>124</v>
      </c>
      <c r="G91" s="53" t="s">
        <v>125</v>
      </c>
      <c r="H91" s="53" t="s">
        <v>126</v>
      </c>
      <c r="I91" s="53" t="s">
        <v>127</v>
      </c>
      <c r="J91" s="53" t="s">
        <v>105</v>
      </c>
      <c r="K91" s="53" t="s">
        <v>106</v>
      </c>
      <c r="L91" s="53" t="s">
        <v>107</v>
      </c>
      <c r="M91" s="53" t="s">
        <v>108</v>
      </c>
      <c r="N91" s="53" t="s">
        <v>109</v>
      </c>
      <c r="O91" s="53" t="s">
        <v>110</v>
      </c>
      <c r="P91" s="53" t="s">
        <v>111</v>
      </c>
      <c r="Q91" s="53" t="s">
        <v>112</v>
      </c>
      <c r="R91" s="53" t="s">
        <v>113</v>
      </c>
      <c r="S91" s="53" t="s">
        <v>114</v>
      </c>
      <c r="T91" s="53" t="s">
        <v>115</v>
      </c>
      <c r="U91" s="53" t="s">
        <v>116</v>
      </c>
      <c r="V91" s="53" t="s">
        <v>117</v>
      </c>
      <c r="W91" s="53" t="s">
        <v>118</v>
      </c>
      <c r="X91" s="53" t="s">
        <v>119</v>
      </c>
      <c r="Y91" s="53" t="s">
        <v>120</v>
      </c>
      <c r="Z91" s="53" t="s">
        <v>142</v>
      </c>
      <c r="AA91" s="53" t="s">
        <v>143</v>
      </c>
      <c r="AB91" s="53" t="s">
        <v>144</v>
      </c>
      <c r="AC91" s="53" t="s">
        <v>145</v>
      </c>
      <c r="AD91" s="53" t="s">
        <v>146</v>
      </c>
      <c r="AE91" s="53" t="s">
        <v>147</v>
      </c>
      <c r="AF91" s="53" t="s">
        <v>148</v>
      </c>
      <c r="AG91" s="53" t="s">
        <v>149</v>
      </c>
      <c r="AH91" s="53" t="s">
        <v>150</v>
      </c>
      <c r="AI91" s="53" t="s">
        <v>151</v>
      </c>
      <c r="AJ91" s="53" t="s">
        <v>152</v>
      </c>
      <c r="AK91" s="53" t="s">
        <v>173</v>
      </c>
      <c r="AL91" s="53" t="s">
        <v>174</v>
      </c>
      <c r="AM91" s="53" t="s">
        <v>175</v>
      </c>
      <c r="AN91" s="53" t="s">
        <v>176</v>
      </c>
      <c r="AO91" s="53" t="s">
        <v>177</v>
      </c>
      <c r="AP91" s="53" t="s">
        <v>178</v>
      </c>
      <c r="AQ91" s="53" t="s">
        <v>179</v>
      </c>
      <c r="AR91" s="53" t="s">
        <v>180</v>
      </c>
      <c r="AS91" s="53" t="s">
        <v>181</v>
      </c>
      <c r="AT91" s="53" t="s">
        <v>182</v>
      </c>
      <c r="AU91" s="53" t="s">
        <v>183</v>
      </c>
      <c r="AV91" s="294" t="s">
        <v>333</v>
      </c>
    </row>
    <row r="92" spans="1:48" s="9" customFormat="1" x14ac:dyDescent="0.2">
      <c r="A92" s="9" t="s">
        <v>133</v>
      </c>
      <c r="B92" s="116">
        <v>2006</v>
      </c>
      <c r="C92" s="117">
        <v>1</v>
      </c>
      <c r="D92" s="117">
        <v>1</v>
      </c>
      <c r="E92" s="117">
        <v>1</v>
      </c>
      <c r="F92" s="117">
        <v>1</v>
      </c>
      <c r="G92" s="117">
        <v>1</v>
      </c>
      <c r="H92" s="117">
        <v>1</v>
      </c>
      <c r="I92" s="117">
        <v>1</v>
      </c>
      <c r="J92" s="117"/>
      <c r="K92" s="117"/>
      <c r="L92" s="117"/>
      <c r="M92" s="117"/>
      <c r="N92" s="117"/>
      <c r="O92" s="117"/>
      <c r="P92" s="117"/>
      <c r="Q92" s="117"/>
      <c r="R92" s="117"/>
      <c r="S92" s="117"/>
      <c r="T92" s="117"/>
      <c r="U92" s="117"/>
      <c r="V92" s="117"/>
      <c r="W92" s="117"/>
      <c r="X92" s="117"/>
      <c r="Y92" s="117"/>
      <c r="Z92" s="117">
        <v>1</v>
      </c>
      <c r="AA92" s="117">
        <v>1</v>
      </c>
      <c r="AB92" s="117">
        <v>1</v>
      </c>
      <c r="AC92" s="117">
        <v>1</v>
      </c>
      <c r="AD92" s="117">
        <v>1</v>
      </c>
      <c r="AE92" s="117">
        <v>1</v>
      </c>
      <c r="AF92" s="117">
        <v>1</v>
      </c>
      <c r="AG92" s="117">
        <v>1</v>
      </c>
      <c r="AH92" s="117">
        <v>1</v>
      </c>
      <c r="AI92" s="117">
        <v>1</v>
      </c>
      <c r="AJ92" s="117">
        <v>1</v>
      </c>
      <c r="AK92" s="117"/>
      <c r="AL92" s="117"/>
      <c r="AM92" s="117"/>
      <c r="AN92" s="117"/>
      <c r="AO92" s="117"/>
      <c r="AP92" s="117"/>
      <c r="AQ92" s="117"/>
      <c r="AR92" s="117"/>
      <c r="AS92" s="117"/>
      <c r="AT92" s="117"/>
      <c r="AU92" s="117"/>
      <c r="AV92" s="117">
        <v>1</v>
      </c>
    </row>
    <row r="93" spans="1:48" s="9" customFormat="1" x14ac:dyDescent="0.2">
      <c r="A93" s="9" t="s">
        <v>133</v>
      </c>
      <c r="B93" s="116">
        <v>2007</v>
      </c>
      <c r="C93" s="117">
        <v>1.1446828842163086</v>
      </c>
      <c r="D93" s="117">
        <v>0.96952635049819946</v>
      </c>
      <c r="E93" s="117">
        <v>1.1806619167327881</v>
      </c>
      <c r="F93" s="117">
        <v>0.89019912481307983</v>
      </c>
      <c r="G93" s="117">
        <v>1.0250766277313232</v>
      </c>
      <c r="H93" s="117">
        <v>1.2858729362487793</v>
      </c>
      <c r="I93" s="117">
        <v>1.116680383682251</v>
      </c>
      <c r="J93" s="117">
        <v>0.16607525944709778</v>
      </c>
      <c r="K93" s="117">
        <v>0.13512764871120453</v>
      </c>
      <c r="L93" s="117">
        <v>3.094761073589325E-2</v>
      </c>
      <c r="M93" s="117">
        <v>7.9757318599149585E-4</v>
      </c>
      <c r="N93" s="117">
        <v>9.9781639873981476E-3</v>
      </c>
      <c r="O93" s="117">
        <v>5.7251462712883949E-3</v>
      </c>
      <c r="P93" s="117">
        <v>6.6585643216967583E-3</v>
      </c>
      <c r="Q93" s="117">
        <v>0.11196820437908173</v>
      </c>
      <c r="R93" s="117">
        <v>4.2939148843288422E-2</v>
      </c>
      <c r="S93" s="117">
        <v>-2.067572670057416E-3</v>
      </c>
      <c r="T93" s="117">
        <v>-8.5304694948717952E-4</v>
      </c>
      <c r="U93" s="117">
        <v>-2.0358740584924817E-4</v>
      </c>
      <c r="V93" s="117">
        <v>-3.5131552722305059E-3</v>
      </c>
      <c r="W93" s="117">
        <v>-5.3541767410933971E-3</v>
      </c>
      <c r="X93" s="117">
        <v>-0.11631011962890625</v>
      </c>
      <c r="Y93" s="117">
        <v>2.4767320603132248E-2</v>
      </c>
      <c r="Z93" s="117">
        <v>1.0066934823989868</v>
      </c>
      <c r="AA93" s="117">
        <v>1.0168986320495605</v>
      </c>
      <c r="AB93" s="117">
        <v>1.0176132917404175</v>
      </c>
      <c r="AC93" s="117">
        <v>1.0120190382003784</v>
      </c>
      <c r="AD93" s="117">
        <v>0.70624059438705444</v>
      </c>
      <c r="AE93" s="117">
        <v>0.89019888639450073</v>
      </c>
      <c r="AF93" s="117">
        <v>1.0218243598937988</v>
      </c>
      <c r="AG93" s="117">
        <v>1.0087263584136963</v>
      </c>
      <c r="AH93" s="117">
        <v>1.0564306974411011</v>
      </c>
      <c r="AI93" s="117">
        <v>1.1151634454727173</v>
      </c>
      <c r="AJ93" s="117">
        <v>1.0277396440505981</v>
      </c>
      <c r="AK93" s="117">
        <v>6.6711865365505219E-3</v>
      </c>
      <c r="AL93" s="117">
        <v>1.6757389530539513E-2</v>
      </c>
      <c r="AM93" s="117">
        <v>1.746000163257122E-2</v>
      </c>
      <c r="AN93" s="117">
        <v>1.1947362683713436E-2</v>
      </c>
      <c r="AO93" s="117">
        <v>-0.34779930114746094</v>
      </c>
      <c r="AP93" s="117">
        <v>-0.11631040275096893</v>
      </c>
      <c r="AQ93" s="117">
        <v>2.1589642390608788E-2</v>
      </c>
      <c r="AR93" s="117">
        <v>8.6884591728448868E-3</v>
      </c>
      <c r="AS93" s="117">
        <v>5.4895922541618347E-2</v>
      </c>
      <c r="AT93" s="117">
        <v>0.10900096595287323</v>
      </c>
      <c r="AU93" s="117">
        <v>2.7361813932657242E-2</v>
      </c>
      <c r="AV93" s="117">
        <v>1.016898512840271</v>
      </c>
    </row>
    <row r="94" spans="1:48" s="9" customFormat="1" x14ac:dyDescent="0.2">
      <c r="A94" s="9" t="s">
        <v>133</v>
      </c>
      <c r="B94" s="116">
        <v>2008</v>
      </c>
      <c r="C94" s="117">
        <v>1.1242829561233521</v>
      </c>
      <c r="D94" s="117">
        <v>1.0074446201324463</v>
      </c>
      <c r="E94" s="117">
        <v>1.1159749031066895</v>
      </c>
      <c r="F94" s="117">
        <v>0.95371085405349731</v>
      </c>
      <c r="G94" s="117">
        <v>1.0419950485229492</v>
      </c>
      <c r="H94" s="117">
        <v>1.1788511276245117</v>
      </c>
      <c r="I94" s="117">
        <v>1.0789715051651001</v>
      </c>
      <c r="J94" s="117">
        <v>-5.6346848607063293E-2</v>
      </c>
      <c r="K94" s="117">
        <v>-1.7982136458158493E-2</v>
      </c>
      <c r="L94" s="117">
        <v>-3.83647121489048E-2</v>
      </c>
      <c r="M94" s="117">
        <v>1.9451574189588428E-3</v>
      </c>
      <c r="N94" s="117">
        <v>3.321954607963562E-2</v>
      </c>
      <c r="O94" s="117">
        <v>4.3350649066269398E-3</v>
      </c>
      <c r="P94" s="117">
        <v>1.6865537036210299E-3</v>
      </c>
      <c r="Q94" s="117">
        <v>-5.9168457984924316E-2</v>
      </c>
      <c r="R94" s="117">
        <v>-2.4591375142335892E-2</v>
      </c>
      <c r="S94" s="117">
        <v>-1.2451300863176584E-3</v>
      </c>
      <c r="T94" s="117">
        <v>-3.0053022783249617E-3</v>
      </c>
      <c r="U94" s="117">
        <v>-6.1672741139773279E-5</v>
      </c>
      <c r="V94" s="117">
        <v>-4.4074240140616894E-3</v>
      </c>
      <c r="W94" s="117">
        <v>-5.0538084469735622E-3</v>
      </c>
      <c r="X94" s="117">
        <v>6.8915367126464844E-2</v>
      </c>
      <c r="Y94" s="117">
        <v>1.6369879245758057E-2</v>
      </c>
      <c r="Z94" s="117">
        <v>1.0242677927017212</v>
      </c>
      <c r="AA94" s="117">
        <v>1.0978472232818604</v>
      </c>
      <c r="AB94" s="117">
        <v>1.0378110408782959</v>
      </c>
      <c r="AC94" s="117">
        <v>1.0155481100082397</v>
      </c>
      <c r="AD94" s="117">
        <v>0.86373692750930786</v>
      </c>
      <c r="AE94" s="117">
        <v>0.95371079444885254</v>
      </c>
      <c r="AF94" s="117">
        <v>1.036232590675354</v>
      </c>
      <c r="AG94" s="117">
        <v>1.0186530351638794</v>
      </c>
      <c r="AH94" s="117">
        <v>1.0803337097167969</v>
      </c>
      <c r="AI94" s="117">
        <v>1.2859417200088501</v>
      </c>
      <c r="AJ94" s="117">
        <v>1.0395212173461914</v>
      </c>
      <c r="AK94" s="117">
        <v>1.7306871712207794E-2</v>
      </c>
      <c r="AL94" s="117">
        <v>7.6593697071075439E-2</v>
      </c>
      <c r="AM94" s="117">
        <v>1.9653718918561935E-2</v>
      </c>
      <c r="AN94" s="117">
        <v>3.4810733050107956E-3</v>
      </c>
      <c r="AO94" s="117">
        <v>0.20131227374076843</v>
      </c>
      <c r="AP94" s="117">
        <v>6.8915575742721558E-2</v>
      </c>
      <c r="AQ94" s="117">
        <v>1.4001986011862755E-2</v>
      </c>
      <c r="AR94" s="117">
        <v>9.7926687449216843E-3</v>
      </c>
      <c r="AS94" s="117">
        <v>2.2374071180820465E-2</v>
      </c>
      <c r="AT94" s="117">
        <v>0.14249028265476227</v>
      </c>
      <c r="AU94" s="117">
        <v>1.1398320086300373E-2</v>
      </c>
      <c r="AV94" s="117">
        <v>1.0978471040725708</v>
      </c>
    </row>
    <row r="95" spans="1:48" s="9" customFormat="1" x14ac:dyDescent="0.2">
      <c r="A95" s="9" t="s">
        <v>133</v>
      </c>
      <c r="B95" s="116">
        <v>2009</v>
      </c>
      <c r="C95" s="117">
        <v>1.0899283885955811</v>
      </c>
      <c r="D95" s="117">
        <v>1.0044732093811035</v>
      </c>
      <c r="E95" s="117">
        <v>1.0850745439529419</v>
      </c>
      <c r="F95" s="117">
        <v>0.91967624425888062</v>
      </c>
      <c r="G95" s="117">
        <v>1.0649471282958984</v>
      </c>
      <c r="H95" s="117">
        <v>1.185122013092041</v>
      </c>
      <c r="I95" s="117">
        <v>1.0234577655792236</v>
      </c>
      <c r="J95" s="117">
        <v>-2.8079690411686897E-2</v>
      </c>
      <c r="K95" s="117">
        <v>-3.1033456325531006E-2</v>
      </c>
      <c r="L95" s="117">
        <v>2.9537654481828213E-3</v>
      </c>
      <c r="M95" s="117">
        <v>2.6021709199994802E-3</v>
      </c>
      <c r="N95" s="117">
        <v>-1.4240152086131275E-4</v>
      </c>
      <c r="O95" s="117">
        <v>5.5667180567979813E-3</v>
      </c>
      <c r="P95" s="117">
        <v>3.7692526821047068E-3</v>
      </c>
      <c r="Q95" s="117">
        <v>-4.2829196900129318E-2</v>
      </c>
      <c r="R95" s="117">
        <v>1.2011602520942688E-2</v>
      </c>
      <c r="S95" s="117">
        <v>-3.1480805482715368E-3</v>
      </c>
      <c r="T95" s="117">
        <v>-1.6033679712563753E-3</v>
      </c>
      <c r="U95" s="117">
        <v>2.3863503884058446E-4</v>
      </c>
      <c r="V95" s="117">
        <v>-2.1637971512973309E-3</v>
      </c>
      <c r="W95" s="117">
        <v>-2.3812265135347843E-3</v>
      </c>
      <c r="X95" s="117">
        <v>-3.633880615234375E-2</v>
      </c>
      <c r="Y95" s="117">
        <v>2.1788004785776138E-2</v>
      </c>
      <c r="Z95" s="117">
        <v>1.0477453470230103</v>
      </c>
      <c r="AA95" s="117">
        <v>1.0978472232818604</v>
      </c>
      <c r="AB95" s="117">
        <v>1.0626248121261597</v>
      </c>
      <c r="AC95" s="117">
        <v>1.0230304002761841</v>
      </c>
      <c r="AD95" s="117">
        <v>0.98324239253997803</v>
      </c>
      <c r="AE95" s="117">
        <v>0.91967678070068359</v>
      </c>
      <c r="AF95" s="117">
        <v>1.0662227869033813</v>
      </c>
      <c r="AG95" s="117">
        <v>1.0310680866241455</v>
      </c>
      <c r="AH95" s="117">
        <v>1.0959250926971436</v>
      </c>
      <c r="AI95" s="117">
        <v>1.4237250089645386</v>
      </c>
      <c r="AJ95" s="117">
        <v>1.055168628692627</v>
      </c>
      <c r="AK95" s="117">
        <v>2.2662609815597534E-2</v>
      </c>
      <c r="AL95" s="117">
        <v>0</v>
      </c>
      <c r="AM95" s="117">
        <v>2.3628329858183861E-2</v>
      </c>
      <c r="AN95" s="117">
        <v>7.3406752198934555E-3</v>
      </c>
      <c r="AO95" s="117">
        <v>0.12958744168281555</v>
      </c>
      <c r="AP95" s="117">
        <v>-3.633817657828331E-2</v>
      </c>
      <c r="AQ95" s="117">
        <v>2.8530720621347427E-2</v>
      </c>
      <c r="AR95" s="117">
        <v>1.2114034965634346E-2</v>
      </c>
      <c r="AS95" s="117">
        <v>1.4328909106552601E-2</v>
      </c>
      <c r="AT95" s="117">
        <v>0.10178536176681519</v>
      </c>
      <c r="AU95" s="117">
        <v>1.4940354041755199E-2</v>
      </c>
      <c r="AV95" s="117">
        <v>1.0843915939331055</v>
      </c>
    </row>
    <row r="96" spans="1:48" s="9" customFormat="1" x14ac:dyDescent="0.2">
      <c r="A96" s="9" t="s">
        <v>133</v>
      </c>
      <c r="B96" s="116">
        <v>2010</v>
      </c>
      <c r="C96" s="117">
        <v>1.1175724267959595</v>
      </c>
      <c r="D96" s="117">
        <v>1.0200629234313965</v>
      </c>
      <c r="E96" s="117">
        <v>1.0955915451049805</v>
      </c>
      <c r="F96" s="117">
        <v>0.89993435144424438</v>
      </c>
      <c r="G96" s="117">
        <v>1.1030302047729492</v>
      </c>
      <c r="H96" s="117">
        <v>1.2418378591537476</v>
      </c>
      <c r="I96" s="117">
        <v>1.0131839513778687</v>
      </c>
      <c r="J96" s="117">
        <v>9.6457637846469879E-3</v>
      </c>
      <c r="K96" s="117">
        <v>2.5046827271580696E-2</v>
      </c>
      <c r="L96" s="117">
        <v>-1.5401063486933708E-2</v>
      </c>
      <c r="M96" s="117">
        <v>1.0044354712590575E-3</v>
      </c>
      <c r="N96" s="117">
        <v>2.2640574723482132E-2</v>
      </c>
      <c r="O96" s="117">
        <v>5.0767483189702034E-3</v>
      </c>
      <c r="P96" s="117">
        <v>2.7632678393274546E-3</v>
      </c>
      <c r="Q96" s="117">
        <v>-6.4381994307041168E-3</v>
      </c>
      <c r="R96" s="117">
        <v>7.7909203246235847E-3</v>
      </c>
      <c r="S96" s="117">
        <v>-1.0331654921174049E-3</v>
      </c>
      <c r="T96" s="117">
        <v>-1.8964894115924835E-3</v>
      </c>
      <c r="U96" s="117">
        <v>-8.5961254080757499E-4</v>
      </c>
      <c r="V96" s="117">
        <v>-2.6149158366024494E-3</v>
      </c>
      <c r="W96" s="117">
        <v>-1.6787800937891006E-2</v>
      </c>
      <c r="X96" s="117">
        <v>-2.1699905395507813E-2</v>
      </c>
      <c r="Y96" s="117">
        <v>3.5135947167873383E-2</v>
      </c>
      <c r="Z96" s="117">
        <v>1.0571218729019165</v>
      </c>
      <c r="AA96" s="117">
        <v>1.1547081470489502</v>
      </c>
      <c r="AB96" s="117">
        <v>1.0846458673477173</v>
      </c>
      <c r="AC96" s="117">
        <v>1.0284875631332397</v>
      </c>
      <c r="AD96" s="117">
        <v>1.0041342973709106</v>
      </c>
      <c r="AE96" s="117">
        <v>0.89993441104888916</v>
      </c>
      <c r="AF96" s="117">
        <v>1.0782779455184937</v>
      </c>
      <c r="AG96" s="117">
        <v>1.0383485555648804</v>
      </c>
      <c r="AH96" s="117">
        <v>1.3156557083129883</v>
      </c>
      <c r="AI96" s="117">
        <v>1.5341124534606934</v>
      </c>
      <c r="AJ96" s="117">
        <v>1.1208574771881104</v>
      </c>
      <c r="AK96" s="117">
        <v>8.9094806462526321E-3</v>
      </c>
      <c r="AL96" s="117">
        <v>5.0496399402618408E-2</v>
      </c>
      <c r="AM96" s="117">
        <v>2.0511457696557045E-2</v>
      </c>
      <c r="AN96" s="117">
        <v>5.3201671689748764E-3</v>
      </c>
      <c r="AO96" s="117">
        <v>2.1025430411100388E-2</v>
      </c>
      <c r="AP96" s="117">
        <v>-2.1700410172343254E-2</v>
      </c>
      <c r="AQ96" s="117">
        <v>1.1242949403822422E-2</v>
      </c>
      <c r="AR96" s="117">
        <v>7.0362910628318787E-3</v>
      </c>
      <c r="AS96" s="117">
        <v>0.18273633718490601</v>
      </c>
      <c r="AT96" s="117">
        <v>7.4675329029560089E-2</v>
      </c>
      <c r="AU96" s="117">
        <v>6.039336696267128E-2</v>
      </c>
      <c r="AV96" s="117">
        <v>1.1547079086303711</v>
      </c>
    </row>
    <row r="97" spans="1:48" s="9" customFormat="1" x14ac:dyDescent="0.2">
      <c r="A97" s="9" t="s">
        <v>133</v>
      </c>
      <c r="B97" s="116">
        <v>2011</v>
      </c>
      <c r="C97" s="117">
        <v>1.1421810388565063</v>
      </c>
      <c r="D97" s="117">
        <v>1.115109920501709</v>
      </c>
      <c r="E97" s="117">
        <v>1.0242764949798584</v>
      </c>
      <c r="F97" s="117">
        <v>1.1067491769790649</v>
      </c>
      <c r="G97" s="117">
        <v>1.1263365745544434</v>
      </c>
      <c r="H97" s="117">
        <v>1.0320144891738892</v>
      </c>
      <c r="I97" s="117">
        <v>1.0140674114227295</v>
      </c>
      <c r="J97" s="117">
        <v>-6.7307911813259125E-2</v>
      </c>
      <c r="K97" s="117">
        <v>2.1780772134661674E-2</v>
      </c>
      <c r="L97" s="117">
        <v>-8.9088685810565948E-2</v>
      </c>
      <c r="M97" s="117">
        <v>-8.3983102813363075E-3</v>
      </c>
      <c r="N97" s="117">
        <v>-3.7648278521373868E-4</v>
      </c>
      <c r="O97" s="117">
        <v>4.5997928828001022E-3</v>
      </c>
      <c r="P97" s="117">
        <v>4.1275969124399126E-4</v>
      </c>
      <c r="Q97" s="117">
        <v>2.5543011724948883E-2</v>
      </c>
      <c r="R97" s="117">
        <v>-7.4768766760826111E-2</v>
      </c>
      <c r="S97" s="117">
        <v>-7.464540540240705E-4</v>
      </c>
      <c r="T97" s="117">
        <v>-3.6819379311054945E-3</v>
      </c>
      <c r="U97" s="117">
        <v>-3.4607210545800626E-4</v>
      </c>
      <c r="V97" s="117">
        <v>-1.7848914721980691E-3</v>
      </c>
      <c r="W97" s="117">
        <v>-7.7605633996427059E-3</v>
      </c>
      <c r="X97" s="117">
        <v>0.20686054229736328</v>
      </c>
      <c r="Y97" s="117">
        <v>2.0909225568175316E-2</v>
      </c>
      <c r="Z97" s="117">
        <v>0.98079371452331543</v>
      </c>
      <c r="AA97" s="117">
        <v>1.1547081470489502</v>
      </c>
      <c r="AB97" s="117">
        <v>1.1038709878921509</v>
      </c>
      <c r="AC97" s="117">
        <v>1.0294978618621826</v>
      </c>
      <c r="AD97" s="117">
        <v>0.94278186559677124</v>
      </c>
      <c r="AE97" s="117">
        <v>1.1067488193511963</v>
      </c>
      <c r="AF97" s="117">
        <v>1.0877137184143066</v>
      </c>
      <c r="AG97" s="117">
        <v>1.053411602973938</v>
      </c>
      <c r="AH97" s="117">
        <v>1.4137809276580811</v>
      </c>
      <c r="AI97" s="117">
        <v>1.6214015483856201</v>
      </c>
      <c r="AJ97" s="117">
        <v>1.1502493619918823</v>
      </c>
      <c r="AK97" s="117">
        <v>-7.4943140149116516E-2</v>
      </c>
      <c r="AL97" s="117">
        <v>0</v>
      </c>
      <c r="AM97" s="117">
        <v>1.756957545876503E-2</v>
      </c>
      <c r="AN97" s="117">
        <v>9.8179164342582226E-4</v>
      </c>
      <c r="AO97" s="117">
        <v>-6.3046090304851532E-2</v>
      </c>
      <c r="AP97" s="117">
        <v>0.20686015486717224</v>
      </c>
      <c r="AQ97" s="117">
        <v>8.7127182632684708E-3</v>
      </c>
      <c r="AR97" s="117">
        <v>1.4402557164430618E-2</v>
      </c>
      <c r="AS97" s="117">
        <v>7.1932435035705566E-2</v>
      </c>
      <c r="AT97" s="117">
        <v>5.5338941514492035E-2</v>
      </c>
      <c r="AU97" s="117">
        <v>2.5884805247187614E-2</v>
      </c>
      <c r="AV97" s="117">
        <v>1.0902758836746216</v>
      </c>
    </row>
    <row r="98" spans="1:48" s="9" customFormat="1" x14ac:dyDescent="0.2">
      <c r="A98" s="9" t="s">
        <v>133</v>
      </c>
      <c r="B98" s="116">
        <v>2012</v>
      </c>
      <c r="C98" s="117">
        <v>1.1799707412719727</v>
      </c>
      <c r="D98" s="117">
        <v>1.1368428468704224</v>
      </c>
      <c r="E98" s="117">
        <v>1.0379364490509033</v>
      </c>
      <c r="F98" s="117">
        <v>1.1305081844329834</v>
      </c>
      <c r="G98" s="117">
        <v>1.1547436714172363</v>
      </c>
      <c r="H98" s="117">
        <v>1.0437525510787964</v>
      </c>
      <c r="I98" s="117">
        <v>1.0218466520309448</v>
      </c>
      <c r="J98" s="117">
        <v>1.3248048722743988E-2</v>
      </c>
      <c r="K98" s="117">
        <v>3.2550003379583359E-2</v>
      </c>
      <c r="L98" s="117">
        <v>-1.9301954656839371E-2</v>
      </c>
      <c r="M98" s="117">
        <v>3.7705735303461552E-3</v>
      </c>
      <c r="N98" s="117">
        <v>-1.2247146514710039E-4</v>
      </c>
      <c r="O98" s="117">
        <v>3.5536047071218491E-3</v>
      </c>
      <c r="P98" s="117">
        <v>3.2424214296042919E-3</v>
      </c>
      <c r="Q98" s="117">
        <v>2.2105874493718147E-2</v>
      </c>
      <c r="R98" s="117">
        <v>-3.9625423960387707E-3</v>
      </c>
      <c r="S98" s="117">
        <v>-1.7930478788912296E-3</v>
      </c>
      <c r="T98" s="117">
        <v>-2.3397444747388363E-3</v>
      </c>
      <c r="U98" s="117">
        <v>-1.6772972594480962E-4</v>
      </c>
      <c r="V98" s="117">
        <v>-1.8591899424791336E-3</v>
      </c>
      <c r="W98" s="117">
        <v>-9.1797001659870148E-3</v>
      </c>
      <c r="X98" s="117">
        <v>2.1240234375E-2</v>
      </c>
      <c r="Y98" s="117">
        <v>2.4907972663640976E-2</v>
      </c>
      <c r="Z98" s="117">
        <v>1.0152417421340942</v>
      </c>
      <c r="AA98" s="117">
        <v>1.1547081470489502</v>
      </c>
      <c r="AB98" s="117">
        <v>1.1203819513320923</v>
      </c>
      <c r="AC98" s="117">
        <v>1.0363619327545166</v>
      </c>
      <c r="AD98" s="117">
        <v>0.87101620435714722</v>
      </c>
      <c r="AE98" s="117">
        <v>1.1305080652236938</v>
      </c>
      <c r="AF98" s="117">
        <v>1.1053723096847534</v>
      </c>
      <c r="AG98" s="117">
        <v>1.0665955543518066</v>
      </c>
      <c r="AH98" s="117">
        <v>1.4570679664611816</v>
      </c>
      <c r="AI98" s="117">
        <v>1.7102136611938477</v>
      </c>
      <c r="AJ98" s="117">
        <v>1.189592719078064</v>
      </c>
      <c r="AK98" s="117">
        <v>3.4519892185926437E-2</v>
      </c>
      <c r="AL98" s="117">
        <v>0</v>
      </c>
      <c r="AM98" s="117">
        <v>1.4846590347588062E-2</v>
      </c>
      <c r="AN98" s="117">
        <v>6.6452948376536369E-3</v>
      </c>
      <c r="AO98" s="117">
        <v>-7.9174362123012543E-2</v>
      </c>
      <c r="AP98" s="117">
        <v>2.1240429952740669E-2</v>
      </c>
      <c r="AQ98" s="117">
        <v>1.6104182228446007E-2</v>
      </c>
      <c r="AR98" s="117">
        <v>1.2437847442924976E-2</v>
      </c>
      <c r="AS98" s="117">
        <v>3.0158517882227898E-2</v>
      </c>
      <c r="AT98" s="117">
        <v>5.3327396512031555E-2</v>
      </c>
      <c r="AU98" s="117">
        <v>3.3632256090641022E-2</v>
      </c>
      <c r="AV98" s="117">
        <v>1.1456297636032104</v>
      </c>
    </row>
    <row r="99" spans="1:48" s="9" customFormat="1" x14ac:dyDescent="0.2">
      <c r="A99" s="9" t="s">
        <v>133</v>
      </c>
      <c r="B99" s="116">
        <v>2013</v>
      </c>
      <c r="C99" s="117">
        <v>1.197135329246521</v>
      </c>
      <c r="D99" s="117">
        <v>1.0463271141052246</v>
      </c>
      <c r="E99" s="117">
        <v>1.1441309452056885</v>
      </c>
      <c r="F99" s="117">
        <v>0.89808493852615356</v>
      </c>
      <c r="G99" s="117">
        <v>1.1478164196014404</v>
      </c>
      <c r="H99" s="117">
        <v>1.3329867124557495</v>
      </c>
      <c r="I99" s="117">
        <v>1.042967677116394</v>
      </c>
      <c r="J99" s="117">
        <v>9.741075336933136E-2</v>
      </c>
      <c r="K99" s="117">
        <v>1.4441786333918571E-2</v>
      </c>
      <c r="L99" s="117">
        <v>8.2968965172767639E-2</v>
      </c>
      <c r="M99" s="117">
        <v>-1.5353490598499775E-3</v>
      </c>
      <c r="N99" s="117">
        <v>-2.0866970589850098E-4</v>
      </c>
      <c r="O99" s="117">
        <v>3.6903910804539919E-3</v>
      </c>
      <c r="P99" s="117">
        <v>-1.0499280877411366E-2</v>
      </c>
      <c r="Q99" s="117">
        <v>2.2994695231318474E-2</v>
      </c>
      <c r="R99" s="117">
        <v>7.8957878053188324E-2</v>
      </c>
      <c r="S99" s="117">
        <v>1.4872916974127293E-2</v>
      </c>
      <c r="T99" s="117">
        <v>-2.1633284632116556E-3</v>
      </c>
      <c r="U99" s="117">
        <v>2.5657407240942121E-4</v>
      </c>
      <c r="V99" s="117">
        <v>-1.8764311680570245E-3</v>
      </c>
      <c r="W99" s="117">
        <v>-7.0786448195576668E-3</v>
      </c>
      <c r="X99" s="117">
        <v>-0.23015785217285156</v>
      </c>
      <c r="Y99" s="117">
        <v>-6.0169929638504982E-3</v>
      </c>
      <c r="Z99" s="117">
        <v>1.000693678855896</v>
      </c>
      <c r="AA99" s="117">
        <v>1.1547081470489502</v>
      </c>
      <c r="AB99" s="117">
        <v>1.138274073600769</v>
      </c>
      <c r="AC99" s="117">
        <v>1.0142830610275269</v>
      </c>
      <c r="AD99" s="117">
        <v>0.79010075330734253</v>
      </c>
      <c r="AE99" s="117">
        <v>0.89808487892150879</v>
      </c>
      <c r="AF99" s="117">
        <v>0.95137923955917358</v>
      </c>
      <c r="AG99" s="117">
        <v>1.0775004625320435</v>
      </c>
      <c r="AH99" s="117">
        <v>1.3911696672439575</v>
      </c>
      <c r="AI99" s="117">
        <v>1.8007025718688965</v>
      </c>
      <c r="AJ99" s="117">
        <v>1.2185260057449341</v>
      </c>
      <c r="AK99" s="117">
        <v>-1.4433283358812332E-2</v>
      </c>
      <c r="AL99" s="117">
        <v>0</v>
      </c>
      <c r="AM99" s="117">
        <v>1.5843475237488747E-2</v>
      </c>
      <c r="AN99" s="117">
        <v>-2.1534370258450508E-2</v>
      </c>
      <c r="AO99" s="117">
        <v>-9.7500093281269073E-2</v>
      </c>
      <c r="AP99" s="117">
        <v>-0.23015786707401276</v>
      </c>
      <c r="AQ99" s="117">
        <v>-0.15002472698688507</v>
      </c>
      <c r="AR99" s="117">
        <v>1.0172118432819843E-2</v>
      </c>
      <c r="AS99" s="117">
        <v>-4.6281266957521439E-2</v>
      </c>
      <c r="AT99" s="117">
        <v>5.155857652425766E-2</v>
      </c>
      <c r="AU99" s="117">
        <v>2.4030907079577446E-2</v>
      </c>
      <c r="AV99" s="117">
        <v>1.1231275796890259</v>
      </c>
    </row>
    <row r="100" spans="1:48" s="9" customFormat="1" x14ac:dyDescent="0.2">
      <c r="A100" s="9" t="s">
        <v>133</v>
      </c>
      <c r="B100" s="116">
        <v>2014</v>
      </c>
      <c r="C100" s="117">
        <v>1.237816333770752</v>
      </c>
      <c r="D100" s="117">
        <v>1.0798771381378174</v>
      </c>
      <c r="E100" s="117">
        <v>1.1462564468383789</v>
      </c>
      <c r="F100" s="117">
        <v>0.90220719575881958</v>
      </c>
      <c r="G100" s="117">
        <v>1.2045170068740845</v>
      </c>
      <c r="H100" s="117">
        <v>1.3719866275787354</v>
      </c>
      <c r="I100" s="117">
        <v>1.027645468711853</v>
      </c>
      <c r="J100" s="117">
        <v>1.8560439348220825E-3</v>
      </c>
      <c r="K100" s="117">
        <v>3.3417295664548874E-2</v>
      </c>
      <c r="L100" s="117">
        <v>-3.1561251729726791E-2</v>
      </c>
      <c r="M100" s="117">
        <v>1.7020475352182984E-3</v>
      </c>
      <c r="N100" s="117">
        <v>-1.4053586346562952E-4</v>
      </c>
      <c r="O100" s="117">
        <v>3.600412979722023E-3</v>
      </c>
      <c r="P100" s="117">
        <v>2.1168349776417017E-3</v>
      </c>
      <c r="Q100" s="117">
        <v>2.6138534769415855E-2</v>
      </c>
      <c r="R100" s="117">
        <v>-3.3642823109403253E-4</v>
      </c>
      <c r="S100" s="117">
        <v>-3.6032404750585556E-4</v>
      </c>
      <c r="T100" s="117">
        <v>-3.9224796928465366E-3</v>
      </c>
      <c r="U100" s="117">
        <v>-7.8064542321953923E-5</v>
      </c>
      <c r="V100" s="117">
        <v>-1.351294107735157E-3</v>
      </c>
      <c r="W100" s="117">
        <v>-2.5512661784887314E-2</v>
      </c>
      <c r="X100" s="117">
        <v>4.5795440673828125E-3</v>
      </c>
      <c r="Y100" s="117">
        <v>4.8217277973890305E-2</v>
      </c>
      <c r="Z100" s="117">
        <v>1.0170598030090332</v>
      </c>
      <c r="AA100" s="117">
        <v>1.1547081470489502</v>
      </c>
      <c r="AB100" s="117">
        <v>1.1566981077194214</v>
      </c>
      <c r="AC100" s="117">
        <v>1.0186606645584106</v>
      </c>
      <c r="AD100" s="117">
        <v>0.69329708814620972</v>
      </c>
      <c r="AE100" s="117">
        <v>0.90220707654953003</v>
      </c>
      <c r="AF100" s="117">
        <v>0.95081114768981934</v>
      </c>
      <c r="AG100" s="117">
        <v>1.0976487398147583</v>
      </c>
      <c r="AH100" s="117">
        <v>1.4105628728866577</v>
      </c>
      <c r="AI100" s="117">
        <v>1.8773629665374756</v>
      </c>
      <c r="AJ100" s="117">
        <v>1.3259745836257935</v>
      </c>
      <c r="AK100" s="117">
        <v>1.6222510486841202E-2</v>
      </c>
      <c r="AL100" s="117">
        <v>0</v>
      </c>
      <c r="AM100" s="117">
        <v>1.6056353226304054E-2</v>
      </c>
      <c r="AN100" s="117">
        <v>4.3067042715847492E-3</v>
      </c>
      <c r="AO100" s="117">
        <v>-0.13070185482501984</v>
      </c>
      <c r="AP100" s="117">
        <v>4.579467698931694E-3</v>
      </c>
      <c r="AQ100" s="117">
        <v>-5.9730286011472344E-4</v>
      </c>
      <c r="AR100" s="117">
        <v>1.8526362255215645E-2</v>
      </c>
      <c r="AS100" s="117">
        <v>1.3843907043337822E-2</v>
      </c>
      <c r="AT100" s="117">
        <v>4.169122502207756E-2</v>
      </c>
      <c r="AU100" s="117">
        <v>8.4505781531333923E-2</v>
      </c>
      <c r="AV100" s="117">
        <v>1.0995484590530396</v>
      </c>
    </row>
    <row r="101" spans="1:48" s="9" customFormat="1" x14ac:dyDescent="0.2">
      <c r="A101" s="9" t="s">
        <v>133</v>
      </c>
      <c r="B101" s="116">
        <v>2015</v>
      </c>
      <c r="C101" s="117">
        <v>1.1889076232910156</v>
      </c>
      <c r="D101" s="117">
        <v>1.1515803337097168</v>
      </c>
      <c r="E101" s="117">
        <v>1.0324137210845947</v>
      </c>
      <c r="F101" s="117">
        <v>1.0394992828369141</v>
      </c>
      <c r="G101" s="117">
        <v>1.2294119596481323</v>
      </c>
      <c r="H101" s="117">
        <v>1.1437308788299561</v>
      </c>
      <c r="I101" s="117">
        <v>0.96705394983291626</v>
      </c>
      <c r="J101" s="117">
        <v>-0.10460187494754791</v>
      </c>
      <c r="K101" s="117">
        <v>-4.0313925594091415E-2</v>
      </c>
      <c r="L101" s="117">
        <v>-6.4287945628166199E-2</v>
      </c>
      <c r="M101" s="117">
        <v>-4.5497698010876775E-4</v>
      </c>
      <c r="N101" s="117">
        <v>6.1206716054584831E-5</v>
      </c>
      <c r="O101" s="117">
        <v>2.0071982871741056E-3</v>
      </c>
      <c r="P101" s="117">
        <v>4.1890167631208897E-3</v>
      </c>
      <c r="Q101" s="117">
        <v>-4.611637070775032E-2</v>
      </c>
      <c r="R101" s="117">
        <v>-5.1299009472131729E-2</v>
      </c>
      <c r="S101" s="117">
        <v>-1.7372365982737392E-4</v>
      </c>
      <c r="T101" s="117">
        <v>-1.0312760248780251E-2</v>
      </c>
      <c r="U101" s="117">
        <v>1.0585624113446102E-4</v>
      </c>
      <c r="V101" s="117">
        <v>-2.3140227422118187E-3</v>
      </c>
      <c r="W101" s="117">
        <v>-2.9428693233057857E-4</v>
      </c>
      <c r="X101" s="117">
        <v>0.14165019989013672</v>
      </c>
      <c r="Y101" s="117">
        <v>2.0457306876778603E-2</v>
      </c>
      <c r="Z101" s="117">
        <v>1.0126020908355713</v>
      </c>
      <c r="AA101" s="117">
        <v>1.1547081470489502</v>
      </c>
      <c r="AB101" s="117">
        <v>1.1668890714645386</v>
      </c>
      <c r="AC101" s="117">
        <v>1.0276775360107422</v>
      </c>
      <c r="AD101" s="117">
        <v>0.86193710565567017</v>
      </c>
      <c r="AE101" s="117">
        <v>1.0394991636276245</v>
      </c>
      <c r="AF101" s="117">
        <v>0.95362257957458496</v>
      </c>
      <c r="AG101" s="117">
        <v>1.1528178453445435</v>
      </c>
      <c r="AH101" s="117">
        <v>1.3819196224212646</v>
      </c>
      <c r="AI101" s="117">
        <v>1.9937561750411987</v>
      </c>
      <c r="AJ101" s="117">
        <v>1.3290282487869263</v>
      </c>
      <c r="AK101" s="117">
        <v>-4.3925517238676548E-3</v>
      </c>
      <c r="AL101" s="117">
        <v>0</v>
      </c>
      <c r="AM101" s="117">
        <v>8.7718255817890167E-3</v>
      </c>
      <c r="AN101" s="117">
        <v>8.8127702474594116E-3</v>
      </c>
      <c r="AO101" s="117">
        <v>0.21772368252277374</v>
      </c>
      <c r="AP101" s="117">
        <v>0.14165021479129791</v>
      </c>
      <c r="AQ101" s="117">
        <v>2.9524988494813442E-3</v>
      </c>
      <c r="AR101" s="117">
        <v>4.9038846045732498E-2</v>
      </c>
      <c r="AS101" s="117">
        <v>-2.0515304058790207E-2</v>
      </c>
      <c r="AT101" s="117">
        <v>6.0152247548103333E-2</v>
      </c>
      <c r="AU101" s="117">
        <v>2.3002766538411379E-3</v>
      </c>
      <c r="AV101" s="117">
        <v>1.1101175546646118</v>
      </c>
    </row>
    <row r="102" spans="1:48" s="9" customFormat="1" x14ac:dyDescent="0.2">
      <c r="A102" s="9" t="s">
        <v>133</v>
      </c>
      <c r="B102" s="116">
        <v>2016</v>
      </c>
      <c r="C102" s="117">
        <v>1.1894843578338623</v>
      </c>
      <c r="D102" s="117">
        <v>1.169247031211853</v>
      </c>
      <c r="E102" s="117">
        <v>1.0173077583312988</v>
      </c>
      <c r="F102" s="117">
        <v>1.0467114448547363</v>
      </c>
      <c r="G102" s="117">
        <v>1.2541649341583252</v>
      </c>
      <c r="H102" s="117">
        <v>1.1364012956619263</v>
      </c>
      <c r="I102" s="117">
        <v>0.94842743873596191</v>
      </c>
      <c r="J102" s="117">
        <v>-1.4739766716957092E-2</v>
      </c>
      <c r="K102" s="117">
        <v>4.8500305274501443E-4</v>
      </c>
      <c r="L102" s="117">
        <v>-1.5224769711494446E-2</v>
      </c>
      <c r="M102" s="117">
        <v>7.1371486410498619E-4</v>
      </c>
      <c r="N102" s="117">
        <v>1.6358761058654636E-4</v>
      </c>
      <c r="O102" s="117">
        <v>3.5720695741474628E-3</v>
      </c>
      <c r="P102" s="117">
        <v>-6.2676711240783334E-4</v>
      </c>
      <c r="Q102" s="117">
        <v>-3.3376018982380629E-3</v>
      </c>
      <c r="R102" s="117">
        <v>-2.6158513501286507E-3</v>
      </c>
      <c r="S102" s="117">
        <v>2.2974231978878379E-4</v>
      </c>
      <c r="T102" s="117">
        <v>2.072259783744812E-3</v>
      </c>
      <c r="U102" s="117">
        <v>-3.1858310103416443E-4</v>
      </c>
      <c r="V102" s="117">
        <v>-1.0576144995866343E-4</v>
      </c>
      <c r="W102" s="117">
        <v>-1.4486575499176979E-2</v>
      </c>
      <c r="X102" s="117">
        <v>6.9141387939453125E-3</v>
      </c>
      <c r="Y102" s="117">
        <v>1.9933979958295822E-2</v>
      </c>
      <c r="Z102" s="117">
        <v>1.0193688869476318</v>
      </c>
      <c r="AA102" s="117">
        <v>1.1547081470489502</v>
      </c>
      <c r="AB102" s="117">
        <v>1.1846145391464233</v>
      </c>
      <c r="AC102" s="117">
        <v>1.0262966156005859</v>
      </c>
      <c r="AD102" s="117">
        <v>0.87328392267227173</v>
      </c>
      <c r="AE102" s="117">
        <v>1.0467119216918945</v>
      </c>
      <c r="AF102" s="117">
        <v>0.94804120063781738</v>
      </c>
      <c r="AG102" s="117">
        <v>1.1430202722549438</v>
      </c>
      <c r="AH102" s="117">
        <v>1.4789201021194458</v>
      </c>
      <c r="AI102" s="117">
        <v>2.0289790630340576</v>
      </c>
      <c r="AJ102" s="117">
        <v>1.389912486076355</v>
      </c>
      <c r="AK102" s="117">
        <v>6.6603245213627815E-3</v>
      </c>
      <c r="AL102" s="117">
        <v>0</v>
      </c>
      <c r="AM102" s="117">
        <v>1.5076148323714733E-2</v>
      </c>
      <c r="AN102" s="117">
        <v>-1.3446005759760737E-3</v>
      </c>
      <c r="AO102" s="117">
        <v>1.3078434392809868E-2</v>
      </c>
      <c r="AP102" s="117">
        <v>6.9146747700870037E-3</v>
      </c>
      <c r="AQ102" s="117">
        <v>-5.8700158260762691E-3</v>
      </c>
      <c r="AR102" s="117">
        <v>-8.5351243615150452E-3</v>
      </c>
      <c r="AS102" s="117">
        <v>6.7838579416275024E-2</v>
      </c>
      <c r="AT102" s="117">
        <v>1.7512345686554909E-2</v>
      </c>
      <c r="AU102" s="117">
        <v>4.4792730361223221E-2</v>
      </c>
      <c r="AV102" s="117">
        <v>1.0912487506866455</v>
      </c>
    </row>
    <row r="103" spans="1:48" s="9" customFormat="1" x14ac:dyDescent="0.2">
      <c r="A103" s="9" t="s">
        <v>133</v>
      </c>
      <c r="B103" s="116">
        <v>2017</v>
      </c>
      <c r="C103" s="117">
        <v>1.2529358863830566</v>
      </c>
      <c r="D103" s="117">
        <v>1.1404268741607666</v>
      </c>
      <c r="E103" s="117">
        <v>1.0986549854278564</v>
      </c>
      <c r="F103" s="117">
        <v>0.94267702102661133</v>
      </c>
      <c r="G103" s="117">
        <v>1.2784569263458252</v>
      </c>
      <c r="H103" s="117">
        <v>1.3291251659393311</v>
      </c>
      <c r="I103" s="117">
        <v>0.98003768920898438</v>
      </c>
      <c r="J103" s="117">
        <v>7.6926976442337036E-2</v>
      </c>
      <c r="K103" s="117">
        <v>5.1969647407531738E-2</v>
      </c>
      <c r="L103" s="117">
        <v>2.4957330897450447E-2</v>
      </c>
      <c r="M103" s="117">
        <v>-3.215414471924305E-3</v>
      </c>
      <c r="N103" s="117">
        <v>-2.1327496506273746E-4</v>
      </c>
      <c r="O103" s="117">
        <v>1.643531839363277E-3</v>
      </c>
      <c r="P103" s="117">
        <v>7.1776617551222444E-4</v>
      </c>
      <c r="Q103" s="117">
        <v>5.3037039935588837E-2</v>
      </c>
      <c r="R103" s="117">
        <v>3.7917826324701309E-2</v>
      </c>
      <c r="S103" s="117">
        <v>-5.0723114982247353E-3</v>
      </c>
      <c r="T103" s="117">
        <v>2.40521808154881E-3</v>
      </c>
      <c r="U103" s="117">
        <v>-7.2707922663539648E-4</v>
      </c>
      <c r="V103" s="117">
        <v>-1.0632537305355072E-3</v>
      </c>
      <c r="W103" s="117">
        <v>-8.503069169819355E-3</v>
      </c>
      <c r="X103" s="117">
        <v>-0.10468482971191406</v>
      </c>
      <c r="Y103" s="117">
        <v>1.918388158082962E-2</v>
      </c>
      <c r="Z103" s="117">
        <v>0.98856532573699951</v>
      </c>
      <c r="AA103" s="117">
        <v>1.1547081470489502</v>
      </c>
      <c r="AB103" s="117">
        <v>1.1944642066955566</v>
      </c>
      <c r="AC103" s="117">
        <v>1.0278923511505127</v>
      </c>
      <c r="AD103" s="117">
        <v>0.68278419971466064</v>
      </c>
      <c r="AE103" s="117">
        <v>0.94267702102661133</v>
      </c>
      <c r="AF103" s="117">
        <v>1.0050960779190063</v>
      </c>
      <c r="AG103" s="117">
        <v>1.1270829439163208</v>
      </c>
      <c r="AH103" s="117">
        <v>1.7290058135986328</v>
      </c>
      <c r="AI103" s="117">
        <v>2.0703904628753662</v>
      </c>
      <c r="AJ103" s="117">
        <v>1.4356058835983276</v>
      </c>
      <c r="AK103" s="117">
        <v>-3.0684227123856544E-2</v>
      </c>
      <c r="AL103" s="117">
        <v>0</v>
      </c>
      <c r="AM103" s="117">
        <v>8.2803200930356979E-3</v>
      </c>
      <c r="AN103" s="117">
        <v>1.5536505961790681E-3</v>
      </c>
      <c r="AO103" s="117">
        <v>-0.24608191847801208</v>
      </c>
      <c r="AP103" s="117">
        <v>-0.10468529164791107</v>
      </c>
      <c r="AQ103" s="117">
        <v>5.84404356777668E-2</v>
      </c>
      <c r="AR103" s="117">
        <v>-1.4041297137737274E-2</v>
      </c>
      <c r="AS103" s="117">
        <v>0.15623444318771362</v>
      </c>
      <c r="AT103" s="117">
        <v>2.0204432308673859E-2</v>
      </c>
      <c r="AU103" s="117">
        <v>3.2346207648515701E-2</v>
      </c>
      <c r="AV103" s="117">
        <v>1.1243443489074707</v>
      </c>
    </row>
    <row r="104" spans="1:48" s="9" customFormat="1" x14ac:dyDescent="0.2">
      <c r="A104" s="9" t="s">
        <v>133</v>
      </c>
      <c r="B104" s="116">
        <v>2018</v>
      </c>
      <c r="C104" s="117">
        <v>1.2330837249755859</v>
      </c>
      <c r="D104" s="117">
        <v>1.1582790613174438</v>
      </c>
      <c r="E104" s="117">
        <v>1.0645824670791626</v>
      </c>
      <c r="F104" s="117">
        <v>0.96826863288879395</v>
      </c>
      <c r="G104" s="117">
        <v>1.2933285236358643</v>
      </c>
      <c r="H104" s="117">
        <v>1.2734932899475098</v>
      </c>
      <c r="I104" s="117">
        <v>0.95341891050338745</v>
      </c>
      <c r="J104" s="117">
        <v>-3.1504020094871521E-2</v>
      </c>
      <c r="K104" s="117">
        <v>-1.5971347689628601E-2</v>
      </c>
      <c r="L104" s="117">
        <v>-1.5532674267888069E-2</v>
      </c>
      <c r="M104" s="117">
        <v>-7.3734892066568136E-4</v>
      </c>
      <c r="N104" s="117">
        <v>1.2610618432518095E-4</v>
      </c>
      <c r="O104" s="117">
        <v>2.174431225284934E-3</v>
      </c>
      <c r="P104" s="117">
        <v>-1.60795240662992E-3</v>
      </c>
      <c r="Q104" s="117">
        <v>-1.5926584601402283E-2</v>
      </c>
      <c r="R104" s="117">
        <v>-9.5542287454009056E-3</v>
      </c>
      <c r="S104" s="117">
        <v>-5.9634580975398421E-4</v>
      </c>
      <c r="T104" s="117">
        <v>-6.0563469305634499E-3</v>
      </c>
      <c r="U104" s="117">
        <v>-1.2727383364108391E-5</v>
      </c>
      <c r="V104" s="117">
        <v>1.3541326625272632E-3</v>
      </c>
      <c r="W104" s="117">
        <v>-6.6715781576931477E-4</v>
      </c>
      <c r="X104" s="117">
        <v>2.6785850524902344E-2</v>
      </c>
      <c r="Y104" s="117">
        <v>1.1565331369638443E-2</v>
      </c>
      <c r="Z104" s="117">
        <v>0.98198169469833374</v>
      </c>
      <c r="AA104" s="117">
        <v>1.1547081470489502</v>
      </c>
      <c r="AB104" s="117">
        <v>1.2051030397415161</v>
      </c>
      <c r="AC104" s="117">
        <v>1.0244181156158447</v>
      </c>
      <c r="AD104" s="117">
        <v>0.74403285980224609</v>
      </c>
      <c r="AE104" s="117">
        <v>0.96826910972595215</v>
      </c>
      <c r="AF104" s="117">
        <v>1.0115453004837036</v>
      </c>
      <c r="AG104" s="117">
        <v>1.1596481800079346</v>
      </c>
      <c r="AH104" s="117">
        <v>1.7412824630737305</v>
      </c>
      <c r="AI104" s="117">
        <v>2.0044143199920654</v>
      </c>
      <c r="AJ104" s="117">
        <v>1.4446661472320557</v>
      </c>
      <c r="AK104" s="117">
        <v>-6.6820657812058926E-3</v>
      </c>
      <c r="AL104" s="117">
        <v>0</v>
      </c>
      <c r="AM104" s="117">
        <v>8.8673308491706848E-3</v>
      </c>
      <c r="AN104" s="117">
        <v>-3.3856290392577648E-3</v>
      </c>
      <c r="AO104" s="117">
        <v>8.5906326770782471E-2</v>
      </c>
      <c r="AP104" s="117">
        <v>2.6786310598254204E-2</v>
      </c>
      <c r="AQ104" s="117">
        <v>6.3960673287510872E-3</v>
      </c>
      <c r="AR104" s="117">
        <v>2.8483858332037926E-2</v>
      </c>
      <c r="AS104" s="117">
        <v>7.0753530599176884E-3</v>
      </c>
      <c r="AT104" s="117">
        <v>-3.2385349273681641E-2</v>
      </c>
      <c r="AU104" s="117">
        <v>6.2912642024457455E-3</v>
      </c>
      <c r="AV104" s="117">
        <v>1.1023987531661987</v>
      </c>
    </row>
    <row r="105" spans="1:48" s="9" customFormat="1" x14ac:dyDescent="0.2">
      <c r="A105" s="9" t="s">
        <v>133</v>
      </c>
      <c r="B105" s="116">
        <v>2019</v>
      </c>
      <c r="C105" s="117">
        <v>1.190890908241272</v>
      </c>
      <c r="D105" s="117">
        <v>1.1562470197677612</v>
      </c>
      <c r="E105" s="117">
        <v>1.0299621820449829</v>
      </c>
      <c r="F105" s="117">
        <v>0.97432011365890503</v>
      </c>
      <c r="G105" s="117">
        <v>1.2847449779510498</v>
      </c>
      <c r="H105" s="117">
        <v>1.2222787141799927</v>
      </c>
      <c r="I105" s="117">
        <v>0.92694747447967529</v>
      </c>
      <c r="J105" s="117">
        <v>-3.3060558140277863E-2</v>
      </c>
      <c r="K105" s="117">
        <v>-3.4816429018974304E-2</v>
      </c>
      <c r="L105" s="117">
        <v>1.7558695981279016E-3</v>
      </c>
      <c r="M105" s="117">
        <v>2.0375663880258799E-3</v>
      </c>
      <c r="N105" s="117">
        <v>1.993939804378897E-4</v>
      </c>
      <c r="O105" s="117">
        <v>2.0108111202716827E-3</v>
      </c>
      <c r="P105" s="117">
        <v>9.7993342205882072E-4</v>
      </c>
      <c r="Q105" s="117">
        <v>-4.0044132620096207E-2</v>
      </c>
      <c r="R105" s="117">
        <v>-2.2956773173063993E-3</v>
      </c>
      <c r="S105" s="117">
        <v>1.5881241779425181E-5</v>
      </c>
      <c r="T105" s="117">
        <v>5.495146382600069E-3</v>
      </c>
      <c r="U105" s="117">
        <v>-3.1328658224083483E-5</v>
      </c>
      <c r="V105" s="117">
        <v>-4.4796129805035889E-4</v>
      </c>
      <c r="W105" s="117">
        <v>-9.8019069992005825E-4</v>
      </c>
      <c r="X105" s="117">
        <v>6.2303543090820313E-3</v>
      </c>
      <c r="Y105" s="117">
        <v>-6.6589228808879852E-3</v>
      </c>
      <c r="Z105" s="117">
        <v>1.0013217926025391</v>
      </c>
      <c r="AA105" s="117">
        <v>1.1547081470489502</v>
      </c>
      <c r="AB105" s="117">
        <v>1.2140514850616455</v>
      </c>
      <c r="AC105" s="117">
        <v>1.0264619588851929</v>
      </c>
      <c r="AD105" s="117">
        <v>0.88221383094787598</v>
      </c>
      <c r="AE105" s="117">
        <v>0.97431999444961548</v>
      </c>
      <c r="AF105" s="117">
        <v>1.0113250017166138</v>
      </c>
      <c r="AG105" s="117">
        <v>1.1298007965087891</v>
      </c>
      <c r="AH105" s="117">
        <v>1.7587994337081909</v>
      </c>
      <c r="AI105" s="117">
        <v>2.032149076461792</v>
      </c>
      <c r="AJ105" s="117">
        <v>1.4504257440567017</v>
      </c>
      <c r="AK105" s="117">
        <v>1.9503554329276085E-2</v>
      </c>
      <c r="AL105" s="117">
        <v>0</v>
      </c>
      <c r="AM105" s="117">
        <v>7.3980363085865974E-3</v>
      </c>
      <c r="AN105" s="117">
        <v>1.9931879360228777E-3</v>
      </c>
      <c r="AO105" s="117">
        <v>0.17034925520420074</v>
      </c>
      <c r="AP105" s="117">
        <v>6.2297065742313862E-3</v>
      </c>
      <c r="AQ105" s="117">
        <v>-2.1785649005323648E-4</v>
      </c>
      <c r="AR105" s="117">
        <v>-2.607535757124424E-2</v>
      </c>
      <c r="AS105" s="117">
        <v>1.0009579360485077E-2</v>
      </c>
      <c r="AT105" s="117">
        <v>1.3741981238126755E-2</v>
      </c>
      <c r="AU105" s="117">
        <v>3.9788759313523769E-3</v>
      </c>
      <c r="AV105" s="117">
        <v>1.1084314584732056</v>
      </c>
    </row>
    <row r="106" spans="1:48" s="9" customFormat="1" x14ac:dyDescent="0.2">
      <c r="A106" s="9" t="s">
        <v>133</v>
      </c>
      <c r="B106" s="116">
        <v>2020</v>
      </c>
      <c r="C106" s="117">
        <v>1.1998299360275269</v>
      </c>
      <c r="D106" s="117">
        <v>1.171017050743103</v>
      </c>
      <c r="E106" s="117">
        <v>1.0246047973632813</v>
      </c>
      <c r="F106" s="117">
        <v>1.0104318857192993</v>
      </c>
      <c r="G106" s="117">
        <v>1.2845678329467773</v>
      </c>
      <c r="H106" s="117">
        <v>1.1874425411224365</v>
      </c>
      <c r="I106" s="117">
        <v>0.93403404951095581</v>
      </c>
      <c r="J106" s="117">
        <v>-5.2150818519294262E-3</v>
      </c>
      <c r="K106" s="117">
        <v>7.4781239964067936E-3</v>
      </c>
      <c r="L106" s="117">
        <v>-1.269320584833622E-2</v>
      </c>
      <c r="M106" s="117">
        <v>5.0263968296349049E-4</v>
      </c>
      <c r="N106" s="117">
        <v>-1.0779630429169629E-5</v>
      </c>
      <c r="O106" s="117">
        <v>1.3829536037519574E-3</v>
      </c>
      <c r="P106" s="117">
        <v>1.9862197805196047E-3</v>
      </c>
      <c r="Q106" s="117">
        <v>3.6170906387269497E-3</v>
      </c>
      <c r="R106" s="117">
        <v>-1.4122766442596912E-2</v>
      </c>
      <c r="S106" s="117">
        <v>-9.0604985598474741E-4</v>
      </c>
      <c r="T106" s="117">
        <v>-1.3983683893457055E-3</v>
      </c>
      <c r="U106" s="117">
        <v>4.3485437345225364E-5</v>
      </c>
      <c r="V106" s="117">
        <v>2.7819174647447653E-5</v>
      </c>
      <c r="W106" s="117">
        <v>3.6626746878027916E-3</v>
      </c>
      <c r="X106" s="117">
        <v>3.6393165588378906E-2</v>
      </c>
      <c r="Y106" s="117">
        <v>-1.378932356601581E-4</v>
      </c>
      <c r="Z106" s="117">
        <v>1.0059932470321655</v>
      </c>
      <c r="AA106" s="117">
        <v>1.1547081470489502</v>
      </c>
      <c r="AB106" s="117">
        <v>1.2213848829269409</v>
      </c>
      <c r="AC106" s="117">
        <v>1.0306210517883301</v>
      </c>
      <c r="AD106" s="117">
        <v>0.86997479200363159</v>
      </c>
      <c r="AE106" s="117">
        <v>1.0104324817657471</v>
      </c>
      <c r="AF106" s="117">
        <v>1.022068977355957</v>
      </c>
      <c r="AG106" s="117">
        <v>1.1378260850906372</v>
      </c>
      <c r="AH106" s="117">
        <v>1.7540818452835083</v>
      </c>
      <c r="AI106" s="117">
        <v>2.0469822883605957</v>
      </c>
      <c r="AJ106" s="117">
        <v>1.4368996620178223</v>
      </c>
      <c r="AK106" s="117">
        <v>4.6544354408979416E-3</v>
      </c>
      <c r="AL106" s="117">
        <v>0</v>
      </c>
      <c r="AM106" s="117">
        <v>6.0222717002034187E-3</v>
      </c>
      <c r="AN106" s="117">
        <v>4.0436843410134315E-3</v>
      </c>
      <c r="AO106" s="117">
        <v>-1.3970202766358852E-2</v>
      </c>
      <c r="AP106" s="117">
        <v>3.6393966525793076E-2</v>
      </c>
      <c r="AQ106" s="117">
        <v>1.0567670688033104E-2</v>
      </c>
      <c r="AR106" s="117">
        <v>7.0781777612864971E-3</v>
      </c>
      <c r="AS106" s="117">
        <v>-2.6858937926590443E-3</v>
      </c>
      <c r="AT106" s="117">
        <v>7.2727659717202187E-3</v>
      </c>
      <c r="AU106" s="117">
        <v>-9.3693723902106285E-3</v>
      </c>
      <c r="AV106" s="117">
        <v>1.0612605810165405</v>
      </c>
    </row>
    <row r="107" spans="1:48" s="9" customFormat="1" x14ac:dyDescent="0.2">
      <c r="A107" s="9" t="s">
        <v>133</v>
      </c>
      <c r="B107" s="116">
        <v>2021</v>
      </c>
      <c r="C107" s="117">
        <v>1.2094719409942627</v>
      </c>
      <c r="D107" s="117">
        <v>1.1268138885498047</v>
      </c>
      <c r="E107" s="117">
        <v>1.0733553171157837</v>
      </c>
      <c r="F107" s="117">
        <v>0.88363462686538696</v>
      </c>
      <c r="G107" s="117">
        <v>1.3036874532699585</v>
      </c>
      <c r="H107" s="117">
        <v>1.3687465190887451</v>
      </c>
      <c r="I107" s="117">
        <v>0.92773163318634033</v>
      </c>
      <c r="J107" s="117">
        <v>4.648258164525032E-2</v>
      </c>
      <c r="K107" s="117">
        <v>8.0040469765663147E-3</v>
      </c>
      <c r="L107" s="117">
        <v>3.8478534668684006E-2</v>
      </c>
      <c r="M107" s="117">
        <v>-7.3355354834347963E-4</v>
      </c>
      <c r="N107" s="117">
        <v>1.2756248179357499E-4</v>
      </c>
      <c r="O107" s="117">
        <v>1.8544249469414353E-3</v>
      </c>
      <c r="P107" s="117">
        <v>2.9719872400164604E-3</v>
      </c>
      <c r="Q107" s="117">
        <v>3.7836260162293911E-3</v>
      </c>
      <c r="R107" s="117">
        <v>4.9701090902090073E-2</v>
      </c>
      <c r="S107" s="117">
        <v>-4.8385798436356708E-5</v>
      </c>
      <c r="T107" s="117">
        <v>-3.7395001854747534E-3</v>
      </c>
      <c r="U107" s="117">
        <v>-5.9728175983764231E-5</v>
      </c>
      <c r="V107" s="117">
        <v>-3.5877653863281012E-4</v>
      </c>
      <c r="W107" s="117">
        <v>-7.0161665789783001E-3</v>
      </c>
      <c r="X107" s="117">
        <v>-0.13408946990966797</v>
      </c>
      <c r="Y107" s="117">
        <v>1.4774451032280922E-2</v>
      </c>
      <c r="Z107" s="117">
        <v>0.99931973218917847</v>
      </c>
      <c r="AA107" s="117">
        <v>1.1547081470489502</v>
      </c>
      <c r="AB107" s="117">
        <v>1.2298446893692017</v>
      </c>
      <c r="AC107" s="117">
        <v>1.0367032289505005</v>
      </c>
      <c r="AD107" s="117">
        <v>0.8570716381072998</v>
      </c>
      <c r="AE107" s="117">
        <v>0.88363486528396606</v>
      </c>
      <c r="AF107" s="117">
        <v>1.022614598274231</v>
      </c>
      <c r="AG107" s="117">
        <v>1.1551765203475952</v>
      </c>
      <c r="AH107" s="117">
        <v>1.7545516490936279</v>
      </c>
      <c r="AI107" s="117">
        <v>2.0724587440490723</v>
      </c>
      <c r="AJ107" s="117">
        <v>1.4638826847076416</v>
      </c>
      <c r="AK107" s="117">
        <v>-6.6558448597788811E-3</v>
      </c>
      <c r="AL107" s="117">
        <v>0</v>
      </c>
      <c r="AM107" s="117">
        <v>6.9025023840367794E-3</v>
      </c>
      <c r="AN107" s="117">
        <v>5.8841253630816936E-3</v>
      </c>
      <c r="AO107" s="117">
        <v>-1.49427130818367E-2</v>
      </c>
      <c r="AP107" s="117">
        <v>-0.13408975303173065</v>
      </c>
      <c r="AQ107" s="117">
        <v>5.3371087415143847E-4</v>
      </c>
      <c r="AR107" s="117">
        <v>1.5133713372051716E-2</v>
      </c>
      <c r="AS107" s="117">
        <v>2.6779138715937734E-4</v>
      </c>
      <c r="AT107" s="117">
        <v>1.2369029223918915E-2</v>
      </c>
      <c r="AU107" s="117">
        <v>1.8604502081871033E-2</v>
      </c>
      <c r="AV107" s="117">
        <v>1.0562680959701538</v>
      </c>
    </row>
    <row r="108" spans="1:48" s="9" customFormat="1" x14ac:dyDescent="0.2">
      <c r="A108" s="9" t="s">
        <v>133</v>
      </c>
      <c r="B108" s="116">
        <v>2022</v>
      </c>
      <c r="C108" s="117">
        <v>1.1524380445480347</v>
      </c>
      <c r="D108" s="117">
        <v>1.1179283857345581</v>
      </c>
      <c r="E108" s="117">
        <v>1.0308691263198853</v>
      </c>
      <c r="F108" s="117">
        <v>0.89971894025802612</v>
      </c>
      <c r="G108" s="117">
        <v>1.3012049198150635</v>
      </c>
      <c r="H108" s="117">
        <v>1.2808866500854492</v>
      </c>
      <c r="I108" s="117">
        <v>0.88567006587982178</v>
      </c>
      <c r="J108" s="117">
        <v>-4.038727656006813E-2</v>
      </c>
      <c r="K108" s="117">
        <v>-4.8304073512554169E-2</v>
      </c>
      <c r="L108" s="117">
        <v>7.9167960211634636E-3</v>
      </c>
      <c r="M108" s="117">
        <v>2.460339805111289E-3</v>
      </c>
      <c r="N108" s="117">
        <v>2.4612928973510861E-4</v>
      </c>
      <c r="O108" s="117">
        <v>3.2858033664524555E-3</v>
      </c>
      <c r="P108" s="117">
        <v>1.4090636977925897E-3</v>
      </c>
      <c r="Q108" s="117">
        <v>-5.5705409497022629E-2</v>
      </c>
      <c r="R108" s="117">
        <v>-1.1534383520483971E-3</v>
      </c>
      <c r="S108" s="117">
        <v>-3.0566967325285077E-4</v>
      </c>
      <c r="T108" s="117">
        <v>9.4190891832113266E-4</v>
      </c>
      <c r="U108" s="117">
        <v>1.1951615306315944E-4</v>
      </c>
      <c r="V108" s="117">
        <v>9.7439507953822613E-4</v>
      </c>
      <c r="W108" s="117">
        <v>7.3400838300585747E-3</v>
      </c>
      <c r="X108" s="117">
        <v>1.8038749694824219E-2</v>
      </c>
      <c r="Y108" s="117">
        <v>-1.9060582853853703E-3</v>
      </c>
      <c r="Z108" s="117">
        <v>1.021787166595459</v>
      </c>
      <c r="AA108" s="117">
        <v>1.1547081470489502</v>
      </c>
      <c r="AB108" s="117">
        <v>1.2441846132278442</v>
      </c>
      <c r="AC108" s="117">
        <v>1.0392504930496216</v>
      </c>
      <c r="AD108" s="117">
        <v>1.0277882814407349</v>
      </c>
      <c r="AE108" s="117">
        <v>0.89971894025802612</v>
      </c>
      <c r="AF108" s="117">
        <v>1.0279370546340942</v>
      </c>
      <c r="AG108" s="117">
        <v>1.1629890203475952</v>
      </c>
      <c r="AH108" s="117">
        <v>1.7544801235198975</v>
      </c>
      <c r="AI108" s="117">
        <v>2.1036787033081055</v>
      </c>
      <c r="AJ108" s="117">
        <v>1.4401286840438843</v>
      </c>
      <c r="AK108" s="117">
        <v>2.2233737632632256E-2</v>
      </c>
      <c r="AL108" s="117">
        <v>0</v>
      </c>
      <c r="AM108" s="117">
        <v>1.1592523194849491E-2</v>
      </c>
      <c r="AN108" s="117">
        <v>2.4540363810956478E-3</v>
      </c>
      <c r="AO108" s="117">
        <v>0.18164299428462982</v>
      </c>
      <c r="AP108" s="117">
        <v>1.8038520589470863E-2</v>
      </c>
      <c r="AQ108" s="117">
        <v>5.1912511698901653E-3</v>
      </c>
      <c r="AR108" s="117">
        <v>6.7402487620711327E-3</v>
      </c>
      <c r="AS108" s="117">
        <v>-4.0734550566412508E-5</v>
      </c>
      <c r="AT108" s="117">
        <v>1.4951899647712708E-2</v>
      </c>
      <c r="AU108" s="117">
        <v>-1.6359813511371613E-2</v>
      </c>
      <c r="AV108" s="117">
        <v>1.0862230062484741</v>
      </c>
    </row>
    <row r="109" spans="1:48" x14ac:dyDescent="0.2">
      <c r="A109" s="54" t="s">
        <v>103</v>
      </c>
      <c r="B109" s="53" t="s">
        <v>104</v>
      </c>
      <c r="C109" s="53" t="s">
        <v>121</v>
      </c>
      <c r="D109" s="53" t="s">
        <v>122</v>
      </c>
      <c r="E109" s="53" t="s">
        <v>123</v>
      </c>
      <c r="F109" s="53" t="s">
        <v>124</v>
      </c>
      <c r="G109" s="53" t="s">
        <v>125</v>
      </c>
      <c r="H109" s="53" t="s">
        <v>126</v>
      </c>
      <c r="I109" s="53" t="s">
        <v>127</v>
      </c>
      <c r="J109" s="53" t="s">
        <v>105</v>
      </c>
      <c r="K109" s="53" t="s">
        <v>106</v>
      </c>
      <c r="L109" s="53" t="s">
        <v>107</v>
      </c>
      <c r="M109" s="53" t="s">
        <v>108</v>
      </c>
      <c r="N109" s="53" t="s">
        <v>109</v>
      </c>
      <c r="O109" s="53" t="s">
        <v>110</v>
      </c>
      <c r="P109" s="53" t="s">
        <v>111</v>
      </c>
      <c r="Q109" s="53" t="s">
        <v>112</v>
      </c>
      <c r="R109" s="53" t="s">
        <v>113</v>
      </c>
      <c r="S109" s="53" t="s">
        <v>114</v>
      </c>
      <c r="T109" s="53" t="s">
        <v>115</v>
      </c>
      <c r="U109" s="53" t="s">
        <v>116</v>
      </c>
      <c r="V109" s="53" t="s">
        <v>117</v>
      </c>
      <c r="W109" s="53" t="s">
        <v>118</v>
      </c>
      <c r="X109" s="53" t="s">
        <v>119</v>
      </c>
      <c r="Y109" s="53" t="s">
        <v>120</v>
      </c>
      <c r="Z109" s="53" t="s">
        <v>142</v>
      </c>
      <c r="AA109" s="53" t="s">
        <v>143</v>
      </c>
      <c r="AB109" s="53" t="s">
        <v>144</v>
      </c>
      <c r="AC109" s="53" t="s">
        <v>145</v>
      </c>
      <c r="AD109" s="53" t="s">
        <v>146</v>
      </c>
      <c r="AE109" s="53" t="s">
        <v>147</v>
      </c>
      <c r="AF109" s="53" t="s">
        <v>148</v>
      </c>
      <c r="AG109" s="53" t="s">
        <v>149</v>
      </c>
      <c r="AH109" s="53" t="s">
        <v>150</v>
      </c>
      <c r="AI109" s="53" t="s">
        <v>151</v>
      </c>
      <c r="AJ109" s="53" t="s">
        <v>152</v>
      </c>
      <c r="AK109" s="53" t="s">
        <v>173</v>
      </c>
      <c r="AL109" s="53" t="s">
        <v>174</v>
      </c>
      <c r="AM109" s="53" t="s">
        <v>175</v>
      </c>
      <c r="AN109" s="53" t="s">
        <v>176</v>
      </c>
      <c r="AO109" s="53" t="s">
        <v>177</v>
      </c>
      <c r="AP109" s="53" t="s">
        <v>178</v>
      </c>
      <c r="AQ109" s="53" t="s">
        <v>179</v>
      </c>
      <c r="AR109" s="53" t="s">
        <v>180</v>
      </c>
      <c r="AS109" s="53" t="s">
        <v>181</v>
      </c>
      <c r="AT109" s="53" t="s">
        <v>182</v>
      </c>
      <c r="AU109" s="53" t="s">
        <v>183</v>
      </c>
      <c r="AV109" s="294" t="s">
        <v>333</v>
      </c>
    </row>
    <row r="110" spans="1:48" s="9" customFormat="1" x14ac:dyDescent="0.2">
      <c r="A110" s="9" t="s">
        <v>134</v>
      </c>
      <c r="B110" s="116">
        <v>2006</v>
      </c>
      <c r="C110" s="117">
        <v>1</v>
      </c>
      <c r="D110" s="117">
        <v>1</v>
      </c>
      <c r="E110" s="117">
        <v>1</v>
      </c>
      <c r="F110" s="117">
        <v>1</v>
      </c>
      <c r="G110" s="117">
        <v>1</v>
      </c>
      <c r="H110" s="117">
        <v>1</v>
      </c>
      <c r="I110" s="117">
        <v>1</v>
      </c>
      <c r="J110" s="117"/>
      <c r="K110" s="117"/>
      <c r="L110" s="117"/>
      <c r="M110" s="117"/>
      <c r="N110" s="117"/>
      <c r="O110" s="117"/>
      <c r="P110" s="117"/>
      <c r="Q110" s="117"/>
      <c r="R110" s="117"/>
      <c r="S110" s="117"/>
      <c r="T110" s="117"/>
      <c r="U110" s="117"/>
      <c r="V110" s="117"/>
      <c r="W110" s="117"/>
      <c r="X110" s="117"/>
      <c r="Y110" s="117"/>
      <c r="Z110" s="117">
        <v>1</v>
      </c>
      <c r="AA110" s="117">
        <v>1</v>
      </c>
      <c r="AB110" s="117">
        <v>1</v>
      </c>
      <c r="AC110" s="117">
        <v>1</v>
      </c>
      <c r="AD110" s="117">
        <v>1</v>
      </c>
      <c r="AE110" s="117">
        <v>1</v>
      </c>
      <c r="AF110" s="117">
        <v>1</v>
      </c>
      <c r="AG110" s="117">
        <v>1</v>
      </c>
      <c r="AH110" s="117">
        <v>1</v>
      </c>
      <c r="AI110" s="117">
        <v>1</v>
      </c>
      <c r="AJ110" s="117">
        <v>1</v>
      </c>
      <c r="AK110" s="117"/>
      <c r="AL110" s="117"/>
      <c r="AM110" s="117"/>
      <c r="AN110" s="117"/>
      <c r="AO110" s="117"/>
      <c r="AP110" s="117"/>
      <c r="AQ110" s="117"/>
      <c r="AR110" s="117"/>
      <c r="AS110" s="117"/>
      <c r="AT110" s="117"/>
      <c r="AU110" s="117"/>
      <c r="AV110" s="117">
        <v>1</v>
      </c>
    </row>
    <row r="111" spans="1:48" s="9" customFormat="1" x14ac:dyDescent="0.2">
      <c r="A111" s="9" t="s">
        <v>134</v>
      </c>
      <c r="B111" s="116">
        <v>2007</v>
      </c>
      <c r="C111" s="117">
        <v>1.0745503902435303</v>
      </c>
      <c r="D111" s="117">
        <v>1.0858715772628784</v>
      </c>
      <c r="E111" s="117">
        <v>0.98957407474517822</v>
      </c>
      <c r="F111" s="117">
        <v>1.2009960412979126</v>
      </c>
      <c r="G111" s="117">
        <v>1.0118916034698486</v>
      </c>
      <c r="H111" s="117">
        <v>0.89471602439880371</v>
      </c>
      <c r="I111" s="117">
        <v>1.0619224309921265</v>
      </c>
      <c r="J111" s="117">
        <v>-1.0480634868144989E-2</v>
      </c>
      <c r="K111" s="117">
        <v>7.1902357041835785E-2</v>
      </c>
      <c r="L111" s="117">
        <v>-8.2382991909980774E-2</v>
      </c>
      <c r="M111" s="117">
        <v>1.7412520537618548E-4</v>
      </c>
      <c r="N111" s="117">
        <v>2.0491668954491615E-2</v>
      </c>
      <c r="O111" s="117">
        <v>2.4663088843226433E-3</v>
      </c>
      <c r="P111" s="117">
        <v>-2.5818103924393654E-2</v>
      </c>
      <c r="Q111" s="117">
        <v>7.4588358402252197E-2</v>
      </c>
      <c r="R111" s="117">
        <v>-7.2516366839408875E-2</v>
      </c>
      <c r="S111" s="117">
        <v>-1.037279493175447E-3</v>
      </c>
      <c r="T111" s="117">
        <v>1.7642725259065628E-2</v>
      </c>
      <c r="U111" s="117">
        <v>-1.4303149328043219E-5</v>
      </c>
      <c r="V111" s="117">
        <v>-4.3336390517652035E-3</v>
      </c>
      <c r="W111" s="117">
        <v>-2.2124126553535461E-2</v>
      </c>
      <c r="X111" s="117">
        <v>0.1831512451171875</v>
      </c>
      <c r="Y111" s="117">
        <v>1.1821464635431767E-2</v>
      </c>
      <c r="Z111" s="117">
        <v>1.0007755756378174</v>
      </c>
      <c r="AA111" s="117">
        <v>1.0454586744308472</v>
      </c>
      <c r="AB111" s="117">
        <v>1.0077118873596191</v>
      </c>
      <c r="AC111" s="117">
        <v>0.94939136505126953</v>
      </c>
      <c r="AD111" s="117">
        <v>0.75425708293914795</v>
      </c>
      <c r="AE111" s="117">
        <v>1.2009956836700439</v>
      </c>
      <c r="AF111" s="117">
        <v>1.0089118480682373</v>
      </c>
      <c r="AG111" s="117">
        <v>0.90491729974746704</v>
      </c>
      <c r="AH111" s="117">
        <v>1</v>
      </c>
      <c r="AI111" s="117">
        <v>1.1273109912872314</v>
      </c>
      <c r="AJ111" s="117">
        <v>1.0728527307510376</v>
      </c>
      <c r="AK111" s="117">
        <v>7.7532808063551784E-4</v>
      </c>
      <c r="AL111" s="117">
        <v>4.4455680996179581E-2</v>
      </c>
      <c r="AM111" s="117">
        <v>7.6822852715849876E-3</v>
      </c>
      <c r="AN111" s="117">
        <v>-5.1934149116277695E-2</v>
      </c>
      <c r="AO111" s="117">
        <v>-0.28202196955680847</v>
      </c>
      <c r="AP111" s="117">
        <v>0.1831509917974472</v>
      </c>
      <c r="AQ111" s="117">
        <v>8.8723860681056976E-3</v>
      </c>
      <c r="AR111" s="117">
        <v>-9.9911734461784363E-2</v>
      </c>
      <c r="AS111" s="117">
        <v>0</v>
      </c>
      <c r="AT111" s="117">
        <v>0.11983518302440643</v>
      </c>
      <c r="AU111" s="117">
        <v>7.0321179926395416E-2</v>
      </c>
      <c r="AV111" s="117">
        <v>1.0454586744308472</v>
      </c>
    </row>
    <row r="112" spans="1:48" s="9" customFormat="1" x14ac:dyDescent="0.2">
      <c r="A112" s="9" t="s">
        <v>134</v>
      </c>
      <c r="B112" s="116">
        <v>2008</v>
      </c>
      <c r="C112" s="117">
        <v>1.0692455768585205</v>
      </c>
      <c r="D112" s="117">
        <v>1.1639881134033203</v>
      </c>
      <c r="E112" s="117">
        <v>0.91860520839691162</v>
      </c>
      <c r="F112" s="117">
        <v>1.4118880033493042</v>
      </c>
      <c r="G112" s="117">
        <v>1.0123361349105835</v>
      </c>
      <c r="H112" s="117">
        <v>0.75731617212295532</v>
      </c>
      <c r="I112" s="117">
        <v>1.0562160015106201</v>
      </c>
      <c r="J112" s="117">
        <v>-7.4418202042579651E-2</v>
      </c>
      <c r="K112" s="117">
        <v>-4.9490039236843586E-3</v>
      </c>
      <c r="L112" s="117">
        <v>-6.946919858455658E-2</v>
      </c>
      <c r="M112" s="117">
        <v>5.5962655460461974E-4</v>
      </c>
      <c r="N112" s="117">
        <v>1.4854829350952059E-4</v>
      </c>
      <c r="O112" s="117">
        <v>2.7833057101815939E-3</v>
      </c>
      <c r="P112" s="117">
        <v>-9.230748750269413E-3</v>
      </c>
      <c r="Q112" s="117">
        <v>7.9026405001059175E-4</v>
      </c>
      <c r="R112" s="117">
        <v>-7.0668071508407593E-2</v>
      </c>
      <c r="S112" s="117">
        <v>2.3941551335155964E-3</v>
      </c>
      <c r="T112" s="117">
        <v>-7.8277208376675844E-4</v>
      </c>
      <c r="U112" s="117">
        <v>1.64850486908108E-3</v>
      </c>
      <c r="V112" s="117">
        <v>1.3899668119847775E-2</v>
      </c>
      <c r="W112" s="117">
        <v>-1.5960682183504105E-2</v>
      </c>
      <c r="X112" s="117">
        <v>0.16177654266357422</v>
      </c>
      <c r="Y112" s="117">
        <v>4.3921708129346371E-4</v>
      </c>
      <c r="Z112" s="117">
        <v>1.0060226917266846</v>
      </c>
      <c r="AA112" s="117">
        <v>1.0454586744308472</v>
      </c>
      <c r="AB112" s="117">
        <v>1.0198203325271606</v>
      </c>
      <c r="AC112" s="117">
        <v>0.93123561143875122</v>
      </c>
      <c r="AD112" s="117">
        <v>0.74992847442626953</v>
      </c>
      <c r="AE112" s="117">
        <v>1.4118872880935669</v>
      </c>
      <c r="AF112" s="117">
        <v>0.97326046228408813</v>
      </c>
      <c r="AG112" s="117">
        <v>0.91022735834121704</v>
      </c>
      <c r="AH112" s="117">
        <v>0.43447393178939819</v>
      </c>
      <c r="AI112" s="117">
        <v>0.7523006796836853</v>
      </c>
      <c r="AJ112" s="117">
        <v>1.137216329574585</v>
      </c>
      <c r="AK112" s="117">
        <v>5.2293003536760807E-3</v>
      </c>
      <c r="AL112" s="117">
        <v>0</v>
      </c>
      <c r="AM112" s="117">
        <v>1.194418128579855E-2</v>
      </c>
      <c r="AN112" s="117">
        <v>-1.9308798015117645E-2</v>
      </c>
      <c r="AO112" s="117">
        <v>-5.7554575614631176E-3</v>
      </c>
      <c r="AP112" s="117">
        <v>0.16177636384963989</v>
      </c>
      <c r="AQ112" s="117">
        <v>-3.5975903272628784E-2</v>
      </c>
      <c r="AR112" s="117">
        <v>5.8508859947323799E-3</v>
      </c>
      <c r="AS112" s="117">
        <v>-0.83361929655075073</v>
      </c>
      <c r="AT112" s="117">
        <v>-0.40445432066917419</v>
      </c>
      <c r="AU112" s="117">
        <v>5.8262255042791367E-2</v>
      </c>
      <c r="AV112" s="117">
        <v>1.0341248512268066</v>
      </c>
    </row>
    <row r="113" spans="1:48" s="9" customFormat="1" x14ac:dyDescent="0.2">
      <c r="A113" s="9" t="s">
        <v>134</v>
      </c>
      <c r="B113" s="116">
        <v>2009</v>
      </c>
      <c r="C113" s="117">
        <v>1.0312274694442749</v>
      </c>
      <c r="D113" s="117">
        <v>1.1463649272918701</v>
      </c>
      <c r="E113" s="117">
        <v>0.8995630145072937</v>
      </c>
      <c r="F113" s="117">
        <v>1.3206673860549927</v>
      </c>
      <c r="G113" s="117">
        <v>1.0367960929870605</v>
      </c>
      <c r="H113" s="117">
        <v>0.78083819150924683</v>
      </c>
      <c r="I113" s="117">
        <v>0.99462908506393433</v>
      </c>
      <c r="J113" s="117">
        <v>-2.094736136496067E-2</v>
      </c>
      <c r="K113" s="117">
        <v>-3.6203496158123016E-2</v>
      </c>
      <c r="L113" s="117">
        <v>1.5256134793162346E-2</v>
      </c>
      <c r="M113" s="117">
        <v>7.2237674612551928E-4</v>
      </c>
      <c r="N113" s="117">
        <v>1.4899772395438049E-5</v>
      </c>
      <c r="O113" s="117">
        <v>1.7007105052471161E-3</v>
      </c>
      <c r="P113" s="117">
        <v>4.799318965524435E-3</v>
      </c>
      <c r="Q113" s="117">
        <v>-4.34408038854599E-2</v>
      </c>
      <c r="R113" s="117">
        <v>2.8590217232704163E-2</v>
      </c>
      <c r="S113" s="117">
        <v>-5.2560493350028992E-4</v>
      </c>
      <c r="T113" s="117">
        <v>-9.8579877521842718E-4</v>
      </c>
      <c r="U113" s="117">
        <v>-6.088388036005199E-4</v>
      </c>
      <c r="V113" s="117">
        <v>-2.250186400488019E-3</v>
      </c>
      <c r="W113" s="117">
        <v>-8.9636538177728653E-3</v>
      </c>
      <c r="X113" s="117">
        <v>-6.6790580749511719E-2</v>
      </c>
      <c r="Y113" s="117">
        <v>2.3874590173363686E-2</v>
      </c>
      <c r="Z113" s="117">
        <v>1.0130876302719116</v>
      </c>
      <c r="AA113" s="117">
        <v>1.0466079711914063</v>
      </c>
      <c r="AB113" s="117">
        <v>1.0282218456268311</v>
      </c>
      <c r="AC113" s="117">
        <v>0.94086223840713501</v>
      </c>
      <c r="AD113" s="117">
        <v>0.90358883142471313</v>
      </c>
      <c r="AE113" s="117">
        <v>1.3206672668457031</v>
      </c>
      <c r="AF113" s="117">
        <v>0.97834229469299316</v>
      </c>
      <c r="AG113" s="117">
        <v>0.91505336761474609</v>
      </c>
      <c r="AH113" s="117">
        <v>0.57485085725784302</v>
      </c>
      <c r="AI113" s="117">
        <v>0.80169594287872314</v>
      </c>
      <c r="AJ113" s="117">
        <v>1.1753041744232178</v>
      </c>
      <c r="AK113" s="117">
        <v>6.9980509579181671E-3</v>
      </c>
      <c r="AL113" s="117">
        <v>1.0987725108861923E-3</v>
      </c>
      <c r="AM113" s="117">
        <v>8.204425685107708E-3</v>
      </c>
      <c r="AN113" s="117">
        <v>1.0284394957125187E-2</v>
      </c>
      <c r="AO113" s="117">
        <v>0.18639659881591797</v>
      </c>
      <c r="AP113" s="117">
        <v>-6.6790215671062469E-2</v>
      </c>
      <c r="AQ113" s="117">
        <v>5.2078464068472385E-3</v>
      </c>
      <c r="AR113" s="117">
        <v>5.2879457361996174E-3</v>
      </c>
      <c r="AS113" s="117">
        <v>0.27997466921806335</v>
      </c>
      <c r="AT113" s="117">
        <v>6.3593335449695587E-2</v>
      </c>
      <c r="AU113" s="117">
        <v>3.2943535596132278E-2</v>
      </c>
      <c r="AV113" s="117">
        <v>1.0466079711914063</v>
      </c>
    </row>
    <row r="114" spans="1:48" s="9" customFormat="1" x14ac:dyDescent="0.2">
      <c r="A114" s="9" t="s">
        <v>134</v>
      </c>
      <c r="B114" s="116">
        <v>2010</v>
      </c>
      <c r="C114" s="117">
        <v>1.0992627143859863</v>
      </c>
      <c r="D114" s="117">
        <v>1.2018113136291504</v>
      </c>
      <c r="E114" s="117">
        <v>0.91467165946960449</v>
      </c>
      <c r="F114" s="117">
        <v>1.4150975942611694</v>
      </c>
      <c r="G114" s="117">
        <v>1.0754311084747314</v>
      </c>
      <c r="H114" s="117">
        <v>0.77681058645248413</v>
      </c>
      <c r="I114" s="117">
        <v>1.0221601724624634</v>
      </c>
      <c r="J114" s="117">
        <v>1.6656022518873215E-2</v>
      </c>
      <c r="K114" s="117">
        <v>6.3889846205711365E-2</v>
      </c>
      <c r="L114" s="117">
        <v>-4.723382368683815E-2</v>
      </c>
      <c r="M114" s="117">
        <v>-1.1616925621638075E-4</v>
      </c>
      <c r="N114" s="117">
        <v>1.3476548483595252E-3</v>
      </c>
      <c r="O114" s="117">
        <v>1.4169815694913268E-3</v>
      </c>
      <c r="P114" s="117">
        <v>2.552122576162219E-3</v>
      </c>
      <c r="Q114" s="117">
        <v>5.8689255267381668E-2</v>
      </c>
      <c r="R114" s="117">
        <v>-2.7342543005943298E-2</v>
      </c>
      <c r="S114" s="117">
        <v>-1.6524696256965399E-3</v>
      </c>
      <c r="T114" s="117">
        <v>-4.1716801933944225E-4</v>
      </c>
      <c r="U114" s="117">
        <v>7.2956831900228281E-6</v>
      </c>
      <c r="V114" s="117">
        <v>-1.5745216514915228E-3</v>
      </c>
      <c r="W114" s="117">
        <v>-1.6254415735602379E-2</v>
      </c>
      <c r="X114" s="117">
        <v>6.9061279296875E-2</v>
      </c>
      <c r="Y114" s="117">
        <v>3.658628836274147E-2</v>
      </c>
      <c r="Z114" s="117">
        <v>1.0115906000137329</v>
      </c>
      <c r="AA114" s="117">
        <v>1.0469638109207153</v>
      </c>
      <c r="AB114" s="117">
        <v>1.0327736139297485</v>
      </c>
      <c r="AC114" s="117">
        <v>0.94529217481613159</v>
      </c>
      <c r="AD114" s="117">
        <v>0.683299720287323</v>
      </c>
      <c r="AE114" s="117">
        <v>1.4150967597961426</v>
      </c>
      <c r="AF114" s="117">
        <v>1.0053555965423584</v>
      </c>
      <c r="AG114" s="117">
        <v>0.9186972975730896</v>
      </c>
      <c r="AH114" s="117">
        <v>0.58012157678604126</v>
      </c>
      <c r="AI114" s="117">
        <v>0.8552318811416626</v>
      </c>
      <c r="AJ114" s="117">
        <v>1.2418686151504517</v>
      </c>
      <c r="AK114" s="117">
        <v>-1.4787346590310335E-3</v>
      </c>
      <c r="AL114" s="117">
        <v>3.3987866481766105E-4</v>
      </c>
      <c r="AM114" s="117">
        <v>4.4170771725475788E-3</v>
      </c>
      <c r="AN114" s="117">
        <v>4.6973391436040401E-3</v>
      </c>
      <c r="AO114" s="117">
        <v>-0.27944085001945496</v>
      </c>
      <c r="AP114" s="117">
        <v>6.9060772657394409E-2</v>
      </c>
      <c r="AQ114" s="117">
        <v>2.7237029746174812E-2</v>
      </c>
      <c r="AR114" s="117">
        <v>3.9742803201079369E-3</v>
      </c>
      <c r="AS114" s="117">
        <v>9.1270534321665764E-3</v>
      </c>
      <c r="AT114" s="117">
        <v>6.4643226563930511E-2</v>
      </c>
      <c r="AU114" s="117">
        <v>5.5090188980102539E-2</v>
      </c>
      <c r="AV114" s="117">
        <v>1.0469636917114258</v>
      </c>
    </row>
    <row r="115" spans="1:48" s="9" customFormat="1" x14ac:dyDescent="0.2">
      <c r="A115" s="9" t="s">
        <v>134</v>
      </c>
      <c r="B115" s="116">
        <v>2011</v>
      </c>
      <c r="C115" s="117">
        <v>1.0771278142929077</v>
      </c>
      <c r="D115" s="117">
        <v>1.2093770503997803</v>
      </c>
      <c r="E115" s="117">
        <v>0.89064687490463257</v>
      </c>
      <c r="F115" s="117">
        <v>1.4119203090667725</v>
      </c>
      <c r="G115" s="117">
        <v>1.0889898538589478</v>
      </c>
      <c r="H115" s="117">
        <v>0.76288151741027832</v>
      </c>
      <c r="I115" s="117">
        <v>0.98910742998123169</v>
      </c>
      <c r="J115" s="117">
        <v>-2.6617122814059258E-2</v>
      </c>
      <c r="K115" s="117">
        <v>-2.0341606810688972E-2</v>
      </c>
      <c r="L115" s="117">
        <v>-6.275516003370285E-3</v>
      </c>
      <c r="M115" s="117">
        <v>-1.3681687414646149E-3</v>
      </c>
      <c r="N115" s="117">
        <v>-3.4904365747934207E-5</v>
      </c>
      <c r="O115" s="117">
        <v>2.4436358362436295E-3</v>
      </c>
      <c r="P115" s="117">
        <v>4.8241387121379375E-3</v>
      </c>
      <c r="Q115" s="117">
        <v>-2.6206308975815773E-2</v>
      </c>
      <c r="R115" s="117">
        <v>1.1971620842814445E-3</v>
      </c>
      <c r="S115" s="117">
        <v>3.3512830850668252E-4</v>
      </c>
      <c r="T115" s="117">
        <v>-1.1804902460426092E-3</v>
      </c>
      <c r="U115" s="117">
        <v>-8.085929584922269E-5</v>
      </c>
      <c r="V115" s="117">
        <v>-2.9359976761043072E-3</v>
      </c>
      <c r="W115" s="117">
        <v>-3.6104591563344002E-3</v>
      </c>
      <c r="X115" s="117">
        <v>-2.2478103637695313E-3</v>
      </c>
      <c r="Y115" s="117">
        <v>1.2528935447335243E-2</v>
      </c>
      <c r="Z115" s="117">
        <v>0.99819916486740112</v>
      </c>
      <c r="AA115" s="117">
        <v>1.0469638109207153</v>
      </c>
      <c r="AB115" s="117">
        <v>1.0442900657653809</v>
      </c>
      <c r="AC115" s="117">
        <v>0.95510423183441162</v>
      </c>
      <c r="AD115" s="117">
        <v>0.78233850002288818</v>
      </c>
      <c r="AE115" s="117">
        <v>1.411920428276062</v>
      </c>
      <c r="AF115" s="117">
        <v>1.0004359483718872</v>
      </c>
      <c r="AG115" s="117">
        <v>0.9242292046546936</v>
      </c>
      <c r="AH115" s="117">
        <v>0.66380918025970459</v>
      </c>
      <c r="AI115" s="117">
        <v>0.93951493501663208</v>
      </c>
      <c r="AJ115" s="117">
        <v>1.256395697593689</v>
      </c>
      <c r="AK115" s="117">
        <v>-1.3326417654752731E-2</v>
      </c>
      <c r="AL115" s="117">
        <v>0</v>
      </c>
      <c r="AM115" s="117">
        <v>1.1089319363236427E-2</v>
      </c>
      <c r="AN115" s="117">
        <v>1.0326388292014599E-2</v>
      </c>
      <c r="AO115" s="117">
        <v>0.13535392284393311</v>
      </c>
      <c r="AP115" s="117">
        <v>-2.2471451666206121E-3</v>
      </c>
      <c r="AQ115" s="117">
        <v>-4.9054785631597042E-3</v>
      </c>
      <c r="AR115" s="117">
        <v>6.0034254565834999E-3</v>
      </c>
      <c r="AS115" s="117">
        <v>0.13475704193115234</v>
      </c>
      <c r="AT115" s="117">
        <v>9.399106353521347E-2</v>
      </c>
      <c r="AU115" s="117">
        <v>1.162982452660799E-2</v>
      </c>
      <c r="AV115" s="117">
        <v>1.0274847745895386</v>
      </c>
    </row>
    <row r="116" spans="1:48" s="9" customFormat="1" x14ac:dyDescent="0.2">
      <c r="A116" s="9" t="s">
        <v>134</v>
      </c>
      <c r="B116" s="116">
        <v>2012</v>
      </c>
      <c r="C116" s="117">
        <v>1.0639628171920776</v>
      </c>
      <c r="D116" s="117">
        <v>1.336168646812439</v>
      </c>
      <c r="E116" s="117">
        <v>0.79627895355224609</v>
      </c>
      <c r="F116" s="117">
        <v>1.7468057870864868</v>
      </c>
      <c r="G116" s="117">
        <v>1.1027878522872925</v>
      </c>
      <c r="H116" s="117">
        <v>0.60909056663513184</v>
      </c>
      <c r="I116" s="117">
        <v>0.96479392051696777</v>
      </c>
      <c r="J116" s="117">
        <v>-0.11199849098920822</v>
      </c>
      <c r="K116" s="117">
        <v>-1.2297597713768482E-2</v>
      </c>
      <c r="L116" s="117">
        <v>-9.9700890481472015E-2</v>
      </c>
      <c r="M116" s="117">
        <v>-7.4858847074210644E-4</v>
      </c>
      <c r="N116" s="117">
        <v>2.5954813463613391E-4</v>
      </c>
      <c r="O116" s="117">
        <v>1.1069083120673895E-3</v>
      </c>
      <c r="P116" s="117">
        <v>5.6872505228966475E-4</v>
      </c>
      <c r="Q116" s="117">
        <v>-1.348419114947319E-2</v>
      </c>
      <c r="R116" s="117">
        <v>-9.1609515249729156E-2</v>
      </c>
      <c r="S116" s="117">
        <v>1.0842510964721441E-3</v>
      </c>
      <c r="T116" s="117">
        <v>-6.5068760886788368E-4</v>
      </c>
      <c r="U116" s="117">
        <v>-4.9444119213148952E-4</v>
      </c>
      <c r="V116" s="117">
        <v>-2.9739215970039368E-3</v>
      </c>
      <c r="W116" s="117">
        <v>-5.0565758720040321E-3</v>
      </c>
      <c r="X116" s="117">
        <v>0.21283817291259766</v>
      </c>
      <c r="Y116" s="117">
        <v>1.259084977209568E-2</v>
      </c>
      <c r="Z116" s="117">
        <v>0.99067813158035278</v>
      </c>
      <c r="AA116" s="117">
        <v>1.0469638109207153</v>
      </c>
      <c r="AB116" s="117">
        <v>1.0492560863494873</v>
      </c>
      <c r="AC116" s="117">
        <v>0.95624178647994995</v>
      </c>
      <c r="AD116" s="117">
        <v>0.83905160427093506</v>
      </c>
      <c r="AE116" s="117">
        <v>1.7468055486679077</v>
      </c>
      <c r="AF116" s="117">
        <v>0.98463708162307739</v>
      </c>
      <c r="AG116" s="117">
        <v>0.927498459815979</v>
      </c>
      <c r="AH116" s="117">
        <v>0.80386388301849365</v>
      </c>
      <c r="AI116" s="117">
        <v>1.0080744028091431</v>
      </c>
      <c r="AJ116" s="117">
        <v>1.2782206535339355</v>
      </c>
      <c r="AK116" s="117">
        <v>-7.5631574727594852E-3</v>
      </c>
      <c r="AL116" s="117">
        <v>0</v>
      </c>
      <c r="AM116" s="117">
        <v>4.7441446222364902E-3</v>
      </c>
      <c r="AN116" s="117">
        <v>1.1903170961886644E-3</v>
      </c>
      <c r="AO116" s="117">
        <v>6.9984674453735352E-2</v>
      </c>
      <c r="AP116" s="117">
        <v>0.21283793449401855</v>
      </c>
      <c r="AQ116" s="117">
        <v>-1.5918033197522163E-2</v>
      </c>
      <c r="AR116" s="117">
        <v>3.5310299135744572E-3</v>
      </c>
      <c r="AS116" s="117">
        <v>0.19143518805503845</v>
      </c>
      <c r="AT116" s="117">
        <v>7.0433482527732849E-2</v>
      </c>
      <c r="AU116" s="117">
        <v>1.7221968621015549E-2</v>
      </c>
      <c r="AV116" s="117">
        <v>0.99562281370162964</v>
      </c>
    </row>
    <row r="117" spans="1:48" s="9" customFormat="1" x14ac:dyDescent="0.2">
      <c r="A117" s="9" t="s">
        <v>134</v>
      </c>
      <c r="B117" s="116">
        <v>2013</v>
      </c>
      <c r="C117" s="117">
        <v>1.0734444856643677</v>
      </c>
      <c r="D117" s="117">
        <v>1.2839260101318359</v>
      </c>
      <c r="E117" s="117">
        <v>0.83606421947479248</v>
      </c>
      <c r="F117" s="117">
        <v>1.5810766220092773</v>
      </c>
      <c r="G117" s="117">
        <v>1.1155068874359131</v>
      </c>
      <c r="H117" s="117">
        <v>0.67893266677856445</v>
      </c>
      <c r="I117" s="117">
        <v>0.96229314804077148</v>
      </c>
      <c r="J117" s="117">
        <v>4.8755872994661331E-2</v>
      </c>
      <c r="K117" s="117">
        <v>8.8721858337521553E-3</v>
      </c>
      <c r="L117" s="117">
        <v>3.988368809223175E-2</v>
      </c>
      <c r="M117" s="117">
        <v>3.6847973242402077E-3</v>
      </c>
      <c r="N117" s="117">
        <v>2.2129603894427419E-4</v>
      </c>
      <c r="O117" s="117">
        <v>1.5654839808121324E-3</v>
      </c>
      <c r="P117" s="117">
        <v>7.0483237504959106E-4</v>
      </c>
      <c r="Q117" s="117">
        <v>2.6957760564982891E-3</v>
      </c>
      <c r="R117" s="117">
        <v>4.6529397368431091E-2</v>
      </c>
      <c r="S117" s="117">
        <v>-3.8253485690802336E-3</v>
      </c>
      <c r="T117" s="117">
        <v>-4.170359461568296E-4</v>
      </c>
      <c r="U117" s="117">
        <v>-4.2543871677480638E-4</v>
      </c>
      <c r="V117" s="117">
        <v>-7.9048651969060302E-4</v>
      </c>
      <c r="W117" s="117">
        <v>-1.1873977491632104E-3</v>
      </c>
      <c r="X117" s="117">
        <v>-9.9682807922363281E-2</v>
      </c>
      <c r="Y117" s="117">
        <v>1.1467571370303631E-2</v>
      </c>
      <c r="Z117" s="117">
        <v>1.0272716283798218</v>
      </c>
      <c r="AA117" s="117">
        <v>1.0469638109207153</v>
      </c>
      <c r="AB117" s="117">
        <v>1.0565887689590454</v>
      </c>
      <c r="AC117" s="117">
        <v>0.95768505334854126</v>
      </c>
      <c r="AD117" s="117">
        <v>0.82712763547897339</v>
      </c>
      <c r="AE117" s="117">
        <v>1.5810760259628296</v>
      </c>
      <c r="AF117" s="117">
        <v>1.0435271263122559</v>
      </c>
      <c r="AG117" s="117">
        <v>0.9300345778465271</v>
      </c>
      <c r="AH117" s="117">
        <v>0.97899729013442993</v>
      </c>
      <c r="AI117" s="117">
        <v>1.0287396907806396</v>
      </c>
      <c r="AJ117" s="117">
        <v>1.2829517126083374</v>
      </c>
      <c r="AK117" s="117">
        <v>3.6272022873163223E-2</v>
      </c>
      <c r="AL117" s="117">
        <v>0</v>
      </c>
      <c r="AM117" s="117">
        <v>6.9641303271055222E-3</v>
      </c>
      <c r="AN117" s="117">
        <v>1.5081458259373903E-3</v>
      </c>
      <c r="AO117" s="117">
        <v>-1.4313209801912308E-2</v>
      </c>
      <c r="AP117" s="117">
        <v>-9.9683038890361786E-2</v>
      </c>
      <c r="AQ117" s="117">
        <v>5.8088559657335281E-2</v>
      </c>
      <c r="AR117" s="117">
        <v>2.7306247502565384E-3</v>
      </c>
      <c r="AS117" s="117">
        <v>0.19709889590740204</v>
      </c>
      <c r="AT117" s="117">
        <v>2.0292501896619797E-2</v>
      </c>
      <c r="AU117" s="117">
        <v>3.6944469902664423E-3</v>
      </c>
      <c r="AV117" s="117">
        <v>1.0360068082809448</v>
      </c>
    </row>
    <row r="118" spans="1:48" s="9" customFormat="1" x14ac:dyDescent="0.2">
      <c r="A118" s="9" t="s">
        <v>134</v>
      </c>
      <c r="B118" s="116">
        <v>2014</v>
      </c>
      <c r="C118" s="117">
        <v>1.1791186332702637</v>
      </c>
      <c r="D118" s="117">
        <v>1.2606348991394043</v>
      </c>
      <c r="E118" s="117">
        <v>0.93533724546432495</v>
      </c>
      <c r="F118" s="117">
        <v>1.4994622468948364</v>
      </c>
      <c r="G118" s="117">
        <v>1.121177077293396</v>
      </c>
      <c r="H118" s="117">
        <v>0.78636109828948975</v>
      </c>
      <c r="I118" s="117">
        <v>1.0516793727874756</v>
      </c>
      <c r="J118" s="117">
        <v>0.11220173537731171</v>
      </c>
      <c r="K118" s="117">
        <v>9.3894638121128082E-2</v>
      </c>
      <c r="L118" s="117">
        <v>1.8307099118828773E-2</v>
      </c>
      <c r="M118" s="117">
        <v>-2.1546483039855957E-3</v>
      </c>
      <c r="N118" s="117">
        <v>5.3880199790000916E-2</v>
      </c>
      <c r="O118" s="117">
        <v>2.5843668263405561E-3</v>
      </c>
      <c r="P118" s="117">
        <v>1.2306118151172996E-4</v>
      </c>
      <c r="Q118" s="117">
        <v>3.9461661130189896E-2</v>
      </c>
      <c r="R118" s="117">
        <v>2.1412182599306107E-2</v>
      </c>
      <c r="S118" s="117">
        <v>-1.7375797033309937E-3</v>
      </c>
      <c r="T118" s="117">
        <v>-6.3769752159714699E-4</v>
      </c>
      <c r="U118" s="117">
        <v>-4.8585099284537137E-4</v>
      </c>
      <c r="V118" s="117">
        <v>-1.1157873086631298E-3</v>
      </c>
      <c r="W118" s="117">
        <v>8.7183277355507016E-4</v>
      </c>
      <c r="X118" s="117">
        <v>-5.2999496459960938E-2</v>
      </c>
      <c r="Y118" s="117">
        <v>5.0702164880931377E-3</v>
      </c>
      <c r="Z118" s="117">
        <v>1.0054295063018799</v>
      </c>
      <c r="AA118" s="117">
        <v>1.1997298002243042</v>
      </c>
      <c r="AB118" s="117">
        <v>1.0690877437591553</v>
      </c>
      <c r="AC118" s="117">
        <v>0.95793098211288452</v>
      </c>
      <c r="AD118" s="117">
        <v>0.65225154161453247</v>
      </c>
      <c r="AE118" s="117">
        <v>1.4994620084762573</v>
      </c>
      <c r="AF118" s="117">
        <v>1.0706330537796021</v>
      </c>
      <c r="AG118" s="117">
        <v>0.93273907899856567</v>
      </c>
      <c r="AH118" s="117">
        <v>1.3004745244979858</v>
      </c>
      <c r="AI118" s="117">
        <v>1.0556368827819824</v>
      </c>
      <c r="AJ118" s="117">
        <v>1.27787184715271</v>
      </c>
      <c r="AK118" s="117">
        <v>-2.1491596475243568E-2</v>
      </c>
      <c r="AL118" s="117">
        <v>0.13620200753211975</v>
      </c>
      <c r="AM118" s="117">
        <v>1.1760096997022629E-2</v>
      </c>
      <c r="AN118" s="117">
        <v>2.5677669327706099E-4</v>
      </c>
      <c r="AO118" s="117">
        <v>-0.23752877116203308</v>
      </c>
      <c r="AP118" s="117">
        <v>-5.2999243140220642E-2</v>
      </c>
      <c r="AQ118" s="117">
        <v>2.5643637403845787E-2</v>
      </c>
      <c r="AR118" s="117">
        <v>2.9037357307970524E-3</v>
      </c>
      <c r="AS118" s="117">
        <v>0.28395560383796692</v>
      </c>
      <c r="AT118" s="117">
        <v>2.5809835642576218E-2</v>
      </c>
      <c r="AU118" s="117">
        <v>-3.9673945866525173E-3</v>
      </c>
      <c r="AV118" s="117">
        <v>1.1997296810150146</v>
      </c>
    </row>
    <row r="119" spans="1:48" s="9" customFormat="1" x14ac:dyDescent="0.2">
      <c r="A119" s="9" t="s">
        <v>134</v>
      </c>
      <c r="B119" s="116">
        <v>2015</v>
      </c>
      <c r="C119" s="117">
        <v>1.1451293230056763</v>
      </c>
      <c r="D119" s="117">
        <v>1.2633048295974731</v>
      </c>
      <c r="E119" s="117">
        <v>0.906455397605896</v>
      </c>
      <c r="F119" s="117">
        <v>1.4681017398834229</v>
      </c>
      <c r="G119" s="117">
        <v>1.1373665332794189</v>
      </c>
      <c r="H119" s="117">
        <v>0.78000688552856445</v>
      </c>
      <c r="I119" s="117">
        <v>1.00682532787323</v>
      </c>
      <c r="J119" s="117">
        <v>-3.1365297734737396E-2</v>
      </c>
      <c r="K119" s="117">
        <v>-2.9249653220176697E-2</v>
      </c>
      <c r="L119" s="117">
        <v>-2.1156428847461939E-3</v>
      </c>
      <c r="M119" s="117">
        <v>1.9880782347172499E-3</v>
      </c>
      <c r="N119" s="117">
        <v>3.4058891469612718E-4</v>
      </c>
      <c r="O119" s="117">
        <v>3.2155588269233704E-3</v>
      </c>
      <c r="P119" s="117">
        <v>7.6429150067269802E-4</v>
      </c>
      <c r="Q119" s="117">
        <v>-3.5558171570301056E-2</v>
      </c>
      <c r="R119" s="117">
        <v>6.208034697920084E-3</v>
      </c>
      <c r="S119" s="117">
        <v>-1.7220793524757028E-3</v>
      </c>
      <c r="T119" s="117">
        <v>-7.5585662852972746E-4</v>
      </c>
      <c r="U119" s="117">
        <v>-2.1684073726646602E-4</v>
      </c>
      <c r="V119" s="117">
        <v>-1.4350403798744082E-3</v>
      </c>
      <c r="W119" s="117">
        <v>-4.1938605718314648E-3</v>
      </c>
      <c r="X119" s="117">
        <v>-2.1136283874511719E-2</v>
      </c>
      <c r="Y119" s="117">
        <v>1.4336445368826389E-2</v>
      </c>
      <c r="Z119" s="117">
        <v>1.025559663772583</v>
      </c>
      <c r="AA119" s="117">
        <v>1.1997298002243042</v>
      </c>
      <c r="AB119" s="117">
        <v>1.0850696563720703</v>
      </c>
      <c r="AC119" s="117">
        <v>0.95953065156936646</v>
      </c>
      <c r="AD119" s="117">
        <v>0.80948567390441895</v>
      </c>
      <c r="AE119" s="117">
        <v>1.4681018590927124</v>
      </c>
      <c r="AF119" s="117">
        <v>1.0961955785751343</v>
      </c>
      <c r="AG119" s="117">
        <v>0.93650233745574951</v>
      </c>
      <c r="AH119" s="117">
        <v>1.4203437566757202</v>
      </c>
      <c r="AI119" s="117">
        <v>1.0962721109390259</v>
      </c>
      <c r="AJ119" s="117">
        <v>1.300352931022644</v>
      </c>
      <c r="AK119" s="117">
        <v>1.9823689013719559E-2</v>
      </c>
      <c r="AL119" s="117">
        <v>0</v>
      </c>
      <c r="AM119" s="117">
        <v>1.4838481321930885E-2</v>
      </c>
      <c r="AN119" s="117">
        <v>1.668544951826334E-3</v>
      </c>
      <c r="AO119" s="117">
        <v>0.21596881747245789</v>
      </c>
      <c r="AP119" s="117">
        <v>-2.1136032417416573E-2</v>
      </c>
      <c r="AQ119" s="117">
        <v>2.3595500737428665E-2</v>
      </c>
      <c r="AR119" s="117">
        <v>4.026501439511776E-3</v>
      </c>
      <c r="AS119" s="117">
        <v>8.8169708847999573E-2</v>
      </c>
      <c r="AT119" s="117">
        <v>3.7771217525005341E-2</v>
      </c>
      <c r="AU119" s="117">
        <v>1.7439676448702812E-2</v>
      </c>
      <c r="AV119" s="117">
        <v>1.1011697053909302</v>
      </c>
    </row>
    <row r="120" spans="1:48" s="9" customFormat="1" x14ac:dyDescent="0.2">
      <c r="A120" s="9" t="s">
        <v>134</v>
      </c>
      <c r="B120" s="116">
        <v>2016</v>
      </c>
      <c r="C120" s="117">
        <v>1.157680869102478</v>
      </c>
      <c r="D120" s="117">
        <v>1.1614499092102051</v>
      </c>
      <c r="E120" s="117">
        <v>0.99675506353378296</v>
      </c>
      <c r="F120" s="117">
        <v>1.1580041646957397</v>
      </c>
      <c r="G120" s="117">
        <v>1.152179479598999</v>
      </c>
      <c r="H120" s="117">
        <v>0.9997209906578064</v>
      </c>
      <c r="I120" s="117">
        <v>1.0047749280929565</v>
      </c>
      <c r="J120" s="117">
        <v>9.4963222742080688E-2</v>
      </c>
      <c r="K120" s="117">
        <v>1.090119406580925E-2</v>
      </c>
      <c r="L120" s="117">
        <v>8.4062032401561737E-2</v>
      </c>
      <c r="M120" s="117">
        <v>3.7762842839583755E-4</v>
      </c>
      <c r="N120" s="117">
        <v>8.9108984684571624E-4</v>
      </c>
      <c r="O120" s="117">
        <v>3.1667959410697222E-3</v>
      </c>
      <c r="P120" s="117">
        <v>1.1843994725495577E-3</v>
      </c>
      <c r="Q120" s="117">
        <v>5.2812802605330944E-3</v>
      </c>
      <c r="R120" s="117">
        <v>9.2785507440567017E-2</v>
      </c>
      <c r="S120" s="117">
        <v>-1.8913092790171504E-3</v>
      </c>
      <c r="T120" s="117">
        <v>-4.2090375791303813E-4</v>
      </c>
      <c r="U120" s="117">
        <v>-2.9720726161031052E-5</v>
      </c>
      <c r="V120" s="117">
        <v>-1.7787426477298141E-3</v>
      </c>
      <c r="W120" s="117">
        <v>-4.6027954667806625E-3</v>
      </c>
      <c r="X120" s="117">
        <v>-0.23727226257324219</v>
      </c>
      <c r="Y120" s="117">
        <v>1.2939803302288055E-2</v>
      </c>
      <c r="Z120" s="117">
        <v>1.0291190147399902</v>
      </c>
      <c r="AA120" s="117">
        <v>1.1997298002243042</v>
      </c>
      <c r="AB120" s="117">
        <v>1.1001673936843872</v>
      </c>
      <c r="AC120" s="117">
        <v>0.96188610792160034</v>
      </c>
      <c r="AD120" s="117">
        <v>0.7932625412940979</v>
      </c>
      <c r="AE120" s="117">
        <v>1.1580042839050293</v>
      </c>
      <c r="AF120" s="117">
        <v>1.1223554611206055</v>
      </c>
      <c r="AG120" s="117">
        <v>0.93834018707275391</v>
      </c>
      <c r="AH120" s="117">
        <v>1.4312285184860229</v>
      </c>
      <c r="AI120" s="117">
        <v>1.1426321268081665</v>
      </c>
      <c r="AJ120" s="117">
        <v>1.3194363117218018</v>
      </c>
      <c r="AK120" s="117">
        <v>3.4646214917302132E-3</v>
      </c>
      <c r="AL120" s="117">
        <v>0</v>
      </c>
      <c r="AM120" s="117">
        <v>1.3818143866956234E-2</v>
      </c>
      <c r="AN120" s="117">
        <v>2.4517797864973545E-3</v>
      </c>
      <c r="AO120" s="117">
        <v>-2.024485357105732E-2</v>
      </c>
      <c r="AP120" s="117">
        <v>-0.23727229237556458</v>
      </c>
      <c r="AQ120" s="117">
        <v>2.3583937436342239E-2</v>
      </c>
      <c r="AR120" s="117">
        <v>1.9605185370892286E-3</v>
      </c>
      <c r="AS120" s="117">
        <v>7.6342141255736351E-3</v>
      </c>
      <c r="AT120" s="117">
        <v>4.1419070214033127E-2</v>
      </c>
      <c r="AU120" s="117">
        <v>1.4568899758160114E-2</v>
      </c>
      <c r="AV120" s="117">
        <v>1.1511781215667725</v>
      </c>
    </row>
    <row r="121" spans="1:48" s="9" customFormat="1" x14ac:dyDescent="0.2">
      <c r="A121" s="9" t="s">
        <v>134</v>
      </c>
      <c r="B121" s="116">
        <v>2017</v>
      </c>
      <c r="C121" s="117">
        <v>1.1338198184967041</v>
      </c>
      <c r="D121" s="117">
        <v>1.1695643663406372</v>
      </c>
      <c r="E121" s="117">
        <v>0.96943789720535278</v>
      </c>
      <c r="F121" s="117">
        <v>1.1654559373855591</v>
      </c>
      <c r="G121" s="117">
        <v>1.1587414741516113</v>
      </c>
      <c r="H121" s="117">
        <v>0.9728553295135498</v>
      </c>
      <c r="I121" s="117">
        <v>0.9784926176071167</v>
      </c>
      <c r="J121" s="117">
        <v>-2.7788657695055008E-2</v>
      </c>
      <c r="K121" s="117">
        <v>-2.0826421678066254E-2</v>
      </c>
      <c r="L121" s="117">
        <v>-6.9622369483113289E-3</v>
      </c>
      <c r="M121" s="117">
        <v>6.422388250939548E-4</v>
      </c>
      <c r="N121" s="117">
        <v>2.0126690287725069E-5</v>
      </c>
      <c r="O121" s="117">
        <v>3.3050510101020336E-3</v>
      </c>
      <c r="P121" s="117">
        <v>3.9579099393449724E-4</v>
      </c>
      <c r="Q121" s="117">
        <v>-2.5189628824591637E-2</v>
      </c>
      <c r="R121" s="117">
        <v>-3.206765977665782E-3</v>
      </c>
      <c r="S121" s="117">
        <v>-2.3637471895199269E-4</v>
      </c>
      <c r="T121" s="117">
        <v>-7.6101848389953375E-4</v>
      </c>
      <c r="U121" s="117">
        <v>-2.1741840100730769E-5</v>
      </c>
      <c r="V121" s="117">
        <v>-1.2588261160999537E-3</v>
      </c>
      <c r="W121" s="117">
        <v>-1.4775097370147705E-3</v>
      </c>
      <c r="X121" s="117">
        <v>6.4144134521484375E-3</v>
      </c>
      <c r="Y121" s="117">
        <v>5.6791608221828938E-3</v>
      </c>
      <c r="Z121" s="117">
        <v>1.0354118347167969</v>
      </c>
      <c r="AA121" s="117">
        <v>1.1997298002243042</v>
      </c>
      <c r="AB121" s="117">
        <v>1.1162744760513306</v>
      </c>
      <c r="AC121" s="117">
        <v>0.96267688274383545</v>
      </c>
      <c r="AD121" s="117">
        <v>0.88667023181915283</v>
      </c>
      <c r="AE121" s="117">
        <v>1.1654561758041382</v>
      </c>
      <c r="AF121" s="117">
        <v>1.1256718635559082</v>
      </c>
      <c r="AG121" s="117">
        <v>0.9414665699005127</v>
      </c>
      <c r="AH121" s="117">
        <v>1.4440180063247681</v>
      </c>
      <c r="AI121" s="117">
        <v>1.1787980794906616</v>
      </c>
      <c r="AJ121" s="117">
        <v>1.3264061212539673</v>
      </c>
      <c r="AK121" s="117">
        <v>6.0960971750319004E-3</v>
      </c>
      <c r="AL121" s="117">
        <v>0</v>
      </c>
      <c r="AM121" s="117">
        <v>1.4534425921738148E-2</v>
      </c>
      <c r="AN121" s="117">
        <v>8.2175509305670857E-4</v>
      </c>
      <c r="AO121" s="117">
        <v>0.1113189160823822</v>
      </c>
      <c r="AP121" s="117">
        <v>6.4144670031964779E-3</v>
      </c>
      <c r="AQ121" s="117">
        <v>2.9505165293812752E-3</v>
      </c>
      <c r="AR121" s="117">
        <v>3.3262884244322777E-3</v>
      </c>
      <c r="AS121" s="117">
        <v>8.89630988240242E-3</v>
      </c>
      <c r="AT121" s="117">
        <v>3.1160829588770866E-2</v>
      </c>
      <c r="AU121" s="117">
        <v>5.2684866823256016E-3</v>
      </c>
      <c r="AV121" s="117">
        <v>1.198433518409729</v>
      </c>
    </row>
    <row r="122" spans="1:48" s="9" customFormat="1" x14ac:dyDescent="0.2">
      <c r="A122" s="9" t="s">
        <v>134</v>
      </c>
      <c r="B122" s="116">
        <v>2018</v>
      </c>
      <c r="C122" s="117">
        <v>1.1626061201095581</v>
      </c>
      <c r="D122" s="117">
        <v>1.1909486055374146</v>
      </c>
      <c r="E122" s="117">
        <v>0.97620195150375366</v>
      </c>
      <c r="F122" s="117">
        <v>1.2234741449356079</v>
      </c>
      <c r="G122" s="117">
        <v>1.164107084274292</v>
      </c>
      <c r="H122" s="117">
        <v>0.95025002956390381</v>
      </c>
      <c r="I122" s="117">
        <v>0.99871069192886353</v>
      </c>
      <c r="J122" s="117">
        <v>6.9530606269836426E-3</v>
      </c>
      <c r="K122" s="117">
        <v>2.5071809068322182E-2</v>
      </c>
      <c r="L122" s="117">
        <v>-1.8118748441338539E-2</v>
      </c>
      <c r="M122" s="117">
        <v>1.1962084099650383E-3</v>
      </c>
      <c r="N122" s="117">
        <v>-2.115086535923183E-4</v>
      </c>
      <c r="O122" s="117">
        <v>3.4561841748654842E-3</v>
      </c>
      <c r="P122" s="117">
        <v>2.3371857241727412E-4</v>
      </c>
      <c r="Q122" s="117">
        <v>2.0397206768393517E-2</v>
      </c>
      <c r="R122" s="117">
        <v>-1.615292951464653E-2</v>
      </c>
      <c r="S122" s="117">
        <v>1.2210443383082747E-3</v>
      </c>
      <c r="T122" s="117">
        <v>-1.1126800673082471E-3</v>
      </c>
      <c r="U122" s="117">
        <v>-1.4892882973072119E-5</v>
      </c>
      <c r="V122" s="117">
        <v>-8.0838048597797751E-4</v>
      </c>
      <c r="W122" s="117">
        <v>-1.2509099906310439E-3</v>
      </c>
      <c r="X122" s="117">
        <v>4.8582077026367188E-2</v>
      </c>
      <c r="Y122" s="117">
        <v>4.6199033968150616E-3</v>
      </c>
      <c r="Z122" s="117">
        <v>1.0474644899368286</v>
      </c>
      <c r="AA122" s="117">
        <v>1.1997298002243042</v>
      </c>
      <c r="AB122" s="117">
        <v>1.1338402032852173</v>
      </c>
      <c r="AC122" s="117">
        <v>0.96318036317825317</v>
      </c>
      <c r="AD122" s="117">
        <v>0.80975162982940674</v>
      </c>
      <c r="AE122" s="117">
        <v>1.2234740257263184</v>
      </c>
      <c r="AF122" s="117">
        <v>1.1097618341445923</v>
      </c>
      <c r="AG122" s="117">
        <v>0.94632166624069214</v>
      </c>
      <c r="AH122" s="117">
        <v>1.4650858640670776</v>
      </c>
      <c r="AI122" s="117">
        <v>1.2098989486694336</v>
      </c>
      <c r="AJ122" s="117">
        <v>1.3351682424545288</v>
      </c>
      <c r="AK122" s="117">
        <v>1.1573211289942265E-2</v>
      </c>
      <c r="AL122" s="117">
        <v>0</v>
      </c>
      <c r="AM122" s="117">
        <v>1.5613493509590626E-2</v>
      </c>
      <c r="AN122" s="117">
        <v>5.2285712445154786E-4</v>
      </c>
      <c r="AO122" s="117">
        <v>-9.0745538473129272E-2</v>
      </c>
      <c r="AP122" s="117">
        <v>4.8581790179014206E-2</v>
      </c>
      <c r="AQ122" s="117">
        <v>-1.4234654605388641E-2</v>
      </c>
      <c r="AR122" s="117">
        <v>5.1436992362141609E-3</v>
      </c>
      <c r="AS122" s="117">
        <v>1.4484372921288013E-2</v>
      </c>
      <c r="AT122" s="117">
        <v>2.6041474193334579E-2</v>
      </c>
      <c r="AU122" s="117">
        <v>6.5841963514685631E-3</v>
      </c>
      <c r="AV122" s="117">
        <v>1.1985636949539185</v>
      </c>
    </row>
    <row r="123" spans="1:48" s="9" customFormat="1" x14ac:dyDescent="0.2">
      <c r="A123" s="9" t="s">
        <v>134</v>
      </c>
      <c r="B123" s="116">
        <v>2019</v>
      </c>
      <c r="C123" s="117">
        <v>1.1473664045333862</v>
      </c>
      <c r="D123" s="117">
        <v>1.2648804187774658</v>
      </c>
      <c r="E123" s="117">
        <v>0.90709489583969116</v>
      </c>
      <c r="F123" s="117">
        <v>1.389431357383728</v>
      </c>
      <c r="G123" s="117">
        <v>1.1843390464782715</v>
      </c>
      <c r="H123" s="117">
        <v>0.82578140497207642</v>
      </c>
      <c r="I123" s="117">
        <v>0.96878206729888916</v>
      </c>
      <c r="J123" s="117">
        <v>-7.3422417044639587E-2</v>
      </c>
      <c r="K123" s="117">
        <v>-1.3194951228797436E-2</v>
      </c>
      <c r="L123" s="117">
        <v>-6.0227464884519577E-2</v>
      </c>
      <c r="M123" s="117">
        <v>1.6867615049704909E-3</v>
      </c>
      <c r="N123" s="117">
        <v>9.0810526162385941E-3</v>
      </c>
      <c r="O123" s="117">
        <v>2.7698932681232691E-3</v>
      </c>
      <c r="P123" s="117">
        <v>8.6504459613934159E-4</v>
      </c>
      <c r="Q123" s="117">
        <v>-2.7597703039646149E-2</v>
      </c>
      <c r="R123" s="117">
        <v>-5.0587274134159088E-2</v>
      </c>
      <c r="S123" s="117">
        <v>-2.3006346600595862E-4</v>
      </c>
      <c r="T123" s="117">
        <v>-9.9750771187245846E-4</v>
      </c>
      <c r="U123" s="117">
        <v>-7.5727482908405364E-5</v>
      </c>
      <c r="V123" s="117">
        <v>-8.148329216055572E-4</v>
      </c>
      <c r="W123" s="117">
        <v>-7.5220577418804169E-3</v>
      </c>
      <c r="X123" s="117">
        <v>0.12720012664794922</v>
      </c>
      <c r="Y123" s="117">
        <v>1.7230505123734474E-2</v>
      </c>
      <c r="Z123" s="117">
        <v>1.0639717578887939</v>
      </c>
      <c r="AA123" s="117">
        <v>1.2252434492111206</v>
      </c>
      <c r="AB123" s="117">
        <v>1.1469818353652954</v>
      </c>
      <c r="AC123" s="117">
        <v>0.9648558497428894</v>
      </c>
      <c r="AD123" s="117">
        <v>0.91295117139816284</v>
      </c>
      <c r="AE123" s="117">
        <v>1.3894314765930176</v>
      </c>
      <c r="AF123" s="117">
        <v>1.1152631044387817</v>
      </c>
      <c r="AG123" s="117">
        <v>0.95080137252807617</v>
      </c>
      <c r="AH123" s="117">
        <v>1.5273483991622925</v>
      </c>
      <c r="AI123" s="117">
        <v>1.2421978712081909</v>
      </c>
      <c r="AJ123" s="117">
        <v>1.3752243518829346</v>
      </c>
      <c r="AK123" s="117">
        <v>1.5636377036571503E-2</v>
      </c>
      <c r="AL123" s="117">
        <v>2.1043181419372559E-2</v>
      </c>
      <c r="AM123" s="117">
        <v>1.1523686349391937E-2</v>
      </c>
      <c r="AN123" s="117">
        <v>1.7380178906023502E-3</v>
      </c>
      <c r="AO123" s="117">
        <v>0.11995481699705124</v>
      </c>
      <c r="AP123" s="117">
        <v>0.12720030546188354</v>
      </c>
      <c r="AQ123" s="117">
        <v>4.9449591897428036E-3</v>
      </c>
      <c r="AR123" s="117">
        <v>4.7226473689079285E-3</v>
      </c>
      <c r="AS123" s="117">
        <v>4.1619271039962769E-2</v>
      </c>
      <c r="AT123" s="117">
        <v>2.6345411315560341E-2</v>
      </c>
      <c r="AU123" s="117">
        <v>2.9559580609202385E-2</v>
      </c>
      <c r="AV123" s="117">
        <v>1.2252433300018311</v>
      </c>
    </row>
    <row r="124" spans="1:48" s="9" customFormat="1" x14ac:dyDescent="0.2">
      <c r="A124" s="9" t="s">
        <v>134</v>
      </c>
      <c r="B124" s="116">
        <v>2020</v>
      </c>
      <c r="C124" s="117">
        <v>1.1370742321014404</v>
      </c>
      <c r="D124" s="117">
        <v>1.2495046854019165</v>
      </c>
      <c r="E124" s="117">
        <v>0.91002017259597778</v>
      </c>
      <c r="F124" s="117">
        <v>1.3383852243423462</v>
      </c>
      <c r="G124" s="117">
        <v>1.1921216249465942</v>
      </c>
      <c r="H124" s="117">
        <v>0.8495868444442749</v>
      </c>
      <c r="I124" s="117">
        <v>0.95382410287857056</v>
      </c>
      <c r="J124" s="117">
        <v>3.21968924254179E-3</v>
      </c>
      <c r="K124" s="117">
        <v>-9.010685607790947E-3</v>
      </c>
      <c r="L124" s="117">
        <v>1.2230374850332737E-2</v>
      </c>
      <c r="M124" s="117">
        <v>-2.3431761655956507E-3</v>
      </c>
      <c r="N124" s="117">
        <v>1.2964016059413552E-4</v>
      </c>
      <c r="O124" s="117">
        <v>2.4126502685248852E-3</v>
      </c>
      <c r="P124" s="117">
        <v>3.8036672049202025E-4</v>
      </c>
      <c r="Q124" s="117">
        <v>-9.5901666209101677E-3</v>
      </c>
      <c r="R124" s="117">
        <v>1.5123004093766212E-2</v>
      </c>
      <c r="S124" s="117">
        <v>-5.1789433928206563E-4</v>
      </c>
      <c r="T124" s="117">
        <v>-7.0294583565555513E-5</v>
      </c>
      <c r="U124" s="117">
        <v>-1.0966061381623149E-4</v>
      </c>
      <c r="V124" s="117">
        <v>-1.0965862311422825E-3</v>
      </c>
      <c r="W124" s="117">
        <v>-1.098193577490747E-3</v>
      </c>
      <c r="X124" s="117">
        <v>-3.7430763244628906E-2</v>
      </c>
      <c r="Y124" s="117">
        <v>6.5497406758368015E-3</v>
      </c>
      <c r="Z124" s="117">
        <v>1.0405781269073486</v>
      </c>
      <c r="AA124" s="117">
        <v>1.2252434492111206</v>
      </c>
      <c r="AB124" s="117">
        <v>1.1588656902313232</v>
      </c>
      <c r="AC124" s="117">
        <v>0.96559292078018188</v>
      </c>
      <c r="AD124" s="117">
        <v>0.94872552156448364</v>
      </c>
      <c r="AE124" s="117">
        <v>1.338384747505188</v>
      </c>
      <c r="AF124" s="117">
        <v>1.1242234706878662</v>
      </c>
      <c r="AG124" s="117">
        <v>0.95095556974411011</v>
      </c>
      <c r="AH124" s="117">
        <v>1.570069432258606</v>
      </c>
      <c r="AI124" s="117">
        <v>1.2813904285430908</v>
      </c>
      <c r="AJ124" s="117">
        <v>1.3893575668334961</v>
      </c>
      <c r="AK124" s="117">
        <v>-2.2232424467802048E-2</v>
      </c>
      <c r="AL124" s="117">
        <v>0</v>
      </c>
      <c r="AM124" s="117">
        <v>1.0307637974619865E-2</v>
      </c>
      <c r="AN124" s="117">
        <v>7.6360005186870694E-4</v>
      </c>
      <c r="AO124" s="117">
        <v>3.8437157869338989E-2</v>
      </c>
      <c r="AP124" s="117">
        <v>-3.7431146949529648E-2</v>
      </c>
      <c r="AQ124" s="117">
        <v>8.0022094771265984E-3</v>
      </c>
      <c r="AR124" s="117">
        <v>1.6215485811699182E-4</v>
      </c>
      <c r="AS124" s="117">
        <v>2.7586694806814194E-2</v>
      </c>
      <c r="AT124" s="117">
        <v>3.1063457950949669E-2</v>
      </c>
      <c r="AU124" s="117">
        <v>1.0224610567092896E-2</v>
      </c>
      <c r="AV124" s="117">
        <v>1.2102864980697632</v>
      </c>
    </row>
    <row r="125" spans="1:48" s="9" customFormat="1" x14ac:dyDescent="0.2">
      <c r="A125" s="9" t="s">
        <v>134</v>
      </c>
      <c r="B125" s="116">
        <v>2021</v>
      </c>
      <c r="C125" s="117">
        <v>1.1705405712127686</v>
      </c>
      <c r="D125" s="117">
        <v>1.2363173961639404</v>
      </c>
      <c r="E125" s="117">
        <v>0.94679635763168335</v>
      </c>
      <c r="F125" s="117">
        <v>1.2906758785247803</v>
      </c>
      <c r="G125" s="117">
        <v>1.1998031139373779</v>
      </c>
      <c r="H125" s="117">
        <v>0.90692079067230225</v>
      </c>
      <c r="I125" s="117">
        <v>0.97561061382293701</v>
      </c>
      <c r="J125" s="117">
        <v>3.9617247879505157E-2</v>
      </c>
      <c r="K125" s="117">
        <v>2.9007123783230782E-2</v>
      </c>
      <c r="L125" s="117">
        <v>1.0610125027596951E-2</v>
      </c>
      <c r="M125" s="117">
        <v>-1.0861051123356447E-4</v>
      </c>
      <c r="N125" s="117">
        <v>-3.8048552232794464E-4</v>
      </c>
      <c r="O125" s="117">
        <v>2.0655938424170017E-3</v>
      </c>
      <c r="P125" s="117">
        <v>4.5483690337277949E-4</v>
      </c>
      <c r="Q125" s="117">
        <v>2.6975788176059723E-2</v>
      </c>
      <c r="R125" s="117">
        <v>1.5026535838842392E-2</v>
      </c>
      <c r="S125" s="117">
        <v>4.9066347855841741E-5</v>
      </c>
      <c r="T125" s="117">
        <v>-5.1171943778172135E-4</v>
      </c>
      <c r="U125" s="117">
        <v>-1.4713637938257307E-5</v>
      </c>
      <c r="V125" s="117">
        <v>-9.9447986576706171E-4</v>
      </c>
      <c r="W125" s="117">
        <v>-2.9445646796375513E-3</v>
      </c>
      <c r="X125" s="117">
        <v>-3.6297798156738281E-2</v>
      </c>
      <c r="Y125" s="117">
        <v>6.422881968319416E-3</v>
      </c>
      <c r="Z125" s="117">
        <v>1.0397131443023682</v>
      </c>
      <c r="AA125" s="117">
        <v>1.2252434492111206</v>
      </c>
      <c r="AB125" s="117">
        <v>1.1703953742980957</v>
      </c>
      <c r="AC125" s="117">
        <v>0.96658366918563843</v>
      </c>
      <c r="AD125" s="117">
        <v>0.8480866551399231</v>
      </c>
      <c r="AE125" s="117">
        <v>1.2906752824783325</v>
      </c>
      <c r="AF125" s="117">
        <v>1.1247270107269287</v>
      </c>
      <c r="AG125" s="117">
        <v>0.95317190885543823</v>
      </c>
      <c r="AH125" s="117">
        <v>1.5788930654525757</v>
      </c>
      <c r="AI125" s="117">
        <v>1.322385311126709</v>
      </c>
      <c r="AJ125" s="117">
        <v>1.3988121747970581</v>
      </c>
      <c r="AK125" s="117">
        <v>-8.3161628572270274E-4</v>
      </c>
      <c r="AL125" s="117">
        <v>0</v>
      </c>
      <c r="AM125" s="117">
        <v>9.8999030888080597E-3</v>
      </c>
      <c r="AN125" s="117">
        <v>1.0255170054733753E-3</v>
      </c>
      <c r="AO125" s="117">
        <v>-0.11213668435811996</v>
      </c>
      <c r="AP125" s="117">
        <v>-3.6297895014286041E-2</v>
      </c>
      <c r="AQ125" s="117">
        <v>4.4782788609154522E-4</v>
      </c>
      <c r="AR125" s="117">
        <v>2.3279180750250816E-3</v>
      </c>
      <c r="AS125" s="117">
        <v>5.6041330099105835E-3</v>
      </c>
      <c r="AT125" s="117">
        <v>3.1491369009017944E-2</v>
      </c>
      <c r="AU125" s="117">
        <v>6.7819305695593357E-3</v>
      </c>
      <c r="AV125" s="117">
        <v>1.2171585559844971</v>
      </c>
    </row>
    <row r="126" spans="1:48" s="9" customFormat="1" x14ac:dyDescent="0.2">
      <c r="A126" s="9" t="s">
        <v>134</v>
      </c>
      <c r="B126" s="116">
        <v>2022</v>
      </c>
      <c r="C126" s="117">
        <v>1.1753950119018555</v>
      </c>
      <c r="D126" s="117">
        <v>1.184165358543396</v>
      </c>
      <c r="E126" s="117">
        <v>0.99259382486343384</v>
      </c>
      <c r="F126" s="117">
        <v>1.1813708543777466</v>
      </c>
      <c r="G126" s="117">
        <v>1.2122262716293335</v>
      </c>
      <c r="H126" s="117">
        <v>0.99494177103042603</v>
      </c>
      <c r="I126" s="117">
        <v>0.96961694955825806</v>
      </c>
      <c r="J126" s="117">
        <v>4.7237534075975418E-2</v>
      </c>
      <c r="K126" s="117">
        <v>4.1386024095118046E-3</v>
      </c>
      <c r="L126" s="117">
        <v>4.3098930269479752E-2</v>
      </c>
      <c r="M126" s="117">
        <v>9.5457427960354835E-5</v>
      </c>
      <c r="N126" s="117">
        <v>6.6813435405492783E-3</v>
      </c>
      <c r="O126" s="117">
        <v>2.490669721737504E-3</v>
      </c>
      <c r="P126" s="117">
        <v>6.0350465355440974E-4</v>
      </c>
      <c r="Q126" s="117">
        <v>-5.7323728688061237E-3</v>
      </c>
      <c r="R126" s="117">
        <v>4.3907642364501953E-2</v>
      </c>
      <c r="S126" s="117">
        <v>8.3260564133524895E-4</v>
      </c>
      <c r="T126" s="117">
        <v>3.1478842720389366E-4</v>
      </c>
      <c r="U126" s="117">
        <v>3.7634752516169101E-5</v>
      </c>
      <c r="V126" s="117">
        <v>8.8821857934817672E-4</v>
      </c>
      <c r="W126" s="117">
        <v>-2.8819602448493242E-3</v>
      </c>
      <c r="X126" s="117">
        <v>-8.8490486145019531E-2</v>
      </c>
      <c r="Y126" s="117">
        <v>1.0301073081791401E-2</v>
      </c>
      <c r="Z126" s="117">
        <v>1.0406324863433838</v>
      </c>
      <c r="AA126" s="117">
        <v>1.2450510263442993</v>
      </c>
      <c r="AB126" s="117">
        <v>1.1831784248352051</v>
      </c>
      <c r="AC126" s="117">
        <v>0.96779030561447144</v>
      </c>
      <c r="AD126" s="117">
        <v>0.86977076530456543</v>
      </c>
      <c r="AE126" s="117">
        <v>1.1813702583312988</v>
      </c>
      <c r="AF126" s="117">
        <v>1.1239136457443237</v>
      </c>
      <c r="AG126" s="117">
        <v>0.95574700832366943</v>
      </c>
      <c r="AH126" s="117">
        <v>1.5783455371856689</v>
      </c>
      <c r="AI126" s="117">
        <v>1.3569108247756958</v>
      </c>
      <c r="AJ126" s="117">
        <v>1.4117480516433716</v>
      </c>
      <c r="AK126" s="117">
        <v>8.8385364506393671E-4</v>
      </c>
      <c r="AL126" s="117">
        <v>1.6036998480558395E-2</v>
      </c>
      <c r="AM126" s="117">
        <v>1.0862764902412891E-2</v>
      </c>
      <c r="AN126" s="117">
        <v>1.247551292181015E-3</v>
      </c>
      <c r="AO126" s="117">
        <v>2.5246886536478996E-2</v>
      </c>
      <c r="AP126" s="117">
        <v>-8.8490590453147888E-2</v>
      </c>
      <c r="AQ126" s="117">
        <v>-7.2337721940129995E-4</v>
      </c>
      <c r="AR126" s="117">
        <v>2.6979865506291389E-3</v>
      </c>
      <c r="AS126" s="117">
        <v>-3.4681725082919002E-4</v>
      </c>
      <c r="AT126" s="117">
        <v>2.5773538276553154E-2</v>
      </c>
      <c r="AU126" s="117">
        <v>9.2052984982728958E-3</v>
      </c>
      <c r="AV126" s="117">
        <v>1.2450509071350098</v>
      </c>
    </row>
    <row r="127" spans="1:48" x14ac:dyDescent="0.2">
      <c r="A127" s="54" t="s">
        <v>103</v>
      </c>
      <c r="B127" s="53" t="s">
        <v>104</v>
      </c>
      <c r="C127" s="53" t="s">
        <v>121</v>
      </c>
      <c r="D127" s="53" t="s">
        <v>122</v>
      </c>
      <c r="E127" s="53" t="s">
        <v>123</v>
      </c>
      <c r="F127" s="53" t="s">
        <v>124</v>
      </c>
      <c r="G127" s="53" t="s">
        <v>125</v>
      </c>
      <c r="H127" s="53" t="s">
        <v>126</v>
      </c>
      <c r="I127" s="53" t="s">
        <v>127</v>
      </c>
      <c r="J127" s="53" t="s">
        <v>105</v>
      </c>
      <c r="K127" s="53" t="s">
        <v>106</v>
      </c>
      <c r="L127" s="53" t="s">
        <v>107</v>
      </c>
      <c r="M127" s="53" t="s">
        <v>108</v>
      </c>
      <c r="N127" s="53" t="s">
        <v>109</v>
      </c>
      <c r="O127" s="53" t="s">
        <v>110</v>
      </c>
      <c r="P127" s="53" t="s">
        <v>111</v>
      </c>
      <c r="Q127" s="53" t="s">
        <v>112</v>
      </c>
      <c r="R127" s="53" t="s">
        <v>113</v>
      </c>
      <c r="S127" s="53" t="s">
        <v>114</v>
      </c>
      <c r="T127" s="53" t="s">
        <v>115</v>
      </c>
      <c r="U127" s="53" t="s">
        <v>116</v>
      </c>
      <c r="V127" s="53" t="s">
        <v>117</v>
      </c>
      <c r="W127" s="53" t="s">
        <v>118</v>
      </c>
      <c r="X127" s="53" t="s">
        <v>119</v>
      </c>
      <c r="Y127" s="53" t="s">
        <v>120</v>
      </c>
      <c r="Z127" s="53" t="s">
        <v>142</v>
      </c>
      <c r="AA127" s="53" t="s">
        <v>143</v>
      </c>
      <c r="AB127" s="53" t="s">
        <v>144</v>
      </c>
      <c r="AC127" s="53" t="s">
        <v>145</v>
      </c>
      <c r="AD127" s="53" t="s">
        <v>146</v>
      </c>
      <c r="AE127" s="53" t="s">
        <v>147</v>
      </c>
      <c r="AF127" s="53" t="s">
        <v>148</v>
      </c>
      <c r="AG127" s="53" t="s">
        <v>149</v>
      </c>
      <c r="AH127" s="53" t="s">
        <v>150</v>
      </c>
      <c r="AI127" s="53" t="s">
        <v>151</v>
      </c>
      <c r="AJ127" s="53" t="s">
        <v>152</v>
      </c>
      <c r="AK127" s="53" t="s">
        <v>173</v>
      </c>
      <c r="AL127" s="53" t="s">
        <v>174</v>
      </c>
      <c r="AM127" s="53" t="s">
        <v>175</v>
      </c>
      <c r="AN127" s="53" t="s">
        <v>176</v>
      </c>
      <c r="AO127" s="53" t="s">
        <v>177</v>
      </c>
      <c r="AP127" s="53" t="s">
        <v>178</v>
      </c>
      <c r="AQ127" s="53" t="s">
        <v>179</v>
      </c>
      <c r="AR127" s="53" t="s">
        <v>180</v>
      </c>
      <c r="AS127" s="53" t="s">
        <v>181</v>
      </c>
      <c r="AT127" s="53" t="s">
        <v>182</v>
      </c>
      <c r="AU127" s="53" t="s">
        <v>183</v>
      </c>
      <c r="AV127" s="294" t="s">
        <v>333</v>
      </c>
    </row>
    <row r="128" spans="1:48" s="9" customFormat="1" x14ac:dyDescent="0.2">
      <c r="A128" s="9" t="s">
        <v>135</v>
      </c>
      <c r="B128" s="116">
        <v>2006</v>
      </c>
      <c r="C128" s="117">
        <v>1</v>
      </c>
      <c r="D128" s="117">
        <v>1</v>
      </c>
      <c r="E128" s="117">
        <v>1</v>
      </c>
      <c r="F128" s="117">
        <v>1</v>
      </c>
      <c r="G128" s="117">
        <v>1</v>
      </c>
      <c r="H128" s="117">
        <v>1</v>
      </c>
      <c r="I128" s="117">
        <v>1</v>
      </c>
      <c r="J128" s="117"/>
      <c r="K128" s="117"/>
      <c r="L128" s="117"/>
      <c r="M128" s="117"/>
      <c r="N128" s="117"/>
      <c r="O128" s="117"/>
      <c r="P128" s="117"/>
      <c r="Q128" s="117"/>
      <c r="R128" s="117"/>
      <c r="S128" s="117"/>
      <c r="T128" s="117"/>
      <c r="U128" s="117"/>
      <c r="V128" s="117"/>
      <c r="W128" s="117"/>
      <c r="X128" s="117"/>
      <c r="Y128" s="117"/>
      <c r="Z128" s="117">
        <v>1</v>
      </c>
      <c r="AA128" s="117">
        <v>1</v>
      </c>
      <c r="AB128" s="117">
        <v>1</v>
      </c>
      <c r="AC128" s="117">
        <v>1</v>
      </c>
      <c r="AD128" s="117">
        <v>1</v>
      </c>
      <c r="AE128" s="117">
        <v>1</v>
      </c>
      <c r="AF128" s="117">
        <v>1</v>
      </c>
      <c r="AG128" s="117">
        <v>1</v>
      </c>
      <c r="AH128" s="117">
        <v>1</v>
      </c>
      <c r="AI128" s="117">
        <v>1</v>
      </c>
      <c r="AJ128" s="117">
        <v>1</v>
      </c>
      <c r="AK128" s="117"/>
      <c r="AL128" s="117"/>
      <c r="AM128" s="117"/>
      <c r="AN128" s="117"/>
      <c r="AO128" s="117"/>
      <c r="AP128" s="117"/>
      <c r="AQ128" s="117"/>
      <c r="AR128" s="117"/>
      <c r="AS128" s="117"/>
      <c r="AT128" s="117"/>
      <c r="AU128" s="117"/>
      <c r="AV128" s="117">
        <v>1</v>
      </c>
    </row>
    <row r="129" spans="1:48" s="9" customFormat="1" x14ac:dyDescent="0.2">
      <c r="A129" s="9" t="s">
        <v>135</v>
      </c>
      <c r="B129" s="116">
        <v>2007</v>
      </c>
      <c r="C129" s="117">
        <v>1.0386168956756592</v>
      </c>
      <c r="D129" s="117">
        <v>1.0275412797927856</v>
      </c>
      <c r="E129" s="117">
        <v>1.0107787847518921</v>
      </c>
      <c r="F129" s="117">
        <v>1.0558116436004639</v>
      </c>
      <c r="G129" s="117">
        <v>1.0040261745452881</v>
      </c>
      <c r="H129" s="117">
        <v>0.98371416330337524</v>
      </c>
      <c r="I129" s="117">
        <v>1.034451961517334</v>
      </c>
      <c r="J129" s="117">
        <v>1.0721137747168541E-2</v>
      </c>
      <c r="K129" s="117">
        <v>3.7889949977397919E-2</v>
      </c>
      <c r="L129" s="117">
        <v>-2.7168812230229378E-2</v>
      </c>
      <c r="M129" s="117">
        <v>2.1699487697333097E-3</v>
      </c>
      <c r="N129" s="117">
        <v>2.769375778734684E-2</v>
      </c>
      <c r="O129" s="117">
        <v>4.1160741820931435E-3</v>
      </c>
      <c r="P129" s="117">
        <v>3.8832370191812515E-3</v>
      </c>
      <c r="Q129" s="117">
        <v>2.693108945095446E-5</v>
      </c>
      <c r="R129" s="117">
        <v>-2.3709671571850777E-2</v>
      </c>
      <c r="S129" s="117">
        <v>-1.1052221816498786E-4</v>
      </c>
      <c r="T129" s="117">
        <v>-1.6362493624910712E-3</v>
      </c>
      <c r="U129" s="117">
        <v>1.6887456877157092E-4</v>
      </c>
      <c r="V129" s="117">
        <v>-1.1659434530884027E-3</v>
      </c>
      <c r="W129" s="117">
        <v>-7.1530096465721726E-4</v>
      </c>
      <c r="X129" s="117">
        <v>5.4309844970703125E-2</v>
      </c>
      <c r="Y129" s="117">
        <v>4.0181390941143036E-3</v>
      </c>
      <c r="Z129" s="117">
        <v>1.0233355760574341</v>
      </c>
      <c r="AA129" s="117">
        <v>1.0773494243621826</v>
      </c>
      <c r="AB129" s="117">
        <v>1.0202711820602417</v>
      </c>
      <c r="AC129" s="117">
        <v>1.0089396238327026</v>
      </c>
      <c r="AD129" s="117">
        <v>1.0023831129074097</v>
      </c>
      <c r="AE129" s="117">
        <v>1.055811882019043</v>
      </c>
      <c r="AF129" s="117">
        <v>1.0015844106674194</v>
      </c>
      <c r="AG129" s="117">
        <v>1.0053768157958984</v>
      </c>
      <c r="AH129" s="117">
        <v>0.90269523859024048</v>
      </c>
      <c r="AI129" s="117">
        <v>1.0389271974563599</v>
      </c>
      <c r="AJ129" s="117">
        <v>1.0069179534912109</v>
      </c>
      <c r="AK129" s="117">
        <v>2.306750975549221E-2</v>
      </c>
      <c r="AL129" s="117">
        <v>7.450384646654129E-2</v>
      </c>
      <c r="AM129" s="117">
        <v>2.0068410784006119E-2</v>
      </c>
      <c r="AN129" s="117">
        <v>8.8999401777982712E-3</v>
      </c>
      <c r="AO129" s="117">
        <v>2.3802199866622686E-3</v>
      </c>
      <c r="AP129" s="117">
        <v>5.4309997707605362E-2</v>
      </c>
      <c r="AQ129" s="117">
        <v>1.5831766650080681E-3</v>
      </c>
      <c r="AR129" s="117">
        <v>5.362403579056263E-3</v>
      </c>
      <c r="AS129" s="117">
        <v>-0.10237029194831848</v>
      </c>
      <c r="AT129" s="117">
        <v>3.818865492939949E-2</v>
      </c>
      <c r="AU129" s="117">
        <v>6.8940939381718636E-3</v>
      </c>
      <c r="AV129" s="117">
        <v>1.0773494243621826</v>
      </c>
    </row>
    <row r="130" spans="1:48" s="9" customFormat="1" x14ac:dyDescent="0.2">
      <c r="A130" s="9" t="s">
        <v>135</v>
      </c>
      <c r="B130" s="116">
        <v>2008</v>
      </c>
      <c r="C130" s="117">
        <v>1.0819975137710571</v>
      </c>
      <c r="D130" s="117">
        <v>0.95932841300964355</v>
      </c>
      <c r="E130" s="117">
        <v>1.127869725227356</v>
      </c>
      <c r="F130" s="117">
        <v>0.85254216194152832</v>
      </c>
      <c r="G130" s="117">
        <v>1.0371618270874023</v>
      </c>
      <c r="H130" s="117">
        <v>1.2691423892974854</v>
      </c>
      <c r="I130" s="117">
        <v>1.0432291030883789</v>
      </c>
      <c r="J130" s="117">
        <v>0.10960954427719116</v>
      </c>
      <c r="K130" s="117">
        <v>4.091891273856163E-2</v>
      </c>
      <c r="L130" s="117">
        <v>6.869063526391983E-2</v>
      </c>
      <c r="M130" s="117">
        <v>2.3456646595150232E-3</v>
      </c>
      <c r="N130" s="117">
        <v>2.2572411224246025E-2</v>
      </c>
      <c r="O130" s="117">
        <v>2.4003139697015285E-3</v>
      </c>
      <c r="P130" s="117">
        <v>7.2926916182041168E-3</v>
      </c>
      <c r="Q130" s="117">
        <v>6.3078328967094421E-3</v>
      </c>
      <c r="R130" s="117">
        <v>8.2719385623931885E-2</v>
      </c>
      <c r="S130" s="117">
        <v>2.8625782579183578E-4</v>
      </c>
      <c r="T130" s="117">
        <v>-3.9440728724002838E-3</v>
      </c>
      <c r="U130" s="117">
        <v>4.3373627704568207E-5</v>
      </c>
      <c r="V130" s="117">
        <v>-8.6799461860209703E-4</v>
      </c>
      <c r="W130" s="117">
        <v>-9.5463171601295471E-3</v>
      </c>
      <c r="X130" s="117">
        <v>-0.21384239196777344</v>
      </c>
      <c r="Y130" s="117">
        <v>3.2469838857650757E-2</v>
      </c>
      <c r="Z130" s="117">
        <v>1.0492676496505737</v>
      </c>
      <c r="AA130" s="117">
        <v>1.1449956893920898</v>
      </c>
      <c r="AB130" s="117">
        <v>1.0322401523590088</v>
      </c>
      <c r="AC130" s="117">
        <v>1.0261169672012329</v>
      </c>
      <c r="AD130" s="117">
        <v>0.94036853313446045</v>
      </c>
      <c r="AE130" s="117">
        <v>0.85254216194152832</v>
      </c>
      <c r="AF130" s="117">
        <v>1.0064769983291626</v>
      </c>
      <c r="AG130" s="117">
        <v>1.0179044008255005</v>
      </c>
      <c r="AH130" s="117">
        <v>0.9023669958114624</v>
      </c>
      <c r="AI130" s="117">
        <v>1.1221415996551514</v>
      </c>
      <c r="AJ130" s="117">
        <v>1.0702061653137207</v>
      </c>
      <c r="AK130" s="117">
        <v>2.5024974718689919E-2</v>
      </c>
      <c r="AL130" s="117">
        <v>6.0897134244441986E-2</v>
      </c>
      <c r="AM130" s="117">
        <v>1.1662860400974751E-2</v>
      </c>
      <c r="AN130" s="117">
        <v>1.6881804913282394E-2</v>
      </c>
      <c r="AO130" s="117">
        <v>-6.3863709568977356E-2</v>
      </c>
      <c r="AP130" s="117">
        <v>-0.21384264528751373</v>
      </c>
      <c r="AQ130" s="117">
        <v>4.8729055561125278E-3</v>
      </c>
      <c r="AR130" s="117">
        <v>1.2383644469082355E-2</v>
      </c>
      <c r="AS130" s="117">
        <v>-3.6367858410812914E-4</v>
      </c>
      <c r="AT130" s="117">
        <v>7.7050380408763885E-2</v>
      </c>
      <c r="AU130" s="117">
        <v>6.0957174748182297E-2</v>
      </c>
      <c r="AV130" s="117">
        <v>1.1449956893920898</v>
      </c>
    </row>
    <row r="131" spans="1:48" s="9" customFormat="1" x14ac:dyDescent="0.2">
      <c r="A131" s="9" t="s">
        <v>135</v>
      </c>
      <c r="B131" s="116">
        <v>2009</v>
      </c>
      <c r="C131" s="117">
        <v>1.096716046333313</v>
      </c>
      <c r="D131" s="117">
        <v>0.99920332431793213</v>
      </c>
      <c r="E131" s="117">
        <v>1.097590446472168</v>
      </c>
      <c r="F131" s="117">
        <v>0.93051260709762573</v>
      </c>
      <c r="G131" s="117">
        <v>1.0556693077087402</v>
      </c>
      <c r="H131" s="117">
        <v>1.1786147356033325</v>
      </c>
      <c r="I131" s="117">
        <v>1.0388820171356201</v>
      </c>
      <c r="J131" s="117">
        <v>-2.7213387191295624E-2</v>
      </c>
      <c r="K131" s="117">
        <v>1.351142767816782E-2</v>
      </c>
      <c r="L131" s="117">
        <v>-4.0724813938140869E-2</v>
      </c>
      <c r="M131" s="117">
        <v>-2.4275623727589846E-3</v>
      </c>
      <c r="N131" s="117">
        <v>2.292330376803875E-2</v>
      </c>
      <c r="O131" s="117">
        <v>1.7243665643036366E-3</v>
      </c>
      <c r="P131" s="117">
        <v>4.2319959029555321E-3</v>
      </c>
      <c r="Q131" s="117">
        <v>-1.294067595154047E-2</v>
      </c>
      <c r="R131" s="117">
        <v>-2.8177956119179726E-2</v>
      </c>
      <c r="S131" s="117">
        <v>-2.4512712843716145E-3</v>
      </c>
      <c r="T131" s="117">
        <v>8.5530895739793777E-4</v>
      </c>
      <c r="U131" s="117">
        <v>-2.0958479581167921E-5</v>
      </c>
      <c r="V131" s="117">
        <v>-1.364557072520256E-3</v>
      </c>
      <c r="W131" s="117">
        <v>-9.5653785392642021E-3</v>
      </c>
      <c r="X131" s="117">
        <v>8.7512969970703125E-2</v>
      </c>
      <c r="Y131" s="117">
        <v>1.7687031999230385E-2</v>
      </c>
      <c r="Z131" s="117">
        <v>1.0224591493606567</v>
      </c>
      <c r="AA131" s="117">
        <v>1.2182595729827881</v>
      </c>
      <c r="AB131" s="117">
        <v>1.0411614179611206</v>
      </c>
      <c r="AC131" s="117">
        <v>1.0363712310791016</v>
      </c>
      <c r="AD131" s="117">
        <v>1.0752254724502563</v>
      </c>
      <c r="AE131" s="117">
        <v>0.93051230907440186</v>
      </c>
      <c r="AF131" s="117">
        <v>1.0548286437988281</v>
      </c>
      <c r="AG131" s="117">
        <v>1.015936017036438</v>
      </c>
      <c r="AH131" s="117">
        <v>0.9023669958114624</v>
      </c>
      <c r="AI131" s="117">
        <v>1.1673387289047241</v>
      </c>
      <c r="AJ131" s="117">
        <v>1.1150668859481812</v>
      </c>
      <c r="AK131" s="117">
        <v>-2.5881757959723473E-2</v>
      </c>
      <c r="AL131" s="117">
        <v>6.2022410333156586E-2</v>
      </c>
      <c r="AM131" s="117">
        <v>8.6055044084787369E-3</v>
      </c>
      <c r="AN131" s="117">
        <v>9.9437031894922256E-3</v>
      </c>
      <c r="AO131" s="117">
        <v>0.1340138167142868</v>
      </c>
      <c r="AP131" s="117">
        <v>8.7512612342834473E-2</v>
      </c>
      <c r="AQ131" s="117">
        <v>4.6922259032726288E-2</v>
      </c>
      <c r="AR131" s="117">
        <v>-1.9356572302058339E-3</v>
      </c>
      <c r="AS131" s="117">
        <v>0</v>
      </c>
      <c r="AT131" s="117">
        <v>3.9487548172473907E-2</v>
      </c>
      <c r="AU131" s="117">
        <v>4.1063100099563599E-2</v>
      </c>
      <c r="AV131" s="117">
        <v>1.2182595729827881</v>
      </c>
    </row>
    <row r="132" spans="1:48" s="9" customFormat="1" x14ac:dyDescent="0.2">
      <c r="A132" s="9" t="s">
        <v>135</v>
      </c>
      <c r="B132" s="116">
        <v>2010</v>
      </c>
      <c r="C132" s="117">
        <v>1.1183083057403564</v>
      </c>
      <c r="D132" s="117">
        <v>1.0687459707260132</v>
      </c>
      <c r="E132" s="117">
        <v>1.0463742017745972</v>
      </c>
      <c r="F132" s="117">
        <v>1.0910307168960571</v>
      </c>
      <c r="G132" s="117">
        <v>1.0542562007904053</v>
      </c>
      <c r="H132" s="117">
        <v>1.0250015258789063</v>
      </c>
      <c r="I132" s="117">
        <v>1.0607554912567139</v>
      </c>
      <c r="J132" s="117">
        <v>-4.7786213457584381E-2</v>
      </c>
      <c r="K132" s="117">
        <v>1.949675939977169E-2</v>
      </c>
      <c r="L132" s="117">
        <v>-6.7282974720001221E-2</v>
      </c>
      <c r="M132" s="117">
        <v>1.5939357690513134E-3</v>
      </c>
      <c r="N132" s="117">
        <v>-1.8994227502844296E-5</v>
      </c>
      <c r="O132" s="117">
        <v>2.9134470969438553E-3</v>
      </c>
      <c r="P132" s="117">
        <v>3.2456065528094769E-3</v>
      </c>
      <c r="Q132" s="117">
        <v>1.1762764304876328E-2</v>
      </c>
      <c r="R132" s="117">
        <v>-6.9205507636070251E-2</v>
      </c>
      <c r="S132" s="117">
        <v>-1.6408346709795296E-4</v>
      </c>
      <c r="T132" s="117">
        <v>5.140617722645402E-4</v>
      </c>
      <c r="U132" s="117">
        <v>3.0821171094430611E-5</v>
      </c>
      <c r="V132" s="117">
        <v>-6.8958650808781385E-4</v>
      </c>
      <c r="W132" s="117">
        <v>2.231318736448884E-3</v>
      </c>
      <c r="X132" s="117">
        <v>0.15914249420166016</v>
      </c>
      <c r="Y132" s="117">
        <v>-1.3395095011219382E-3</v>
      </c>
      <c r="Z132" s="117">
        <v>1.0400665998458862</v>
      </c>
      <c r="AA132" s="117">
        <v>1.2182595729827881</v>
      </c>
      <c r="AB132" s="117">
        <v>1.0560159683227539</v>
      </c>
      <c r="AC132" s="117">
        <v>1.0441075563430786</v>
      </c>
      <c r="AD132" s="117">
        <v>0.95389604568481445</v>
      </c>
      <c r="AE132" s="117">
        <v>1.0910303592681885</v>
      </c>
      <c r="AF132" s="117">
        <v>1.0603570938110352</v>
      </c>
      <c r="AG132" s="117">
        <v>1.013857364654541</v>
      </c>
      <c r="AH132" s="117">
        <v>0.90269523859024048</v>
      </c>
      <c r="AI132" s="117">
        <v>1.2168629169464111</v>
      </c>
      <c r="AJ132" s="117">
        <v>1.1054103374481201</v>
      </c>
      <c r="AK132" s="117">
        <v>1.7074057832360268E-2</v>
      </c>
      <c r="AL132" s="117">
        <v>0</v>
      </c>
      <c r="AM132" s="117">
        <v>1.4166501350700855E-2</v>
      </c>
      <c r="AN132" s="117">
        <v>7.4371322989463806E-3</v>
      </c>
      <c r="AO132" s="117">
        <v>-0.11973097920417786</v>
      </c>
      <c r="AP132" s="117">
        <v>0.15914253890514374</v>
      </c>
      <c r="AQ132" s="117">
        <v>5.2273529581725597E-3</v>
      </c>
      <c r="AR132" s="117">
        <v>-2.048115711659193E-3</v>
      </c>
      <c r="AS132" s="117">
        <v>3.6367858410812914E-4</v>
      </c>
      <c r="AT132" s="117">
        <v>4.1549626737833023E-2</v>
      </c>
      <c r="AU132" s="117">
        <v>-8.69776401668787E-3</v>
      </c>
      <c r="AV132" s="117">
        <v>1.1869457960128784</v>
      </c>
    </row>
    <row r="133" spans="1:48" s="9" customFormat="1" x14ac:dyDescent="0.2">
      <c r="A133" s="9" t="s">
        <v>135</v>
      </c>
      <c r="B133" s="116">
        <v>2011</v>
      </c>
      <c r="C133" s="117">
        <v>1.1345267295837402</v>
      </c>
      <c r="D133" s="117">
        <v>1.0779461860656738</v>
      </c>
      <c r="E133" s="117">
        <v>1.0524890422821045</v>
      </c>
      <c r="F133" s="117">
        <v>1.0764447450637817</v>
      </c>
      <c r="G133" s="117">
        <v>1.0793794393539429</v>
      </c>
      <c r="H133" s="117">
        <v>1.0539571046829224</v>
      </c>
      <c r="I133" s="117">
        <v>1.0510914325714111</v>
      </c>
      <c r="J133" s="117">
        <v>5.8268839493393898E-3</v>
      </c>
      <c r="K133" s="117">
        <v>1.4398468658328056E-2</v>
      </c>
      <c r="L133" s="117">
        <v>-8.5715847089886665E-3</v>
      </c>
      <c r="M133" s="117">
        <v>-7.7737320680171251E-4</v>
      </c>
      <c r="N133" s="117">
        <v>-4.947126581100747E-5</v>
      </c>
      <c r="O133" s="117">
        <v>-1.4665282797068357E-3</v>
      </c>
      <c r="P133" s="117">
        <v>5.133503582328558E-3</v>
      </c>
      <c r="Q133" s="117">
        <v>1.1558338068425655E-2</v>
      </c>
      <c r="R133" s="117">
        <v>5.6093866005539894E-3</v>
      </c>
      <c r="S133" s="117">
        <v>4.5011428301222622E-4</v>
      </c>
      <c r="T133" s="117">
        <v>3.5235302057117224E-3</v>
      </c>
      <c r="U133" s="117">
        <v>-4.7115419874899089E-5</v>
      </c>
      <c r="V133" s="117">
        <v>-1.0517651680856943E-3</v>
      </c>
      <c r="W133" s="117">
        <v>-1.7055734992027283E-2</v>
      </c>
      <c r="X133" s="117">
        <v>-1.3459205627441406E-2</v>
      </c>
      <c r="Y133" s="117">
        <v>2.3550780490040779E-2</v>
      </c>
      <c r="Z133" s="117">
        <v>1.031737208366394</v>
      </c>
      <c r="AA133" s="117">
        <v>1.2182595729827881</v>
      </c>
      <c r="AB133" s="117">
        <v>1.0478059053421021</v>
      </c>
      <c r="AC133" s="117">
        <v>1.0564566850662231</v>
      </c>
      <c r="AD133" s="117">
        <v>0.83857220411300659</v>
      </c>
      <c r="AE133" s="117">
        <v>1.0764443874359131</v>
      </c>
      <c r="AF133" s="117">
        <v>1.0501819849014282</v>
      </c>
      <c r="AG133" s="117">
        <v>1.00236976146698</v>
      </c>
      <c r="AH133" s="117">
        <v>0.91874545812606812</v>
      </c>
      <c r="AI133" s="117">
        <v>1.2713834047317505</v>
      </c>
      <c r="AJ133" s="117">
        <v>1.203008770942688</v>
      </c>
      <c r="AK133" s="117">
        <v>-8.0407010391354561E-3</v>
      </c>
      <c r="AL133" s="117">
        <v>0</v>
      </c>
      <c r="AM133" s="117">
        <v>-7.8049777075648308E-3</v>
      </c>
      <c r="AN133" s="117">
        <v>1.1758086271584034E-2</v>
      </c>
      <c r="AO133" s="117">
        <v>-0.12885399162769318</v>
      </c>
      <c r="AP133" s="117">
        <v>-1.3459104113280773E-2</v>
      </c>
      <c r="AQ133" s="117">
        <v>-9.6423141658306122E-3</v>
      </c>
      <c r="AR133" s="117">
        <v>-1.1395248584449291E-2</v>
      </c>
      <c r="AS133" s="117">
        <v>1.7624102532863617E-2</v>
      </c>
      <c r="AT133" s="117">
        <v>4.3829452246427536E-2</v>
      </c>
      <c r="AU133" s="117">
        <v>8.4609135985374451E-2</v>
      </c>
      <c r="AV133" s="117">
        <v>1.2151244878768921</v>
      </c>
    </row>
    <row r="134" spans="1:48" s="9" customFormat="1" x14ac:dyDescent="0.2">
      <c r="A134" s="9" t="s">
        <v>135</v>
      </c>
      <c r="B134" s="116">
        <v>2012</v>
      </c>
      <c r="C134" s="117">
        <v>1.1488850116729736</v>
      </c>
      <c r="D134" s="117">
        <v>1.1395467519760132</v>
      </c>
      <c r="E134" s="117">
        <v>1.0081945657730103</v>
      </c>
      <c r="F134" s="117">
        <v>1.2225130796432495</v>
      </c>
      <c r="G134" s="117">
        <v>1.0787708759307861</v>
      </c>
      <c r="H134" s="117">
        <v>0.9397730827331543</v>
      </c>
      <c r="I134" s="117">
        <v>1.064994215965271</v>
      </c>
      <c r="J134" s="117">
        <v>-4.2996667325496674E-2</v>
      </c>
      <c r="K134" s="117">
        <v>1.2576332315802574E-2</v>
      </c>
      <c r="L134" s="117">
        <v>-5.5573001503944397E-2</v>
      </c>
      <c r="M134" s="117">
        <v>-1.0767371859401464E-3</v>
      </c>
      <c r="N134" s="117">
        <v>-3.6332388845039532E-5</v>
      </c>
      <c r="O134" s="117">
        <v>3.7180234212428331E-3</v>
      </c>
      <c r="P134" s="117">
        <v>4.3037324212491512E-3</v>
      </c>
      <c r="Q134" s="117">
        <v>5.667645949870348E-3</v>
      </c>
      <c r="R134" s="117">
        <v>-5.548413097858429E-2</v>
      </c>
      <c r="S134" s="117">
        <v>-4.5385505654849112E-4</v>
      </c>
      <c r="T134" s="117">
        <v>3.8972175680100918E-3</v>
      </c>
      <c r="U134" s="117">
        <v>-1.2315144704189152E-4</v>
      </c>
      <c r="V134" s="117">
        <v>-1.2181401252746582E-3</v>
      </c>
      <c r="W134" s="117">
        <v>-2.1909414790570736E-3</v>
      </c>
      <c r="X134" s="117">
        <v>0.12724494934082031</v>
      </c>
      <c r="Y134" s="117">
        <v>-5.639346782118082E-4</v>
      </c>
      <c r="Z134" s="117">
        <v>1.019981861114502</v>
      </c>
      <c r="AA134" s="117">
        <v>1.2182595729827881</v>
      </c>
      <c r="AB134" s="117">
        <v>1.0670708417892456</v>
      </c>
      <c r="AC134" s="117">
        <v>1.0670963525772095</v>
      </c>
      <c r="AD134" s="117">
        <v>0.77674096822738647</v>
      </c>
      <c r="AE134" s="117">
        <v>1.2225130796432495</v>
      </c>
      <c r="AF134" s="117">
        <v>1.0588512420654297</v>
      </c>
      <c r="AG134" s="117">
        <v>0.98861795663833618</v>
      </c>
      <c r="AH134" s="117">
        <v>0.97588241100311279</v>
      </c>
      <c r="AI134" s="117">
        <v>1.3363534212112427</v>
      </c>
      <c r="AJ134" s="117">
        <v>1.2175638675689697</v>
      </c>
      <c r="AK134" s="117">
        <v>-1.1459192261099815E-2</v>
      </c>
      <c r="AL134" s="117">
        <v>0</v>
      </c>
      <c r="AM134" s="117">
        <v>1.8218977376818657E-2</v>
      </c>
      <c r="AN134" s="117">
        <v>1.0020678862929344E-2</v>
      </c>
      <c r="AO134" s="117">
        <v>-7.6593779027462006E-2</v>
      </c>
      <c r="AP134" s="117">
        <v>0.12724526226520538</v>
      </c>
      <c r="AQ134" s="117">
        <v>8.2210982218384743E-3</v>
      </c>
      <c r="AR134" s="117">
        <v>-1.3814262114465237E-2</v>
      </c>
      <c r="AS134" s="117">
        <v>6.0333020985126495E-2</v>
      </c>
      <c r="AT134" s="117">
        <v>4.983893409371376E-2</v>
      </c>
      <c r="AU134" s="117">
        <v>1.2026299722492695E-2</v>
      </c>
      <c r="AV134" s="117">
        <v>1.0662665367126465</v>
      </c>
    </row>
    <row r="135" spans="1:48" s="9" customFormat="1" x14ac:dyDescent="0.2">
      <c r="A135" s="9" t="s">
        <v>135</v>
      </c>
      <c r="B135" s="116">
        <v>2013</v>
      </c>
      <c r="C135" s="117">
        <v>1.1361407041549683</v>
      </c>
      <c r="D135" s="117">
        <v>1.1196119785308838</v>
      </c>
      <c r="E135" s="117">
        <v>1.0147627592086792</v>
      </c>
      <c r="F135" s="117">
        <v>1.170093297958374</v>
      </c>
      <c r="G135" s="117">
        <v>1.0852441787719727</v>
      </c>
      <c r="H135" s="117">
        <v>0.97098296880722046</v>
      </c>
      <c r="I135" s="117">
        <v>1.0468986034393311</v>
      </c>
      <c r="J135" s="117">
        <v>6.4936960116028786E-3</v>
      </c>
      <c r="K135" s="117">
        <v>-1.115469541400671E-2</v>
      </c>
      <c r="L135" s="117">
        <v>1.7648391425609589E-2</v>
      </c>
      <c r="M135" s="117">
        <v>-2.3748523090034723E-3</v>
      </c>
      <c r="N135" s="117">
        <v>1.0238244612992276E-5</v>
      </c>
      <c r="O135" s="117">
        <v>4.250506404787302E-3</v>
      </c>
      <c r="P135" s="117">
        <v>2.2220446262508631E-3</v>
      </c>
      <c r="Q135" s="117">
        <v>-1.5262632630765438E-2</v>
      </c>
      <c r="R135" s="117">
        <v>2.0629428327083588E-2</v>
      </c>
      <c r="S135" s="117">
        <v>-5.678513552993536E-4</v>
      </c>
      <c r="T135" s="117">
        <v>2.0707990042865276E-3</v>
      </c>
      <c r="U135" s="117">
        <v>7.4712897912831977E-6</v>
      </c>
      <c r="V135" s="117">
        <v>-7.6329399598762393E-4</v>
      </c>
      <c r="W135" s="117">
        <v>-3.7281615659594536E-3</v>
      </c>
      <c r="X135" s="117">
        <v>-4.3825149536132813E-2</v>
      </c>
      <c r="Y135" s="117">
        <v>5.9826462529599667E-3</v>
      </c>
      <c r="Z135" s="117">
        <v>0.99412131309509277</v>
      </c>
      <c r="AA135" s="117">
        <v>1.2182595729827881</v>
      </c>
      <c r="AB135" s="117">
        <v>1.0901013612747192</v>
      </c>
      <c r="AC135" s="117">
        <v>1.0727629661560059</v>
      </c>
      <c r="AD135" s="117">
        <v>0.94433039426803589</v>
      </c>
      <c r="AE135" s="117">
        <v>1.1700929403305054</v>
      </c>
      <c r="AF135" s="117">
        <v>1.0715982913970947</v>
      </c>
      <c r="AG135" s="117">
        <v>0.98150020837783813</v>
      </c>
      <c r="AH135" s="117">
        <v>0.97307521104812622</v>
      </c>
      <c r="AI135" s="117">
        <v>1.3863275051116943</v>
      </c>
      <c r="AJ135" s="117">
        <v>1.2414646148681641</v>
      </c>
      <c r="AK135" s="117">
        <v>-2.5680849328637123E-2</v>
      </c>
      <c r="AL135" s="117">
        <v>0</v>
      </c>
      <c r="AM135" s="117">
        <v>2.1353371441364288E-2</v>
      </c>
      <c r="AN135" s="117">
        <v>5.2962466143071651E-3</v>
      </c>
      <c r="AO135" s="117">
        <v>0.1953691840171814</v>
      </c>
      <c r="AP135" s="117">
        <v>-4.3825414031744003E-2</v>
      </c>
      <c r="AQ135" s="117">
        <v>1.1966639198362827E-2</v>
      </c>
      <c r="AR135" s="117">
        <v>-7.2257351130247116E-3</v>
      </c>
      <c r="AS135" s="117">
        <v>-2.8807434719055891E-3</v>
      </c>
      <c r="AT135" s="117">
        <v>3.67136150598526E-2</v>
      </c>
      <c r="AU135" s="117">
        <v>1.9439764320850372E-2</v>
      </c>
      <c r="AV135" s="117">
        <v>1.1672847270965576</v>
      </c>
    </row>
    <row r="136" spans="1:48" s="9" customFormat="1" x14ac:dyDescent="0.2">
      <c r="A136" s="9" t="s">
        <v>135</v>
      </c>
      <c r="B136" s="116">
        <v>2014</v>
      </c>
      <c r="C136" s="117">
        <v>1.140013575553894</v>
      </c>
      <c r="D136" s="117">
        <v>1.1208901405334473</v>
      </c>
      <c r="E136" s="117">
        <v>1.0170607566833496</v>
      </c>
      <c r="F136" s="117">
        <v>1.153438925743103</v>
      </c>
      <c r="G136" s="117">
        <v>1.0994938611984253</v>
      </c>
      <c r="H136" s="117">
        <v>0.98836052417755127</v>
      </c>
      <c r="I136" s="117">
        <v>1.0368530750274658</v>
      </c>
      <c r="J136" s="117">
        <v>2.2619969677180052E-3</v>
      </c>
      <c r="K136" s="117">
        <v>3.4029968082904816E-3</v>
      </c>
      <c r="L136" s="117">
        <v>-1.1409998405724764E-3</v>
      </c>
      <c r="M136" s="117">
        <v>-2.5983299128711224E-3</v>
      </c>
      <c r="N136" s="117">
        <v>-2.1699424905818887E-5</v>
      </c>
      <c r="O136" s="117">
        <v>3.9313263259828091E-3</v>
      </c>
      <c r="P136" s="117">
        <v>1.7854413017630577E-3</v>
      </c>
      <c r="Q136" s="117">
        <v>3.0625850195065141E-4</v>
      </c>
      <c r="R136" s="117">
        <v>6.4058159478008747E-3</v>
      </c>
      <c r="S136" s="117">
        <v>1.3331781374290586E-3</v>
      </c>
      <c r="T136" s="117">
        <v>-3.5321847535669804E-3</v>
      </c>
      <c r="U136" s="117">
        <v>1.633421634323895E-4</v>
      </c>
      <c r="V136" s="117">
        <v>-1.4165847096592188E-3</v>
      </c>
      <c r="W136" s="117">
        <v>-4.0945666842162609E-3</v>
      </c>
      <c r="X136" s="117">
        <v>-1.433563232421875E-2</v>
      </c>
      <c r="Y136" s="117">
        <v>1.304488442838192E-2</v>
      </c>
      <c r="Z136" s="117">
        <v>0.96649855375289917</v>
      </c>
      <c r="AA136" s="117">
        <v>1.2182595729827881</v>
      </c>
      <c r="AB136" s="117">
        <v>1.1117129325866699</v>
      </c>
      <c r="AC136" s="117">
        <v>1.0772619247436523</v>
      </c>
      <c r="AD136" s="117">
        <v>0.94420331716537476</v>
      </c>
      <c r="AE136" s="117">
        <v>1.1534392833709717</v>
      </c>
      <c r="AF136" s="117">
        <v>1.0431301593780518</v>
      </c>
      <c r="AG136" s="117">
        <v>0.99362689256668091</v>
      </c>
      <c r="AH136" s="117">
        <v>0.89384490251541138</v>
      </c>
      <c r="AI136" s="117">
        <v>1.4844931364059448</v>
      </c>
      <c r="AJ136" s="117">
        <v>1.2642191648483276</v>
      </c>
      <c r="AK136" s="117">
        <v>-2.81794723123312E-2</v>
      </c>
      <c r="AL136" s="117">
        <v>0</v>
      </c>
      <c r="AM136" s="117">
        <v>1.963137648999691E-2</v>
      </c>
      <c r="AN136" s="117">
        <v>4.1849841363728046E-3</v>
      </c>
      <c r="AO136" s="117">
        <v>-1.3460620539262891E-4</v>
      </c>
      <c r="AP136" s="117">
        <v>-1.4335067942738533E-2</v>
      </c>
      <c r="AQ136" s="117">
        <v>-2.6925317943096161E-2</v>
      </c>
      <c r="AR136" s="117">
        <v>1.2279555201530457E-2</v>
      </c>
      <c r="AS136" s="117">
        <v>-8.4929116070270538E-2</v>
      </c>
      <c r="AT136" s="117">
        <v>6.8415261805057526E-2</v>
      </c>
      <c r="AU136" s="117">
        <v>1.816282607614994E-2</v>
      </c>
      <c r="AV136" s="117">
        <v>1.2106462717056274</v>
      </c>
    </row>
    <row r="137" spans="1:48" s="9" customFormat="1" x14ac:dyDescent="0.2">
      <c r="A137" s="9" t="s">
        <v>135</v>
      </c>
      <c r="B137" s="116">
        <v>2015</v>
      </c>
      <c r="C137" s="117">
        <v>1.1695557832717896</v>
      </c>
      <c r="D137" s="117">
        <v>1.1489417552947998</v>
      </c>
      <c r="E137" s="117">
        <v>1.0179415941238403</v>
      </c>
      <c r="F137" s="117">
        <v>1.1843388080596924</v>
      </c>
      <c r="G137" s="117">
        <v>1.1250200271606445</v>
      </c>
      <c r="H137" s="117">
        <v>0.9875178337097168</v>
      </c>
      <c r="I137" s="117">
        <v>1.0395866632461548</v>
      </c>
      <c r="J137" s="117">
        <v>8.6568482220172882E-4</v>
      </c>
      <c r="K137" s="117">
        <v>2.5583852082490921E-2</v>
      </c>
      <c r="L137" s="117">
        <v>-2.4718167260289192E-2</v>
      </c>
      <c r="M137" s="117">
        <v>1.7015265766531229E-3</v>
      </c>
      <c r="N137" s="117">
        <v>-4.5418626541504636E-5</v>
      </c>
      <c r="O137" s="117">
        <v>3.8246409967541695E-3</v>
      </c>
      <c r="P137" s="117">
        <v>5.8109727688133717E-3</v>
      </c>
      <c r="Q137" s="117">
        <v>1.4292130246758461E-2</v>
      </c>
      <c r="R137" s="117">
        <v>-1.1235658079385757E-2</v>
      </c>
      <c r="S137" s="117">
        <v>-2.4335029593203217E-4</v>
      </c>
      <c r="T137" s="117">
        <v>5.5754190543666482E-4</v>
      </c>
      <c r="U137" s="117">
        <v>-1.7787409660741105E-6</v>
      </c>
      <c r="V137" s="117">
        <v>-1.3414185959845781E-3</v>
      </c>
      <c r="W137" s="117">
        <v>-1.2453502975404263E-2</v>
      </c>
      <c r="X137" s="117">
        <v>2.6436805725097656E-2</v>
      </c>
      <c r="Y137" s="117">
        <v>2.2950852289795876E-2</v>
      </c>
      <c r="Z137" s="117">
        <v>0.98437607288360596</v>
      </c>
      <c r="AA137" s="117">
        <v>1.2182595729827881</v>
      </c>
      <c r="AB137" s="117">
        <v>1.1333382129669189</v>
      </c>
      <c r="AC137" s="117">
        <v>1.0922549962997437</v>
      </c>
      <c r="AD137" s="117">
        <v>0.77089482545852661</v>
      </c>
      <c r="AE137" s="117">
        <v>1.1843390464782715</v>
      </c>
      <c r="AF137" s="117">
        <v>1.0481605529785156</v>
      </c>
      <c r="AG137" s="117">
        <v>0.99145627021789551</v>
      </c>
      <c r="AH137" s="117">
        <v>0.89405012130737305</v>
      </c>
      <c r="AI137" s="117">
        <v>1.5856611728668213</v>
      </c>
      <c r="AJ137" s="117">
        <v>1.3344001770019531</v>
      </c>
      <c r="AK137" s="117">
        <v>1.8328214064240456E-2</v>
      </c>
      <c r="AL137" s="117">
        <v>0</v>
      </c>
      <c r="AM137" s="117">
        <v>1.926543191075325E-2</v>
      </c>
      <c r="AN137" s="117">
        <v>1.3821849599480629E-2</v>
      </c>
      <c r="AO137" s="117">
        <v>-0.2027895599603653</v>
      </c>
      <c r="AP137" s="117">
        <v>2.6436727494001389E-2</v>
      </c>
      <c r="AQ137" s="117">
        <v>4.8107649199664593E-3</v>
      </c>
      <c r="AR137" s="117">
        <v>-2.1869535557925701E-3</v>
      </c>
      <c r="AS137" s="117">
        <v>2.2958430054131895E-4</v>
      </c>
      <c r="AT137" s="117">
        <v>6.5928056836128235E-2</v>
      </c>
      <c r="AU137" s="117">
        <v>5.402718111872673E-2</v>
      </c>
      <c r="AV137" s="117">
        <v>1.0471264123916626</v>
      </c>
    </row>
    <row r="138" spans="1:48" s="9" customFormat="1" x14ac:dyDescent="0.2">
      <c r="A138" s="9" t="s">
        <v>135</v>
      </c>
      <c r="B138" s="116">
        <v>2016</v>
      </c>
      <c r="C138" s="117">
        <v>1.1787035465240479</v>
      </c>
      <c r="D138" s="117">
        <v>1.1840800046920776</v>
      </c>
      <c r="E138" s="117">
        <v>0.99545919895172119</v>
      </c>
      <c r="F138" s="117">
        <v>1.2529072761535645</v>
      </c>
      <c r="G138" s="117">
        <v>1.1402870416641235</v>
      </c>
      <c r="H138" s="117">
        <v>0.94077461957931519</v>
      </c>
      <c r="I138" s="117">
        <v>1.0336902141571045</v>
      </c>
      <c r="J138" s="117">
        <v>-2.2333703935146332E-2</v>
      </c>
      <c r="K138" s="117">
        <v>7.7910972759127617E-3</v>
      </c>
      <c r="L138" s="117">
        <v>-3.0124800279736519E-2</v>
      </c>
      <c r="M138" s="117">
        <v>-5.4724409710615873E-4</v>
      </c>
      <c r="N138" s="117">
        <v>-2.3311727090913337E-6</v>
      </c>
      <c r="O138" s="117">
        <v>4.2356830090284348E-3</v>
      </c>
      <c r="P138" s="117">
        <v>3.6347873974591494E-3</v>
      </c>
      <c r="Q138" s="117">
        <v>4.702022997662425E-4</v>
      </c>
      <c r="R138" s="117">
        <v>-2.1915348246693611E-2</v>
      </c>
      <c r="S138" s="117">
        <v>-1.6817499999888241E-4</v>
      </c>
      <c r="T138" s="117">
        <v>-2.6428215205669403E-3</v>
      </c>
      <c r="U138" s="117">
        <v>-5.7941961131291464E-6</v>
      </c>
      <c r="V138" s="117">
        <v>-6.0172233497723937E-4</v>
      </c>
      <c r="W138" s="117">
        <v>-4.7909384593367577E-3</v>
      </c>
      <c r="X138" s="117">
        <v>5.628204345703125E-2</v>
      </c>
      <c r="Y138" s="117">
        <v>1.3479155488312244E-2</v>
      </c>
      <c r="Z138" s="117">
        <v>0.97850406169891357</v>
      </c>
      <c r="AA138" s="117">
        <v>1.2182595729827881</v>
      </c>
      <c r="AB138" s="117">
        <v>1.157896876335144</v>
      </c>
      <c r="AC138" s="117">
        <v>1.1018036603927612</v>
      </c>
      <c r="AD138" s="117">
        <v>0.76491963863372803</v>
      </c>
      <c r="AE138" s="117">
        <v>1.2529065608978271</v>
      </c>
      <c r="AF138" s="117">
        <v>1.051695704460144</v>
      </c>
      <c r="AG138" s="117">
        <v>1.0005648136138916</v>
      </c>
      <c r="AH138" s="117">
        <v>0.89647203683853149</v>
      </c>
      <c r="AI138" s="117">
        <v>1.6379913091659546</v>
      </c>
      <c r="AJ138" s="117">
        <v>1.3543357849121094</v>
      </c>
      <c r="AK138" s="117">
        <v>-5.9830537065863609E-3</v>
      </c>
      <c r="AL138" s="117">
        <v>0</v>
      </c>
      <c r="AM138" s="117">
        <v>2.1437877789139748E-2</v>
      </c>
      <c r="AN138" s="117">
        <v>8.7041174992918968E-3</v>
      </c>
      <c r="AO138" s="117">
        <v>-7.7811633236706257E-3</v>
      </c>
      <c r="AP138" s="117">
        <v>5.628126859664917E-2</v>
      </c>
      <c r="AQ138" s="117">
        <v>3.3670105040073395E-3</v>
      </c>
      <c r="AR138" s="117">
        <v>9.1450959444046021E-3</v>
      </c>
      <c r="AS138" s="117">
        <v>2.7052855584770441E-3</v>
      </c>
      <c r="AT138" s="117">
        <v>3.2469231635332108E-2</v>
      </c>
      <c r="AU138" s="117">
        <v>1.4829265885055065E-2</v>
      </c>
      <c r="AV138" s="117">
        <v>1.1792392730712891</v>
      </c>
    </row>
    <row r="139" spans="1:48" s="9" customFormat="1" x14ac:dyDescent="0.2">
      <c r="A139" s="9" t="s">
        <v>135</v>
      </c>
      <c r="B139" s="116">
        <v>2017</v>
      </c>
      <c r="C139" s="117">
        <v>1.1976314783096313</v>
      </c>
      <c r="D139" s="117">
        <v>1.2101472616195679</v>
      </c>
      <c r="E139" s="117">
        <v>0.98965746164321899</v>
      </c>
      <c r="F139" s="117">
        <v>1.3121930360794067</v>
      </c>
      <c r="G139" s="117">
        <v>1.1429142951965332</v>
      </c>
      <c r="H139" s="117">
        <v>0.91269445419311523</v>
      </c>
      <c r="I139" s="117">
        <v>1.0478751659393311</v>
      </c>
      <c r="J139" s="117">
        <v>-5.8452356606721878E-3</v>
      </c>
      <c r="K139" s="117">
        <v>1.5930719673633575E-2</v>
      </c>
      <c r="L139" s="117">
        <v>-2.1775955334305763E-2</v>
      </c>
      <c r="M139" s="117">
        <v>1.679703127592802E-3</v>
      </c>
      <c r="N139" s="117">
        <v>-1.5842819266254082E-5</v>
      </c>
      <c r="O139" s="117">
        <v>4.246177151799202E-3</v>
      </c>
      <c r="P139" s="117">
        <v>7.0718796923756599E-3</v>
      </c>
      <c r="Q139" s="117">
        <v>2.94880336150527E-3</v>
      </c>
      <c r="R139" s="117">
        <v>-2.078167162835598E-2</v>
      </c>
      <c r="S139" s="117">
        <v>4.2152556125074625E-4</v>
      </c>
      <c r="T139" s="117">
        <v>-1.4390032738447189E-3</v>
      </c>
      <c r="U139" s="117">
        <v>-9.4180271844379604E-5</v>
      </c>
      <c r="V139" s="117">
        <v>-8.0903019988909364E-4</v>
      </c>
      <c r="W139" s="117">
        <v>9.2640443472191691E-4</v>
      </c>
      <c r="X139" s="117">
        <v>4.6233177185058594E-2</v>
      </c>
      <c r="Y139" s="117">
        <v>2.3014226462692022E-3</v>
      </c>
      <c r="Z139" s="117">
        <v>0.99661517143249512</v>
      </c>
      <c r="AA139" s="117">
        <v>1.2182595729827881</v>
      </c>
      <c r="AB139" s="117">
        <v>1.1832059621810913</v>
      </c>
      <c r="AC139" s="117">
        <v>1.1207013130187988</v>
      </c>
      <c r="AD139" s="117">
        <v>0.72640848159790039</v>
      </c>
      <c r="AE139" s="117">
        <v>1.3121925592422485</v>
      </c>
      <c r="AF139" s="117">
        <v>1.0440076589584351</v>
      </c>
      <c r="AG139" s="117">
        <v>1.0058718919754028</v>
      </c>
      <c r="AH139" s="117">
        <v>0.94650948047637939</v>
      </c>
      <c r="AI139" s="117">
        <v>1.694929838180542</v>
      </c>
      <c r="AJ139" s="117">
        <v>1.3608877658843994</v>
      </c>
      <c r="AK139" s="117">
        <v>1.8339777365326881E-2</v>
      </c>
      <c r="AL139" s="117">
        <v>0</v>
      </c>
      <c r="AM139" s="117">
        <v>2.1622337400913239E-2</v>
      </c>
      <c r="AN139" s="117">
        <v>1.7006086185574532E-2</v>
      </c>
      <c r="AO139" s="117">
        <v>-5.1658246666193008E-2</v>
      </c>
      <c r="AP139" s="117">
        <v>4.6233326196670532E-2</v>
      </c>
      <c r="AQ139" s="117">
        <v>-7.3370230384171009E-3</v>
      </c>
      <c r="AR139" s="117">
        <v>5.2901045419275761E-3</v>
      </c>
      <c r="AS139" s="117">
        <v>5.4313860833644867E-2</v>
      </c>
      <c r="AT139" s="117">
        <v>3.4170642495155334E-2</v>
      </c>
      <c r="AU139" s="117">
        <v>4.8261526972055435E-3</v>
      </c>
      <c r="AV139" s="117">
        <v>1.1428345441818237</v>
      </c>
    </row>
    <row r="140" spans="1:48" s="9" customFormat="1" x14ac:dyDescent="0.2">
      <c r="A140" s="9" t="s">
        <v>135</v>
      </c>
      <c r="B140" s="116">
        <v>2018</v>
      </c>
      <c r="C140" s="117">
        <v>1.211000919342041</v>
      </c>
      <c r="D140" s="117">
        <v>1.1859177350997925</v>
      </c>
      <c r="E140" s="117">
        <v>1.0211507081985474</v>
      </c>
      <c r="F140" s="117">
        <v>1.2055608034133911</v>
      </c>
      <c r="G140" s="117">
        <v>1.1729718446731567</v>
      </c>
      <c r="H140" s="117">
        <v>1.0045124292373657</v>
      </c>
      <c r="I140" s="117">
        <v>1.0324211120605469</v>
      </c>
      <c r="J140" s="117">
        <v>3.1326476484537125E-2</v>
      </c>
      <c r="K140" s="117">
        <v>1.1101397685706615E-2</v>
      </c>
      <c r="L140" s="117">
        <v>2.0225077867507935E-2</v>
      </c>
      <c r="M140" s="117">
        <v>-9.8678865469992161E-4</v>
      </c>
      <c r="N140" s="117">
        <v>1.6544836398679763E-5</v>
      </c>
      <c r="O140" s="117">
        <v>3.8879239000380039E-3</v>
      </c>
      <c r="P140" s="117">
        <v>1.024241466075182E-2</v>
      </c>
      <c r="Q140" s="117">
        <v>-2.0586969330906868E-3</v>
      </c>
      <c r="R140" s="117">
        <v>3.5626709461212158E-2</v>
      </c>
      <c r="S140" s="117">
        <v>-6.141291931271553E-3</v>
      </c>
      <c r="T140" s="117">
        <v>-4.7035454190336168E-4</v>
      </c>
      <c r="U140" s="117">
        <v>-3.1032419065013528E-4</v>
      </c>
      <c r="V140" s="117">
        <v>-1.6276574460789561E-3</v>
      </c>
      <c r="W140" s="117">
        <v>-6.852002814412117E-3</v>
      </c>
      <c r="X140" s="117">
        <v>-8.475494384765625E-2</v>
      </c>
      <c r="Y140" s="117">
        <v>2.5959193706512451E-2</v>
      </c>
      <c r="Z140" s="117">
        <v>0.98594021797180176</v>
      </c>
      <c r="AA140" s="117">
        <v>1.2182595729827881</v>
      </c>
      <c r="AB140" s="117">
        <v>1.2065435647964478</v>
      </c>
      <c r="AC140" s="117">
        <v>1.148436427116394</v>
      </c>
      <c r="AD140" s="117">
        <v>0.75503045320510864</v>
      </c>
      <c r="AE140" s="117">
        <v>1.2055604457855225</v>
      </c>
      <c r="AF140" s="117">
        <v>1.1785374879837036</v>
      </c>
      <c r="AG140" s="117">
        <v>1.0075209140777588</v>
      </c>
      <c r="AH140" s="117">
        <v>1.1096587181091309</v>
      </c>
      <c r="AI140" s="117">
        <v>1.8423266410827637</v>
      </c>
      <c r="AJ140" s="117">
        <v>1.3962255716323853</v>
      </c>
      <c r="AK140" s="117">
        <v>-1.0768990963697433E-2</v>
      </c>
      <c r="AL140" s="117">
        <v>0</v>
      </c>
      <c r="AM140" s="117">
        <v>1.9532004371285439E-2</v>
      </c>
      <c r="AN140" s="117">
        <v>2.4446679279208183E-2</v>
      </c>
      <c r="AO140" s="117">
        <v>3.8645569235086441E-2</v>
      </c>
      <c r="AP140" s="117">
        <v>-8.4754861891269684E-2</v>
      </c>
      <c r="AQ140" s="117">
        <v>0.12120747566223145</v>
      </c>
      <c r="AR140" s="117">
        <v>1.6380208544433117E-3</v>
      </c>
      <c r="AS140" s="117">
        <v>0.15902677178382874</v>
      </c>
      <c r="AT140" s="117">
        <v>8.3387903869152069E-2</v>
      </c>
      <c r="AU140" s="117">
        <v>2.5635341182351112E-2</v>
      </c>
      <c r="AV140" s="117">
        <v>1.1742229461669922</v>
      </c>
    </row>
    <row r="141" spans="1:48" s="9" customFormat="1" x14ac:dyDescent="0.2">
      <c r="A141" s="9" t="s">
        <v>135</v>
      </c>
      <c r="B141" s="116">
        <v>2019</v>
      </c>
      <c r="C141" s="117">
        <v>1.2140018939971924</v>
      </c>
      <c r="D141" s="117">
        <v>1.2239334583282471</v>
      </c>
      <c r="E141" s="117">
        <v>0.99188542366027832</v>
      </c>
      <c r="F141" s="117">
        <v>1.2589162588119507</v>
      </c>
      <c r="G141" s="117">
        <v>1.2002886533737183</v>
      </c>
      <c r="H141" s="117">
        <v>0.96432298421859741</v>
      </c>
      <c r="I141" s="117">
        <v>1.0114248991012573</v>
      </c>
      <c r="J141" s="117">
        <v>-2.9077805578708649E-2</v>
      </c>
      <c r="K141" s="117">
        <v>2.4750577285885811E-3</v>
      </c>
      <c r="L141" s="117">
        <v>-3.1552862375974655E-2</v>
      </c>
      <c r="M141" s="117">
        <v>2.1329140872694552E-4</v>
      </c>
      <c r="N141" s="117">
        <v>2.2644216660410166E-3</v>
      </c>
      <c r="O141" s="117">
        <v>3.7476951256394386E-3</v>
      </c>
      <c r="P141" s="117">
        <v>3.8744795601814985E-3</v>
      </c>
      <c r="Q141" s="117">
        <v>-7.6248301193118095E-3</v>
      </c>
      <c r="R141" s="117">
        <v>-1.8236450850963593E-2</v>
      </c>
      <c r="S141" s="117">
        <v>2.4694023886695504E-4</v>
      </c>
      <c r="T141" s="117">
        <v>-7.3388670571148396E-3</v>
      </c>
      <c r="U141" s="117">
        <v>-3.0389314633794129E-4</v>
      </c>
      <c r="V141" s="117">
        <v>-4.5629296801052988E-4</v>
      </c>
      <c r="W141" s="117">
        <v>-5.4643000476062298E-3</v>
      </c>
      <c r="X141" s="117">
        <v>4.3306350708007813E-2</v>
      </c>
      <c r="Y141" s="117">
        <v>2.3021535947918892E-2</v>
      </c>
      <c r="Z141" s="117">
        <v>0.98826324939727783</v>
      </c>
      <c r="AA141" s="117">
        <v>1.2258799076080322</v>
      </c>
      <c r="AB141" s="117">
        <v>1.2294036149978638</v>
      </c>
      <c r="AC141" s="117">
        <v>1.1589853763580322</v>
      </c>
      <c r="AD141" s="117">
        <v>0.84674173593521118</v>
      </c>
      <c r="AE141" s="117">
        <v>1.2589157819747925</v>
      </c>
      <c r="AF141" s="117">
        <v>1.1713513135910034</v>
      </c>
      <c r="AG141" s="117">
        <v>1.0345886945724487</v>
      </c>
      <c r="AH141" s="117">
        <v>1.2940390110015869</v>
      </c>
      <c r="AI141" s="117">
        <v>1.8928296566009521</v>
      </c>
      <c r="AJ141" s="117">
        <v>1.4276822805404663</v>
      </c>
      <c r="AK141" s="117">
        <v>2.3533848579972982E-3</v>
      </c>
      <c r="AL141" s="117">
        <v>6.2356237322092056E-3</v>
      </c>
      <c r="AM141" s="117">
        <v>1.8769454210996628E-2</v>
      </c>
      <c r="AN141" s="117">
        <v>9.1435648500919342E-3</v>
      </c>
      <c r="AO141" s="117">
        <v>0.11463766545057297</v>
      </c>
      <c r="AP141" s="117">
        <v>4.3306335806846619E-2</v>
      </c>
      <c r="AQ141" s="117">
        <v>-6.1162291094660759E-3</v>
      </c>
      <c r="AR141" s="117">
        <v>2.6511192321777344E-2</v>
      </c>
      <c r="AS141" s="117">
        <v>0.1537158191204071</v>
      </c>
      <c r="AT141" s="117">
        <v>2.7043603360652924E-2</v>
      </c>
      <c r="AU141" s="117">
        <v>2.2279780358076096E-2</v>
      </c>
      <c r="AV141" s="117">
        <v>1.2258796691894531</v>
      </c>
    </row>
    <row r="142" spans="1:48" s="9" customFormat="1" x14ac:dyDescent="0.2">
      <c r="A142" s="9" t="s">
        <v>135</v>
      </c>
      <c r="B142" s="116">
        <v>2020</v>
      </c>
      <c r="C142" s="117">
        <v>1.2253932952880859</v>
      </c>
      <c r="D142" s="117">
        <v>1.1557667255401611</v>
      </c>
      <c r="E142" s="117">
        <v>1.0602426528930664</v>
      </c>
      <c r="F142" s="117">
        <v>1.0837147235870361</v>
      </c>
      <c r="G142" s="117">
        <v>1.20790696144104</v>
      </c>
      <c r="H142" s="117">
        <v>1.1307342052459717</v>
      </c>
      <c r="I142" s="117">
        <v>1.0144764184951782</v>
      </c>
      <c r="J142" s="117">
        <v>6.6645435988903046E-2</v>
      </c>
      <c r="K142" s="117">
        <v>9.3395933508872986E-3</v>
      </c>
      <c r="L142" s="117">
        <v>5.7305842638015747E-2</v>
      </c>
      <c r="M142" s="117">
        <v>-2.6803149376064539E-3</v>
      </c>
      <c r="N142" s="117">
        <v>8.4485318511724472E-3</v>
      </c>
      <c r="O142" s="117">
        <v>3.4512905403971672E-3</v>
      </c>
      <c r="P142" s="117">
        <v>4.3835206888616085E-3</v>
      </c>
      <c r="Q142" s="117">
        <v>-4.2634345591068268E-3</v>
      </c>
      <c r="R142" s="117">
        <v>6.2139060348272324E-2</v>
      </c>
      <c r="S142" s="117">
        <v>2.5420088786631823E-4</v>
      </c>
      <c r="T142" s="117">
        <v>6.659241858869791E-3</v>
      </c>
      <c r="U142" s="117">
        <v>-2.9040785739198327E-4</v>
      </c>
      <c r="V142" s="117">
        <v>-7.435387815348804E-4</v>
      </c>
      <c r="W142" s="117">
        <v>-1.0712712071835995E-2</v>
      </c>
      <c r="X142" s="117">
        <v>-0.1498565673828125</v>
      </c>
      <c r="Y142" s="117">
        <v>6.3270353712141514E-3</v>
      </c>
      <c r="Z142" s="117">
        <v>0.9597393274307251</v>
      </c>
      <c r="AA142" s="117">
        <v>1.2550144195556641</v>
      </c>
      <c r="AB142" s="117">
        <v>1.251267671585083</v>
      </c>
      <c r="AC142" s="117">
        <v>1.1713465452194214</v>
      </c>
      <c r="AD142" s="117">
        <v>0.90117424726486206</v>
      </c>
      <c r="AE142" s="117">
        <v>1.0837148427963257</v>
      </c>
      <c r="AF142" s="117">
        <v>1.1656368970870972</v>
      </c>
      <c r="AG142" s="117">
        <v>1.0100141763687134</v>
      </c>
      <c r="AH142" s="117">
        <v>1.5004069805145264</v>
      </c>
      <c r="AI142" s="117">
        <v>1.9671674966812134</v>
      </c>
      <c r="AJ142" s="117">
        <v>1.4805722236633301</v>
      </c>
      <c r="AK142" s="117">
        <v>-2.9287425801157951E-2</v>
      </c>
      <c r="AL142" s="117">
        <v>2.3488163948059082E-2</v>
      </c>
      <c r="AM142" s="117">
        <v>1.7627974972128868E-2</v>
      </c>
      <c r="AN142" s="117">
        <v>1.0608993470668793E-2</v>
      </c>
      <c r="AO142" s="117">
        <v>6.2302902340888977E-2</v>
      </c>
      <c r="AP142" s="117">
        <v>-0.1498560905456543</v>
      </c>
      <c r="AQ142" s="117">
        <v>-4.8904372379183769E-3</v>
      </c>
      <c r="AR142" s="117">
        <v>-2.4039620533585548E-2</v>
      </c>
      <c r="AS142" s="117">
        <v>0.14796808362007141</v>
      </c>
      <c r="AT142" s="117">
        <v>3.8521818816661835E-2</v>
      </c>
      <c r="AU142" s="117">
        <v>3.6376286298036575E-2</v>
      </c>
      <c r="AV142" s="117">
        <v>1.255014181137085</v>
      </c>
    </row>
    <row r="143" spans="1:48" s="9" customFormat="1" x14ac:dyDescent="0.2">
      <c r="A143" s="9" t="s">
        <v>135</v>
      </c>
      <c r="B143" s="116">
        <v>2021</v>
      </c>
      <c r="C143" s="117">
        <v>1.2368254661560059</v>
      </c>
      <c r="D143" s="117">
        <v>1.0842366218566895</v>
      </c>
      <c r="E143" s="117">
        <v>1.1407337188720703</v>
      </c>
      <c r="F143" s="117">
        <v>0.91837644577026367</v>
      </c>
      <c r="G143" s="117">
        <v>1.2153998613357544</v>
      </c>
      <c r="H143" s="117">
        <v>1.3467522859573364</v>
      </c>
      <c r="I143" s="117">
        <v>1.0176283121109009</v>
      </c>
      <c r="J143" s="117">
        <v>7.3173917829990387E-2</v>
      </c>
      <c r="K143" s="117">
        <v>9.2861820012331009E-3</v>
      </c>
      <c r="L143" s="117">
        <v>6.3887737691402435E-2</v>
      </c>
      <c r="M143" s="117">
        <v>3.952865517931059E-5</v>
      </c>
      <c r="N143" s="117">
        <v>1.5373803762486205E-5</v>
      </c>
      <c r="O143" s="117">
        <v>1.35808065533638E-3</v>
      </c>
      <c r="P143" s="117">
        <v>3.5848258994519711E-3</v>
      </c>
      <c r="Q143" s="117">
        <v>4.2883730493485928E-3</v>
      </c>
      <c r="R143" s="117">
        <v>6.7227348685264587E-2</v>
      </c>
      <c r="S143" s="117">
        <v>1.5763573173899204E-4</v>
      </c>
      <c r="T143" s="117">
        <v>-4.3621361255645752E-3</v>
      </c>
      <c r="U143" s="117">
        <v>-1.1259736493229866E-4</v>
      </c>
      <c r="V143" s="117">
        <v>-4.8740199417807162E-4</v>
      </c>
      <c r="W143" s="117">
        <v>1.4648883370682597E-3</v>
      </c>
      <c r="X143" s="117">
        <v>-0.1655426025390625</v>
      </c>
      <c r="Y143" s="117">
        <v>6.1840498819947243E-3</v>
      </c>
      <c r="Z143" s="117">
        <v>0.96018916368484497</v>
      </c>
      <c r="AA143" s="117">
        <v>1.2550144195556641</v>
      </c>
      <c r="AB143" s="117">
        <v>1.2597625255584717</v>
      </c>
      <c r="AC143" s="117">
        <v>1.1813530921936035</v>
      </c>
      <c r="AD143" s="117">
        <v>0.84602820873260498</v>
      </c>
      <c r="AE143" s="117">
        <v>0.9183763861656189</v>
      </c>
      <c r="AF143" s="117">
        <v>1.1618359088897705</v>
      </c>
      <c r="AG143" s="117">
        <v>1.0258395671844482</v>
      </c>
      <c r="AH143" s="117">
        <v>1.5872647762298584</v>
      </c>
      <c r="AI143" s="117">
        <v>2.0068204402923584</v>
      </c>
      <c r="AJ143" s="117">
        <v>1.47944176197052</v>
      </c>
      <c r="AK143" s="117">
        <v>4.6860022121109068E-4</v>
      </c>
      <c r="AL143" s="117">
        <v>0</v>
      </c>
      <c r="AM143" s="117">
        <v>6.766103208065033E-3</v>
      </c>
      <c r="AN143" s="117">
        <v>8.5064675658941269E-3</v>
      </c>
      <c r="AO143" s="117">
        <v>-6.3145898282527924E-2</v>
      </c>
      <c r="AP143" s="117">
        <v>-0.16554275155067444</v>
      </c>
      <c r="AQ143" s="117">
        <v>-3.2662348821759224E-3</v>
      </c>
      <c r="AR143" s="117">
        <v>1.5547022223472595E-2</v>
      </c>
      <c r="AS143" s="117">
        <v>5.6275859475135803E-2</v>
      </c>
      <c r="AT143" s="117">
        <v>1.9956866279244423E-2</v>
      </c>
      <c r="AU143" s="117">
        <v>-7.6380092650651932E-4</v>
      </c>
      <c r="AV143" s="117">
        <v>1.1324986219406128</v>
      </c>
    </row>
    <row r="144" spans="1:48" s="9" customFormat="1" x14ac:dyDescent="0.2">
      <c r="A144" s="9" t="s">
        <v>135</v>
      </c>
      <c r="B144" s="116">
        <v>2022</v>
      </c>
      <c r="C144" s="117">
        <v>1.2478539943695068</v>
      </c>
      <c r="D144" s="117">
        <v>1.0538418292999268</v>
      </c>
      <c r="E144" s="117">
        <v>1.1840996742248535</v>
      </c>
      <c r="F144" s="117">
        <v>0.83136707544326782</v>
      </c>
      <c r="G144" s="117">
        <v>1.2224289178848267</v>
      </c>
      <c r="H144" s="117">
        <v>1.5009664297103882</v>
      </c>
      <c r="I144" s="117">
        <v>1.0207986831665039</v>
      </c>
      <c r="J144" s="117">
        <v>3.7311077117919922E-2</v>
      </c>
      <c r="K144" s="117">
        <v>8.8772708550095558E-3</v>
      </c>
      <c r="L144" s="117">
        <v>2.8433807194232941E-2</v>
      </c>
      <c r="M144" s="117">
        <v>3.237404627725482E-3</v>
      </c>
      <c r="N144" s="117">
        <v>2.3470433006878011E-5</v>
      </c>
      <c r="O144" s="117">
        <v>2.7259804774075747E-3</v>
      </c>
      <c r="P144" s="117">
        <v>3.8700483273714781E-3</v>
      </c>
      <c r="Q144" s="117">
        <v>-9.7963272128254175E-4</v>
      </c>
      <c r="R144" s="117">
        <v>3.4158624708652496E-2</v>
      </c>
      <c r="S144" s="117">
        <v>-3.093360282946378E-4</v>
      </c>
      <c r="T144" s="117">
        <v>-1.4287740923464298E-3</v>
      </c>
      <c r="U144" s="117">
        <v>-2.2283972066361457E-4</v>
      </c>
      <c r="V144" s="117">
        <v>-1.3888726243749261E-3</v>
      </c>
      <c r="W144" s="117">
        <v>-2.3749959655106068E-3</v>
      </c>
      <c r="X144" s="117">
        <v>-9.9535942077636719E-2</v>
      </c>
      <c r="Y144" s="117">
        <v>5.766707006841898E-3</v>
      </c>
      <c r="Z144" s="117">
        <v>0.99471145868301392</v>
      </c>
      <c r="AA144" s="117">
        <v>1.2550144195556641</v>
      </c>
      <c r="AB144" s="117">
        <v>1.2770098447799683</v>
      </c>
      <c r="AC144" s="117">
        <v>1.1921874284744263</v>
      </c>
      <c r="AD144" s="117">
        <v>0.85856014490127563</v>
      </c>
      <c r="AE144" s="117">
        <v>0.83136707544326782</v>
      </c>
      <c r="AF144" s="117">
        <v>1.158647894859314</v>
      </c>
      <c r="AG144" s="117">
        <v>1.0291875600814819</v>
      </c>
      <c r="AH144" s="117">
        <v>1.6804033517837524</v>
      </c>
      <c r="AI144" s="117">
        <v>2.0870828628540039</v>
      </c>
      <c r="AJ144" s="117">
        <v>1.5035178661346436</v>
      </c>
      <c r="AK144" s="117">
        <v>3.5322368144989014E-2</v>
      </c>
      <c r="AL144" s="117">
        <v>0</v>
      </c>
      <c r="AM144" s="117">
        <v>1.3598077930510044E-2</v>
      </c>
      <c r="AN144" s="117">
        <v>9.1293007135391235E-3</v>
      </c>
      <c r="AO144" s="117">
        <v>1.4704012311995029E-2</v>
      </c>
      <c r="AP144" s="117">
        <v>-9.9535875022411346E-2</v>
      </c>
      <c r="AQ144" s="117">
        <v>-2.7477077674120665E-3</v>
      </c>
      <c r="AR144" s="117">
        <v>3.2583991996943951E-3</v>
      </c>
      <c r="AS144" s="117">
        <v>5.7021550834178925E-2</v>
      </c>
      <c r="AT144" s="117">
        <v>3.9215706288814545E-2</v>
      </c>
      <c r="AU144" s="117">
        <v>1.614280603826046E-2</v>
      </c>
      <c r="AV144" s="117">
        <v>1.1869233846664429</v>
      </c>
    </row>
    <row r="145" spans="1:48" x14ac:dyDescent="0.2">
      <c r="A145" s="54" t="s">
        <v>103</v>
      </c>
      <c r="B145" s="53" t="s">
        <v>104</v>
      </c>
      <c r="C145" s="53" t="s">
        <v>121</v>
      </c>
      <c r="D145" s="53" t="s">
        <v>122</v>
      </c>
      <c r="E145" s="53" t="s">
        <v>123</v>
      </c>
      <c r="F145" s="53" t="s">
        <v>124</v>
      </c>
      <c r="G145" s="53" t="s">
        <v>125</v>
      </c>
      <c r="H145" s="53" t="s">
        <v>126</v>
      </c>
      <c r="I145" s="53" t="s">
        <v>127</v>
      </c>
      <c r="J145" s="53" t="s">
        <v>105</v>
      </c>
      <c r="K145" s="53" t="s">
        <v>106</v>
      </c>
      <c r="L145" s="53" t="s">
        <v>107</v>
      </c>
      <c r="M145" s="53" t="s">
        <v>108</v>
      </c>
      <c r="N145" s="53" t="s">
        <v>109</v>
      </c>
      <c r="O145" s="53" t="s">
        <v>110</v>
      </c>
      <c r="P145" s="53" t="s">
        <v>111</v>
      </c>
      <c r="Q145" s="53" t="s">
        <v>112</v>
      </c>
      <c r="R145" s="53" t="s">
        <v>113</v>
      </c>
      <c r="S145" s="53" t="s">
        <v>114</v>
      </c>
      <c r="T145" s="53" t="s">
        <v>115</v>
      </c>
      <c r="U145" s="53" t="s">
        <v>116</v>
      </c>
      <c r="V145" s="53" t="s">
        <v>117</v>
      </c>
      <c r="W145" s="53" t="s">
        <v>118</v>
      </c>
      <c r="X145" s="53" t="s">
        <v>119</v>
      </c>
      <c r="Y145" s="53" t="s">
        <v>120</v>
      </c>
      <c r="Z145" s="53" t="s">
        <v>142</v>
      </c>
      <c r="AA145" s="53" t="s">
        <v>143</v>
      </c>
      <c r="AB145" s="53" t="s">
        <v>144</v>
      </c>
      <c r="AC145" s="53" t="s">
        <v>145</v>
      </c>
      <c r="AD145" s="53" t="s">
        <v>146</v>
      </c>
      <c r="AE145" s="53" t="s">
        <v>147</v>
      </c>
      <c r="AF145" s="53" t="s">
        <v>148</v>
      </c>
      <c r="AG145" s="53" t="s">
        <v>149</v>
      </c>
      <c r="AH145" s="53" t="s">
        <v>150</v>
      </c>
      <c r="AI145" s="53" t="s">
        <v>151</v>
      </c>
      <c r="AJ145" s="53" t="s">
        <v>152</v>
      </c>
      <c r="AK145" s="53" t="s">
        <v>173</v>
      </c>
      <c r="AL145" s="53" t="s">
        <v>174</v>
      </c>
      <c r="AM145" s="53" t="s">
        <v>175</v>
      </c>
      <c r="AN145" s="53" t="s">
        <v>176</v>
      </c>
      <c r="AO145" s="53" t="s">
        <v>177</v>
      </c>
      <c r="AP145" s="53" t="s">
        <v>178</v>
      </c>
      <c r="AQ145" s="53" t="s">
        <v>179</v>
      </c>
      <c r="AR145" s="53" t="s">
        <v>180</v>
      </c>
      <c r="AS145" s="53" t="s">
        <v>181</v>
      </c>
      <c r="AT145" s="53" t="s">
        <v>182</v>
      </c>
      <c r="AU145" s="53" t="s">
        <v>183</v>
      </c>
      <c r="AV145" s="294" t="s">
        <v>333</v>
      </c>
    </row>
    <row r="146" spans="1:48" s="9" customFormat="1" x14ac:dyDescent="0.2">
      <c r="A146" s="9" t="s">
        <v>136</v>
      </c>
      <c r="B146" s="116">
        <v>2006</v>
      </c>
      <c r="C146" s="117">
        <v>1</v>
      </c>
      <c r="D146" s="117">
        <v>1</v>
      </c>
      <c r="E146" s="117">
        <v>1</v>
      </c>
      <c r="F146" s="117">
        <v>1</v>
      </c>
      <c r="G146" s="117">
        <v>1</v>
      </c>
      <c r="H146" s="117">
        <v>1</v>
      </c>
      <c r="I146" s="117">
        <v>1</v>
      </c>
      <c r="J146" s="117"/>
      <c r="K146" s="117"/>
      <c r="L146" s="117"/>
      <c r="M146" s="117"/>
      <c r="N146" s="117"/>
      <c r="O146" s="117"/>
      <c r="P146" s="117"/>
      <c r="Q146" s="117"/>
      <c r="R146" s="117"/>
      <c r="S146" s="117"/>
      <c r="T146" s="117"/>
      <c r="U146" s="117"/>
      <c r="V146" s="117"/>
      <c r="W146" s="117"/>
      <c r="X146" s="117"/>
      <c r="Y146" s="117"/>
      <c r="Z146" s="117">
        <v>1</v>
      </c>
      <c r="AA146" s="117">
        <v>1</v>
      </c>
      <c r="AB146" s="117">
        <v>1</v>
      </c>
      <c r="AC146" s="117">
        <v>1</v>
      </c>
      <c r="AD146" s="117">
        <v>1</v>
      </c>
      <c r="AE146" s="117">
        <v>1</v>
      </c>
      <c r="AF146" s="117">
        <v>1</v>
      </c>
      <c r="AG146" s="117">
        <v>1</v>
      </c>
      <c r="AH146" s="117">
        <v>1</v>
      </c>
      <c r="AI146" s="117">
        <v>1</v>
      </c>
      <c r="AJ146" s="117">
        <v>1</v>
      </c>
      <c r="AK146" s="117"/>
      <c r="AL146" s="117"/>
      <c r="AM146" s="117"/>
      <c r="AN146" s="117"/>
      <c r="AO146" s="117"/>
      <c r="AP146" s="117"/>
      <c r="AQ146" s="117"/>
      <c r="AR146" s="117"/>
      <c r="AS146" s="117"/>
      <c r="AT146" s="117"/>
      <c r="AU146" s="117"/>
      <c r="AV146" s="117">
        <v>1</v>
      </c>
    </row>
    <row r="147" spans="1:48" s="9" customFormat="1" x14ac:dyDescent="0.2">
      <c r="A147" s="9" t="s">
        <v>136</v>
      </c>
      <c r="B147" s="116">
        <v>2007</v>
      </c>
      <c r="C147" s="117">
        <v>0.99676162004470825</v>
      </c>
      <c r="D147" s="117">
        <v>0.95782738924026489</v>
      </c>
      <c r="E147" s="117">
        <v>1.0406484603881836</v>
      </c>
      <c r="F147" s="117">
        <v>0.87662941217422485</v>
      </c>
      <c r="G147" s="117">
        <v>1.0224539041519165</v>
      </c>
      <c r="H147" s="117">
        <v>1.1370387077331543</v>
      </c>
      <c r="I147" s="117">
        <v>0.9748719334602356</v>
      </c>
      <c r="J147" s="117">
        <v>3.9844013750553131E-2</v>
      </c>
      <c r="K147" s="117">
        <v>-3.2436619512736797E-3</v>
      </c>
      <c r="L147" s="117">
        <v>4.3087676167488098E-2</v>
      </c>
      <c r="M147" s="117">
        <v>1.4659034786745906E-3</v>
      </c>
      <c r="N147" s="117">
        <v>2.0673291757702827E-2</v>
      </c>
      <c r="O147" s="117">
        <v>3.4770139027386904E-3</v>
      </c>
      <c r="P147" s="117">
        <v>1.4318930916488171E-3</v>
      </c>
      <c r="Q147" s="117">
        <v>-3.0291764065623283E-2</v>
      </c>
      <c r="R147" s="117">
        <v>5.4530594497919083E-2</v>
      </c>
      <c r="S147" s="117">
        <v>-4.349843948148191E-5</v>
      </c>
      <c r="T147" s="117">
        <v>-1.1920314136659727E-4</v>
      </c>
      <c r="U147" s="117">
        <v>-4.6268974983831868E-5</v>
      </c>
      <c r="V147" s="117">
        <v>-5.3018257021903992E-3</v>
      </c>
      <c r="W147" s="117">
        <v>-5.932120606303215E-3</v>
      </c>
      <c r="X147" s="117">
        <v>-0.13167095184326172</v>
      </c>
      <c r="Y147" s="117">
        <v>2.220550924539566E-2</v>
      </c>
      <c r="Z147" s="117">
        <v>1.014919638633728</v>
      </c>
      <c r="AA147" s="117">
        <v>1.0550075769424438</v>
      </c>
      <c r="AB147" s="117">
        <v>1.0178550481796265</v>
      </c>
      <c r="AC147" s="117">
        <v>1.0035387277603149</v>
      </c>
      <c r="AD147" s="117">
        <v>1.1812742948532104</v>
      </c>
      <c r="AE147" s="117">
        <v>0.87662959098815918</v>
      </c>
      <c r="AF147" s="117">
        <v>1.0011773109436035</v>
      </c>
      <c r="AG147" s="117">
        <v>1.0006370544433594</v>
      </c>
      <c r="AH147" s="117">
        <v>1.0522770881652832</v>
      </c>
      <c r="AI147" s="117">
        <v>1.0525965690612793</v>
      </c>
      <c r="AJ147" s="117">
        <v>1.0347095727920532</v>
      </c>
      <c r="AK147" s="117">
        <v>1.4809422194957733E-2</v>
      </c>
      <c r="AL147" s="117">
        <v>5.3547922521829605E-2</v>
      </c>
      <c r="AM147" s="117">
        <v>1.7697572708129883E-2</v>
      </c>
      <c r="AN147" s="117">
        <v>3.53242177516222E-3</v>
      </c>
      <c r="AO147" s="117">
        <v>0.16659380495548248</v>
      </c>
      <c r="AP147" s="117">
        <v>-0.13167071342468262</v>
      </c>
      <c r="AQ147" s="117">
        <v>1.1766538955271244E-3</v>
      </c>
      <c r="AR147" s="117">
        <v>6.36798155028373E-4</v>
      </c>
      <c r="AS147" s="117">
        <v>5.0956524908542633E-2</v>
      </c>
      <c r="AT147" s="117">
        <v>5.1260057836771011E-2</v>
      </c>
      <c r="AU147" s="117">
        <v>3.4120801836252213E-2</v>
      </c>
      <c r="AV147" s="117">
        <v>1.0550074577331543</v>
      </c>
    </row>
    <row r="148" spans="1:48" s="9" customFormat="1" x14ac:dyDescent="0.2">
      <c r="A148" s="9" t="s">
        <v>136</v>
      </c>
      <c r="B148" s="116">
        <v>2008</v>
      </c>
      <c r="C148" s="117">
        <v>1.0578712224960327</v>
      </c>
      <c r="D148" s="117">
        <v>0.97743207216262817</v>
      </c>
      <c r="E148" s="117">
        <v>1.0822964906692505</v>
      </c>
      <c r="F148" s="117">
        <v>0.89587289094924927</v>
      </c>
      <c r="G148" s="117">
        <v>1.0407334566116333</v>
      </c>
      <c r="H148" s="117">
        <v>1.1808273792266846</v>
      </c>
      <c r="I148" s="117">
        <v>1.0164669752120972</v>
      </c>
      <c r="J148" s="117">
        <v>3.9241079241037369E-2</v>
      </c>
      <c r="K148" s="117">
        <v>5.9502266347408295E-2</v>
      </c>
      <c r="L148" s="117">
        <v>-2.0261187106370926E-2</v>
      </c>
      <c r="M148" s="117">
        <v>2.1075515542179346E-3</v>
      </c>
      <c r="N148" s="117">
        <v>2.3898497223854065E-2</v>
      </c>
      <c r="O148" s="117">
        <v>4.3871183879673481E-3</v>
      </c>
      <c r="P148" s="117">
        <v>1.3985473196953535E-3</v>
      </c>
      <c r="Q148" s="117">
        <v>2.7710551396012306E-2</v>
      </c>
      <c r="R148" s="117">
        <v>-1.4393066056072712E-2</v>
      </c>
      <c r="S148" s="117">
        <v>-8.856375643517822E-5</v>
      </c>
      <c r="T148" s="117">
        <v>-6.0449796728789806E-4</v>
      </c>
      <c r="U148" s="117">
        <v>2.8578226192621514E-5</v>
      </c>
      <c r="V148" s="117">
        <v>2.2109141573309898E-3</v>
      </c>
      <c r="W148" s="117">
        <v>-7.4145523831248283E-3</v>
      </c>
      <c r="X148" s="117">
        <v>2.1714210510253906E-2</v>
      </c>
      <c r="Y148" s="117">
        <v>1.772022433578968E-2</v>
      </c>
      <c r="Z148" s="117">
        <v>1.0357247591018677</v>
      </c>
      <c r="AA148" s="117">
        <v>1.1178576946258545</v>
      </c>
      <c r="AB148" s="117">
        <v>1.036733865737915</v>
      </c>
      <c r="AC148" s="117">
        <v>1.0061894655227661</v>
      </c>
      <c r="AD148" s="117">
        <v>1.0174880027770996</v>
      </c>
      <c r="AE148" s="117">
        <v>0.89587312936782837</v>
      </c>
      <c r="AF148" s="117">
        <v>1.0035332441329956</v>
      </c>
      <c r="AG148" s="117">
        <v>1.0037797689437866</v>
      </c>
      <c r="AH148" s="117">
        <v>1.060964822769165</v>
      </c>
      <c r="AI148" s="117">
        <v>1.0613452196121216</v>
      </c>
      <c r="AJ148" s="117">
        <v>1.0787067413330078</v>
      </c>
      <c r="AK148" s="117">
        <v>2.0291974768042564E-2</v>
      </c>
      <c r="AL148" s="117">
        <v>5.786610022187233E-2</v>
      </c>
      <c r="AM148" s="117">
        <v>1.8377700820565224E-2</v>
      </c>
      <c r="AN148" s="117">
        <v>2.6379560586065054E-3</v>
      </c>
      <c r="AO148" s="117">
        <v>-0.14925695955753326</v>
      </c>
      <c r="AP148" s="117">
        <v>2.1714242175221443E-2</v>
      </c>
      <c r="AQ148" s="117">
        <v>2.3504472337663174E-3</v>
      </c>
      <c r="AR148" s="117">
        <v>3.1357747502624989E-3</v>
      </c>
      <c r="AS148" s="117">
        <v>8.2222837954759598E-3</v>
      </c>
      <c r="AT148" s="117">
        <v>8.2771796733140945E-3</v>
      </c>
      <c r="AU148" s="117">
        <v>4.1642036288976669E-2</v>
      </c>
      <c r="AV148" s="117">
        <v>1.1178575754165649</v>
      </c>
    </row>
    <row r="149" spans="1:48" s="9" customFormat="1" x14ac:dyDescent="0.2">
      <c r="A149" s="9" t="s">
        <v>136</v>
      </c>
      <c r="B149" s="116">
        <v>2009</v>
      </c>
      <c r="C149" s="117">
        <v>1.020728588104248</v>
      </c>
      <c r="D149" s="117">
        <v>1.052953839302063</v>
      </c>
      <c r="E149" s="117">
        <v>0.96939539909362793</v>
      </c>
      <c r="F149" s="117">
        <v>0.98853254318237305</v>
      </c>
      <c r="G149" s="117">
        <v>1.1035172939300537</v>
      </c>
      <c r="H149" s="117">
        <v>1.0325695276260376</v>
      </c>
      <c r="I149" s="117">
        <v>0.92497736215591431</v>
      </c>
      <c r="J149" s="117">
        <v>-0.11016786843538284</v>
      </c>
      <c r="K149" s="117">
        <v>-3.5741977393627167E-2</v>
      </c>
      <c r="L149" s="117">
        <v>-7.4425891041755676E-2</v>
      </c>
      <c r="M149" s="117">
        <v>-2.2271630587056279E-4</v>
      </c>
      <c r="N149" s="117">
        <v>3.3861234784126282E-2</v>
      </c>
      <c r="O149" s="117">
        <v>3.4156215842813253E-3</v>
      </c>
      <c r="P149" s="117">
        <v>5.0263064913451672E-3</v>
      </c>
      <c r="Q149" s="117">
        <v>-7.7822424471378326E-2</v>
      </c>
      <c r="R149" s="117">
        <v>-3.5377074033021927E-2</v>
      </c>
      <c r="S149" s="117">
        <v>1.2134654389228672E-4</v>
      </c>
      <c r="T149" s="117">
        <v>5.9420260367915034E-4</v>
      </c>
      <c r="U149" s="117">
        <v>-3.0861026607453823E-4</v>
      </c>
      <c r="V149" s="117">
        <v>-3.2956670969724655E-2</v>
      </c>
      <c r="W149" s="117">
        <v>-6.4990869723260403E-3</v>
      </c>
      <c r="X149" s="117">
        <v>9.8423004150390625E-2</v>
      </c>
      <c r="Y149" s="117">
        <v>5.8576878160238266E-2</v>
      </c>
      <c r="Z149" s="117">
        <v>1.03379225730896</v>
      </c>
      <c r="AA149" s="117">
        <v>1.2159686088562012</v>
      </c>
      <c r="AB149" s="117">
        <v>1.0557831525802612</v>
      </c>
      <c r="AC149" s="117">
        <v>1.0176119804382324</v>
      </c>
      <c r="AD149" s="117">
        <v>1.4837623834609985</v>
      </c>
      <c r="AE149" s="117">
        <v>0.98853248357772827</v>
      </c>
      <c r="AF149" s="117">
        <v>1.0002484321594238</v>
      </c>
      <c r="AG149" s="117">
        <v>1.000494122505188</v>
      </c>
      <c r="AH149" s="117">
        <v>1.3734891414642334</v>
      </c>
      <c r="AI149" s="117">
        <v>1.3739817142486572</v>
      </c>
      <c r="AJ149" s="117">
        <v>1.1080541610717773</v>
      </c>
      <c r="AK149" s="117">
        <v>-1.8675602041184902E-3</v>
      </c>
      <c r="AL149" s="117">
        <v>8.4126852452754974E-2</v>
      </c>
      <c r="AM149" s="117">
        <v>1.8207613378763199E-2</v>
      </c>
      <c r="AN149" s="117">
        <v>1.1288250796496868E-2</v>
      </c>
      <c r="AO149" s="117">
        <v>0.37724414467811584</v>
      </c>
      <c r="AP149" s="117">
        <v>9.8422713577747345E-2</v>
      </c>
      <c r="AQ149" s="117">
        <v>-3.278669435530901E-3</v>
      </c>
      <c r="AR149" s="117">
        <v>-3.2786107622087002E-3</v>
      </c>
      <c r="AS149" s="117">
        <v>0.25817564129829407</v>
      </c>
      <c r="AT149" s="117">
        <v>0.25817567110061646</v>
      </c>
      <c r="AU149" s="117">
        <v>2.6842644438147545E-2</v>
      </c>
      <c r="AV149" s="117">
        <v>1.2159683704376221</v>
      </c>
    </row>
    <row r="150" spans="1:48" s="9" customFormat="1" x14ac:dyDescent="0.2">
      <c r="A150" s="9" t="s">
        <v>136</v>
      </c>
      <c r="B150" s="116">
        <v>2010</v>
      </c>
      <c r="C150" s="117">
        <v>1.0566905736923218</v>
      </c>
      <c r="D150" s="117">
        <v>1.0566753149032593</v>
      </c>
      <c r="E150" s="117">
        <v>1.0000145435333252</v>
      </c>
      <c r="F150" s="117">
        <v>0.94803690910339355</v>
      </c>
      <c r="G150" s="117">
        <v>1.1390173435211182</v>
      </c>
      <c r="H150" s="117">
        <v>1.1146091222763062</v>
      </c>
      <c r="I150" s="117">
        <v>0.92772120237350464</v>
      </c>
      <c r="J150" s="117">
        <v>3.1097186729311943E-2</v>
      </c>
      <c r="K150" s="117">
        <v>3.4625280648469925E-2</v>
      </c>
      <c r="L150" s="117">
        <v>-3.5280939191579819E-3</v>
      </c>
      <c r="M150" s="117">
        <v>1.8565960926935077E-3</v>
      </c>
      <c r="N150" s="117">
        <v>-8.39223139337264E-6</v>
      </c>
      <c r="O150" s="117">
        <v>4.6397438272833824E-3</v>
      </c>
      <c r="P150" s="117">
        <v>3.6853712517768145E-3</v>
      </c>
      <c r="Q150" s="117">
        <v>2.4451959878206253E-2</v>
      </c>
      <c r="R150" s="117">
        <v>1.2393697164952755E-2</v>
      </c>
      <c r="S150" s="117">
        <v>4.5824781409464777E-6</v>
      </c>
      <c r="T150" s="117">
        <v>1.5522484318353236E-4</v>
      </c>
      <c r="U150" s="117">
        <v>-9.6207855676766485E-5</v>
      </c>
      <c r="V150" s="117">
        <v>-1.2009275145828724E-2</v>
      </c>
      <c r="W150" s="117">
        <v>-3.9761154912412167E-3</v>
      </c>
      <c r="X150" s="117">
        <v>-4.1828155517578125E-2</v>
      </c>
      <c r="Y150" s="117">
        <v>3.1663253903388977E-2</v>
      </c>
      <c r="Z150" s="117">
        <v>1.0522582530975342</v>
      </c>
      <c r="AA150" s="117">
        <v>1.2159686088562012</v>
      </c>
      <c r="AB150" s="117">
        <v>1.0771925449371338</v>
      </c>
      <c r="AC150" s="117">
        <v>1.0254148244857788</v>
      </c>
      <c r="AD150" s="117">
        <v>1.3331931829452515</v>
      </c>
      <c r="AE150" s="117">
        <v>0.94803762435913086</v>
      </c>
      <c r="AF150" s="117">
        <v>1.0004726648330688</v>
      </c>
      <c r="AG150" s="117">
        <v>1.0007184743881226</v>
      </c>
      <c r="AH150" s="117">
        <v>1.5364477634429932</v>
      </c>
      <c r="AI150" s="117">
        <v>1.5369987487792969</v>
      </c>
      <c r="AJ150" s="117">
        <v>1.137028694152832</v>
      </c>
      <c r="AK150" s="117">
        <v>1.77046749740839E-2</v>
      </c>
      <c r="AL150" s="117">
        <v>0</v>
      </c>
      <c r="AM150" s="117">
        <v>2.0075354725122452E-2</v>
      </c>
      <c r="AN150" s="117">
        <v>7.6385224238038063E-3</v>
      </c>
      <c r="AO150" s="117">
        <v>-0.10700405389070511</v>
      </c>
      <c r="AP150" s="117">
        <v>-4.1827332228422165E-2</v>
      </c>
      <c r="AQ150" s="117">
        <v>2.2418035950977355E-4</v>
      </c>
      <c r="AR150" s="117">
        <v>2.2422088659368455E-4</v>
      </c>
      <c r="AS150" s="117">
        <v>0.11211879551410675</v>
      </c>
      <c r="AT150" s="117">
        <v>0.11211879551410675</v>
      </c>
      <c r="AU150" s="117">
        <v>2.5812961161136627E-2</v>
      </c>
      <c r="AV150" s="117">
        <v>1.1821229457855225</v>
      </c>
    </row>
    <row r="151" spans="1:48" s="9" customFormat="1" x14ac:dyDescent="0.2">
      <c r="A151" s="9" t="s">
        <v>136</v>
      </c>
      <c r="B151" s="116">
        <v>2011</v>
      </c>
      <c r="C151" s="117">
        <v>1.0930259227752686</v>
      </c>
      <c r="D151" s="117">
        <v>1.0687974691390991</v>
      </c>
      <c r="E151" s="117">
        <v>1.0226690769195557</v>
      </c>
      <c r="F151" s="117">
        <v>0.98650306463241577</v>
      </c>
      <c r="G151" s="117">
        <v>1.1332151889801025</v>
      </c>
      <c r="H151" s="117">
        <v>1.1079802513122559</v>
      </c>
      <c r="I151" s="117">
        <v>0.9645351767539978</v>
      </c>
      <c r="J151" s="117">
        <v>2.2401375696063042E-2</v>
      </c>
      <c r="K151" s="117">
        <v>3.3807992935180664E-2</v>
      </c>
      <c r="L151" s="117">
        <v>-1.1406617239117622E-2</v>
      </c>
      <c r="M151" s="117">
        <v>-2.0295009016990662E-3</v>
      </c>
      <c r="N151" s="117">
        <v>-2.5731083951541223E-5</v>
      </c>
      <c r="O151" s="117">
        <v>5.1987818442285061E-3</v>
      </c>
      <c r="P151" s="117">
        <v>-2.265160670503974E-3</v>
      </c>
      <c r="Q151" s="117">
        <v>3.2929603010416031E-2</v>
      </c>
      <c r="R151" s="117">
        <v>-1.3710728846490383E-2</v>
      </c>
      <c r="S151" s="117">
        <v>-4.8788556341605727E-6</v>
      </c>
      <c r="T151" s="117">
        <v>-7.1207527071237564E-4</v>
      </c>
      <c r="U151" s="117">
        <v>7.1102927904576063E-5</v>
      </c>
      <c r="V151" s="117">
        <v>8.6528146639466286E-3</v>
      </c>
      <c r="W151" s="117">
        <v>-5.7028522714972496E-3</v>
      </c>
      <c r="X151" s="117">
        <v>3.9772987365722656E-2</v>
      </c>
      <c r="Y151" s="117">
        <v>-5.1070642657577991E-3</v>
      </c>
      <c r="Z151" s="117">
        <v>1.0318174362182617</v>
      </c>
      <c r="AA151" s="117">
        <v>1.2159686088562012</v>
      </c>
      <c r="AB151" s="117">
        <v>1.1013832092285156</v>
      </c>
      <c r="AC151" s="117">
        <v>1.020315408706665</v>
      </c>
      <c r="AD151" s="117">
        <v>1.1373816728591919</v>
      </c>
      <c r="AE151" s="117">
        <v>0.9865032434463501</v>
      </c>
      <c r="AF151" s="117">
        <v>1.0004369020462036</v>
      </c>
      <c r="AG151" s="117">
        <v>1.0033842325210571</v>
      </c>
      <c r="AH151" s="117">
        <v>1.4257042407989502</v>
      </c>
      <c r="AI151" s="117">
        <v>1.4246977567672729</v>
      </c>
      <c r="AJ151" s="117">
        <v>1.1668384075164795</v>
      </c>
      <c r="AK151" s="117">
        <v>-1.9616765901446342E-2</v>
      </c>
      <c r="AL151" s="117">
        <v>0</v>
      </c>
      <c r="AM151" s="117">
        <v>2.2208724170923233E-2</v>
      </c>
      <c r="AN151" s="117">
        <v>-4.9854028038680553E-3</v>
      </c>
      <c r="AO151" s="117">
        <v>-0.15884807705879211</v>
      </c>
      <c r="AP151" s="117">
        <v>3.9772450923919678E-2</v>
      </c>
      <c r="AQ151" s="117">
        <v>-3.5690987715497613E-5</v>
      </c>
      <c r="AR151" s="117">
        <v>2.6602847501635551E-3</v>
      </c>
      <c r="AS151" s="117">
        <v>-7.4807234108448029E-2</v>
      </c>
      <c r="AT151" s="117">
        <v>-7.5871959328651428E-2</v>
      </c>
      <c r="AU151" s="117">
        <v>2.5879457592964172E-2</v>
      </c>
      <c r="AV151" s="117">
        <v>1.1516064405441284</v>
      </c>
    </row>
    <row r="152" spans="1:48" s="9" customFormat="1" x14ac:dyDescent="0.2">
      <c r="A152" s="9" t="s">
        <v>136</v>
      </c>
      <c r="B152" s="116">
        <v>2012</v>
      </c>
      <c r="C152" s="117">
        <v>1.0919700860977173</v>
      </c>
      <c r="D152" s="117">
        <v>1.1553324460983276</v>
      </c>
      <c r="E152" s="117">
        <v>0.94515681266784668</v>
      </c>
      <c r="F152" s="117">
        <v>1.1704862117767334</v>
      </c>
      <c r="G152" s="117">
        <v>1.1461012363433838</v>
      </c>
      <c r="H152" s="117">
        <v>0.93292003870010376</v>
      </c>
      <c r="I152" s="117">
        <v>0.95276933908462524</v>
      </c>
      <c r="J152" s="117">
        <v>-7.8820407390594482E-2</v>
      </c>
      <c r="K152" s="117">
        <v>-9.6645823214203119E-4</v>
      </c>
      <c r="L152" s="117">
        <v>-7.7853947877883911E-2</v>
      </c>
      <c r="M152" s="117">
        <v>2.6484820991754532E-3</v>
      </c>
      <c r="N152" s="117">
        <v>-1.3717202591578825E-6</v>
      </c>
      <c r="O152" s="117">
        <v>3.7055490538477898E-3</v>
      </c>
      <c r="P152" s="117">
        <v>2.9722398612648249E-3</v>
      </c>
      <c r="Q152" s="117">
        <v>-1.0291357524693012E-2</v>
      </c>
      <c r="R152" s="117">
        <v>-6.9823361933231354E-2</v>
      </c>
      <c r="S152" s="117">
        <v>-2.6590237393975258E-4</v>
      </c>
      <c r="T152" s="117">
        <v>-4.4373661512508988E-4</v>
      </c>
      <c r="U152" s="117">
        <v>-1.6967358533293009E-5</v>
      </c>
      <c r="V152" s="117">
        <v>-1.1767403921112418E-3</v>
      </c>
      <c r="W152" s="117">
        <v>-6.1272368766367435E-3</v>
      </c>
      <c r="X152" s="117">
        <v>0.17100811004638672</v>
      </c>
      <c r="Y152" s="117">
        <v>1.1307035572826862E-2</v>
      </c>
      <c r="Z152" s="117">
        <v>1.0587325096130371</v>
      </c>
      <c r="AA152" s="117">
        <v>1.2159686088562012</v>
      </c>
      <c r="AB152" s="117">
        <v>1.1198781728744507</v>
      </c>
      <c r="AC152" s="117">
        <v>1.0267889499664307</v>
      </c>
      <c r="AD152" s="117">
        <v>1.1974184513092041</v>
      </c>
      <c r="AE152" s="117">
        <v>1.1704863309860229</v>
      </c>
      <c r="AF152" s="117">
        <v>1.0074197053909302</v>
      </c>
      <c r="AG152" s="117">
        <v>1.0049657821655273</v>
      </c>
      <c r="AH152" s="117">
        <v>1.4257042407989502</v>
      </c>
      <c r="AI152" s="117">
        <v>1.4277331829071045</v>
      </c>
      <c r="AJ152" s="117">
        <v>1.1991996765136719</v>
      </c>
      <c r="AK152" s="117">
        <v>2.5750709697604179E-2</v>
      </c>
      <c r="AL152" s="117">
        <v>0</v>
      </c>
      <c r="AM152" s="117">
        <v>1.6653005033731461E-2</v>
      </c>
      <c r="AN152" s="117">
        <v>6.3245627097785473E-3</v>
      </c>
      <c r="AO152" s="117">
        <v>5.1439117640256882E-2</v>
      </c>
      <c r="AP152" s="117">
        <v>0.17100797593593597</v>
      </c>
      <c r="AQ152" s="117">
        <v>6.9554499350488186E-3</v>
      </c>
      <c r="AR152" s="117">
        <v>1.5749252634122968E-3</v>
      </c>
      <c r="AS152" s="117">
        <v>0</v>
      </c>
      <c r="AT152" s="117">
        <v>2.1283132955431938E-3</v>
      </c>
      <c r="AU152" s="117">
        <v>2.7356516569852829E-2</v>
      </c>
      <c r="AV152" s="117">
        <v>1.0953422784805298</v>
      </c>
    </row>
    <row r="153" spans="1:48" s="9" customFormat="1" x14ac:dyDescent="0.2">
      <c r="A153" s="9" t="s">
        <v>136</v>
      </c>
      <c r="B153" s="116">
        <v>2013</v>
      </c>
      <c r="C153" s="117">
        <v>1.0773030519485474</v>
      </c>
      <c r="D153" s="117">
        <v>1.2022463083267212</v>
      </c>
      <c r="E153" s="117">
        <v>0.89607530832290649</v>
      </c>
      <c r="F153" s="117">
        <v>1.243840217590332</v>
      </c>
      <c r="G153" s="117">
        <v>1.1748186349868774</v>
      </c>
      <c r="H153" s="117">
        <v>0.86611038446426392</v>
      </c>
      <c r="I153" s="117">
        <v>0.91699522733688354</v>
      </c>
      <c r="J153" s="117">
        <v>-5.332639068365097E-2</v>
      </c>
      <c r="K153" s="117">
        <v>-1.3522767461836338E-2</v>
      </c>
      <c r="L153" s="117">
        <v>-3.9803624153137207E-2</v>
      </c>
      <c r="M153" s="117">
        <v>-1.811778754927218E-3</v>
      </c>
      <c r="N153" s="117">
        <v>-7.8208549894043244E-6</v>
      </c>
      <c r="O153" s="117">
        <v>3.0922156292945147E-3</v>
      </c>
      <c r="P153" s="117">
        <v>1.867694896645844E-3</v>
      </c>
      <c r="Q153" s="117">
        <v>-1.6663078218698502E-2</v>
      </c>
      <c r="R153" s="117">
        <v>-2.5437796488404274E-2</v>
      </c>
      <c r="S153" s="117">
        <v>3.4870230592787266E-5</v>
      </c>
      <c r="T153" s="117">
        <v>-7.5371179264038801E-4</v>
      </c>
      <c r="U153" s="117">
        <v>5.154279136831974E-8</v>
      </c>
      <c r="V153" s="117">
        <v>-6.1912061646580696E-3</v>
      </c>
      <c r="W153" s="117">
        <v>-7.4558327905833721E-3</v>
      </c>
      <c r="X153" s="117">
        <v>6.0784339904785156E-2</v>
      </c>
      <c r="Y153" s="117">
        <v>2.4747828021645546E-2</v>
      </c>
      <c r="Z153" s="117">
        <v>1.0402137041091919</v>
      </c>
      <c r="AA153" s="117">
        <v>1.2159686088562012</v>
      </c>
      <c r="AB153" s="117">
        <v>1.1354691982269287</v>
      </c>
      <c r="AC153" s="117">
        <v>1.0308628082275391</v>
      </c>
      <c r="AD153" s="117">
        <v>1.3041266202926636</v>
      </c>
      <c r="AE153" s="117">
        <v>1.243840217590332</v>
      </c>
      <c r="AF153" s="117">
        <v>1.0064674615859985</v>
      </c>
      <c r="AG153" s="117">
        <v>1.0084798336029053</v>
      </c>
      <c r="AH153" s="117">
        <v>1.4257042407989502</v>
      </c>
      <c r="AI153" s="117">
        <v>1.5104248523712158</v>
      </c>
      <c r="AJ153" s="117">
        <v>1.2411601543426514</v>
      </c>
      <c r="AK153" s="117">
        <v>-1.7646240070462227E-2</v>
      </c>
      <c r="AL153" s="117">
        <v>0</v>
      </c>
      <c r="AM153" s="117">
        <v>1.3826077803969383E-2</v>
      </c>
      <c r="AN153" s="117">
        <v>3.9597032591700554E-3</v>
      </c>
      <c r="AO153" s="117">
        <v>8.5365600883960724E-2</v>
      </c>
      <c r="AP153" s="117">
        <v>6.0784183442592621E-2</v>
      </c>
      <c r="AQ153" s="117">
        <v>-9.45626525208354E-4</v>
      </c>
      <c r="AR153" s="117">
        <v>3.4905914217233658E-3</v>
      </c>
      <c r="AS153" s="117">
        <v>0</v>
      </c>
      <c r="AT153" s="117">
        <v>5.6302953511476517E-2</v>
      </c>
      <c r="AU153" s="117">
        <v>3.4392163157463074E-2</v>
      </c>
      <c r="AV153" s="117">
        <v>1.166101336479187</v>
      </c>
    </row>
    <row r="154" spans="1:48" s="9" customFormat="1" x14ac:dyDescent="0.2">
      <c r="A154" s="9" t="s">
        <v>136</v>
      </c>
      <c r="B154" s="116">
        <v>2014</v>
      </c>
      <c r="C154" s="117">
        <v>1.0481516122817993</v>
      </c>
      <c r="D154" s="117">
        <v>1.1674931049346924</v>
      </c>
      <c r="E154" s="117">
        <v>0.89777988195419312</v>
      </c>
      <c r="F154" s="117">
        <v>1.1291947364807129</v>
      </c>
      <c r="G154" s="117">
        <v>1.1990377902984619</v>
      </c>
      <c r="H154" s="117">
        <v>0.92822915315628052</v>
      </c>
      <c r="I154" s="117">
        <v>0.87416064739227295</v>
      </c>
      <c r="J154" s="117">
        <v>1.9004885107278824E-3</v>
      </c>
      <c r="K154" s="117">
        <v>-2.7432473376393318E-2</v>
      </c>
      <c r="L154" s="117">
        <v>2.9332961887121201E-2</v>
      </c>
      <c r="M154" s="117">
        <v>-2.2024775389581919E-3</v>
      </c>
      <c r="N154" s="117">
        <v>8.715369738638401E-3</v>
      </c>
      <c r="O154" s="117">
        <v>3.2818294130265713E-3</v>
      </c>
      <c r="P154" s="117">
        <v>1.8412016797810793E-3</v>
      </c>
      <c r="Q154" s="117">
        <v>-3.9068397134542465E-2</v>
      </c>
      <c r="R154" s="117">
        <v>4.1223771870136261E-2</v>
      </c>
      <c r="S154" s="117">
        <v>9.2385843163356185E-4</v>
      </c>
      <c r="T154" s="117">
        <v>-1.5363028505817056E-3</v>
      </c>
      <c r="U154" s="117">
        <v>-1.7407049017492682E-4</v>
      </c>
      <c r="V154" s="117">
        <v>-4.3133394792675972E-3</v>
      </c>
      <c r="W154" s="117">
        <v>-6.7909560166299343E-3</v>
      </c>
      <c r="X154" s="117">
        <v>-9.6698760986328125E-2</v>
      </c>
      <c r="Y154" s="117">
        <v>2.0405620336532593E-2</v>
      </c>
      <c r="Z154" s="117">
        <v>1.0182465314865112</v>
      </c>
      <c r="AA154" s="117">
        <v>1.242358922958374</v>
      </c>
      <c r="AB154" s="117">
        <v>1.152529239654541</v>
      </c>
      <c r="AC154" s="117">
        <v>1.0349427461624146</v>
      </c>
      <c r="AD154" s="117">
        <v>1.5812829732894897</v>
      </c>
      <c r="AE154" s="117">
        <v>1.1291947364807129</v>
      </c>
      <c r="AF154" s="117">
        <v>0.98222512006759644</v>
      </c>
      <c r="AG154" s="117">
        <v>1.0155308246612549</v>
      </c>
      <c r="AH154" s="117">
        <v>1.7024096250534058</v>
      </c>
      <c r="AI154" s="117">
        <v>1.572083592414856</v>
      </c>
      <c r="AJ154" s="117">
        <v>1.2806000709533691</v>
      </c>
      <c r="AK154" s="117">
        <v>-2.1344160661101341E-2</v>
      </c>
      <c r="AL154" s="117">
        <v>2.1470997482538223E-2</v>
      </c>
      <c r="AM154" s="117">
        <v>1.4912933111190796E-2</v>
      </c>
      <c r="AN154" s="117">
        <v>3.9499835111200809E-3</v>
      </c>
      <c r="AO154" s="117">
        <v>0.19270297884941101</v>
      </c>
      <c r="AP154" s="117">
        <v>-9.6698805689811707E-2</v>
      </c>
      <c r="AQ154" s="117">
        <v>-2.4381371214985847E-2</v>
      </c>
      <c r="AR154" s="117">
        <v>6.9674029946327209E-3</v>
      </c>
      <c r="AS154" s="117">
        <v>0.17737878859043121</v>
      </c>
      <c r="AT154" s="117">
        <v>4.001091793179512E-2</v>
      </c>
      <c r="AU154" s="117">
        <v>3.1282220035791397E-2</v>
      </c>
      <c r="AV154" s="117">
        <v>1.2423588037490845</v>
      </c>
    </row>
    <row r="155" spans="1:48" s="9" customFormat="1" x14ac:dyDescent="0.2">
      <c r="A155" s="9" t="s">
        <v>136</v>
      </c>
      <c r="B155" s="116">
        <v>2015</v>
      </c>
      <c r="C155" s="117">
        <v>1.100957989692688</v>
      </c>
      <c r="D155" s="117">
        <v>1.216048002243042</v>
      </c>
      <c r="E155" s="117">
        <v>0.90535753965377808</v>
      </c>
      <c r="F155" s="117">
        <v>1.2110517024993896</v>
      </c>
      <c r="G155" s="117">
        <v>1.2221362590789795</v>
      </c>
      <c r="H155" s="117">
        <v>0.90909236669540405</v>
      </c>
      <c r="I155" s="117">
        <v>0.90084725618362427</v>
      </c>
      <c r="J155" s="117">
        <v>8.4050372242927551E-3</v>
      </c>
      <c r="K155" s="117">
        <v>4.9152500927448273E-2</v>
      </c>
      <c r="L155" s="117">
        <v>-4.0747463703155518E-2</v>
      </c>
      <c r="M155" s="117">
        <v>3.6964889150112867E-3</v>
      </c>
      <c r="N155" s="117">
        <v>-2.1587320952676237E-4</v>
      </c>
      <c r="O155" s="117">
        <v>3.4005758352577686E-3</v>
      </c>
      <c r="P155" s="117">
        <v>1.6809221124276519E-3</v>
      </c>
      <c r="Q155" s="117">
        <v>4.0590386837720871E-2</v>
      </c>
      <c r="R155" s="117">
        <v>-2.9631441459059715E-2</v>
      </c>
      <c r="S155" s="117">
        <v>2.5575591280357912E-5</v>
      </c>
      <c r="T155" s="117">
        <v>-1.7887759895529598E-4</v>
      </c>
      <c r="U155" s="117">
        <v>-4.7179601097013801E-6</v>
      </c>
      <c r="V155" s="117">
        <v>-8.8132116943597794E-3</v>
      </c>
      <c r="W155" s="117">
        <v>-2.1447909530252218E-3</v>
      </c>
      <c r="X155" s="117">
        <v>6.998443603515625E-2</v>
      </c>
      <c r="Y155" s="117">
        <v>1.9080972298979759E-2</v>
      </c>
      <c r="Z155" s="117">
        <v>1.0556628704071045</v>
      </c>
      <c r="AA155" s="117">
        <v>1.242358922958374</v>
      </c>
      <c r="AB155" s="117">
        <v>1.1704822778701782</v>
      </c>
      <c r="AC155" s="117">
        <v>1.0387142896652222</v>
      </c>
      <c r="AD155" s="117">
        <v>1.298406720161438</v>
      </c>
      <c r="AE155" s="117">
        <v>1.2110526561737061</v>
      </c>
      <c r="AF155" s="117">
        <v>0.98103535175323486</v>
      </c>
      <c r="AG155" s="117">
        <v>1.0164880752563477</v>
      </c>
      <c r="AH155" s="117">
        <v>1.7074708938598633</v>
      </c>
      <c r="AI155" s="117">
        <v>1.7013875246047974</v>
      </c>
      <c r="AJ155" s="117">
        <v>1.2931239604949951</v>
      </c>
      <c r="AK155" s="117">
        <v>3.6086808890104294E-2</v>
      </c>
      <c r="AL155" s="117">
        <v>0</v>
      </c>
      <c r="AM155" s="117">
        <v>1.5457046218216419E-2</v>
      </c>
      <c r="AN155" s="117">
        <v>3.6376288626343012E-3</v>
      </c>
      <c r="AO155" s="117">
        <v>-0.19709862768650055</v>
      </c>
      <c r="AP155" s="117">
        <v>6.9985188543796539E-2</v>
      </c>
      <c r="AQ155" s="117">
        <v>-1.2120091123506427E-3</v>
      </c>
      <c r="AR155" s="117">
        <v>9.4212021213024855E-4</v>
      </c>
      <c r="AS155" s="117">
        <v>2.9686163179576397E-3</v>
      </c>
      <c r="AT155" s="117">
        <v>7.9042248427867889E-2</v>
      </c>
      <c r="AU155" s="117">
        <v>9.7322296351194382E-3</v>
      </c>
      <c r="AV155" s="117">
        <v>1.1119673252105713</v>
      </c>
    </row>
    <row r="156" spans="1:48" s="9" customFormat="1" x14ac:dyDescent="0.2">
      <c r="A156" s="9" t="s">
        <v>136</v>
      </c>
      <c r="B156" s="116">
        <v>2016</v>
      </c>
      <c r="C156" s="117">
        <v>1.1100971698760986</v>
      </c>
      <c r="D156" s="117">
        <v>1.1525553464889526</v>
      </c>
      <c r="E156" s="117">
        <v>0.96316194534301758</v>
      </c>
      <c r="F156" s="117">
        <v>1.0348731279373169</v>
      </c>
      <c r="G156" s="117">
        <v>1.243415355682373</v>
      </c>
      <c r="H156" s="117">
        <v>1.0726890563964844</v>
      </c>
      <c r="I156" s="117">
        <v>0.89278078079223633</v>
      </c>
      <c r="J156" s="117">
        <v>6.1891630291938782E-2</v>
      </c>
      <c r="K156" s="117">
        <v>8.2668988034129143E-3</v>
      </c>
      <c r="L156" s="117">
        <v>5.3624730557203293E-2</v>
      </c>
      <c r="M156" s="117">
        <v>-5.246449145488441E-4</v>
      </c>
      <c r="N156" s="117">
        <v>1.6820220480440184E-5</v>
      </c>
      <c r="O156" s="117">
        <v>6.194455549120903E-3</v>
      </c>
      <c r="P156" s="117">
        <v>1.382928341627121E-3</v>
      </c>
      <c r="Q156" s="117">
        <v>1.1973397340625525E-3</v>
      </c>
      <c r="R156" s="117">
        <v>6.4827673137187958E-2</v>
      </c>
      <c r="S156" s="117">
        <v>-7.4041722109541297E-4</v>
      </c>
      <c r="T156" s="117">
        <v>-4.8415426863357425E-4</v>
      </c>
      <c r="U156" s="117">
        <v>-2.7022120775654912E-5</v>
      </c>
      <c r="V156" s="117">
        <v>-5.0726793706417084E-3</v>
      </c>
      <c r="W156" s="117">
        <v>-4.8786699771881104E-3</v>
      </c>
      <c r="X156" s="117">
        <v>-0.15721035003662109</v>
      </c>
      <c r="Y156" s="117">
        <v>1.7261521890759468E-2</v>
      </c>
      <c r="Z156" s="117">
        <v>1.0501784086227417</v>
      </c>
      <c r="AA156" s="117">
        <v>1.242358922958374</v>
      </c>
      <c r="AB156" s="117">
        <v>1.204187273979187</v>
      </c>
      <c r="AC156" s="117">
        <v>1.0418300628662109</v>
      </c>
      <c r="AD156" s="117">
        <v>1.2891103029251099</v>
      </c>
      <c r="AE156" s="117">
        <v>1.0348738431930542</v>
      </c>
      <c r="AF156" s="117">
        <v>1.0009764432907104</v>
      </c>
      <c r="AG156" s="117">
        <v>1.0183199644088745</v>
      </c>
      <c r="AH156" s="117">
        <v>1.7583684921264648</v>
      </c>
      <c r="AI156" s="117">
        <v>1.7721536159515381</v>
      </c>
      <c r="AJ156" s="117">
        <v>1.3198051452636719</v>
      </c>
      <c r="AK156" s="117">
        <v>-5.2088252268731594E-3</v>
      </c>
      <c r="AL156" s="117">
        <v>0</v>
      </c>
      <c r="AM156" s="117">
        <v>2.838902547955513E-2</v>
      </c>
      <c r="AN156" s="117">
        <v>2.9951448086649179E-3</v>
      </c>
      <c r="AO156" s="117">
        <v>-7.1855927817523479E-3</v>
      </c>
      <c r="AP156" s="117">
        <v>-0.15721040964126587</v>
      </c>
      <c r="AQ156" s="117">
        <v>2.0122751593589783E-2</v>
      </c>
      <c r="AR156" s="117">
        <v>1.8006077734753489E-3</v>
      </c>
      <c r="AS156" s="117">
        <v>2.937312051653862E-2</v>
      </c>
      <c r="AT156" s="117">
        <v>4.0751449763774872E-2</v>
      </c>
      <c r="AU156" s="117">
        <v>2.0423185080289841E-2</v>
      </c>
      <c r="AV156" s="117">
        <v>1.2195004224777222</v>
      </c>
    </row>
    <row r="157" spans="1:48" s="9" customFormat="1" x14ac:dyDescent="0.2">
      <c r="A157" s="9" t="s">
        <v>136</v>
      </c>
      <c r="B157" s="116">
        <v>2017</v>
      </c>
      <c r="C157" s="117">
        <v>1.1622312068939209</v>
      </c>
      <c r="D157" s="117">
        <v>1.2034516334533691</v>
      </c>
      <c r="E157" s="117">
        <v>0.9657483696937561</v>
      </c>
      <c r="F157" s="117">
        <v>1.115363597869873</v>
      </c>
      <c r="G157" s="117">
        <v>1.2724865674972534</v>
      </c>
      <c r="H157" s="117">
        <v>1.0420199632644653</v>
      </c>
      <c r="I157" s="117">
        <v>0.91335451602935791</v>
      </c>
      <c r="J157" s="117">
        <v>2.6817694306373596E-3</v>
      </c>
      <c r="K157" s="117">
        <v>4.5894045382738113E-2</v>
      </c>
      <c r="L157" s="117">
        <v>-4.3212275952100754E-2</v>
      </c>
      <c r="M157" s="117">
        <v>5.8147276286035776E-4</v>
      </c>
      <c r="N157" s="117">
        <v>-1.6127283743117005E-4</v>
      </c>
      <c r="O157" s="117">
        <v>4.3390747159719467E-3</v>
      </c>
      <c r="P157" s="117">
        <v>2.6545783039182425E-3</v>
      </c>
      <c r="Q157" s="117">
        <v>3.8480192422866821E-2</v>
      </c>
      <c r="R157" s="117">
        <v>-2.8857046738266945E-2</v>
      </c>
      <c r="S157" s="117">
        <v>-6.220636423677206E-4</v>
      </c>
      <c r="T157" s="117">
        <v>3.6924693267792463E-4</v>
      </c>
      <c r="U157" s="117">
        <v>4.718435593531467E-5</v>
      </c>
      <c r="V157" s="117">
        <v>-7.6841688714921474E-3</v>
      </c>
      <c r="W157" s="117">
        <v>-6.4654289744794369E-3</v>
      </c>
      <c r="X157" s="117">
        <v>7.4901580810546875E-2</v>
      </c>
      <c r="Y157" s="117">
        <v>2.3110982030630112E-2</v>
      </c>
      <c r="Z157" s="117">
        <v>1.0564191341400146</v>
      </c>
      <c r="AA157" s="117">
        <v>1.242358922958374</v>
      </c>
      <c r="AB157" s="117">
        <v>1.2295032739639282</v>
      </c>
      <c r="AC157" s="117">
        <v>1.0480455160140991</v>
      </c>
      <c r="AD157" s="117">
        <v>1.0157816410064697</v>
      </c>
      <c r="AE157" s="117">
        <v>1.1153644323348999</v>
      </c>
      <c r="AF157" s="117">
        <v>1.0169129371643066</v>
      </c>
      <c r="AG157" s="117">
        <v>1.0166409015655518</v>
      </c>
      <c r="AH157" s="117">
        <v>1.682330846786499</v>
      </c>
      <c r="AI157" s="117">
        <v>1.8907997608184814</v>
      </c>
      <c r="AJ157" s="117">
        <v>1.3577204942703247</v>
      </c>
      <c r="AK157" s="117">
        <v>5.9249927289783955E-3</v>
      </c>
      <c r="AL157" s="117">
        <v>0</v>
      </c>
      <c r="AM157" s="117">
        <v>2.0805398002266884E-2</v>
      </c>
      <c r="AN157" s="117">
        <v>5.9482227079570293E-3</v>
      </c>
      <c r="AO157" s="117">
        <v>-0.23829391598701477</v>
      </c>
      <c r="AP157" s="117">
        <v>7.490164041519165E-2</v>
      </c>
      <c r="AQ157" s="117">
        <v>1.5795571729540825E-2</v>
      </c>
      <c r="AR157" s="117">
        <v>-1.6502008074894547E-3</v>
      </c>
      <c r="AS157" s="117">
        <v>-4.4206120073795319E-2</v>
      </c>
      <c r="AT157" s="117">
        <v>6.480436772108078E-2</v>
      </c>
      <c r="AU157" s="117">
        <v>2.8323052451014519E-2</v>
      </c>
      <c r="AV157" s="117">
        <v>1.2103203535079956</v>
      </c>
    </row>
    <row r="158" spans="1:48" s="9" customFormat="1" x14ac:dyDescent="0.2">
      <c r="A158" s="9" t="s">
        <v>136</v>
      </c>
      <c r="B158" s="116">
        <v>2018</v>
      </c>
      <c r="C158" s="117">
        <v>1.1175537109375</v>
      </c>
      <c r="D158" s="117">
        <v>1.2287088632583618</v>
      </c>
      <c r="E158" s="117">
        <v>0.90953516960144043</v>
      </c>
      <c r="F158" s="117">
        <v>1.1435922384262085</v>
      </c>
      <c r="G158" s="117">
        <v>1.2958061695098877</v>
      </c>
      <c r="H158" s="117">
        <v>0.97723090648651123</v>
      </c>
      <c r="I158" s="117">
        <v>0.86243903636932373</v>
      </c>
      <c r="J158" s="117">
        <v>-5.9969678521156311E-2</v>
      </c>
      <c r="K158" s="117">
        <v>-3.9199519902467728E-2</v>
      </c>
      <c r="L158" s="117">
        <v>-2.0770160481333733E-2</v>
      </c>
      <c r="M158" s="117">
        <v>3.2833640580065548E-4</v>
      </c>
      <c r="N158" s="117">
        <v>6.8110097199678421E-3</v>
      </c>
      <c r="O158" s="117">
        <v>5.4108155891299248E-3</v>
      </c>
      <c r="P158" s="117">
        <v>1.9062482751905918E-3</v>
      </c>
      <c r="Q158" s="117">
        <v>-5.3655929863452911E-2</v>
      </c>
      <c r="R158" s="117">
        <v>-1.075187511742115E-2</v>
      </c>
      <c r="S158" s="117">
        <v>2.2899298346601427E-4</v>
      </c>
      <c r="T158" s="117">
        <v>-1.8174010619986802E-5</v>
      </c>
      <c r="U158" s="117">
        <v>7.9639894465799443E-6</v>
      </c>
      <c r="V158" s="117">
        <v>-4.7389743849635124E-3</v>
      </c>
      <c r="W158" s="117">
        <v>-5.4980935528874397E-3</v>
      </c>
      <c r="X158" s="117">
        <v>2.4993896484375E-2</v>
      </c>
      <c r="Y158" s="117">
        <v>1.8160128965973854E-2</v>
      </c>
      <c r="Z158" s="117">
        <v>1.0596104860305786</v>
      </c>
      <c r="AA158" s="117">
        <v>1.2630672454833984</v>
      </c>
      <c r="AB158" s="117">
        <v>1.2587698698043823</v>
      </c>
      <c r="AC158" s="117">
        <v>1.0521132946014404</v>
      </c>
      <c r="AD158" s="117">
        <v>1.3991198539733887</v>
      </c>
      <c r="AE158" s="117">
        <v>1.1435924768447876</v>
      </c>
      <c r="AF158" s="117">
        <v>1.011344313621521</v>
      </c>
      <c r="AG158" s="117">
        <v>1.0170079469680786</v>
      </c>
      <c r="AH158" s="117">
        <v>1.6626092195510864</v>
      </c>
      <c r="AI158" s="117">
        <v>1.9865471124649048</v>
      </c>
      <c r="AJ158" s="117">
        <v>1.3893368244171143</v>
      </c>
      <c r="AK158" s="117">
        <v>3.0163202900439501E-3</v>
      </c>
      <c r="AL158" s="117">
        <v>1.6531191766262054E-2</v>
      </c>
      <c r="AM158" s="117">
        <v>2.3524656891822815E-2</v>
      </c>
      <c r="AN158" s="117">
        <v>3.8737459108233452E-3</v>
      </c>
      <c r="AO158" s="117">
        <v>0.32018497586250305</v>
      </c>
      <c r="AP158" s="117">
        <v>2.4993425235152245E-2</v>
      </c>
      <c r="AQ158" s="117">
        <v>-5.4910723119974136E-3</v>
      </c>
      <c r="AR158" s="117">
        <v>3.6097370320931077E-4</v>
      </c>
      <c r="AS158" s="117">
        <v>-1.1792085133492947E-2</v>
      </c>
      <c r="AT158" s="117">
        <v>4.9398135393857956E-2</v>
      </c>
      <c r="AU158" s="117">
        <v>2.3019354790449142E-2</v>
      </c>
      <c r="AV158" s="117">
        <v>1.2630672454833984</v>
      </c>
    </row>
    <row r="159" spans="1:48" s="9" customFormat="1" x14ac:dyDescent="0.2">
      <c r="A159" s="9" t="s">
        <v>136</v>
      </c>
      <c r="B159" s="116">
        <v>2019</v>
      </c>
      <c r="C159" s="117">
        <v>1.131930947303772</v>
      </c>
      <c r="D159" s="117">
        <v>1.2288886308670044</v>
      </c>
      <c r="E159" s="117">
        <v>0.92110151052474976</v>
      </c>
      <c r="F159" s="117">
        <v>1.1081126928329468</v>
      </c>
      <c r="G159" s="117">
        <v>1.3224561214447021</v>
      </c>
      <c r="H159" s="117">
        <v>1.0214943885803223</v>
      </c>
      <c r="I159" s="117">
        <v>0.85593092441558838</v>
      </c>
      <c r="J159" s="117">
        <v>1.2636605650186539E-2</v>
      </c>
      <c r="K159" s="117">
        <v>1.2782868929207325E-2</v>
      </c>
      <c r="L159" s="117">
        <v>-1.462634390918538E-4</v>
      </c>
      <c r="M159" s="117">
        <v>1.2043013703078032E-3</v>
      </c>
      <c r="N159" s="117">
        <v>1.7393204616382718E-3</v>
      </c>
      <c r="O159" s="117">
        <v>4.5891921035945415E-3</v>
      </c>
      <c r="P159" s="117">
        <v>2.4340932723134756E-3</v>
      </c>
      <c r="Q159" s="117">
        <v>2.815961604937911E-3</v>
      </c>
      <c r="R159" s="117">
        <v>1.298864558339119E-2</v>
      </c>
      <c r="S159" s="117">
        <v>-4.5253113057697192E-5</v>
      </c>
      <c r="T159" s="117">
        <v>-1.1345861275913194E-4</v>
      </c>
      <c r="U159" s="117">
        <v>-8.293145801872015E-4</v>
      </c>
      <c r="V159" s="117">
        <v>-6.3207228668034077E-3</v>
      </c>
      <c r="W159" s="117">
        <v>-5.8261598460376263E-3</v>
      </c>
      <c r="X159" s="117">
        <v>-3.1516075134277344E-2</v>
      </c>
      <c r="Y159" s="117">
        <v>2.0357657223939896E-2</v>
      </c>
      <c r="Z159" s="117">
        <v>1.0723507404327393</v>
      </c>
      <c r="AA159" s="117">
        <v>1.2687829732894897</v>
      </c>
      <c r="AB159" s="117">
        <v>1.2858645915985107</v>
      </c>
      <c r="AC159" s="117">
        <v>1.0577354431152344</v>
      </c>
      <c r="AD159" s="117">
        <v>1.3809021711349487</v>
      </c>
      <c r="AE159" s="117">
        <v>1.1081130504608154</v>
      </c>
      <c r="AF159" s="117">
        <v>1.0125963687896729</v>
      </c>
      <c r="AG159" s="117">
        <v>1.0175626277923584</v>
      </c>
      <c r="AH159" s="117">
        <v>3.7781162261962891</v>
      </c>
      <c r="AI159" s="117">
        <v>2.1040027141571045</v>
      </c>
      <c r="AJ159" s="117">
        <v>1.4170850515365601</v>
      </c>
      <c r="AK159" s="117">
        <v>1.1951781809329987E-2</v>
      </c>
      <c r="AL159" s="117">
        <v>4.5150648802518845E-3</v>
      </c>
      <c r="AM159" s="117">
        <v>2.1296391263604164E-2</v>
      </c>
      <c r="AN159" s="117">
        <v>5.3294273093342781E-3</v>
      </c>
      <c r="AO159" s="117">
        <v>-1.3106373138725758E-2</v>
      </c>
      <c r="AP159" s="117">
        <v>-3.1516000628471375E-2</v>
      </c>
      <c r="AQ159" s="117">
        <v>1.2372240889817476E-3</v>
      </c>
      <c r="AR159" s="117">
        <v>5.4522923892363906E-4</v>
      </c>
      <c r="AS159" s="117">
        <v>0.82083731889724731</v>
      </c>
      <c r="AT159" s="117">
        <v>5.7443566620349884E-2</v>
      </c>
      <c r="AU159" s="117">
        <v>1.9775465130805969E-2</v>
      </c>
      <c r="AV159" s="117">
        <v>1.2687829732894897</v>
      </c>
    </row>
    <row r="160" spans="1:48" s="9" customFormat="1" x14ac:dyDescent="0.2">
      <c r="A160" s="9" t="s">
        <v>136</v>
      </c>
      <c r="B160" s="116">
        <v>2020</v>
      </c>
      <c r="C160" s="117">
        <v>1.1476345062255859</v>
      </c>
      <c r="D160" s="117">
        <v>1.2199084758758545</v>
      </c>
      <c r="E160" s="117">
        <v>0.94075471162796021</v>
      </c>
      <c r="F160" s="117">
        <v>1.0426914691925049</v>
      </c>
      <c r="G160" s="117">
        <v>1.3588935136795044</v>
      </c>
      <c r="H160" s="117">
        <v>1.1006462574005127</v>
      </c>
      <c r="I160" s="117">
        <v>0.84453612565994263</v>
      </c>
      <c r="J160" s="117">
        <v>2.1112184971570969E-2</v>
      </c>
      <c r="K160" s="117">
        <v>1.3777856715023518E-2</v>
      </c>
      <c r="L160" s="117">
        <v>7.3343287222087383E-3</v>
      </c>
      <c r="M160" s="117">
        <v>-2.192795043811202E-3</v>
      </c>
      <c r="N160" s="117">
        <v>7.7430866658687592E-3</v>
      </c>
      <c r="O160" s="117">
        <v>2.2544665262103081E-3</v>
      </c>
      <c r="P160" s="117">
        <v>2.8797709383070469E-3</v>
      </c>
      <c r="Q160" s="117">
        <v>3.0933276284486055E-3</v>
      </c>
      <c r="R160" s="117">
        <v>2.3751057684421539E-2</v>
      </c>
      <c r="S160" s="117">
        <v>7.2128354986489285E-6</v>
      </c>
      <c r="T160" s="117">
        <v>6.0661891438940074E-6</v>
      </c>
      <c r="U160" s="117">
        <v>-4.1888000851031393E-5</v>
      </c>
      <c r="V160" s="117">
        <v>-8.0538708716630936E-3</v>
      </c>
      <c r="W160" s="117">
        <v>-8.3342492580413818E-3</v>
      </c>
      <c r="X160" s="117">
        <v>-6.0853004455566406E-2</v>
      </c>
      <c r="Y160" s="117">
        <v>2.7180030941963196E-2</v>
      </c>
      <c r="Z160" s="117">
        <v>1.0493900775909424</v>
      </c>
      <c r="AA160" s="117">
        <v>1.2943905591964722</v>
      </c>
      <c r="AB160" s="117">
        <v>1.3003789186477661</v>
      </c>
      <c r="AC160" s="117">
        <v>1.0645900964736938</v>
      </c>
      <c r="AD160" s="117">
        <v>1.3636130094528198</v>
      </c>
      <c r="AE160" s="117">
        <v>1.0426920652389526</v>
      </c>
      <c r="AF160" s="117">
        <v>1.0124980211257935</v>
      </c>
      <c r="AG160" s="117">
        <v>1.017616868019104</v>
      </c>
      <c r="AH160" s="117">
        <v>3.9729626178741455</v>
      </c>
      <c r="AI160" s="117">
        <v>2.2698807716369629</v>
      </c>
      <c r="AJ160" s="117">
        <v>1.4643806219100952</v>
      </c>
      <c r="AK160" s="117">
        <v>-2.1644057705998421E-2</v>
      </c>
      <c r="AL160" s="117">
        <v>1.9981814548373222E-2</v>
      </c>
      <c r="AM160" s="117">
        <v>1.122434064745903E-2</v>
      </c>
      <c r="AN160" s="117">
        <v>6.4595951698720455E-3</v>
      </c>
      <c r="AO160" s="117">
        <v>-1.2599251233041286E-2</v>
      </c>
      <c r="AP160" s="117">
        <v>-6.085272878408432E-2</v>
      </c>
      <c r="AQ160" s="117">
        <v>-9.7173964604735374E-5</v>
      </c>
      <c r="AR160" s="117">
        <v>5.3280491556506604E-5</v>
      </c>
      <c r="AS160" s="117">
        <v>5.0286509096622467E-2</v>
      </c>
      <c r="AT160" s="117">
        <v>7.5885720551013947E-2</v>
      </c>
      <c r="AU160" s="117">
        <v>3.2830353826284409E-2</v>
      </c>
      <c r="AV160" s="117">
        <v>1.2943905591964722</v>
      </c>
    </row>
    <row r="161" spans="1:48" s="9" customFormat="1" x14ac:dyDescent="0.2">
      <c r="A161" s="9" t="s">
        <v>136</v>
      </c>
      <c r="B161" s="116">
        <v>2021</v>
      </c>
      <c r="C161" s="117">
        <v>1.1937966346740723</v>
      </c>
      <c r="D161" s="117">
        <v>1.2249500751495361</v>
      </c>
      <c r="E161" s="117">
        <v>0.974567711353302</v>
      </c>
      <c r="F161" s="117">
        <v>1.0539355278015137</v>
      </c>
      <c r="G161" s="117">
        <v>1.364859938621521</v>
      </c>
      <c r="H161" s="117">
        <v>1.1327035427093506</v>
      </c>
      <c r="I161" s="117">
        <v>0.87466609477996826</v>
      </c>
      <c r="J161" s="117">
        <v>3.5311546176671982E-2</v>
      </c>
      <c r="K161" s="117">
        <v>3.9435774087905884E-2</v>
      </c>
      <c r="L161" s="117">
        <v>-4.1242293082177639E-3</v>
      </c>
      <c r="M161" s="117">
        <v>1.1784941889345646E-3</v>
      </c>
      <c r="N161" s="117">
        <v>-1.8672969599720091E-4</v>
      </c>
      <c r="O161" s="117">
        <v>3.4140977077186108E-3</v>
      </c>
      <c r="P161" s="117">
        <v>1.3287767069414258E-3</v>
      </c>
      <c r="Q161" s="117">
        <v>3.3701136708259583E-2</v>
      </c>
      <c r="R161" s="117">
        <v>-4.1518500074744225E-3</v>
      </c>
      <c r="S161" s="117">
        <v>3.1789377317181788E-6</v>
      </c>
      <c r="T161" s="117">
        <v>-4.0840932342689484E-5</v>
      </c>
      <c r="U161" s="117">
        <v>-4.6223136450862512E-5</v>
      </c>
      <c r="V161" s="117">
        <v>-1.897515612654388E-3</v>
      </c>
      <c r="W161" s="117">
        <v>2.0090213511139154E-3</v>
      </c>
      <c r="X161" s="117">
        <v>1.0725975036621094E-2</v>
      </c>
      <c r="Y161" s="117">
        <v>4.3810573406517506E-3</v>
      </c>
      <c r="Z161" s="117">
        <v>1.0619051456451416</v>
      </c>
      <c r="AA161" s="117">
        <v>1.2943905591964722</v>
      </c>
      <c r="AB161" s="117">
        <v>1.3222579956054688</v>
      </c>
      <c r="AC161" s="117">
        <v>1.0679169893264771</v>
      </c>
      <c r="AD161" s="117">
        <v>1.1116478443145752</v>
      </c>
      <c r="AE161" s="117">
        <v>1.0539356470108032</v>
      </c>
      <c r="AF161" s="117">
        <v>1.0126907825469971</v>
      </c>
      <c r="AG161" s="117">
        <v>1.0180542469024658</v>
      </c>
      <c r="AH161" s="117">
        <v>4.2771129608154297</v>
      </c>
      <c r="AI161" s="117">
        <v>2.3369455337524414</v>
      </c>
      <c r="AJ161" s="117">
        <v>1.4599124193191528</v>
      </c>
      <c r="AK161" s="117">
        <v>1.1855447664856911E-2</v>
      </c>
      <c r="AL161" s="117">
        <v>0</v>
      </c>
      <c r="AM161" s="117">
        <v>1.6685210168361664E-2</v>
      </c>
      <c r="AN161" s="117">
        <v>3.1201695092022419E-3</v>
      </c>
      <c r="AO161" s="117">
        <v>-0.20429436862468719</v>
      </c>
      <c r="AP161" s="117">
        <v>1.0725507512688637E-2</v>
      </c>
      <c r="AQ161" s="117">
        <v>1.9042074563913047E-4</v>
      </c>
      <c r="AR161" s="117">
        <v>4.2970702634193003E-4</v>
      </c>
      <c r="AS161" s="117">
        <v>7.3766134679317474E-2</v>
      </c>
      <c r="AT161" s="117">
        <v>2.9117394238710403E-2</v>
      </c>
      <c r="AU161" s="117">
        <v>-3.0559471342712641E-3</v>
      </c>
      <c r="AV161" s="117">
        <v>1.1349471807479858</v>
      </c>
    </row>
    <row r="162" spans="1:48" s="9" customFormat="1" x14ac:dyDescent="0.2">
      <c r="A162" s="9" t="s">
        <v>136</v>
      </c>
      <c r="B162" s="116">
        <v>2022</v>
      </c>
      <c r="C162" s="117">
        <v>1.1787924766540527</v>
      </c>
      <c r="D162" s="117">
        <v>1.2606543302536011</v>
      </c>
      <c r="E162" s="117">
        <v>0.93506413698196411</v>
      </c>
      <c r="F162" s="117">
        <v>1.0923498868942261</v>
      </c>
      <c r="G162" s="117">
        <v>1.393365740776062</v>
      </c>
      <c r="H162" s="117">
        <v>1.0791343450546265</v>
      </c>
      <c r="I162" s="117">
        <v>0.84600371122360229</v>
      </c>
      <c r="J162" s="117">
        <v>-4.1378878057003021E-2</v>
      </c>
      <c r="K162" s="117">
        <v>-1.2648111209273338E-2</v>
      </c>
      <c r="L162" s="117">
        <v>-2.8730766847729683E-2</v>
      </c>
      <c r="M162" s="117">
        <v>1.7307843081653118E-3</v>
      </c>
      <c r="N162" s="117">
        <v>1.306608464801684E-4</v>
      </c>
      <c r="O162" s="117">
        <v>6.0368985868990421E-3</v>
      </c>
      <c r="P162" s="117">
        <v>2.7717535849660635E-3</v>
      </c>
      <c r="Q162" s="117">
        <v>-2.3318208754062653E-2</v>
      </c>
      <c r="R162" s="117">
        <v>-1.4219903387129307E-2</v>
      </c>
      <c r="S162" s="117">
        <v>-3.0718871857970953E-4</v>
      </c>
      <c r="T162" s="117">
        <v>-2.977635886054486E-4</v>
      </c>
      <c r="U162" s="117">
        <v>-1.5535605780314654E-4</v>
      </c>
      <c r="V162" s="117">
        <v>-6.7128580994904041E-3</v>
      </c>
      <c r="W162" s="117">
        <v>-7.037697359919548E-3</v>
      </c>
      <c r="X162" s="117">
        <v>3.5799980163574219E-2</v>
      </c>
      <c r="Y162" s="117">
        <v>2.0670367404818535E-2</v>
      </c>
      <c r="Z162" s="117">
        <v>1.0803327560424805</v>
      </c>
      <c r="AA162" s="117">
        <v>1.2943905591964722</v>
      </c>
      <c r="AB162" s="117">
        <v>1.3588261604309082</v>
      </c>
      <c r="AC162" s="117">
        <v>1.0742520093917847</v>
      </c>
      <c r="AD162" s="117">
        <v>1.2831969261169434</v>
      </c>
      <c r="AE162" s="117">
        <v>1.0923506021499634</v>
      </c>
      <c r="AF162" s="117">
        <v>1.0204329490661621</v>
      </c>
      <c r="AG162" s="117">
        <v>1.0190002918243408</v>
      </c>
      <c r="AH162" s="117">
        <v>4.7523479461669922</v>
      </c>
      <c r="AI162" s="117">
        <v>2.4299001693725586</v>
      </c>
      <c r="AJ162" s="117">
        <v>1.5108497142791748</v>
      </c>
      <c r="AK162" s="117">
        <v>1.720452681183815E-2</v>
      </c>
      <c r="AL162" s="117">
        <v>0</v>
      </c>
      <c r="AM162" s="117">
        <v>2.7280291542410851E-2</v>
      </c>
      <c r="AN162" s="117">
        <v>5.9145502746105194E-3</v>
      </c>
      <c r="AO162" s="117">
        <v>0.14351107180118561</v>
      </c>
      <c r="AP162" s="117">
        <v>3.5800445824861526E-2</v>
      </c>
      <c r="AQ162" s="117">
        <v>7.6160202734172344E-3</v>
      </c>
      <c r="AR162" s="117">
        <v>9.2887767823413014E-4</v>
      </c>
      <c r="AS162" s="117">
        <v>0.10536051541566849</v>
      </c>
      <c r="AT162" s="117">
        <v>3.9005376398563385E-2</v>
      </c>
      <c r="AU162" s="117">
        <v>3.4295778721570969E-2</v>
      </c>
      <c r="AV162" s="117">
        <v>1.2276611328125</v>
      </c>
    </row>
    <row r="163" spans="1:48" x14ac:dyDescent="0.2">
      <c r="A163" s="54" t="s">
        <v>103</v>
      </c>
      <c r="B163" s="53" t="s">
        <v>104</v>
      </c>
      <c r="C163" s="53" t="s">
        <v>121</v>
      </c>
      <c r="D163" s="53" t="s">
        <v>122</v>
      </c>
      <c r="E163" s="53" t="s">
        <v>123</v>
      </c>
      <c r="F163" s="53" t="s">
        <v>124</v>
      </c>
      <c r="G163" s="53" t="s">
        <v>125</v>
      </c>
      <c r="H163" s="53" t="s">
        <v>126</v>
      </c>
      <c r="I163" s="53" t="s">
        <v>127</v>
      </c>
      <c r="J163" s="53" t="s">
        <v>105</v>
      </c>
      <c r="K163" s="53" t="s">
        <v>106</v>
      </c>
      <c r="L163" s="53" t="s">
        <v>107</v>
      </c>
      <c r="M163" s="53" t="s">
        <v>108</v>
      </c>
      <c r="N163" s="53" t="s">
        <v>109</v>
      </c>
      <c r="O163" s="53" t="s">
        <v>110</v>
      </c>
      <c r="P163" s="53" t="s">
        <v>111</v>
      </c>
      <c r="Q163" s="53" t="s">
        <v>112</v>
      </c>
      <c r="R163" s="53" t="s">
        <v>113</v>
      </c>
      <c r="S163" s="53" t="s">
        <v>114</v>
      </c>
      <c r="T163" s="53" t="s">
        <v>115</v>
      </c>
      <c r="U163" s="53" t="s">
        <v>116</v>
      </c>
      <c r="V163" s="53" t="s">
        <v>117</v>
      </c>
      <c r="W163" s="53" t="s">
        <v>118</v>
      </c>
      <c r="X163" s="53" t="s">
        <v>119</v>
      </c>
      <c r="Y163" s="53" t="s">
        <v>120</v>
      </c>
      <c r="Z163" s="53" t="s">
        <v>142</v>
      </c>
      <c r="AA163" s="53" t="s">
        <v>143</v>
      </c>
      <c r="AB163" s="53" t="s">
        <v>144</v>
      </c>
      <c r="AC163" s="53" t="s">
        <v>145</v>
      </c>
      <c r="AD163" s="53" t="s">
        <v>146</v>
      </c>
      <c r="AE163" s="53" t="s">
        <v>147</v>
      </c>
      <c r="AF163" s="53" t="s">
        <v>148</v>
      </c>
      <c r="AG163" s="53" t="s">
        <v>149</v>
      </c>
      <c r="AH163" s="53" t="s">
        <v>150</v>
      </c>
      <c r="AI163" s="53" t="s">
        <v>151</v>
      </c>
      <c r="AJ163" s="53" t="s">
        <v>152</v>
      </c>
      <c r="AK163" s="53" t="s">
        <v>173</v>
      </c>
      <c r="AL163" s="53" t="s">
        <v>174</v>
      </c>
      <c r="AM163" s="53" t="s">
        <v>175</v>
      </c>
      <c r="AN163" s="53" t="s">
        <v>176</v>
      </c>
      <c r="AO163" s="53" t="s">
        <v>177</v>
      </c>
      <c r="AP163" s="53" t="s">
        <v>178</v>
      </c>
      <c r="AQ163" s="53" t="s">
        <v>179</v>
      </c>
      <c r="AR163" s="53" t="s">
        <v>180</v>
      </c>
      <c r="AS163" s="53" t="s">
        <v>181</v>
      </c>
      <c r="AT163" s="53" t="s">
        <v>182</v>
      </c>
      <c r="AU163" s="53" t="s">
        <v>183</v>
      </c>
      <c r="AV163" s="294" t="s">
        <v>333</v>
      </c>
    </row>
    <row r="164" spans="1:48" s="9" customFormat="1" x14ac:dyDescent="0.2">
      <c r="A164" s="9" t="s">
        <v>137</v>
      </c>
      <c r="B164" s="116">
        <v>2006</v>
      </c>
      <c r="C164" s="117">
        <v>1</v>
      </c>
      <c r="D164" s="117">
        <v>1</v>
      </c>
      <c r="E164" s="117">
        <v>1</v>
      </c>
      <c r="F164" s="117">
        <v>1</v>
      </c>
      <c r="G164" s="117">
        <v>1</v>
      </c>
      <c r="H164" s="117">
        <v>1</v>
      </c>
      <c r="I164" s="117">
        <v>1</v>
      </c>
      <c r="J164" s="117"/>
      <c r="K164" s="117"/>
      <c r="L164" s="117"/>
      <c r="M164" s="117"/>
      <c r="N164" s="117"/>
      <c r="O164" s="117"/>
      <c r="P164" s="117"/>
      <c r="Q164" s="117"/>
      <c r="R164" s="117"/>
      <c r="S164" s="117"/>
      <c r="T164" s="117"/>
      <c r="U164" s="117"/>
      <c r="V164" s="117"/>
      <c r="W164" s="117"/>
      <c r="X164" s="117"/>
      <c r="Y164" s="117"/>
      <c r="Z164" s="117">
        <v>1</v>
      </c>
      <c r="AA164" s="117">
        <v>1</v>
      </c>
      <c r="AB164" s="117">
        <v>1</v>
      </c>
      <c r="AC164" s="117">
        <v>1</v>
      </c>
      <c r="AD164" s="117">
        <v>1</v>
      </c>
      <c r="AE164" s="117">
        <v>1</v>
      </c>
      <c r="AF164" s="117">
        <v>1</v>
      </c>
      <c r="AG164" s="117">
        <v>1</v>
      </c>
      <c r="AH164" s="117">
        <v>1</v>
      </c>
      <c r="AI164" s="117">
        <v>1</v>
      </c>
      <c r="AJ164" s="117">
        <v>1</v>
      </c>
      <c r="AK164" s="117"/>
      <c r="AL164" s="117"/>
      <c r="AM164" s="117"/>
      <c r="AN164" s="117"/>
      <c r="AO164" s="117"/>
      <c r="AP164" s="117"/>
      <c r="AQ164" s="117"/>
      <c r="AR164" s="117"/>
      <c r="AS164" s="117"/>
      <c r="AT164" s="117"/>
      <c r="AU164" s="117"/>
      <c r="AV164" s="117">
        <v>1</v>
      </c>
    </row>
    <row r="165" spans="1:48" s="9" customFormat="1" x14ac:dyDescent="0.2">
      <c r="A165" s="9" t="s">
        <v>137</v>
      </c>
      <c r="B165" s="116">
        <v>2007</v>
      </c>
      <c r="C165" s="117">
        <v>0.97445839643478394</v>
      </c>
      <c r="D165" s="117">
        <v>1.0026205778121948</v>
      </c>
      <c r="E165" s="117">
        <v>0.97191143035888672</v>
      </c>
      <c r="F165" s="117">
        <v>0.92882013320922852</v>
      </c>
      <c r="G165" s="117">
        <v>1.0365926027297974</v>
      </c>
      <c r="H165" s="117">
        <v>1.049135684967041</v>
      </c>
      <c r="I165" s="117">
        <v>0.94005924463272095</v>
      </c>
      <c r="J165" s="117">
        <v>-2.8490614145994186E-2</v>
      </c>
      <c r="K165" s="117">
        <v>-2.587345615029335E-2</v>
      </c>
      <c r="L165" s="117">
        <v>-2.6171589270234108E-3</v>
      </c>
      <c r="M165" s="117">
        <v>2.9044728726148605E-3</v>
      </c>
      <c r="N165" s="117">
        <v>-7.9645460937172174E-4</v>
      </c>
      <c r="O165" s="117">
        <v>-1.5361171972472221E-4</v>
      </c>
      <c r="P165" s="117">
        <v>2.5007517542690039E-3</v>
      </c>
      <c r="Q165" s="117">
        <v>-3.0328614637255669E-2</v>
      </c>
      <c r="R165" s="117">
        <v>1.9391953945159912E-2</v>
      </c>
      <c r="S165" s="117">
        <v>-1.7827354895416647E-4</v>
      </c>
      <c r="T165" s="117">
        <v>-2.947375605799607E-6</v>
      </c>
      <c r="U165" s="117">
        <v>-6.7808192397933453E-5</v>
      </c>
      <c r="V165" s="117">
        <v>-8.3483317866921425E-3</v>
      </c>
      <c r="W165" s="117">
        <v>-1.3411751948297024E-2</v>
      </c>
      <c r="X165" s="117">
        <v>-7.3840141296386719E-2</v>
      </c>
      <c r="Y165" s="117">
        <v>3.5938940942287445E-2</v>
      </c>
      <c r="Z165" s="117">
        <v>1.0277602672576904</v>
      </c>
      <c r="AA165" s="117">
        <v>1</v>
      </c>
      <c r="AB165" s="117">
        <v>1.00075364112854</v>
      </c>
      <c r="AC165" s="117">
        <v>1.0058435201644897</v>
      </c>
      <c r="AD165" s="117">
        <v>1.1530423164367676</v>
      </c>
      <c r="AE165" s="117">
        <v>0.92881995439529419</v>
      </c>
      <c r="AF165" s="117">
        <v>1.0090173482894897</v>
      </c>
      <c r="AG165" s="117">
        <v>1.0000536441802979</v>
      </c>
      <c r="AH165" s="117">
        <v>1.0212589502334595</v>
      </c>
      <c r="AI165" s="117">
        <v>1.0402814149856567</v>
      </c>
      <c r="AJ165" s="117">
        <v>1.0516508817672729</v>
      </c>
      <c r="AK165" s="117">
        <v>2.7381915599107742E-2</v>
      </c>
      <c r="AL165" s="117">
        <v>0</v>
      </c>
      <c r="AM165" s="117">
        <v>7.5340206967666745E-4</v>
      </c>
      <c r="AN165" s="117">
        <v>5.8265454135835171E-3</v>
      </c>
      <c r="AO165" s="117">
        <v>0.14240391552448273</v>
      </c>
      <c r="AP165" s="117">
        <v>-7.3840387165546417E-2</v>
      </c>
      <c r="AQ165" s="117">
        <v>8.9769391342997551E-3</v>
      </c>
      <c r="AR165" s="117">
        <v>5.3696603572461754E-5</v>
      </c>
      <c r="AS165" s="117">
        <v>2.103612944483757E-2</v>
      </c>
      <c r="AT165" s="117">
        <v>3.9491321891546249E-2</v>
      </c>
      <c r="AU165" s="117">
        <v>5.0361163914203644E-2</v>
      </c>
      <c r="AV165" s="117">
        <v>0.99303478002548218</v>
      </c>
    </row>
    <row r="166" spans="1:48" s="9" customFormat="1" x14ac:dyDescent="0.2">
      <c r="A166" s="9" t="s">
        <v>137</v>
      </c>
      <c r="B166" s="116">
        <v>2008</v>
      </c>
      <c r="C166" s="117">
        <v>1.0727667808532715</v>
      </c>
      <c r="D166" s="117">
        <v>1.0491671562194824</v>
      </c>
      <c r="E166" s="117">
        <v>1.0224937200546265</v>
      </c>
      <c r="F166" s="117">
        <v>1.0358377695083618</v>
      </c>
      <c r="G166" s="117">
        <v>1.0593523979187012</v>
      </c>
      <c r="H166" s="117">
        <v>1.0356512069702148</v>
      </c>
      <c r="I166" s="117">
        <v>1.0126628875732422</v>
      </c>
      <c r="J166" s="117">
        <v>5.0735011696815491E-2</v>
      </c>
      <c r="K166" s="117">
        <v>9.6114523708820343E-2</v>
      </c>
      <c r="L166" s="117">
        <v>-4.5379512012004852E-2</v>
      </c>
      <c r="M166" s="117">
        <v>5.7205627672374249E-4</v>
      </c>
      <c r="N166" s="117">
        <v>2.8560798615217209E-2</v>
      </c>
      <c r="O166" s="117">
        <v>1.0978206992149353E-3</v>
      </c>
      <c r="P166" s="117">
        <v>3.1031651888042688E-3</v>
      </c>
      <c r="Q166" s="117">
        <v>6.2780685722827911E-2</v>
      </c>
      <c r="R166" s="117">
        <v>-2.7198862284421921E-2</v>
      </c>
      <c r="S166" s="117">
        <v>-2.2249313769862056E-4</v>
      </c>
      <c r="T166" s="117">
        <v>8.5730389400850981E-5</v>
      </c>
      <c r="U166" s="117">
        <v>-9.6540585218463093E-5</v>
      </c>
      <c r="V166" s="117">
        <v>-9.3381348997354507E-3</v>
      </c>
      <c r="W166" s="117">
        <v>-8.6092120036482811E-3</v>
      </c>
      <c r="X166" s="117">
        <v>0.10905075073242188</v>
      </c>
      <c r="Y166" s="117">
        <v>2.1718751639127731E-2</v>
      </c>
      <c r="Z166" s="117">
        <v>1.03558349609375</v>
      </c>
      <c r="AA166" s="117">
        <v>1.070379376411438</v>
      </c>
      <c r="AB166" s="117">
        <v>1.0029158592224121</v>
      </c>
      <c r="AC166" s="117">
        <v>1.011687159538269</v>
      </c>
      <c r="AD166" s="117">
        <v>0.83106076717376709</v>
      </c>
      <c r="AE166" s="117">
        <v>1.0358381271362305</v>
      </c>
      <c r="AF166" s="117">
        <v>1.0180345773696899</v>
      </c>
      <c r="AG166" s="117">
        <v>1.0001072883605957</v>
      </c>
      <c r="AH166" s="117">
        <v>1.0425177812576294</v>
      </c>
      <c r="AI166" s="117">
        <v>1.0805628299713135</v>
      </c>
      <c r="AJ166" s="117">
        <v>1.0746568441390991</v>
      </c>
      <c r="AK166" s="117">
        <v>7.5831515714526176E-3</v>
      </c>
      <c r="AL166" s="117">
        <v>6.8013176321983337E-2</v>
      </c>
      <c r="AM166" s="117">
        <v>2.1582336630672216E-3</v>
      </c>
      <c r="AN166" s="117">
        <v>5.7928841561079025E-3</v>
      </c>
      <c r="AO166" s="117">
        <v>-0.32745629549026489</v>
      </c>
      <c r="AP166" s="117">
        <v>0.10905124992132187</v>
      </c>
      <c r="AQ166" s="117">
        <v>8.8970055803656578E-3</v>
      </c>
      <c r="AR166" s="117">
        <v>5.3597839723806828E-5</v>
      </c>
      <c r="AS166" s="117">
        <v>2.0602643489837646E-2</v>
      </c>
      <c r="AT166" s="117">
        <v>3.7990827113389969E-2</v>
      </c>
      <c r="AU166" s="117">
        <v>2.1640149876475334E-2</v>
      </c>
      <c r="AV166" s="117">
        <v>1.070379376411438</v>
      </c>
    </row>
    <row r="167" spans="1:48" s="9" customFormat="1" x14ac:dyDescent="0.2">
      <c r="A167" s="9" t="s">
        <v>137</v>
      </c>
      <c r="B167" s="116">
        <v>2009</v>
      </c>
      <c r="C167" s="117">
        <v>1.1017205715179443</v>
      </c>
      <c r="D167" s="117">
        <v>1.1048471927642822</v>
      </c>
      <c r="E167" s="117">
        <v>0.99717015027999878</v>
      </c>
      <c r="F167" s="117">
        <v>1.1337721347808838</v>
      </c>
      <c r="G167" s="117">
        <v>1.0901403427124023</v>
      </c>
      <c r="H167" s="117">
        <v>0.97173005342483521</v>
      </c>
      <c r="I167" s="117">
        <v>1.0106227397918701</v>
      </c>
      <c r="J167" s="117">
        <v>-2.5078322738409042E-2</v>
      </c>
      <c r="K167" s="117">
        <v>2.6632010936737061E-2</v>
      </c>
      <c r="L167" s="117">
        <v>-5.1710333675146103E-2</v>
      </c>
      <c r="M167" s="117">
        <v>-6.8085500970482826E-4</v>
      </c>
      <c r="N167" s="117">
        <v>3.008219413459301E-2</v>
      </c>
      <c r="O167" s="117">
        <v>9.0878624469041824E-3</v>
      </c>
      <c r="P167" s="117">
        <v>4.2728818953037262E-3</v>
      </c>
      <c r="Q167" s="117">
        <v>-1.6130072996020317E-2</v>
      </c>
      <c r="R167" s="117">
        <v>-3.4843813627958298E-2</v>
      </c>
      <c r="S167" s="117">
        <v>-2.959977719001472E-4</v>
      </c>
      <c r="T167" s="117">
        <v>-1.5614033327437937E-4</v>
      </c>
      <c r="U167" s="117">
        <v>-2.2856058785691857E-4</v>
      </c>
      <c r="V167" s="117">
        <v>-8.166830986738205E-3</v>
      </c>
      <c r="W167" s="117">
        <v>-8.0189909785985947E-3</v>
      </c>
      <c r="X167" s="117">
        <v>9.033966064453125E-2</v>
      </c>
      <c r="Y167" s="117">
        <v>2.8648670762777328E-2</v>
      </c>
      <c r="Z167" s="117">
        <v>1.0284997224807739</v>
      </c>
      <c r="AA167" s="117">
        <v>1.1545963287353516</v>
      </c>
      <c r="AB167" s="117">
        <v>1.0457450151443481</v>
      </c>
      <c r="AC167" s="117">
        <v>1.0211517810821533</v>
      </c>
      <c r="AD167" s="117">
        <v>0.9120180606842041</v>
      </c>
      <c r="AE167" s="117">
        <v>1.1337724924087524</v>
      </c>
      <c r="AF167" s="117">
        <v>1.0338814258575439</v>
      </c>
      <c r="AG167" s="117">
        <v>1.0010318756103516</v>
      </c>
      <c r="AH167" s="117">
        <v>1.1182405948638916</v>
      </c>
      <c r="AI167" s="117">
        <v>1.1308910846710205</v>
      </c>
      <c r="AJ167" s="117">
        <v>1.1056020259857178</v>
      </c>
      <c r="AK167" s="117">
        <v>-6.863908376544714E-3</v>
      </c>
      <c r="AL167" s="117">
        <v>7.5737595558166504E-2</v>
      </c>
      <c r="AM167" s="117">
        <v>4.1817925870418549E-2</v>
      </c>
      <c r="AN167" s="117">
        <v>9.3117384240031242E-3</v>
      </c>
      <c r="AO167" s="117">
        <v>9.2956863343715668E-2</v>
      </c>
      <c r="AP167" s="117">
        <v>9.0339705348014832E-2</v>
      </c>
      <c r="AQ167" s="117">
        <v>1.5446175821125507E-2</v>
      </c>
      <c r="AR167" s="117">
        <v>9.2403905000537634E-4</v>
      </c>
      <c r="AS167" s="117">
        <v>7.0117868483066559E-2</v>
      </c>
      <c r="AT167" s="117">
        <v>4.5523896813392639E-2</v>
      </c>
      <c r="AU167" s="117">
        <v>2.8388608247041702E-2</v>
      </c>
      <c r="AV167" s="117">
        <v>1.1545963287353516</v>
      </c>
    </row>
    <row r="168" spans="1:48" s="9" customFormat="1" x14ac:dyDescent="0.2">
      <c r="A168" s="9" t="s">
        <v>137</v>
      </c>
      <c r="B168" s="116">
        <v>2010</v>
      </c>
      <c r="C168" s="117">
        <v>1.0482026338577271</v>
      </c>
      <c r="D168" s="117">
        <v>1.1285080909729004</v>
      </c>
      <c r="E168" s="117">
        <v>0.92883938550949097</v>
      </c>
      <c r="F168" s="117">
        <v>1.134787917137146</v>
      </c>
      <c r="G168" s="117">
        <v>1.1258144378662109</v>
      </c>
      <c r="H168" s="117">
        <v>0.92369908094406128</v>
      </c>
      <c r="I168" s="117">
        <v>0.93106168508529663</v>
      </c>
      <c r="J168" s="117">
        <v>-7.0985615253448486E-2</v>
      </c>
      <c r="K168" s="117">
        <v>-4.9796219915151596E-2</v>
      </c>
      <c r="L168" s="117">
        <v>-2.1189397200942039E-2</v>
      </c>
      <c r="M168" s="117">
        <v>2.3042664397507906E-3</v>
      </c>
      <c r="N168" s="117">
        <v>2.0936710643582046E-4</v>
      </c>
      <c r="O168" s="117">
        <v>3.1584368553012609E-3</v>
      </c>
      <c r="P168" s="117">
        <v>3.009631996974349E-3</v>
      </c>
      <c r="Q168" s="117">
        <v>-5.8477923274040222E-2</v>
      </c>
      <c r="R168" s="117">
        <v>8.321792702190578E-4</v>
      </c>
      <c r="S168" s="117">
        <v>-4.0744873695075512E-4</v>
      </c>
      <c r="T168" s="117">
        <v>3.6197845474816859E-5</v>
      </c>
      <c r="U168" s="117">
        <v>8.5855617726338096E-6</v>
      </c>
      <c r="V168" s="117">
        <v>-6.9755255244672298E-3</v>
      </c>
      <c r="W168" s="117">
        <v>-1.468338631093502E-2</v>
      </c>
      <c r="X168" s="117">
        <v>8.9550018310546875E-4</v>
      </c>
      <c r="Y168" s="117">
        <v>3.2200254499912262E-2</v>
      </c>
      <c r="Z168" s="117">
        <v>1.0501164197921753</v>
      </c>
      <c r="AA168" s="117">
        <v>1.1545963287353516</v>
      </c>
      <c r="AB168" s="117">
        <v>1.0617907047271729</v>
      </c>
      <c r="AC168" s="117">
        <v>1.0280342102050781</v>
      </c>
      <c r="AD168" s="117">
        <v>1.2260831594467163</v>
      </c>
      <c r="AE168" s="117">
        <v>1.1347877979278564</v>
      </c>
      <c r="AF168" s="117">
        <v>1.0538426637649536</v>
      </c>
      <c r="AG168" s="117">
        <v>1.0012447834014893</v>
      </c>
      <c r="AH168" s="117">
        <v>1.1146870851516724</v>
      </c>
      <c r="AI168" s="117">
        <v>1.168318510055542</v>
      </c>
      <c r="AJ168" s="117">
        <v>1.1566511392593384</v>
      </c>
      <c r="AK168" s="117">
        <v>2.0799847319722176E-2</v>
      </c>
      <c r="AL168" s="117">
        <v>0</v>
      </c>
      <c r="AM168" s="117">
        <v>1.5227251686155796E-2</v>
      </c>
      <c r="AN168" s="117">
        <v>6.7172194831073284E-3</v>
      </c>
      <c r="AO168" s="117">
        <v>0.29592016339302063</v>
      </c>
      <c r="AP168" s="117">
        <v>8.9507445227354765E-4</v>
      </c>
      <c r="AQ168" s="117">
        <v>1.9123084843158722E-2</v>
      </c>
      <c r="AR168" s="117">
        <v>2.1263235248625278E-4</v>
      </c>
      <c r="AS168" s="117">
        <v>-3.1828449573367834E-3</v>
      </c>
      <c r="AT168" s="117">
        <v>3.2559681683778763E-2</v>
      </c>
      <c r="AU168" s="117">
        <v>4.5138921588659286E-2</v>
      </c>
      <c r="AV168" s="117">
        <v>1.1196924448013306</v>
      </c>
    </row>
    <row r="169" spans="1:48" s="9" customFormat="1" x14ac:dyDescent="0.2">
      <c r="A169" s="9" t="s">
        <v>137</v>
      </c>
      <c r="B169" s="116">
        <v>2011</v>
      </c>
      <c r="C169" s="117">
        <v>1.0725842714309692</v>
      </c>
      <c r="D169" s="117">
        <v>1.2330664396286011</v>
      </c>
      <c r="E169" s="117">
        <v>0.86985135078430176</v>
      </c>
      <c r="F169" s="117">
        <v>1.4137284755706787</v>
      </c>
      <c r="G169" s="117">
        <v>1.1472506523132324</v>
      </c>
      <c r="H169" s="117">
        <v>0.75869184732437134</v>
      </c>
      <c r="I169" s="117">
        <v>0.93491721153259277</v>
      </c>
      <c r="J169" s="117">
        <v>-6.5613530576229095E-2</v>
      </c>
      <c r="K169" s="117">
        <v>2.2994065657258034E-2</v>
      </c>
      <c r="L169" s="117">
        <v>-8.860759437084198E-2</v>
      </c>
      <c r="M169" s="117">
        <v>-2.3473938927054405E-3</v>
      </c>
      <c r="N169" s="117">
        <v>-1.7143967852462083E-4</v>
      </c>
      <c r="O169" s="117">
        <v>2.5303375441581011E-3</v>
      </c>
      <c r="P169" s="117">
        <v>-7.3750538831518497E-6</v>
      </c>
      <c r="Q169" s="117">
        <v>2.2989936172962189E-2</v>
      </c>
      <c r="R169" s="117">
        <v>-7.4952125549316406E-2</v>
      </c>
      <c r="S169" s="117">
        <v>6.9586990866810083E-4</v>
      </c>
      <c r="T169" s="117">
        <v>-6.9007466663606465E-5</v>
      </c>
      <c r="U169" s="117">
        <v>4.0230364538729191E-4</v>
      </c>
      <c r="V169" s="117">
        <v>-4.3541900813579559E-3</v>
      </c>
      <c r="W169" s="117">
        <v>-1.0330443270504475E-2</v>
      </c>
      <c r="X169" s="117">
        <v>0.21978473663330078</v>
      </c>
      <c r="Y169" s="117">
        <v>1.8861617892980576E-2</v>
      </c>
      <c r="Z169" s="117">
        <v>1.0277876853942871</v>
      </c>
      <c r="AA169" s="117">
        <v>1.1545963287353516</v>
      </c>
      <c r="AB169" s="117">
        <v>1.0734632015228271</v>
      </c>
      <c r="AC169" s="117">
        <v>1.0278588533401489</v>
      </c>
      <c r="AD169" s="117">
        <v>1.1098402738571167</v>
      </c>
      <c r="AE169" s="117">
        <v>1.4137285947799683</v>
      </c>
      <c r="AF169" s="117">
        <v>1.02022385597229</v>
      </c>
      <c r="AG169" s="117">
        <v>1.0020757913589478</v>
      </c>
      <c r="AH169" s="117">
        <v>0.99849867820739746</v>
      </c>
      <c r="AI169" s="117">
        <v>1.1926579475402832</v>
      </c>
      <c r="AJ169" s="117">
        <v>1.1889604330062866</v>
      </c>
      <c r="AK169" s="117">
        <v>-2.1492375060915947E-2</v>
      </c>
      <c r="AL169" s="117">
        <v>0</v>
      </c>
      <c r="AM169" s="117">
        <v>1.093323715031147E-2</v>
      </c>
      <c r="AN169" s="117">
        <v>-1.7058267258107662E-4</v>
      </c>
      <c r="AO169" s="117">
        <v>-9.960860013961792E-2</v>
      </c>
      <c r="AP169" s="117">
        <v>0.21978491544723511</v>
      </c>
      <c r="AQ169" s="117">
        <v>-3.2421134412288666E-2</v>
      </c>
      <c r="AR169" s="117">
        <v>8.2959997234866023E-4</v>
      </c>
      <c r="AS169" s="117">
        <v>-0.11007619649171829</v>
      </c>
      <c r="AT169" s="117">
        <v>2.0618820562958717E-2</v>
      </c>
      <c r="AU169" s="117">
        <v>2.7550464496016502E-2</v>
      </c>
      <c r="AV169" s="117">
        <v>1.1197165250778198</v>
      </c>
    </row>
    <row r="170" spans="1:48" s="9" customFormat="1" x14ac:dyDescent="0.2">
      <c r="A170" s="9" t="s">
        <v>137</v>
      </c>
      <c r="B170" s="116">
        <v>2012</v>
      </c>
      <c r="C170" s="117">
        <v>1.112316370010376</v>
      </c>
      <c r="D170" s="117">
        <v>1.2675638198852539</v>
      </c>
      <c r="E170" s="117">
        <v>0.87752312421798706</v>
      </c>
      <c r="F170" s="117">
        <v>1.4613479375839233</v>
      </c>
      <c r="G170" s="117">
        <v>1.1790820360183716</v>
      </c>
      <c r="H170" s="117">
        <v>0.76115775108337402</v>
      </c>
      <c r="I170" s="117">
        <v>0.94337493181228638</v>
      </c>
      <c r="J170" s="117">
        <v>8.7809376418590546E-3</v>
      </c>
      <c r="K170" s="117">
        <v>3.6373678594827652E-2</v>
      </c>
      <c r="L170" s="117">
        <v>-2.7592740952968597E-2</v>
      </c>
      <c r="M170" s="117">
        <v>-2.3043625988066196E-3</v>
      </c>
      <c r="N170" s="117">
        <v>-2.5197493960149586E-4</v>
      </c>
      <c r="O170" s="117">
        <v>2.1767038851976395E-3</v>
      </c>
      <c r="P170" s="117">
        <v>2.4422823917120695E-3</v>
      </c>
      <c r="Q170" s="117">
        <v>3.4311030060052872E-2</v>
      </c>
      <c r="R170" s="117">
        <v>-1.0363364592194557E-2</v>
      </c>
      <c r="S170" s="117">
        <v>-2.489267208147794E-4</v>
      </c>
      <c r="T170" s="117">
        <v>5.4832821479067206E-4</v>
      </c>
      <c r="U170" s="117">
        <v>-4.6548573300242424E-4</v>
      </c>
      <c r="V170" s="117">
        <v>-3.744893241673708E-3</v>
      </c>
      <c r="W170" s="117">
        <v>-1.3318398967385292E-2</v>
      </c>
      <c r="X170" s="117">
        <v>3.3128738403320313E-2</v>
      </c>
      <c r="Y170" s="117">
        <v>2.7367876842617989E-2</v>
      </c>
      <c r="Z170" s="117">
        <v>1.0058513879776001</v>
      </c>
      <c r="AA170" s="117">
        <v>1.1545963287353516</v>
      </c>
      <c r="AB170" s="117">
        <v>1.0838607549667358</v>
      </c>
      <c r="AC170" s="117">
        <v>1.0332108736038208</v>
      </c>
      <c r="AD170" s="117">
        <v>0.90160036087036133</v>
      </c>
      <c r="AE170" s="117">
        <v>1.4613485336303711</v>
      </c>
      <c r="AF170" s="117">
        <v>1.0326690673828125</v>
      </c>
      <c r="AG170" s="117">
        <v>0.99701803922653198</v>
      </c>
      <c r="AH170" s="117">
        <v>1.1365120410919189</v>
      </c>
      <c r="AI170" s="117">
        <v>1.2175058126449585</v>
      </c>
      <c r="AJ170" s="117">
        <v>1.2398152351379395</v>
      </c>
      <c r="AK170" s="117">
        <v>-2.1574243903160095E-2</v>
      </c>
      <c r="AL170" s="117">
        <v>0</v>
      </c>
      <c r="AM170" s="117">
        <v>9.639357216656208E-3</v>
      </c>
      <c r="AN170" s="117">
        <v>5.1934691146016121E-3</v>
      </c>
      <c r="AO170" s="117">
        <v>-0.20780006051063538</v>
      </c>
      <c r="AP170" s="117">
        <v>3.3129047602415085E-2</v>
      </c>
      <c r="AQ170" s="117">
        <v>1.2124658562242985E-2</v>
      </c>
      <c r="AR170" s="117">
        <v>-5.060084629803896E-3</v>
      </c>
      <c r="AS170" s="117">
        <v>0.12946638464927673</v>
      </c>
      <c r="AT170" s="117">
        <v>2.0619936287403107E-2</v>
      </c>
      <c r="AU170" s="117">
        <v>4.1883006691932678E-2</v>
      </c>
      <c r="AV170" s="117">
        <v>1.0010586977005005</v>
      </c>
    </row>
    <row r="171" spans="1:48" s="9" customFormat="1" x14ac:dyDescent="0.2">
      <c r="A171" s="9" t="s">
        <v>137</v>
      </c>
      <c r="B171" s="116">
        <v>2013</v>
      </c>
      <c r="C171" s="117">
        <v>1.0980798006057739</v>
      </c>
      <c r="D171" s="117">
        <v>1.3083841800689697</v>
      </c>
      <c r="E171" s="117">
        <v>0.83926421403884888</v>
      </c>
      <c r="F171" s="117">
        <v>1.5383080244064331</v>
      </c>
      <c r="G171" s="117">
        <v>1.1984041929244995</v>
      </c>
      <c r="H171" s="117">
        <v>0.71382302045822144</v>
      </c>
      <c r="I171" s="117">
        <v>0.91628503799438477</v>
      </c>
      <c r="J171" s="117">
        <v>-4.4577743858098984E-2</v>
      </c>
      <c r="K171" s="117">
        <v>-1.2881661765277386E-2</v>
      </c>
      <c r="L171" s="117">
        <v>-3.1696081161499023E-2</v>
      </c>
      <c r="M171" s="117">
        <v>-7.8725970524828881E-5</v>
      </c>
      <c r="N171" s="117">
        <v>3.4419048461131752E-5</v>
      </c>
      <c r="O171" s="117">
        <v>9.0351200196892023E-4</v>
      </c>
      <c r="P171" s="117">
        <v>1.2015628162771463E-3</v>
      </c>
      <c r="Q171" s="117">
        <v>-1.4942429959774017E-2</v>
      </c>
      <c r="R171" s="117">
        <v>-2.1232035011053085E-2</v>
      </c>
      <c r="S171" s="117">
        <v>-1.0136752825928852E-4</v>
      </c>
      <c r="T171" s="117">
        <v>1.9150857042404823E-5</v>
      </c>
      <c r="U171" s="117">
        <v>-3.0642939236713573E-5</v>
      </c>
      <c r="V171" s="117">
        <v>-2.624687273055315E-3</v>
      </c>
      <c r="W171" s="117">
        <v>-7.7264988794922829E-3</v>
      </c>
      <c r="X171" s="117">
        <v>5.1323890686035156E-2</v>
      </c>
      <c r="Y171" s="117">
        <v>1.6254633665084839E-2</v>
      </c>
      <c r="Z171" s="117">
        <v>1.0048928260803223</v>
      </c>
      <c r="AA171" s="117">
        <v>1.1545963287353516</v>
      </c>
      <c r="AB171" s="117">
        <v>1.0884996652603149</v>
      </c>
      <c r="AC171" s="117">
        <v>1.0359761714935303</v>
      </c>
      <c r="AD171" s="117">
        <v>0.99732750654220581</v>
      </c>
      <c r="AE171" s="117">
        <v>1.5383074283599854</v>
      </c>
      <c r="AF171" s="117">
        <v>1.0365934371948242</v>
      </c>
      <c r="AG171" s="117">
        <v>0.99750393629074097</v>
      </c>
      <c r="AH171" s="117">
        <v>1.144311785697937</v>
      </c>
      <c r="AI171" s="117">
        <v>1.2339315414428711</v>
      </c>
      <c r="AJ171" s="117">
        <v>1.268959641456604</v>
      </c>
      <c r="AK171" s="117">
        <v>-9.5338851679116488E-4</v>
      </c>
      <c r="AL171" s="117">
        <v>0</v>
      </c>
      <c r="AM171" s="117">
        <v>4.270896315574646E-3</v>
      </c>
      <c r="AN171" s="117">
        <v>2.6728000957518816E-3</v>
      </c>
      <c r="AO171" s="117">
        <v>0.1009078249335289</v>
      </c>
      <c r="AP171" s="117">
        <v>5.132308229804039E-2</v>
      </c>
      <c r="AQ171" s="117">
        <v>3.7930551916360855E-3</v>
      </c>
      <c r="AR171" s="117">
        <v>4.8720595077611506E-4</v>
      </c>
      <c r="AS171" s="117">
        <v>6.8394066765904427E-3</v>
      </c>
      <c r="AT171" s="117">
        <v>1.3401092030107975E-2</v>
      </c>
      <c r="AU171" s="117">
        <v>2.3235062137246132E-2</v>
      </c>
      <c r="AV171" s="117">
        <v>1.0495235919952393</v>
      </c>
    </row>
    <row r="172" spans="1:48" s="9" customFormat="1" x14ac:dyDescent="0.2">
      <c r="A172" s="9" t="s">
        <v>137</v>
      </c>
      <c r="B172" s="116">
        <v>2014</v>
      </c>
      <c r="C172" s="117">
        <v>1.0682191848754883</v>
      </c>
      <c r="D172" s="117">
        <v>1.3201714754104614</v>
      </c>
      <c r="E172" s="117">
        <v>0.80915200710296631</v>
      </c>
      <c r="F172" s="117">
        <v>1.5308763980865479</v>
      </c>
      <c r="G172" s="117">
        <v>1.2161685228347778</v>
      </c>
      <c r="H172" s="117">
        <v>0.69778269529342651</v>
      </c>
      <c r="I172" s="117">
        <v>0.87834799289703369</v>
      </c>
      <c r="J172" s="117">
        <v>-3.6538809537887573E-2</v>
      </c>
      <c r="K172" s="117">
        <v>-2.7570068836212158E-2</v>
      </c>
      <c r="L172" s="117">
        <v>-8.9687397703528404E-3</v>
      </c>
      <c r="M172" s="117">
        <v>-3.7079968024045229E-3</v>
      </c>
      <c r="N172" s="117">
        <v>5.8150242693955079E-5</v>
      </c>
      <c r="O172" s="117">
        <v>1.0039476910606027E-3</v>
      </c>
      <c r="P172" s="117">
        <v>1.0350863449275494E-3</v>
      </c>
      <c r="Q172" s="117">
        <v>-2.5959257036447525E-2</v>
      </c>
      <c r="R172" s="117">
        <v>8.2309115896350704E-6</v>
      </c>
      <c r="S172" s="117">
        <v>4.3892461690120399E-5</v>
      </c>
      <c r="T172" s="117">
        <v>1.0171879548579454E-3</v>
      </c>
      <c r="U172" s="117">
        <v>-8.402545063290745E-5</v>
      </c>
      <c r="V172" s="117">
        <v>-2.5828788056969643E-3</v>
      </c>
      <c r="W172" s="117">
        <v>-7.371146697551012E-3</v>
      </c>
      <c r="X172" s="117">
        <v>-4.8427581787109375E-3</v>
      </c>
      <c r="Y172" s="117">
        <v>1.4714575372636318E-2</v>
      </c>
      <c r="Z172" s="117">
        <v>0.96793526411056519</v>
      </c>
      <c r="AA172" s="117">
        <v>1.1545963287353516</v>
      </c>
      <c r="AB172" s="117">
        <v>1.093636155128479</v>
      </c>
      <c r="AC172" s="117">
        <v>1.0383381843566895</v>
      </c>
      <c r="AD172" s="117">
        <v>1.1719529628753662</v>
      </c>
      <c r="AE172" s="117">
        <v>1.5308758020401001</v>
      </c>
      <c r="AF172" s="117">
        <v>1.0337398052215576</v>
      </c>
      <c r="AG172" s="117">
        <v>0.98765838146209717</v>
      </c>
      <c r="AH172" s="117">
        <v>1.172982931137085</v>
      </c>
      <c r="AI172" s="117">
        <v>1.2526541948318481</v>
      </c>
      <c r="AJ172" s="117">
        <v>1.2976679801940918</v>
      </c>
      <c r="AK172" s="117">
        <v>-3.7470955401659012E-2</v>
      </c>
      <c r="AL172" s="117">
        <v>0</v>
      </c>
      <c r="AM172" s="117">
        <v>4.7077741473913193E-3</v>
      </c>
      <c r="AN172" s="117">
        <v>2.2773549426347017E-3</v>
      </c>
      <c r="AO172" s="117">
        <v>0.1613476425409317</v>
      </c>
      <c r="AP172" s="117">
        <v>-4.8427144065499306E-3</v>
      </c>
      <c r="AQ172" s="117">
        <v>-2.7567269280552864E-3</v>
      </c>
      <c r="AR172" s="117">
        <v>-9.9192075431346893E-3</v>
      </c>
      <c r="AS172" s="117">
        <v>2.4746660143136978E-2</v>
      </c>
      <c r="AT172" s="117">
        <v>1.5059225261211395E-2</v>
      </c>
      <c r="AU172" s="117">
        <v>2.2371390834450722E-2</v>
      </c>
      <c r="AV172" s="117">
        <v>1.1025887727737427</v>
      </c>
    </row>
    <row r="173" spans="1:48" s="9" customFormat="1" x14ac:dyDescent="0.2">
      <c r="A173" s="9" t="s">
        <v>137</v>
      </c>
      <c r="B173" s="116">
        <v>2015</v>
      </c>
      <c r="C173" s="117">
        <v>1.1153181791305542</v>
      </c>
      <c r="D173" s="117">
        <v>1.3444640636444092</v>
      </c>
      <c r="E173" s="117">
        <v>0.82956355810165405</v>
      </c>
      <c r="F173" s="117">
        <v>1.5905454158782959</v>
      </c>
      <c r="G173" s="117">
        <v>1.2301747798919678</v>
      </c>
      <c r="H173" s="117">
        <v>0.70121735334396362</v>
      </c>
      <c r="I173" s="117">
        <v>0.90663391351699829</v>
      </c>
      <c r="J173" s="117">
        <v>2.4912964552640915E-2</v>
      </c>
      <c r="K173" s="117">
        <v>4.3146781623363495E-2</v>
      </c>
      <c r="L173" s="117">
        <v>-1.823381707072258E-2</v>
      </c>
      <c r="M173" s="117">
        <v>-2.4229658301919699E-3</v>
      </c>
      <c r="N173" s="117">
        <v>-1.918293273774907E-4</v>
      </c>
      <c r="O173" s="117">
        <v>5.3998909424990416E-4</v>
      </c>
      <c r="P173" s="117">
        <v>5.7275535073131323E-4</v>
      </c>
      <c r="Q173" s="117">
        <v>4.4648833572864532E-2</v>
      </c>
      <c r="R173" s="117">
        <v>-1.0392064228653908E-2</v>
      </c>
      <c r="S173" s="117">
        <v>-3.373617073521018E-4</v>
      </c>
      <c r="T173" s="117">
        <v>2.9532832559198141E-3</v>
      </c>
      <c r="U173" s="117">
        <v>-1.3087487604934722E-4</v>
      </c>
      <c r="V173" s="117">
        <v>-2.3435880430042744E-3</v>
      </c>
      <c r="W173" s="117">
        <v>-7.9832123592495918E-3</v>
      </c>
      <c r="X173" s="117">
        <v>3.8236618041992188E-2</v>
      </c>
      <c r="Y173" s="117">
        <v>1.1450880207121372E-2</v>
      </c>
      <c r="Z173" s="117">
        <v>0.94413197040557861</v>
      </c>
      <c r="AA173" s="117">
        <v>1.1545963287353516</v>
      </c>
      <c r="AB173" s="117">
        <v>1.0964255332946777</v>
      </c>
      <c r="AC173" s="117">
        <v>1.0397334098815918</v>
      </c>
      <c r="AD173" s="117">
        <v>0.86718583106994629</v>
      </c>
      <c r="AE173" s="117">
        <v>1.5905450582504272</v>
      </c>
      <c r="AF173" s="117">
        <v>1.0513476133346558</v>
      </c>
      <c r="AG173" s="117">
        <v>0.9587172269821167</v>
      </c>
      <c r="AH173" s="117">
        <v>1.2180314064025879</v>
      </c>
      <c r="AI173" s="117">
        <v>1.2701863050460815</v>
      </c>
      <c r="AJ173" s="117">
        <v>1.3247456550598145</v>
      </c>
      <c r="AK173" s="117">
        <v>-2.4899225682020187E-2</v>
      </c>
      <c r="AL173" s="117">
        <v>0</v>
      </c>
      <c r="AM173" s="117">
        <v>2.5473344139754772E-3</v>
      </c>
      <c r="AN173" s="117">
        <v>1.3428289676085114E-3</v>
      </c>
      <c r="AO173" s="117">
        <v>-0.30117353796958923</v>
      </c>
      <c r="AP173" s="117">
        <v>3.8236796855926514E-2</v>
      </c>
      <c r="AQ173" s="117">
        <v>1.6889696940779686E-2</v>
      </c>
      <c r="AR173" s="117">
        <v>-2.9740685597062111E-2</v>
      </c>
      <c r="AS173" s="117">
        <v>3.768596425652504E-2</v>
      </c>
      <c r="AT173" s="117">
        <v>1.3898934237658978E-2</v>
      </c>
      <c r="AU173" s="117">
        <v>2.065168134868145E-2</v>
      </c>
      <c r="AV173" s="117">
        <v>0.99318230152130127</v>
      </c>
    </row>
    <row r="174" spans="1:48" s="9" customFormat="1" x14ac:dyDescent="0.2">
      <c r="A174" s="9" t="s">
        <v>137</v>
      </c>
      <c r="B174" s="116">
        <v>2016</v>
      </c>
      <c r="C174" s="117">
        <v>1.1030433177947998</v>
      </c>
      <c r="D174" s="117">
        <v>1.2703092098236084</v>
      </c>
      <c r="E174" s="117">
        <v>0.86832684278488159</v>
      </c>
      <c r="F174" s="117">
        <v>1.3338859081268311</v>
      </c>
      <c r="G174" s="117">
        <v>1.2430123090744019</v>
      </c>
      <c r="H174" s="117">
        <v>0.82693970203399658</v>
      </c>
      <c r="I174" s="117">
        <v>0.88739538192749023</v>
      </c>
      <c r="J174" s="117">
        <v>4.5668445527553558E-2</v>
      </c>
      <c r="K174" s="117">
        <v>-1.1066670529544353E-2</v>
      </c>
      <c r="L174" s="117">
        <v>5.6735116988420486E-2</v>
      </c>
      <c r="M174" s="117">
        <v>5.9752979723270983E-5</v>
      </c>
      <c r="N174" s="117">
        <v>2.0547187887132168E-4</v>
      </c>
      <c r="O174" s="117">
        <v>1.1927627492696047E-3</v>
      </c>
      <c r="P174" s="117">
        <v>3.1623807735741138E-3</v>
      </c>
      <c r="Q174" s="117">
        <v>-1.5687039121985435E-2</v>
      </c>
      <c r="R174" s="117">
        <v>6.3097245991230011E-2</v>
      </c>
      <c r="S174" s="117">
        <v>1.5508801152464002E-4</v>
      </c>
      <c r="T174" s="117">
        <v>-5.1826314302161336E-4</v>
      </c>
      <c r="U174" s="117">
        <v>3.7621790397679433E-5</v>
      </c>
      <c r="V174" s="117">
        <v>-3.9736051112413406E-3</v>
      </c>
      <c r="W174" s="117">
        <v>-2.0629698410630226E-3</v>
      </c>
      <c r="X174" s="117">
        <v>-0.17598056793212891</v>
      </c>
      <c r="Y174" s="117">
        <v>1.0381435044109821E-2</v>
      </c>
      <c r="Z174" s="117">
        <v>0.94528412818908691</v>
      </c>
      <c r="AA174" s="117">
        <v>1.1545963287353516</v>
      </c>
      <c r="AB174" s="117">
        <v>1.102469801902771</v>
      </c>
      <c r="AC174" s="117">
        <v>1.0468888282775879</v>
      </c>
      <c r="AD174" s="117">
        <v>0.97960519790649414</v>
      </c>
      <c r="AE174" s="117">
        <v>1.3338861465454102</v>
      </c>
      <c r="AF174" s="117">
        <v>1.0431605577468872</v>
      </c>
      <c r="AG174" s="117">
        <v>0.96435904502868652</v>
      </c>
      <c r="AH174" s="117">
        <v>1.2125760316848755</v>
      </c>
      <c r="AI174" s="117">
        <v>1.2986727952957153</v>
      </c>
      <c r="AJ174" s="117">
        <v>1.3361526727676392</v>
      </c>
      <c r="AK174" s="117">
        <v>1.2195702875033021E-3</v>
      </c>
      <c r="AL174" s="117">
        <v>0</v>
      </c>
      <c r="AM174" s="117">
        <v>5.4975496605038643E-3</v>
      </c>
      <c r="AN174" s="117">
        <v>6.8584349937736988E-3</v>
      </c>
      <c r="AO174" s="117">
        <v>0.12189633399248123</v>
      </c>
      <c r="AP174" s="117">
        <v>-0.17598018050193787</v>
      </c>
      <c r="AQ174" s="117">
        <v>-7.8177247196435928E-3</v>
      </c>
      <c r="AR174" s="117">
        <v>5.8675357140600681E-3</v>
      </c>
      <c r="AS174" s="117">
        <v>-4.4888774864375591E-3</v>
      </c>
      <c r="AT174" s="117">
        <v>2.2179251536726952E-2</v>
      </c>
      <c r="AU174" s="117">
        <v>8.5738366469740868E-3</v>
      </c>
      <c r="AV174" s="117">
        <v>1.0038596391677856</v>
      </c>
    </row>
    <row r="175" spans="1:48" s="9" customFormat="1" x14ac:dyDescent="0.2">
      <c r="A175" s="9" t="s">
        <v>137</v>
      </c>
      <c r="B175" s="116">
        <v>2017</v>
      </c>
      <c r="C175" s="117">
        <v>1.0885484218597412</v>
      </c>
      <c r="D175" s="117">
        <v>1.3452130556106567</v>
      </c>
      <c r="E175" s="117">
        <v>0.80920165777206421</v>
      </c>
      <c r="F175" s="117">
        <v>1.5364680290222168</v>
      </c>
      <c r="G175" s="117">
        <v>1.2551919221878052</v>
      </c>
      <c r="H175" s="117">
        <v>0.70847439765930176</v>
      </c>
      <c r="I175" s="117">
        <v>0.8672366738319397</v>
      </c>
      <c r="J175" s="117">
        <v>-7.0520028471946716E-2</v>
      </c>
      <c r="K175" s="117">
        <v>-1.3227969408035278E-2</v>
      </c>
      <c r="L175" s="117">
        <v>-5.7292062789201736E-2</v>
      </c>
      <c r="M175" s="117">
        <v>-1.3583319960162044E-3</v>
      </c>
      <c r="N175" s="117">
        <v>-1.1279751561232843E-5</v>
      </c>
      <c r="O175" s="117">
        <v>4.866467323154211E-3</v>
      </c>
      <c r="P175" s="117">
        <v>8.2738709170371294E-4</v>
      </c>
      <c r="Q175" s="117">
        <v>-1.7552211880683899E-2</v>
      </c>
      <c r="R175" s="117">
        <v>-5.0760164856910706E-2</v>
      </c>
      <c r="S175" s="117">
        <v>-2.4990370729938149E-4</v>
      </c>
      <c r="T175" s="117">
        <v>-3.1069869874045253E-4</v>
      </c>
      <c r="U175" s="117">
        <v>1.4468418157775886E-5</v>
      </c>
      <c r="V175" s="117">
        <v>-1.8734299810603261E-3</v>
      </c>
      <c r="W175" s="117">
        <v>-4.1123335249722004E-3</v>
      </c>
      <c r="X175" s="117">
        <v>0.14138984680175781</v>
      </c>
      <c r="Y175" s="117">
        <v>9.7507480531930923E-3</v>
      </c>
      <c r="Z175" s="117">
        <v>0.93245869874954224</v>
      </c>
      <c r="AA175" s="117">
        <v>1.1545963287353516</v>
      </c>
      <c r="AB175" s="117">
        <v>1.1277035474777222</v>
      </c>
      <c r="AC175" s="117">
        <v>1.0488103628158569</v>
      </c>
      <c r="AD175" s="117">
        <v>1.0917239189147949</v>
      </c>
      <c r="AE175" s="117">
        <v>1.5364677906036377</v>
      </c>
      <c r="AF175" s="117">
        <v>1.0582369565963745</v>
      </c>
      <c r="AG175" s="117">
        <v>0.96426945924758911</v>
      </c>
      <c r="AH175" s="117">
        <v>1.211809515953064</v>
      </c>
      <c r="AI175" s="117">
        <v>1.3179699182510376</v>
      </c>
      <c r="AJ175" s="117">
        <v>1.3420299291610718</v>
      </c>
      <c r="AK175" s="117">
        <v>-1.3660678640007973E-2</v>
      </c>
      <c r="AL175" s="117">
        <v>0</v>
      </c>
      <c r="AM175" s="117">
        <v>2.2630339488387108E-2</v>
      </c>
      <c r="AN175" s="117">
        <v>1.833737944252789E-3</v>
      </c>
      <c r="AO175" s="117">
        <v>0.10836365073919296</v>
      </c>
      <c r="AP175" s="117">
        <v>0.14138951897621155</v>
      </c>
      <c r="AQ175" s="117">
        <v>1.4349129982292652E-2</v>
      </c>
      <c r="AR175" s="117">
        <v>-9.287498687626794E-5</v>
      </c>
      <c r="AS175" s="117">
        <v>-6.3229195075109601E-4</v>
      </c>
      <c r="AT175" s="117">
        <v>1.4749797061085701E-2</v>
      </c>
      <c r="AU175" s="117">
        <v>4.3889996595680714E-3</v>
      </c>
      <c r="AV175" s="117">
        <v>1.0629408359527588</v>
      </c>
    </row>
    <row r="176" spans="1:48" s="9" customFormat="1" x14ac:dyDescent="0.2">
      <c r="A176" s="9" t="s">
        <v>137</v>
      </c>
      <c r="B176" s="116">
        <v>2018</v>
      </c>
      <c r="C176" s="117">
        <v>1.1149795055389404</v>
      </c>
      <c r="D176" s="117">
        <v>1.3444945812225342</v>
      </c>
      <c r="E176" s="117">
        <v>0.82929277420043945</v>
      </c>
      <c r="F176" s="117">
        <v>1.5055305957794189</v>
      </c>
      <c r="G176" s="117">
        <v>1.2678265571594238</v>
      </c>
      <c r="H176" s="117">
        <v>0.7405889630317688</v>
      </c>
      <c r="I176" s="117">
        <v>0.87944167852401733</v>
      </c>
      <c r="J176" s="117">
        <v>2.4525120854377747E-2</v>
      </c>
      <c r="K176" s="117">
        <v>2.3990921676158905E-2</v>
      </c>
      <c r="L176" s="117">
        <v>5.3419836331158876E-4</v>
      </c>
      <c r="M176" s="117">
        <v>-5.4978486150503159E-4</v>
      </c>
      <c r="N176" s="117">
        <v>-8.5951149230822921E-5</v>
      </c>
      <c r="O176" s="117">
        <v>3.8014613091945648E-3</v>
      </c>
      <c r="P176" s="117">
        <v>1.659201574511826E-3</v>
      </c>
      <c r="Q176" s="117">
        <v>1.9165994599461555E-2</v>
      </c>
      <c r="R176" s="117">
        <v>6.5561616793274879E-3</v>
      </c>
      <c r="S176" s="117">
        <v>-1.1235056445002556E-4</v>
      </c>
      <c r="T176" s="117">
        <v>-8.4188766777515411E-4</v>
      </c>
      <c r="U176" s="117">
        <v>-9.3342394393403083E-5</v>
      </c>
      <c r="V176" s="117">
        <v>-1.9838218577206135E-3</v>
      </c>
      <c r="W176" s="117">
        <v>-2.9905608389526606E-3</v>
      </c>
      <c r="X176" s="117">
        <v>-2.0340919494628906E-2</v>
      </c>
      <c r="Y176" s="117">
        <v>1.0015577077865601E-2</v>
      </c>
      <c r="Z176" s="117">
        <v>0.92691278457641602</v>
      </c>
      <c r="AA176" s="117">
        <v>1.1545963287353516</v>
      </c>
      <c r="AB176" s="117">
        <v>1.1483721733093262</v>
      </c>
      <c r="AC176" s="117">
        <v>1.0528184175491333</v>
      </c>
      <c r="AD176" s="117">
        <v>0.96686488389968872</v>
      </c>
      <c r="AE176" s="117">
        <v>1.5055304765701294</v>
      </c>
      <c r="AF176" s="117">
        <v>1.065791130065918</v>
      </c>
      <c r="AG176" s="117">
        <v>0.97390574216842651</v>
      </c>
      <c r="AH176" s="117">
        <v>1.2580965757369995</v>
      </c>
      <c r="AI176" s="117">
        <v>1.3348947763442993</v>
      </c>
      <c r="AJ176" s="117">
        <v>1.3551375865936279</v>
      </c>
      <c r="AK176" s="117">
        <v>-5.9654023498296738E-3</v>
      </c>
      <c r="AL176" s="117">
        <v>0</v>
      </c>
      <c r="AM176" s="117">
        <v>1.8162095919251442E-2</v>
      </c>
      <c r="AN176" s="117">
        <v>3.8141866680234671E-3</v>
      </c>
      <c r="AO176" s="117">
        <v>-0.12145453691482544</v>
      </c>
      <c r="AP176" s="117">
        <v>-2.0340822637081146E-2</v>
      </c>
      <c r="AQ176" s="117">
        <v>7.1130883879959583E-3</v>
      </c>
      <c r="AR176" s="117">
        <v>9.9437711760401726E-3</v>
      </c>
      <c r="AS176" s="117">
        <v>3.7485204637050629E-2</v>
      </c>
      <c r="AT176" s="117">
        <v>1.275983639061451E-2</v>
      </c>
      <c r="AU176" s="117">
        <v>9.71961859613657E-3</v>
      </c>
      <c r="AV176" s="117">
        <v>1.0080568790435791</v>
      </c>
    </row>
    <row r="177" spans="1:48" s="9" customFormat="1" x14ac:dyDescent="0.2">
      <c r="A177" s="9" t="s">
        <v>137</v>
      </c>
      <c r="B177" s="116">
        <v>2019</v>
      </c>
      <c r="C177" s="117">
        <v>1.0967632532119751</v>
      </c>
      <c r="D177" s="117">
        <v>1.365989089012146</v>
      </c>
      <c r="E177" s="117">
        <v>0.80290788412094116</v>
      </c>
      <c r="F177" s="117">
        <v>1.544775128364563</v>
      </c>
      <c r="G177" s="117">
        <v>1.2806485891342163</v>
      </c>
      <c r="H177" s="117">
        <v>0.70998233556747437</v>
      </c>
      <c r="I177" s="117">
        <v>0.85641235113143921</v>
      </c>
      <c r="J177" s="117">
        <v>-3.2333295792341232E-2</v>
      </c>
      <c r="K177" s="117">
        <v>-1.6472652554512024E-2</v>
      </c>
      <c r="L177" s="117">
        <v>-1.5860643237829208E-2</v>
      </c>
      <c r="M177" s="117">
        <v>-1.036451430991292E-3</v>
      </c>
      <c r="N177" s="117">
        <v>4.9321490223519504E-5</v>
      </c>
      <c r="O177" s="117">
        <v>2.8680695686489344E-3</v>
      </c>
      <c r="P177" s="117">
        <v>-2.2921181880519725E-5</v>
      </c>
      <c r="Q177" s="117">
        <v>-1.8330670893192291E-2</v>
      </c>
      <c r="R177" s="117">
        <v>-9.5074884593486786E-3</v>
      </c>
      <c r="S177" s="117">
        <v>6.8342829763423651E-5</v>
      </c>
      <c r="T177" s="117">
        <v>-6.7326868884265423E-4</v>
      </c>
      <c r="U177" s="117">
        <v>-1.2444492313079536E-5</v>
      </c>
      <c r="V177" s="117">
        <v>-4.7199330292642117E-3</v>
      </c>
      <c r="W177" s="117">
        <v>-1.0158510413020849E-3</v>
      </c>
      <c r="X177" s="117">
        <v>2.5732994079589844E-2</v>
      </c>
      <c r="Y177" s="117">
        <v>1.0062607936561108E-2</v>
      </c>
      <c r="Z177" s="117">
        <v>0.91751879453659058</v>
      </c>
      <c r="AA177" s="117">
        <v>1.1545963287353516</v>
      </c>
      <c r="AB177" s="117">
        <v>1.1635235548019409</v>
      </c>
      <c r="AC177" s="117">
        <v>1.052665114402771</v>
      </c>
      <c r="AD177" s="117">
        <v>1.0888320207595825</v>
      </c>
      <c r="AE177" s="117">
        <v>1.544775128364563</v>
      </c>
      <c r="AF177" s="117">
        <v>1.0614969730377197</v>
      </c>
      <c r="AG177" s="117">
        <v>0.98112565279006958</v>
      </c>
      <c r="AH177" s="117">
        <v>1.2650988101959229</v>
      </c>
      <c r="AI177" s="117">
        <v>1.373889684677124</v>
      </c>
      <c r="AJ177" s="117">
        <v>1.3597804307937622</v>
      </c>
      <c r="AK177" s="117">
        <v>-1.0186390951275826E-2</v>
      </c>
      <c r="AL177" s="117">
        <v>0</v>
      </c>
      <c r="AM177" s="117">
        <v>1.3107525184750557E-2</v>
      </c>
      <c r="AN177" s="117">
        <v>-1.4556937094312161E-4</v>
      </c>
      <c r="AO177" s="117">
        <v>0.11880208551883698</v>
      </c>
      <c r="AP177" s="117">
        <v>2.5733066722750664E-2</v>
      </c>
      <c r="AQ177" s="117">
        <v>-4.0372069925069809E-3</v>
      </c>
      <c r="AR177" s="117">
        <v>7.3859961703419685E-3</v>
      </c>
      <c r="AS177" s="117">
        <v>5.5503128096461296E-3</v>
      </c>
      <c r="AT177" s="117">
        <v>2.8793396428227425E-2</v>
      </c>
      <c r="AU177" s="117">
        <v>3.4202095121145248E-3</v>
      </c>
      <c r="AV177" s="117">
        <v>1.1275495290756226</v>
      </c>
    </row>
    <row r="178" spans="1:48" s="9" customFormat="1" x14ac:dyDescent="0.2">
      <c r="A178" s="9" t="s">
        <v>137</v>
      </c>
      <c r="B178" s="116">
        <v>2020</v>
      </c>
      <c r="C178" s="117">
        <v>1.1282283067703247</v>
      </c>
      <c r="D178" s="117">
        <v>1.3220796585083008</v>
      </c>
      <c r="E178" s="117">
        <v>0.85337400436401367</v>
      </c>
      <c r="F178" s="117">
        <v>1.3767255544662476</v>
      </c>
      <c r="G178" s="117">
        <v>1.2989578247070313</v>
      </c>
      <c r="H178" s="117">
        <v>0.81950110197067261</v>
      </c>
      <c r="I178" s="117">
        <v>0.86856424808502197</v>
      </c>
      <c r="J178" s="117">
        <v>6.0957938432693481E-2</v>
      </c>
      <c r="K178" s="117">
        <v>2.8285197913646698E-2</v>
      </c>
      <c r="L178" s="117">
        <v>3.2672740519046783E-2</v>
      </c>
      <c r="M178" s="117">
        <v>-1.9078103359788656E-3</v>
      </c>
      <c r="N178" s="117">
        <v>-1.131378739955835E-4</v>
      </c>
      <c r="O178" s="117">
        <v>1.7735239816829562E-3</v>
      </c>
      <c r="P178" s="117">
        <v>4.9175356980413198E-4</v>
      </c>
      <c r="Q178" s="117">
        <v>2.8040869161486626E-2</v>
      </c>
      <c r="R178" s="117">
        <v>4.2407017201185226E-2</v>
      </c>
      <c r="S178" s="117">
        <v>-6.2203638663049787E-5</v>
      </c>
      <c r="T178" s="117">
        <v>-1.2444182066246867E-3</v>
      </c>
      <c r="U178" s="117">
        <v>-4.59074872196652E-5</v>
      </c>
      <c r="V178" s="117">
        <v>-4.1110091842710972E-3</v>
      </c>
      <c r="W178" s="117">
        <v>-4.2707379907369614E-3</v>
      </c>
      <c r="X178" s="117">
        <v>-0.11517047882080078</v>
      </c>
      <c r="Y178" s="117">
        <v>1.419560145586729E-2</v>
      </c>
      <c r="Z178" s="117">
        <v>0.89914202690124512</v>
      </c>
      <c r="AA178" s="117">
        <v>1.1545963287353516</v>
      </c>
      <c r="AB178" s="117">
        <v>1.1743159294128418</v>
      </c>
      <c r="AC178" s="117">
        <v>1.0540561676025391</v>
      </c>
      <c r="AD178" s="117">
        <v>0.90025889873504639</v>
      </c>
      <c r="AE178" s="117">
        <v>1.3767256736755371</v>
      </c>
      <c r="AF178" s="117">
        <v>1.0654302835464478</v>
      </c>
      <c r="AG178" s="117">
        <v>0.99420565366744995</v>
      </c>
      <c r="AH178" s="117">
        <v>1.2913923263549805</v>
      </c>
      <c r="AI178" s="117">
        <v>1.4082894325256348</v>
      </c>
      <c r="AJ178" s="117">
        <v>1.3745748996734619</v>
      </c>
      <c r="AK178" s="117">
        <v>-2.0232087001204491E-2</v>
      </c>
      <c r="AL178" s="117">
        <v>0</v>
      </c>
      <c r="AM178" s="117">
        <v>9.2328181490302086E-3</v>
      </c>
      <c r="AN178" s="117">
        <v>1.3205459108576179E-3</v>
      </c>
      <c r="AO178" s="117">
        <v>-0.19017848372459412</v>
      </c>
      <c r="AP178" s="117">
        <v>-0.11517034471035004</v>
      </c>
      <c r="AQ178" s="117">
        <v>3.6985620390623808E-3</v>
      </c>
      <c r="AR178" s="117">
        <v>1.3243522495031357E-2</v>
      </c>
      <c r="AS178" s="117">
        <v>2.0570756867527962E-2</v>
      </c>
      <c r="AT178" s="117">
        <v>2.4729887023568153E-2</v>
      </c>
      <c r="AU178" s="117">
        <v>1.0821308009326458E-2</v>
      </c>
      <c r="AV178" s="117">
        <v>1.0657681226730347</v>
      </c>
    </row>
    <row r="179" spans="1:48" s="9" customFormat="1" x14ac:dyDescent="0.2">
      <c r="A179" s="9" t="s">
        <v>137</v>
      </c>
      <c r="B179" s="116">
        <v>2021</v>
      </c>
      <c r="C179" s="117">
        <v>1.1195933818817139</v>
      </c>
      <c r="D179" s="117">
        <v>1.3606669902801514</v>
      </c>
      <c r="E179" s="117">
        <v>0.82282698154449463</v>
      </c>
      <c r="F179" s="117">
        <v>1.4036554098129272</v>
      </c>
      <c r="G179" s="117">
        <v>1.3444133996963501</v>
      </c>
      <c r="H179" s="117">
        <v>0.797626793384552</v>
      </c>
      <c r="I179" s="117">
        <v>0.83277463912963867</v>
      </c>
      <c r="J179" s="117">
        <v>-3.6451973021030426E-2</v>
      </c>
      <c r="K179" s="117">
        <v>-7.6829809695482254E-3</v>
      </c>
      <c r="L179" s="117">
        <v>-2.876899391412735E-2</v>
      </c>
      <c r="M179" s="117">
        <v>-1.862982171587646E-3</v>
      </c>
      <c r="N179" s="117">
        <v>2.0342524294392206E-5</v>
      </c>
      <c r="O179" s="117">
        <v>1.4764898223802447E-3</v>
      </c>
      <c r="P179" s="117">
        <v>9.791661286726594E-4</v>
      </c>
      <c r="Q179" s="117">
        <v>-8.2959970459342003E-3</v>
      </c>
      <c r="R179" s="117">
        <v>-7.1607665158808231E-3</v>
      </c>
      <c r="S179" s="117">
        <v>-4.1526911081746221E-4</v>
      </c>
      <c r="T179" s="117">
        <v>2.5204216944985092E-4</v>
      </c>
      <c r="U179" s="117">
        <v>-4.4367052396410145E-6</v>
      </c>
      <c r="V179" s="117">
        <v>-1.7286604270339012E-2</v>
      </c>
      <c r="W179" s="117">
        <v>-4.1539599187672138E-3</v>
      </c>
      <c r="X179" s="117">
        <v>1.9371986389160156E-2</v>
      </c>
      <c r="Y179" s="117">
        <v>3.4395501017570496E-2</v>
      </c>
      <c r="Z179" s="117">
        <v>0.88239383697509766</v>
      </c>
      <c r="AA179" s="117">
        <v>1.1545963287353516</v>
      </c>
      <c r="AB179" s="117">
        <v>1.1823252439498901</v>
      </c>
      <c r="AC179" s="117">
        <v>1.0563194751739502</v>
      </c>
      <c r="AD179" s="117">
        <v>0.95583903789520264</v>
      </c>
      <c r="AE179" s="117">
        <v>1.4036552906036377</v>
      </c>
      <c r="AF179" s="117">
        <v>1.0919531583786011</v>
      </c>
      <c r="AG179" s="117">
        <v>0.99172401428222656</v>
      </c>
      <c r="AH179" s="117">
        <v>1.2943015098571777</v>
      </c>
      <c r="AI179" s="117">
        <v>1.5723763704299927</v>
      </c>
      <c r="AJ179" s="117">
        <v>1.3895368576049805</v>
      </c>
      <c r="AK179" s="117">
        <v>-1.8802491948008537E-2</v>
      </c>
      <c r="AL179" s="117">
        <v>0</v>
      </c>
      <c r="AM179" s="117">
        <v>6.7972918041050434E-3</v>
      </c>
      <c r="AN179" s="117">
        <v>2.1449646446853876E-3</v>
      </c>
      <c r="AO179" s="117">
        <v>5.9907149523496628E-2</v>
      </c>
      <c r="AP179" s="117">
        <v>1.9371749833226204E-2</v>
      </c>
      <c r="AQ179" s="117">
        <v>2.4589190259575844E-2</v>
      </c>
      <c r="AR179" s="117">
        <v>-2.4992004036903381E-3</v>
      </c>
      <c r="AS179" s="117">
        <v>2.2502169013023376E-3</v>
      </c>
      <c r="AT179" s="117">
        <v>0.1102122887969017</v>
      </c>
      <c r="AU179" s="117">
        <v>1.0825969278812408E-2</v>
      </c>
      <c r="AV179" s="117">
        <v>0.96662598848342896</v>
      </c>
    </row>
    <row r="180" spans="1:48" s="9" customFormat="1" x14ac:dyDescent="0.2">
      <c r="A180" s="9" t="s">
        <v>137</v>
      </c>
      <c r="B180" s="116">
        <v>2022</v>
      </c>
      <c r="C180" s="117">
        <v>1.1122908592224121</v>
      </c>
      <c r="D180" s="117">
        <v>1.4031509160995483</v>
      </c>
      <c r="E180" s="117">
        <v>0.79270946979522705</v>
      </c>
      <c r="F180" s="117">
        <v>1.4993506669998169</v>
      </c>
      <c r="G180" s="117">
        <v>1.3605514764785767</v>
      </c>
      <c r="H180" s="117">
        <v>0.74184823036193848</v>
      </c>
      <c r="I180" s="117">
        <v>0.81752943992614746</v>
      </c>
      <c r="J180" s="117">
        <v>-3.728918731212616E-2</v>
      </c>
      <c r="K180" s="117">
        <v>-6.5438454039394855E-3</v>
      </c>
      <c r="L180" s="117">
        <v>-3.0745342373847961E-2</v>
      </c>
      <c r="M180" s="117">
        <v>1.0266057215631008E-3</v>
      </c>
      <c r="N180" s="117">
        <v>6.7638073232956231E-5</v>
      </c>
      <c r="O180" s="117">
        <v>1.9551992882043123E-3</v>
      </c>
      <c r="P180" s="117">
        <v>2.0713629201054573E-3</v>
      </c>
      <c r="Q180" s="117">
        <v>-1.1664651334285736E-2</v>
      </c>
      <c r="R180" s="117">
        <v>-2.9866991564631462E-2</v>
      </c>
      <c r="S180" s="117">
        <v>-4.6983515744614124E-7</v>
      </c>
      <c r="T180" s="117">
        <v>1.303355093114078E-4</v>
      </c>
      <c r="U180" s="117">
        <v>2.3079513994161971E-5</v>
      </c>
      <c r="V180" s="117">
        <v>8.3006941713392735E-4</v>
      </c>
      <c r="W180" s="117">
        <v>-1.8613645806908607E-3</v>
      </c>
      <c r="X180" s="117">
        <v>6.5952301025390625E-2</v>
      </c>
      <c r="Y180" s="117">
        <v>1.193231251090765E-2</v>
      </c>
      <c r="Z180" s="117">
        <v>0.8922724723815918</v>
      </c>
      <c r="AA180" s="117">
        <v>1.1545963287353516</v>
      </c>
      <c r="AB180" s="117">
        <v>1.192453145980835</v>
      </c>
      <c r="AC180" s="117">
        <v>1.0610111951828003</v>
      </c>
      <c r="AD180" s="117">
        <v>1.0347200632095337</v>
      </c>
      <c r="AE180" s="117">
        <v>1.4993512630462646</v>
      </c>
      <c r="AF180" s="117">
        <v>1.1092562675476074</v>
      </c>
      <c r="AG180" s="117">
        <v>0.99039864540100098</v>
      </c>
      <c r="AH180" s="117">
        <v>1.319849967956543</v>
      </c>
      <c r="AI180" s="117">
        <v>1.5977178812026978</v>
      </c>
      <c r="AJ180" s="117">
        <v>1.4100586175918579</v>
      </c>
      <c r="AK180" s="117">
        <v>1.1133095249533653E-2</v>
      </c>
      <c r="AL180" s="117">
        <v>0</v>
      </c>
      <c r="AM180" s="117">
        <v>8.5296016186475754E-3</v>
      </c>
      <c r="AN180" s="117">
        <v>4.4317329302430153E-3</v>
      </c>
      <c r="AO180" s="117">
        <v>7.9296723008155823E-2</v>
      </c>
      <c r="AP180" s="117">
        <v>6.5952755510807037E-2</v>
      </c>
      <c r="AQ180" s="117">
        <v>1.5721727162599564E-2</v>
      </c>
      <c r="AR180" s="117">
        <v>-1.3373370748013258E-3</v>
      </c>
      <c r="AS180" s="117">
        <v>1.9546866416931152E-2</v>
      </c>
      <c r="AT180" s="117">
        <v>1.5988225117325783E-2</v>
      </c>
      <c r="AU180" s="117">
        <v>1.4660792425274849E-2</v>
      </c>
      <c r="AV180" s="117">
        <v>0.91499036550521851</v>
      </c>
    </row>
    <row r="181" spans="1:48" x14ac:dyDescent="0.2">
      <c r="A181" s="54" t="s">
        <v>103</v>
      </c>
      <c r="B181" s="53" t="s">
        <v>104</v>
      </c>
      <c r="C181" s="53" t="s">
        <v>121</v>
      </c>
      <c r="D181" s="53" t="s">
        <v>122</v>
      </c>
      <c r="E181" s="53" t="s">
        <v>123</v>
      </c>
      <c r="F181" s="53" t="s">
        <v>124</v>
      </c>
      <c r="G181" s="53" t="s">
        <v>125</v>
      </c>
      <c r="H181" s="53" t="s">
        <v>126</v>
      </c>
      <c r="I181" s="53" t="s">
        <v>127</v>
      </c>
      <c r="J181" s="53" t="s">
        <v>105</v>
      </c>
      <c r="K181" s="53" t="s">
        <v>106</v>
      </c>
      <c r="L181" s="53" t="s">
        <v>107</v>
      </c>
      <c r="M181" s="53" t="s">
        <v>108</v>
      </c>
      <c r="N181" s="53" t="s">
        <v>109</v>
      </c>
      <c r="O181" s="53" t="s">
        <v>110</v>
      </c>
      <c r="P181" s="53" t="s">
        <v>111</v>
      </c>
      <c r="Q181" s="53" t="s">
        <v>112</v>
      </c>
      <c r="R181" s="53" t="s">
        <v>113</v>
      </c>
      <c r="S181" s="53" t="s">
        <v>114</v>
      </c>
      <c r="T181" s="53" t="s">
        <v>115</v>
      </c>
      <c r="U181" s="53" t="s">
        <v>116</v>
      </c>
      <c r="V181" s="53" t="s">
        <v>117</v>
      </c>
      <c r="W181" s="53" t="s">
        <v>118</v>
      </c>
      <c r="X181" s="53" t="s">
        <v>119</v>
      </c>
      <c r="Y181" s="53" t="s">
        <v>120</v>
      </c>
      <c r="Z181" s="53" t="s">
        <v>142</v>
      </c>
      <c r="AA181" s="53" t="s">
        <v>143</v>
      </c>
      <c r="AB181" s="53" t="s">
        <v>144</v>
      </c>
      <c r="AC181" s="53" t="s">
        <v>145</v>
      </c>
      <c r="AD181" s="53" t="s">
        <v>146</v>
      </c>
      <c r="AE181" s="53" t="s">
        <v>147</v>
      </c>
      <c r="AF181" s="53" t="s">
        <v>148</v>
      </c>
      <c r="AG181" s="53" t="s">
        <v>149</v>
      </c>
      <c r="AH181" s="53" t="s">
        <v>150</v>
      </c>
      <c r="AI181" s="53" t="s">
        <v>151</v>
      </c>
      <c r="AJ181" s="53" t="s">
        <v>152</v>
      </c>
      <c r="AK181" s="53" t="s">
        <v>173</v>
      </c>
      <c r="AL181" s="53" t="s">
        <v>174</v>
      </c>
      <c r="AM181" s="53" t="s">
        <v>175</v>
      </c>
      <c r="AN181" s="53" t="s">
        <v>176</v>
      </c>
      <c r="AO181" s="53" t="s">
        <v>177</v>
      </c>
      <c r="AP181" s="53" t="s">
        <v>178</v>
      </c>
      <c r="AQ181" s="53" t="s">
        <v>179</v>
      </c>
      <c r="AR181" s="53" t="s">
        <v>180</v>
      </c>
      <c r="AS181" s="53" t="s">
        <v>181</v>
      </c>
      <c r="AT181" s="53" t="s">
        <v>182</v>
      </c>
      <c r="AU181" s="53" t="s">
        <v>183</v>
      </c>
      <c r="AV181" s="294" t="s">
        <v>333</v>
      </c>
    </row>
    <row r="182" spans="1:48" s="9" customFormat="1" x14ac:dyDescent="0.2">
      <c r="A182" s="9" t="s">
        <v>138</v>
      </c>
      <c r="B182" s="116">
        <v>2006</v>
      </c>
      <c r="C182" s="117">
        <v>1</v>
      </c>
      <c r="D182" s="117">
        <v>1</v>
      </c>
      <c r="E182" s="117">
        <v>1</v>
      </c>
      <c r="F182" s="117">
        <v>1</v>
      </c>
      <c r="G182" s="117">
        <v>1</v>
      </c>
      <c r="H182" s="117">
        <v>1</v>
      </c>
      <c r="I182" s="117">
        <v>1</v>
      </c>
      <c r="J182" s="117"/>
      <c r="K182" s="117"/>
      <c r="L182" s="117"/>
      <c r="M182" s="117"/>
      <c r="N182" s="117"/>
      <c r="O182" s="117"/>
      <c r="P182" s="117"/>
      <c r="Q182" s="117"/>
      <c r="R182" s="117"/>
      <c r="S182" s="117"/>
      <c r="T182" s="117"/>
      <c r="U182" s="117"/>
      <c r="V182" s="117"/>
      <c r="W182" s="117"/>
      <c r="X182" s="117"/>
      <c r="Y182" s="117"/>
      <c r="Z182" s="117">
        <v>1</v>
      </c>
      <c r="AA182" s="117">
        <v>1</v>
      </c>
      <c r="AB182" s="117">
        <v>1</v>
      </c>
      <c r="AC182" s="117">
        <v>1</v>
      </c>
      <c r="AD182" s="117">
        <v>1</v>
      </c>
      <c r="AE182" s="117">
        <v>1</v>
      </c>
      <c r="AF182" s="117">
        <v>1</v>
      </c>
      <c r="AG182" s="117">
        <v>1</v>
      </c>
      <c r="AH182" s="117">
        <v>1</v>
      </c>
      <c r="AI182" s="117">
        <v>1</v>
      </c>
      <c r="AJ182" s="117">
        <v>1</v>
      </c>
      <c r="AK182" s="117"/>
      <c r="AL182" s="117"/>
      <c r="AM182" s="117"/>
      <c r="AN182" s="117"/>
      <c r="AO182" s="117"/>
      <c r="AP182" s="117"/>
      <c r="AQ182" s="117"/>
      <c r="AR182" s="117"/>
      <c r="AS182" s="117"/>
      <c r="AT182" s="117"/>
      <c r="AU182" s="117"/>
      <c r="AV182" s="117">
        <v>1</v>
      </c>
    </row>
    <row r="183" spans="1:48" s="9" customFormat="1" x14ac:dyDescent="0.2">
      <c r="A183" s="9" t="s">
        <v>138</v>
      </c>
      <c r="B183" s="116">
        <v>2007</v>
      </c>
      <c r="C183" s="117">
        <v>1.0386205911636353</v>
      </c>
      <c r="D183" s="117">
        <v>1.1048624515533447</v>
      </c>
      <c r="E183" s="117">
        <v>0.94004511833190918</v>
      </c>
      <c r="F183" s="117">
        <v>1.2197123765945435</v>
      </c>
      <c r="G183" s="117">
        <v>1.0394248962402344</v>
      </c>
      <c r="H183" s="117">
        <v>0.85152912139892578</v>
      </c>
      <c r="I183" s="117">
        <v>0.99922627210617065</v>
      </c>
      <c r="J183" s="117">
        <v>-6.1827395111322403E-2</v>
      </c>
      <c r="K183" s="117">
        <v>3.7893492728471756E-2</v>
      </c>
      <c r="L183" s="117">
        <v>-9.9720887839794159E-2</v>
      </c>
      <c r="M183" s="117">
        <v>1.4192884555086493E-3</v>
      </c>
      <c r="N183" s="117">
        <v>1.8207667395472527E-2</v>
      </c>
      <c r="O183" s="117">
        <v>4.3026944622397423E-3</v>
      </c>
      <c r="P183" s="117">
        <v>3.9184256456792355E-3</v>
      </c>
      <c r="Q183" s="117">
        <v>1.0045416653156281E-2</v>
      </c>
      <c r="R183" s="117">
        <v>-7.2590969502925873E-2</v>
      </c>
      <c r="S183" s="117">
        <v>-2.0499904348980635E-4</v>
      </c>
      <c r="T183" s="117">
        <v>-8.0791878281161189E-4</v>
      </c>
      <c r="U183" s="117">
        <v>-1.7242463945876807E-4</v>
      </c>
      <c r="V183" s="117">
        <v>-1.2453262694180012E-2</v>
      </c>
      <c r="W183" s="117">
        <v>-1.3491312973201275E-2</v>
      </c>
      <c r="X183" s="117">
        <v>0.19861507415771484</v>
      </c>
      <c r="Y183" s="117">
        <v>3.8667518645524979E-2</v>
      </c>
      <c r="Z183" s="117">
        <v>1.0137988328933716</v>
      </c>
      <c r="AA183" s="117">
        <v>1.044798731803894</v>
      </c>
      <c r="AB183" s="117">
        <v>1.0184627771377563</v>
      </c>
      <c r="AC183" s="117">
        <v>1.0079221725463867</v>
      </c>
      <c r="AD183" s="117">
        <v>0.95213603973388672</v>
      </c>
      <c r="AE183" s="117">
        <v>1.2197128534317017</v>
      </c>
      <c r="AF183" s="117">
        <v>1.0057979822158813</v>
      </c>
      <c r="AG183" s="117">
        <v>1.0029691457748413</v>
      </c>
      <c r="AH183" s="117">
        <v>1.0316320657730103</v>
      </c>
      <c r="AI183" s="117">
        <v>1.077824592590332</v>
      </c>
      <c r="AJ183" s="117">
        <v>1.0635222196578979</v>
      </c>
      <c r="AK183" s="117">
        <v>1.3704504817724228E-2</v>
      </c>
      <c r="AL183" s="117">
        <v>4.3824221938848495E-2</v>
      </c>
      <c r="AM183" s="117">
        <v>1.8294388428330421E-2</v>
      </c>
      <c r="AN183" s="117">
        <v>7.8909099102020264E-3</v>
      </c>
      <c r="AO183" s="117">
        <v>-4.9047358334064484E-2</v>
      </c>
      <c r="AP183" s="117">
        <v>0.1986154168844223</v>
      </c>
      <c r="AQ183" s="117">
        <v>5.7812449522316456E-3</v>
      </c>
      <c r="AR183" s="117">
        <v>2.9647024348378181E-3</v>
      </c>
      <c r="AS183" s="117">
        <v>3.1142091378569603E-2</v>
      </c>
      <c r="AT183" s="117">
        <v>7.494470477104187E-2</v>
      </c>
      <c r="AU183" s="117">
        <v>6.1586212366819382E-2</v>
      </c>
      <c r="AV183" s="117">
        <v>1.0447986125946045</v>
      </c>
    </row>
    <row r="184" spans="1:48" s="9" customFormat="1" x14ac:dyDescent="0.2">
      <c r="A184" s="9" t="s">
        <v>138</v>
      </c>
      <c r="B184" s="116">
        <v>2008</v>
      </c>
      <c r="C184" s="117">
        <v>1.1302045583724976</v>
      </c>
      <c r="D184" s="117">
        <v>1.1514168977737427</v>
      </c>
      <c r="E184" s="117">
        <v>0.98157721757888794</v>
      </c>
      <c r="F184" s="117">
        <v>1.3113012313842773</v>
      </c>
      <c r="G184" s="117">
        <v>1.0541197061538696</v>
      </c>
      <c r="H184" s="117">
        <v>0.86189550161361694</v>
      </c>
      <c r="I184" s="117">
        <v>1.0721787214279175</v>
      </c>
      <c r="J184" s="117">
        <v>4.323279857635498E-2</v>
      </c>
      <c r="K184" s="117">
        <v>8.4505215287208557E-2</v>
      </c>
      <c r="L184" s="117">
        <v>-4.1272416710853577E-2</v>
      </c>
      <c r="M184" s="117">
        <v>5.0283167511224747E-3</v>
      </c>
      <c r="N184" s="117">
        <v>2.6218490675091743E-2</v>
      </c>
      <c r="O184" s="117">
        <v>4.2749457061290741E-3</v>
      </c>
      <c r="P184" s="117">
        <v>3.4106287639588118E-3</v>
      </c>
      <c r="Q184" s="117">
        <v>4.5572832226753235E-2</v>
      </c>
      <c r="R184" s="117">
        <v>-3.7845522165298462E-2</v>
      </c>
      <c r="S184" s="117">
        <v>-2.8757474865415134E-5</v>
      </c>
      <c r="T184" s="117">
        <v>-6.4554961863905191E-4</v>
      </c>
      <c r="U184" s="117">
        <v>8.4658968262374401E-5</v>
      </c>
      <c r="V184" s="117">
        <v>-3.9223050407599658E-5</v>
      </c>
      <c r="W184" s="117">
        <v>-2.7980224695056677E-3</v>
      </c>
      <c r="X184" s="117">
        <v>7.2404861450195313E-2</v>
      </c>
      <c r="Y184" s="117">
        <v>1.4038411900401115E-2</v>
      </c>
      <c r="Z184" s="117">
        <v>1.0659677982330322</v>
      </c>
      <c r="AA184" s="117">
        <v>1.1141946315765381</v>
      </c>
      <c r="AB184" s="117">
        <v>1.0365778207778931</v>
      </c>
      <c r="AC184" s="117">
        <v>1.014546275138855</v>
      </c>
      <c r="AD184" s="117">
        <v>0.72247910499572754</v>
      </c>
      <c r="AE184" s="117">
        <v>1.3113012313842773</v>
      </c>
      <c r="AF184" s="117">
        <v>1.0118229389190674</v>
      </c>
      <c r="AG184" s="117">
        <v>1.0063263177871704</v>
      </c>
      <c r="AH184" s="117">
        <v>1</v>
      </c>
      <c r="AI184" s="117">
        <v>1.1104623079299927</v>
      </c>
      <c r="AJ184" s="117">
        <v>1.0797296762466431</v>
      </c>
      <c r="AK184" s="117">
        <v>5.0178620964288712E-2</v>
      </c>
      <c r="AL184" s="117">
        <v>6.4307555556297302E-2</v>
      </c>
      <c r="AM184" s="117">
        <v>1.7630333080887794E-2</v>
      </c>
      <c r="AN184" s="117">
        <v>6.5505867823958397E-3</v>
      </c>
      <c r="AO184" s="117">
        <v>-0.27601945400238037</v>
      </c>
      <c r="AP184" s="117">
        <v>7.2404518723487854E-2</v>
      </c>
      <c r="AQ184" s="117">
        <v>5.972354207187891E-3</v>
      </c>
      <c r="AR184" s="117">
        <v>3.341613570228219E-3</v>
      </c>
      <c r="AS184" s="117">
        <v>-3.1142091378569603E-2</v>
      </c>
      <c r="AT184" s="117">
        <v>2.9831711202859879E-2</v>
      </c>
      <c r="AU184" s="117">
        <v>1.5124432742595673E-2</v>
      </c>
      <c r="AV184" s="117">
        <v>1.1141945123672485</v>
      </c>
    </row>
    <row r="185" spans="1:48" s="9" customFormat="1" x14ac:dyDescent="0.2">
      <c r="A185" s="9" t="s">
        <v>138</v>
      </c>
      <c r="B185" s="116">
        <v>2009</v>
      </c>
      <c r="C185" s="117">
        <v>1.1094492673873901</v>
      </c>
      <c r="D185" s="117">
        <v>1.2622518539428711</v>
      </c>
      <c r="E185" s="117">
        <v>0.8789445161819458</v>
      </c>
      <c r="F185" s="117">
        <v>1.5180246829986572</v>
      </c>
      <c r="G185" s="117">
        <v>1.1133072376251221</v>
      </c>
      <c r="H185" s="117">
        <v>0.7308506965637207</v>
      </c>
      <c r="I185" s="117">
        <v>0.99653488397598267</v>
      </c>
      <c r="J185" s="117">
        <v>-0.11043891310691833</v>
      </c>
      <c r="K185" s="117">
        <v>-1.853485219180584E-2</v>
      </c>
      <c r="L185" s="117">
        <v>-9.1904059052467346E-2</v>
      </c>
      <c r="M185" s="117">
        <v>-1.6863730270415545E-3</v>
      </c>
      <c r="N185" s="117">
        <v>2.7252949774265289E-2</v>
      </c>
      <c r="O185" s="117">
        <v>3.3179749734699726E-3</v>
      </c>
      <c r="P185" s="117">
        <v>6.110156886279583E-3</v>
      </c>
      <c r="Q185" s="117">
        <v>-5.3529560565948486E-2</v>
      </c>
      <c r="R185" s="117">
        <v>-5.5443279445171356E-2</v>
      </c>
      <c r="S185" s="117">
        <v>-6.1914132675155997E-4</v>
      </c>
      <c r="T185" s="117">
        <v>-9.2808721819892526E-4</v>
      </c>
      <c r="U185" s="117">
        <v>-2.4369191669393331E-4</v>
      </c>
      <c r="V185" s="117">
        <v>-1.2210088782012463E-2</v>
      </c>
      <c r="W185" s="117">
        <v>-2.2459767758846283E-2</v>
      </c>
      <c r="X185" s="117">
        <v>0.14638996124267578</v>
      </c>
      <c r="Y185" s="117">
        <v>5.4629065096378326E-2</v>
      </c>
      <c r="Z185" s="117">
        <v>1.0475926399230957</v>
      </c>
      <c r="AA185" s="117">
        <v>1.194353461265564</v>
      </c>
      <c r="AB185" s="117">
        <v>1.0548481941223145</v>
      </c>
      <c r="AC185" s="117">
        <v>1.0290181636810303</v>
      </c>
      <c r="AD185" s="117">
        <v>0.99131077527999878</v>
      </c>
      <c r="AE185" s="117">
        <v>1.5180256366729736</v>
      </c>
      <c r="AF185" s="117">
        <v>1.0359915494918823</v>
      </c>
      <c r="AG185" s="117">
        <v>1.0101709365844727</v>
      </c>
      <c r="AH185" s="117">
        <v>1.0114301443099976</v>
      </c>
      <c r="AI185" s="117">
        <v>1.1914994716644287</v>
      </c>
      <c r="AJ185" s="117">
        <v>1.1982630491256714</v>
      </c>
      <c r="AK185" s="117">
        <v>-1.7388267442584038E-2</v>
      </c>
      <c r="AL185" s="117">
        <v>6.9473184645175934E-2</v>
      </c>
      <c r="AM185" s="117">
        <v>1.7472086474299431E-2</v>
      </c>
      <c r="AN185" s="117">
        <v>1.4163658022880554E-2</v>
      </c>
      <c r="AO185" s="117">
        <v>0.31633955240249634</v>
      </c>
      <c r="AP185" s="117">
        <v>0.14639058709144592</v>
      </c>
      <c r="AQ185" s="117">
        <v>2.3605434224009514E-2</v>
      </c>
      <c r="AR185" s="117">
        <v>3.8132062181830406E-3</v>
      </c>
      <c r="AS185" s="117">
        <v>1.1365266516804695E-2</v>
      </c>
      <c r="AT185" s="117">
        <v>7.0436157286167145E-2</v>
      </c>
      <c r="AU185" s="117">
        <v>0.10416235029697418</v>
      </c>
      <c r="AV185" s="117">
        <v>1.194353461265564</v>
      </c>
    </row>
    <row r="186" spans="1:48" s="9" customFormat="1" x14ac:dyDescent="0.2">
      <c r="A186" s="9" t="s">
        <v>138</v>
      </c>
      <c r="B186" s="116">
        <v>2010</v>
      </c>
      <c r="C186" s="117">
        <v>1.1769143342971802</v>
      </c>
      <c r="D186" s="117">
        <v>1.2491871118545532</v>
      </c>
      <c r="E186" s="117">
        <v>0.94214415550231934</v>
      </c>
      <c r="F186" s="117">
        <v>1.4683384895324707</v>
      </c>
      <c r="G186" s="117">
        <v>1.1197823286056519</v>
      </c>
      <c r="H186" s="117">
        <v>0.80152803659439087</v>
      </c>
      <c r="I186" s="117">
        <v>1.0510208606719971</v>
      </c>
      <c r="J186" s="117">
        <v>6.9436542689800262E-2</v>
      </c>
      <c r="K186" s="117">
        <v>5.9032294899225235E-2</v>
      </c>
      <c r="L186" s="117">
        <v>1.0404245927929878E-2</v>
      </c>
      <c r="M186" s="117">
        <v>1.9477446330711246E-3</v>
      </c>
      <c r="N186" s="117">
        <v>1.3498010812327266E-3</v>
      </c>
      <c r="O186" s="117">
        <v>2.9352926649153233E-3</v>
      </c>
      <c r="P186" s="117">
        <v>3.1440914608538151E-3</v>
      </c>
      <c r="Q186" s="117">
        <v>4.9655366688966751E-2</v>
      </c>
      <c r="R186" s="117">
        <v>9.5054944977164268E-3</v>
      </c>
      <c r="S186" s="117">
        <v>-4.4876080937683582E-4</v>
      </c>
      <c r="T186" s="117">
        <v>-3.7537838215939701E-4</v>
      </c>
      <c r="U186" s="117">
        <v>2.4290204237331636E-5</v>
      </c>
      <c r="V186" s="117">
        <v>-1.2557979207485914E-3</v>
      </c>
      <c r="W186" s="117">
        <v>2.9543982818722725E-3</v>
      </c>
      <c r="X186" s="117">
        <v>-3.3278465270996094E-2</v>
      </c>
      <c r="Y186" s="117">
        <v>5.7992218062281609E-3</v>
      </c>
      <c r="Z186" s="117">
        <v>1.0690943002700806</v>
      </c>
      <c r="AA186" s="117">
        <v>1.1985049247741699</v>
      </c>
      <c r="AB186" s="117">
        <v>1.0665444135665894</v>
      </c>
      <c r="AC186" s="117">
        <v>1.0352143049240112</v>
      </c>
      <c r="AD186" s="117">
        <v>0.73073309659957886</v>
      </c>
      <c r="AE186" s="117">
        <v>1.4683390855789185</v>
      </c>
      <c r="AF186" s="117">
        <v>1.0589120388031006</v>
      </c>
      <c r="AG186" s="117">
        <v>1.0118446350097656</v>
      </c>
      <c r="AH186" s="117">
        <v>1.003455638885498</v>
      </c>
      <c r="AI186" s="117">
        <v>1.2410768270492554</v>
      </c>
      <c r="AJ186" s="117">
        <v>1.1842144727706909</v>
      </c>
      <c r="AK186" s="117">
        <v>2.0317079499363899E-2</v>
      </c>
      <c r="AL186" s="117">
        <v>3.4698615781962872E-3</v>
      </c>
      <c r="AM186" s="117">
        <v>1.1027061380445957E-2</v>
      </c>
      <c r="AN186" s="117">
        <v>6.0033528134226799E-3</v>
      </c>
      <c r="AO186" s="117">
        <v>-0.3049798309803009</v>
      </c>
      <c r="AP186" s="117">
        <v>-3.3278685063123703E-2</v>
      </c>
      <c r="AQ186" s="117">
        <v>2.1883029490709305E-2</v>
      </c>
      <c r="AR186" s="117">
        <v>1.6555315814912319E-3</v>
      </c>
      <c r="AS186" s="117">
        <v>-7.9156095162034035E-3</v>
      </c>
      <c r="AT186" s="117">
        <v>4.0766872465610504E-2</v>
      </c>
      <c r="AU186" s="117">
        <v>-1.1793403886258602E-2</v>
      </c>
      <c r="AV186" s="117">
        <v>1.1985049247741699</v>
      </c>
    </row>
    <row r="187" spans="1:48" s="9" customFormat="1" x14ac:dyDescent="0.2">
      <c r="A187" s="9" t="s">
        <v>138</v>
      </c>
      <c r="B187" s="116">
        <v>2011</v>
      </c>
      <c r="C187" s="117">
        <v>1.1567366123199463</v>
      </c>
      <c r="D187" s="117">
        <v>1.2736839056015015</v>
      </c>
      <c r="E187" s="117">
        <v>0.90818178653717041</v>
      </c>
      <c r="F187" s="117">
        <v>1.4787952899932861</v>
      </c>
      <c r="G187" s="117">
        <v>1.1497045755386353</v>
      </c>
      <c r="H187" s="117">
        <v>0.78221559524536133</v>
      </c>
      <c r="I187" s="117">
        <v>1.0061166286468506</v>
      </c>
      <c r="J187" s="117">
        <v>-3.671371191740036E-2</v>
      </c>
      <c r="K187" s="117">
        <v>-1.7293296754360199E-2</v>
      </c>
      <c r="L187" s="117">
        <v>-1.9420415163040161E-2</v>
      </c>
      <c r="M187" s="117">
        <v>-3.559087635949254E-3</v>
      </c>
      <c r="N187" s="117">
        <v>3.1185247735265875E-6</v>
      </c>
      <c r="O187" s="117">
        <v>2.9098815284669399E-3</v>
      </c>
      <c r="P187" s="117">
        <v>2.5496778544038534E-3</v>
      </c>
      <c r="Q187" s="117">
        <v>-1.9196886569261551E-2</v>
      </c>
      <c r="R187" s="117">
        <v>-3.550324123352766E-3</v>
      </c>
      <c r="S187" s="117">
        <v>-8.5223335190676153E-5</v>
      </c>
      <c r="T187" s="117">
        <v>-3.1657978979637846E-5</v>
      </c>
      <c r="U187" s="117">
        <v>-2.2441094915848225E-4</v>
      </c>
      <c r="V187" s="117">
        <v>-6.63780327886343E-3</v>
      </c>
      <c r="W187" s="117">
        <v>-8.8909957557916641E-3</v>
      </c>
      <c r="X187" s="117">
        <v>7.0962905883789063E-3</v>
      </c>
      <c r="Y187" s="117">
        <v>2.6370704174041748E-2</v>
      </c>
      <c r="Z187" s="117">
        <v>1.0313047170639038</v>
      </c>
      <c r="AA187" s="117">
        <v>1.1985049247741699</v>
      </c>
      <c r="AB187" s="117">
        <v>1.0813220739364624</v>
      </c>
      <c r="AC187" s="117">
        <v>1.0411220788955688</v>
      </c>
      <c r="AD187" s="117">
        <v>0.82987594604492188</v>
      </c>
      <c r="AE187" s="117">
        <v>1.4787962436676025</v>
      </c>
      <c r="AF187" s="117">
        <v>1.0600663423538208</v>
      </c>
      <c r="AG187" s="117">
        <v>1.0119993686676025</v>
      </c>
      <c r="AH187" s="117">
        <v>1.144603967666626</v>
      </c>
      <c r="AI187" s="117">
        <v>1.2966136932373047</v>
      </c>
      <c r="AJ187" s="117">
        <v>1.2393602132797241</v>
      </c>
      <c r="AK187" s="117">
        <v>-3.5987168550491333E-2</v>
      </c>
      <c r="AL187" s="117">
        <v>0</v>
      </c>
      <c r="AM187" s="117">
        <v>1.3760511763393879E-2</v>
      </c>
      <c r="AN187" s="117">
        <v>5.690600723028183E-3</v>
      </c>
      <c r="AO187" s="117">
        <v>0.12722799181938171</v>
      </c>
      <c r="AP187" s="117">
        <v>7.0964903570711613E-3</v>
      </c>
      <c r="AQ187" s="117">
        <v>1.0894689476117492E-3</v>
      </c>
      <c r="AR187" s="117">
        <v>1.5295589400921017E-4</v>
      </c>
      <c r="AS187" s="117">
        <v>0.13160902261734009</v>
      </c>
      <c r="AT187" s="117">
        <v>4.377664253115654E-2</v>
      </c>
      <c r="AU187" s="117">
        <v>4.5515600591897964E-2</v>
      </c>
      <c r="AV187" s="117">
        <v>1.1371282339096069</v>
      </c>
    </row>
    <row r="188" spans="1:48" s="9" customFormat="1" x14ac:dyDescent="0.2">
      <c r="A188" s="9" t="s">
        <v>138</v>
      </c>
      <c r="B188" s="116">
        <v>2012</v>
      </c>
      <c r="C188" s="117">
        <v>1.1864762306213379</v>
      </c>
      <c r="D188" s="117">
        <v>1.3168703317642212</v>
      </c>
      <c r="E188" s="117">
        <v>0.90098172426223755</v>
      </c>
      <c r="F188" s="117">
        <v>1.5671577453613281</v>
      </c>
      <c r="G188" s="117">
        <v>1.1713677644729614</v>
      </c>
      <c r="H188" s="117">
        <v>0.75708800554275513</v>
      </c>
      <c r="I188" s="117">
        <v>1.0128984451293945</v>
      </c>
      <c r="J188" s="117">
        <v>-7.9595856368541718E-3</v>
      </c>
      <c r="K188" s="117">
        <v>2.5384970009326935E-2</v>
      </c>
      <c r="L188" s="117">
        <v>-3.3344555646181107E-2</v>
      </c>
      <c r="M188" s="117">
        <v>-4.5150361256673932E-4</v>
      </c>
      <c r="N188" s="117">
        <v>-1.8414191799820401E-5</v>
      </c>
      <c r="O188" s="117">
        <v>4.6541085466742516E-3</v>
      </c>
      <c r="P188" s="117">
        <v>5.1201563328504562E-3</v>
      </c>
      <c r="Q188" s="117">
        <v>1.6080623492598534E-2</v>
      </c>
      <c r="R188" s="117">
        <v>-2.0897876471281052E-2</v>
      </c>
      <c r="S188" s="117">
        <v>-3.0612933915108442E-4</v>
      </c>
      <c r="T188" s="117">
        <v>-2.1709708962589502E-3</v>
      </c>
      <c r="U188" s="117">
        <v>-8.535405413567787E-7</v>
      </c>
      <c r="V188" s="117">
        <v>-7.3999115265905857E-3</v>
      </c>
      <c r="W188" s="117">
        <v>-2.5688144378364086E-3</v>
      </c>
      <c r="X188" s="117">
        <v>5.8035850524902344E-2</v>
      </c>
      <c r="Y188" s="117">
        <v>1.8667040392756462E-2</v>
      </c>
      <c r="Z188" s="117">
        <v>1.0266025066375732</v>
      </c>
      <c r="AA188" s="117">
        <v>1.1985049247741699</v>
      </c>
      <c r="AB188" s="117">
        <v>1.1045494079589844</v>
      </c>
      <c r="AC188" s="117">
        <v>1.0528839826583862</v>
      </c>
      <c r="AD188" s="117">
        <v>0.73192965984344482</v>
      </c>
      <c r="AE188" s="117">
        <v>1.567158579826355</v>
      </c>
      <c r="AF188" s="117">
        <v>1.0753068923950195</v>
      </c>
      <c r="AG188" s="117">
        <v>1.0213017463684082</v>
      </c>
      <c r="AH188" s="117">
        <v>1.144603967666626</v>
      </c>
      <c r="AI188" s="117">
        <v>1.3729186058044434</v>
      </c>
      <c r="AJ188" s="117">
        <v>1.2499270439147949</v>
      </c>
      <c r="AK188" s="117">
        <v>-4.5698964968323708E-3</v>
      </c>
      <c r="AL188" s="117">
        <v>0</v>
      </c>
      <c r="AM188" s="117">
        <v>2.1253021433949471E-2</v>
      </c>
      <c r="AN188" s="117">
        <v>1.1234017089009285E-2</v>
      </c>
      <c r="AO188" s="117">
        <v>-0.12559179961681366</v>
      </c>
      <c r="AP188" s="117">
        <v>5.8035764843225479E-2</v>
      </c>
      <c r="AQ188" s="117">
        <v>1.4274589717388153E-2</v>
      </c>
      <c r="AR188" s="117">
        <v>9.1501269489526749E-3</v>
      </c>
      <c r="AS188" s="117">
        <v>0</v>
      </c>
      <c r="AT188" s="117">
        <v>5.7182863354682922E-2</v>
      </c>
      <c r="AU188" s="117">
        <v>8.4899105131626129E-3</v>
      </c>
      <c r="AV188" s="117">
        <v>1.1091607809066772</v>
      </c>
    </row>
    <row r="189" spans="1:48" s="9" customFormat="1" x14ac:dyDescent="0.2">
      <c r="A189" s="9" t="s">
        <v>138</v>
      </c>
      <c r="B189" s="116">
        <v>2013</v>
      </c>
      <c r="C189" s="117">
        <v>1.1777393817901611</v>
      </c>
      <c r="D189" s="117">
        <v>1.3865398168563843</v>
      </c>
      <c r="E189" s="117">
        <v>0.84940886497497559</v>
      </c>
      <c r="F189" s="117">
        <v>1.7351868152618408</v>
      </c>
      <c r="G189" s="117">
        <v>1.1925203800201416</v>
      </c>
      <c r="H189" s="117">
        <v>0.67873930931091309</v>
      </c>
      <c r="I189" s="117">
        <v>0.98760557174682617</v>
      </c>
      <c r="J189" s="117">
        <v>-5.8944307267665863E-2</v>
      </c>
      <c r="K189" s="117">
        <v>-7.3909536004066467E-3</v>
      </c>
      <c r="L189" s="117">
        <v>-5.1553353667259216E-2</v>
      </c>
      <c r="M189" s="117">
        <v>-1.2120400788262486E-3</v>
      </c>
      <c r="N189" s="117">
        <v>-2.9868242563679814E-6</v>
      </c>
      <c r="O189" s="117">
        <v>3.948671743273735E-3</v>
      </c>
      <c r="P189" s="117">
        <v>1.0016581509262323E-3</v>
      </c>
      <c r="Q189" s="117">
        <v>-1.1126256547868252E-2</v>
      </c>
      <c r="R189" s="117">
        <v>-4.0805790573358536E-2</v>
      </c>
      <c r="S189" s="117">
        <v>5.8856577379629016E-4</v>
      </c>
      <c r="T189" s="117">
        <v>5.9653913922375068E-5</v>
      </c>
      <c r="U189" s="117">
        <v>-1.7601368017494678E-3</v>
      </c>
      <c r="V189" s="117">
        <v>-4.7705820761620998E-3</v>
      </c>
      <c r="W189" s="117">
        <v>-4.8650633543729782E-3</v>
      </c>
      <c r="X189" s="117">
        <v>0.10185146331787109</v>
      </c>
      <c r="Y189" s="117">
        <v>1.7896920442581177E-2</v>
      </c>
      <c r="Z189" s="117">
        <v>1.0139307975769043</v>
      </c>
      <c r="AA189" s="117">
        <v>1.1985049247741699</v>
      </c>
      <c r="AB189" s="117">
        <v>1.1253552436828613</v>
      </c>
      <c r="AC189" s="117">
        <v>1.0552400350570679</v>
      </c>
      <c r="AD189" s="117">
        <v>0.79037100076675415</v>
      </c>
      <c r="AE189" s="117">
        <v>1.7351881265640259</v>
      </c>
      <c r="AF189" s="117">
        <v>1.0478041172027588</v>
      </c>
      <c r="AG189" s="117">
        <v>1.0212442874908447</v>
      </c>
      <c r="AH189" s="117">
        <v>2.7315258979797363</v>
      </c>
      <c r="AI189" s="117">
        <v>1.421974778175354</v>
      </c>
      <c r="AJ189" s="117">
        <v>1.2791608572006226</v>
      </c>
      <c r="AK189" s="117">
        <v>-1.2420102953910828E-2</v>
      </c>
      <c r="AL189" s="117">
        <v>0</v>
      </c>
      <c r="AM189" s="117">
        <v>1.8661255016922951E-2</v>
      </c>
      <c r="AN189" s="117">
        <v>2.2352160885930061E-3</v>
      </c>
      <c r="AO189" s="117">
        <v>7.6818041503429413E-2</v>
      </c>
      <c r="AP189" s="117">
        <v>0.10185167193412781</v>
      </c>
      <c r="AQ189" s="117">
        <v>-2.5909451767802238E-2</v>
      </c>
      <c r="AR189" s="117">
        <v>-5.6289893109351397E-5</v>
      </c>
      <c r="AS189" s="117">
        <v>0.86980164051055908</v>
      </c>
      <c r="AT189" s="117">
        <v>3.5107724368572235E-2</v>
      </c>
      <c r="AU189" s="117">
        <v>2.3119088262319565E-2</v>
      </c>
      <c r="AV189" s="117">
        <v>1.1636888980865479</v>
      </c>
    </row>
    <row r="190" spans="1:48" s="9" customFormat="1" x14ac:dyDescent="0.2">
      <c r="A190" s="9" t="s">
        <v>138</v>
      </c>
      <c r="B190" s="116">
        <v>2014</v>
      </c>
      <c r="C190" s="117">
        <v>1.1568741798400879</v>
      </c>
      <c r="D190" s="117">
        <v>1.4115276336669922</v>
      </c>
      <c r="E190" s="117">
        <v>0.81959003210067749</v>
      </c>
      <c r="F190" s="117">
        <v>1.7737287282943726</v>
      </c>
      <c r="G190" s="117">
        <v>1.2099800109863281</v>
      </c>
      <c r="H190" s="117">
        <v>0.65222728252410889</v>
      </c>
      <c r="I190" s="117">
        <v>0.95611041784286499</v>
      </c>
      <c r="J190" s="117">
        <v>-3.5736434161663055E-2</v>
      </c>
      <c r="K190" s="117">
        <v>-1.7875174060463905E-2</v>
      </c>
      <c r="L190" s="117">
        <v>-1.7861261963844299E-2</v>
      </c>
      <c r="M190" s="117">
        <v>-7.0132076507434249E-4</v>
      </c>
      <c r="N190" s="117">
        <v>1.044698990881443E-3</v>
      </c>
      <c r="O190" s="117">
        <v>1.1947959428653121E-3</v>
      </c>
      <c r="P190" s="117">
        <v>4.3868324719369411E-3</v>
      </c>
      <c r="Q190" s="117">
        <v>-2.3800181224942207E-2</v>
      </c>
      <c r="R190" s="117">
        <v>-9.1910632327198982E-3</v>
      </c>
      <c r="S190" s="117">
        <v>-1.5675940085202456E-3</v>
      </c>
      <c r="T190" s="117">
        <v>-5.018794909119606E-4</v>
      </c>
      <c r="U190" s="117">
        <v>-3.1754322117194533E-4</v>
      </c>
      <c r="V190" s="117">
        <v>-6.4294007606804371E-3</v>
      </c>
      <c r="W190" s="117">
        <v>1.4621912850998342E-4</v>
      </c>
      <c r="X190" s="117">
        <v>2.1968841552734375E-2</v>
      </c>
      <c r="Y190" s="117">
        <v>1.453479565680027E-2</v>
      </c>
      <c r="Z190" s="117">
        <v>1.0067192316055298</v>
      </c>
      <c r="AA190" s="117">
        <v>1.201752781867981</v>
      </c>
      <c r="AB190" s="117">
        <v>1.131788969039917</v>
      </c>
      <c r="AC190" s="117">
        <v>1.065674901008606</v>
      </c>
      <c r="AD190" s="117">
        <v>0.93920743465423584</v>
      </c>
      <c r="AE190" s="117">
        <v>1.7737292051315308</v>
      </c>
      <c r="AF190" s="117">
        <v>1.1180769205093384</v>
      </c>
      <c r="AG190" s="117">
        <v>1.0232418775558472</v>
      </c>
      <c r="AH190" s="117">
        <v>3.1257312297821045</v>
      </c>
      <c r="AI190" s="117">
        <v>1.49629807472229</v>
      </c>
      <c r="AJ190" s="117">
        <v>1.2784813642501831</v>
      </c>
      <c r="AK190" s="117">
        <v>-7.1379430592060089E-3</v>
      </c>
      <c r="AL190" s="117">
        <v>2.7062306180596352E-3</v>
      </c>
      <c r="AM190" s="117">
        <v>5.7007400318980217E-3</v>
      </c>
      <c r="AN190" s="117">
        <v>9.8400535061955452E-3</v>
      </c>
      <c r="AO190" s="117">
        <v>0.17253392934799194</v>
      </c>
      <c r="AP190" s="117">
        <v>2.1968413144350052E-2</v>
      </c>
      <c r="AQ190" s="117">
        <v>6.4913563430309296E-2</v>
      </c>
      <c r="AR190" s="117">
        <v>1.9540709909051657E-3</v>
      </c>
      <c r="AS190" s="117">
        <v>0.13480783998966217</v>
      </c>
      <c r="AT190" s="117">
        <v>5.0947476178407669E-2</v>
      </c>
      <c r="AU190" s="117">
        <v>-5.3136167116463184E-4</v>
      </c>
      <c r="AV190" s="117">
        <v>1.2017526626586914</v>
      </c>
    </row>
    <row r="191" spans="1:48" s="9" customFormat="1" x14ac:dyDescent="0.2">
      <c r="A191" s="9" t="s">
        <v>138</v>
      </c>
      <c r="B191" s="116">
        <v>2015</v>
      </c>
      <c r="C191" s="117">
        <v>1.185787558555603</v>
      </c>
      <c r="D191" s="117">
        <v>1.4594446420669556</v>
      </c>
      <c r="E191" s="117">
        <v>0.81249213218688965</v>
      </c>
      <c r="F191" s="117">
        <v>1.8787447214126587</v>
      </c>
      <c r="G191" s="117">
        <v>1.2281531095504761</v>
      </c>
      <c r="H191" s="117">
        <v>0.63115948438644409</v>
      </c>
      <c r="I191" s="117">
        <v>0.96550488471984863</v>
      </c>
      <c r="J191" s="117">
        <v>-8.698025718331337E-3</v>
      </c>
      <c r="K191" s="117">
        <v>2.4685433134436607E-2</v>
      </c>
      <c r="L191" s="117">
        <v>-3.3383458852767944E-2</v>
      </c>
      <c r="M191" s="117">
        <v>3.0718750786036253E-3</v>
      </c>
      <c r="N191" s="117">
        <v>-2.5331764845759608E-5</v>
      </c>
      <c r="O191" s="117">
        <v>6.4032827503979206E-3</v>
      </c>
      <c r="P191" s="117">
        <v>9.1272714780643582E-4</v>
      </c>
      <c r="Q191" s="117">
        <v>1.432287972420454E-2</v>
      </c>
      <c r="R191" s="117">
        <v>-2.4704061448574066E-2</v>
      </c>
      <c r="S191" s="117">
        <v>6.9665542105212808E-4</v>
      </c>
      <c r="T191" s="117">
        <v>1.2309799785725772E-4</v>
      </c>
      <c r="U191" s="117">
        <v>2.4220463819801807E-4</v>
      </c>
      <c r="V191" s="117">
        <v>-4.9520120956003666E-3</v>
      </c>
      <c r="W191" s="117">
        <v>-4.7893421724438667E-3</v>
      </c>
      <c r="X191" s="117">
        <v>5.7519912719726563E-2</v>
      </c>
      <c r="Y191" s="117">
        <v>1.4907673001289368E-2</v>
      </c>
      <c r="Z191" s="117">
        <v>1.0389515161514282</v>
      </c>
      <c r="AA191" s="117">
        <v>1.201752781867981</v>
      </c>
      <c r="AB191" s="117">
        <v>1.1668562889099121</v>
      </c>
      <c r="AC191" s="117">
        <v>1.0679433345794678</v>
      </c>
      <c r="AD191" s="117">
        <v>0.84192556142807007</v>
      </c>
      <c r="AE191" s="117">
        <v>1.8787450790405273</v>
      </c>
      <c r="AF191" s="117">
        <v>1.0851062536239624</v>
      </c>
      <c r="AG191" s="117">
        <v>1.0212328433990479</v>
      </c>
      <c r="AH191" s="117">
        <v>2.8971824645996094</v>
      </c>
      <c r="AI191" s="117">
        <v>1.5720499753952026</v>
      </c>
      <c r="AJ191" s="117">
        <v>1.3130086660385132</v>
      </c>
      <c r="AK191" s="117">
        <v>3.1515303999185562E-2</v>
      </c>
      <c r="AL191" s="117">
        <v>0</v>
      </c>
      <c r="AM191" s="117">
        <v>3.0513614416122437E-2</v>
      </c>
      <c r="AN191" s="117">
        <v>2.1263780072331429E-3</v>
      </c>
      <c r="AO191" s="117">
        <v>-0.10934477299451828</v>
      </c>
      <c r="AP191" s="117">
        <v>5.7519804686307907E-2</v>
      </c>
      <c r="AQ191" s="117">
        <v>-2.9932240024209023E-2</v>
      </c>
      <c r="AR191" s="117">
        <v>-1.9653441850095987E-3</v>
      </c>
      <c r="AS191" s="117">
        <v>-7.592957466840744E-2</v>
      </c>
      <c r="AT191" s="117">
        <v>4.9386341124773026E-2</v>
      </c>
      <c r="AU191" s="117">
        <v>2.664821594953537E-2</v>
      </c>
      <c r="AV191" s="117">
        <v>1.1236981153488159</v>
      </c>
    </row>
    <row r="192" spans="1:48" s="9" customFormat="1" x14ac:dyDescent="0.2">
      <c r="A192" s="9" t="s">
        <v>138</v>
      </c>
      <c r="B192" s="116">
        <v>2016</v>
      </c>
      <c r="C192" s="117">
        <v>1.1537469625473022</v>
      </c>
      <c r="D192" s="117">
        <v>1.5315219163894653</v>
      </c>
      <c r="E192" s="117">
        <v>0.7533334493637085</v>
      </c>
      <c r="F192" s="117">
        <v>2.0694494247436523</v>
      </c>
      <c r="G192" s="117">
        <v>1.2507098913192749</v>
      </c>
      <c r="H192" s="117">
        <v>0.55751395225524902</v>
      </c>
      <c r="I192" s="117">
        <v>0.92247384786605835</v>
      </c>
      <c r="J192" s="117">
        <v>-7.5598247349262238E-2</v>
      </c>
      <c r="K192" s="117">
        <v>-2.7392303571105003E-2</v>
      </c>
      <c r="L192" s="117">
        <v>-4.8205941915512085E-2</v>
      </c>
      <c r="M192" s="117">
        <v>-1.6133466269820929E-3</v>
      </c>
      <c r="N192" s="117">
        <v>1.8047509947791696E-3</v>
      </c>
      <c r="O192" s="117">
        <v>1.9709779880940914E-3</v>
      </c>
      <c r="P192" s="117">
        <v>3.640760900452733E-3</v>
      </c>
      <c r="Q192" s="117">
        <v>-3.319544717669487E-2</v>
      </c>
      <c r="R192" s="117">
        <v>-3.7073228508234024E-2</v>
      </c>
      <c r="S192" s="117">
        <v>-1.4902431285008788E-3</v>
      </c>
      <c r="T192" s="117">
        <v>2.353758318349719E-4</v>
      </c>
      <c r="U192" s="117">
        <v>4.2386003769934177E-5</v>
      </c>
      <c r="V192" s="117">
        <v>-5.479822400957346E-3</v>
      </c>
      <c r="W192" s="117">
        <v>-4.4404109939932823E-3</v>
      </c>
      <c r="X192" s="117">
        <v>9.6678733825683594E-2</v>
      </c>
      <c r="Y192" s="117">
        <v>1.8199827522039413E-2</v>
      </c>
      <c r="Z192" s="117">
        <v>1.0218862295150757</v>
      </c>
      <c r="AA192" s="117">
        <v>1.2072205543518066</v>
      </c>
      <c r="AB192" s="117">
        <v>1.1773334741592407</v>
      </c>
      <c r="AC192" s="117">
        <v>1.0764744281768799</v>
      </c>
      <c r="AD192" s="117">
        <v>1.064462423324585</v>
      </c>
      <c r="AE192" s="117">
        <v>2.0694494247436523</v>
      </c>
      <c r="AF192" s="117">
        <v>1.1407999992370605</v>
      </c>
      <c r="AG192" s="117">
        <v>1.0196130275726318</v>
      </c>
      <c r="AH192" s="117">
        <v>2.8954911231994629</v>
      </c>
      <c r="AI192" s="117">
        <v>1.6523752212524414</v>
      </c>
      <c r="AJ192" s="117">
        <v>1.3526610136032104</v>
      </c>
      <c r="AK192" s="117">
        <v>-1.6561828553676605E-2</v>
      </c>
      <c r="AL192" s="117">
        <v>4.5395591296255589E-3</v>
      </c>
      <c r="AM192" s="117">
        <v>8.9389551430940628E-3</v>
      </c>
      <c r="AN192" s="117">
        <v>7.9566203057765961E-3</v>
      </c>
      <c r="AO192" s="117">
        <v>0.23453362286090851</v>
      </c>
      <c r="AP192" s="117">
        <v>9.6678502857685089E-2</v>
      </c>
      <c r="AQ192" s="117">
        <v>5.005180835723877E-2</v>
      </c>
      <c r="AR192" s="117">
        <v>-1.5873853117227554E-3</v>
      </c>
      <c r="AS192" s="117">
        <v>-5.8396114036440849E-4</v>
      </c>
      <c r="AT192" s="117">
        <v>4.98332679271698E-2</v>
      </c>
      <c r="AU192" s="117">
        <v>2.9752593487501144E-2</v>
      </c>
      <c r="AV192" s="117">
        <v>1.2072205543518066</v>
      </c>
    </row>
    <row r="193" spans="1:48" s="9" customFormat="1" x14ac:dyDescent="0.2">
      <c r="A193" s="9" t="s">
        <v>138</v>
      </c>
      <c r="B193" s="116">
        <v>2017</v>
      </c>
      <c r="C193" s="117">
        <v>1.2157286405563354</v>
      </c>
      <c r="D193" s="117">
        <v>1.4626021385192871</v>
      </c>
      <c r="E193" s="117">
        <v>0.83120918273925781</v>
      </c>
      <c r="F193" s="117">
        <v>1.812732458114624</v>
      </c>
      <c r="G193" s="117">
        <v>1.2685152292251587</v>
      </c>
      <c r="H193" s="117">
        <v>0.67066079378128052</v>
      </c>
      <c r="I193" s="117">
        <v>0.95838725566864014</v>
      </c>
      <c r="J193" s="117">
        <v>9.837350994348526E-2</v>
      </c>
      <c r="K193" s="117">
        <v>5.2328702062368393E-2</v>
      </c>
      <c r="L193" s="117">
        <v>4.6044807881116867E-2</v>
      </c>
      <c r="M193" s="117">
        <v>1.4484350103884935E-3</v>
      </c>
      <c r="N193" s="117">
        <v>-8.9581750216893852E-5</v>
      </c>
      <c r="O193" s="117">
        <v>6.1724176630377769E-3</v>
      </c>
      <c r="P193" s="117">
        <v>1.8549859523773193E-3</v>
      </c>
      <c r="Q193" s="117">
        <v>4.294244572520256E-2</v>
      </c>
      <c r="R193" s="117">
        <v>5.5377494543790817E-2</v>
      </c>
      <c r="S193" s="117">
        <v>7.2225695475935936E-5</v>
      </c>
      <c r="T193" s="117">
        <v>5.7529017794877291E-4</v>
      </c>
      <c r="U193" s="117">
        <v>-8.8906257587950677E-5</v>
      </c>
      <c r="V193" s="117">
        <v>-6.2961922958493233E-3</v>
      </c>
      <c r="W193" s="117">
        <v>-3.5951049067080021E-3</v>
      </c>
      <c r="X193" s="117">
        <v>-0.13244724273681641</v>
      </c>
      <c r="Y193" s="117">
        <v>1.4135807752609253E-2</v>
      </c>
      <c r="Z193" s="117">
        <v>1.0372158288955688</v>
      </c>
      <c r="AA193" s="117">
        <v>1.2072205543518066</v>
      </c>
      <c r="AB193" s="117">
        <v>1.213469386100769</v>
      </c>
      <c r="AC193" s="117">
        <v>1.0813926458358765</v>
      </c>
      <c r="AD193" s="117">
        <v>0.77643948793411255</v>
      </c>
      <c r="AE193" s="117">
        <v>1.812732458114624</v>
      </c>
      <c r="AF193" s="117">
        <v>1.1351673603057861</v>
      </c>
      <c r="AG193" s="117">
        <v>1.0179141759872437</v>
      </c>
      <c r="AH193" s="117">
        <v>2.8914420604705811</v>
      </c>
      <c r="AI193" s="117">
        <v>1.748870849609375</v>
      </c>
      <c r="AJ193" s="117">
        <v>1.367155909538269</v>
      </c>
      <c r="AK193" s="117">
        <v>1.488984003663063E-2</v>
      </c>
      <c r="AL193" s="117">
        <v>0</v>
      </c>
      <c r="AM193" s="117">
        <v>3.0231449753046036E-2</v>
      </c>
      <c r="AN193" s="117">
        <v>4.5584100298583508E-3</v>
      </c>
      <c r="AO193" s="117">
        <v>-0.3155064582824707</v>
      </c>
      <c r="AP193" s="117">
        <v>-0.1324472576379776</v>
      </c>
      <c r="AQ193" s="117">
        <v>-4.949662834405899E-3</v>
      </c>
      <c r="AR193" s="117">
        <v>-1.667523174546659E-3</v>
      </c>
      <c r="AS193" s="117">
        <v>-1.3993883039802313E-3</v>
      </c>
      <c r="AT193" s="117">
        <v>5.6756582111120224E-2</v>
      </c>
      <c r="AU193" s="117">
        <v>1.0658852756023407E-2</v>
      </c>
      <c r="AV193" s="117">
        <v>1.2012062072753906</v>
      </c>
    </row>
    <row r="194" spans="1:48" s="9" customFormat="1" x14ac:dyDescent="0.2">
      <c r="A194" s="9" t="s">
        <v>138</v>
      </c>
      <c r="B194" s="116">
        <v>2018</v>
      </c>
      <c r="C194" s="117">
        <v>1.1660034656524658</v>
      </c>
      <c r="D194" s="117">
        <v>1.4342449903488159</v>
      </c>
      <c r="E194" s="117">
        <v>0.81297355890274048</v>
      </c>
      <c r="F194" s="117">
        <v>1.6689945459365845</v>
      </c>
      <c r="G194" s="117">
        <v>1.294110894203186</v>
      </c>
      <c r="H194" s="117">
        <v>0.69862627983093262</v>
      </c>
      <c r="I194" s="117">
        <v>0.90100759267807007</v>
      </c>
      <c r="J194" s="117">
        <v>-2.218293584883213E-2</v>
      </c>
      <c r="K194" s="117">
        <v>-4.1761498898267746E-2</v>
      </c>
      <c r="L194" s="117">
        <v>1.9578563049435616E-2</v>
      </c>
      <c r="M194" s="117">
        <v>-1.311670639552176E-3</v>
      </c>
      <c r="N194" s="117">
        <v>8.0628196883480996E-5</v>
      </c>
      <c r="O194" s="117">
        <v>2.3028834257274866E-3</v>
      </c>
      <c r="P194" s="117">
        <v>2.2415551356971264E-3</v>
      </c>
      <c r="Q194" s="117">
        <v>-4.5074895024299622E-2</v>
      </c>
      <c r="R194" s="117">
        <v>3.1753305345773697E-2</v>
      </c>
      <c r="S194" s="117">
        <v>1.3996900524944067E-3</v>
      </c>
      <c r="T194" s="117">
        <v>1.0313916718587279E-3</v>
      </c>
      <c r="U194" s="117">
        <v>-1.2356499792076647E-4</v>
      </c>
      <c r="V194" s="117">
        <v>-8.0093517899513245E-3</v>
      </c>
      <c r="W194" s="117">
        <v>-6.4729070290923119E-3</v>
      </c>
      <c r="X194" s="117">
        <v>-8.2613945007324219E-2</v>
      </c>
      <c r="Y194" s="117">
        <v>1.9976746290922165E-2</v>
      </c>
      <c r="Z194" s="117">
        <v>1.0232951641082764</v>
      </c>
      <c r="AA194" s="117">
        <v>1.2072205543518066</v>
      </c>
      <c r="AB194" s="117">
        <v>1.225348949432373</v>
      </c>
      <c r="AC194" s="117">
        <v>1.0863832235336304</v>
      </c>
      <c r="AD194" s="117">
        <v>1.0828227996826172</v>
      </c>
      <c r="AE194" s="117">
        <v>1.6689954996109009</v>
      </c>
      <c r="AF194" s="117">
        <v>1.0862452983856201</v>
      </c>
      <c r="AG194" s="117">
        <v>1.0142824649810791</v>
      </c>
      <c r="AH194" s="117">
        <v>3.033292293548584</v>
      </c>
      <c r="AI194" s="117">
        <v>1.878291130065918</v>
      </c>
      <c r="AJ194" s="117">
        <v>1.4098120927810669</v>
      </c>
      <c r="AK194" s="117">
        <v>-1.3512078672647476E-2</v>
      </c>
      <c r="AL194" s="117">
        <v>0</v>
      </c>
      <c r="AM194" s="117">
        <v>9.7421659156680107E-3</v>
      </c>
      <c r="AN194" s="117">
        <v>4.6043437905609608E-3</v>
      </c>
      <c r="AO194" s="117">
        <v>0.33260786533355713</v>
      </c>
      <c r="AP194" s="117">
        <v>-8.2613430917263031E-2</v>
      </c>
      <c r="AQ194" s="117">
        <v>-4.4052980840206146E-2</v>
      </c>
      <c r="AR194" s="117">
        <v>-3.5741764586418867E-3</v>
      </c>
      <c r="AS194" s="117">
        <v>4.7893233597278595E-2</v>
      </c>
      <c r="AT194" s="117">
        <v>7.139202207326889E-2</v>
      </c>
      <c r="AU194" s="117">
        <v>3.0723866075277328E-2</v>
      </c>
      <c r="AV194" s="117">
        <v>1.2012258768081665</v>
      </c>
    </row>
    <row r="195" spans="1:48" s="9" customFormat="1" x14ac:dyDescent="0.2">
      <c r="A195" s="9" t="s">
        <v>138</v>
      </c>
      <c r="B195" s="116">
        <v>2019</v>
      </c>
      <c r="C195" s="117">
        <v>1.1791706085205078</v>
      </c>
      <c r="D195" s="117">
        <v>1.4645296335220337</v>
      </c>
      <c r="E195" s="117">
        <v>0.80515295267105103</v>
      </c>
      <c r="F195" s="117">
        <v>1.7503143548965454</v>
      </c>
      <c r="G195" s="117">
        <v>1.2993060350418091</v>
      </c>
      <c r="H195" s="117">
        <v>0.67369073629379272</v>
      </c>
      <c r="I195" s="117">
        <v>0.9075390100479126</v>
      </c>
      <c r="J195" s="117">
        <v>-9.6663068979978561E-3</v>
      </c>
      <c r="K195" s="117">
        <v>1.1229244992136955E-2</v>
      </c>
      <c r="L195" s="117">
        <v>-2.0895551890134811E-2</v>
      </c>
      <c r="M195" s="117">
        <v>1.1374534806236625E-3</v>
      </c>
      <c r="N195" s="117">
        <v>1.4631271362304688E-2</v>
      </c>
      <c r="O195" s="117">
        <v>5.8113611303269863E-3</v>
      </c>
      <c r="P195" s="117">
        <v>3.7718184757977724E-3</v>
      </c>
      <c r="Q195" s="117">
        <v>-1.4122659340500832E-2</v>
      </c>
      <c r="R195" s="117">
        <v>-1.8825804814696312E-2</v>
      </c>
      <c r="S195" s="117">
        <v>6.164760998217389E-5</v>
      </c>
      <c r="T195" s="117">
        <v>2.941550686955452E-3</v>
      </c>
      <c r="U195" s="117">
        <v>-1.8842723875422962E-5</v>
      </c>
      <c r="V195" s="117">
        <v>-4.6463725157082081E-3</v>
      </c>
      <c r="W195" s="117">
        <v>-4.0772976353764534E-4</v>
      </c>
      <c r="X195" s="117">
        <v>4.7574043273925781E-2</v>
      </c>
      <c r="Y195" s="117">
        <v>4.0064104832708836E-3</v>
      </c>
      <c r="Z195" s="117">
        <v>1.0351929664611816</v>
      </c>
      <c r="AA195" s="117">
        <v>1.2536970376968384</v>
      </c>
      <c r="AB195" s="117">
        <v>1.2592864036560059</v>
      </c>
      <c r="AC195" s="117">
        <v>1.0955344438552856</v>
      </c>
      <c r="AD195" s="117">
        <v>1.1910951137542725</v>
      </c>
      <c r="AE195" s="117">
        <v>1.7503150701522827</v>
      </c>
      <c r="AF195" s="117">
        <v>1.0844465494155884</v>
      </c>
      <c r="AG195" s="117">
        <v>1.0033607482910156</v>
      </c>
      <c r="AH195" s="117">
        <v>3.0765211582183838</v>
      </c>
      <c r="AI195" s="117">
        <v>1.9486062526702881</v>
      </c>
      <c r="AJ195" s="117">
        <v>1.4141515493392944</v>
      </c>
      <c r="AK195" s="117">
        <v>1.1559915728867054E-2</v>
      </c>
      <c r="AL195" s="117">
        <v>3.7776120007038116E-2</v>
      </c>
      <c r="AM195" s="117">
        <v>2.7319548651576042E-2</v>
      </c>
      <c r="AN195" s="117">
        <v>8.3882734179496765E-3</v>
      </c>
      <c r="AO195" s="117">
        <v>9.5301762223243713E-2</v>
      </c>
      <c r="AP195" s="117">
        <v>4.757387563586235E-2</v>
      </c>
      <c r="AQ195" s="117">
        <v>-1.6573412576690316E-3</v>
      </c>
      <c r="AR195" s="117">
        <v>-1.0826370678842068E-2</v>
      </c>
      <c r="AS195" s="117">
        <v>1.4150864444673061E-2</v>
      </c>
      <c r="AT195" s="117">
        <v>3.6751993000507355E-2</v>
      </c>
      <c r="AU195" s="117">
        <v>3.0733221210539341E-3</v>
      </c>
      <c r="AV195" s="117">
        <v>1.2536969184875488</v>
      </c>
    </row>
    <row r="196" spans="1:48" s="9" customFormat="1" x14ac:dyDescent="0.2">
      <c r="A196" s="9" t="s">
        <v>138</v>
      </c>
      <c r="B196" s="116">
        <v>2020</v>
      </c>
      <c r="C196" s="117">
        <v>1.2080659866333008</v>
      </c>
      <c r="D196" s="117">
        <v>1.5080163478851318</v>
      </c>
      <c r="E196" s="117">
        <v>0.80109590291976929</v>
      </c>
      <c r="F196" s="117">
        <v>1.83488929271698</v>
      </c>
      <c r="G196" s="117">
        <v>1.3212902545928955</v>
      </c>
      <c r="H196" s="117">
        <v>0.65838629007339478</v>
      </c>
      <c r="I196" s="117">
        <v>0.91430801153182983</v>
      </c>
      <c r="J196" s="117">
        <v>-5.0515662878751755E-3</v>
      </c>
      <c r="K196" s="117">
        <v>2.4209413677453995E-2</v>
      </c>
      <c r="L196" s="117">
        <v>-2.926097996532917E-2</v>
      </c>
      <c r="M196" s="117">
        <v>-2.5653697084635496E-3</v>
      </c>
      <c r="N196" s="117">
        <v>1.6228688880801201E-2</v>
      </c>
      <c r="O196" s="117">
        <v>3.8389097899198532E-3</v>
      </c>
      <c r="P196" s="117">
        <v>2.247802447527647E-3</v>
      </c>
      <c r="Q196" s="117">
        <v>4.4593825004994869E-3</v>
      </c>
      <c r="R196" s="117">
        <v>-2.0328231155872345E-2</v>
      </c>
      <c r="S196" s="117">
        <v>-7.2921352693811059E-4</v>
      </c>
      <c r="T196" s="117">
        <v>-3.7740939296782017E-4</v>
      </c>
      <c r="U196" s="117">
        <v>-1.9602934480644763E-4</v>
      </c>
      <c r="V196" s="117">
        <v>-5.1219207234680653E-3</v>
      </c>
      <c r="W196" s="117">
        <v>-2.5081760250031948E-3</v>
      </c>
      <c r="X196" s="117">
        <v>4.7188758850097656E-2</v>
      </c>
      <c r="Y196" s="117">
        <v>1.6778437420725822E-2</v>
      </c>
      <c r="Z196" s="117">
        <v>1.0084338188171387</v>
      </c>
      <c r="AA196" s="117">
        <v>1.3081258535385132</v>
      </c>
      <c r="AB196" s="117">
        <v>1.2831909656524658</v>
      </c>
      <c r="AC196" s="117">
        <v>1.1013083457946777</v>
      </c>
      <c r="AD196" s="117">
        <v>1.170014500617981</v>
      </c>
      <c r="AE196" s="117">
        <v>1.8348900079727173</v>
      </c>
      <c r="AF196" s="117">
        <v>1.1148899793624878</v>
      </c>
      <c r="AG196" s="117">
        <v>1.0043786764144897</v>
      </c>
      <c r="AH196" s="117">
        <v>3.268718957901001</v>
      </c>
      <c r="AI196" s="117">
        <v>2.0493113994598389</v>
      </c>
      <c r="AJ196" s="117">
        <v>1.4285134077072144</v>
      </c>
      <c r="AK196" s="117">
        <v>-2.6189437136054039E-2</v>
      </c>
      <c r="AL196" s="117">
        <v>4.249865934252739E-2</v>
      </c>
      <c r="AM196" s="117">
        <v>1.8804688006639481E-2</v>
      </c>
      <c r="AN196" s="117">
        <v>5.2566095255315304E-3</v>
      </c>
      <c r="AO196" s="117">
        <v>-1.7856977880001068E-2</v>
      </c>
      <c r="AP196" s="117">
        <v>4.7188695520162582E-2</v>
      </c>
      <c r="AQ196" s="117">
        <v>2.7685990557074547E-2</v>
      </c>
      <c r="AR196" s="117">
        <v>1.013993751257658E-3</v>
      </c>
      <c r="AS196" s="117">
        <v>6.0598678886890411E-2</v>
      </c>
      <c r="AT196" s="117">
        <v>5.0389409065246582E-2</v>
      </c>
      <c r="AU196" s="117">
        <v>1.0104564018547535E-2</v>
      </c>
      <c r="AV196" s="117">
        <v>1.3081257343292236</v>
      </c>
    </row>
    <row r="197" spans="1:48" s="9" customFormat="1" x14ac:dyDescent="0.2">
      <c r="A197" s="9" t="s">
        <v>138</v>
      </c>
      <c r="B197" s="116">
        <v>2021</v>
      </c>
      <c r="C197" s="117">
        <v>1.262263298034668</v>
      </c>
      <c r="D197" s="117">
        <v>1.5195481777191162</v>
      </c>
      <c r="E197" s="117">
        <v>0.83068305253982544</v>
      </c>
      <c r="F197" s="117">
        <v>1.8454169034957886</v>
      </c>
      <c r="G197" s="117">
        <v>1.3314565420150757</v>
      </c>
      <c r="H197" s="117">
        <v>0.68399894237518311</v>
      </c>
      <c r="I197" s="117">
        <v>0.94803214073181152</v>
      </c>
      <c r="J197" s="117">
        <v>3.626767173409462E-2</v>
      </c>
      <c r="K197" s="117">
        <v>4.388563334941864E-2</v>
      </c>
      <c r="L197" s="117">
        <v>-7.617962546646595E-3</v>
      </c>
      <c r="M197" s="117">
        <v>8.80489606061019E-5</v>
      </c>
      <c r="N197" s="117">
        <v>-4.2937757098115981E-4</v>
      </c>
      <c r="O197" s="117">
        <v>1.6820690361782908E-3</v>
      </c>
      <c r="P197" s="117">
        <v>1.1816765181720257E-3</v>
      </c>
      <c r="Q197" s="117">
        <v>4.1363216936588287E-2</v>
      </c>
      <c r="R197" s="117">
        <v>-5.0786901265382767E-3</v>
      </c>
      <c r="S197" s="117">
        <v>2.2485217414214276E-5</v>
      </c>
      <c r="T197" s="117">
        <v>4.4512102613225579E-4</v>
      </c>
      <c r="U197" s="117">
        <v>-6.0762715293094516E-5</v>
      </c>
      <c r="V197" s="117">
        <v>-9.2659430811181664E-4</v>
      </c>
      <c r="W197" s="117">
        <v>-2.0195217803120613E-3</v>
      </c>
      <c r="X197" s="117">
        <v>5.7210922241210938E-3</v>
      </c>
      <c r="Y197" s="117">
        <v>7.664757315069437E-3</v>
      </c>
      <c r="Z197" s="117">
        <v>1.0091162919998169</v>
      </c>
      <c r="AA197" s="117">
        <v>1.3081258535385132</v>
      </c>
      <c r="AB197" s="117">
        <v>1.2954001426696777</v>
      </c>
      <c r="AC197" s="117">
        <v>1.1047928333282471</v>
      </c>
      <c r="AD197" s="117">
        <v>0.8651776909828186</v>
      </c>
      <c r="AE197" s="117">
        <v>1.8454169034957886</v>
      </c>
      <c r="AF197" s="117">
        <v>1.1172738075256348</v>
      </c>
      <c r="AG197" s="117">
        <v>1.0021235942840576</v>
      </c>
      <c r="AH197" s="117">
        <v>3.2682449817657471</v>
      </c>
      <c r="AI197" s="117">
        <v>2.0921366214752197</v>
      </c>
      <c r="AJ197" s="117">
        <v>1.4425743818283081</v>
      </c>
      <c r="AK197" s="117">
        <v>6.765274447388947E-4</v>
      </c>
      <c r="AL197" s="117">
        <v>0</v>
      </c>
      <c r="AM197" s="117">
        <v>9.4696786254644394E-3</v>
      </c>
      <c r="AN197" s="117">
        <v>3.1589146237820387E-3</v>
      </c>
      <c r="AO197" s="117">
        <v>-0.30183649063110352</v>
      </c>
      <c r="AP197" s="117">
        <v>5.7206954807043076E-3</v>
      </c>
      <c r="AQ197" s="117">
        <v>2.1359049715101719E-3</v>
      </c>
      <c r="AR197" s="117">
        <v>-2.2477926686406136E-3</v>
      </c>
      <c r="AS197" s="117">
        <v>-1.4498914242722094E-4</v>
      </c>
      <c r="AT197" s="117">
        <v>2.0682044327259064E-2</v>
      </c>
      <c r="AU197" s="117">
        <v>9.7949579358100891E-3</v>
      </c>
      <c r="AV197" s="117">
        <v>1.1607241630554199</v>
      </c>
    </row>
    <row r="198" spans="1:48" s="9" customFormat="1" x14ac:dyDescent="0.2">
      <c r="A198" s="9" t="s">
        <v>138</v>
      </c>
      <c r="B198" s="116">
        <v>2022</v>
      </c>
      <c r="C198" s="117">
        <v>1.2337331771850586</v>
      </c>
      <c r="D198" s="117">
        <v>1.5103710889816284</v>
      </c>
      <c r="E198" s="117">
        <v>0.81684088706970215</v>
      </c>
      <c r="F198" s="117">
        <v>1.7711086273193359</v>
      </c>
      <c r="G198" s="117">
        <v>1.3556499481201172</v>
      </c>
      <c r="H198" s="117">
        <v>0.69658803939819336</v>
      </c>
      <c r="I198" s="117">
        <v>0.9100678563117981</v>
      </c>
      <c r="J198" s="117">
        <v>-1.6804026439785957E-2</v>
      </c>
      <c r="K198" s="117">
        <v>-2.2861689329147339E-2</v>
      </c>
      <c r="L198" s="117">
        <v>6.0576633550226688E-3</v>
      </c>
      <c r="M198" s="117">
        <v>1.5739320078864694E-3</v>
      </c>
      <c r="N198" s="117">
        <v>4.1714776307344437E-4</v>
      </c>
      <c r="O198" s="117">
        <v>3.6117476411163807E-3</v>
      </c>
      <c r="P198" s="117">
        <v>2.0262931939214468E-3</v>
      </c>
      <c r="Q198" s="117">
        <v>-3.0490810051560402E-2</v>
      </c>
      <c r="R198" s="117">
        <v>2.2068247199058533E-2</v>
      </c>
      <c r="S198" s="117">
        <v>-2.7338281506672502E-4</v>
      </c>
      <c r="T198" s="117">
        <v>6.1089236987754703E-4</v>
      </c>
      <c r="U198" s="117">
        <v>1.8044737225864083E-4</v>
      </c>
      <c r="V198" s="117">
        <v>-3.3784634433686733E-3</v>
      </c>
      <c r="W198" s="117">
        <v>-1.3150077313184738E-2</v>
      </c>
      <c r="X198" s="117">
        <v>-4.109954833984375E-2</v>
      </c>
      <c r="Y198" s="117">
        <v>1.8007531762123108E-2</v>
      </c>
      <c r="Z198" s="117">
        <v>1.0257200002670288</v>
      </c>
      <c r="AA198" s="117">
        <v>1.3081258535385132</v>
      </c>
      <c r="AB198" s="117">
        <v>1.3158458471298218</v>
      </c>
      <c r="AC198" s="117">
        <v>1.1092748641967773</v>
      </c>
      <c r="AD198" s="117">
        <v>1.0828858613967896</v>
      </c>
      <c r="AE198" s="117">
        <v>1.7711097002029419</v>
      </c>
      <c r="AF198" s="117">
        <v>1.1325181722640991</v>
      </c>
      <c r="AG198" s="117">
        <v>0.99952429533004761</v>
      </c>
      <c r="AH198" s="117">
        <v>3.2388932704925537</v>
      </c>
      <c r="AI198" s="117">
        <v>2.157534122467041</v>
      </c>
      <c r="AJ198" s="117">
        <v>1.4835245609283447</v>
      </c>
      <c r="AK198" s="117">
        <v>1.6319848597049713E-2</v>
      </c>
      <c r="AL198" s="117">
        <v>0</v>
      </c>
      <c r="AM198" s="117">
        <v>1.5660062432289124E-2</v>
      </c>
      <c r="AN198" s="117">
        <v>4.0486720390617847E-3</v>
      </c>
      <c r="AO198" s="117">
        <v>0.22444997727870941</v>
      </c>
      <c r="AP198" s="117">
        <v>-4.109891876578331E-2</v>
      </c>
      <c r="AQ198" s="117">
        <v>1.3551962561905384E-2</v>
      </c>
      <c r="AR198" s="117">
        <v>-2.5971326977014542E-3</v>
      </c>
      <c r="AS198" s="117">
        <v>-9.0214814990758896E-3</v>
      </c>
      <c r="AT198" s="117">
        <v>3.078007698059082E-2</v>
      </c>
      <c r="AU198" s="117">
        <v>2.7991466224193573E-2</v>
      </c>
      <c r="AV198" s="117">
        <v>1.2299165725708008</v>
      </c>
    </row>
    <row r="199" spans="1:48" x14ac:dyDescent="0.2">
      <c r="A199" s="54" t="s">
        <v>103</v>
      </c>
      <c r="B199" s="53" t="s">
        <v>104</v>
      </c>
      <c r="C199" s="53" t="s">
        <v>121</v>
      </c>
      <c r="D199" s="53" t="s">
        <v>122</v>
      </c>
      <c r="E199" s="53" t="s">
        <v>123</v>
      </c>
      <c r="F199" s="53" t="s">
        <v>124</v>
      </c>
      <c r="G199" s="53" t="s">
        <v>125</v>
      </c>
      <c r="H199" s="53" t="s">
        <v>126</v>
      </c>
      <c r="I199" s="53" t="s">
        <v>127</v>
      </c>
      <c r="J199" s="53" t="s">
        <v>105</v>
      </c>
      <c r="K199" s="53" t="s">
        <v>106</v>
      </c>
      <c r="L199" s="53" t="s">
        <v>107</v>
      </c>
      <c r="M199" s="53" t="s">
        <v>108</v>
      </c>
      <c r="N199" s="53" t="s">
        <v>109</v>
      </c>
      <c r="O199" s="53" t="s">
        <v>110</v>
      </c>
      <c r="P199" s="53" t="s">
        <v>111</v>
      </c>
      <c r="Q199" s="53" t="s">
        <v>112</v>
      </c>
      <c r="R199" s="53" t="s">
        <v>113</v>
      </c>
      <c r="S199" s="53" t="s">
        <v>114</v>
      </c>
      <c r="T199" s="53" t="s">
        <v>115</v>
      </c>
      <c r="U199" s="53" t="s">
        <v>116</v>
      </c>
      <c r="V199" s="53" t="s">
        <v>117</v>
      </c>
      <c r="W199" s="53" t="s">
        <v>118</v>
      </c>
      <c r="X199" s="53" t="s">
        <v>119</v>
      </c>
      <c r="Y199" s="53" t="s">
        <v>120</v>
      </c>
      <c r="Z199" s="53" t="s">
        <v>142</v>
      </c>
      <c r="AA199" s="53" t="s">
        <v>143</v>
      </c>
      <c r="AB199" s="53" t="s">
        <v>144</v>
      </c>
      <c r="AC199" s="53" t="s">
        <v>145</v>
      </c>
      <c r="AD199" s="53" t="s">
        <v>146</v>
      </c>
      <c r="AE199" s="53" t="s">
        <v>147</v>
      </c>
      <c r="AF199" s="53" t="s">
        <v>148</v>
      </c>
      <c r="AG199" s="53" t="s">
        <v>149</v>
      </c>
      <c r="AH199" s="53" t="s">
        <v>150</v>
      </c>
      <c r="AI199" s="53" t="s">
        <v>151</v>
      </c>
      <c r="AJ199" s="53" t="s">
        <v>152</v>
      </c>
      <c r="AK199" s="53" t="s">
        <v>173</v>
      </c>
      <c r="AL199" s="53" t="s">
        <v>174</v>
      </c>
      <c r="AM199" s="53" t="s">
        <v>175</v>
      </c>
      <c r="AN199" s="53" t="s">
        <v>176</v>
      </c>
      <c r="AO199" s="53" t="s">
        <v>177</v>
      </c>
      <c r="AP199" s="53" t="s">
        <v>178</v>
      </c>
      <c r="AQ199" s="53" t="s">
        <v>179</v>
      </c>
      <c r="AR199" s="53" t="s">
        <v>180</v>
      </c>
      <c r="AS199" s="53" t="s">
        <v>181</v>
      </c>
      <c r="AT199" s="53" t="s">
        <v>182</v>
      </c>
      <c r="AU199" s="53" t="s">
        <v>183</v>
      </c>
      <c r="AV199" s="294" t="s">
        <v>333</v>
      </c>
    </row>
    <row r="200" spans="1:48" s="9" customFormat="1" x14ac:dyDescent="0.2">
      <c r="A200" s="9" t="s">
        <v>139</v>
      </c>
      <c r="B200" s="116">
        <v>2006</v>
      </c>
      <c r="C200" s="117">
        <v>1</v>
      </c>
      <c r="D200" s="117">
        <v>1</v>
      </c>
      <c r="E200" s="117">
        <v>1</v>
      </c>
      <c r="F200" s="117">
        <v>1</v>
      </c>
      <c r="G200" s="117">
        <v>1</v>
      </c>
      <c r="H200" s="117">
        <v>1</v>
      </c>
      <c r="I200" s="117">
        <v>1</v>
      </c>
      <c r="J200" s="117"/>
      <c r="K200" s="117"/>
      <c r="L200" s="117"/>
      <c r="M200" s="117"/>
      <c r="N200" s="117"/>
      <c r="O200" s="117"/>
      <c r="P200" s="117"/>
      <c r="Q200" s="117"/>
      <c r="R200" s="117"/>
      <c r="S200" s="117"/>
      <c r="T200" s="117"/>
      <c r="U200" s="117"/>
      <c r="V200" s="117"/>
      <c r="W200" s="117"/>
      <c r="X200" s="117"/>
      <c r="Y200" s="117"/>
      <c r="Z200" s="117">
        <v>1</v>
      </c>
      <c r="AA200" s="117">
        <v>1</v>
      </c>
      <c r="AB200" s="117">
        <v>1</v>
      </c>
      <c r="AC200" s="117">
        <v>1</v>
      </c>
      <c r="AD200" s="117">
        <v>1</v>
      </c>
      <c r="AE200" s="117">
        <v>1</v>
      </c>
      <c r="AF200" s="117">
        <v>1</v>
      </c>
      <c r="AG200" s="117">
        <v>1</v>
      </c>
      <c r="AH200" s="117">
        <v>1</v>
      </c>
      <c r="AI200" s="117">
        <v>1</v>
      </c>
      <c r="AJ200" s="117">
        <v>1</v>
      </c>
      <c r="AK200" s="117"/>
      <c r="AL200" s="117"/>
      <c r="AM200" s="117"/>
      <c r="AN200" s="117"/>
      <c r="AO200" s="117"/>
      <c r="AP200" s="117"/>
      <c r="AQ200" s="117"/>
      <c r="AR200" s="117"/>
      <c r="AS200" s="117"/>
      <c r="AT200" s="117"/>
      <c r="AU200" s="117"/>
      <c r="AV200" s="117">
        <v>1</v>
      </c>
    </row>
    <row r="201" spans="1:48" s="9" customFormat="1" x14ac:dyDescent="0.2">
      <c r="A201" s="9" t="s">
        <v>139</v>
      </c>
      <c r="B201" s="116">
        <v>2007</v>
      </c>
      <c r="C201" s="117">
        <v>0.97690695524215698</v>
      </c>
      <c r="D201" s="117">
        <v>1.0083670616149902</v>
      </c>
      <c r="E201" s="117">
        <v>0.96880090236663818</v>
      </c>
      <c r="F201" s="117">
        <v>0.99797266721725464</v>
      </c>
      <c r="G201" s="117">
        <v>1.013782262802124</v>
      </c>
      <c r="H201" s="117">
        <v>0.97889149188995361</v>
      </c>
      <c r="I201" s="117">
        <v>0.96362596750259399</v>
      </c>
      <c r="J201" s="117">
        <v>-3.169618546962738E-2</v>
      </c>
      <c r="K201" s="117">
        <v>-2.3363886401057243E-2</v>
      </c>
      <c r="L201" s="117">
        <v>-8.3323009312152863E-3</v>
      </c>
      <c r="M201" s="117">
        <v>-7.0687965489923954E-4</v>
      </c>
      <c r="N201" s="117">
        <v>3.1114958226680756E-2</v>
      </c>
      <c r="O201" s="117">
        <v>3.8258021231740713E-3</v>
      </c>
      <c r="P201" s="117">
        <v>-4.5594884431920946E-4</v>
      </c>
      <c r="Q201" s="117">
        <v>-5.7141818106174469E-2</v>
      </c>
      <c r="R201" s="117">
        <v>-1.2157590826973319E-3</v>
      </c>
      <c r="S201" s="117">
        <v>-4.8991861234526368E-8</v>
      </c>
      <c r="T201" s="117">
        <v>1.0579911759123206E-4</v>
      </c>
      <c r="U201" s="117">
        <v>6.2552484450861812E-5</v>
      </c>
      <c r="V201" s="117">
        <v>-8.2136037235613912E-5</v>
      </c>
      <c r="W201" s="117">
        <v>-7.2027086280286312E-3</v>
      </c>
      <c r="X201" s="117">
        <v>-2.0294189453125E-3</v>
      </c>
      <c r="Y201" s="117">
        <v>1.3688200153410435E-2</v>
      </c>
      <c r="Z201" s="117">
        <v>0.9928971529006958</v>
      </c>
      <c r="AA201" s="117">
        <v>1.0799623727798462</v>
      </c>
      <c r="AB201" s="117">
        <v>1.0193177461624146</v>
      </c>
      <c r="AC201" s="117">
        <v>1.0000094175338745</v>
      </c>
      <c r="AD201" s="117">
        <v>1.3359240293502808</v>
      </c>
      <c r="AE201" s="117">
        <v>0.99797296524047852</v>
      </c>
      <c r="AF201" s="117">
        <v>1</v>
      </c>
      <c r="AG201" s="117">
        <v>1</v>
      </c>
      <c r="AH201" s="117">
        <v>1</v>
      </c>
      <c r="AI201" s="117">
        <v>1.000258207321167</v>
      </c>
      <c r="AJ201" s="117">
        <v>1.0371992588043213</v>
      </c>
      <c r="AK201" s="117">
        <v>-7.1281716227531433E-3</v>
      </c>
      <c r="AL201" s="117">
        <v>7.6926201581954956E-2</v>
      </c>
      <c r="AM201" s="117">
        <v>1.9133567810058594E-2</v>
      </c>
      <c r="AN201" s="117">
        <v>9.3926801127963699E-6</v>
      </c>
      <c r="AO201" s="117">
        <v>0.28962326049804688</v>
      </c>
      <c r="AP201" s="117">
        <v>-2.0291006658226252E-3</v>
      </c>
      <c r="AQ201" s="117">
        <v>0</v>
      </c>
      <c r="AR201" s="117">
        <v>0</v>
      </c>
      <c r="AS201" s="117">
        <v>0</v>
      </c>
      <c r="AT201" s="117">
        <v>2.5820071459747851E-4</v>
      </c>
      <c r="AU201" s="117">
        <v>3.6524113267660141E-2</v>
      </c>
      <c r="AV201" s="117">
        <v>1.0799623727798462</v>
      </c>
    </row>
    <row r="202" spans="1:48" s="9" customFormat="1" x14ac:dyDescent="0.2">
      <c r="A202" s="9" t="s">
        <v>139</v>
      </c>
      <c r="B202" s="116">
        <v>2008</v>
      </c>
      <c r="C202" s="117">
        <v>0.97824114561080933</v>
      </c>
      <c r="D202" s="117">
        <v>1.0249443054199219</v>
      </c>
      <c r="E202" s="117">
        <v>0.95443344116210938</v>
      </c>
      <c r="F202" s="117">
        <v>1.0078479051589966</v>
      </c>
      <c r="G202" s="117">
        <v>1.0343079566955566</v>
      </c>
      <c r="H202" s="117">
        <v>0.97062373161315918</v>
      </c>
      <c r="I202" s="117">
        <v>0.94579285383224487</v>
      </c>
      <c r="J202" s="117">
        <v>-1.4941196888685226E-2</v>
      </c>
      <c r="K202" s="117">
        <v>1.3647933956235647E-3</v>
      </c>
      <c r="L202" s="117">
        <v>-1.6305990517139435E-2</v>
      </c>
      <c r="M202" s="117">
        <v>5.3337193094193935E-4</v>
      </c>
      <c r="N202" s="117">
        <v>2.1126444917172194E-3</v>
      </c>
      <c r="O202" s="117">
        <v>4.6454574912786484E-3</v>
      </c>
      <c r="P202" s="117">
        <v>4.2697580647654831E-4</v>
      </c>
      <c r="Q202" s="117">
        <v>-6.3536562956869602E-3</v>
      </c>
      <c r="R202" s="117">
        <v>-2.4842498824000359E-3</v>
      </c>
      <c r="S202" s="117">
        <v>-1.5414858722806457E-8</v>
      </c>
      <c r="T202" s="117">
        <v>7.0769550802651793E-5</v>
      </c>
      <c r="U202" s="117">
        <v>1.9694600723596523E-6</v>
      </c>
      <c r="V202" s="117">
        <v>-1.539708609925583E-4</v>
      </c>
      <c r="W202" s="117">
        <v>-1.3740493915975094E-2</v>
      </c>
      <c r="X202" s="117">
        <v>9.8466873168945313E-3</v>
      </c>
      <c r="Y202" s="117">
        <v>2.0044447854161263E-2</v>
      </c>
      <c r="Z202" s="117">
        <v>0.9982866644859314</v>
      </c>
      <c r="AA202" s="117">
        <v>1.0856068134307861</v>
      </c>
      <c r="AB202" s="117">
        <v>1.0390266180038452</v>
      </c>
      <c r="AC202" s="117">
        <v>1.0000094175338745</v>
      </c>
      <c r="AD202" s="117">
        <v>1.3774973154067993</v>
      </c>
      <c r="AE202" s="117">
        <v>1.0078485012054443</v>
      </c>
      <c r="AF202" s="117">
        <v>1</v>
      </c>
      <c r="AG202" s="117">
        <v>1</v>
      </c>
      <c r="AH202" s="117">
        <v>1</v>
      </c>
      <c r="AI202" s="117">
        <v>1.000258207321167</v>
      </c>
      <c r="AJ202" s="117">
        <v>1.0877617597579956</v>
      </c>
      <c r="AK202" s="117">
        <v>5.4133660160005093E-3</v>
      </c>
      <c r="AL202" s="117">
        <v>5.2128699608147144E-3</v>
      </c>
      <c r="AM202" s="117">
        <v>1.9150776788592339E-2</v>
      </c>
      <c r="AN202" s="117">
        <v>0</v>
      </c>
      <c r="AO202" s="117">
        <v>3.0645092949271202E-2</v>
      </c>
      <c r="AP202" s="117">
        <v>9.8469620570540428E-3</v>
      </c>
      <c r="AQ202" s="117">
        <v>0</v>
      </c>
      <c r="AR202" s="117">
        <v>0</v>
      </c>
      <c r="AS202" s="117">
        <v>0</v>
      </c>
      <c r="AT202" s="117">
        <v>0</v>
      </c>
      <c r="AU202" s="117">
        <v>4.7598071396350861E-2</v>
      </c>
      <c r="AV202" s="117">
        <v>1.0856068134307861</v>
      </c>
    </row>
    <row r="203" spans="1:48" s="9" customFormat="1" x14ac:dyDescent="0.2">
      <c r="A203" s="9" t="s">
        <v>139</v>
      </c>
      <c r="B203" s="116">
        <v>2009</v>
      </c>
      <c r="C203" s="117">
        <v>0.95208388566970825</v>
      </c>
      <c r="D203" s="117">
        <v>1.0809122323989868</v>
      </c>
      <c r="E203" s="117">
        <v>0.88081514835357666</v>
      </c>
      <c r="F203" s="117">
        <v>1.1260546445846558</v>
      </c>
      <c r="G203" s="117">
        <v>1.0552862882614136</v>
      </c>
      <c r="H203" s="117">
        <v>0.84550410509109497</v>
      </c>
      <c r="I203" s="117">
        <v>0.90220433473587036</v>
      </c>
      <c r="J203" s="117">
        <v>-8.0270104110240936E-2</v>
      </c>
      <c r="K203" s="117">
        <v>-2.7103064581751823E-2</v>
      </c>
      <c r="L203" s="117">
        <v>-5.3167041391134262E-2</v>
      </c>
      <c r="M203" s="117">
        <v>3.4015071578323841E-3</v>
      </c>
      <c r="N203" s="117">
        <v>3.8458867493318394E-5</v>
      </c>
      <c r="O203" s="117">
        <v>4.0597226470708847E-3</v>
      </c>
      <c r="P203" s="117">
        <v>9.0758601436391473E-4</v>
      </c>
      <c r="Q203" s="117">
        <v>-3.5510338842868805E-2</v>
      </c>
      <c r="R203" s="117">
        <v>-3.8776244968175888E-2</v>
      </c>
      <c r="S203" s="117">
        <v>-3.0272572985268198E-5</v>
      </c>
      <c r="T203" s="117">
        <v>5.9322145534679294E-4</v>
      </c>
      <c r="U203" s="117">
        <v>-1.3980807270854712E-3</v>
      </c>
      <c r="V203" s="117">
        <v>2.4164692149497569E-4</v>
      </c>
      <c r="W203" s="117">
        <v>-1.3797312043607235E-2</v>
      </c>
      <c r="X203" s="117">
        <v>0.11090278625488281</v>
      </c>
      <c r="Y203" s="117">
        <v>2.0079502835869789E-2</v>
      </c>
      <c r="Z203" s="117">
        <v>1.0308808088302612</v>
      </c>
      <c r="AA203" s="117">
        <v>1.0856068134307861</v>
      </c>
      <c r="AB203" s="117">
        <v>1.0591343641281128</v>
      </c>
      <c r="AC203" s="117">
        <v>1.0027298927307129</v>
      </c>
      <c r="AD203" s="117">
        <v>1.6127728223800659</v>
      </c>
      <c r="AE203" s="117">
        <v>1.1260552406311035</v>
      </c>
      <c r="AF203" s="117">
        <v>1.0067024230957031</v>
      </c>
      <c r="AG203" s="117">
        <v>0.99905085563659668</v>
      </c>
      <c r="AH203" s="117">
        <v>1.4521987438201904</v>
      </c>
      <c r="AI203" s="117">
        <v>1.0030043125152588</v>
      </c>
      <c r="AJ203" s="117">
        <v>1.1326371431350708</v>
      </c>
      <c r="AK203" s="117">
        <v>3.2128360122442245E-2</v>
      </c>
      <c r="AL203" s="117">
        <v>0</v>
      </c>
      <c r="AM203" s="117">
        <v>1.9167616963386536E-2</v>
      </c>
      <c r="AN203" s="117">
        <v>2.7167636435478926E-3</v>
      </c>
      <c r="AO203" s="117">
        <v>0.15768666565418243</v>
      </c>
      <c r="AP203" s="117">
        <v>0.11090269684791565</v>
      </c>
      <c r="AQ203" s="117">
        <v>6.6800969652831554E-3</v>
      </c>
      <c r="AR203" s="117">
        <v>-9.495721897110343E-4</v>
      </c>
      <c r="AS203" s="117">
        <v>0.37307882308959961</v>
      </c>
      <c r="AT203" s="117">
        <v>2.7415819931775331E-3</v>
      </c>
      <c r="AU203" s="117">
        <v>4.0426552295684814E-2</v>
      </c>
      <c r="AV203" s="117">
        <v>1.0667921304702759</v>
      </c>
    </row>
    <row r="204" spans="1:48" s="9" customFormat="1" x14ac:dyDescent="0.2">
      <c r="A204" s="9" t="s">
        <v>139</v>
      </c>
      <c r="B204" s="116">
        <v>2010</v>
      </c>
      <c r="C204" s="117">
        <v>0.95782911777496338</v>
      </c>
      <c r="D204" s="117">
        <v>1.1726304292678833</v>
      </c>
      <c r="E204" s="117">
        <v>0.81682097911834717</v>
      </c>
      <c r="F204" s="117">
        <v>1.3334001302719116</v>
      </c>
      <c r="G204" s="117">
        <v>1.0888001918792725</v>
      </c>
      <c r="H204" s="117">
        <v>0.71833580732345581</v>
      </c>
      <c r="I204" s="117">
        <v>0.8797106146812439</v>
      </c>
      <c r="J204" s="117">
        <v>-7.542785257101059E-2</v>
      </c>
      <c r="K204" s="117">
        <v>6.0162125155329704E-3</v>
      </c>
      <c r="L204" s="117">
        <v>-8.1444062292575836E-2</v>
      </c>
      <c r="M204" s="117">
        <v>-9.8508258815854788E-4</v>
      </c>
      <c r="N204" s="117">
        <v>-2.3840186258894391E-5</v>
      </c>
      <c r="O204" s="117">
        <v>4.4176136143505573E-3</v>
      </c>
      <c r="P204" s="117">
        <v>8.253101259469986E-3</v>
      </c>
      <c r="Q204" s="117">
        <v>-5.6455796584486961E-3</v>
      </c>
      <c r="R204" s="117">
        <v>-6.2016654759645462E-2</v>
      </c>
      <c r="S204" s="117">
        <v>1.0889598343055695E-6</v>
      </c>
      <c r="T204" s="117">
        <v>-5.2217370830476284E-3</v>
      </c>
      <c r="U204" s="117">
        <v>-2.8611844754777849E-5</v>
      </c>
      <c r="V204" s="117">
        <v>-4.7138212248682976E-3</v>
      </c>
      <c r="W204" s="117">
        <v>-9.4643300399184227E-3</v>
      </c>
      <c r="X204" s="117">
        <v>0.16901206970214844</v>
      </c>
      <c r="Y204" s="117">
        <v>3.1264211982488632E-2</v>
      </c>
      <c r="Z204" s="117">
        <v>1.0217041969299316</v>
      </c>
      <c r="AA204" s="117">
        <v>1.0856068134307861</v>
      </c>
      <c r="AB204" s="117">
        <v>1.0796492099761963</v>
      </c>
      <c r="AC204" s="117">
        <v>1.01988685131073</v>
      </c>
      <c r="AD204" s="117">
        <v>1.6767280101776123</v>
      </c>
      <c r="AE204" s="117">
        <v>1.333401083946228</v>
      </c>
      <c r="AF204" s="117">
        <v>1.0067024230957031</v>
      </c>
      <c r="AG204" s="117">
        <v>1.0184503793716431</v>
      </c>
      <c r="AH204" s="117">
        <v>1.4589219093322754</v>
      </c>
      <c r="AI204" s="117">
        <v>1.044023871421814</v>
      </c>
      <c r="AJ204" s="117">
        <v>1.1817078590393066</v>
      </c>
      <c r="AK204" s="117">
        <v>-8.9415758848190308E-3</v>
      </c>
      <c r="AL204" s="117">
        <v>0</v>
      </c>
      <c r="AM204" s="117">
        <v>1.918429508805275E-2</v>
      </c>
      <c r="AN204" s="117">
        <v>1.6965566202998161E-2</v>
      </c>
      <c r="AO204" s="117">
        <v>3.8889303803443909E-2</v>
      </c>
      <c r="AP204" s="117">
        <v>0.16901226341724396</v>
      </c>
      <c r="AQ204" s="117">
        <v>0</v>
      </c>
      <c r="AR204" s="117">
        <v>1.9231876358389854E-2</v>
      </c>
      <c r="AS204" s="117">
        <v>4.618931096047163E-3</v>
      </c>
      <c r="AT204" s="117">
        <v>4.0082585066556931E-2</v>
      </c>
      <c r="AU204" s="117">
        <v>4.2412098497152328E-2</v>
      </c>
      <c r="AV204" s="117">
        <v>1.0451552867889404</v>
      </c>
    </row>
    <row r="205" spans="1:48" s="9" customFormat="1" x14ac:dyDescent="0.2">
      <c r="A205" s="9" t="s">
        <v>139</v>
      </c>
      <c r="B205" s="116">
        <v>2011</v>
      </c>
      <c r="C205" s="117">
        <v>1.0394786596298218</v>
      </c>
      <c r="D205" s="117">
        <v>1.1768226623535156</v>
      </c>
      <c r="E205" s="117">
        <v>0.883292555809021</v>
      </c>
      <c r="F205" s="117">
        <v>1.2834818363189697</v>
      </c>
      <c r="G205" s="117">
        <v>1.122461199760437</v>
      </c>
      <c r="H205" s="117">
        <v>0.80988955497741699</v>
      </c>
      <c r="I205" s="117">
        <v>0.92607086896896362</v>
      </c>
      <c r="J205" s="117">
        <v>7.8236490488052368E-2</v>
      </c>
      <c r="K205" s="117">
        <v>8.180517703294754E-2</v>
      </c>
      <c r="L205" s="117">
        <v>-3.5686865448951721E-3</v>
      </c>
      <c r="M205" s="117">
        <v>-2.3748744279146194E-3</v>
      </c>
      <c r="N205" s="117">
        <v>-6.6340980993118137E-5</v>
      </c>
      <c r="O205" s="117">
        <v>4.3706516735255718E-3</v>
      </c>
      <c r="P205" s="117">
        <v>8.6779706180095673E-3</v>
      </c>
      <c r="Q205" s="117">
        <v>7.1197770535945892E-2</v>
      </c>
      <c r="R205" s="117">
        <v>1.5466535463929176E-2</v>
      </c>
      <c r="S205" s="117">
        <v>8.051595159486169E-7</v>
      </c>
      <c r="T205" s="117">
        <v>-2.5749884080141783E-3</v>
      </c>
      <c r="U205" s="117">
        <v>-5.5608607362955809E-4</v>
      </c>
      <c r="V205" s="117">
        <v>-4.8684114590287209E-3</v>
      </c>
      <c r="W205" s="117">
        <v>-1.1036541312932968E-2</v>
      </c>
      <c r="X205" s="117">
        <v>-3.8155555725097656E-2</v>
      </c>
      <c r="Y205" s="117">
        <v>3.044741228222847E-2</v>
      </c>
      <c r="Z205" s="117">
        <v>0.99913328886032104</v>
      </c>
      <c r="AA205" s="117">
        <v>1.0856068134307861</v>
      </c>
      <c r="AB205" s="117">
        <v>1.1005792617797852</v>
      </c>
      <c r="AC205" s="117">
        <v>1.0385291576385498</v>
      </c>
      <c r="AD205" s="117">
        <v>1.1589434146881104</v>
      </c>
      <c r="AE205" s="117">
        <v>1.2834823131561279</v>
      </c>
      <c r="AF205" s="117">
        <v>1.0067024230957031</v>
      </c>
      <c r="AG205" s="117">
        <v>1.0284930467605591</v>
      </c>
      <c r="AH205" s="117">
        <v>1.6942318677902222</v>
      </c>
      <c r="AI205" s="117">
        <v>1.0873076915740967</v>
      </c>
      <c r="AJ205" s="117">
        <v>1.2395424842834473</v>
      </c>
      <c r="AK205" s="117">
        <v>-2.2339120507240295E-2</v>
      </c>
      <c r="AL205" s="117">
        <v>0</v>
      </c>
      <c r="AM205" s="117">
        <v>1.9200485199689865E-2</v>
      </c>
      <c r="AN205" s="117">
        <v>1.8113700672984123E-2</v>
      </c>
      <c r="AO205" s="117">
        <v>-0.36933556199073792</v>
      </c>
      <c r="AP205" s="117">
        <v>-3.8155924528837204E-2</v>
      </c>
      <c r="AQ205" s="117">
        <v>0</v>
      </c>
      <c r="AR205" s="117">
        <v>9.8124910145998001E-3</v>
      </c>
      <c r="AS205" s="117">
        <v>0.14953167736530304</v>
      </c>
      <c r="AT205" s="117">
        <v>4.062223806977272E-2</v>
      </c>
      <c r="AU205" s="117">
        <v>4.7781571745872498E-2</v>
      </c>
      <c r="AV205" s="117">
        <v>1.017874002456665</v>
      </c>
    </row>
    <row r="206" spans="1:48" s="9" customFormat="1" x14ac:dyDescent="0.2">
      <c r="A206" s="9" t="s">
        <v>139</v>
      </c>
      <c r="B206" s="116">
        <v>2012</v>
      </c>
      <c r="C206" s="117">
        <v>1.0164762735366821</v>
      </c>
      <c r="D206" s="117">
        <v>1.2294083833694458</v>
      </c>
      <c r="E206" s="117">
        <v>0.8268011212348938</v>
      </c>
      <c r="F206" s="117">
        <v>1.4002888202667236</v>
      </c>
      <c r="G206" s="117">
        <v>1.1401828527450562</v>
      </c>
      <c r="H206" s="117">
        <v>0.72590464353561401</v>
      </c>
      <c r="I206" s="117">
        <v>0.89150285720825195</v>
      </c>
      <c r="J206" s="117">
        <v>-6.6092252731323242E-2</v>
      </c>
      <c r="K206" s="117">
        <v>-2.2377302870154381E-2</v>
      </c>
      <c r="L206" s="117">
        <v>-4.3714951723814011E-2</v>
      </c>
      <c r="M206" s="117">
        <v>-2.9114566277712584E-3</v>
      </c>
      <c r="N206" s="117">
        <v>9.114614840655122E-6</v>
      </c>
      <c r="O206" s="117">
        <v>1.9852402620017529E-3</v>
      </c>
      <c r="P206" s="117">
        <v>4.0398268029093742E-3</v>
      </c>
      <c r="Q206" s="117">
        <v>-2.550002746284008E-2</v>
      </c>
      <c r="R206" s="117">
        <v>-3.3497262746095657E-2</v>
      </c>
      <c r="S206" s="117">
        <v>1.784638584467757E-6</v>
      </c>
      <c r="T206" s="117">
        <v>-1.9452464766800404E-3</v>
      </c>
      <c r="U206" s="117">
        <v>-9.1458387032616884E-5</v>
      </c>
      <c r="V206" s="117">
        <v>-1.6662555281072855E-3</v>
      </c>
      <c r="W206" s="117">
        <v>-6.5165148116648197E-3</v>
      </c>
      <c r="X206" s="117">
        <v>8.7101936340332031E-2</v>
      </c>
      <c r="Y206" s="117">
        <v>1.5664840117096901E-2</v>
      </c>
      <c r="Z206" s="117">
        <v>0.97062551975250244</v>
      </c>
      <c r="AA206" s="117">
        <v>1.0856068134307861</v>
      </c>
      <c r="AB206" s="117">
        <v>1.1107132434844971</v>
      </c>
      <c r="AC206" s="117">
        <v>1.0477229356765747</v>
      </c>
      <c r="AD206" s="117">
        <v>1.3463191986083984</v>
      </c>
      <c r="AE206" s="117">
        <v>1.4002898931503296</v>
      </c>
      <c r="AF206" s="117">
        <v>1.0067024230957031</v>
      </c>
      <c r="AG206" s="117">
        <v>1.0354766845703125</v>
      </c>
      <c r="AH206" s="117">
        <v>1.7412939071655273</v>
      </c>
      <c r="AI206" s="117">
        <v>1.101740837097168</v>
      </c>
      <c r="AJ206" s="117">
        <v>1.2733231782913208</v>
      </c>
      <c r="AK206" s="117">
        <v>-2.8947480022907257E-2</v>
      </c>
      <c r="AL206" s="117">
        <v>0</v>
      </c>
      <c r="AM206" s="117">
        <v>9.1657023876905441E-3</v>
      </c>
      <c r="AN206" s="117">
        <v>8.8137760758399963E-3</v>
      </c>
      <c r="AO206" s="117">
        <v>0.14986558258533478</v>
      </c>
      <c r="AP206" s="117">
        <v>8.7102338671684265E-2</v>
      </c>
      <c r="AQ206" s="117">
        <v>0</v>
      </c>
      <c r="AR206" s="117">
        <v>6.7671993747353554E-3</v>
      </c>
      <c r="AS206" s="117">
        <v>2.7398966252803802E-2</v>
      </c>
      <c r="AT206" s="117">
        <v>1.3186831027269363E-2</v>
      </c>
      <c r="AU206" s="117">
        <v>2.6887856423854828E-2</v>
      </c>
      <c r="AV206" s="117">
        <v>0.98024463653564453</v>
      </c>
    </row>
    <row r="207" spans="1:48" s="9" customFormat="1" x14ac:dyDescent="0.2">
      <c r="A207" s="9" t="s">
        <v>139</v>
      </c>
      <c r="B207" s="116">
        <v>2013</v>
      </c>
      <c r="C207" s="117">
        <v>1.0426996946334839</v>
      </c>
      <c r="D207" s="117">
        <v>1.1434386968612671</v>
      </c>
      <c r="E207" s="117">
        <v>0.91189813613891602</v>
      </c>
      <c r="F207" s="117">
        <v>1.1363040208816528</v>
      </c>
      <c r="G207" s="117">
        <v>1.1463901996612549</v>
      </c>
      <c r="H207" s="117">
        <v>0.91762369871139526</v>
      </c>
      <c r="I207" s="117">
        <v>0.90955036878585815</v>
      </c>
      <c r="J207" s="117">
        <v>9.7964078187942505E-2</v>
      </c>
      <c r="K207" s="117">
        <v>2.5471147149801254E-2</v>
      </c>
      <c r="L207" s="117">
        <v>7.2492934763431549E-2</v>
      </c>
      <c r="M207" s="117">
        <v>-1.6153055476024747E-3</v>
      </c>
      <c r="N207" s="117">
        <v>-3.0120878363959491E-5</v>
      </c>
      <c r="O207" s="117">
        <v>1.1381033109501004E-3</v>
      </c>
      <c r="P207" s="117">
        <v>2.3056534118950367E-3</v>
      </c>
      <c r="Q207" s="117">
        <v>2.3672817274928093E-2</v>
      </c>
      <c r="R207" s="117">
        <v>7.5989991426467896E-2</v>
      </c>
      <c r="S207" s="117">
        <v>-2.3508355297963135E-6</v>
      </c>
      <c r="T207" s="117">
        <v>-7.6135224662721157E-4</v>
      </c>
      <c r="U207" s="117">
        <v>3.4284701087017311E-6</v>
      </c>
      <c r="V207" s="117">
        <v>-7.4417330324649811E-4</v>
      </c>
      <c r="W207" s="117">
        <v>-1.9926123786717653E-3</v>
      </c>
      <c r="X207" s="117">
        <v>-0.20889759063720703</v>
      </c>
      <c r="Y207" s="117">
        <v>5.4293954744935036E-3</v>
      </c>
      <c r="Z207" s="117">
        <v>0.95481586456298828</v>
      </c>
      <c r="AA207" s="117">
        <v>1.0856068134307861</v>
      </c>
      <c r="AB207" s="117">
        <v>1.1166020631790161</v>
      </c>
      <c r="AC207" s="117">
        <v>1.0530884265899658</v>
      </c>
      <c r="AD207" s="117">
        <v>1.1588977575302124</v>
      </c>
      <c r="AE207" s="117">
        <v>1.1363048553466797</v>
      </c>
      <c r="AF207" s="117">
        <v>1.0067024230957031</v>
      </c>
      <c r="AG207" s="117">
        <v>1.038967490196228</v>
      </c>
      <c r="AH207" s="117">
        <v>1.7345707416534424</v>
      </c>
      <c r="AI207" s="117">
        <v>1.1088533401489258</v>
      </c>
      <c r="AJ207" s="117">
        <v>1.2833611965179443</v>
      </c>
      <c r="AK207" s="117">
        <v>-1.642223633825779E-2</v>
      </c>
      <c r="AL207" s="117">
        <v>0</v>
      </c>
      <c r="AM207" s="117">
        <v>5.2878712303936481E-3</v>
      </c>
      <c r="AN207" s="117">
        <v>5.1079955883324146E-3</v>
      </c>
      <c r="AO207" s="117">
        <v>-0.1499050110578537</v>
      </c>
      <c r="AP207" s="117">
        <v>-0.20889759063720703</v>
      </c>
      <c r="AQ207" s="117">
        <v>0</v>
      </c>
      <c r="AR207" s="117">
        <v>3.3654994331300259E-3</v>
      </c>
      <c r="AS207" s="117">
        <v>-3.8684648461639881E-3</v>
      </c>
      <c r="AT207" s="117">
        <v>6.4349304884672165E-3</v>
      </c>
      <c r="AU207" s="117">
        <v>7.8524006530642509E-3</v>
      </c>
      <c r="AV207" s="117">
        <v>0.96142995357513428</v>
      </c>
    </row>
    <row r="208" spans="1:48" s="9" customFormat="1" x14ac:dyDescent="0.2">
      <c r="A208" s="9" t="s">
        <v>139</v>
      </c>
      <c r="B208" s="116">
        <v>2014</v>
      </c>
      <c r="C208" s="117">
        <v>0.99188286066055298</v>
      </c>
      <c r="D208" s="117">
        <v>1.1622802019119263</v>
      </c>
      <c r="E208" s="117">
        <v>0.85339385271072388</v>
      </c>
      <c r="F208" s="117">
        <v>1.1593036651611328</v>
      </c>
      <c r="G208" s="117">
        <v>1.1637977361679077</v>
      </c>
      <c r="H208" s="117">
        <v>0.85558491945266724</v>
      </c>
      <c r="I208" s="117">
        <v>0.85228115320205688</v>
      </c>
      <c r="J208" s="117">
        <v>-6.6307120025157928E-2</v>
      </c>
      <c r="K208" s="117">
        <v>-4.996345192193985E-2</v>
      </c>
      <c r="L208" s="117">
        <v>-1.6343668103218079E-2</v>
      </c>
      <c r="M208" s="117">
        <v>-3.3285291865468025E-3</v>
      </c>
      <c r="N208" s="117">
        <v>3.273504989920184E-5</v>
      </c>
      <c r="O208" s="117">
        <v>7.0001662243157625E-4</v>
      </c>
      <c r="P208" s="117">
        <v>3.3365450799465179E-3</v>
      </c>
      <c r="Q208" s="117">
        <v>-5.0704218447208405E-2</v>
      </c>
      <c r="R208" s="117">
        <v>-6.727537140250206E-3</v>
      </c>
      <c r="S208" s="117">
        <v>2.2144711238070158E-6</v>
      </c>
      <c r="T208" s="117">
        <v>-1.5460688155144453E-3</v>
      </c>
      <c r="U208" s="117">
        <v>-3.1667234725318849E-4</v>
      </c>
      <c r="V208" s="117">
        <v>-2.6597909163683653E-3</v>
      </c>
      <c r="W208" s="117">
        <v>-5.0958124920725822E-3</v>
      </c>
      <c r="X208" s="117">
        <v>2.0038604736328125E-2</v>
      </c>
      <c r="Y208" s="117">
        <v>1.5070484019815922E-2</v>
      </c>
      <c r="Z208" s="117">
        <v>0.92426413297653198</v>
      </c>
      <c r="AA208" s="117">
        <v>1.0856068134307861</v>
      </c>
      <c r="AB208" s="117">
        <v>1.1201210021972656</v>
      </c>
      <c r="AC208" s="117">
        <v>1.0606321096420288</v>
      </c>
      <c r="AD208" s="117">
        <v>1.5685259103775024</v>
      </c>
      <c r="AE208" s="117">
        <v>1.1593043804168701</v>
      </c>
      <c r="AF208" s="117">
        <v>1.0063532590866089</v>
      </c>
      <c r="AG208" s="117">
        <v>1.0445302724838257</v>
      </c>
      <c r="AH208" s="117">
        <v>1.9118329286575317</v>
      </c>
      <c r="AI208" s="117">
        <v>1.1344007253646851</v>
      </c>
      <c r="AJ208" s="117">
        <v>1.3106975555419922</v>
      </c>
      <c r="AK208" s="117">
        <v>-3.2520603388547897E-2</v>
      </c>
      <c r="AL208" s="117">
        <v>0</v>
      </c>
      <c r="AM208" s="117">
        <v>3.1465301290154457E-3</v>
      </c>
      <c r="AN208" s="117">
        <v>7.137820590287447E-3</v>
      </c>
      <c r="AO208" s="117">
        <v>0.30266693234443665</v>
      </c>
      <c r="AP208" s="117">
        <v>2.0038554444909096E-2</v>
      </c>
      <c r="AQ208" s="117">
        <v>-3.4688942832872272E-4</v>
      </c>
      <c r="AR208" s="117">
        <v>5.3398567251861095E-3</v>
      </c>
      <c r="AS208" s="117">
        <v>9.7302459180355072E-2</v>
      </c>
      <c r="AT208" s="117">
        <v>2.277810126543045E-2</v>
      </c>
      <c r="AU208" s="117">
        <v>2.1076897159218788E-2</v>
      </c>
      <c r="AV208" s="117">
        <v>0.98998969793319702</v>
      </c>
    </row>
    <row r="209" spans="1:48" s="9" customFormat="1" x14ac:dyDescent="0.2">
      <c r="A209" s="9" t="s">
        <v>139</v>
      </c>
      <c r="B209" s="116">
        <v>2015</v>
      </c>
      <c r="C209" s="117">
        <v>1.0429185628890991</v>
      </c>
      <c r="D209" s="117">
        <v>1.104944109916687</v>
      </c>
      <c r="E209" s="117">
        <v>0.94386535882949829</v>
      </c>
      <c r="F209" s="117">
        <v>0.98113536834716797</v>
      </c>
      <c r="G209" s="117">
        <v>1.1742032766342163</v>
      </c>
      <c r="H209" s="117">
        <v>1.0629709959030151</v>
      </c>
      <c r="I209" s="117">
        <v>0.88819253444671631</v>
      </c>
      <c r="J209" s="117">
        <v>0.10076238214969635</v>
      </c>
      <c r="K209" s="117">
        <v>5.0173345953226089E-2</v>
      </c>
      <c r="L209" s="117">
        <v>5.0589036196470261E-2</v>
      </c>
      <c r="M209" s="117">
        <v>1.8704123795032501E-3</v>
      </c>
      <c r="N209" s="117">
        <v>-3.3406166039640084E-5</v>
      </c>
      <c r="O209" s="117">
        <v>1.7304925713688135E-3</v>
      </c>
      <c r="P209" s="117">
        <v>2.5749513879418373E-3</v>
      </c>
      <c r="Q209" s="117">
        <v>4.4030897319316864E-2</v>
      </c>
      <c r="R209" s="117">
        <v>5.6795991957187653E-2</v>
      </c>
      <c r="S209" s="117">
        <v>-1.2045223911627545E-6</v>
      </c>
      <c r="T209" s="117">
        <v>-1.3481065398082137E-3</v>
      </c>
      <c r="U209" s="117">
        <v>-1.3741739167016931E-5</v>
      </c>
      <c r="V209" s="117">
        <v>-8.5324951214715838E-4</v>
      </c>
      <c r="W209" s="117">
        <v>-3.9906534366309643E-3</v>
      </c>
      <c r="X209" s="117">
        <v>-0.16686439514160156</v>
      </c>
      <c r="Y209" s="117">
        <v>8.9012635871767998E-3</v>
      </c>
      <c r="Z209" s="117">
        <v>0.94089359045028687</v>
      </c>
      <c r="AA209" s="117">
        <v>1.0856068134307861</v>
      </c>
      <c r="AB209" s="117">
        <v>1.1293333768844604</v>
      </c>
      <c r="AC209" s="117">
        <v>1.0669189691543579</v>
      </c>
      <c r="AD209" s="117">
        <v>1.2085407972335815</v>
      </c>
      <c r="AE209" s="117">
        <v>0.98113542795181274</v>
      </c>
      <c r="AF209" s="117">
        <v>1.0064340829849243</v>
      </c>
      <c r="AG209" s="117">
        <v>1.0496597290039063</v>
      </c>
      <c r="AH209" s="117">
        <v>1.9178472757339478</v>
      </c>
      <c r="AI209" s="117">
        <v>1.1424468755722046</v>
      </c>
      <c r="AJ209" s="117">
        <v>1.3294700384140015</v>
      </c>
      <c r="AK209" s="117">
        <v>1.7832165583968163E-2</v>
      </c>
      <c r="AL209" s="117">
        <v>0</v>
      </c>
      <c r="AM209" s="117">
        <v>8.1907631829380989E-3</v>
      </c>
      <c r="AN209" s="117">
        <v>5.9099704958498478E-3</v>
      </c>
      <c r="AO209" s="117">
        <v>-0.2607225775718689</v>
      </c>
      <c r="AP209" s="117">
        <v>-0.16686494648456573</v>
      </c>
      <c r="AQ209" s="117">
        <v>8.0260171671397984E-5</v>
      </c>
      <c r="AR209" s="117">
        <v>4.8987492918968201E-3</v>
      </c>
      <c r="AS209" s="117">
        <v>3.1409428920596838E-3</v>
      </c>
      <c r="AT209" s="117">
        <v>7.0677846670150757E-3</v>
      </c>
      <c r="AU209" s="117">
        <v>1.42209492623806E-2</v>
      </c>
      <c r="AV209" s="117">
        <v>0.98236179351806641</v>
      </c>
    </row>
    <row r="210" spans="1:48" s="9" customFormat="1" x14ac:dyDescent="0.2">
      <c r="A210" s="9" t="s">
        <v>139</v>
      </c>
      <c r="B210" s="116">
        <v>2016</v>
      </c>
      <c r="C210" s="117">
        <v>1.0356712341308594</v>
      </c>
      <c r="D210" s="117">
        <v>1.1366052627563477</v>
      </c>
      <c r="E210" s="117">
        <v>0.91119682788848877</v>
      </c>
      <c r="F210" s="117">
        <v>1.052531361579895</v>
      </c>
      <c r="G210" s="117">
        <v>1.1814875602722168</v>
      </c>
      <c r="H210" s="117">
        <v>0.98398125171661377</v>
      </c>
      <c r="I210" s="117">
        <v>0.87658244371414185</v>
      </c>
      <c r="J210" s="117">
        <v>-3.5224590450525284E-2</v>
      </c>
      <c r="K210" s="117">
        <v>-6.9733476266264915E-3</v>
      </c>
      <c r="L210" s="117">
        <v>-2.8251241892576218E-2</v>
      </c>
      <c r="M210" s="117">
        <v>1.3537917984649539E-3</v>
      </c>
      <c r="N210" s="117">
        <v>2.6146326490561478E-6</v>
      </c>
      <c r="O210" s="117">
        <v>1.7161441501230001E-3</v>
      </c>
      <c r="P210" s="117">
        <v>1.04959134478122E-3</v>
      </c>
      <c r="Q210" s="117">
        <v>-1.1095489375293255E-2</v>
      </c>
      <c r="R210" s="117">
        <v>-2.4108704179525375E-2</v>
      </c>
      <c r="S210" s="117">
        <v>7.9382307376363315E-6</v>
      </c>
      <c r="T210" s="117">
        <v>-1.8630933482199907E-3</v>
      </c>
      <c r="U210" s="117">
        <v>-1.8389199976809323E-4</v>
      </c>
      <c r="V210" s="117">
        <v>-9.3605241272598505E-4</v>
      </c>
      <c r="W210" s="117">
        <v>-1.1674379929900169E-3</v>
      </c>
      <c r="X210" s="117">
        <v>7.0242881774902344E-2</v>
      </c>
      <c r="Y210" s="117">
        <v>6.1844275332987309E-3</v>
      </c>
      <c r="Z210" s="117">
        <v>0.95384031534194946</v>
      </c>
      <c r="AA210" s="117">
        <v>1.0856068134307861</v>
      </c>
      <c r="AB210" s="117">
        <v>1.1383740901947021</v>
      </c>
      <c r="AC210" s="117">
        <v>1.069362998008728</v>
      </c>
      <c r="AD210" s="117">
        <v>1.2971084117889404</v>
      </c>
      <c r="AE210" s="117">
        <v>1.0525314807891846</v>
      </c>
      <c r="AF210" s="117">
        <v>1.0045323371887207</v>
      </c>
      <c r="AG210" s="117">
        <v>1.0565062761306763</v>
      </c>
      <c r="AH210" s="117">
        <v>2.0205228328704834</v>
      </c>
      <c r="AI210" s="117">
        <v>1.1508076190948486</v>
      </c>
      <c r="AJ210" s="117">
        <v>1.3371177911758423</v>
      </c>
      <c r="AK210" s="117">
        <v>1.3666215352714062E-2</v>
      </c>
      <c r="AL210" s="117">
        <v>0</v>
      </c>
      <c r="AM210" s="117">
        <v>7.9735247418284416E-3</v>
      </c>
      <c r="AN210" s="117">
        <v>2.2881280165165663E-3</v>
      </c>
      <c r="AO210" s="117">
        <v>7.0723831653594971E-2</v>
      </c>
      <c r="AP210" s="117">
        <v>7.0243008434772491E-2</v>
      </c>
      <c r="AQ210" s="117">
        <v>-1.8914024112746119E-3</v>
      </c>
      <c r="AR210" s="117">
        <v>6.5014045685529709E-3</v>
      </c>
      <c r="AS210" s="117">
        <v>5.2153013646602631E-2</v>
      </c>
      <c r="AT210" s="117">
        <v>7.2915833443403244E-3</v>
      </c>
      <c r="AU210" s="117">
        <v>5.7359868660569191E-3</v>
      </c>
      <c r="AV210" s="117">
        <v>1.0113253593444824</v>
      </c>
    </row>
    <row r="211" spans="1:48" s="9" customFormat="1" x14ac:dyDescent="0.2">
      <c r="A211" s="9" t="s">
        <v>139</v>
      </c>
      <c r="B211" s="116">
        <v>2017</v>
      </c>
      <c r="C211" s="117">
        <v>1.0510718822479248</v>
      </c>
      <c r="D211" s="117">
        <v>1.2626371383666992</v>
      </c>
      <c r="E211" s="117">
        <v>0.83244162797927856</v>
      </c>
      <c r="F211" s="117">
        <v>1.3822747468948364</v>
      </c>
      <c r="G211" s="117">
        <v>1.1967786550521851</v>
      </c>
      <c r="H211" s="117">
        <v>0.76039272546768188</v>
      </c>
      <c r="I211" s="117">
        <v>0.8782508373260498</v>
      </c>
      <c r="J211" s="117">
        <v>-9.0395800769329071E-2</v>
      </c>
      <c r="K211" s="117">
        <v>1.4760675840079784E-2</v>
      </c>
      <c r="L211" s="117">
        <v>-0.10515647381544113</v>
      </c>
      <c r="M211" s="117">
        <v>-1.1752521386370063E-3</v>
      </c>
      <c r="N211" s="117">
        <v>-8.6544432633672841E-6</v>
      </c>
      <c r="O211" s="117">
        <v>1.7142645083367825E-3</v>
      </c>
      <c r="P211" s="117">
        <v>8.3147670375183225E-4</v>
      </c>
      <c r="Q211" s="117">
        <v>1.3398841023445129E-2</v>
      </c>
      <c r="R211" s="117">
        <v>-9.8165556788444519E-2</v>
      </c>
      <c r="S211" s="117">
        <v>3.7039251310488908E-6</v>
      </c>
      <c r="T211" s="117">
        <v>-2.9957795049995184E-3</v>
      </c>
      <c r="U211" s="117">
        <v>-1.2148136192990933E-5</v>
      </c>
      <c r="V211" s="117">
        <v>-3.1495859730057418E-4</v>
      </c>
      <c r="W211" s="117">
        <v>-3.6717327311635017E-3</v>
      </c>
      <c r="X211" s="117">
        <v>0.27253246307373047</v>
      </c>
      <c r="Y211" s="117">
        <v>1.2859167531132698E-2</v>
      </c>
      <c r="Z211" s="117">
        <v>0.94247126579284668</v>
      </c>
      <c r="AA211" s="117">
        <v>1.0856068134307861</v>
      </c>
      <c r="AB211" s="117">
        <v>1.1476562023162842</v>
      </c>
      <c r="AC211" s="117">
        <v>1.0714342594146729</v>
      </c>
      <c r="AD211" s="117">
        <v>1.1876851320266724</v>
      </c>
      <c r="AE211" s="117">
        <v>1.3822751045227051</v>
      </c>
      <c r="AF211" s="117">
        <v>1.0038585662841797</v>
      </c>
      <c r="AG211" s="117">
        <v>1.0684268474578857</v>
      </c>
      <c r="AH211" s="117">
        <v>2.0477437973022461</v>
      </c>
      <c r="AI211" s="117">
        <v>1.1558403968811035</v>
      </c>
      <c r="AJ211" s="117">
        <v>1.3644156455993652</v>
      </c>
      <c r="AK211" s="117">
        <v>-1.1990836821496487E-2</v>
      </c>
      <c r="AL211" s="117">
        <v>0</v>
      </c>
      <c r="AM211" s="117">
        <v>8.1207966431975365E-3</v>
      </c>
      <c r="AN211" s="117">
        <v>1.9350553629919887E-3</v>
      </c>
      <c r="AO211" s="117">
        <v>-8.8131316006183624E-2</v>
      </c>
      <c r="AP211" s="117">
        <v>0.27253258228302002</v>
      </c>
      <c r="AQ211" s="117">
        <v>-6.7094410769641399E-4</v>
      </c>
      <c r="AR211" s="117">
        <v>1.1219785548746586E-2</v>
      </c>
      <c r="AS211" s="117">
        <v>1.3382259756326675E-2</v>
      </c>
      <c r="AT211" s="117">
        <v>4.3637198396027088E-3</v>
      </c>
      <c r="AU211" s="117">
        <v>2.0209802314639091E-2</v>
      </c>
      <c r="AV211" s="117">
        <v>1.0011932849884033</v>
      </c>
    </row>
    <row r="212" spans="1:48" s="9" customFormat="1" x14ac:dyDescent="0.2">
      <c r="A212" s="9" t="s">
        <v>139</v>
      </c>
      <c r="B212" s="116">
        <v>2018</v>
      </c>
      <c r="C212" s="117">
        <v>1.0317655801773071</v>
      </c>
      <c r="D212" s="117">
        <v>1.2229928970336914</v>
      </c>
      <c r="E212" s="117">
        <v>0.84363973140716553</v>
      </c>
      <c r="F212" s="117">
        <v>1.2490646839141846</v>
      </c>
      <c r="G212" s="117">
        <v>1.2075026035308838</v>
      </c>
      <c r="H212" s="117">
        <v>0.82603037357330322</v>
      </c>
      <c r="I212" s="117">
        <v>0.85446232557296753</v>
      </c>
      <c r="J212" s="117">
        <v>1.3362433761358261E-2</v>
      </c>
      <c r="K212" s="117">
        <v>-1.8539026379585266E-2</v>
      </c>
      <c r="L212" s="117">
        <v>3.1901460140943527E-2</v>
      </c>
      <c r="M212" s="117">
        <v>2.2980934008955956E-3</v>
      </c>
      <c r="N212" s="117">
        <v>5.1682716730283573E-5</v>
      </c>
      <c r="O212" s="117">
        <v>3.9068906335160136E-4</v>
      </c>
      <c r="P212" s="117">
        <v>1.1379941133782268E-3</v>
      </c>
      <c r="Q212" s="117">
        <v>-2.241748571395874E-2</v>
      </c>
      <c r="R212" s="117">
        <v>3.7039075046777725E-2</v>
      </c>
      <c r="S212" s="117">
        <v>1.9047063688049093E-5</v>
      </c>
      <c r="T212" s="117">
        <v>-5.1708552055060863E-3</v>
      </c>
      <c r="U212" s="117">
        <v>6.149657565401867E-5</v>
      </c>
      <c r="V212" s="117">
        <v>-2.0755026489496231E-3</v>
      </c>
      <c r="W212" s="117">
        <v>2.028200076892972E-3</v>
      </c>
      <c r="X212" s="117">
        <v>-0.10133552551269531</v>
      </c>
      <c r="Y212" s="117">
        <v>8.9207999408245087E-3</v>
      </c>
      <c r="Z212" s="117">
        <v>0.96501713991165161</v>
      </c>
      <c r="AA212" s="117">
        <v>1.0856068134307861</v>
      </c>
      <c r="AB212" s="117">
        <v>1.1487913131713867</v>
      </c>
      <c r="AC212" s="117">
        <v>1.0734256505966187</v>
      </c>
      <c r="AD212" s="117">
        <v>1.3693975210189819</v>
      </c>
      <c r="AE212" s="117">
        <v>1.2490643262863159</v>
      </c>
      <c r="AF212" s="117">
        <v>0.99937695264816284</v>
      </c>
      <c r="AG212" s="117">
        <v>1.0873652696609497</v>
      </c>
      <c r="AH212" s="117">
        <v>2.0080935955047607</v>
      </c>
      <c r="AI212" s="117">
        <v>1.1762932538986206</v>
      </c>
      <c r="AJ212" s="117">
        <v>1.3609374761581421</v>
      </c>
      <c r="AK212" s="117">
        <v>2.3640461266040802E-2</v>
      </c>
      <c r="AL212" s="117">
        <v>0</v>
      </c>
      <c r="AM212" s="117">
        <v>9.8855525720864534E-4</v>
      </c>
      <c r="AN212" s="117">
        <v>1.8569439416751266E-3</v>
      </c>
      <c r="AO212" s="117">
        <v>0.14236471056938171</v>
      </c>
      <c r="AP212" s="117">
        <v>-0.10133601725101471</v>
      </c>
      <c r="AQ212" s="117">
        <v>-4.4743930920958519E-3</v>
      </c>
      <c r="AR212" s="117">
        <v>1.757027767598629E-2</v>
      </c>
      <c r="AS212" s="117">
        <v>-1.9552767276763916E-2</v>
      </c>
      <c r="AT212" s="117">
        <v>1.7540466040372849E-2</v>
      </c>
      <c r="AU212" s="117">
        <v>-2.5524189695715904E-3</v>
      </c>
      <c r="AV212" s="117">
        <v>1.0016204118728638</v>
      </c>
    </row>
    <row r="213" spans="1:48" s="9" customFormat="1" x14ac:dyDescent="0.2">
      <c r="A213" s="9" t="s">
        <v>139</v>
      </c>
      <c r="B213" s="116">
        <v>2019</v>
      </c>
      <c r="C213" s="117">
        <v>1.0335766077041626</v>
      </c>
      <c r="D213" s="117">
        <v>1.1831517219543457</v>
      </c>
      <c r="E213" s="117">
        <v>0.87357890605926514</v>
      </c>
      <c r="F213" s="117">
        <v>1.1063841581344604</v>
      </c>
      <c r="G213" s="117">
        <v>1.2258846759796143</v>
      </c>
      <c r="H213" s="117">
        <v>0.93419307470321655</v>
      </c>
      <c r="I213" s="117">
        <v>0.84312701225280762</v>
      </c>
      <c r="J213" s="117">
        <v>3.4872919321060181E-2</v>
      </c>
      <c r="K213" s="117">
        <v>1.7537464154884219E-3</v>
      </c>
      <c r="L213" s="117">
        <v>3.3119171857833862E-2</v>
      </c>
      <c r="M213" s="117">
        <v>6.5096194157376885E-4</v>
      </c>
      <c r="N213" s="117">
        <v>6.001220754114911E-6</v>
      </c>
      <c r="O213" s="117">
        <v>1.9296009559184313E-3</v>
      </c>
      <c r="P213" s="117">
        <v>1.9712897483259439E-3</v>
      </c>
      <c r="Q213" s="117">
        <v>-2.8041074983775616E-3</v>
      </c>
      <c r="R213" s="117">
        <v>4.4716853648424149E-2</v>
      </c>
      <c r="S213" s="117">
        <v>2.1738276700489223E-5</v>
      </c>
      <c r="T213" s="117">
        <v>-2.3871464654803276E-3</v>
      </c>
      <c r="U213" s="117">
        <v>1.7130576452473179E-5</v>
      </c>
      <c r="V213" s="117">
        <v>-1.3967819977551699E-3</v>
      </c>
      <c r="W213" s="117">
        <v>-7.852623239159584E-3</v>
      </c>
      <c r="X213" s="117">
        <v>-0.12129783630371094</v>
      </c>
      <c r="Y213" s="117">
        <v>1.5108544379472733E-2</v>
      </c>
      <c r="Z213" s="117">
        <v>0.97125023603439331</v>
      </c>
      <c r="AA213" s="117">
        <v>1.0856068134307861</v>
      </c>
      <c r="AB213" s="117">
        <v>1.1588056087493896</v>
      </c>
      <c r="AC213" s="117">
        <v>1.0779067277908325</v>
      </c>
      <c r="AD213" s="117">
        <v>1.3896365165710449</v>
      </c>
      <c r="AE213" s="117">
        <v>1.1063843965530396</v>
      </c>
      <c r="AF213" s="117">
        <v>0.99435019493103027</v>
      </c>
      <c r="AG213" s="117">
        <v>1.0969045162200928</v>
      </c>
      <c r="AH213" s="117">
        <v>2.0109131336212158</v>
      </c>
      <c r="AI213" s="117">
        <v>1.1922256946563721</v>
      </c>
      <c r="AJ213" s="117">
        <v>1.3891477584838867</v>
      </c>
      <c r="AK213" s="117">
        <v>6.4382832497358322E-3</v>
      </c>
      <c r="AL213" s="117">
        <v>0</v>
      </c>
      <c r="AM213" s="117">
        <v>8.6794393137097359E-3</v>
      </c>
      <c r="AN213" s="117">
        <v>4.1658580303192139E-3</v>
      </c>
      <c r="AO213" s="117">
        <v>1.4671348966658115E-2</v>
      </c>
      <c r="AP213" s="117">
        <v>-0.12129732221364975</v>
      </c>
      <c r="AQ213" s="117">
        <v>-5.042562261223793E-3</v>
      </c>
      <c r="AR213" s="117">
        <v>8.7345894426107407E-3</v>
      </c>
      <c r="AS213" s="117">
        <v>1.4030730817466974E-3</v>
      </c>
      <c r="AT213" s="117">
        <v>1.3453670777380466E-2</v>
      </c>
      <c r="AU213" s="117">
        <v>2.0516619086265564E-2</v>
      </c>
      <c r="AV213" s="117">
        <v>0.96558433771133423</v>
      </c>
    </row>
    <row r="214" spans="1:48" s="9" customFormat="1" x14ac:dyDescent="0.2">
      <c r="A214" s="9" t="s">
        <v>139</v>
      </c>
      <c r="B214" s="116">
        <v>2020</v>
      </c>
      <c r="C214" s="117">
        <v>1.0455979108810425</v>
      </c>
      <c r="D214" s="117">
        <v>1.2023051977157593</v>
      </c>
      <c r="E214" s="117">
        <v>0.86966079473495483</v>
      </c>
      <c r="F214" s="117">
        <v>1.1440198421478271</v>
      </c>
      <c r="G214" s="117">
        <v>1.236603856086731</v>
      </c>
      <c r="H214" s="117">
        <v>0.91396808624267578</v>
      </c>
      <c r="I214" s="117">
        <v>0.84553974866867065</v>
      </c>
      <c r="J214" s="117">
        <v>-4.4952407479286194E-3</v>
      </c>
      <c r="K214" s="117">
        <v>1.1563608422875404E-2</v>
      </c>
      <c r="L214" s="117">
        <v>-1.6058849170804024E-2</v>
      </c>
      <c r="M214" s="117">
        <v>1.8758539808914065E-3</v>
      </c>
      <c r="N214" s="117">
        <v>-4.2491992644499987E-6</v>
      </c>
      <c r="O214" s="117">
        <v>2.6124413125216961E-3</v>
      </c>
      <c r="P214" s="117">
        <v>9.7329652635380626E-4</v>
      </c>
      <c r="Q214" s="117">
        <v>6.1062653549015522E-3</v>
      </c>
      <c r="R214" s="117">
        <v>-1.1473485268652439E-2</v>
      </c>
      <c r="S214" s="117">
        <v>-7.2122375058825128E-6</v>
      </c>
      <c r="T214" s="117">
        <v>-7.2670920053496957E-4</v>
      </c>
      <c r="U214" s="117">
        <v>-1.0999925143551081E-4</v>
      </c>
      <c r="V214" s="117">
        <v>-5.5934605188667774E-4</v>
      </c>
      <c r="W214" s="117">
        <v>-3.1820973381400108E-3</v>
      </c>
      <c r="X214" s="117">
        <v>3.3451080322265625E-2</v>
      </c>
      <c r="Y214" s="117">
        <v>8.706054650247097E-3</v>
      </c>
      <c r="Z214" s="117">
        <v>0.98931467533111572</v>
      </c>
      <c r="AA214" s="117">
        <v>1.0856068134307861</v>
      </c>
      <c r="AB214" s="117">
        <v>1.1727817058563232</v>
      </c>
      <c r="AC214" s="117">
        <v>1.0802377462387085</v>
      </c>
      <c r="AD214" s="117">
        <v>1.3450605869293213</v>
      </c>
      <c r="AE214" s="117">
        <v>1.1440204381942749</v>
      </c>
      <c r="AF214" s="117">
        <v>0.99591058492660522</v>
      </c>
      <c r="AG214" s="117">
        <v>1.0994504690170288</v>
      </c>
      <c r="AH214" s="117">
        <v>2.1016888618469238</v>
      </c>
      <c r="AI214" s="117">
        <v>1.2014230489730835</v>
      </c>
      <c r="AJ214" s="117">
        <v>1.4142403602600098</v>
      </c>
      <c r="AK214" s="117">
        <v>1.8428318202495575E-2</v>
      </c>
      <c r="AL214" s="117">
        <v>0</v>
      </c>
      <c r="AM214" s="117">
        <v>1.1988610029220581E-2</v>
      </c>
      <c r="AN214" s="117">
        <v>2.1601538173854351E-3</v>
      </c>
      <c r="AO214" s="117">
        <v>-3.2603193074464798E-2</v>
      </c>
      <c r="AP214" s="117">
        <v>3.345135971903801E-2</v>
      </c>
      <c r="AQ214" s="117">
        <v>1.5680298674851656E-3</v>
      </c>
      <c r="AR214" s="117">
        <v>2.3182989098131657E-3</v>
      </c>
      <c r="AS214" s="117">
        <v>4.4152379035949707E-2</v>
      </c>
      <c r="AT214" s="117">
        <v>7.6848166063427925E-3</v>
      </c>
      <c r="AU214" s="117">
        <v>1.790214329957962E-2</v>
      </c>
      <c r="AV214" s="117">
        <v>1.0154129266738892</v>
      </c>
    </row>
    <row r="215" spans="1:48" s="9" customFormat="1" x14ac:dyDescent="0.2">
      <c r="A215" s="9" t="s">
        <v>139</v>
      </c>
      <c r="B215" s="116">
        <v>2021</v>
      </c>
      <c r="C215" s="117">
        <v>1.0300143957138062</v>
      </c>
      <c r="D215" s="117">
        <v>1.2375538349151611</v>
      </c>
      <c r="E215" s="117">
        <v>0.83229845762252808</v>
      </c>
      <c r="F215" s="117">
        <v>1.228685736656189</v>
      </c>
      <c r="G215" s="117">
        <v>1.2430689334869385</v>
      </c>
      <c r="H215" s="117">
        <v>0.83830559253692627</v>
      </c>
      <c r="I215" s="117">
        <v>0.82860589027404785</v>
      </c>
      <c r="J215" s="117">
        <v>-4.3912157416343689E-2</v>
      </c>
      <c r="K215" s="117">
        <v>-1.5016111545264721E-2</v>
      </c>
      <c r="L215" s="117">
        <v>-2.8896044939756393E-2</v>
      </c>
      <c r="M215" s="117">
        <v>1.8879126291722059E-3</v>
      </c>
      <c r="N215" s="117">
        <v>1.7106518498621881E-5</v>
      </c>
      <c r="O215" s="117">
        <v>2.8703969437628984E-3</v>
      </c>
      <c r="P215" s="117">
        <v>-5.0998460501432419E-3</v>
      </c>
      <c r="Q215" s="117">
        <v>-1.4691681601107121E-2</v>
      </c>
      <c r="R215" s="117">
        <v>-2.6634270325303078E-2</v>
      </c>
      <c r="S215" s="117">
        <v>7.7411750680767E-5</v>
      </c>
      <c r="T215" s="117">
        <v>-6.4498541178181767E-4</v>
      </c>
      <c r="U215" s="117">
        <v>6.0304195358185098E-5</v>
      </c>
      <c r="V215" s="117">
        <v>3.8823491195216775E-4</v>
      </c>
      <c r="W215" s="117">
        <v>-2.1427392493933439E-3</v>
      </c>
      <c r="X215" s="117">
        <v>7.1396827697753906E-2</v>
      </c>
      <c r="Y215" s="117">
        <v>5.2144401706755161E-3</v>
      </c>
      <c r="Z215" s="117">
        <v>1.0076346397399902</v>
      </c>
      <c r="AA215" s="117">
        <v>1.0856068134307861</v>
      </c>
      <c r="AB215" s="117">
        <v>1.18757164478302</v>
      </c>
      <c r="AC215" s="117">
        <v>1.0682408809661865</v>
      </c>
      <c r="AD215" s="117">
        <v>1.4505586624145508</v>
      </c>
      <c r="AE215" s="117">
        <v>1.2286859750747681</v>
      </c>
      <c r="AF215" s="117">
        <v>0.9773285984992981</v>
      </c>
      <c r="AG215" s="117">
        <v>1.1024512052536011</v>
      </c>
      <c r="AH215" s="117">
        <v>2.0702674388885498</v>
      </c>
      <c r="AI215" s="117">
        <v>1.1989613771438599</v>
      </c>
      <c r="AJ215" s="117">
        <v>1.4332473278045654</v>
      </c>
      <c r="AK215" s="117">
        <v>1.8348466604948044E-2</v>
      </c>
      <c r="AL215" s="117">
        <v>0</v>
      </c>
      <c r="AM215" s="117">
        <v>1.2532174587249756E-2</v>
      </c>
      <c r="AN215" s="117">
        <v>-1.1167842894792557E-2</v>
      </c>
      <c r="AO215" s="117">
        <v>7.5509704649448395E-2</v>
      </c>
      <c r="AP215" s="117">
        <v>7.1396522223949432E-2</v>
      </c>
      <c r="AQ215" s="117">
        <v>-1.8834531307220459E-2</v>
      </c>
      <c r="AR215" s="117">
        <v>2.7255394961684942E-3</v>
      </c>
      <c r="AS215" s="117">
        <v>-1.506346371024847E-2</v>
      </c>
      <c r="AT215" s="117">
        <v>-2.0510933827608824E-3</v>
      </c>
      <c r="AU215" s="117">
        <v>1.335019338876009E-2</v>
      </c>
      <c r="AV215" s="117">
        <v>1.0315907001495361</v>
      </c>
    </row>
    <row r="216" spans="1:48" s="9" customFormat="1" x14ac:dyDescent="0.2">
      <c r="A216" s="9" t="s">
        <v>139</v>
      </c>
      <c r="B216" s="116">
        <v>2022</v>
      </c>
      <c r="C216" s="117">
        <v>1.0047855377197266</v>
      </c>
      <c r="D216" s="117">
        <v>1.2378007173538208</v>
      </c>
      <c r="E216" s="117">
        <v>0.81175041198730469</v>
      </c>
      <c r="F216" s="117">
        <v>1.2207807302474976</v>
      </c>
      <c r="G216" s="117">
        <v>1.2529114484786987</v>
      </c>
      <c r="H216" s="117">
        <v>0.82306778430938721</v>
      </c>
      <c r="I216" s="117">
        <v>0.80196040868759155</v>
      </c>
      <c r="J216" s="117">
        <v>-2.4998148903250694E-2</v>
      </c>
      <c r="K216" s="117">
        <v>-2.4798644706606865E-2</v>
      </c>
      <c r="L216" s="117">
        <v>-1.9950400746893138E-4</v>
      </c>
      <c r="M216" s="117">
        <v>2.2715507075190544E-3</v>
      </c>
      <c r="N216" s="117">
        <v>2.0912237232550979E-5</v>
      </c>
      <c r="O216" s="117">
        <v>2.6908707804977894E-3</v>
      </c>
      <c r="P216" s="117">
        <v>-2.2462785709649324E-3</v>
      </c>
      <c r="Q216" s="117">
        <v>-2.7535699307918549E-2</v>
      </c>
      <c r="R216" s="117">
        <v>-9.2191481962800026E-4</v>
      </c>
      <c r="S216" s="117">
        <v>-1.4586560610041488E-5</v>
      </c>
      <c r="T216" s="117">
        <v>1.9499377813190222E-3</v>
      </c>
      <c r="U216" s="117">
        <v>3.9314231253229082E-4</v>
      </c>
      <c r="V216" s="117">
        <v>-5.2088970551267266E-4</v>
      </c>
      <c r="W216" s="117">
        <v>-1.0851930128410459E-3</v>
      </c>
      <c r="X216" s="117">
        <v>-6.4544677734375E-3</v>
      </c>
      <c r="Y216" s="117">
        <v>7.8867552801966667E-3</v>
      </c>
      <c r="Z216" s="117">
        <v>1.0297105312347412</v>
      </c>
      <c r="AA216" s="117">
        <v>1.0856068134307861</v>
      </c>
      <c r="AB216" s="117">
        <v>1.2011667490005493</v>
      </c>
      <c r="AC216" s="117">
        <v>1.0629523992538452</v>
      </c>
      <c r="AD216" s="117">
        <v>1.6499564647674561</v>
      </c>
      <c r="AE216" s="117">
        <v>1.2207812070846558</v>
      </c>
      <c r="AF216" s="117">
        <v>0.97683495283126831</v>
      </c>
      <c r="AG216" s="117">
        <v>1.0997405052185059</v>
      </c>
      <c r="AH216" s="117">
        <v>1.8450034856796265</v>
      </c>
      <c r="AI216" s="117">
        <v>1.2288591861724854</v>
      </c>
      <c r="AJ216" s="117">
        <v>1.4533116817474365</v>
      </c>
      <c r="AK216" s="117">
        <v>2.1672103554010391E-2</v>
      </c>
      <c r="AL216" s="117">
        <v>0</v>
      </c>
      <c r="AM216" s="117">
        <v>1.1382748372852802E-2</v>
      </c>
      <c r="AN216" s="117">
        <v>-4.9629313871264458E-3</v>
      </c>
      <c r="AO216" s="117">
        <v>0.1288001537322998</v>
      </c>
      <c r="AP216" s="117">
        <v>-6.4543131738901138E-3</v>
      </c>
      <c r="AQ216" s="117">
        <v>-5.052174674347043E-4</v>
      </c>
      <c r="AR216" s="117">
        <v>-2.4617805611342192E-3</v>
      </c>
      <c r="AS216" s="117">
        <v>-0.11519662290811539</v>
      </c>
      <c r="AT216" s="117">
        <v>2.4630576372146606E-2</v>
      </c>
      <c r="AU216" s="117">
        <v>1.3902121223509312E-2</v>
      </c>
      <c r="AV216" s="117">
        <v>1.0099791288375854</v>
      </c>
    </row>
    <row r="217" spans="1:48" x14ac:dyDescent="0.2">
      <c r="A217" s="54" t="s">
        <v>103</v>
      </c>
      <c r="B217" s="53" t="s">
        <v>104</v>
      </c>
      <c r="C217" s="53" t="s">
        <v>121</v>
      </c>
      <c r="D217" s="53" t="s">
        <v>122</v>
      </c>
      <c r="E217" s="53" t="s">
        <v>123</v>
      </c>
      <c r="F217" s="53" t="s">
        <v>124</v>
      </c>
      <c r="G217" s="53" t="s">
        <v>125</v>
      </c>
      <c r="H217" s="53" t="s">
        <v>126</v>
      </c>
      <c r="I217" s="53" t="s">
        <v>127</v>
      </c>
      <c r="J217" s="53" t="s">
        <v>105</v>
      </c>
      <c r="K217" s="53" t="s">
        <v>106</v>
      </c>
      <c r="L217" s="53" t="s">
        <v>107</v>
      </c>
      <c r="M217" s="53" t="s">
        <v>108</v>
      </c>
      <c r="N217" s="53" t="s">
        <v>109</v>
      </c>
      <c r="O217" s="53" t="s">
        <v>110</v>
      </c>
      <c r="P217" s="53" t="s">
        <v>111</v>
      </c>
      <c r="Q217" s="53" t="s">
        <v>112</v>
      </c>
      <c r="R217" s="53" t="s">
        <v>113</v>
      </c>
      <c r="S217" s="53" t="s">
        <v>114</v>
      </c>
      <c r="T217" s="53" t="s">
        <v>115</v>
      </c>
      <c r="U217" s="53" t="s">
        <v>116</v>
      </c>
      <c r="V217" s="53" t="s">
        <v>117</v>
      </c>
      <c r="W217" s="53" t="s">
        <v>118</v>
      </c>
      <c r="X217" s="53" t="s">
        <v>119</v>
      </c>
      <c r="Y217" s="53" t="s">
        <v>120</v>
      </c>
      <c r="Z217" s="53" t="s">
        <v>142</v>
      </c>
      <c r="AA217" s="53" t="s">
        <v>143</v>
      </c>
      <c r="AB217" s="53" t="s">
        <v>144</v>
      </c>
      <c r="AC217" s="53" t="s">
        <v>145</v>
      </c>
      <c r="AD217" s="53" t="s">
        <v>146</v>
      </c>
      <c r="AE217" s="53" t="s">
        <v>147</v>
      </c>
      <c r="AF217" s="53" t="s">
        <v>148</v>
      </c>
      <c r="AG217" s="53" t="s">
        <v>149</v>
      </c>
      <c r="AH217" s="53" t="s">
        <v>150</v>
      </c>
      <c r="AI217" s="53" t="s">
        <v>151</v>
      </c>
      <c r="AJ217" s="53" t="s">
        <v>152</v>
      </c>
      <c r="AK217" s="53" t="s">
        <v>173</v>
      </c>
      <c r="AL217" s="53" t="s">
        <v>174</v>
      </c>
      <c r="AM217" s="53" t="s">
        <v>175</v>
      </c>
      <c r="AN217" s="53" t="s">
        <v>176</v>
      </c>
      <c r="AO217" s="53" t="s">
        <v>177</v>
      </c>
      <c r="AP217" s="53" t="s">
        <v>178</v>
      </c>
      <c r="AQ217" s="53" t="s">
        <v>179</v>
      </c>
      <c r="AR217" s="53" t="s">
        <v>180</v>
      </c>
      <c r="AS217" s="53" t="s">
        <v>181</v>
      </c>
      <c r="AT217" s="53" t="s">
        <v>182</v>
      </c>
      <c r="AU217" s="53" t="s">
        <v>183</v>
      </c>
      <c r="AV217" s="294" t="s">
        <v>333</v>
      </c>
    </row>
    <row r="218" spans="1:48" s="9" customFormat="1" x14ac:dyDescent="0.2">
      <c r="A218" s="9" t="s">
        <v>140</v>
      </c>
      <c r="B218" s="116">
        <v>2006</v>
      </c>
      <c r="C218" s="117">
        <v>1</v>
      </c>
      <c r="D218" s="117">
        <v>1</v>
      </c>
      <c r="E218" s="117">
        <v>1</v>
      </c>
      <c r="F218" s="117">
        <v>1</v>
      </c>
      <c r="G218" s="117">
        <v>1</v>
      </c>
      <c r="H218" s="117">
        <v>1</v>
      </c>
      <c r="I218" s="117">
        <v>1</v>
      </c>
      <c r="J218" s="117"/>
      <c r="K218" s="117"/>
      <c r="L218" s="117"/>
      <c r="M218" s="117"/>
      <c r="N218" s="117"/>
      <c r="O218" s="117"/>
      <c r="P218" s="117"/>
      <c r="Q218" s="117"/>
      <c r="R218" s="117"/>
      <c r="S218" s="117"/>
      <c r="T218" s="117"/>
      <c r="U218" s="117"/>
      <c r="V218" s="117"/>
      <c r="W218" s="117"/>
      <c r="X218" s="117"/>
      <c r="Y218" s="117"/>
      <c r="Z218" s="117">
        <v>1</v>
      </c>
      <c r="AA218" s="117">
        <v>1</v>
      </c>
      <c r="AB218" s="117">
        <v>1</v>
      </c>
      <c r="AC218" s="117">
        <v>1</v>
      </c>
      <c r="AD218" s="117">
        <v>1</v>
      </c>
      <c r="AE218" s="117">
        <v>1</v>
      </c>
      <c r="AF218" s="117">
        <v>1</v>
      </c>
      <c r="AG218" s="117">
        <v>1</v>
      </c>
      <c r="AH218" s="117">
        <v>1</v>
      </c>
      <c r="AI218" s="117">
        <v>1</v>
      </c>
      <c r="AJ218" s="117">
        <v>1</v>
      </c>
      <c r="AK218" s="117"/>
      <c r="AL218" s="117"/>
      <c r="AM218" s="117"/>
      <c r="AN218" s="117"/>
      <c r="AO218" s="117"/>
      <c r="AP218" s="117"/>
      <c r="AQ218" s="117"/>
      <c r="AR218" s="117"/>
      <c r="AS218" s="117"/>
      <c r="AT218" s="117"/>
      <c r="AU218" s="117"/>
      <c r="AV218" s="117">
        <v>1</v>
      </c>
    </row>
    <row r="219" spans="1:48" s="9" customFormat="1" x14ac:dyDescent="0.2">
      <c r="A219" s="9" t="s">
        <v>140</v>
      </c>
      <c r="B219" s="116">
        <v>2007</v>
      </c>
      <c r="C219" s="117">
        <v>1.0076543092727661</v>
      </c>
      <c r="D219" s="117">
        <v>0.99289685487747192</v>
      </c>
      <c r="E219" s="117">
        <v>1.014863133430481</v>
      </c>
      <c r="F219" s="117">
        <v>0.94277507066726685</v>
      </c>
      <c r="G219" s="117">
        <v>1.0267989635467529</v>
      </c>
      <c r="H219" s="117">
        <v>1.0688173770904541</v>
      </c>
      <c r="I219" s="117">
        <v>0.98135507106781006</v>
      </c>
      <c r="J219" s="117">
        <v>1.4753703027963638E-2</v>
      </c>
      <c r="K219" s="117">
        <v>7.6252189464867115E-3</v>
      </c>
      <c r="L219" s="117">
        <v>7.1284840814769268E-3</v>
      </c>
      <c r="M219" s="117">
        <v>6.8658136297017336E-4</v>
      </c>
      <c r="N219" s="117">
        <v>1.9443973898887634E-2</v>
      </c>
      <c r="O219" s="117">
        <v>1.7089684261009097E-3</v>
      </c>
      <c r="P219" s="117">
        <v>3.0445647425949574E-3</v>
      </c>
      <c r="Q219" s="117">
        <v>-1.7258869484066963E-2</v>
      </c>
      <c r="R219" s="117">
        <v>2.3451698943972588E-2</v>
      </c>
      <c r="S219" s="117">
        <v>-4.8814061301527545E-5</v>
      </c>
      <c r="T219" s="117">
        <v>-4.707802552729845E-3</v>
      </c>
      <c r="U219" s="117">
        <v>-2.4376135843340307E-4</v>
      </c>
      <c r="V219" s="117">
        <v>-3.8926666602492332E-3</v>
      </c>
      <c r="W219" s="117">
        <v>-7.4301701970398426E-3</v>
      </c>
      <c r="X219" s="117">
        <v>-5.8927536010742188E-2</v>
      </c>
      <c r="Y219" s="117">
        <v>2.6446180418133736E-2</v>
      </c>
      <c r="Z219" s="117">
        <v>1.00725257396698</v>
      </c>
      <c r="AA219" s="117">
        <v>1.0554661750793457</v>
      </c>
      <c r="AB219" s="117">
        <v>1.0090121030807495</v>
      </c>
      <c r="AC219" s="117">
        <v>1.0074532032012939</v>
      </c>
      <c r="AD219" s="117">
        <v>1.2106455564498901</v>
      </c>
      <c r="AE219" s="117">
        <v>0.9427754282951355</v>
      </c>
      <c r="AF219" s="117">
        <v>1.0017766952514648</v>
      </c>
      <c r="AG219" s="117">
        <v>1.0239722728729248</v>
      </c>
      <c r="AH219" s="117">
        <v>1.0166666507720947</v>
      </c>
      <c r="AI219" s="117">
        <v>1.0434277057647705</v>
      </c>
      <c r="AJ219" s="117">
        <v>1.0301710367202759</v>
      </c>
      <c r="AK219" s="117">
        <v>7.226419635117054E-3</v>
      </c>
      <c r="AL219" s="117">
        <v>5.398251861333847E-2</v>
      </c>
      <c r="AM219" s="117">
        <v>8.9717879891395569E-3</v>
      </c>
      <c r="AN219" s="117">
        <v>7.4255121871829033E-3</v>
      </c>
      <c r="AO219" s="117">
        <v>0.19115372002124786</v>
      </c>
      <c r="AP219" s="117">
        <v>-5.8927189558744431E-2</v>
      </c>
      <c r="AQ219" s="117">
        <v>1.7751574050635099E-3</v>
      </c>
      <c r="AR219" s="117">
        <v>2.3689445108175278E-2</v>
      </c>
      <c r="AS219" s="117">
        <v>1.6529286280274391E-2</v>
      </c>
      <c r="AT219" s="117">
        <v>4.2511116713285446E-2</v>
      </c>
      <c r="AU219" s="117">
        <v>2.9724830761551857E-2</v>
      </c>
      <c r="AV219" s="117">
        <v>1.0554661750793457</v>
      </c>
    </row>
    <row r="220" spans="1:48" s="9" customFormat="1" x14ac:dyDescent="0.2">
      <c r="A220" s="9" t="s">
        <v>140</v>
      </c>
      <c r="B220" s="116">
        <v>2008</v>
      </c>
      <c r="C220" s="117">
        <v>1.0340088605880737</v>
      </c>
      <c r="D220" s="117">
        <v>1.016024112701416</v>
      </c>
      <c r="E220" s="117">
        <v>1.017701268196106</v>
      </c>
      <c r="F220" s="117">
        <v>0.94640630483627319</v>
      </c>
      <c r="G220" s="117">
        <v>1.064072847366333</v>
      </c>
      <c r="H220" s="117">
        <v>1.0925633907318115</v>
      </c>
      <c r="I220" s="117">
        <v>0.97174632549285889</v>
      </c>
      <c r="J220" s="117">
        <v>2.7926266193389893E-3</v>
      </c>
      <c r="K220" s="117">
        <v>2.5818146765232086E-2</v>
      </c>
      <c r="L220" s="117">
        <v>-2.3025520145893097E-2</v>
      </c>
      <c r="M220" s="117">
        <v>-9.0901821386069059E-4</v>
      </c>
      <c r="N220" s="117">
        <v>2.5407930836081505E-2</v>
      </c>
      <c r="O220" s="117">
        <v>1.8885694444179535E-3</v>
      </c>
      <c r="P220" s="117">
        <v>3.6187700461596251E-3</v>
      </c>
      <c r="Q220" s="117">
        <v>-4.1881049983203411E-3</v>
      </c>
      <c r="R220" s="117">
        <v>-4.6127159148454666E-3</v>
      </c>
      <c r="S220" s="117">
        <v>-1.1283637722954154E-3</v>
      </c>
      <c r="T220" s="117">
        <v>-2.2508508991450071E-3</v>
      </c>
      <c r="U220" s="117">
        <v>-3.9538061246275902E-3</v>
      </c>
      <c r="V220" s="117">
        <v>-2.797615947201848E-3</v>
      </c>
      <c r="W220" s="117">
        <v>-8.282167837023735E-3</v>
      </c>
      <c r="X220" s="117">
        <v>3.8442611694335938E-3</v>
      </c>
      <c r="Y220" s="117">
        <v>3.5657711327075958E-2</v>
      </c>
      <c r="Z220" s="117">
        <v>0.99753892421722412</v>
      </c>
      <c r="AA220" s="117">
        <v>1.1306945085525513</v>
      </c>
      <c r="AB220" s="117">
        <v>1.0185497999191284</v>
      </c>
      <c r="AC220" s="117">
        <v>1.0160449743270874</v>
      </c>
      <c r="AD220" s="117">
        <v>1.2622606754302979</v>
      </c>
      <c r="AE220" s="117">
        <v>0.94640660285949707</v>
      </c>
      <c r="AF220" s="117">
        <v>1.0362156629562378</v>
      </c>
      <c r="AG220" s="117">
        <v>1.0355912446975708</v>
      </c>
      <c r="AH220" s="117">
        <v>1.2916666269302368</v>
      </c>
      <c r="AI220" s="117">
        <v>1.0935605764389038</v>
      </c>
      <c r="AJ220" s="117">
        <v>1.0624395608901978</v>
      </c>
      <c r="AK220" s="117">
        <v>-9.6904942765831947E-3</v>
      </c>
      <c r="AL220" s="117">
        <v>6.8849533796310425E-2</v>
      </c>
      <c r="AM220" s="117">
        <v>9.4080911949276924E-3</v>
      </c>
      <c r="AN220" s="117">
        <v>8.4920413792133331E-3</v>
      </c>
      <c r="AO220" s="117">
        <v>4.1750535368919373E-2</v>
      </c>
      <c r="AP220" s="117">
        <v>3.8441852666437626E-3</v>
      </c>
      <c r="AQ220" s="117">
        <v>3.3800128847360611E-2</v>
      </c>
      <c r="AR220" s="117">
        <v>1.1283112689852715E-2</v>
      </c>
      <c r="AS220" s="117">
        <v>0.23940408229827881</v>
      </c>
      <c r="AT220" s="117">
        <v>4.692782461643219E-2</v>
      </c>
      <c r="AU220" s="117">
        <v>3.0842846259474754E-2</v>
      </c>
      <c r="AV220" s="117">
        <v>1.1306945085525513</v>
      </c>
    </row>
    <row r="221" spans="1:48" s="9" customFormat="1" x14ac:dyDescent="0.2">
      <c r="A221" s="9" t="s">
        <v>140</v>
      </c>
      <c r="B221" s="116">
        <v>2009</v>
      </c>
      <c r="C221" s="117">
        <v>1.0720115900039673</v>
      </c>
      <c r="D221" s="117">
        <v>1.0295547246932983</v>
      </c>
      <c r="E221" s="117">
        <v>1.0412383079528809</v>
      </c>
      <c r="F221" s="117">
        <v>0.96266138553619385</v>
      </c>
      <c r="G221" s="117">
        <v>1.0755296945571899</v>
      </c>
      <c r="H221" s="117">
        <v>1.1135916709899902</v>
      </c>
      <c r="I221" s="117">
        <v>0.99672895669937134</v>
      </c>
      <c r="J221" s="117">
        <v>2.2864313796162605E-2</v>
      </c>
      <c r="K221" s="117">
        <v>3.6093577742576599E-2</v>
      </c>
      <c r="L221" s="117">
        <v>-1.3229263946413994E-2</v>
      </c>
      <c r="M221" s="117">
        <v>1.3943323865532875E-3</v>
      </c>
      <c r="N221" s="117">
        <v>3.400154784321785E-2</v>
      </c>
      <c r="O221" s="117">
        <v>1.2894847895950079E-3</v>
      </c>
      <c r="P221" s="117">
        <v>-1.5669111162424088E-3</v>
      </c>
      <c r="Q221" s="117">
        <v>9.7512209322303534E-4</v>
      </c>
      <c r="R221" s="117">
        <v>-3.158897627145052E-3</v>
      </c>
      <c r="S221" s="117">
        <v>1.095613552024588E-4</v>
      </c>
      <c r="T221" s="117">
        <v>4.3241321109235287E-3</v>
      </c>
      <c r="U221" s="117">
        <v>4.9139268230646849E-4</v>
      </c>
      <c r="V221" s="117">
        <v>-1.7664390616118908E-3</v>
      </c>
      <c r="W221" s="117">
        <v>-1.3229013420641422E-2</v>
      </c>
      <c r="X221" s="117">
        <v>1.7029762268066406E-2</v>
      </c>
      <c r="Y221" s="117">
        <v>1.0709467343986034E-2</v>
      </c>
      <c r="Z221" s="117">
        <v>1.0123902559280396</v>
      </c>
      <c r="AA221" s="117">
        <v>1.2393952608108521</v>
      </c>
      <c r="AB221" s="117">
        <v>1.0251203775405884</v>
      </c>
      <c r="AC221" s="117">
        <v>1.0123951435089111</v>
      </c>
      <c r="AD221" s="117">
        <v>1.2469974756240845</v>
      </c>
      <c r="AE221" s="117">
        <v>0.96266162395477295</v>
      </c>
      <c r="AF221" s="117">
        <v>1.0265172719955444</v>
      </c>
      <c r="AG221" s="117">
        <v>1.0139425992965698</v>
      </c>
      <c r="AH221" s="117">
        <v>1.2593749761581421</v>
      </c>
      <c r="AI221" s="117">
        <v>1.1045458316802979</v>
      </c>
      <c r="AJ221" s="117">
        <v>1.1151984930038452</v>
      </c>
      <c r="AK221" s="117">
        <v>1.4778280630707741E-2</v>
      </c>
      <c r="AL221" s="117">
        <v>9.1791488230228424E-2</v>
      </c>
      <c r="AM221" s="117">
        <v>6.430232897400856E-3</v>
      </c>
      <c r="AN221" s="117">
        <v>-3.5987168084830046E-3</v>
      </c>
      <c r="AO221" s="117">
        <v>-1.2165624648332596E-2</v>
      </c>
      <c r="AP221" s="117">
        <v>1.7029706388711929E-2</v>
      </c>
      <c r="AQ221" s="117">
        <v>-9.4034606590867043E-3</v>
      </c>
      <c r="AR221" s="117">
        <v>-2.112620510160923E-2</v>
      </c>
      <c r="AS221" s="117">
        <v>-2.531779557466507E-2</v>
      </c>
      <c r="AT221" s="117">
        <v>9.9952798336744308E-3</v>
      </c>
      <c r="AU221" s="117">
        <v>4.8464696854352951E-2</v>
      </c>
      <c r="AV221" s="117">
        <v>1.2393952608108521</v>
      </c>
    </row>
    <row r="222" spans="1:48" s="9" customFormat="1" x14ac:dyDescent="0.2">
      <c r="A222" s="9" t="s">
        <v>140</v>
      </c>
      <c r="B222" s="116">
        <v>2010</v>
      </c>
      <c r="C222" s="117">
        <v>1.0875784158706665</v>
      </c>
      <c r="D222" s="117">
        <v>1.0687822103500366</v>
      </c>
      <c r="E222" s="117">
        <v>1.0175868272781372</v>
      </c>
      <c r="F222" s="117">
        <v>1.0052608251571655</v>
      </c>
      <c r="G222" s="117">
        <v>1.1129333972930908</v>
      </c>
      <c r="H222" s="117">
        <v>1.081886887550354</v>
      </c>
      <c r="I222" s="117">
        <v>0.97721779346466064</v>
      </c>
      <c r="J222" s="117">
        <v>-2.297675795853138E-2</v>
      </c>
      <c r="K222" s="117">
        <v>1.4416689053177834E-2</v>
      </c>
      <c r="L222" s="117">
        <v>-3.7393447011709213E-2</v>
      </c>
      <c r="M222" s="117">
        <v>1.7374901799485087E-3</v>
      </c>
      <c r="N222" s="117">
        <v>-2.1732674213126302E-5</v>
      </c>
      <c r="O222" s="117">
        <v>1.8573343986645341E-3</v>
      </c>
      <c r="P222" s="117">
        <v>3.6729446146637201E-3</v>
      </c>
      <c r="Q222" s="117">
        <v>7.1706525050103664E-3</v>
      </c>
      <c r="R222" s="117">
        <v>-1.8759315833449364E-2</v>
      </c>
      <c r="S222" s="117">
        <v>-3.6152596585452557E-3</v>
      </c>
      <c r="T222" s="117">
        <v>-2.8435932472348213E-3</v>
      </c>
      <c r="U222" s="117">
        <v>-8.7718944996595383E-4</v>
      </c>
      <c r="V222" s="117">
        <v>-2.8473793063312769E-3</v>
      </c>
      <c r="W222" s="117">
        <v>-8.4507102146744728E-3</v>
      </c>
      <c r="X222" s="117">
        <v>4.3300628662109375E-2</v>
      </c>
      <c r="Y222" s="117">
        <v>3.4185998141765594E-2</v>
      </c>
      <c r="Z222" s="117">
        <v>1.0313243865966797</v>
      </c>
      <c r="AA222" s="117">
        <v>1.2393952608108521</v>
      </c>
      <c r="AB222" s="117">
        <v>1.0344278812408447</v>
      </c>
      <c r="AC222" s="117">
        <v>1.0210273265838623</v>
      </c>
      <c r="AD222" s="117">
        <v>1.1606110334396362</v>
      </c>
      <c r="AE222" s="117">
        <v>1.0052613019943237</v>
      </c>
      <c r="AF222" s="117">
        <v>1.0953943729400635</v>
      </c>
      <c r="AG222" s="117">
        <v>1.02882981300354</v>
      </c>
      <c r="AH222" s="117">
        <v>1.3125</v>
      </c>
      <c r="AI222" s="117">
        <v>1.1551233530044556</v>
      </c>
      <c r="AJ222" s="117">
        <v>1.1532752513885498</v>
      </c>
      <c r="AK222" s="117">
        <v>1.8529606983065605E-2</v>
      </c>
      <c r="AL222" s="117">
        <v>0</v>
      </c>
      <c r="AM222" s="117">
        <v>9.0385042130947113E-3</v>
      </c>
      <c r="AN222" s="117">
        <v>8.4903072565793991E-3</v>
      </c>
      <c r="AO222" s="117">
        <v>-7.1792043745517731E-2</v>
      </c>
      <c r="AP222" s="117">
        <v>4.3300781399011612E-2</v>
      </c>
      <c r="AQ222" s="117">
        <v>6.4942628145217896E-2</v>
      </c>
      <c r="AR222" s="117">
        <v>1.4575744047760963E-2</v>
      </c>
      <c r="AS222" s="117">
        <v>4.13181371986866E-2</v>
      </c>
      <c r="AT222" s="117">
        <v>4.4772885739803314E-2</v>
      </c>
      <c r="AU222" s="117">
        <v>3.3573564141988754E-2</v>
      </c>
      <c r="AV222" s="117">
        <v>1.1825681924819946</v>
      </c>
    </row>
    <row r="223" spans="1:48" s="9" customFormat="1" x14ac:dyDescent="0.2">
      <c r="A223" s="9" t="s">
        <v>140</v>
      </c>
      <c r="B223" s="116">
        <v>2011</v>
      </c>
      <c r="C223" s="117">
        <v>1.0820788145065308</v>
      </c>
      <c r="D223" s="117">
        <v>1.1764644384384155</v>
      </c>
      <c r="E223" s="117">
        <v>0.91977202892303467</v>
      </c>
      <c r="F223" s="117">
        <v>1.2317299842834473</v>
      </c>
      <c r="G223" s="117">
        <v>1.1361713409423828</v>
      </c>
      <c r="H223" s="117">
        <v>0.87850332260131836</v>
      </c>
      <c r="I223" s="117">
        <v>0.95239043235778809</v>
      </c>
      <c r="J223" s="117">
        <v>-0.10106339305639267</v>
      </c>
      <c r="K223" s="117">
        <v>-5.0695482641458511E-3</v>
      </c>
      <c r="L223" s="117">
        <v>-9.5993846654891968E-2</v>
      </c>
      <c r="M223" s="117">
        <v>-1.6281038988381624E-3</v>
      </c>
      <c r="N223" s="117">
        <v>3.1419083825312555E-5</v>
      </c>
      <c r="O223" s="117">
        <v>2.3074059281498194E-3</v>
      </c>
      <c r="P223" s="117">
        <v>2.7157142758369446E-3</v>
      </c>
      <c r="Q223" s="117">
        <v>-8.4959836676716805E-3</v>
      </c>
      <c r="R223" s="117">
        <v>-8.1734322011470795E-2</v>
      </c>
      <c r="S223" s="117">
        <v>-8.7805517250671983E-4</v>
      </c>
      <c r="T223" s="117">
        <v>-6.3715915894135833E-4</v>
      </c>
      <c r="U223" s="117">
        <v>-2.037478843703866E-3</v>
      </c>
      <c r="V223" s="117">
        <v>-4.7178729437291622E-3</v>
      </c>
      <c r="W223" s="117">
        <v>-5.9889573603868484E-3</v>
      </c>
      <c r="X223" s="117">
        <v>0.20317268371582031</v>
      </c>
      <c r="Y223" s="117">
        <v>2.0664913579821587E-2</v>
      </c>
      <c r="Z223" s="117">
        <v>1.0135416984558105</v>
      </c>
      <c r="AA223" s="117">
        <v>1.2393952608108521</v>
      </c>
      <c r="AB223" s="117">
        <v>1.0463528633117676</v>
      </c>
      <c r="AC223" s="117">
        <v>1.027567982673645</v>
      </c>
      <c r="AD223" s="117">
        <v>1.2621415853500366</v>
      </c>
      <c r="AE223" s="117">
        <v>1.2317303419113159</v>
      </c>
      <c r="AF223" s="117">
        <v>1.1128841638565063</v>
      </c>
      <c r="AG223" s="117">
        <v>1.0316184759140015</v>
      </c>
      <c r="AH223" s="117">
        <v>1.4333333969116211</v>
      </c>
      <c r="AI223" s="117">
        <v>1.206814169883728</v>
      </c>
      <c r="AJ223" s="117">
        <v>1.1719909906387329</v>
      </c>
      <c r="AK223" s="117">
        <v>-1.7393000423908234E-2</v>
      </c>
      <c r="AL223" s="117">
        <v>0</v>
      </c>
      <c r="AM223" s="117">
        <v>1.1462118476629257E-2</v>
      </c>
      <c r="AN223" s="117">
        <v>6.3855666667222977E-3</v>
      </c>
      <c r="AO223" s="117">
        <v>8.386337012052536E-2</v>
      </c>
      <c r="AP223" s="117">
        <v>0.20317243039608002</v>
      </c>
      <c r="AQ223" s="117">
        <v>1.58405601978302E-2</v>
      </c>
      <c r="AR223" s="117">
        <v>2.7068257331848145E-3</v>
      </c>
      <c r="AS223" s="117">
        <v>8.8069066405296326E-2</v>
      </c>
      <c r="AT223" s="117">
        <v>4.3776866048574448E-2</v>
      </c>
      <c r="AU223" s="117">
        <v>1.6098044812679291E-2</v>
      </c>
      <c r="AV223" s="117">
        <v>1.1457201242446899</v>
      </c>
    </row>
    <row r="224" spans="1:48" s="9" customFormat="1" x14ac:dyDescent="0.2">
      <c r="A224" s="9" t="s">
        <v>140</v>
      </c>
      <c r="B224" s="116">
        <v>2012</v>
      </c>
      <c r="C224" s="117">
        <v>1.0547950267791748</v>
      </c>
      <c r="D224" s="117">
        <v>1.2019212245941162</v>
      </c>
      <c r="E224" s="117">
        <v>0.87759107351303101</v>
      </c>
      <c r="F224" s="117">
        <v>1.2394469976425171</v>
      </c>
      <c r="G224" s="117">
        <v>1.1729751825332642</v>
      </c>
      <c r="H224" s="117">
        <v>0.85102075338363647</v>
      </c>
      <c r="I224" s="117">
        <v>0.89924746751785278</v>
      </c>
      <c r="J224" s="117">
        <v>-4.6945132315158844E-2</v>
      </c>
      <c r="K224" s="117">
        <v>-2.5537557899951935E-2</v>
      </c>
      <c r="L224" s="117">
        <v>-2.1407574415206909E-2</v>
      </c>
      <c r="M224" s="117">
        <v>1.1921977857127786E-3</v>
      </c>
      <c r="N224" s="117">
        <v>1.2645183596760035E-4</v>
      </c>
      <c r="O224" s="117">
        <v>2.0871148444712162E-3</v>
      </c>
      <c r="P224" s="117">
        <v>3.0538670253008604E-3</v>
      </c>
      <c r="Q224" s="117">
        <v>-3.1997188925743103E-2</v>
      </c>
      <c r="R224" s="117">
        <v>-2.5486317463219166E-3</v>
      </c>
      <c r="S224" s="117">
        <v>-4.9658766947686672E-3</v>
      </c>
      <c r="T224" s="117">
        <v>-2.8898045420646667E-3</v>
      </c>
      <c r="U224" s="117">
        <v>-1.8889521015807986E-3</v>
      </c>
      <c r="V224" s="117">
        <v>-1.8720325315371156E-3</v>
      </c>
      <c r="W224" s="117">
        <v>-7.2422767989337444E-3</v>
      </c>
      <c r="X224" s="117">
        <v>6.2456130981445313E-3</v>
      </c>
      <c r="Y224" s="117">
        <v>3.1879238784313202E-2</v>
      </c>
      <c r="Z224" s="117">
        <v>1.0259356498718262</v>
      </c>
      <c r="AA224" s="117">
        <v>1.2393952608108521</v>
      </c>
      <c r="AB224" s="117">
        <v>1.0573891401290894</v>
      </c>
      <c r="AC224" s="117">
        <v>1.03501296043396</v>
      </c>
      <c r="AD224" s="117">
        <v>1.6452099084854126</v>
      </c>
      <c r="AE224" s="117">
        <v>1.2394472360610962</v>
      </c>
      <c r="AF224" s="117">
        <v>1.1849968433380127</v>
      </c>
      <c r="AG224" s="117">
        <v>1.0456647872924805</v>
      </c>
      <c r="AH224" s="117">
        <v>1.5911458730697632</v>
      </c>
      <c r="AI224" s="117">
        <v>1.2269484996795654</v>
      </c>
      <c r="AJ224" s="117">
        <v>1.2270087003707886</v>
      </c>
      <c r="AK224" s="117">
        <v>1.2154160998761654E-2</v>
      </c>
      <c r="AL224" s="117">
        <v>0</v>
      </c>
      <c r="AM224" s="117">
        <v>1.049216091632843E-2</v>
      </c>
      <c r="AN224" s="117">
        <v>7.2191692888736725E-3</v>
      </c>
      <c r="AO224" s="117">
        <v>0.2650580108165741</v>
      </c>
      <c r="AP224" s="117">
        <v>6.2455576844513416E-3</v>
      </c>
      <c r="AQ224" s="117">
        <v>6.27850741147995E-2</v>
      </c>
      <c r="AR224" s="117">
        <v>1.352398470044136E-2</v>
      </c>
      <c r="AS224" s="117">
        <v>0.10445162653923035</v>
      </c>
      <c r="AT224" s="117">
        <v>1.6546199098229408E-2</v>
      </c>
      <c r="AU224" s="117">
        <v>4.5875284820795059E-2</v>
      </c>
      <c r="AV224" s="117">
        <v>1.0526840686798096</v>
      </c>
    </row>
    <row r="225" spans="1:48" s="9" customFormat="1" x14ac:dyDescent="0.2">
      <c r="A225" s="9" t="s">
        <v>140</v>
      </c>
      <c r="B225" s="116">
        <v>2013</v>
      </c>
      <c r="C225" s="117">
        <v>1.0643737316131592</v>
      </c>
      <c r="D225" s="117">
        <v>1.1520671844482422</v>
      </c>
      <c r="E225" s="117">
        <v>0.9238818883895874</v>
      </c>
      <c r="F225" s="117">
        <v>1.1042367219924927</v>
      </c>
      <c r="G225" s="117">
        <v>1.184958815574646</v>
      </c>
      <c r="H225" s="117">
        <v>0.96389997005462646</v>
      </c>
      <c r="I225" s="117">
        <v>0.89823681116104126</v>
      </c>
      <c r="J225" s="117">
        <v>5.1403500139713287E-2</v>
      </c>
      <c r="K225" s="117">
        <v>9.0400930494070053E-3</v>
      </c>
      <c r="L225" s="117">
        <v>4.2363405227661133E-2</v>
      </c>
      <c r="M225" s="117">
        <v>-3.1660143285989761E-3</v>
      </c>
      <c r="N225" s="117">
        <v>-7.3828196036629379E-5</v>
      </c>
      <c r="O225" s="117">
        <v>2.7364669367671013E-3</v>
      </c>
      <c r="P225" s="117">
        <v>6.08047004789114E-4</v>
      </c>
      <c r="Q225" s="117">
        <v>8.9354217052459717E-3</v>
      </c>
      <c r="R225" s="117">
        <v>4.8688050359487534E-2</v>
      </c>
      <c r="S225" s="117">
        <v>2.3838032502681017E-3</v>
      </c>
      <c r="T225" s="117">
        <v>1.2889524223282933E-3</v>
      </c>
      <c r="U225" s="117">
        <v>7.1783806197345257E-4</v>
      </c>
      <c r="V225" s="117">
        <v>-3.9305430836975574E-3</v>
      </c>
      <c r="W225" s="117">
        <v>-6.7846965976059437E-3</v>
      </c>
      <c r="X225" s="117">
        <v>-0.11551094055175781</v>
      </c>
      <c r="Y225" s="117">
        <v>1.0164638049900532E-2</v>
      </c>
      <c r="Z225" s="117">
        <v>0.99253749847412109</v>
      </c>
      <c r="AA225" s="117">
        <v>1.2393952608108521</v>
      </c>
      <c r="AB225" s="117">
        <v>1.071463942527771</v>
      </c>
      <c r="AC225" s="117">
        <v>1.0363938808441162</v>
      </c>
      <c r="AD225" s="117">
        <v>1.559195876121521</v>
      </c>
      <c r="AE225" s="117">
        <v>1.1042379140853882</v>
      </c>
      <c r="AF225" s="117">
        <v>1.14859938621521</v>
      </c>
      <c r="AG225" s="117">
        <v>1.039193868637085</v>
      </c>
      <c r="AH225" s="117">
        <v>1.5234375</v>
      </c>
      <c r="AI225" s="117">
        <v>1.2789796590805054</v>
      </c>
      <c r="AJ225" s="117">
        <v>1.2708938121795654</v>
      </c>
      <c r="AK225" s="117">
        <v>-3.309553861618042E-2</v>
      </c>
      <c r="AL225" s="117">
        <v>0</v>
      </c>
      <c r="AM225" s="117">
        <v>1.3223049230873585E-2</v>
      </c>
      <c r="AN225" s="117">
        <v>1.3332596281543374E-3</v>
      </c>
      <c r="AO225" s="117">
        <v>-5.3697779774665833E-2</v>
      </c>
      <c r="AP225" s="117">
        <v>-0.11551012843847275</v>
      </c>
      <c r="AQ225" s="117">
        <v>-3.1196855008602142E-2</v>
      </c>
      <c r="AR225" s="117">
        <v>-6.2075364403426647E-3</v>
      </c>
      <c r="AS225" s="117">
        <v>-4.3485112488269806E-2</v>
      </c>
      <c r="AT225" s="117">
        <v>4.1532423347234726E-2</v>
      </c>
      <c r="AU225" s="117">
        <v>3.5141196101903915E-2</v>
      </c>
      <c r="AV225" s="117">
        <v>1.1815661191940308</v>
      </c>
    </row>
    <row r="226" spans="1:48" s="9" customFormat="1" x14ac:dyDescent="0.2">
      <c r="A226" s="9" t="s">
        <v>140</v>
      </c>
      <c r="B226" s="116">
        <v>2014</v>
      </c>
      <c r="C226" s="117">
        <v>1.0557986497879028</v>
      </c>
      <c r="D226" s="117">
        <v>1.1700795888900757</v>
      </c>
      <c r="E226" s="117">
        <v>0.90233087539672852</v>
      </c>
      <c r="F226" s="117">
        <v>1.129308819770813</v>
      </c>
      <c r="G226" s="117">
        <v>1.1981773376464844</v>
      </c>
      <c r="H226" s="117">
        <v>0.93490701913833618</v>
      </c>
      <c r="I226" s="117">
        <v>0.88117057085037231</v>
      </c>
      <c r="J226" s="117">
        <v>-2.3602947592735291E-2</v>
      </c>
      <c r="K226" s="117">
        <v>-8.0890338867902756E-3</v>
      </c>
      <c r="L226" s="117">
        <v>-1.551391463726759E-2</v>
      </c>
      <c r="M226" s="117">
        <v>-1.9550384022295475E-3</v>
      </c>
      <c r="N226" s="117">
        <v>1.0478741023689508E-3</v>
      </c>
      <c r="O226" s="117">
        <v>6.0227594804018736E-4</v>
      </c>
      <c r="P226" s="117">
        <v>-3.8918841164559126E-4</v>
      </c>
      <c r="Q226" s="117">
        <v>-7.3949568904936314E-3</v>
      </c>
      <c r="R226" s="117">
        <v>-8.7226619943976402E-3</v>
      </c>
      <c r="S226" s="117">
        <v>-6.5146312117576599E-3</v>
      </c>
      <c r="T226" s="117">
        <v>1.255614566616714E-3</v>
      </c>
      <c r="U226" s="117">
        <v>3.7494469434022903E-3</v>
      </c>
      <c r="V226" s="117">
        <v>-2.1804720163345337E-3</v>
      </c>
      <c r="W226" s="117">
        <v>-3.1012110412120819E-3</v>
      </c>
      <c r="X226" s="117">
        <v>2.2451400756835938E-2</v>
      </c>
      <c r="Y226" s="117">
        <v>1.1093461886048317E-2</v>
      </c>
      <c r="Z226" s="117">
        <v>0.9723283052444458</v>
      </c>
      <c r="AA226" s="117">
        <v>1.2427996397018433</v>
      </c>
      <c r="AB226" s="117">
        <v>1.0746252536773682</v>
      </c>
      <c r="AC226" s="117">
        <v>1.03548264503479</v>
      </c>
      <c r="AD226" s="117">
        <v>1.6569128036499023</v>
      </c>
      <c r="AE226" s="117">
        <v>1.1293089389801025</v>
      </c>
      <c r="AF226" s="117">
        <v>1.2498424053192139</v>
      </c>
      <c r="AG226" s="117">
        <v>1.0332032442092896</v>
      </c>
      <c r="AH226" s="117">
        <v>1.2748047113418579</v>
      </c>
      <c r="AI226" s="117">
        <v>1.3079582452774048</v>
      </c>
      <c r="AJ226" s="117">
        <v>1.290273904800415</v>
      </c>
      <c r="AK226" s="117">
        <v>-2.0571256056427956E-2</v>
      </c>
      <c r="AL226" s="117">
        <v>2.7430050540715456E-3</v>
      </c>
      <c r="AM226" s="117">
        <v>2.9460792429745197E-3</v>
      </c>
      <c r="AN226" s="117">
        <v>-8.7965594138950109E-4</v>
      </c>
      <c r="AO226" s="117">
        <v>6.0785915702581406E-2</v>
      </c>
      <c r="AP226" s="117">
        <v>2.2450480610132217E-2</v>
      </c>
      <c r="AQ226" s="117">
        <v>8.4474146366119385E-2</v>
      </c>
      <c r="AR226" s="117">
        <v>-5.7813646271824837E-3</v>
      </c>
      <c r="AS226" s="117">
        <v>-0.17817632853984833</v>
      </c>
      <c r="AT226" s="117">
        <v>2.240472286939621E-2</v>
      </c>
      <c r="AU226" s="117">
        <v>1.5134126879274845E-2</v>
      </c>
      <c r="AV226" s="117">
        <v>1.2427994012832642</v>
      </c>
    </row>
    <row r="227" spans="1:48" s="9" customFormat="1" x14ac:dyDescent="0.2">
      <c r="A227" s="9" t="s">
        <v>140</v>
      </c>
      <c r="B227" s="116">
        <v>2015</v>
      </c>
      <c r="C227" s="117">
        <v>1.0799353122711182</v>
      </c>
      <c r="D227" s="117">
        <v>1.1518104076385498</v>
      </c>
      <c r="E227" s="117">
        <v>0.93759846687316895</v>
      </c>
      <c r="F227" s="117">
        <v>1.0716592073440552</v>
      </c>
      <c r="G227" s="117">
        <v>1.2070595026016235</v>
      </c>
      <c r="H227" s="117">
        <v>1.0077228546142578</v>
      </c>
      <c r="I227" s="117">
        <v>0.89468270540237427</v>
      </c>
      <c r="J227" s="117">
        <v>3.8340508937835693E-2</v>
      </c>
      <c r="K227" s="117">
        <v>2.2603666409850121E-2</v>
      </c>
      <c r="L227" s="117">
        <v>1.5736840665340424E-2</v>
      </c>
      <c r="M227" s="117">
        <v>-1.1081701377406716E-3</v>
      </c>
      <c r="N227" s="117">
        <v>-1.5172167331911623E-4</v>
      </c>
      <c r="O227" s="117">
        <v>1.8715851474553347E-3</v>
      </c>
      <c r="P227" s="117">
        <v>1.712673925794661E-3</v>
      </c>
      <c r="Q227" s="117">
        <v>2.0279299467802048E-2</v>
      </c>
      <c r="R227" s="117">
        <v>2.0548833534121513E-2</v>
      </c>
      <c r="S227" s="117">
        <v>-2.4526802917534951E-6</v>
      </c>
      <c r="T227" s="117">
        <v>-2.2985889518167824E-4</v>
      </c>
      <c r="U227" s="117">
        <v>1.5768442608532496E-5</v>
      </c>
      <c r="V227" s="117">
        <v>-3.0627120286226273E-3</v>
      </c>
      <c r="W227" s="117">
        <v>-1.5327378641813993E-3</v>
      </c>
      <c r="X227" s="117">
        <v>-5.2397727966308594E-2</v>
      </c>
      <c r="Y227" s="117">
        <v>7.3857498355209827E-3</v>
      </c>
      <c r="Z227" s="117">
        <v>0.96066850423812866</v>
      </c>
      <c r="AA227" s="117">
        <v>1.2427996397018433</v>
      </c>
      <c r="AB227" s="117">
        <v>1.0845742225646973</v>
      </c>
      <c r="AC227" s="117">
        <v>1.0395045280456543</v>
      </c>
      <c r="AD227" s="117">
        <v>1.4225491285324097</v>
      </c>
      <c r="AE227" s="117">
        <v>1.0716592073440552</v>
      </c>
      <c r="AF227" s="117">
        <v>1.2512046098709106</v>
      </c>
      <c r="AG227" s="117">
        <v>1.0342999696731567</v>
      </c>
      <c r="AH227" s="117">
        <v>1.2744603157043457</v>
      </c>
      <c r="AI227" s="117">
        <v>1.3494210243225098</v>
      </c>
      <c r="AJ227" s="117">
        <v>1.2979824542999268</v>
      </c>
      <c r="AK227" s="117">
        <v>-1.2064138427376747E-2</v>
      </c>
      <c r="AL227" s="117">
        <v>0</v>
      </c>
      <c r="AM227" s="117">
        <v>9.2154704034328461E-3</v>
      </c>
      <c r="AN227" s="117">
        <v>3.876515431329608E-3</v>
      </c>
      <c r="AO227" s="117">
        <v>-0.15250566601753235</v>
      </c>
      <c r="AP227" s="117">
        <v>-5.2397739142179489E-2</v>
      </c>
      <c r="AQ227" s="117">
        <v>1.0892994469031692E-3</v>
      </c>
      <c r="AR227" s="117">
        <v>1.0608615120872855E-3</v>
      </c>
      <c r="AS227" s="117">
        <v>-2.70223303232342E-4</v>
      </c>
      <c r="AT227" s="117">
        <v>3.1208299100399017E-2</v>
      </c>
      <c r="AU227" s="117">
        <v>5.956605076789856E-3</v>
      </c>
      <c r="AV227" s="117">
        <v>1.0579835176467896</v>
      </c>
    </row>
    <row r="228" spans="1:48" s="9" customFormat="1" x14ac:dyDescent="0.2">
      <c r="A228" s="9" t="s">
        <v>140</v>
      </c>
      <c r="B228" s="116">
        <v>2016</v>
      </c>
      <c r="C228" s="117">
        <v>1.1066889762878418</v>
      </c>
      <c r="D228" s="117">
        <v>1.208757758140564</v>
      </c>
      <c r="E228" s="117">
        <v>0.91555923223495483</v>
      </c>
      <c r="F228" s="117">
        <v>1.2381699085235596</v>
      </c>
      <c r="G228" s="117">
        <v>1.1941655874252319</v>
      </c>
      <c r="H228" s="117">
        <v>0.89381033182144165</v>
      </c>
      <c r="I228" s="117">
        <v>0.92674660682678223</v>
      </c>
      <c r="J228" s="117">
        <v>-2.3786699399352074E-2</v>
      </c>
      <c r="K228" s="117">
        <v>2.4471504613757133E-2</v>
      </c>
      <c r="L228" s="117">
        <v>-4.8258204013109207E-2</v>
      </c>
      <c r="M228" s="117">
        <v>5.5423886515200138E-3</v>
      </c>
      <c r="N228" s="117">
        <v>-3.1759238481754437E-5</v>
      </c>
      <c r="O228" s="117">
        <v>1.5912521630525589E-3</v>
      </c>
      <c r="P228" s="117">
        <v>8.0961268395185471E-5</v>
      </c>
      <c r="Q228" s="117">
        <v>1.7288662493228912E-2</v>
      </c>
      <c r="R228" s="117">
        <v>-5.4969679564237595E-2</v>
      </c>
      <c r="S228" s="117">
        <v>1.6735653625801206E-3</v>
      </c>
      <c r="T228" s="117">
        <v>-1.1944599827984348E-4</v>
      </c>
      <c r="U228" s="117">
        <v>1.08450036495924E-2</v>
      </c>
      <c r="V228" s="117">
        <v>-2.3094010539352894E-3</v>
      </c>
      <c r="W228" s="117">
        <v>-3.3782473765313625E-3</v>
      </c>
      <c r="X228" s="117">
        <v>0.14442634582519531</v>
      </c>
      <c r="Y228" s="117">
        <v>-1.0739524848759174E-2</v>
      </c>
      <c r="Z228" s="117">
        <v>1.019277811050415</v>
      </c>
      <c r="AA228" s="117">
        <v>1.2427996397018433</v>
      </c>
      <c r="AB228" s="117">
        <v>1.0931864976882935</v>
      </c>
      <c r="AC228" s="117">
        <v>1.039685845375061</v>
      </c>
      <c r="AD228" s="117">
        <v>1.1823586225509644</v>
      </c>
      <c r="AE228" s="117">
        <v>1.2381701469421387</v>
      </c>
      <c r="AF228" s="117">
        <v>1.2276303768157959</v>
      </c>
      <c r="AG228" s="117">
        <v>1.0349054336547852</v>
      </c>
      <c r="AH228" s="117">
        <v>0.72641050815582275</v>
      </c>
      <c r="AI228" s="117">
        <v>1.3862999677658081</v>
      </c>
      <c r="AJ228" s="117">
        <v>1.3133522272109985</v>
      </c>
      <c r="AK228" s="117">
        <v>5.9220172464847565E-2</v>
      </c>
      <c r="AL228" s="117">
        <v>0</v>
      </c>
      <c r="AM228" s="117">
        <v>7.9093622043728828E-3</v>
      </c>
      <c r="AN228" s="117">
        <v>1.7438692157156765E-4</v>
      </c>
      <c r="AO228" s="117">
        <v>-0.18493916094303131</v>
      </c>
      <c r="AP228" s="117">
        <v>0.14442653954029083</v>
      </c>
      <c r="AQ228" s="117">
        <v>-1.902097649872303E-2</v>
      </c>
      <c r="AR228" s="117">
        <v>5.8523350162431598E-4</v>
      </c>
      <c r="AS228" s="117">
        <v>-0.56216275691986084</v>
      </c>
      <c r="AT228" s="117">
        <v>2.6962658390402794E-2</v>
      </c>
      <c r="AU228" s="117">
        <v>1.1771762743592262E-2</v>
      </c>
      <c r="AV228" s="117">
        <v>1.1651256084442139</v>
      </c>
    </row>
    <row r="229" spans="1:48" s="9" customFormat="1" x14ac:dyDescent="0.2">
      <c r="A229" s="9" t="s">
        <v>140</v>
      </c>
      <c r="B229" s="116">
        <v>2017</v>
      </c>
      <c r="C229" s="117">
        <v>1.1436408758163452</v>
      </c>
      <c r="D229" s="117">
        <v>1.2041544914245605</v>
      </c>
      <c r="E229" s="117">
        <v>0.94974625110626221</v>
      </c>
      <c r="F229" s="117">
        <v>1.1650669574737549</v>
      </c>
      <c r="G229" s="117">
        <v>1.232171893119812</v>
      </c>
      <c r="H229" s="117">
        <v>0.98160970211029053</v>
      </c>
      <c r="I229" s="117">
        <v>0.92815041542053223</v>
      </c>
      <c r="J229" s="117">
        <v>3.6659799516201019E-2</v>
      </c>
      <c r="K229" s="117">
        <v>3.2844293862581253E-2</v>
      </c>
      <c r="L229" s="117">
        <v>3.8155047222971916E-3</v>
      </c>
      <c r="M229" s="117">
        <v>-2.6326843071728945E-3</v>
      </c>
      <c r="N229" s="117">
        <v>-1.1773571168305352E-4</v>
      </c>
      <c r="O229" s="117">
        <v>2.0352595020085573E-3</v>
      </c>
      <c r="P229" s="117">
        <v>1.5035812743008137E-2</v>
      </c>
      <c r="Q229" s="117">
        <v>1.8523640930652618E-2</v>
      </c>
      <c r="R229" s="117">
        <v>2.3299546912312508E-2</v>
      </c>
      <c r="S229" s="117">
        <v>3.7812671507708728E-4</v>
      </c>
      <c r="T229" s="117">
        <v>-3.7252879701554775E-4</v>
      </c>
      <c r="U229" s="117">
        <v>-1.2798688374459743E-2</v>
      </c>
      <c r="V229" s="117">
        <v>-3.8104024715721607E-3</v>
      </c>
      <c r="W229" s="117">
        <v>-2.8805492911487818E-3</v>
      </c>
      <c r="X229" s="117">
        <v>-6.0855865478515625E-2</v>
      </c>
      <c r="Y229" s="117">
        <v>3.133067861199379E-2</v>
      </c>
      <c r="Z229" s="117">
        <v>0.99098730087280273</v>
      </c>
      <c r="AA229" s="117">
        <v>1.2427996397018433</v>
      </c>
      <c r="AB229" s="117">
        <v>1.1045798063278198</v>
      </c>
      <c r="AC229" s="117">
        <v>1.0773782730102539</v>
      </c>
      <c r="AD229" s="117">
        <v>0.93826061487197876</v>
      </c>
      <c r="AE229" s="117">
        <v>1.1650677919387817</v>
      </c>
      <c r="AF229" s="117">
        <v>1.2178412675857544</v>
      </c>
      <c r="AG229" s="117">
        <v>1.0365848541259766</v>
      </c>
      <c r="AH229" s="117">
        <v>1.4034684896469116</v>
      </c>
      <c r="AI229" s="117">
        <v>1.4333639144897461</v>
      </c>
      <c r="AJ229" s="117">
        <v>1.3405871391296387</v>
      </c>
      <c r="AK229" s="117">
        <v>-2.814793586730957E-2</v>
      </c>
      <c r="AL229" s="117">
        <v>0</v>
      </c>
      <c r="AM229" s="117">
        <v>1.0368173941969872E-2</v>
      </c>
      <c r="AN229" s="117">
        <v>3.5611990839242935E-2</v>
      </c>
      <c r="AO229" s="117">
        <v>-0.23123878240585327</v>
      </c>
      <c r="AP229" s="117">
        <v>-6.0855355113744736E-2</v>
      </c>
      <c r="AQ229" s="117">
        <v>-8.0059710890054703E-3</v>
      </c>
      <c r="AR229" s="117">
        <v>1.6214369097724557E-3</v>
      </c>
      <c r="AS229" s="117">
        <v>0.65858668088912964</v>
      </c>
      <c r="AT229" s="117">
        <v>3.3385772258043289E-2</v>
      </c>
      <c r="AU229" s="117">
        <v>2.0524831488728523E-2</v>
      </c>
      <c r="AV229" s="117">
        <v>1.1540700197219849</v>
      </c>
    </row>
    <row r="230" spans="1:48" s="9" customFormat="1" x14ac:dyDescent="0.2">
      <c r="A230" s="9" t="s">
        <v>140</v>
      </c>
      <c r="B230" s="116">
        <v>2018</v>
      </c>
      <c r="C230" s="117">
        <v>1.138092041015625</v>
      </c>
      <c r="D230" s="117">
        <v>1.1120355129241943</v>
      </c>
      <c r="E230" s="117">
        <v>1.023431658744812</v>
      </c>
      <c r="F230" s="117">
        <v>0.9255254864692688</v>
      </c>
      <c r="G230" s="117">
        <v>1.241228461265564</v>
      </c>
      <c r="H230" s="117">
        <v>1.2296713590621948</v>
      </c>
      <c r="I230" s="117">
        <v>0.91690778732299805</v>
      </c>
      <c r="J230" s="117">
        <v>7.4721798300743103E-2</v>
      </c>
      <c r="K230" s="117">
        <v>-4.8636742867529392E-3</v>
      </c>
      <c r="L230" s="117">
        <v>7.9585470259189606E-2</v>
      </c>
      <c r="M230" s="117">
        <v>-2.1164522040635347E-3</v>
      </c>
      <c r="N230" s="117">
        <v>1.2920581866637804E-5</v>
      </c>
      <c r="O230" s="117">
        <v>2.416710602119565E-3</v>
      </c>
      <c r="P230" s="117">
        <v>1.2650159187614918E-3</v>
      </c>
      <c r="Q230" s="117">
        <v>-6.4418693073093891E-3</v>
      </c>
      <c r="R230" s="117">
        <v>8.5146531462669373E-2</v>
      </c>
      <c r="S230" s="117">
        <v>-9.2385039897635579E-4</v>
      </c>
      <c r="T230" s="117">
        <v>-5.2521593170240521E-4</v>
      </c>
      <c r="U230" s="117">
        <v>3.2336967997252941E-3</v>
      </c>
      <c r="V230" s="117">
        <v>-1.3457594905048609E-3</v>
      </c>
      <c r="W230" s="117">
        <v>-5.999930202960968E-3</v>
      </c>
      <c r="X230" s="117">
        <v>-0.23017215728759766</v>
      </c>
      <c r="Y230" s="117">
        <v>7.3232408612966537E-3</v>
      </c>
      <c r="Z230" s="117">
        <v>0.96857434511184692</v>
      </c>
      <c r="AA230" s="117">
        <v>1.2427996397018433</v>
      </c>
      <c r="AB230" s="117">
        <v>1.1179919242858887</v>
      </c>
      <c r="AC230" s="117">
        <v>1.0805710554122925</v>
      </c>
      <c r="AD230" s="117">
        <v>1.0216165781021118</v>
      </c>
      <c r="AE230" s="117">
        <v>0.92552632093429565</v>
      </c>
      <c r="AF230" s="117">
        <v>1.2279964685440063</v>
      </c>
      <c r="AG230" s="117">
        <v>1.0391113758087158</v>
      </c>
      <c r="AH230" s="117">
        <v>1.1983606815338135</v>
      </c>
      <c r="AI230" s="117">
        <v>1.4554868936538696</v>
      </c>
      <c r="AJ230" s="117">
        <v>1.3708178997039795</v>
      </c>
      <c r="AK230" s="117">
        <v>-2.2876491770148277E-2</v>
      </c>
      <c r="AL230" s="117">
        <v>0</v>
      </c>
      <c r="AM230" s="117">
        <v>1.2069182470440865E-2</v>
      </c>
      <c r="AN230" s="117">
        <v>2.9591384809464216E-3</v>
      </c>
      <c r="AO230" s="117">
        <v>8.5113734006881714E-2</v>
      </c>
      <c r="AP230" s="117">
        <v>-0.23017196357250214</v>
      </c>
      <c r="AQ230" s="117">
        <v>8.304140530526638E-3</v>
      </c>
      <c r="AR230" s="117">
        <v>2.4343365803360939E-3</v>
      </c>
      <c r="AS230" s="117">
        <v>-0.15799210965633392</v>
      </c>
      <c r="AT230" s="117">
        <v>1.5316419303417206E-2</v>
      </c>
      <c r="AU230" s="117">
        <v>2.2299868986010551E-2</v>
      </c>
      <c r="AV230" s="117">
        <v>1.1949695348739624</v>
      </c>
    </row>
    <row r="231" spans="1:48" s="9" customFormat="1" x14ac:dyDescent="0.2">
      <c r="A231" s="9" t="s">
        <v>140</v>
      </c>
      <c r="B231" s="116">
        <v>2019</v>
      </c>
      <c r="C231" s="117">
        <v>1.1470503807067871</v>
      </c>
      <c r="D231" s="117">
        <v>1.1199264526367188</v>
      </c>
      <c r="E231" s="117">
        <v>1.0242197513580322</v>
      </c>
      <c r="F231" s="117">
        <v>0.9278639554977417</v>
      </c>
      <c r="G231" s="117">
        <v>1.2536731958389282</v>
      </c>
      <c r="H231" s="117">
        <v>1.2362270355224609</v>
      </c>
      <c r="I231" s="117">
        <v>0.91495168209075928</v>
      </c>
      <c r="J231" s="117">
        <v>7.6970038935542107E-4</v>
      </c>
      <c r="K231" s="117">
        <v>7.8405449166893959E-3</v>
      </c>
      <c r="L231" s="117">
        <v>-7.0708445273339748E-3</v>
      </c>
      <c r="M231" s="117">
        <v>3.2233848469331861E-4</v>
      </c>
      <c r="N231" s="117">
        <v>-2.7693695301422849E-5</v>
      </c>
      <c r="O231" s="117">
        <v>3.6020395345985889E-3</v>
      </c>
      <c r="P231" s="117">
        <v>7.802598993293941E-4</v>
      </c>
      <c r="Q231" s="117">
        <v>3.1636008061468601E-3</v>
      </c>
      <c r="R231" s="117">
        <v>-7.7815813710913062E-4</v>
      </c>
      <c r="S231" s="117">
        <v>-3.5961052162747364E-6</v>
      </c>
      <c r="T231" s="117">
        <v>-2.7396707446314394E-4</v>
      </c>
      <c r="U231" s="117">
        <v>-1.0403413325548172E-3</v>
      </c>
      <c r="V231" s="117">
        <v>-1.882455893792212E-3</v>
      </c>
      <c r="W231" s="117">
        <v>-3.0923257581889629E-3</v>
      </c>
      <c r="X231" s="117">
        <v>2.5234222412109375E-3</v>
      </c>
      <c r="Y231" s="117">
        <v>9.9762221798300743E-3</v>
      </c>
      <c r="Z231" s="117">
        <v>0.97191041707992554</v>
      </c>
      <c r="AA231" s="117">
        <v>1.2427996397018433</v>
      </c>
      <c r="AB231" s="117">
        <v>1.1385051012039185</v>
      </c>
      <c r="AC231" s="117">
        <v>1.082672119140625</v>
      </c>
      <c r="AD231" s="117">
        <v>0.97646385431289673</v>
      </c>
      <c r="AE231" s="117">
        <v>0.92786461114883423</v>
      </c>
      <c r="AF231" s="117">
        <v>1.228545069694519</v>
      </c>
      <c r="AG231" s="117">
        <v>1.0404521226882935</v>
      </c>
      <c r="AH231" s="117">
        <v>1.2577500343322754</v>
      </c>
      <c r="AI231" s="117">
        <v>1.4849333763122559</v>
      </c>
      <c r="AJ231" s="117">
        <v>1.3893113136291504</v>
      </c>
      <c r="AK231" s="117">
        <v>3.4384080208837986E-3</v>
      </c>
      <c r="AL231" s="117">
        <v>0</v>
      </c>
      <c r="AM231" s="117">
        <v>1.818193681538105E-2</v>
      </c>
      <c r="AN231" s="117">
        <v>1.9425104837864637E-3</v>
      </c>
      <c r="AO231" s="117">
        <v>-4.5203793793916702E-2</v>
      </c>
      <c r="AP231" s="117">
        <v>2.5232355110347271E-3</v>
      </c>
      <c r="AQ231" s="117">
        <v>4.4666841858997941E-4</v>
      </c>
      <c r="AR231" s="117">
        <v>1.2894555693492293E-3</v>
      </c>
      <c r="AS231" s="117">
        <v>4.8369914293289185E-2</v>
      </c>
      <c r="AT231" s="117">
        <v>2.0029410719871521E-2</v>
      </c>
      <c r="AU231" s="117">
        <v>1.3400583527982235E-2</v>
      </c>
      <c r="AV231" s="117">
        <v>1.2202571630477905</v>
      </c>
    </row>
    <row r="232" spans="1:48" s="9" customFormat="1" x14ac:dyDescent="0.2">
      <c r="A232" s="9" t="s">
        <v>140</v>
      </c>
      <c r="B232" s="116">
        <v>2020</v>
      </c>
      <c r="C232" s="117">
        <v>1.1642371416091919</v>
      </c>
      <c r="D232" s="117">
        <v>1.1415886878967285</v>
      </c>
      <c r="E232" s="117">
        <v>1.0198397636413574</v>
      </c>
      <c r="F232" s="117">
        <v>0.97281605005264282</v>
      </c>
      <c r="G232" s="117">
        <v>1.2620949745178223</v>
      </c>
      <c r="H232" s="117">
        <v>1.196770191192627</v>
      </c>
      <c r="I232" s="117">
        <v>0.92246401309967041</v>
      </c>
      <c r="J232" s="117">
        <v>-4.2855972424149513E-3</v>
      </c>
      <c r="K232" s="117">
        <v>1.4872313477098942E-2</v>
      </c>
      <c r="L232" s="117">
        <v>-1.9157910719513893E-2</v>
      </c>
      <c r="M232" s="117">
        <v>-2.2831875830888748E-3</v>
      </c>
      <c r="N232" s="117">
        <v>-9.8230113508179784E-5</v>
      </c>
      <c r="O232" s="117">
        <v>1.4530174667015672E-3</v>
      </c>
      <c r="P232" s="117">
        <v>4.3068520608358085E-4</v>
      </c>
      <c r="Q232" s="117">
        <v>1.5370028093457222E-2</v>
      </c>
      <c r="R232" s="117">
        <v>-1.6077682375907898E-2</v>
      </c>
      <c r="S232" s="117">
        <v>-7.3364604031667113E-4</v>
      </c>
      <c r="T232" s="117">
        <v>-1.7367374675814062E-4</v>
      </c>
      <c r="U232" s="117">
        <v>7.2010280564427376E-4</v>
      </c>
      <c r="V232" s="117">
        <v>-1.6430403338745236E-3</v>
      </c>
      <c r="W232" s="117">
        <v>-1.2499716831371188E-3</v>
      </c>
      <c r="X232" s="117">
        <v>4.730987548828125E-2</v>
      </c>
      <c r="Y232" s="117">
        <v>6.6952197812497616E-3</v>
      </c>
      <c r="Z232" s="117">
        <v>0.9477800726890564</v>
      </c>
      <c r="AA232" s="117">
        <v>1.2427996397018433</v>
      </c>
      <c r="AB232" s="117">
        <v>1.1475222110748291</v>
      </c>
      <c r="AC232" s="117">
        <v>1.0841563940048218</v>
      </c>
      <c r="AD232" s="117">
        <v>0.75627756118774414</v>
      </c>
      <c r="AE232" s="117">
        <v>0.97281670570373535</v>
      </c>
      <c r="AF232" s="117">
        <v>1.2424066066741943</v>
      </c>
      <c r="AG232" s="117">
        <v>1.0414891242980957</v>
      </c>
      <c r="AH232" s="117">
        <v>1.2158249616622925</v>
      </c>
      <c r="AI232" s="117">
        <v>1.5168977975845337</v>
      </c>
      <c r="AJ232" s="117">
        <v>1.4000872373580933</v>
      </c>
      <c r="AK232" s="117">
        <v>-2.5141172111034393E-2</v>
      </c>
      <c r="AL232" s="117">
        <v>0</v>
      </c>
      <c r="AM232" s="117">
        <v>7.8888805583119392E-3</v>
      </c>
      <c r="AN232" s="117">
        <v>1.3699681730940938E-3</v>
      </c>
      <c r="AO232" s="117">
        <v>-0.2555292546749115</v>
      </c>
      <c r="AP232" s="117">
        <v>4.730982705950737E-2</v>
      </c>
      <c r="AQ232" s="117">
        <v>1.1219721287488937E-2</v>
      </c>
      <c r="AR232" s="117">
        <v>9.9620770197361708E-4</v>
      </c>
      <c r="AS232" s="117">
        <v>-3.3901579678058624E-2</v>
      </c>
      <c r="AT232" s="117">
        <v>2.1297391504049301E-2</v>
      </c>
      <c r="AU232" s="117">
        <v>7.7263670973479748E-3</v>
      </c>
      <c r="AV232" s="117">
        <v>1.2197920083999634</v>
      </c>
    </row>
    <row r="233" spans="1:48" s="9" customFormat="1" x14ac:dyDescent="0.2">
      <c r="A233" s="9" t="s">
        <v>140</v>
      </c>
      <c r="B233" s="116">
        <v>2021</v>
      </c>
      <c r="C233" s="117">
        <v>1.1827192306518555</v>
      </c>
      <c r="D233" s="117">
        <v>1.1460235118865967</v>
      </c>
      <c r="E233" s="117">
        <v>1.0320203304290771</v>
      </c>
      <c r="F233" s="117">
        <v>0.96862518787384033</v>
      </c>
      <c r="G233" s="117">
        <v>1.2788209915161133</v>
      </c>
      <c r="H233" s="117">
        <v>1.2210288047790527</v>
      </c>
      <c r="I233" s="117">
        <v>0.92485129833221436</v>
      </c>
      <c r="J233" s="117">
        <v>1.1872890405356884E-2</v>
      </c>
      <c r="K233" s="117">
        <v>1.5750126913189888E-2</v>
      </c>
      <c r="L233" s="117">
        <v>-3.8772367406636477E-3</v>
      </c>
      <c r="M233" s="117">
        <v>-1.7599151760805398E-4</v>
      </c>
      <c r="N233" s="117">
        <v>-1.7816377294366248E-5</v>
      </c>
      <c r="O233" s="117">
        <v>6.072746473364532E-4</v>
      </c>
      <c r="P233" s="117">
        <v>7.8813248546794057E-4</v>
      </c>
      <c r="Q233" s="117">
        <v>1.4548527076840401E-2</v>
      </c>
      <c r="R233" s="117">
        <v>2.8491418343037367E-3</v>
      </c>
      <c r="S233" s="117">
        <v>1.0351594391977414E-4</v>
      </c>
      <c r="T233" s="117">
        <v>-4.2702871724031866E-4</v>
      </c>
      <c r="U233" s="117">
        <v>-1.6030375263653696E-4</v>
      </c>
      <c r="V233" s="117">
        <v>-2.5375880068168044E-4</v>
      </c>
      <c r="W233" s="117">
        <v>-5.9888032265007496E-3</v>
      </c>
      <c r="X233" s="117">
        <v>-4.3172836303710938E-3</v>
      </c>
      <c r="Y233" s="117">
        <v>1.3165555894374847E-2</v>
      </c>
      <c r="Z233" s="117">
        <v>0.94588500261306763</v>
      </c>
      <c r="AA233" s="117">
        <v>1.2427996397018433</v>
      </c>
      <c r="AB233" s="117">
        <v>1.1511909961700439</v>
      </c>
      <c r="AC233" s="117">
        <v>1.0862808227539063</v>
      </c>
      <c r="AD233" s="117">
        <v>0.59490865468978882</v>
      </c>
      <c r="AE233" s="117">
        <v>0.96862542629241943</v>
      </c>
      <c r="AF233" s="117">
        <v>1.242836594581604</v>
      </c>
      <c r="AG233" s="117">
        <v>1.0438077449798584</v>
      </c>
      <c r="AH233" s="117">
        <v>1.2251503467559814</v>
      </c>
      <c r="AI233" s="117">
        <v>1.5266100168228149</v>
      </c>
      <c r="AJ233" s="117">
        <v>1.4466762542724609</v>
      </c>
      <c r="AK233" s="117">
        <v>-2.0014683250337839E-3</v>
      </c>
      <c r="AL233" s="117">
        <v>0</v>
      </c>
      <c r="AM233" s="117">
        <v>3.1920827459543943E-3</v>
      </c>
      <c r="AN233" s="117">
        <v>1.9576533231884241E-3</v>
      </c>
      <c r="AO233" s="117">
        <v>-0.24000053107738495</v>
      </c>
      <c r="AP233" s="117">
        <v>-4.3176892213523388E-3</v>
      </c>
      <c r="AQ233" s="117">
        <v>3.4602248342707753E-4</v>
      </c>
      <c r="AR233" s="117">
        <v>2.2238090168684721E-3</v>
      </c>
      <c r="AS233" s="117">
        <v>7.6407087035477161E-3</v>
      </c>
      <c r="AT233" s="117">
        <v>6.3823042437434196E-3</v>
      </c>
      <c r="AU233" s="117">
        <v>3.2734144479036331E-2</v>
      </c>
      <c r="AV233" s="117">
        <v>1.0428955554962158</v>
      </c>
    </row>
    <row r="234" spans="1:48" s="9" customFormat="1" x14ac:dyDescent="0.2">
      <c r="A234" s="9" t="s">
        <v>140</v>
      </c>
      <c r="B234" s="116">
        <v>2022</v>
      </c>
      <c r="C234" s="117">
        <v>1.1712068319320679</v>
      </c>
      <c r="D234" s="117">
        <v>1.1683447360992432</v>
      </c>
      <c r="E234" s="117">
        <v>1.0024501085281372</v>
      </c>
      <c r="F234" s="117">
        <v>0.99855333566665649</v>
      </c>
      <c r="G234" s="117">
        <v>1.2914937734603882</v>
      </c>
      <c r="H234" s="117">
        <v>1.1729036569595337</v>
      </c>
      <c r="I234" s="117">
        <v>0.90686219930648804</v>
      </c>
      <c r="J234" s="117">
        <v>-2.9071297496557236E-2</v>
      </c>
      <c r="K234" s="117">
        <v>-9.7814742475748062E-3</v>
      </c>
      <c r="L234" s="117">
        <v>-1.928982324898243E-2</v>
      </c>
      <c r="M234" s="117">
        <v>1.2405604356899858E-3</v>
      </c>
      <c r="N234" s="117">
        <v>6.7926921474281698E-5</v>
      </c>
      <c r="O234" s="117">
        <v>1.4666940551251173E-3</v>
      </c>
      <c r="P234" s="117">
        <v>8.0260093091055751E-4</v>
      </c>
      <c r="Q234" s="117">
        <v>-1.3359257020056248E-2</v>
      </c>
      <c r="R234" s="117">
        <v>-1.2416614219546318E-2</v>
      </c>
      <c r="S234" s="117">
        <v>-9.7485790320206434E-5</v>
      </c>
      <c r="T234" s="117">
        <v>-2.9969403985887766E-3</v>
      </c>
      <c r="U234" s="117">
        <v>8.1427628174424171E-4</v>
      </c>
      <c r="V234" s="117">
        <v>-3.4375591203570366E-3</v>
      </c>
      <c r="W234" s="117">
        <v>-1.1555005330592394E-3</v>
      </c>
      <c r="X234" s="117">
        <v>3.0429840087890625E-2</v>
      </c>
      <c r="Y234" s="117">
        <v>9.8609514534473419E-3</v>
      </c>
      <c r="Z234" s="117">
        <v>0.95902407169342041</v>
      </c>
      <c r="AA234" s="117">
        <v>1.2427996397018433</v>
      </c>
      <c r="AB234" s="117">
        <v>1.1592353582382202</v>
      </c>
      <c r="AC234" s="117">
        <v>1.0880863666534424</v>
      </c>
      <c r="AD234" s="117">
        <v>0.76508289575576782</v>
      </c>
      <c r="AE234" s="117">
        <v>0.99855393171310425</v>
      </c>
      <c r="AF234" s="117">
        <v>1.2401952743530273</v>
      </c>
      <c r="AG234" s="117">
        <v>1.0579143762588501</v>
      </c>
      <c r="AH234" s="117">
        <v>1.1793831586837769</v>
      </c>
      <c r="AI234" s="117">
        <v>1.5698318481445313</v>
      </c>
      <c r="AJ234" s="117">
        <v>1.4653671979904175</v>
      </c>
      <c r="AK234" s="117">
        <v>1.3795151375234127E-2</v>
      </c>
      <c r="AL234" s="117">
        <v>0</v>
      </c>
      <c r="AM234" s="117">
        <v>6.9635496474802494E-3</v>
      </c>
      <c r="AN234" s="117">
        <v>1.6607908764854074E-3</v>
      </c>
      <c r="AO234" s="117">
        <v>0.25157630443572998</v>
      </c>
      <c r="AP234" s="117">
        <v>3.0430182814598083E-2</v>
      </c>
      <c r="AQ234" s="117">
        <v>-2.1274604368954897E-3</v>
      </c>
      <c r="AR234" s="117">
        <v>1.3424077071249485E-2</v>
      </c>
      <c r="AS234" s="117">
        <v>-3.8071978837251663E-2</v>
      </c>
      <c r="AT234" s="117">
        <v>2.7918918058276176E-2</v>
      </c>
      <c r="AU234" s="117">
        <v>1.283719390630722E-2</v>
      </c>
      <c r="AV234" s="117">
        <v>1.0952470302581787</v>
      </c>
    </row>
    <row r="235" spans="1:48" x14ac:dyDescent="0.2">
      <c r="A235" s="54" t="s">
        <v>276</v>
      </c>
      <c r="B235" s="53" t="s">
        <v>104</v>
      </c>
      <c r="C235" s="53" t="s">
        <v>121</v>
      </c>
      <c r="D235" s="53" t="s">
        <v>122</v>
      </c>
      <c r="E235" s="53" t="s">
        <v>123</v>
      </c>
      <c r="F235" s="53" t="s">
        <v>124</v>
      </c>
      <c r="G235" s="53" t="s">
        <v>125</v>
      </c>
      <c r="H235" s="53" t="s">
        <v>126</v>
      </c>
      <c r="I235" s="53" t="s">
        <v>127</v>
      </c>
      <c r="J235" s="53" t="s">
        <v>105</v>
      </c>
      <c r="K235" s="53" t="s">
        <v>106</v>
      </c>
      <c r="L235" s="53" t="s">
        <v>107</v>
      </c>
      <c r="M235" s="53" t="s">
        <v>108</v>
      </c>
      <c r="N235" s="53" t="s">
        <v>109</v>
      </c>
      <c r="O235" s="53" t="s">
        <v>110</v>
      </c>
      <c r="P235" s="53" t="s">
        <v>111</v>
      </c>
      <c r="Q235" s="53" t="s">
        <v>112</v>
      </c>
      <c r="R235" s="53" t="s">
        <v>113</v>
      </c>
      <c r="S235" s="53" t="s">
        <v>114</v>
      </c>
      <c r="T235" s="53" t="s">
        <v>115</v>
      </c>
      <c r="U235" s="53" t="s">
        <v>116</v>
      </c>
      <c r="V235" s="53" t="s">
        <v>117</v>
      </c>
      <c r="W235" s="53" t="s">
        <v>118</v>
      </c>
      <c r="X235" s="53" t="s">
        <v>119</v>
      </c>
      <c r="Y235" s="53" t="s">
        <v>120</v>
      </c>
      <c r="Z235" s="53" t="s">
        <v>142</v>
      </c>
      <c r="AA235" s="53" t="s">
        <v>143</v>
      </c>
      <c r="AB235" s="53" t="s">
        <v>144</v>
      </c>
      <c r="AC235" s="53" t="s">
        <v>145</v>
      </c>
      <c r="AD235" s="53" t="s">
        <v>146</v>
      </c>
      <c r="AE235" s="53" t="s">
        <v>147</v>
      </c>
      <c r="AF235" s="53" t="s">
        <v>148</v>
      </c>
      <c r="AG235" s="53" t="s">
        <v>149</v>
      </c>
      <c r="AH235" s="53" t="s">
        <v>150</v>
      </c>
      <c r="AI235" s="53" t="s">
        <v>151</v>
      </c>
      <c r="AJ235" s="53" t="s">
        <v>152</v>
      </c>
      <c r="AK235" s="53" t="s">
        <v>173</v>
      </c>
      <c r="AL235" s="53" t="s">
        <v>174</v>
      </c>
      <c r="AM235" s="53" t="s">
        <v>175</v>
      </c>
      <c r="AN235" s="53" t="s">
        <v>176</v>
      </c>
      <c r="AO235" s="53" t="s">
        <v>177</v>
      </c>
      <c r="AP235" s="53" t="s">
        <v>178</v>
      </c>
      <c r="AQ235" s="53" t="s">
        <v>179</v>
      </c>
      <c r="AR235" s="53" t="s">
        <v>180</v>
      </c>
      <c r="AS235" s="53" t="s">
        <v>181</v>
      </c>
      <c r="AT235" s="53" t="s">
        <v>182</v>
      </c>
      <c r="AU235" s="53" t="s">
        <v>183</v>
      </c>
      <c r="AV235" s="294" t="s">
        <v>333</v>
      </c>
    </row>
    <row r="236" spans="1:48" s="9" customFormat="1" x14ac:dyDescent="0.2">
      <c r="A236" s="9" t="s">
        <v>141</v>
      </c>
      <c r="B236" s="116">
        <v>2006</v>
      </c>
      <c r="C236" s="117">
        <v>1</v>
      </c>
      <c r="D236" s="117">
        <v>1</v>
      </c>
      <c r="E236" s="117">
        <v>1</v>
      </c>
      <c r="F236" s="117">
        <v>1</v>
      </c>
      <c r="G236" s="117">
        <v>1</v>
      </c>
      <c r="H236" s="117">
        <v>1</v>
      </c>
      <c r="I236" s="117">
        <v>1</v>
      </c>
      <c r="J236" s="117"/>
      <c r="K236" s="117"/>
      <c r="L236" s="117"/>
      <c r="M236" s="117"/>
      <c r="N236" s="117"/>
      <c r="O236" s="117"/>
      <c r="P236" s="117"/>
      <c r="Q236" s="117"/>
      <c r="R236" s="117"/>
      <c r="S236" s="117"/>
      <c r="T236" s="117"/>
      <c r="U236" s="117"/>
      <c r="V236" s="117"/>
      <c r="W236" s="117"/>
      <c r="X236" s="117"/>
      <c r="Y236" s="117"/>
      <c r="Z236" s="117">
        <v>1</v>
      </c>
      <c r="AA236" s="117">
        <v>1</v>
      </c>
      <c r="AB236" s="117">
        <v>1</v>
      </c>
      <c r="AC236" s="117">
        <v>1</v>
      </c>
      <c r="AD236" s="117">
        <v>1</v>
      </c>
      <c r="AE236" s="117">
        <v>1</v>
      </c>
      <c r="AF236" s="117">
        <v>1</v>
      </c>
      <c r="AG236" s="117">
        <v>1</v>
      </c>
      <c r="AH236" s="117">
        <v>1</v>
      </c>
      <c r="AI236" s="117">
        <v>1</v>
      </c>
      <c r="AJ236" s="117">
        <v>1</v>
      </c>
      <c r="AK236" s="117"/>
      <c r="AL236" s="117"/>
      <c r="AM236" s="117"/>
      <c r="AN236" s="117"/>
      <c r="AO236" s="117"/>
      <c r="AP236" s="117"/>
      <c r="AQ236" s="117"/>
      <c r="AR236" s="117"/>
      <c r="AS236" s="117"/>
      <c r="AT236" s="117"/>
      <c r="AU236" s="117"/>
      <c r="AV236" s="117">
        <v>1</v>
      </c>
    </row>
    <row r="237" spans="1:48" s="9" customFormat="1" x14ac:dyDescent="0.2">
      <c r="A237" s="9" t="s">
        <v>141</v>
      </c>
      <c r="B237" s="116">
        <v>2007</v>
      </c>
      <c r="C237" s="117">
        <v>1.0350356101989746</v>
      </c>
      <c r="D237" s="117">
        <v>1.0180633068084717</v>
      </c>
      <c r="E237" s="117">
        <v>1.0166710615158081</v>
      </c>
      <c r="F237" s="117">
        <v>0.99773567914962769</v>
      </c>
      <c r="G237" s="117">
        <v>1.0311228036880493</v>
      </c>
      <c r="H237" s="117">
        <v>1.0373845100402832</v>
      </c>
      <c r="I237" s="117">
        <v>1.0037946701049805</v>
      </c>
      <c r="J237" s="117">
        <v>1.6533680260181427E-2</v>
      </c>
      <c r="K237" s="117">
        <v>3.4435782581567764E-2</v>
      </c>
      <c r="L237" s="117">
        <v>-1.7902102321386337E-2</v>
      </c>
      <c r="M237" s="117">
        <v>1.1021554237231612E-3</v>
      </c>
      <c r="N237" s="117">
        <v>1.3373772613704205E-2</v>
      </c>
      <c r="O237" s="117">
        <v>3.1392092350870371E-3</v>
      </c>
      <c r="P237" s="117">
        <v>-3.359875176101923E-3</v>
      </c>
      <c r="Q237" s="117">
        <v>2.0180521532893181E-2</v>
      </c>
      <c r="R237" s="117">
        <v>7.1757216937839985E-4</v>
      </c>
      <c r="S237" s="117">
        <v>-2.0428166317287832E-4</v>
      </c>
      <c r="T237" s="117">
        <v>2.1377478260546923E-3</v>
      </c>
      <c r="U237" s="117">
        <v>-6.5198034280911088E-4</v>
      </c>
      <c r="V237" s="117">
        <v>-7.1213147602975368E-3</v>
      </c>
      <c r="W237" s="117">
        <v>-1.2779845856130123E-2</v>
      </c>
      <c r="X237" s="117">
        <v>-2.2668838500976563E-3</v>
      </c>
      <c r="Y237" s="117">
        <v>3.0648292973637581E-2</v>
      </c>
      <c r="Z237" s="117">
        <v>1.0111829042434692</v>
      </c>
      <c r="AA237" s="117">
        <v>1.0324984788894653</v>
      </c>
      <c r="AB237" s="117">
        <v>1.013073205947876</v>
      </c>
      <c r="AC237" s="117">
        <v>0.99239629507064819</v>
      </c>
      <c r="AD237" s="117">
        <v>0.89705687761306763</v>
      </c>
      <c r="AE237" s="117">
        <v>0.99773544073104858</v>
      </c>
      <c r="AF237" s="117">
        <v>1.0038931369781494</v>
      </c>
      <c r="AG237" s="117">
        <v>0.98579674959182739</v>
      </c>
      <c r="AH237" s="117">
        <v>1.0317467451095581</v>
      </c>
      <c r="AI237" s="117">
        <v>1.0585898160934448</v>
      </c>
      <c r="AJ237" s="117">
        <v>1.049862265586853</v>
      </c>
      <c r="AK237" s="117">
        <v>1.1120835319161415E-2</v>
      </c>
      <c r="AL237" s="117">
        <v>3.1981609761714935E-2</v>
      </c>
      <c r="AM237" s="117">
        <v>1.2988435104489326E-2</v>
      </c>
      <c r="AN237" s="117">
        <v>-7.6327687129378319E-3</v>
      </c>
      <c r="AO237" s="117">
        <v>-0.1086360365152359</v>
      </c>
      <c r="AP237" s="117">
        <v>-2.2671199403703213E-3</v>
      </c>
      <c r="AQ237" s="117">
        <v>3.8855387829244137E-3</v>
      </c>
      <c r="AR237" s="117">
        <v>-1.4305084943771362E-2</v>
      </c>
      <c r="AS237" s="117">
        <v>3.125327080488205E-2</v>
      </c>
      <c r="AT237" s="117">
        <v>5.6937605142593384E-2</v>
      </c>
      <c r="AU237" s="117">
        <v>4.8658959567546844E-2</v>
      </c>
      <c r="AV237" s="117">
        <v>1.026014234144627</v>
      </c>
    </row>
    <row r="238" spans="1:48" s="9" customFormat="1" x14ac:dyDescent="0.2">
      <c r="A238" s="9" t="s">
        <v>141</v>
      </c>
      <c r="B238" s="116">
        <v>2008</v>
      </c>
      <c r="C238" s="117">
        <v>1.0556942224502563</v>
      </c>
      <c r="D238" s="117">
        <v>1.0866732597351074</v>
      </c>
      <c r="E238" s="117">
        <v>0.97149175405502319</v>
      </c>
      <c r="F238" s="117">
        <v>1.1423048973083496</v>
      </c>
      <c r="G238" s="117">
        <v>1.0523238182067871</v>
      </c>
      <c r="H238" s="117">
        <v>0.92417895793914795</v>
      </c>
      <c r="I238" s="117">
        <v>1.0032027959823608</v>
      </c>
      <c r="J238" s="117">
        <v>-4.5456096529960632E-2</v>
      </c>
      <c r="K238" s="117">
        <v>1.9762756302952766E-2</v>
      </c>
      <c r="L238" s="117">
        <v>-6.521885097026825E-2</v>
      </c>
      <c r="M238" s="117">
        <v>1.5236637555062771E-3</v>
      </c>
      <c r="N238" s="117">
        <v>1.5241695567965508E-2</v>
      </c>
      <c r="O238" s="117">
        <v>2.9090412426739931E-3</v>
      </c>
      <c r="P238" s="117">
        <v>-1.5375856310129166E-4</v>
      </c>
      <c r="Q238" s="117">
        <v>2.421141107333824E-4</v>
      </c>
      <c r="R238" s="117">
        <v>-5.2239827811717987E-2</v>
      </c>
      <c r="S238" s="117">
        <v>-7.550385817012284E-6</v>
      </c>
      <c r="T238" s="117">
        <v>-6.1866326723247766E-4</v>
      </c>
      <c r="U238" s="117">
        <v>-4.2911374475806952E-4</v>
      </c>
      <c r="V238" s="117">
        <v>-8.9180964278057218E-4</v>
      </c>
      <c r="W238" s="117">
        <v>-1.1031888425350189E-2</v>
      </c>
      <c r="X238" s="117">
        <v>0.13531494140625</v>
      </c>
      <c r="Y238" s="117">
        <v>2.0352600142359734E-2</v>
      </c>
      <c r="Z238" s="117">
        <v>1.0266516208648682</v>
      </c>
      <c r="AA238" s="117">
        <v>1.0728609561920166</v>
      </c>
      <c r="AB238" s="117">
        <v>1.0265849828720093</v>
      </c>
      <c r="AC238" s="117">
        <v>0.99201428890228271</v>
      </c>
      <c r="AD238" s="117">
        <v>0.89548796415328979</v>
      </c>
      <c r="AE238" s="117">
        <v>1.1423043012619019</v>
      </c>
      <c r="AF238" s="117">
        <v>1.0032894611358643</v>
      </c>
      <c r="AG238" s="117">
        <v>0.98985850811004639</v>
      </c>
      <c r="AH238" s="117">
        <v>1.0510543584823608</v>
      </c>
      <c r="AI238" s="117">
        <v>1.0703423023223877</v>
      </c>
      <c r="AJ238" s="117">
        <v>1.0889911651611328</v>
      </c>
      <c r="AK238" s="117">
        <v>1.5181845054030418E-2</v>
      </c>
      <c r="AL238" s="117">
        <v>3.8347259163856506E-2</v>
      </c>
      <c r="AM238" s="117">
        <v>1.3249305076897144E-2</v>
      </c>
      <c r="AN238" s="117">
        <v>-3.8497947389259934E-4</v>
      </c>
      <c r="AO238" s="117">
        <v>-1.7504628049209714E-3</v>
      </c>
      <c r="AP238" s="117">
        <v>0.1353146880865097</v>
      </c>
      <c r="AQ238" s="117">
        <v>-6.0146092437207699E-4</v>
      </c>
      <c r="AR238" s="117">
        <v>4.1117947548627853E-3</v>
      </c>
      <c r="AS238" s="117">
        <v>1.8540546298027039E-2</v>
      </c>
      <c r="AT238" s="117">
        <v>1.1040889658033848E-2</v>
      </c>
      <c r="AU238" s="117">
        <v>3.6592699587345123E-2</v>
      </c>
      <c r="AV238" s="117">
        <v>1.0689789864249011</v>
      </c>
    </row>
    <row r="239" spans="1:48" s="9" customFormat="1" x14ac:dyDescent="0.2">
      <c r="A239" s="9" t="s">
        <v>141</v>
      </c>
      <c r="B239" s="116">
        <v>2009</v>
      </c>
      <c r="C239" s="117">
        <v>1.056536078453064</v>
      </c>
      <c r="D239" s="117">
        <v>1.1016366481781006</v>
      </c>
      <c r="E239" s="117">
        <v>0.95906031131744385</v>
      </c>
      <c r="F239" s="117">
        <v>1.1299973726272583</v>
      </c>
      <c r="G239" s="117">
        <v>1.0845603942871094</v>
      </c>
      <c r="H239" s="117">
        <v>0.9349898099899292</v>
      </c>
      <c r="I239" s="117">
        <v>0.97416067123413086</v>
      </c>
      <c r="J239" s="117">
        <v>-1.2878819368779659E-2</v>
      </c>
      <c r="K239" s="117">
        <v>7.9712644219398499E-4</v>
      </c>
      <c r="L239" s="117">
        <v>-1.3675945810973644E-2</v>
      </c>
      <c r="M239" s="117">
        <v>4.5260207843966782E-4</v>
      </c>
      <c r="N239" s="117">
        <v>1.6115007922053337E-2</v>
      </c>
      <c r="O239" s="117">
        <v>3.3257466275244951E-3</v>
      </c>
      <c r="P239" s="117">
        <v>4.3865321204066277E-3</v>
      </c>
      <c r="Q239" s="117">
        <v>-2.3482762277126312E-2</v>
      </c>
      <c r="R239" s="117">
        <v>3.9815320633351803E-3</v>
      </c>
      <c r="S239" s="117">
        <v>-5.5599294137209654E-4</v>
      </c>
      <c r="T239" s="117">
        <v>-2.0650564692914486E-4</v>
      </c>
      <c r="U239" s="117">
        <v>-1.247131876880303E-4</v>
      </c>
      <c r="V239" s="117">
        <v>-6.3683656044304371E-3</v>
      </c>
      <c r="W239" s="117">
        <v>-1.0401900857686996E-2</v>
      </c>
      <c r="X239" s="117">
        <v>-1.0832786560058594E-2</v>
      </c>
      <c r="Y239" s="117">
        <v>3.0173834413290024E-2</v>
      </c>
      <c r="Z239" s="117">
        <v>1.0310219526290894</v>
      </c>
      <c r="AA239" s="117">
        <v>1.1175382137298584</v>
      </c>
      <c r="AB239" s="117">
        <v>1.0428042411804199</v>
      </c>
      <c r="AC239" s="117">
        <v>1.0016665458679199</v>
      </c>
      <c r="AD239" s="117">
        <v>1.0220390558242798</v>
      </c>
      <c r="AE239" s="117">
        <v>1.1299967765808105</v>
      </c>
      <c r="AF239" s="117">
        <v>1.0167738199234009</v>
      </c>
      <c r="AG239" s="117">
        <v>0.99121350049972534</v>
      </c>
      <c r="AH239" s="117">
        <v>1.0629537105560303</v>
      </c>
      <c r="AI239" s="117">
        <v>1.1314520835876465</v>
      </c>
      <c r="AJ239" s="117">
        <v>1.1326829195022583</v>
      </c>
      <c r="AK239" s="117">
        <v>4.2478172108530998E-3</v>
      </c>
      <c r="AL239" s="117">
        <v>4.0799334645271301E-2</v>
      </c>
      <c r="AM239" s="117">
        <v>1.5675773844122887E-2</v>
      </c>
      <c r="AN239" s="117">
        <v>9.6829691901803017E-3</v>
      </c>
      <c r="AO239" s="117">
        <v>0.13218621909618378</v>
      </c>
      <c r="AP239" s="117">
        <v>-1.0832709260284901E-2</v>
      </c>
      <c r="AQ239" s="117">
        <v>1.3350573368370533E-2</v>
      </c>
      <c r="AR239" s="117">
        <v>1.3679619878530502E-3</v>
      </c>
      <c r="AS239" s="117">
        <v>1.1257738806307316E-2</v>
      </c>
      <c r="AT239" s="117">
        <v>5.5523321032524109E-2</v>
      </c>
      <c r="AU239" s="117">
        <v>3.9337370544672012E-2</v>
      </c>
      <c r="AV239" s="117">
        <v>1.1152241337327891</v>
      </c>
    </row>
    <row r="240" spans="1:48" s="9" customFormat="1" x14ac:dyDescent="0.2">
      <c r="A240" s="9" t="s">
        <v>141</v>
      </c>
      <c r="B240" s="116">
        <v>2010</v>
      </c>
      <c r="C240" s="117">
        <v>1.0868855714797974</v>
      </c>
      <c r="D240" s="117">
        <v>1.1376999616622925</v>
      </c>
      <c r="E240" s="117">
        <v>0.95533579587936401</v>
      </c>
      <c r="F240" s="117">
        <v>1.1774017810821533</v>
      </c>
      <c r="G240" s="117">
        <v>1.1159375905990601</v>
      </c>
      <c r="H240" s="117">
        <v>0.9231221079826355</v>
      </c>
      <c r="I240" s="117">
        <v>0.97396636009216309</v>
      </c>
      <c r="J240" s="117">
        <v>-3.8910470902919769E-3</v>
      </c>
      <c r="K240" s="117">
        <v>2.8320662677288055E-2</v>
      </c>
      <c r="L240" s="117">
        <v>-3.2211709767580032E-2</v>
      </c>
      <c r="M240" s="117">
        <v>6.0805294197052717E-4</v>
      </c>
      <c r="N240" s="117">
        <v>4.9539175815880299E-3</v>
      </c>
      <c r="O240" s="117">
        <v>2.8579533100128174E-3</v>
      </c>
      <c r="P240" s="117">
        <v>3.2612315844744444E-3</v>
      </c>
      <c r="Q240" s="117">
        <v>1.6639506444334984E-2</v>
      </c>
      <c r="R240" s="117">
        <v>-1.558346301317215E-2</v>
      </c>
      <c r="S240" s="117">
        <v>-7.873481372371316E-4</v>
      </c>
      <c r="T240" s="117">
        <v>-4.9694033805280924E-4</v>
      </c>
      <c r="U240" s="117">
        <v>-7.7682785922661424E-4</v>
      </c>
      <c r="V240" s="117">
        <v>-4.3881768360733986E-3</v>
      </c>
      <c r="W240" s="117">
        <v>-1.0178955271840096E-2</v>
      </c>
      <c r="X240" s="117">
        <v>4.1094779968261719E-2</v>
      </c>
      <c r="Y240" s="117">
        <v>2.8520165011286736E-2</v>
      </c>
      <c r="Z240" s="117">
        <v>1.0379682779312134</v>
      </c>
      <c r="AA240" s="117">
        <v>1.1314586400985718</v>
      </c>
      <c r="AB240" s="117">
        <v>1.0557805299758911</v>
      </c>
      <c r="AC240" s="117">
        <v>1.0085541009902954</v>
      </c>
      <c r="AD240" s="117">
        <v>0.93197542428970337</v>
      </c>
      <c r="AE240" s="117">
        <v>1.1774016618728638</v>
      </c>
      <c r="AF240" s="117">
        <v>1.0335381031036377</v>
      </c>
      <c r="AG240" s="117">
        <v>0.99511510133743286</v>
      </c>
      <c r="AH240" s="117">
        <v>1.1004495620727539</v>
      </c>
      <c r="AI240" s="117">
        <v>1.1827541589736938</v>
      </c>
      <c r="AJ240" s="117">
        <v>1.1752930879592896</v>
      </c>
      <c r="AK240" s="117">
        <v>6.7146909423172474E-3</v>
      </c>
      <c r="AL240" s="117">
        <v>1.2379424646496773E-2</v>
      </c>
      <c r="AM240" s="117">
        <v>1.2366890907287598E-2</v>
      </c>
      <c r="AN240" s="117">
        <v>6.8525769747793674E-3</v>
      </c>
      <c r="AO240" s="117">
        <v>-9.2248506844043732E-2</v>
      </c>
      <c r="AP240" s="117">
        <v>4.1095297783613205E-2</v>
      </c>
      <c r="AQ240" s="117">
        <v>1.6353286802768707E-2</v>
      </c>
      <c r="AR240" s="117">
        <v>3.9284592494368553E-3</v>
      </c>
      <c r="AS240" s="117">
        <v>3.4667246043682098E-2</v>
      </c>
      <c r="AT240" s="117">
        <v>4.4343870133161545E-2</v>
      </c>
      <c r="AU240" s="117">
        <v>3.6928437650203705E-2</v>
      </c>
      <c r="AV240" s="117">
        <v>1.1139819592460289</v>
      </c>
    </row>
    <row r="241" spans="1:48" s="9" customFormat="1" x14ac:dyDescent="0.2">
      <c r="A241" s="9" t="s">
        <v>141</v>
      </c>
      <c r="B241" s="116">
        <v>2011</v>
      </c>
      <c r="C241" s="117">
        <v>1.0974359512329102</v>
      </c>
      <c r="D241" s="117">
        <v>1.1783307790756226</v>
      </c>
      <c r="E241" s="117">
        <v>0.93134778738021851</v>
      </c>
      <c r="F241" s="117">
        <v>1.2487764358520508</v>
      </c>
      <c r="G241" s="117">
        <v>1.1391173601150513</v>
      </c>
      <c r="H241" s="117">
        <v>0.87880897521972656</v>
      </c>
      <c r="I241" s="117">
        <v>0.96340912580490112</v>
      </c>
      <c r="J241" s="117">
        <v>-2.5430109351873398E-2</v>
      </c>
      <c r="K241" s="117">
        <v>9.6601312980055809E-3</v>
      </c>
      <c r="L241" s="117">
        <v>-3.5090241581201553E-2</v>
      </c>
      <c r="M241" s="117">
        <v>-1.944779185578227E-3</v>
      </c>
      <c r="N241" s="117">
        <v>3.723168047145009E-3</v>
      </c>
      <c r="O241" s="117">
        <v>2.7391542680561543E-3</v>
      </c>
      <c r="P241" s="117">
        <v>2.7590107638388872E-3</v>
      </c>
      <c r="Q241" s="117">
        <v>2.3835771717131138E-3</v>
      </c>
      <c r="R241" s="117">
        <v>-2.1900488063693047E-2</v>
      </c>
      <c r="S241" s="117">
        <v>-2.2187814465723932E-4</v>
      </c>
      <c r="T241" s="117">
        <v>-7.3595752473920584E-4</v>
      </c>
      <c r="U241" s="117">
        <v>-6.7264906829223037E-4</v>
      </c>
      <c r="V241" s="117">
        <v>-4.4434051960706711E-3</v>
      </c>
      <c r="W241" s="117">
        <v>-7.1158641949295998E-3</v>
      </c>
      <c r="X241" s="117">
        <v>5.8854103088378906E-2</v>
      </c>
      <c r="Y241" s="117">
        <v>2.0558757707476616E-2</v>
      </c>
      <c r="Z241" s="117">
        <v>1.0182647705078125</v>
      </c>
      <c r="AA241" s="117">
        <v>1.1422966718673706</v>
      </c>
      <c r="AB241" s="117">
        <v>1.0688623189926147</v>
      </c>
      <c r="AC241" s="117">
        <v>1.01458740234375</v>
      </c>
      <c r="AD241" s="117">
        <v>0.91778737306594849</v>
      </c>
      <c r="AE241" s="117">
        <v>1.248775839805603</v>
      </c>
      <c r="AF241" s="117">
        <v>1.0384533405303955</v>
      </c>
      <c r="AG241" s="117">
        <v>0.99958628416061401</v>
      </c>
      <c r="AH241" s="117">
        <v>1.1385930776596069</v>
      </c>
      <c r="AI241" s="117">
        <v>1.2267075777053833</v>
      </c>
      <c r="AJ241" s="117">
        <v>1.2044217586517334</v>
      </c>
      <c r="AK241" s="117">
        <v>-1.9165299832820892E-2</v>
      </c>
      <c r="AL241" s="117">
        <v>9.5332004129886627E-3</v>
      </c>
      <c r="AM241" s="117">
        <v>1.2314494699239731E-2</v>
      </c>
      <c r="AN241" s="117">
        <v>5.9643518179655075E-3</v>
      </c>
      <c r="AO241" s="117">
        <v>-1.5340697020292282E-2</v>
      </c>
      <c r="AP241" s="117">
        <v>5.8853708207607269E-2</v>
      </c>
      <c r="AQ241" s="117">
        <v>4.7444775700569153E-3</v>
      </c>
      <c r="AR241" s="117">
        <v>4.4830930419266224E-3</v>
      </c>
      <c r="AS241" s="117">
        <v>3.4074559807777405E-2</v>
      </c>
      <c r="AT241" s="117">
        <v>3.6488085985183716E-2</v>
      </c>
      <c r="AU241" s="117">
        <v>2.4482047185301781E-2</v>
      </c>
      <c r="AV241" s="117">
        <v>1.108280897028898</v>
      </c>
    </row>
    <row r="242" spans="1:48" s="9" customFormat="1" x14ac:dyDescent="0.2">
      <c r="A242" s="9" t="s">
        <v>141</v>
      </c>
      <c r="B242" s="116">
        <v>2012</v>
      </c>
      <c r="C242" s="117">
        <v>1.1071960926055908</v>
      </c>
      <c r="D242" s="117">
        <v>1.2356564998626709</v>
      </c>
      <c r="E242" s="117">
        <v>0.89603865146636963</v>
      </c>
      <c r="F242" s="117">
        <v>1.3639563322067261</v>
      </c>
      <c r="G242" s="117">
        <v>1.1656911373138428</v>
      </c>
      <c r="H242" s="117">
        <v>0.81175333261489868</v>
      </c>
      <c r="I242" s="117">
        <v>0.94981956481933594</v>
      </c>
      <c r="J242" s="117">
        <v>-3.8649231195449829E-2</v>
      </c>
      <c r="K242" s="117">
        <v>8.854323998093605E-3</v>
      </c>
      <c r="L242" s="117">
        <v>-4.7503557056188583E-2</v>
      </c>
      <c r="M242" s="117">
        <v>-1.4813460875302553E-3</v>
      </c>
      <c r="N242" s="117">
        <v>7.4888323433697224E-4</v>
      </c>
      <c r="O242" s="117">
        <v>2.5884292554110289E-3</v>
      </c>
      <c r="P242" s="117">
        <v>2.7471790090203285E-3</v>
      </c>
      <c r="Q242" s="117">
        <v>4.2511788196861744E-3</v>
      </c>
      <c r="R242" s="117">
        <v>-3.2981466501951218E-2</v>
      </c>
      <c r="S242" s="117">
        <v>-4.1417518514208496E-4</v>
      </c>
      <c r="T242" s="117">
        <v>-6.1215582536533475E-4</v>
      </c>
      <c r="U242" s="117">
        <v>-9.5100450562313199E-4</v>
      </c>
      <c r="V242" s="117">
        <v>-4.2022611014544964E-3</v>
      </c>
      <c r="W242" s="117">
        <v>-8.3424951881170273E-3</v>
      </c>
      <c r="X242" s="117">
        <v>8.8225364685058594E-2</v>
      </c>
      <c r="Y242" s="117">
        <v>2.3060450330376625E-2</v>
      </c>
      <c r="Z242" s="117">
        <v>1.003261923789978</v>
      </c>
      <c r="AA242" s="117">
        <v>1.1445753574371338</v>
      </c>
      <c r="AB242" s="117">
        <v>1.0816425085067749</v>
      </c>
      <c r="AC242" s="117">
        <v>1.0207623243331909</v>
      </c>
      <c r="AD242" s="117">
        <v>0.88973021507263184</v>
      </c>
      <c r="AE242" s="117">
        <v>1.3639563322067261</v>
      </c>
      <c r="AF242" s="117">
        <v>1.0474989414215088</v>
      </c>
      <c r="AG242" s="117">
        <v>1.0035605430603027</v>
      </c>
      <c r="AH242" s="117">
        <v>1.1886861324310303</v>
      </c>
      <c r="AI242" s="117">
        <v>1.2712829113006592</v>
      </c>
      <c r="AJ242" s="117">
        <v>1.2394847869873047</v>
      </c>
      <c r="AK242" s="117">
        <v>-1.4843358658254147E-2</v>
      </c>
      <c r="AL242" s="117">
        <v>1.9928591791540384E-3</v>
      </c>
      <c r="AM242" s="117">
        <v>1.188594289124012E-2</v>
      </c>
      <c r="AN242" s="117">
        <v>6.0677127912640572E-3</v>
      </c>
      <c r="AO242" s="117">
        <v>-3.1047482043504715E-2</v>
      </c>
      <c r="AP242" s="117">
        <v>8.8225774466991425E-2</v>
      </c>
      <c r="AQ242" s="117">
        <v>8.6729759350419044E-3</v>
      </c>
      <c r="AR242" s="117">
        <v>3.9680171757936478E-3</v>
      </c>
      <c r="AS242" s="117">
        <v>4.3055236339569092E-2</v>
      </c>
      <c r="AT242" s="117">
        <v>3.5692751407623291E-2</v>
      </c>
      <c r="AU242" s="117">
        <v>2.8696233406662941E-2</v>
      </c>
      <c r="AV242" s="117">
        <v>1.02779458887769</v>
      </c>
    </row>
    <row r="243" spans="1:48" s="9" customFormat="1" x14ac:dyDescent="0.2">
      <c r="A243" s="9" t="s">
        <v>141</v>
      </c>
      <c r="B243" s="116">
        <v>2013</v>
      </c>
      <c r="C243" s="117">
        <v>1.1062852144241333</v>
      </c>
      <c r="D243" s="117">
        <v>1.2121732234954834</v>
      </c>
      <c r="E243" s="117">
        <v>0.91264605522155762</v>
      </c>
      <c r="F243" s="117">
        <v>1.2562587261199951</v>
      </c>
      <c r="G243" s="117">
        <v>1.188296914100647</v>
      </c>
      <c r="H243" s="117">
        <v>0.88061892986297607</v>
      </c>
      <c r="I243" s="117">
        <v>0.93098396062850952</v>
      </c>
      <c r="J243" s="117">
        <v>1.8364578485488892E-2</v>
      </c>
      <c r="K243" s="117">
        <v>-8.230561506934464E-4</v>
      </c>
      <c r="L243" s="117">
        <v>1.9187634810805321E-2</v>
      </c>
      <c r="M243" s="117">
        <v>-2.8486337978392839E-3</v>
      </c>
      <c r="N243" s="117">
        <v>-2.0918278096360154E-5</v>
      </c>
      <c r="O243" s="117">
        <v>2.5609766598790884E-3</v>
      </c>
      <c r="P243" s="117">
        <v>-5.1693239947780967E-4</v>
      </c>
      <c r="Q243" s="117">
        <v>2.4516771190974396E-6</v>
      </c>
      <c r="R243" s="117">
        <v>3.1244674697518349E-2</v>
      </c>
      <c r="S243" s="117">
        <v>4.8375254846177995E-4</v>
      </c>
      <c r="T243" s="117">
        <v>-3.674628387670964E-4</v>
      </c>
      <c r="U243" s="117">
        <v>-1.0863235220313072E-3</v>
      </c>
      <c r="V243" s="117">
        <v>-3.6923405714333057E-3</v>
      </c>
      <c r="W243" s="117">
        <v>-7.3946653865277767E-3</v>
      </c>
      <c r="X243" s="117">
        <v>-8.2251548767089844E-2</v>
      </c>
      <c r="Y243" s="117">
        <v>1.9206933677196503E-2</v>
      </c>
      <c r="Z243" s="117">
        <v>0.97437787055969238</v>
      </c>
      <c r="AA243" s="117">
        <v>1.1445753574371338</v>
      </c>
      <c r="AB243" s="117">
        <v>1.0947084426879883</v>
      </c>
      <c r="AC243" s="117">
        <v>1.0195454359054565</v>
      </c>
      <c r="AD243" s="117">
        <v>0.88726210594177246</v>
      </c>
      <c r="AE243" s="117">
        <v>1.2562581300735474</v>
      </c>
      <c r="AF243" s="117">
        <v>1.0368803739547729</v>
      </c>
      <c r="AG243" s="117">
        <v>1.0060746669769287</v>
      </c>
      <c r="AH243" s="117">
        <v>1.2447265386581421</v>
      </c>
      <c r="AI243" s="117">
        <v>1.3129760026931763</v>
      </c>
      <c r="AJ243" s="117">
        <v>1.2712087631225586</v>
      </c>
      <c r="AK243" s="117">
        <v>-2.9212728142738342E-2</v>
      </c>
      <c r="AL243" s="117">
        <v>0</v>
      </c>
      <c r="AM243" s="117">
        <v>1.2007303535938263E-2</v>
      </c>
      <c r="AN243" s="117">
        <v>-1.1928246822208166E-3</v>
      </c>
      <c r="AO243" s="117">
        <v>-2.777858404442668E-3</v>
      </c>
      <c r="AP243" s="117">
        <v>-8.225201815366745E-2</v>
      </c>
      <c r="AQ243" s="117">
        <v>-1.018885150551796E-2</v>
      </c>
      <c r="AR243" s="117">
        <v>2.5020258035510778E-3</v>
      </c>
      <c r="AS243" s="117">
        <v>4.6067245304584503E-2</v>
      </c>
      <c r="AT243" s="117">
        <v>3.2269749790430069E-2</v>
      </c>
      <c r="AU243" s="117">
        <v>2.5272458791732788E-2</v>
      </c>
      <c r="AV243" s="117">
        <v>1.0699424960693991</v>
      </c>
    </row>
    <row r="244" spans="1:48" s="9" customFormat="1" x14ac:dyDescent="0.2">
      <c r="A244" s="9" t="s">
        <v>141</v>
      </c>
      <c r="B244" s="116">
        <v>2014</v>
      </c>
      <c r="C244" s="117">
        <v>1.1117985248565674</v>
      </c>
      <c r="D244" s="117">
        <v>1.2355725765228271</v>
      </c>
      <c r="E244" s="117">
        <v>0.89982438087463379</v>
      </c>
      <c r="F244" s="117">
        <v>1.270409107208252</v>
      </c>
      <c r="G244" s="117">
        <v>1.2149996757507324</v>
      </c>
      <c r="H244" s="117">
        <v>0.87514996528625488</v>
      </c>
      <c r="I244" s="117">
        <v>0.91506081819534302</v>
      </c>
      <c r="J244" s="117">
        <v>-1.4148533344268799E-2</v>
      </c>
      <c r="K244" s="117">
        <v>4.9712006002664566E-3</v>
      </c>
      <c r="L244" s="117">
        <v>-1.9119733944535255E-2</v>
      </c>
      <c r="M244" s="117">
        <v>-1.8151451367884874E-3</v>
      </c>
      <c r="N244" s="117">
        <v>4.6693012118339539E-3</v>
      </c>
      <c r="O244" s="117">
        <v>2.3690012749284506E-3</v>
      </c>
      <c r="P244" s="117">
        <v>1.8748887814581394E-3</v>
      </c>
      <c r="Q244" s="117">
        <v>-2.1268457639962435E-3</v>
      </c>
      <c r="R244" s="117">
        <v>-5.3507019765675068E-3</v>
      </c>
      <c r="S244" s="117">
        <v>-1.1360782809788361E-4</v>
      </c>
      <c r="T244" s="117">
        <v>-7.4315234087407589E-4</v>
      </c>
      <c r="U244" s="117">
        <v>-1.2000489514321089E-3</v>
      </c>
      <c r="V244" s="117">
        <v>-3.6601889878511429E-3</v>
      </c>
      <c r="W244" s="117">
        <v>-8.0520333722233772E-3</v>
      </c>
      <c r="X244" s="117">
        <v>1.1200904846191406E-2</v>
      </c>
      <c r="Y244" s="117">
        <v>2.2222705185413361E-2</v>
      </c>
      <c r="Z244" s="117">
        <v>0.9562649130821228</v>
      </c>
      <c r="AA244" s="117">
        <v>1.1586997509002686</v>
      </c>
      <c r="AB244" s="117">
        <v>1.1071459054946899</v>
      </c>
      <c r="AC244" s="117">
        <v>1.0238704681396484</v>
      </c>
      <c r="AD244" s="117">
        <v>0.90128046274185181</v>
      </c>
      <c r="AE244" s="117">
        <v>1.270409107208252</v>
      </c>
      <c r="AF244" s="117">
        <v>1.0392056703567505</v>
      </c>
      <c r="AG244" s="117">
        <v>1.0110155344009399</v>
      </c>
      <c r="AH244" s="117">
        <v>1.3129091262817383</v>
      </c>
      <c r="AI244" s="117">
        <v>1.3562040328979492</v>
      </c>
      <c r="AJ244" s="117">
        <v>1.3068966865539551</v>
      </c>
      <c r="AK244" s="117">
        <v>-1.8764207139611244E-2</v>
      </c>
      <c r="AL244" s="117">
        <v>1.2264794670045376E-2</v>
      </c>
      <c r="AM244" s="117">
        <v>1.129738986492157E-2</v>
      </c>
      <c r="AN244" s="117">
        <v>4.2331893928349018E-3</v>
      </c>
      <c r="AO244" s="117">
        <v>1.5676023438572884E-2</v>
      </c>
      <c r="AP244" s="117">
        <v>1.1201372370123863E-2</v>
      </c>
      <c r="AQ244" s="117">
        <v>2.2400575689971447E-3</v>
      </c>
      <c r="AR244" s="117">
        <v>4.8990487121045589E-3</v>
      </c>
      <c r="AS244" s="117">
        <v>5.3329546004533768E-2</v>
      </c>
      <c r="AT244" s="117">
        <v>3.239329531788826E-2</v>
      </c>
      <c r="AU244" s="117">
        <v>2.7687115594744682E-2</v>
      </c>
      <c r="AV244" s="117">
        <v>1.04988199137573</v>
      </c>
    </row>
    <row r="245" spans="1:48" s="9" customFormat="1" x14ac:dyDescent="0.2">
      <c r="A245" s="9" t="s">
        <v>141</v>
      </c>
      <c r="B245" s="116">
        <v>2015</v>
      </c>
      <c r="C245" s="117">
        <v>1.1181279420852661</v>
      </c>
      <c r="D245" s="117">
        <v>1.2724757194519043</v>
      </c>
      <c r="E245" s="117">
        <v>0.87870264053344727</v>
      </c>
      <c r="F245" s="117">
        <v>1.3399779796600342</v>
      </c>
      <c r="G245" s="117">
        <v>1.2334489822387695</v>
      </c>
      <c r="H245" s="117">
        <v>0.83443748950958252</v>
      </c>
      <c r="I245" s="117">
        <v>0.90650522708892822</v>
      </c>
      <c r="J245" s="117">
        <v>-2.3753095418214798E-2</v>
      </c>
      <c r="K245" s="117">
        <v>5.6767873466014862E-3</v>
      </c>
      <c r="L245" s="117">
        <v>-2.9429882764816284E-2</v>
      </c>
      <c r="M245" s="117">
        <v>1.0684955632314086E-3</v>
      </c>
      <c r="N245" s="117">
        <v>3.2203644514083862E-4</v>
      </c>
      <c r="O245" s="117">
        <v>2.7910443022847176E-3</v>
      </c>
      <c r="P245" s="117">
        <v>2.1321470849215984E-3</v>
      </c>
      <c r="Q245" s="117">
        <v>-6.3693599076941609E-4</v>
      </c>
      <c r="R245" s="117">
        <v>-2.0019348710775375E-2</v>
      </c>
      <c r="S245" s="117">
        <v>-6.2047212850302458E-4</v>
      </c>
      <c r="T245" s="117">
        <v>-8.3373166853561997E-4</v>
      </c>
      <c r="U245" s="117">
        <v>5.5009254720062017E-4</v>
      </c>
      <c r="V245" s="117">
        <v>-3.5354450810700655E-3</v>
      </c>
      <c r="W245" s="117">
        <v>-4.9709780141711235E-3</v>
      </c>
      <c r="X245" s="117">
        <v>5.3314208984375E-2</v>
      </c>
      <c r="Y245" s="117">
        <v>1.5070531517267227E-2</v>
      </c>
      <c r="Z245" s="117">
        <v>0.96686464548110962</v>
      </c>
      <c r="AA245" s="117">
        <v>1.1596871614456177</v>
      </c>
      <c r="AB245" s="117">
        <v>1.1220264434814453</v>
      </c>
      <c r="AC245" s="117">
        <v>1.0288243293762207</v>
      </c>
      <c r="AD245" s="117">
        <v>0.90568035840988159</v>
      </c>
      <c r="AE245" s="117">
        <v>1.339977502822876</v>
      </c>
      <c r="AF245" s="117">
        <v>1.0532839298248291</v>
      </c>
      <c r="AG245" s="117">
        <v>1.0165532827377319</v>
      </c>
      <c r="AH245" s="117">
        <v>1.27782142162323</v>
      </c>
      <c r="AI245" s="117">
        <v>1.3992666006088257</v>
      </c>
      <c r="AJ245" s="117">
        <v>1.3306725025177002</v>
      </c>
      <c r="AK245" s="117">
        <v>1.1023557744920254E-2</v>
      </c>
      <c r="AL245" s="117">
        <v>8.518366958014667E-4</v>
      </c>
      <c r="AM245" s="117">
        <v>1.3350974768400192E-2</v>
      </c>
      <c r="AN245" s="117">
        <v>4.8266947269439697E-3</v>
      </c>
      <c r="AO245" s="117">
        <v>4.8699434846639633E-3</v>
      </c>
      <c r="AP245" s="117">
        <v>5.331382155418396E-2</v>
      </c>
      <c r="AQ245" s="117">
        <v>1.3456141576170921E-2</v>
      </c>
      <c r="AR245" s="117">
        <v>5.4624867625534534E-3</v>
      </c>
      <c r="AS245" s="117">
        <v>-2.7088724076747894E-2</v>
      </c>
      <c r="AT245" s="117">
        <v>3.1258583068847656E-2</v>
      </c>
      <c r="AU245" s="117">
        <v>1.8029080703854561E-2</v>
      </c>
      <c r="AV245" s="117">
        <v>1.0228551520846829</v>
      </c>
    </row>
    <row r="246" spans="1:48" s="9" customFormat="1" x14ac:dyDescent="0.2">
      <c r="A246" s="9" t="s">
        <v>141</v>
      </c>
      <c r="B246" s="116">
        <v>2016</v>
      </c>
      <c r="C246" s="117">
        <v>1.1212718486785889</v>
      </c>
      <c r="D246" s="117">
        <v>1.2474465370178223</v>
      </c>
      <c r="E246" s="117">
        <v>0.89885354042053223</v>
      </c>
      <c r="F246" s="117">
        <v>1.2422221899032593</v>
      </c>
      <c r="G246" s="117">
        <v>1.2511405944824219</v>
      </c>
      <c r="H246" s="117">
        <v>0.90263384580612183</v>
      </c>
      <c r="I246" s="117">
        <v>0.89619976282119751</v>
      </c>
      <c r="J246" s="117">
        <v>2.2673534229397774E-2</v>
      </c>
      <c r="K246" s="117">
        <v>2.8078395407646894E-3</v>
      </c>
      <c r="L246" s="117">
        <v>1.9865695387125015E-2</v>
      </c>
      <c r="M246" s="117">
        <v>5.9479125775396824E-4</v>
      </c>
      <c r="N246" s="117">
        <v>1.8840290431398898E-4</v>
      </c>
      <c r="O246" s="117">
        <v>3.0027579050511122E-3</v>
      </c>
      <c r="P246" s="117">
        <v>1.7836824990808964E-3</v>
      </c>
      <c r="Q246" s="117">
        <v>-2.7617949526757002E-3</v>
      </c>
      <c r="R246" s="117">
        <v>2.9127169400453568E-2</v>
      </c>
      <c r="S246" s="117">
        <v>-2.675610885489732E-4</v>
      </c>
      <c r="T246" s="117">
        <v>-2.006778959184885E-4</v>
      </c>
      <c r="U246" s="117">
        <v>-6.6173460800200701E-4</v>
      </c>
      <c r="V246" s="117">
        <v>-3.2233232632279396E-3</v>
      </c>
      <c r="W246" s="117">
        <v>-4.9081770703196526E-3</v>
      </c>
      <c r="X246" s="117">
        <v>-7.5751304626464844E-2</v>
      </c>
      <c r="Y246" s="117">
        <v>1.4241330325603485E-2</v>
      </c>
      <c r="Z246" s="117">
        <v>0.97298896312713623</v>
      </c>
      <c r="AA246" s="117">
        <v>1.1599686145782471</v>
      </c>
      <c r="AB246" s="117">
        <v>1.1379325389862061</v>
      </c>
      <c r="AC246" s="117">
        <v>1.0328776836395264</v>
      </c>
      <c r="AD246" s="117">
        <v>0.92547684907913208</v>
      </c>
      <c r="AE246" s="117">
        <v>1.2422223091125488</v>
      </c>
      <c r="AF246" s="117">
        <v>1.059319019317627</v>
      </c>
      <c r="AG246" s="117">
        <v>1.0176032781600952</v>
      </c>
      <c r="AH246" s="117">
        <v>1.3154059648513794</v>
      </c>
      <c r="AI246" s="117">
        <v>1.4382396936416626</v>
      </c>
      <c r="AJ246" s="117">
        <v>1.3533754348754883</v>
      </c>
      <c r="AK246" s="117">
        <v>6.3142129220068455E-3</v>
      </c>
      <c r="AL246" s="117">
        <v>2.4265136744361371E-4</v>
      </c>
      <c r="AM246" s="117">
        <v>1.4076706953346729E-2</v>
      </c>
      <c r="AN246" s="117">
        <v>3.9320988580584526E-3</v>
      </c>
      <c r="AO246" s="117">
        <v>2.1622657775878906E-2</v>
      </c>
      <c r="AP246" s="117">
        <v>-7.575090229511261E-2</v>
      </c>
      <c r="AQ246" s="117">
        <v>5.7133836671710014E-3</v>
      </c>
      <c r="AR246" s="117">
        <v>1.0323914466425776E-3</v>
      </c>
      <c r="AS246" s="117">
        <v>2.8988761827349663E-2</v>
      </c>
      <c r="AT246" s="117">
        <v>2.7471717447042465E-2</v>
      </c>
      <c r="AU246" s="117">
        <v>1.6917366534471512E-2</v>
      </c>
      <c r="AV246" s="117">
        <v>1.081665982318148</v>
      </c>
    </row>
    <row r="247" spans="1:48" s="9" customFormat="1" x14ac:dyDescent="0.2">
      <c r="A247" s="9" t="s">
        <v>141</v>
      </c>
      <c r="B247" s="116">
        <v>2017</v>
      </c>
      <c r="C247" s="117">
        <v>1.1428054571151733</v>
      </c>
      <c r="D247" s="117">
        <v>1.2406319379806519</v>
      </c>
      <c r="E247" s="117">
        <v>0.92114776372909546</v>
      </c>
      <c r="F247" s="117">
        <v>1.2042349576950073</v>
      </c>
      <c r="G247" s="117">
        <v>1.2626410722732544</v>
      </c>
      <c r="H247" s="117">
        <v>0.94898867607116699</v>
      </c>
      <c r="I247" s="117">
        <v>0.90509128570556641</v>
      </c>
      <c r="J247" s="117">
        <v>2.4500353261828423E-2</v>
      </c>
      <c r="K247" s="117">
        <v>1.9022496417164803E-2</v>
      </c>
      <c r="L247" s="117">
        <v>5.4778563790023327E-3</v>
      </c>
      <c r="M247" s="117">
        <v>-4.6016870328458026E-5</v>
      </c>
      <c r="N247" s="117">
        <v>2.1520864684134722E-3</v>
      </c>
      <c r="O247" s="117">
        <v>3.4424012992531061E-3</v>
      </c>
      <c r="P247" s="117">
        <v>1.857318333350122E-3</v>
      </c>
      <c r="Q247" s="117">
        <v>1.1616706848144531E-2</v>
      </c>
      <c r="R247" s="117">
        <v>1.1787023395299911E-2</v>
      </c>
      <c r="S247" s="117">
        <v>-7.6533487299457192E-4</v>
      </c>
      <c r="T247" s="117">
        <v>7.7404101830325089E-6</v>
      </c>
      <c r="U247" s="117">
        <v>-6.4796378137543797E-4</v>
      </c>
      <c r="V247" s="117">
        <v>-3.4871012903749943E-3</v>
      </c>
      <c r="W247" s="117">
        <v>-1.4165076427161694E-3</v>
      </c>
      <c r="X247" s="117">
        <v>-3.1057357788085938E-2</v>
      </c>
      <c r="Y247" s="117">
        <v>9.1500300914049149E-3</v>
      </c>
      <c r="Z247" s="117">
        <v>0.9724239706993103</v>
      </c>
      <c r="AA247" s="117">
        <v>1.1666920185089111</v>
      </c>
      <c r="AB247" s="117">
        <v>1.1569496393203735</v>
      </c>
      <c r="AC247" s="117">
        <v>1.0372782945632935</v>
      </c>
      <c r="AD247" s="117">
        <v>0.84845107793807983</v>
      </c>
      <c r="AE247" s="117">
        <v>1.2042340040206909</v>
      </c>
      <c r="AF247" s="117">
        <v>1.0762655735015869</v>
      </c>
      <c r="AG247" s="117">
        <v>1.017448902130127</v>
      </c>
      <c r="AH247" s="117">
        <v>1.3498188257217407</v>
      </c>
      <c r="AI247" s="117">
        <v>1.4800122976303101</v>
      </c>
      <c r="AJ247" s="117">
        <v>1.3587901592254639</v>
      </c>
      <c r="AK247" s="117">
        <v>-5.8085570344701409E-4</v>
      </c>
      <c r="AL247" s="117">
        <v>5.7794968597590923E-3</v>
      </c>
      <c r="AM247" s="117">
        <v>1.6573822125792503E-2</v>
      </c>
      <c r="AN247" s="117">
        <v>4.2515350505709648E-3</v>
      </c>
      <c r="AO247" s="117">
        <v>-8.6896687746047974E-2</v>
      </c>
      <c r="AP247" s="117">
        <v>-3.1058238819241524E-2</v>
      </c>
      <c r="AQ247" s="117">
        <v>1.5871001407504082E-2</v>
      </c>
      <c r="AR247" s="117">
        <v>-1.5177522436715662E-4</v>
      </c>
      <c r="AS247" s="117">
        <v>2.5825070217251778E-2</v>
      </c>
      <c r="AT247" s="117">
        <v>2.8630485758185387E-2</v>
      </c>
      <c r="AU247" s="117">
        <v>3.9929165504872799E-3</v>
      </c>
      <c r="AV247" s="117">
        <v>1.1238005462095779</v>
      </c>
    </row>
    <row r="248" spans="1:48" s="9" customFormat="1" x14ac:dyDescent="0.2">
      <c r="A248" s="9" t="s">
        <v>141</v>
      </c>
      <c r="B248" s="116">
        <v>2018</v>
      </c>
      <c r="C248" s="117">
        <v>1.1426404714584351</v>
      </c>
      <c r="D248" s="117">
        <v>1.2265274524688721</v>
      </c>
      <c r="E248" s="117">
        <v>0.93160605430603027</v>
      </c>
      <c r="F248" s="117">
        <v>1.1480145454406738</v>
      </c>
      <c r="G248" s="117">
        <v>1.2757912874221802</v>
      </c>
      <c r="H248" s="117">
        <v>0.99531877040863037</v>
      </c>
      <c r="I248" s="117">
        <v>0.89563274383544922</v>
      </c>
      <c r="J248" s="117">
        <v>1.1289580725133419E-2</v>
      </c>
      <c r="K248" s="117">
        <v>-1.4433503383770585E-4</v>
      </c>
      <c r="L248" s="117">
        <v>1.1433916166424751E-2</v>
      </c>
      <c r="M248" s="117">
        <v>-5.5681477533653378E-4</v>
      </c>
      <c r="N248" s="117">
        <v>1.8379769753664732E-3</v>
      </c>
      <c r="O248" s="117">
        <v>3.2690963707864285E-3</v>
      </c>
      <c r="P248" s="117">
        <v>1.2060212902724743E-3</v>
      </c>
      <c r="Q248" s="117">
        <v>-5.900614894926548E-3</v>
      </c>
      <c r="R248" s="117">
        <v>1.7421405762434006E-2</v>
      </c>
      <c r="S248" s="117">
        <v>6.1983609339222312E-4</v>
      </c>
      <c r="T248" s="117">
        <v>-1.0489595588296652E-3</v>
      </c>
      <c r="U248" s="117">
        <v>3.3765839179977775E-4</v>
      </c>
      <c r="V248" s="117">
        <v>-2.5421022437512875E-3</v>
      </c>
      <c r="W248" s="117">
        <v>-3.3539221622049809E-3</v>
      </c>
      <c r="X248" s="117">
        <v>-4.7810554504394531E-2</v>
      </c>
      <c r="Y248" s="117">
        <v>1.0360995307564735E-2</v>
      </c>
      <c r="Z248" s="117">
        <v>0.96695399284362793</v>
      </c>
      <c r="AA248" s="117">
        <v>1.1721593141555786</v>
      </c>
      <c r="AB248" s="117">
        <v>1.1748347282409668</v>
      </c>
      <c r="AC248" s="117">
        <v>1.040034294128418</v>
      </c>
      <c r="AD248" s="117">
        <v>0.88802027702331543</v>
      </c>
      <c r="AE248" s="117">
        <v>1.1480135917663574</v>
      </c>
      <c r="AF248" s="117">
        <v>1.0624270439147949</v>
      </c>
      <c r="AG248" s="117">
        <v>1.0242571830749512</v>
      </c>
      <c r="AH248" s="117">
        <v>1.3301928043365479</v>
      </c>
      <c r="AI248" s="117">
        <v>1.5186185836791992</v>
      </c>
      <c r="AJ248" s="117">
        <v>1.3762162923812866</v>
      </c>
      <c r="AK248" s="117">
        <v>-5.6409607641398907E-3</v>
      </c>
      <c r="AL248" s="117">
        <v>4.675169475376606E-3</v>
      </c>
      <c r="AM248" s="117">
        <v>1.5340591780841351E-2</v>
      </c>
      <c r="AN248" s="117">
        <v>2.6533729396760464E-3</v>
      </c>
      <c r="AO248" s="117">
        <v>4.5582141727209091E-2</v>
      </c>
      <c r="AP248" s="117">
        <v>-4.7810588032007217E-2</v>
      </c>
      <c r="AQ248" s="117">
        <v>-1.2941321358084679E-2</v>
      </c>
      <c r="AR248" s="117">
        <v>6.669219583272934E-3</v>
      </c>
      <c r="AS248" s="117">
        <v>-1.4646453782916069E-2</v>
      </c>
      <c r="AT248" s="117">
        <v>2.5750672444701195E-2</v>
      </c>
      <c r="AU248" s="117">
        <v>1.2743224389851093E-2</v>
      </c>
      <c r="AV248" s="117">
        <v>1.1049204469271121</v>
      </c>
    </row>
    <row r="249" spans="1:48" s="9" customFormat="1" x14ac:dyDescent="0.2">
      <c r="A249" s="9" t="s">
        <v>141</v>
      </c>
      <c r="B249" s="116">
        <v>2019</v>
      </c>
      <c r="C249" s="117">
        <v>1.1366204023361206</v>
      </c>
      <c r="D249" s="117">
        <v>1.2331323623657227</v>
      </c>
      <c r="E249" s="117">
        <v>0.92173421382904053</v>
      </c>
      <c r="F249" s="117">
        <v>1.1455898284912109</v>
      </c>
      <c r="G249" s="117">
        <v>1.2879360914230347</v>
      </c>
      <c r="H249" s="117">
        <v>0.99217039346694946</v>
      </c>
      <c r="I249" s="117">
        <v>0.88251298666000366</v>
      </c>
      <c r="J249" s="117">
        <v>-1.0653135366737843E-2</v>
      </c>
      <c r="K249" s="117">
        <v>-5.2824951708316803E-3</v>
      </c>
      <c r="L249" s="117">
        <v>-5.3706401959061623E-3</v>
      </c>
      <c r="M249" s="117">
        <v>6.6306861117482185E-4</v>
      </c>
      <c r="N249" s="117">
        <v>1.7158098053187132E-3</v>
      </c>
      <c r="O249" s="117">
        <v>3.3690733835101128E-3</v>
      </c>
      <c r="P249" s="117">
        <v>1.8934854306280613E-3</v>
      </c>
      <c r="Q249" s="117">
        <v>-1.2923932634294033E-2</v>
      </c>
      <c r="R249" s="117">
        <v>7.487508119083941E-4</v>
      </c>
      <c r="S249" s="117">
        <v>-9.0254388851462863E-6</v>
      </c>
      <c r="T249" s="117">
        <v>-5.5072905524866655E-5</v>
      </c>
      <c r="U249" s="117">
        <v>1.532655005576089E-4</v>
      </c>
      <c r="V249" s="117">
        <v>-2.9596379026770592E-3</v>
      </c>
      <c r="W249" s="117">
        <v>-3.2489204313606024E-3</v>
      </c>
      <c r="X249" s="117">
        <v>-2.1142959594726563E-3</v>
      </c>
      <c r="Y249" s="117">
        <v>9.4744311645627022E-3</v>
      </c>
      <c r="Z249" s="117">
        <v>0.9736214280128479</v>
      </c>
      <c r="AA249" s="117">
        <v>1.1771407127380371</v>
      </c>
      <c r="AB249" s="117">
        <v>1.193219780921936</v>
      </c>
      <c r="AC249" s="117">
        <v>1.0443328619003296</v>
      </c>
      <c r="AD249" s="117">
        <v>0.97242504358291626</v>
      </c>
      <c r="AE249" s="117">
        <v>1.1455889940261841</v>
      </c>
      <c r="AF249" s="117">
        <v>1.0627419948577881</v>
      </c>
      <c r="AG249" s="117">
        <v>1.0244884490966797</v>
      </c>
      <c r="AH249" s="117">
        <v>1.322104811668396</v>
      </c>
      <c r="AI249" s="117">
        <v>1.5585614442825317</v>
      </c>
      <c r="AJ249" s="117">
        <v>1.3915382623672485</v>
      </c>
      <c r="AK249" s="117">
        <v>6.8716476671397686E-3</v>
      </c>
      <c r="AL249" s="117">
        <v>4.2407303117215633E-3</v>
      </c>
      <c r="AM249" s="117">
        <v>1.5527873300015926E-2</v>
      </c>
      <c r="AN249" s="117">
        <v>4.1245510801672935E-3</v>
      </c>
      <c r="AO249" s="117">
        <v>9.0798400342464447E-2</v>
      </c>
      <c r="AP249" s="117">
        <v>-2.1142023615539074E-3</v>
      </c>
      <c r="AQ249" s="117">
        <v>2.9637408442795277E-4</v>
      </c>
      <c r="AR249" s="117">
        <v>2.2580714721698314E-4</v>
      </c>
      <c r="AS249" s="117">
        <v>-6.0989190824329853E-3</v>
      </c>
      <c r="AT249" s="117">
        <v>2.5962132960557938E-2</v>
      </c>
      <c r="AU249" s="117">
        <v>1.1071878485381603E-2</v>
      </c>
      <c r="AV249" s="117">
        <v>1.131729873767348</v>
      </c>
    </row>
    <row r="250" spans="1:48" s="9" customFormat="1" x14ac:dyDescent="0.2">
      <c r="A250" s="9" t="s">
        <v>141</v>
      </c>
      <c r="B250" s="116">
        <v>2020</v>
      </c>
      <c r="C250" s="117">
        <v>1.1386027336120605</v>
      </c>
      <c r="D250" s="117">
        <v>1.2192158699035645</v>
      </c>
      <c r="E250" s="117">
        <v>0.93388110399246216</v>
      </c>
      <c r="F250" s="117">
        <v>1.0912129878997803</v>
      </c>
      <c r="G250" s="117">
        <v>1.3033756017684937</v>
      </c>
      <c r="H250" s="117">
        <v>1.0434284210205078</v>
      </c>
      <c r="I250" s="117">
        <v>0.87357980012893677</v>
      </c>
      <c r="J250" s="117">
        <v>1.3092205859720707E-2</v>
      </c>
      <c r="K250" s="117">
        <v>1.7425442347303033E-3</v>
      </c>
      <c r="L250" s="117">
        <v>1.1349661275744438E-2</v>
      </c>
      <c r="M250" s="117">
        <v>-1.9238642416894436E-3</v>
      </c>
      <c r="N250" s="117">
        <v>2.2998878266662359E-3</v>
      </c>
      <c r="O250" s="117">
        <v>2.5706293527036905E-3</v>
      </c>
      <c r="P250" s="117">
        <v>1.8139471067115664E-3</v>
      </c>
      <c r="Q250" s="117">
        <v>-3.018055809661746E-3</v>
      </c>
      <c r="R250" s="117">
        <v>1.8314678221940994E-2</v>
      </c>
      <c r="S250" s="117">
        <v>-1.8546130741015077E-4</v>
      </c>
      <c r="T250" s="117">
        <v>7.1894086431711912E-5</v>
      </c>
      <c r="U250" s="117">
        <v>-9.4378425274044275E-4</v>
      </c>
      <c r="V250" s="117">
        <v>-2.9945438727736473E-3</v>
      </c>
      <c r="W250" s="117">
        <v>-2.9131211340427399E-3</v>
      </c>
      <c r="X250" s="117">
        <v>-4.86297607421875E-2</v>
      </c>
      <c r="Y250" s="117">
        <v>1.1916540563106537E-2</v>
      </c>
      <c r="Z250" s="117">
        <v>0.95480656623840332</v>
      </c>
      <c r="AA250" s="117">
        <v>1.1840778589248657</v>
      </c>
      <c r="AB250" s="117">
        <v>1.2075924873352051</v>
      </c>
      <c r="AC250" s="117">
        <v>1.0485234260559082</v>
      </c>
      <c r="AD250" s="117">
        <v>0.99186229705810547</v>
      </c>
      <c r="AE250" s="117">
        <v>1.0912128686904907</v>
      </c>
      <c r="AF250" s="117">
        <v>1.0669840574264526</v>
      </c>
      <c r="AG250" s="117">
        <v>1.0240380764007568</v>
      </c>
      <c r="AH250" s="117">
        <v>1.3781275749206543</v>
      </c>
      <c r="AI250" s="117">
        <v>1.6017361879348755</v>
      </c>
      <c r="AJ250" s="117">
        <v>1.4083725214004517</v>
      </c>
      <c r="AK250" s="117">
        <v>-1.9513750448822975E-2</v>
      </c>
      <c r="AL250" s="117">
        <v>5.8758826926350594E-3</v>
      </c>
      <c r="AM250" s="117">
        <v>1.1973354034125805E-2</v>
      </c>
      <c r="AN250" s="117">
        <v>4.0045939385890961E-3</v>
      </c>
      <c r="AO250" s="117">
        <v>1.9791262224316597E-2</v>
      </c>
      <c r="AP250" s="117">
        <v>-4.8629108816385269E-2</v>
      </c>
      <c r="AQ250" s="117">
        <v>3.9836992509663105E-3</v>
      </c>
      <c r="AR250" s="117">
        <v>-4.3974744039587677E-4</v>
      </c>
      <c r="AS250" s="117">
        <v>4.1500702500343323E-2</v>
      </c>
      <c r="AT250" s="117">
        <v>2.7324944734573364E-2</v>
      </c>
      <c r="AU250" s="117">
        <v>1.202503964304924E-2</v>
      </c>
      <c r="AV250" s="117">
        <v>1.1420688119680249</v>
      </c>
    </row>
    <row r="251" spans="1:48" s="9" customFormat="1" x14ac:dyDescent="0.2">
      <c r="A251" s="9" t="s">
        <v>141</v>
      </c>
      <c r="B251" s="116">
        <v>2021</v>
      </c>
      <c r="C251" s="117">
        <v>1.161826491355896</v>
      </c>
      <c r="D251" s="117">
        <v>1.2224807739257813</v>
      </c>
      <c r="E251" s="117">
        <v>0.95038414001464844</v>
      </c>
      <c r="F251" s="117">
        <v>1.082059383392334</v>
      </c>
      <c r="G251" s="117">
        <v>1.3162667751312256</v>
      </c>
      <c r="H251" s="117">
        <v>1.0737177133560181</v>
      </c>
      <c r="I251" s="117">
        <v>0.88266783952713013</v>
      </c>
      <c r="J251" s="117">
        <v>1.7517130821943283E-2</v>
      </c>
      <c r="K251" s="117">
        <v>2.019147016108036E-2</v>
      </c>
      <c r="L251" s="117">
        <v>-2.6743400376290083E-3</v>
      </c>
      <c r="M251" s="117">
        <v>-2.840140659827739E-4</v>
      </c>
      <c r="N251" s="117">
        <v>2.8453016420826316E-4</v>
      </c>
      <c r="O251" s="117">
        <v>2.0764344371855259E-3</v>
      </c>
      <c r="P251" s="117">
        <v>1.4678372535854578E-3</v>
      </c>
      <c r="Q251" s="117">
        <v>1.6646683216094971E-2</v>
      </c>
      <c r="R251" s="117">
        <v>3.293254179880023E-3</v>
      </c>
      <c r="S251" s="117">
        <v>5.1071863708784804E-5</v>
      </c>
      <c r="T251" s="117">
        <v>-4.4931218144483864E-4</v>
      </c>
      <c r="U251" s="117">
        <v>1.2739426165353507E-4</v>
      </c>
      <c r="V251" s="117">
        <v>-2.6739300228655338E-3</v>
      </c>
      <c r="W251" s="117">
        <v>-3.0228181276470423E-3</v>
      </c>
      <c r="X251" s="117">
        <v>-8.4238052368164063E-3</v>
      </c>
      <c r="Y251" s="117">
        <v>9.84202791005373E-3</v>
      </c>
      <c r="Z251" s="117">
        <v>0.95194238424301147</v>
      </c>
      <c r="AA251" s="117">
        <v>1.185113787651062</v>
      </c>
      <c r="AB251" s="117">
        <v>1.2198270559310913</v>
      </c>
      <c r="AC251" s="117">
        <v>1.0520501136779785</v>
      </c>
      <c r="AD251" s="117">
        <v>0.88509094715118408</v>
      </c>
      <c r="AE251" s="117">
        <v>1.082059383392334</v>
      </c>
      <c r="AF251" s="117">
        <v>1.0660730600357056</v>
      </c>
      <c r="AG251" s="117">
        <v>1.0271992683410645</v>
      </c>
      <c r="AH251" s="117">
        <v>1.3716950416564941</v>
      </c>
      <c r="AI251" s="117">
        <v>1.6450893878936768</v>
      </c>
      <c r="AJ251" s="117">
        <v>1.4217689037322998</v>
      </c>
      <c r="AK251" s="117">
        <v>-3.0042389407753944E-3</v>
      </c>
      <c r="AL251" s="117">
        <v>8.7451364379376173E-4</v>
      </c>
      <c r="AM251" s="117">
        <v>1.0080416686832905E-2</v>
      </c>
      <c r="AN251" s="117">
        <v>3.3578157890588045E-3</v>
      </c>
      <c r="AO251" s="117">
        <v>-0.11389385908842087</v>
      </c>
      <c r="AP251" s="117">
        <v>-8.4237400442361832E-3</v>
      </c>
      <c r="AQ251" s="117">
        <v>-8.5422093980014324E-4</v>
      </c>
      <c r="AR251" s="117">
        <v>3.0822847038507462E-3</v>
      </c>
      <c r="AS251" s="117">
        <v>-4.6784775331616402E-3</v>
      </c>
      <c r="AT251" s="117">
        <v>2.6706552132964134E-2</v>
      </c>
      <c r="AU251" s="117">
        <v>9.466986171901226E-3</v>
      </c>
      <c r="AV251" s="117">
        <v>1.055921483572533</v>
      </c>
    </row>
    <row r="252" spans="1:48" s="9" customFormat="1" x14ac:dyDescent="0.2">
      <c r="A252" s="9" t="s">
        <v>141</v>
      </c>
      <c r="B252" s="116">
        <v>2022</v>
      </c>
      <c r="C252" s="117">
        <v>1.147566556930542</v>
      </c>
      <c r="D252" s="117">
        <v>1.2102882862091064</v>
      </c>
      <c r="E252" s="117">
        <v>0.94817602634429932</v>
      </c>
      <c r="F252" s="117">
        <v>1.0652673244476318</v>
      </c>
      <c r="G252" s="117">
        <v>1.3267486095428467</v>
      </c>
      <c r="H252" s="117">
        <v>1.0772566795349121</v>
      </c>
      <c r="I252" s="117">
        <v>0.86494636535644531</v>
      </c>
      <c r="J252" s="117">
        <v>-2.3260684683918953E-3</v>
      </c>
      <c r="K252" s="117">
        <v>-1.2349709868431091E-2</v>
      </c>
      <c r="L252" s="117">
        <v>1.0023641400039196E-2</v>
      </c>
      <c r="M252" s="117">
        <v>8.0290588084608316E-4</v>
      </c>
      <c r="N252" s="117">
        <v>3.459565807133913E-3</v>
      </c>
      <c r="O252" s="117">
        <v>3.0459370464086533E-3</v>
      </c>
      <c r="P252" s="117">
        <v>1.7537826206535101E-3</v>
      </c>
      <c r="Q252" s="117">
        <v>-2.1411901339888573E-2</v>
      </c>
      <c r="R252" s="117">
        <v>9.9955806508660316E-3</v>
      </c>
      <c r="S252" s="117">
        <v>-1.3495447637978941E-4</v>
      </c>
      <c r="T252" s="117">
        <v>-4.1070842416957021E-4</v>
      </c>
      <c r="U252" s="117">
        <v>1.9235533545725048E-4</v>
      </c>
      <c r="V252" s="117">
        <v>5.4284761426970363E-4</v>
      </c>
      <c r="W252" s="117">
        <v>-1.614794455235824E-4</v>
      </c>
      <c r="X252" s="117">
        <v>-1.56402587890625E-2</v>
      </c>
      <c r="Y252" s="117">
        <v>7.9317744821310043E-3</v>
      </c>
      <c r="Z252" s="117">
        <v>0.96003037691116333</v>
      </c>
      <c r="AA252" s="117">
        <v>1.1951637268066406</v>
      </c>
      <c r="AB252" s="117">
        <v>1.2361493110656738</v>
      </c>
      <c r="AC252" s="117">
        <v>1.0558499097824097</v>
      </c>
      <c r="AD252" s="117">
        <v>1.0192168951034546</v>
      </c>
      <c r="AE252" s="117">
        <v>1.0652672052383423</v>
      </c>
      <c r="AF252" s="117">
        <v>1.0727895498275757</v>
      </c>
      <c r="AG252" s="117">
        <v>1.0313646793365479</v>
      </c>
      <c r="AH252" s="117">
        <v>1.3851165771484375</v>
      </c>
      <c r="AI252" s="117">
        <v>1.6803203821182251</v>
      </c>
      <c r="AJ252" s="117">
        <v>1.4311186075210571</v>
      </c>
      <c r="AK252" s="117">
        <v>8.4603847935795784E-3</v>
      </c>
      <c r="AL252" s="117">
        <v>8.4443697705864906E-3</v>
      </c>
      <c r="AM252" s="117">
        <v>1.3292047195136547E-2</v>
      </c>
      <c r="AN252" s="117">
        <v>3.6053310614079237E-3</v>
      </c>
      <c r="AO252" s="117">
        <v>0.14109940826892853</v>
      </c>
      <c r="AP252" s="117">
        <v>-1.5640411525964737E-2</v>
      </c>
      <c r="AQ252" s="117">
        <v>6.2804738990962505E-3</v>
      </c>
      <c r="AR252" s="117">
        <v>4.0469211526215076E-3</v>
      </c>
      <c r="AS252" s="117">
        <v>9.7370557487010956E-3</v>
      </c>
      <c r="AT252" s="117">
        <v>2.1189790219068527E-2</v>
      </c>
      <c r="AU252" s="117">
        <v>6.5545737743377686E-3</v>
      </c>
      <c r="AV252" s="117">
        <v>1.0886526508987959</v>
      </c>
    </row>
    <row r="253" spans="1:48" x14ac:dyDescent="0.2">
      <c r="A253" s="54" t="s">
        <v>224</v>
      </c>
      <c r="B253" s="53" t="s">
        <v>104</v>
      </c>
      <c r="C253" s="53" t="s">
        <v>121</v>
      </c>
      <c r="D253" s="53" t="s">
        <v>122</v>
      </c>
      <c r="E253" s="53" t="s">
        <v>123</v>
      </c>
      <c r="F253" s="53" t="s">
        <v>124</v>
      </c>
      <c r="G253" s="53" t="s">
        <v>125</v>
      </c>
      <c r="H253" s="53" t="s">
        <v>126</v>
      </c>
      <c r="I253" s="53" t="s">
        <v>127</v>
      </c>
      <c r="J253" s="53" t="s">
        <v>105</v>
      </c>
      <c r="K253" s="53" t="s">
        <v>106</v>
      </c>
      <c r="L253" s="53" t="s">
        <v>107</v>
      </c>
      <c r="M253" s="53" t="s">
        <v>108</v>
      </c>
      <c r="N253" s="53" t="s">
        <v>109</v>
      </c>
      <c r="O253" s="53" t="s">
        <v>110</v>
      </c>
      <c r="P253" s="53" t="s">
        <v>111</v>
      </c>
      <c r="Q253" s="53" t="s">
        <v>112</v>
      </c>
      <c r="R253" s="53" t="s">
        <v>113</v>
      </c>
      <c r="S253" s="53" t="s">
        <v>114</v>
      </c>
      <c r="T253" s="53" t="s">
        <v>115</v>
      </c>
      <c r="U253" s="53" t="s">
        <v>116</v>
      </c>
      <c r="V253" s="53" t="s">
        <v>117</v>
      </c>
      <c r="W253" s="53" t="s">
        <v>118</v>
      </c>
      <c r="X253" s="53" t="s">
        <v>119</v>
      </c>
      <c r="Y253" s="53" t="s">
        <v>120</v>
      </c>
      <c r="Z253" s="53" t="s">
        <v>142</v>
      </c>
      <c r="AA253" s="53" t="s">
        <v>143</v>
      </c>
      <c r="AB253" s="53" t="s">
        <v>144</v>
      </c>
      <c r="AC253" s="53" t="s">
        <v>145</v>
      </c>
      <c r="AD253" s="53" t="s">
        <v>146</v>
      </c>
      <c r="AE253" s="53" t="s">
        <v>147</v>
      </c>
      <c r="AF253" s="53" t="s">
        <v>148</v>
      </c>
      <c r="AG253" s="53" t="s">
        <v>149</v>
      </c>
      <c r="AH253" s="53" t="s">
        <v>150</v>
      </c>
      <c r="AI253" s="53" t="s">
        <v>151</v>
      </c>
      <c r="AJ253" s="53" t="s">
        <v>152</v>
      </c>
      <c r="AK253" s="53" t="s">
        <v>173</v>
      </c>
      <c r="AL253" s="53" t="s">
        <v>174</v>
      </c>
      <c r="AM253" s="53" t="s">
        <v>175</v>
      </c>
      <c r="AN253" s="53" t="s">
        <v>176</v>
      </c>
      <c r="AO253" s="53" t="s">
        <v>177</v>
      </c>
      <c r="AP253" s="53" t="s">
        <v>178</v>
      </c>
      <c r="AQ253" s="53" t="s">
        <v>179</v>
      </c>
      <c r="AR253" s="53" t="s">
        <v>180</v>
      </c>
      <c r="AS253" s="53" t="s">
        <v>181</v>
      </c>
      <c r="AT253" s="53" t="s">
        <v>182</v>
      </c>
      <c r="AU253" s="53" t="s">
        <v>183</v>
      </c>
      <c r="AV253" s="294" t="s">
        <v>333</v>
      </c>
    </row>
    <row r="254" spans="1:48" s="9" customFormat="1" x14ac:dyDescent="0.2">
      <c r="A254" s="9" t="s">
        <v>57</v>
      </c>
      <c r="B254" s="116">
        <v>2006</v>
      </c>
      <c r="C254" s="117">
        <v>1</v>
      </c>
      <c r="D254" s="117">
        <v>1</v>
      </c>
      <c r="E254" s="117">
        <v>1</v>
      </c>
      <c r="F254" s="117">
        <v>1</v>
      </c>
      <c r="G254" s="117">
        <v>1</v>
      </c>
      <c r="H254" s="117">
        <v>1</v>
      </c>
      <c r="I254" s="117">
        <v>1</v>
      </c>
      <c r="J254" s="117"/>
      <c r="K254" s="117"/>
      <c r="L254" s="117"/>
      <c r="M254" s="117"/>
      <c r="N254" s="117"/>
      <c r="O254" s="117"/>
      <c r="P254" s="117"/>
      <c r="Q254" s="117"/>
      <c r="R254" s="117"/>
      <c r="S254" s="117"/>
      <c r="T254" s="117"/>
      <c r="U254" s="117"/>
      <c r="V254" s="117"/>
      <c r="W254" s="117"/>
      <c r="X254" s="117"/>
      <c r="Y254" s="117"/>
      <c r="Z254" s="117">
        <v>1</v>
      </c>
      <c r="AA254" s="117">
        <v>1</v>
      </c>
      <c r="AB254" s="117">
        <v>1</v>
      </c>
      <c r="AC254" s="117">
        <v>1</v>
      </c>
      <c r="AD254" s="117">
        <v>1</v>
      </c>
      <c r="AE254" s="117">
        <v>1</v>
      </c>
      <c r="AF254" s="117">
        <v>1</v>
      </c>
      <c r="AG254" s="117">
        <v>1</v>
      </c>
      <c r="AH254" s="117">
        <v>1</v>
      </c>
      <c r="AI254" s="117">
        <v>1</v>
      </c>
      <c r="AJ254" s="117">
        <v>1</v>
      </c>
      <c r="AK254" s="117"/>
      <c r="AL254" s="117"/>
      <c r="AM254" s="117"/>
      <c r="AN254" s="117"/>
      <c r="AO254" s="117"/>
      <c r="AP254" s="117"/>
      <c r="AQ254" s="117"/>
      <c r="AR254" s="117"/>
      <c r="AS254" s="117"/>
      <c r="AT254" s="117"/>
      <c r="AU254" s="117"/>
      <c r="AV254" s="117">
        <v>1</v>
      </c>
    </row>
    <row r="255" spans="1:48" s="9" customFormat="1" x14ac:dyDescent="0.2">
      <c r="A255" s="9" t="s">
        <v>57</v>
      </c>
      <c r="B255" s="116">
        <v>2007</v>
      </c>
      <c r="C255" s="117">
        <v>0.99764204025268555</v>
      </c>
      <c r="D255" s="117">
        <v>1.0083566904067993</v>
      </c>
      <c r="E255" s="117">
        <v>0.98937416076660156</v>
      </c>
      <c r="F255" s="117">
        <v>0.99611943960189819</v>
      </c>
      <c r="G255" s="117">
        <v>1.018466591835022</v>
      </c>
      <c r="H255" s="117">
        <v>1.0015285015106201</v>
      </c>
      <c r="I255" s="117">
        <v>0.9795529842376709</v>
      </c>
      <c r="J255" s="117">
        <v>-1.0682710446417332E-2</v>
      </c>
      <c r="K255" s="117">
        <v>-2.3607739713042974E-3</v>
      </c>
      <c r="L255" s="117">
        <v>-8.3219362422823906E-3</v>
      </c>
      <c r="M255" s="117">
        <v>1.9933516159653664E-3</v>
      </c>
      <c r="N255" s="117">
        <v>-2.3452121240552515E-4</v>
      </c>
      <c r="O255" s="117">
        <v>2.1442761644721031E-3</v>
      </c>
      <c r="P255" s="117">
        <v>4.1346126236021519E-3</v>
      </c>
      <c r="Q255" s="117">
        <v>-1.0398493148386478E-2</v>
      </c>
      <c r="R255" s="117">
        <v>4.5798313803970814E-3</v>
      </c>
      <c r="S255" s="117">
        <v>-6.8635231582447886E-4</v>
      </c>
      <c r="T255" s="117">
        <v>5.58545405510813E-4</v>
      </c>
      <c r="U255" s="117">
        <v>-7.585070125060156E-5</v>
      </c>
      <c r="V255" s="117">
        <v>-6.2626157887279987E-3</v>
      </c>
      <c r="W255" s="117">
        <v>-6.4354944042861462E-3</v>
      </c>
      <c r="X255" s="117">
        <v>-3.8881301879882813E-3</v>
      </c>
      <c r="Y255" s="117">
        <v>1.8298177048563957E-2</v>
      </c>
      <c r="Z255" s="117">
        <v>1.0226876735687256</v>
      </c>
      <c r="AA255" s="117">
        <v>1</v>
      </c>
      <c r="AB255" s="117">
        <v>1.0119733810424805</v>
      </c>
      <c r="AC255" s="117">
        <v>1.0106312036514282</v>
      </c>
      <c r="AD255" s="117">
        <v>1.2808691263198853</v>
      </c>
      <c r="AE255" s="117">
        <v>0.99611920118331909</v>
      </c>
      <c r="AF255" s="117">
        <v>1.0175464153289795</v>
      </c>
      <c r="AG255" s="117">
        <v>0.99581944942474365</v>
      </c>
      <c r="AH255" s="117">
        <v>1.0722014904022217</v>
      </c>
      <c r="AI255" s="117">
        <v>1.0258322954177856</v>
      </c>
      <c r="AJ255" s="117">
        <v>1.023140549659729</v>
      </c>
      <c r="AK255" s="117">
        <v>2.2434089332818985E-2</v>
      </c>
      <c r="AL255" s="117">
        <v>0</v>
      </c>
      <c r="AM255" s="117">
        <v>1.1902221478521824E-2</v>
      </c>
      <c r="AN255" s="117">
        <v>1.0575052350759506E-2</v>
      </c>
      <c r="AO255" s="117">
        <v>0.24753883481025696</v>
      </c>
      <c r="AP255" s="117">
        <v>-3.8883271627128124E-3</v>
      </c>
      <c r="AQ255" s="117">
        <v>1.7394250258803368E-2</v>
      </c>
      <c r="AR255" s="117">
        <v>-4.1893036104738712E-3</v>
      </c>
      <c r="AS255" s="117">
        <v>6.9713950157165527E-2</v>
      </c>
      <c r="AT255" s="117">
        <v>2.5504332035779953E-2</v>
      </c>
      <c r="AU255" s="117">
        <v>2.2876814007759094E-2</v>
      </c>
      <c r="AV255" s="117">
        <v>0.96914873357455711</v>
      </c>
    </row>
    <row r="256" spans="1:48" s="9" customFormat="1" x14ac:dyDescent="0.2">
      <c r="A256" s="9" t="s">
        <v>57</v>
      </c>
      <c r="B256" s="116">
        <v>2008</v>
      </c>
      <c r="C256" s="117">
        <v>1.0261207818984985</v>
      </c>
      <c r="D256" s="117">
        <v>1.0461300611495972</v>
      </c>
      <c r="E256" s="117">
        <v>0.9808729887008667</v>
      </c>
      <c r="F256" s="117">
        <v>1.0614097118377686</v>
      </c>
      <c r="G256" s="117">
        <v>1.0364013910293579</v>
      </c>
      <c r="H256" s="117">
        <v>0.96675270795822144</v>
      </c>
      <c r="I256" s="117">
        <v>0.99008041620254517</v>
      </c>
      <c r="J256" s="117">
        <v>-8.6295846849679947E-3</v>
      </c>
      <c r="K256" s="117">
        <v>2.8146198019385338E-2</v>
      </c>
      <c r="L256" s="117">
        <v>-3.6775782704353333E-2</v>
      </c>
      <c r="M256" s="117">
        <v>8.4347964730113745E-4</v>
      </c>
      <c r="N256" s="117">
        <v>4.9072754336521029E-4</v>
      </c>
      <c r="O256" s="117">
        <v>2.8546452522277832E-3</v>
      </c>
      <c r="P256" s="117">
        <v>4.7323955222964287E-3</v>
      </c>
      <c r="Q256" s="117">
        <v>1.9224949181079865E-2</v>
      </c>
      <c r="R256" s="117">
        <v>-2.7981007471680641E-2</v>
      </c>
      <c r="S256" s="117">
        <v>-5.8286404237151146E-4</v>
      </c>
      <c r="T256" s="117">
        <v>4.211195046082139E-4</v>
      </c>
      <c r="U256" s="117">
        <v>-3.4078995668096468E-5</v>
      </c>
      <c r="V256" s="117">
        <v>-3.9529367350041866E-3</v>
      </c>
      <c r="W256" s="117">
        <v>-4.6460144221782684E-3</v>
      </c>
      <c r="X256" s="117">
        <v>6.3486099243164063E-2</v>
      </c>
      <c r="Y256" s="117">
        <v>1.7456367611885071E-2</v>
      </c>
      <c r="Z256" s="117">
        <v>1.0322822332382202</v>
      </c>
      <c r="AA256" s="117">
        <v>1</v>
      </c>
      <c r="AB256" s="117">
        <v>1.0255323648452759</v>
      </c>
      <c r="AC256" s="117">
        <v>1.0216379165649414</v>
      </c>
      <c r="AD256" s="117">
        <v>0.7501036524772644</v>
      </c>
      <c r="AE256" s="117">
        <v>1.0614098310470581</v>
      </c>
      <c r="AF256" s="117">
        <v>1.0354025363922119</v>
      </c>
      <c r="AG256" s="117">
        <v>0.99165737628936768</v>
      </c>
      <c r="AH256" s="117">
        <v>1.149616003036499</v>
      </c>
      <c r="AI256" s="117">
        <v>1.0528600215911865</v>
      </c>
      <c r="AJ256" s="117">
        <v>1.0442975759506226</v>
      </c>
      <c r="AK256" s="117">
        <v>9.3379989266395569E-3</v>
      </c>
      <c r="AL256" s="117">
        <v>0</v>
      </c>
      <c r="AM256" s="117">
        <v>1.33096007630229E-2</v>
      </c>
      <c r="AN256" s="117">
        <v>1.0831992141902447E-2</v>
      </c>
      <c r="AO256" s="117">
        <v>-0.53508269786834717</v>
      </c>
      <c r="AP256" s="117">
        <v>6.3486382365226746E-2</v>
      </c>
      <c r="AQ256" s="117">
        <v>1.7396001145243645E-2</v>
      </c>
      <c r="AR256" s="117">
        <v>-4.1882968507707119E-3</v>
      </c>
      <c r="AS256" s="117">
        <v>6.9713972508907318E-2</v>
      </c>
      <c r="AT256" s="117">
        <v>2.6006024330854416E-2</v>
      </c>
      <c r="AU256" s="117">
        <v>2.0467614755034447E-2</v>
      </c>
      <c r="AV256" s="117">
        <v>0.99207769948581226</v>
      </c>
    </row>
    <row r="257" spans="1:48" s="9" customFormat="1" x14ac:dyDescent="0.2">
      <c r="A257" s="9" t="s">
        <v>57</v>
      </c>
      <c r="B257" s="116">
        <v>2009</v>
      </c>
      <c r="C257" s="117">
        <v>1.0292050838470459</v>
      </c>
      <c r="D257" s="117">
        <v>1.0655602216720581</v>
      </c>
      <c r="E257" s="117">
        <v>0.9658815860748291</v>
      </c>
      <c r="F257" s="117">
        <v>1.0820190906524658</v>
      </c>
      <c r="G257" s="117">
        <v>1.0562148094177246</v>
      </c>
      <c r="H257" s="117">
        <v>0.95118939876556396</v>
      </c>
      <c r="I257" s="117">
        <v>0.97442775964736938</v>
      </c>
      <c r="J257" s="117">
        <v>-1.5401753596961498E-2</v>
      </c>
      <c r="K257" s="117">
        <v>3.0012794304639101E-3</v>
      </c>
      <c r="L257" s="117">
        <v>-1.8403032794594765E-2</v>
      </c>
      <c r="M257" s="117">
        <v>7.9457293031737208E-4</v>
      </c>
      <c r="N257" s="117">
        <v>-8.08920813142322E-5</v>
      </c>
      <c r="O257" s="117">
        <v>3.1187727581709623E-3</v>
      </c>
      <c r="P257" s="117">
        <v>4.4442466460168362E-3</v>
      </c>
      <c r="Q257" s="117">
        <v>-5.2754208445549011E-3</v>
      </c>
      <c r="R257" s="117">
        <v>-5.6173061020672321E-3</v>
      </c>
      <c r="S257" s="117">
        <v>-6.2797230202704668E-4</v>
      </c>
      <c r="T257" s="117">
        <v>5.4954970255494118E-4</v>
      </c>
      <c r="U257" s="117">
        <v>-7.2231043304782361E-5</v>
      </c>
      <c r="V257" s="117">
        <v>-5.534809548407793E-3</v>
      </c>
      <c r="W257" s="117">
        <v>-7.1002640761435032E-3</v>
      </c>
      <c r="X257" s="117">
        <v>1.9230842590332031E-2</v>
      </c>
      <c r="Y257" s="117">
        <v>1.8937045708298683E-2</v>
      </c>
      <c r="Z257" s="117">
        <v>1.0415693521499634</v>
      </c>
      <c r="AA257" s="117">
        <v>1</v>
      </c>
      <c r="AB257" s="117">
        <v>1.0425992012023926</v>
      </c>
      <c r="AC257" s="117">
        <v>1.0330311059951782</v>
      </c>
      <c r="AD257" s="117">
        <v>0.89067763090133667</v>
      </c>
      <c r="AE257" s="117">
        <v>1.0820192098617554</v>
      </c>
      <c r="AF257" s="117">
        <v>1.0535738468170166</v>
      </c>
      <c r="AG257" s="117">
        <v>0.9875139594078064</v>
      </c>
      <c r="AH257" s="117">
        <v>1.2326200008392334</v>
      </c>
      <c r="AI257" s="117">
        <v>1.0768444538116455</v>
      </c>
      <c r="AJ257" s="117">
        <v>1.0727273225784302</v>
      </c>
      <c r="AK257" s="117">
        <v>8.956429548561573E-3</v>
      </c>
      <c r="AL257" s="117">
        <v>0</v>
      </c>
      <c r="AM257" s="117">
        <v>1.6504989936947823E-2</v>
      </c>
      <c r="AN257" s="117">
        <v>1.1090114712715149E-2</v>
      </c>
      <c r="AO257" s="117">
        <v>0.17177115380764008</v>
      </c>
      <c r="AP257" s="117">
        <v>1.9230909645557404E-2</v>
      </c>
      <c r="AQ257" s="117">
        <v>1.7397744581103325E-2</v>
      </c>
      <c r="AR257" s="117">
        <v>-4.1870549321174622E-3</v>
      </c>
      <c r="AS257" s="117">
        <v>6.97140172123909E-2</v>
      </c>
      <c r="AT257" s="117">
        <v>2.2524671629071236E-2</v>
      </c>
      <c r="AU257" s="117">
        <v>2.685982920229435E-2</v>
      </c>
      <c r="AV257" s="117">
        <v>0.97627118644067801</v>
      </c>
    </row>
    <row r="258" spans="1:48" s="9" customFormat="1" x14ac:dyDescent="0.2">
      <c r="A258" s="9" t="s">
        <v>57</v>
      </c>
      <c r="B258" s="116">
        <v>2010</v>
      </c>
      <c r="C258" s="117">
        <v>1.042789101600647</v>
      </c>
      <c r="D258" s="117">
        <v>1.1278973817825317</v>
      </c>
      <c r="E258" s="117">
        <v>0.92454248666763306</v>
      </c>
      <c r="F258" s="117">
        <v>1.2204675674438477</v>
      </c>
      <c r="G258" s="117">
        <v>1.0727571249008179</v>
      </c>
      <c r="H258" s="117">
        <v>0.85441774129867554</v>
      </c>
      <c r="I258" s="117">
        <v>0.97206449508666992</v>
      </c>
      <c r="J258" s="117">
        <v>-4.3742232024669647E-2</v>
      </c>
      <c r="K258" s="117">
        <v>1.3112263754010201E-2</v>
      </c>
      <c r="L258" s="117">
        <v>-5.6854493916034698E-2</v>
      </c>
      <c r="M258" s="117">
        <v>7.2105269646272063E-4</v>
      </c>
      <c r="N258" s="117">
        <v>1.5583008644171059E-4</v>
      </c>
      <c r="O258" s="117">
        <v>4.5415647327899933E-3</v>
      </c>
      <c r="P258" s="117">
        <v>4.6628075651824474E-3</v>
      </c>
      <c r="Q258" s="117">
        <v>3.0310088768601418E-3</v>
      </c>
      <c r="R258" s="117">
        <v>-4.8458389937877655E-2</v>
      </c>
      <c r="S258" s="117">
        <v>-5.6064123054966331E-4</v>
      </c>
      <c r="T258" s="117">
        <v>4.8671290278434753E-4</v>
      </c>
      <c r="U258" s="117">
        <v>-3.2865311368368566E-5</v>
      </c>
      <c r="V258" s="117">
        <v>-4.0644123218953609E-3</v>
      </c>
      <c r="W258" s="117">
        <v>-4.2248973622918129E-3</v>
      </c>
      <c r="X258" s="117">
        <v>0.12040519714355469</v>
      </c>
      <c r="Y258" s="117">
        <v>1.5540499240159988E-2</v>
      </c>
      <c r="Z258" s="117">
        <v>1.0500979423522949</v>
      </c>
      <c r="AA258" s="117">
        <v>1</v>
      </c>
      <c r="AB258" s="117">
        <v>1.0672448873519897</v>
      </c>
      <c r="AC258" s="117">
        <v>1.0448219776153564</v>
      </c>
      <c r="AD258" s="117">
        <v>0.7867119312286377</v>
      </c>
      <c r="AE258" s="117">
        <v>1.2204681634902954</v>
      </c>
      <c r="AF258" s="117">
        <v>1.0720658302307129</v>
      </c>
      <c r="AG258" s="117">
        <v>0.98338890075683594</v>
      </c>
      <c r="AH258" s="117">
        <v>1.3216168880462646</v>
      </c>
      <c r="AI258" s="117">
        <v>1.1054351329803467</v>
      </c>
      <c r="AJ258" s="117">
        <v>1.0909091234207153</v>
      </c>
      <c r="AK258" s="117">
        <v>8.1549054011702538E-3</v>
      </c>
      <c r="AL258" s="117">
        <v>0</v>
      </c>
      <c r="AM258" s="117">
        <v>2.3363599553704262E-2</v>
      </c>
      <c r="AN258" s="117">
        <v>1.1349204927682877E-2</v>
      </c>
      <c r="AO258" s="117">
        <v>-0.12412042915821075</v>
      </c>
      <c r="AP258" s="117">
        <v>0.12040556222200394</v>
      </c>
      <c r="AQ258" s="117">
        <v>1.7399387434124947E-2</v>
      </c>
      <c r="AR258" s="117">
        <v>-4.185947123914957E-3</v>
      </c>
      <c r="AS258" s="117">
        <v>6.971394270658493E-2</v>
      </c>
      <c r="AT258" s="117">
        <v>2.6204083114862442E-2</v>
      </c>
      <c r="AU258" s="117">
        <v>1.6807118430733681E-2</v>
      </c>
      <c r="AV258" s="117">
        <v>0.98038468863073702</v>
      </c>
    </row>
    <row r="259" spans="1:48" s="9" customFormat="1" x14ac:dyDescent="0.2">
      <c r="A259" s="9" t="s">
        <v>57</v>
      </c>
      <c r="B259" s="116">
        <v>2011</v>
      </c>
      <c r="C259" s="117">
        <v>1.028887152671814</v>
      </c>
      <c r="D259" s="117">
        <v>1.1925606727600098</v>
      </c>
      <c r="E259" s="117">
        <v>0.86275452375411987</v>
      </c>
      <c r="F259" s="117">
        <v>1.3595836162567139</v>
      </c>
      <c r="G259" s="117">
        <v>1.0942231416702271</v>
      </c>
      <c r="H259" s="117">
        <v>0.75676637887954712</v>
      </c>
      <c r="I259" s="117">
        <v>0.94029009342193604</v>
      </c>
      <c r="J259" s="117">
        <v>-6.9168798625469208E-2</v>
      </c>
      <c r="K259" s="117">
        <v>-1.3421115465462208E-2</v>
      </c>
      <c r="L259" s="117">
        <v>-5.5747680366039276E-2</v>
      </c>
      <c r="M259" s="117">
        <v>4.214561777189374E-4</v>
      </c>
      <c r="N259" s="117">
        <v>-3.7108210381120443E-4</v>
      </c>
      <c r="O259" s="117">
        <v>4.5132311061024666E-3</v>
      </c>
      <c r="P259" s="117">
        <v>4.5748348347842693E-3</v>
      </c>
      <c r="Q259" s="117">
        <v>-2.2559555247426033E-2</v>
      </c>
      <c r="R259" s="117">
        <v>-4.3213564902544022E-2</v>
      </c>
      <c r="S259" s="117">
        <v>-5.802087252959609E-4</v>
      </c>
      <c r="T259" s="117">
        <v>5.5193784646689892E-4</v>
      </c>
      <c r="U259" s="117">
        <v>-6.3790823332965374E-5</v>
      </c>
      <c r="V259" s="117">
        <v>-5.8873547241091728E-3</v>
      </c>
      <c r="W259" s="117">
        <v>-6.5546971745789051E-3</v>
      </c>
      <c r="X259" s="117">
        <v>0.10794448852539063</v>
      </c>
      <c r="Y259" s="117">
        <v>1.9812615588307381E-2</v>
      </c>
      <c r="Z259" s="117">
        <v>1.0549732446670532</v>
      </c>
      <c r="AA259" s="117">
        <v>1</v>
      </c>
      <c r="AB259" s="117">
        <v>1.0933727025985718</v>
      </c>
      <c r="AC259" s="117">
        <v>1.0570222139358521</v>
      </c>
      <c r="AD259" s="117">
        <v>1.4901107549667358</v>
      </c>
      <c r="AE259" s="117">
        <v>1.3595842123031616</v>
      </c>
      <c r="AF259" s="117">
        <v>1.0908842086791992</v>
      </c>
      <c r="AG259" s="117">
        <v>0.9792822003364563</v>
      </c>
      <c r="AH259" s="117">
        <v>1.4170395135879517</v>
      </c>
      <c r="AI259" s="117">
        <v>1.1349513530731201</v>
      </c>
      <c r="AJ259" s="117">
        <v>1.1203305721282959</v>
      </c>
      <c r="AK259" s="117">
        <v>4.6320222318172455E-3</v>
      </c>
      <c r="AL259" s="117">
        <v>0</v>
      </c>
      <c r="AM259" s="117">
        <v>2.4186635389924049E-2</v>
      </c>
      <c r="AN259" s="117">
        <v>1.1609157547354698E-2</v>
      </c>
      <c r="AO259" s="117">
        <v>0.63874357938766479</v>
      </c>
      <c r="AP259" s="117">
        <v>0.10794438421726227</v>
      </c>
      <c r="AQ259" s="117">
        <v>1.7401112243533134E-2</v>
      </c>
      <c r="AR259" s="117">
        <v>-4.1848267428576946E-3</v>
      </c>
      <c r="AS259" s="117">
        <v>6.9713950157165527E-2</v>
      </c>
      <c r="AT259" s="117">
        <v>2.6350762695074081E-2</v>
      </c>
      <c r="AU259" s="117">
        <v>2.6612423360347748E-2</v>
      </c>
      <c r="AV259" s="117">
        <v>0.98522503650098381</v>
      </c>
    </row>
    <row r="260" spans="1:48" s="9" customFormat="1" x14ac:dyDescent="0.2">
      <c r="A260" s="9" t="s">
        <v>57</v>
      </c>
      <c r="B260" s="116">
        <v>2012</v>
      </c>
      <c r="C260" s="117">
        <v>1.0934096574783325</v>
      </c>
      <c r="D260" s="117">
        <v>1.2330396175384521</v>
      </c>
      <c r="E260" s="117">
        <v>0.88675951957702637</v>
      </c>
      <c r="F260" s="117">
        <v>1.4534741640090942</v>
      </c>
      <c r="G260" s="117">
        <v>1.1033629179000854</v>
      </c>
      <c r="H260" s="117">
        <v>0.75227326154708862</v>
      </c>
      <c r="I260" s="117">
        <v>0.99097919464111328</v>
      </c>
      <c r="J260" s="117">
        <v>2.7443636208772659E-2</v>
      </c>
      <c r="K260" s="117">
        <v>6.0823205858469009E-2</v>
      </c>
      <c r="L260" s="117">
        <v>-3.337956964969635E-2</v>
      </c>
      <c r="M260" s="117">
        <v>-5.8243179228156805E-4</v>
      </c>
      <c r="N260" s="117">
        <v>3.7831790745258331E-2</v>
      </c>
      <c r="O260" s="117">
        <v>4.8414799384772778E-3</v>
      </c>
      <c r="P260" s="117">
        <v>4.8926714807748795E-3</v>
      </c>
      <c r="Q260" s="117">
        <v>1.3839694671332836E-2</v>
      </c>
      <c r="R260" s="117">
        <v>-2.8157562017440796E-2</v>
      </c>
      <c r="S260" s="117">
        <v>1.6625477001070976E-3</v>
      </c>
      <c r="T260" s="117">
        <v>5.138746346347034E-4</v>
      </c>
      <c r="U260" s="117">
        <v>-5.4450039897346869E-5</v>
      </c>
      <c r="V260" s="117">
        <v>-5.7979472912847996E-3</v>
      </c>
      <c r="W260" s="117">
        <v>-1.5460334252566099E-3</v>
      </c>
      <c r="X260" s="117">
        <v>6.6778182983398438E-2</v>
      </c>
      <c r="Y260" s="117">
        <v>8.3181140944361687E-3</v>
      </c>
      <c r="Z260" s="117">
        <v>1.0481750965118408</v>
      </c>
      <c r="AA260" s="117">
        <v>1.1135847568511963</v>
      </c>
      <c r="AB260" s="117">
        <v>1.1208724975585938</v>
      </c>
      <c r="AC260" s="117">
        <v>1.0696436166763306</v>
      </c>
      <c r="AD260" s="117">
        <v>1.040810227394104</v>
      </c>
      <c r="AE260" s="117">
        <v>1.4534739255905151</v>
      </c>
      <c r="AF260" s="117">
        <v>1.0383524894714355</v>
      </c>
      <c r="AG260" s="117">
        <v>0.97519373893737793</v>
      </c>
      <c r="AH260" s="117">
        <v>1.5193519592285156</v>
      </c>
      <c r="AI260" s="117">
        <v>1.1685523986816406</v>
      </c>
      <c r="AJ260" s="117">
        <v>1.12760329246521</v>
      </c>
      <c r="AK260" s="117">
        <v>-6.4647281542420387E-3</v>
      </c>
      <c r="AL260" s="117">
        <v>0.10758431255817413</v>
      </c>
      <c r="AM260" s="117">
        <v>2.4840297177433968E-2</v>
      </c>
      <c r="AN260" s="117">
        <v>1.1869851499795914E-2</v>
      </c>
      <c r="AO260" s="117">
        <v>-0.35885101556777954</v>
      </c>
      <c r="AP260" s="117">
        <v>6.6777616739273071E-2</v>
      </c>
      <c r="AQ260" s="117">
        <v>-4.9353238195180893E-2</v>
      </c>
      <c r="AR260" s="117">
        <v>-4.1836933232843876E-3</v>
      </c>
      <c r="AS260" s="117">
        <v>6.97140172123909E-2</v>
      </c>
      <c r="AT260" s="117">
        <v>2.9175898060202599E-2</v>
      </c>
      <c r="AU260" s="117">
        <v>6.4706108532845974E-3</v>
      </c>
      <c r="AV260" s="117">
        <v>1.113584714022726</v>
      </c>
    </row>
    <row r="261" spans="1:48" s="9" customFormat="1" x14ac:dyDescent="0.2">
      <c r="A261" s="9" t="s">
        <v>57</v>
      </c>
      <c r="B261" s="116">
        <v>2013</v>
      </c>
      <c r="C261" s="117">
        <v>1.1073747873306274</v>
      </c>
      <c r="D261" s="117">
        <v>1.2928029298782349</v>
      </c>
      <c r="E261" s="117">
        <v>0.85656893253326416</v>
      </c>
      <c r="F261" s="117">
        <v>1.5913920402526855</v>
      </c>
      <c r="G261" s="117">
        <v>1.1224972009658813</v>
      </c>
      <c r="H261" s="117">
        <v>0.69585299491882324</v>
      </c>
      <c r="I261" s="117">
        <v>0.98652797937393188</v>
      </c>
      <c r="J261" s="117">
        <v>-3.4639056771993637E-2</v>
      </c>
      <c r="K261" s="117">
        <v>1.2691237963736057E-2</v>
      </c>
      <c r="L261" s="117">
        <v>-4.733029380440712E-2</v>
      </c>
      <c r="M261" s="117">
        <v>3.8852400030009449E-4</v>
      </c>
      <c r="N261" s="117">
        <v>1.4862313037156127E-5</v>
      </c>
      <c r="O261" s="117">
        <v>4.4522853568196297E-3</v>
      </c>
      <c r="P261" s="117">
        <v>4.9148248508572578E-3</v>
      </c>
      <c r="Q261" s="117">
        <v>2.920741681009531E-3</v>
      </c>
      <c r="R261" s="117">
        <v>-3.7134476006031036E-2</v>
      </c>
      <c r="S261" s="117">
        <v>-5.7609588839113712E-4</v>
      </c>
      <c r="T261" s="117">
        <v>4.9836107064038515E-4</v>
      </c>
      <c r="U261" s="117">
        <v>-4.4279422581894323E-5</v>
      </c>
      <c r="V261" s="117">
        <v>-5.1107592880725861E-3</v>
      </c>
      <c r="W261" s="117">
        <v>-4.9630445428192616E-3</v>
      </c>
      <c r="X261" s="117">
        <v>9.06524658203125E-2</v>
      </c>
      <c r="Y261" s="117">
        <v>1.7193090170621872E-2</v>
      </c>
      <c r="Z261" s="117">
        <v>1.0528101921081543</v>
      </c>
      <c r="AA261" s="117">
        <v>1.1135847568511963</v>
      </c>
      <c r="AB261" s="117">
        <v>1.1472073793411255</v>
      </c>
      <c r="AC261" s="117">
        <v>1.0826989412307739</v>
      </c>
      <c r="AD261" s="117">
        <v>0.94071006774902344</v>
      </c>
      <c r="AE261" s="117">
        <v>1.5913921594619751</v>
      </c>
      <c r="AF261" s="117">
        <v>1.0565749406814575</v>
      </c>
      <c r="AG261" s="117">
        <v>0.97112351655960083</v>
      </c>
      <c r="AH261" s="117">
        <v>1.6290513277053833</v>
      </c>
      <c r="AI261" s="117">
        <v>1.2018043994903564</v>
      </c>
      <c r="AJ261" s="117">
        <v>1.1498842239379883</v>
      </c>
      <c r="AK261" s="117">
        <v>4.4123525731265545E-3</v>
      </c>
      <c r="AL261" s="117">
        <v>0</v>
      </c>
      <c r="AM261" s="117">
        <v>2.3223211988806725E-2</v>
      </c>
      <c r="AN261" s="117">
        <v>1.213137898594141E-2</v>
      </c>
      <c r="AO261" s="117">
        <v>-0.1011197566986084</v>
      </c>
      <c r="AP261" s="117">
        <v>9.0652696788311005E-2</v>
      </c>
      <c r="AQ261" s="117">
        <v>1.7397208139300346E-2</v>
      </c>
      <c r="AR261" s="117">
        <v>-4.1824714280664921E-3</v>
      </c>
      <c r="AS261" s="117">
        <v>6.9713950157165527E-2</v>
      </c>
      <c r="AT261" s="117">
        <v>2.8058340772986412E-2</v>
      </c>
      <c r="AU261" s="117">
        <v>1.9566886126995087E-2</v>
      </c>
      <c r="AV261" s="117">
        <v>1.107412873738336</v>
      </c>
    </row>
    <row r="262" spans="1:48" s="9" customFormat="1" x14ac:dyDescent="0.2">
      <c r="A262" s="9" t="s">
        <v>57</v>
      </c>
      <c r="B262" s="116">
        <v>2014</v>
      </c>
      <c r="C262" s="117">
        <v>1.1139843463897705</v>
      </c>
      <c r="D262" s="117">
        <v>1.395079493522644</v>
      </c>
      <c r="E262" s="117">
        <v>0.79850959777832031</v>
      </c>
      <c r="F262" s="117">
        <v>1.8010869026184082</v>
      </c>
      <c r="G262" s="117">
        <v>1.1467787027359009</v>
      </c>
      <c r="H262" s="117">
        <v>0.61850672960281372</v>
      </c>
      <c r="I262" s="117">
        <v>0.97140306234359741</v>
      </c>
      <c r="J262" s="117">
        <v>-7.018781453371048E-2</v>
      </c>
      <c r="K262" s="117">
        <v>5.9508862905204296E-3</v>
      </c>
      <c r="L262" s="117">
        <v>-7.6138697564601898E-2</v>
      </c>
      <c r="M262" s="117">
        <v>-2.2873296402394772E-3</v>
      </c>
      <c r="N262" s="117">
        <v>4.8389783842139877E-6</v>
      </c>
      <c r="O262" s="117">
        <v>1.5624157385900617E-3</v>
      </c>
      <c r="P262" s="117">
        <v>4.9999523907899857E-3</v>
      </c>
      <c r="Q262" s="117">
        <v>1.6710087656974792E-3</v>
      </c>
      <c r="R262" s="117">
        <v>-6.3820347189903259E-2</v>
      </c>
      <c r="S262" s="117">
        <v>-5.9445208171382546E-4</v>
      </c>
      <c r="T262" s="117">
        <v>3.924247866962105E-4</v>
      </c>
      <c r="U262" s="117">
        <v>-3.6139989970251918E-4</v>
      </c>
      <c r="V262" s="117">
        <v>-4.5525487512350082E-3</v>
      </c>
      <c r="W262" s="117">
        <v>-7.2023738175630569E-3</v>
      </c>
      <c r="X262" s="117">
        <v>0.12378120422363281</v>
      </c>
      <c r="Y262" s="117">
        <v>2.140108123421669E-2</v>
      </c>
      <c r="Z262" s="117">
        <v>1.0259263515472412</v>
      </c>
      <c r="AA262" s="117">
        <v>1.1135847568511963</v>
      </c>
      <c r="AB262" s="117">
        <v>1.1566241979598999</v>
      </c>
      <c r="AC262" s="117">
        <v>1.0962004661560059</v>
      </c>
      <c r="AD262" s="117">
        <v>0.88584202527999878</v>
      </c>
      <c r="AE262" s="117">
        <v>1.801087498664856</v>
      </c>
      <c r="AF262" s="117">
        <v>1.0749880075454712</v>
      </c>
      <c r="AG262" s="117">
        <v>0.96707141399383545</v>
      </c>
      <c r="AH262" s="117">
        <v>3.369304895401001</v>
      </c>
      <c r="AI262" s="117">
        <v>1.2346311807632446</v>
      </c>
      <c r="AJ262" s="117">
        <v>1.1828343868255615</v>
      </c>
      <c r="AK262" s="117">
        <v>-2.5866985321044922E-2</v>
      </c>
      <c r="AL262" s="117">
        <v>0</v>
      </c>
      <c r="AM262" s="117">
        <v>8.1750061362981796E-3</v>
      </c>
      <c r="AN262" s="117">
        <v>1.2393148615956306E-2</v>
      </c>
      <c r="AO262" s="117">
        <v>-6.0096323490142822E-2</v>
      </c>
      <c r="AP262" s="117">
        <v>0.12378141283988953</v>
      </c>
      <c r="AQ262" s="117">
        <v>1.7277028411626816E-2</v>
      </c>
      <c r="AR262" s="117">
        <v>-4.1813128627836704E-3</v>
      </c>
      <c r="AS262" s="117">
        <v>0.72670865058898926</v>
      </c>
      <c r="AT262" s="117">
        <v>2.6948209851980209E-2</v>
      </c>
      <c r="AU262" s="117">
        <v>2.8252270072698593E-2</v>
      </c>
      <c r="AV262" s="117">
        <v>1.063130832222434</v>
      </c>
    </row>
    <row r="263" spans="1:48" s="9" customFormat="1" x14ac:dyDescent="0.2">
      <c r="A263" s="9" t="s">
        <v>57</v>
      </c>
      <c r="B263" s="116">
        <v>2015</v>
      </c>
      <c r="C263" s="117">
        <v>1.1340762376785278</v>
      </c>
      <c r="D263" s="117">
        <v>1.3503502607345581</v>
      </c>
      <c r="E263" s="117">
        <v>0.83983862400054932</v>
      </c>
      <c r="F263" s="117">
        <v>1.6787047386169434</v>
      </c>
      <c r="G263" s="117">
        <v>1.1577112674713135</v>
      </c>
      <c r="H263" s="117">
        <v>0.67556625604629517</v>
      </c>
      <c r="I263" s="117">
        <v>0.97958475351333618</v>
      </c>
      <c r="J263" s="117">
        <v>5.0462741404771805E-2</v>
      </c>
      <c r="K263" s="117">
        <v>1.7875358462333679E-2</v>
      </c>
      <c r="L263" s="117">
        <v>3.2587382942438126E-2</v>
      </c>
      <c r="M263" s="117">
        <v>8.1571080954745412E-4</v>
      </c>
      <c r="N263" s="117">
        <v>1.5090403147041798E-2</v>
      </c>
      <c r="O263" s="117">
        <v>3.3313909079879522E-3</v>
      </c>
      <c r="P263" s="117">
        <v>5.1476904191076756E-3</v>
      </c>
      <c r="Q263" s="117">
        <v>-6.5098362974822521E-3</v>
      </c>
      <c r="R263" s="117">
        <v>3.8317754864692688E-2</v>
      </c>
      <c r="S263" s="117">
        <v>-5.6160875828936696E-4</v>
      </c>
      <c r="T263" s="117">
        <v>3.2861493527889252E-3</v>
      </c>
      <c r="U263" s="117">
        <v>-3.0266548492363654E-5</v>
      </c>
      <c r="V263" s="117">
        <v>-4.3090386316180229E-3</v>
      </c>
      <c r="W263" s="117">
        <v>-4.1156071238219738E-3</v>
      </c>
      <c r="X263" s="117">
        <v>-7.0367813110351563E-2</v>
      </c>
      <c r="Y263" s="117">
        <v>9.4881094992160797E-3</v>
      </c>
      <c r="Z263" s="117">
        <v>1.0354570150375366</v>
      </c>
      <c r="AA263" s="117">
        <v>1.162805438041687</v>
      </c>
      <c r="AB263" s="117">
        <v>1.1769529581069946</v>
      </c>
      <c r="AC263" s="117">
        <v>1.1101861000061035</v>
      </c>
      <c r="AD263" s="117">
        <v>1.1053270101547241</v>
      </c>
      <c r="AE263" s="117">
        <v>1.6787046194076538</v>
      </c>
      <c r="AF263" s="117">
        <v>1.0938570499420166</v>
      </c>
      <c r="AG263" s="117">
        <v>0.93932825326919556</v>
      </c>
      <c r="AH263" s="117">
        <v>3.61258864402771</v>
      </c>
      <c r="AI263" s="117">
        <v>1.2670522928237915</v>
      </c>
      <c r="AJ263" s="117">
        <v>1.1996743679046631</v>
      </c>
      <c r="AK263" s="117">
        <v>9.2469397932291031E-3</v>
      </c>
      <c r="AL263" s="117">
        <v>4.3251268565654755E-2</v>
      </c>
      <c r="AM263" s="117">
        <v>1.7423290759325027E-2</v>
      </c>
      <c r="AN263" s="117">
        <v>1.26776322722435E-2</v>
      </c>
      <c r="AO263" s="117">
        <v>0.22135791182518005</v>
      </c>
      <c r="AP263" s="117">
        <v>-7.036823034286499E-2</v>
      </c>
      <c r="AQ263" s="117">
        <v>1.740056648850441E-2</v>
      </c>
      <c r="AR263" s="117">
        <v>-2.9107356444001198E-2</v>
      </c>
      <c r="AS263" s="117">
        <v>6.9718107581138611E-2</v>
      </c>
      <c r="AT263" s="117">
        <v>2.5920921936631203E-2</v>
      </c>
      <c r="AU263" s="117">
        <v>1.4136572368443012E-2</v>
      </c>
      <c r="AV263" s="117">
        <v>1.162805459277598</v>
      </c>
    </row>
    <row r="264" spans="1:48" s="9" customFormat="1" x14ac:dyDescent="0.2">
      <c r="A264" s="9" t="s">
        <v>57</v>
      </c>
      <c r="B264" s="116">
        <v>2016</v>
      </c>
      <c r="C264" s="117">
        <v>1.1409138441085815</v>
      </c>
      <c r="D264" s="117">
        <v>1.0790590047836304</v>
      </c>
      <c r="E264" s="117">
        <v>1.0573229789733887</v>
      </c>
      <c r="F264" s="117">
        <v>0.90982550382614136</v>
      </c>
      <c r="G264" s="117">
        <v>1.173652172088623</v>
      </c>
      <c r="H264" s="117">
        <v>1.253991961479187</v>
      </c>
      <c r="I264" s="117">
        <v>0.97210568189620972</v>
      </c>
      <c r="J264" s="117">
        <v>0.23028577864170074</v>
      </c>
      <c r="K264" s="117">
        <v>6.0111214406788349E-3</v>
      </c>
      <c r="L264" s="117">
        <v>0.2242746502161026</v>
      </c>
      <c r="M264" s="117">
        <v>6.2336999690160155E-4</v>
      </c>
      <c r="N264" s="117">
        <v>3.7526955566136166E-5</v>
      </c>
      <c r="O264" s="117">
        <v>3.274047514423728E-3</v>
      </c>
      <c r="P264" s="117">
        <v>5.2809878252446651E-3</v>
      </c>
      <c r="Q264" s="117">
        <v>-3.2048108987510204E-3</v>
      </c>
      <c r="R264" s="117">
        <v>0.23481793701648712</v>
      </c>
      <c r="S264" s="117">
        <v>-6.7859940463677049E-4</v>
      </c>
      <c r="T264" s="117">
        <v>-3.7519051693379879E-4</v>
      </c>
      <c r="U264" s="117">
        <v>-6.0819103964604437E-5</v>
      </c>
      <c r="V264" s="117">
        <v>-5.6550805456936359E-3</v>
      </c>
      <c r="W264" s="117">
        <v>-3.7735956721007824E-3</v>
      </c>
      <c r="X264" s="117">
        <v>-0.61252498626708984</v>
      </c>
      <c r="Y264" s="117">
        <v>1.367535162717104E-2</v>
      </c>
      <c r="Z264" s="117">
        <v>1.0427268743515015</v>
      </c>
      <c r="AA264" s="117">
        <v>1.162805438041687</v>
      </c>
      <c r="AB264" s="117">
        <v>1.1970843076705933</v>
      </c>
      <c r="AC264" s="117">
        <v>1.1245958805084229</v>
      </c>
      <c r="AD264" s="117">
        <v>1.2003734111785889</v>
      </c>
      <c r="AE264" s="117">
        <v>0.90982544422149658</v>
      </c>
      <c r="AF264" s="117">
        <v>1.1130536794662476</v>
      </c>
      <c r="AG264" s="117">
        <v>0.94693636894226074</v>
      </c>
      <c r="AH264" s="117">
        <v>3.8741564750671387</v>
      </c>
      <c r="AI264" s="117">
        <v>1.2990016937255859</v>
      </c>
      <c r="AJ264" s="117">
        <v>1.210370659828186</v>
      </c>
      <c r="AK264" s="117">
        <v>6.9963298738002777E-3</v>
      </c>
      <c r="AL264" s="117">
        <v>0</v>
      </c>
      <c r="AM264" s="117">
        <v>1.6960024833679199E-2</v>
      </c>
      <c r="AN264" s="117">
        <v>1.2896141968667507E-2</v>
      </c>
      <c r="AO264" s="117">
        <v>8.2491427659988403E-2</v>
      </c>
      <c r="AP264" s="117">
        <v>-0.61252498626708984</v>
      </c>
      <c r="AQ264" s="117">
        <v>1.7397262156009674E-2</v>
      </c>
      <c r="AR264" s="117">
        <v>8.0669298768043518E-3</v>
      </c>
      <c r="AS264" s="117">
        <v>6.990339607000351E-2</v>
      </c>
      <c r="AT264" s="117">
        <v>2.4902869015932083E-2</v>
      </c>
      <c r="AU264" s="117">
        <v>8.8764606043696404E-3</v>
      </c>
      <c r="AV264" s="117">
        <v>1.062086009014156</v>
      </c>
    </row>
    <row r="265" spans="1:48" s="9" customFormat="1" x14ac:dyDescent="0.2">
      <c r="A265" s="9" t="s">
        <v>57</v>
      </c>
      <c r="B265" s="116">
        <v>2017</v>
      </c>
      <c r="C265" s="117">
        <v>1.1450173854827881</v>
      </c>
      <c r="D265" s="117">
        <v>1.1292080879211426</v>
      </c>
      <c r="E265" s="117">
        <v>1.0140002965927124</v>
      </c>
      <c r="F265" s="117">
        <v>1.0326372385025024</v>
      </c>
      <c r="G265" s="117">
        <v>1.1814874410629272</v>
      </c>
      <c r="H265" s="117">
        <v>1.1088283061981201</v>
      </c>
      <c r="I265" s="117">
        <v>0.9691321849822998</v>
      </c>
      <c r="J265" s="117">
        <v>-4.1836988180875778E-2</v>
      </c>
      <c r="K265" s="117">
        <v>3.5902371164411306E-3</v>
      </c>
      <c r="L265" s="117">
        <v>-4.5427225530147552E-2</v>
      </c>
      <c r="M265" s="117">
        <v>1.1711554834619164E-3</v>
      </c>
      <c r="N265" s="117">
        <v>1.5350209650932811E-5</v>
      </c>
      <c r="O265" s="117">
        <v>6.6970353946089745E-3</v>
      </c>
      <c r="P265" s="117">
        <v>2.2927462123334408E-3</v>
      </c>
      <c r="Q265" s="117">
        <v>-6.5860501490533352E-3</v>
      </c>
      <c r="R265" s="117">
        <v>-4.1502799838781357E-2</v>
      </c>
      <c r="S265" s="117">
        <v>1.2085456401109695E-3</v>
      </c>
      <c r="T265" s="117">
        <v>-1.9387308275327086E-3</v>
      </c>
      <c r="U265" s="117">
        <v>2.22408925765194E-6</v>
      </c>
      <c r="V265" s="117">
        <v>-2.0092364866286516E-3</v>
      </c>
      <c r="W265" s="117">
        <v>-1.1872288305312395E-3</v>
      </c>
      <c r="X265" s="117">
        <v>0.12661838531494141</v>
      </c>
      <c r="Y265" s="117">
        <v>6.6537517122924328E-3</v>
      </c>
      <c r="Z265" s="117">
        <v>1.0564630031585693</v>
      </c>
      <c r="AA265" s="117">
        <v>1.162805438041687</v>
      </c>
      <c r="AB265" s="117">
        <v>1.2392854690551758</v>
      </c>
      <c r="AC265" s="117">
        <v>1.1308749914169312</v>
      </c>
      <c r="AD265" s="117">
        <v>1.3986222743988037</v>
      </c>
      <c r="AE265" s="117">
        <v>1.0326377153396606</v>
      </c>
      <c r="AF265" s="117">
        <v>1.075916051864624</v>
      </c>
      <c r="AG265" s="117">
        <v>0.96123373508453369</v>
      </c>
      <c r="AH265" s="117">
        <v>3.9238958358764648</v>
      </c>
      <c r="AI265" s="117">
        <v>1.3139039278030396</v>
      </c>
      <c r="AJ265" s="117">
        <v>1.216600775718689</v>
      </c>
      <c r="AK265" s="117">
        <v>1.3087304309010506E-2</v>
      </c>
      <c r="AL265" s="117">
        <v>0</v>
      </c>
      <c r="AM265" s="117">
        <v>3.4646112471818924E-2</v>
      </c>
      <c r="AN265" s="117">
        <v>5.5679581128060818E-3</v>
      </c>
      <c r="AO265" s="117">
        <v>0.15285496413707733</v>
      </c>
      <c r="AP265" s="117">
        <v>0.12661892175674438</v>
      </c>
      <c r="AQ265" s="117">
        <v>-3.3934816718101501E-2</v>
      </c>
      <c r="AR265" s="117">
        <v>1.498569268733263E-2</v>
      </c>
      <c r="AS265" s="117">
        <v>1.2757070362567902E-2</v>
      </c>
      <c r="AT265" s="117">
        <v>1.1406740173697472E-2</v>
      </c>
      <c r="AU265" s="117">
        <v>5.1340358331799507E-3</v>
      </c>
      <c r="AV265" s="117">
        <v>1.092608544404241</v>
      </c>
    </row>
    <row r="266" spans="1:48" s="9" customFormat="1" x14ac:dyDescent="0.2">
      <c r="A266" s="9" t="s">
        <v>57</v>
      </c>
      <c r="B266" s="116">
        <v>2018</v>
      </c>
      <c r="C266" s="117">
        <v>1.2065209150314331</v>
      </c>
      <c r="D266" s="117">
        <v>1.1981821060180664</v>
      </c>
      <c r="E266" s="117">
        <v>1.0069595575332642</v>
      </c>
      <c r="F266" s="117">
        <v>1.2030147314071655</v>
      </c>
      <c r="G266" s="117">
        <v>1.1943129301071167</v>
      </c>
      <c r="H266" s="117">
        <v>1.0029145479202271</v>
      </c>
      <c r="I266" s="117">
        <v>1.0102219581604004</v>
      </c>
      <c r="J266" s="117">
        <v>-6.9677568972110748E-3</v>
      </c>
      <c r="K266" s="117">
        <v>5.2321150898933411E-2</v>
      </c>
      <c r="L266" s="117">
        <v>-5.9288907796144485E-2</v>
      </c>
      <c r="M266" s="117">
        <v>-1.922140596434474E-3</v>
      </c>
      <c r="N266" s="117">
        <v>3.5921324044466019E-2</v>
      </c>
      <c r="O266" s="117">
        <v>5.9515796601772308E-3</v>
      </c>
      <c r="P266" s="117">
        <v>3.9278287440538406E-3</v>
      </c>
      <c r="Q266" s="117">
        <v>8.4425574168562889E-3</v>
      </c>
      <c r="R266" s="117">
        <v>-5.3752221167087555E-2</v>
      </c>
      <c r="S266" s="117">
        <v>9.9286125987418927E-7</v>
      </c>
      <c r="T266" s="117">
        <v>-7.8886881237849593E-4</v>
      </c>
      <c r="U266" s="117">
        <v>9.2943164418102242E-6</v>
      </c>
      <c r="V266" s="117">
        <v>-1.8013173248618841E-3</v>
      </c>
      <c r="W266" s="117">
        <v>-2.9567866586148739E-3</v>
      </c>
      <c r="X266" s="117">
        <v>0.15271472930908203</v>
      </c>
      <c r="Y266" s="117">
        <v>1.0796843096613884E-2</v>
      </c>
      <c r="Z266" s="117">
        <v>1.0339850187301636</v>
      </c>
      <c r="AA266" s="117">
        <v>1.2883166074752808</v>
      </c>
      <c r="AB266" s="117">
        <v>1.2784738540649414</v>
      </c>
      <c r="AC266" s="117">
        <v>1.1419851779937744</v>
      </c>
      <c r="AD266" s="117">
        <v>1.1469738483428955</v>
      </c>
      <c r="AE266" s="117">
        <v>1.2030148506164551</v>
      </c>
      <c r="AF266" s="117">
        <v>1.0759162902832031</v>
      </c>
      <c r="AG266" s="117">
        <v>0.9666016697883606</v>
      </c>
      <c r="AH266" s="117">
        <v>3.9238855838775635</v>
      </c>
      <c r="AI266" s="117">
        <v>1.3333190679550171</v>
      </c>
      <c r="AJ266" s="117">
        <v>1.2314050197601318</v>
      </c>
      <c r="AK266" s="117">
        <v>-2.1506205201148987E-2</v>
      </c>
      <c r="AL266" s="117">
        <v>0.10250084102153778</v>
      </c>
      <c r="AM266" s="117">
        <v>3.1132098287343979E-2</v>
      </c>
      <c r="AN266" s="117">
        <v>9.7764637321233749E-3</v>
      </c>
      <c r="AO266" s="117">
        <v>-0.19836065173149109</v>
      </c>
      <c r="AP266" s="117">
        <v>0.15271438658237457</v>
      </c>
      <c r="AQ266" s="117">
        <v>2.0137900946792797E-7</v>
      </c>
      <c r="AR266" s="117">
        <v>5.5688950233161449E-3</v>
      </c>
      <c r="AS266" s="117">
        <v>-2.6152874852414243E-6</v>
      </c>
      <c r="AT266" s="117">
        <v>1.4668601565063E-2</v>
      </c>
      <c r="AU266" s="117">
        <v>1.2095122598111629E-2</v>
      </c>
      <c r="AV266" s="117">
        <v>1.2883166190566879</v>
      </c>
    </row>
    <row r="267" spans="1:48" s="9" customFormat="1" x14ac:dyDescent="0.2">
      <c r="A267" s="9" t="s">
        <v>57</v>
      </c>
      <c r="B267" s="116">
        <v>2019</v>
      </c>
      <c r="C267" s="117">
        <v>1.2114081382751465</v>
      </c>
      <c r="D267" s="117">
        <v>1.1953827142715454</v>
      </c>
      <c r="E267" s="117">
        <v>1.0134061574935913</v>
      </c>
      <c r="F267" s="117">
        <v>1.1570879220962524</v>
      </c>
      <c r="G267" s="117">
        <v>1.2177481651306152</v>
      </c>
      <c r="H267" s="117">
        <v>1.0469456911087036</v>
      </c>
      <c r="I267" s="117">
        <v>0.99479383230209351</v>
      </c>
      <c r="J267" s="117">
        <v>6.3816285692155361E-3</v>
      </c>
      <c r="K267" s="117">
        <v>4.042522981762886E-3</v>
      </c>
      <c r="L267" s="117">
        <v>2.3391055874526501E-3</v>
      </c>
      <c r="M267" s="117">
        <v>1.0654858779162169E-3</v>
      </c>
      <c r="N267" s="117">
        <v>1.054674867191352E-4</v>
      </c>
      <c r="O267" s="117">
        <v>5.451129749417305E-3</v>
      </c>
      <c r="P267" s="117">
        <v>3.0177070293575525E-3</v>
      </c>
      <c r="Q267" s="117">
        <v>-5.5972672998905182E-3</v>
      </c>
      <c r="R267" s="117">
        <v>1.4661611057817936E-2</v>
      </c>
      <c r="S267" s="117">
        <v>-7.9320358281620429E-7</v>
      </c>
      <c r="T267" s="117">
        <v>-1.3310051872394979E-4</v>
      </c>
      <c r="U267" s="117">
        <v>-2.0196332116029225E-5</v>
      </c>
      <c r="V267" s="117">
        <v>-2.9494711197912693E-3</v>
      </c>
      <c r="W267" s="117">
        <v>-9.2189442366361618E-3</v>
      </c>
      <c r="X267" s="117">
        <v>-3.8924217224121094E-2</v>
      </c>
      <c r="Y267" s="117">
        <v>1.9432365894317627E-2</v>
      </c>
      <c r="Z267" s="117">
        <v>1.046400785446167</v>
      </c>
      <c r="AA267" s="117">
        <v>1.2883166074752808</v>
      </c>
      <c r="AB267" s="117">
        <v>1.3148468732833862</v>
      </c>
      <c r="AC267" s="117">
        <v>1.1503514051437378</v>
      </c>
      <c r="AD267" s="117">
        <v>1.3127145767211914</v>
      </c>
      <c r="AE267" s="117">
        <v>1.157088041305542</v>
      </c>
      <c r="AF267" s="117">
        <v>1.0759176015853882</v>
      </c>
      <c r="AG267" s="117">
        <v>0.96782392263412476</v>
      </c>
      <c r="AH267" s="117">
        <v>3.9416408538818359</v>
      </c>
      <c r="AI267" s="117">
        <v>1.3533068895339966</v>
      </c>
      <c r="AJ267" s="117">
        <v>1.2723190784454346</v>
      </c>
      <c r="AK267" s="117">
        <v>1.1936141178011894E-2</v>
      </c>
      <c r="AL267" s="117">
        <v>0</v>
      </c>
      <c r="AM267" s="117">
        <v>2.8053170070052147E-2</v>
      </c>
      <c r="AN267" s="117">
        <v>7.2993841022253036E-3</v>
      </c>
      <c r="AO267" s="117">
        <v>0.13497015833854675</v>
      </c>
      <c r="AP267" s="117">
        <v>-3.8924194872379303E-2</v>
      </c>
      <c r="AQ267" s="117">
        <v>1.2082732609997038E-6</v>
      </c>
      <c r="AR267" s="117">
        <v>1.2636583996936679E-3</v>
      </c>
      <c r="AS267" s="117">
        <v>4.514722153544426E-3</v>
      </c>
      <c r="AT267" s="117">
        <v>1.4879741705954075E-2</v>
      </c>
      <c r="AU267" s="117">
        <v>3.2685436308383942E-2</v>
      </c>
      <c r="AV267" s="117">
        <v>1.095832692185615</v>
      </c>
    </row>
    <row r="268" spans="1:48" s="9" customFormat="1" x14ac:dyDescent="0.2">
      <c r="A268" s="9" t="s">
        <v>57</v>
      </c>
      <c r="B268" s="116">
        <v>2020</v>
      </c>
      <c r="C268" s="117">
        <v>1.2219647169113159</v>
      </c>
      <c r="D268" s="117">
        <v>1.1872954368591309</v>
      </c>
      <c r="E268" s="117">
        <v>1.0292001962661743</v>
      </c>
      <c r="F268" s="117">
        <v>1.0987145900726318</v>
      </c>
      <c r="G268" s="117">
        <v>1.2421176433563232</v>
      </c>
      <c r="H268" s="117">
        <v>1.1121766567230225</v>
      </c>
      <c r="I268" s="117">
        <v>0.9837755560874939</v>
      </c>
      <c r="J268" s="117">
        <v>1.5464945696294308E-2</v>
      </c>
      <c r="K268" s="117">
        <v>8.676520548760891E-3</v>
      </c>
      <c r="L268" s="117">
        <v>6.7884251475334167E-3</v>
      </c>
      <c r="M268" s="117">
        <v>-9.7446423023939133E-4</v>
      </c>
      <c r="N268" s="117">
        <v>6.0486263464554213E-6</v>
      </c>
      <c r="O268" s="117">
        <v>3.8384597282856703E-3</v>
      </c>
      <c r="P268" s="117">
        <v>6.4943809993565083E-3</v>
      </c>
      <c r="Q268" s="117">
        <v>-6.8790494697168469E-4</v>
      </c>
      <c r="R268" s="117">
        <v>1.9324265420436859E-2</v>
      </c>
      <c r="S268" s="117">
        <v>1.2754762792610563E-5</v>
      </c>
      <c r="T268" s="117">
        <v>-3.8616524543613195E-3</v>
      </c>
      <c r="U268" s="117">
        <v>-4.518554123933427E-5</v>
      </c>
      <c r="V268" s="117">
        <v>-3.8660930003970861E-3</v>
      </c>
      <c r="W268" s="117">
        <v>-4.7756638377904892E-3</v>
      </c>
      <c r="X268" s="117">
        <v>-5.176544189453125E-2</v>
      </c>
      <c r="Y268" s="117">
        <v>1.9814282655715942E-2</v>
      </c>
      <c r="Z268" s="117">
        <v>1.0350512266159058</v>
      </c>
      <c r="AA268" s="117">
        <v>1.2883166074752808</v>
      </c>
      <c r="AB268" s="117">
        <v>1.3412529230117798</v>
      </c>
      <c r="AC268" s="117">
        <v>1.1688168048858643</v>
      </c>
      <c r="AD268" s="117">
        <v>1.3340128660202026</v>
      </c>
      <c r="AE268" s="117">
        <v>1.0987151861190796</v>
      </c>
      <c r="AF268" s="117">
        <v>1.0755412578582764</v>
      </c>
      <c r="AG268" s="117">
        <v>0.99901771545410156</v>
      </c>
      <c r="AH268" s="117">
        <v>4.0080199241638184</v>
      </c>
      <c r="AI268" s="117">
        <v>1.3851481676101685</v>
      </c>
      <c r="AJ268" s="117">
        <v>1.290381908416748</v>
      </c>
      <c r="AK268" s="117">
        <v>-1.0905580595135689E-2</v>
      </c>
      <c r="AL268" s="117">
        <v>0</v>
      </c>
      <c r="AM268" s="117">
        <v>1.9883986562490463E-2</v>
      </c>
      <c r="AN268" s="117">
        <v>1.5924461185932159E-2</v>
      </c>
      <c r="AO268" s="117">
        <v>1.6094410791993141E-2</v>
      </c>
      <c r="AP268" s="117">
        <v>-5.1765099167823792E-2</v>
      </c>
      <c r="AQ268" s="117">
        <v>-3.4985606907866895E-4</v>
      </c>
      <c r="AR268" s="117">
        <v>3.1722337007522583E-2</v>
      </c>
      <c r="AS268" s="117">
        <v>1.6700223088264465E-2</v>
      </c>
      <c r="AT268" s="117">
        <v>2.3255983367562294E-2</v>
      </c>
      <c r="AU268" s="117">
        <v>1.4096966944634914E-2</v>
      </c>
      <c r="AV268" s="117">
        <v>1.2359222243382211</v>
      </c>
    </row>
    <row r="269" spans="1:48" s="9" customFormat="1" x14ac:dyDescent="0.2">
      <c r="A269" s="9" t="s">
        <v>57</v>
      </c>
      <c r="B269" s="116">
        <v>2021</v>
      </c>
      <c r="C269" s="117">
        <v>1.243233323097229</v>
      </c>
      <c r="D269" s="117">
        <v>1.2024219036102295</v>
      </c>
      <c r="E269" s="117">
        <v>1.0339410305023193</v>
      </c>
      <c r="F269" s="117">
        <v>1.1181858777999878</v>
      </c>
      <c r="G269" s="117">
        <v>1.2545888423919678</v>
      </c>
      <c r="H269" s="117">
        <v>1.1118307113647461</v>
      </c>
      <c r="I269" s="117">
        <v>0.99094903469085693</v>
      </c>
      <c r="J269" s="117">
        <v>4.5957760885357857E-3</v>
      </c>
      <c r="K269" s="117">
        <v>1.7255537211894989E-2</v>
      </c>
      <c r="L269" s="117">
        <v>-1.2659761123359203E-2</v>
      </c>
      <c r="M269" s="117">
        <v>-1.2370612239465117E-4</v>
      </c>
      <c r="N269" s="117">
        <v>1.3857367448508739E-2</v>
      </c>
      <c r="O269" s="117">
        <v>4.8629711382091045E-3</v>
      </c>
      <c r="P269" s="117">
        <v>3.2920266967266798E-3</v>
      </c>
      <c r="Q269" s="117">
        <v>-4.6331216581165791E-3</v>
      </c>
      <c r="R269" s="117">
        <v>-6.5122484229505062E-3</v>
      </c>
      <c r="S269" s="117">
        <v>-7.754048565402627E-4</v>
      </c>
      <c r="T269" s="117">
        <v>5.6790639064274728E-5</v>
      </c>
      <c r="U269" s="117">
        <v>8.4587409219238907E-6</v>
      </c>
      <c r="V269" s="117">
        <v>-1.8590949475765228E-3</v>
      </c>
      <c r="W269" s="117">
        <v>-3.5782624036073685E-3</v>
      </c>
      <c r="X269" s="117">
        <v>1.7566680908203125E-2</v>
      </c>
      <c r="Y269" s="117">
        <v>9.9901836365461349E-3</v>
      </c>
      <c r="Z269" s="117">
        <v>1.0336225032806396</v>
      </c>
      <c r="AA269" s="117">
        <v>1.3399548530578613</v>
      </c>
      <c r="AB269" s="117">
        <v>1.3753478527069092</v>
      </c>
      <c r="AC269" s="117">
        <v>1.1782352924346924</v>
      </c>
      <c r="AD269" s="117">
        <v>1.4849345684051514</v>
      </c>
      <c r="AE269" s="117">
        <v>1.1181855201721191</v>
      </c>
      <c r="AF269" s="117">
        <v>1.1003643274307251</v>
      </c>
      <c r="AG269" s="117">
        <v>0.99871784448623657</v>
      </c>
      <c r="AH269" s="117">
        <v>4.002723217010498</v>
      </c>
      <c r="AI269" s="117">
        <v>1.4004298448562622</v>
      </c>
      <c r="AJ269" s="117">
        <v>1.3057029247283936</v>
      </c>
      <c r="AK269" s="117">
        <v>-1.3812532415613532E-3</v>
      </c>
      <c r="AL269" s="117">
        <v>3.9299484342336655E-2</v>
      </c>
      <c r="AM269" s="117">
        <v>2.510245144367218E-2</v>
      </c>
      <c r="AN269" s="117">
        <v>8.0258660018444061E-3</v>
      </c>
      <c r="AO269" s="117">
        <v>0.10717913508415222</v>
      </c>
      <c r="AP269" s="117">
        <v>1.7565838992595673E-2</v>
      </c>
      <c r="AQ269" s="117">
        <v>2.2817326709628105E-2</v>
      </c>
      <c r="AR269" s="117">
        <v>-3.001962904818356E-4</v>
      </c>
      <c r="AS269" s="117">
        <v>-1.3224242720752954E-3</v>
      </c>
      <c r="AT269" s="117">
        <v>1.0972069576382637E-2</v>
      </c>
      <c r="AU269" s="117">
        <v>1.1803275905549526E-2</v>
      </c>
      <c r="AV269" s="117">
        <v>1.339954823366978</v>
      </c>
    </row>
    <row r="270" spans="1:48" s="9" customFormat="1" x14ac:dyDescent="0.2">
      <c r="A270" s="9" t="s">
        <v>57</v>
      </c>
      <c r="B270" s="116">
        <v>2022</v>
      </c>
      <c r="C270" s="117">
        <v>1.2454630136489868</v>
      </c>
      <c r="D270" s="117">
        <v>1.232835054397583</v>
      </c>
      <c r="E270" s="117">
        <v>1.0102430582046509</v>
      </c>
      <c r="F270" s="117">
        <v>1.1910543441772461</v>
      </c>
      <c r="G270" s="117">
        <v>1.2705132961273193</v>
      </c>
      <c r="H270" s="117">
        <v>1.0456811189651489</v>
      </c>
      <c r="I270" s="117">
        <v>0.98028355836868286</v>
      </c>
      <c r="J270" s="117">
        <v>-2.3186817765235901E-2</v>
      </c>
      <c r="K270" s="117">
        <v>1.7918295925483108E-3</v>
      </c>
      <c r="L270" s="117">
        <v>-2.4978647008538246E-2</v>
      </c>
      <c r="M270" s="117">
        <v>1.473457901738584E-3</v>
      </c>
      <c r="N270" s="117">
        <v>1.1723319068551064E-2</v>
      </c>
      <c r="O270" s="117">
        <v>4.3922737240791321E-3</v>
      </c>
      <c r="P270" s="117">
        <v>1.6818651929497719E-3</v>
      </c>
      <c r="Q270" s="117">
        <v>-1.7479086294770241E-2</v>
      </c>
      <c r="R270" s="117">
        <v>-2.2949084639549255E-2</v>
      </c>
      <c r="S270" s="117">
        <v>-3.4292403142899275E-3</v>
      </c>
      <c r="T270" s="117">
        <v>4.582202818710357E-4</v>
      </c>
      <c r="U270" s="117">
        <v>-2.3920807556976342E-9</v>
      </c>
      <c r="V270" s="117">
        <v>2.1744000259786844E-3</v>
      </c>
      <c r="W270" s="117">
        <v>-1.2329407036304474E-3</v>
      </c>
      <c r="X270" s="117">
        <v>6.3131332397460938E-2</v>
      </c>
      <c r="Y270" s="117">
        <v>1.2613039463758469E-2</v>
      </c>
      <c r="Z270" s="117">
        <v>1.0506622791290283</v>
      </c>
      <c r="AA270" s="117">
        <v>1.3822764158248901</v>
      </c>
      <c r="AB270" s="117">
        <v>1.4041032791137695</v>
      </c>
      <c r="AC270" s="117">
        <v>1.1820546388626099</v>
      </c>
      <c r="AD270" s="117">
        <v>1.9382634162902832</v>
      </c>
      <c r="AE270" s="117">
        <v>1.191054105758667</v>
      </c>
      <c r="AF270" s="117">
        <v>1.2372407913208008</v>
      </c>
      <c r="AG270" s="117">
        <v>0.99707216024398804</v>
      </c>
      <c r="AH270" s="117">
        <v>4.002723217010498</v>
      </c>
      <c r="AI270" s="117">
        <v>1.4119714498519897</v>
      </c>
      <c r="AJ270" s="117">
        <v>1.3168256282806396</v>
      </c>
      <c r="AK270" s="117">
        <v>1.6351034864783287E-2</v>
      </c>
      <c r="AL270" s="117">
        <v>3.1095795333385468E-2</v>
      </c>
      <c r="AM270" s="117">
        <v>2.0692175254225731E-2</v>
      </c>
      <c r="AN270" s="117">
        <v>3.2363091595470905E-3</v>
      </c>
      <c r="AO270" s="117">
        <v>0.26642167568206787</v>
      </c>
      <c r="AP270" s="117">
        <v>6.3131436705589294E-2</v>
      </c>
      <c r="AQ270" s="117">
        <v>0.11724244803190231</v>
      </c>
      <c r="AR270" s="117">
        <v>-1.6491629648953676E-3</v>
      </c>
      <c r="AS270" s="117">
        <v>0</v>
      </c>
      <c r="AT270" s="117">
        <v>8.2077039405703545E-3</v>
      </c>
      <c r="AU270" s="117">
        <v>8.4824329242110252E-3</v>
      </c>
      <c r="AV270" s="117">
        <v>1.382276391798388</v>
      </c>
    </row>
    <row r="271" spans="1:48" s="9" customFormat="1" x14ac:dyDescent="0.2">
      <c r="A271" s="54" t="s">
        <v>224</v>
      </c>
      <c r="B271" s="53" t="s">
        <v>104</v>
      </c>
      <c r="C271" s="53" t="s">
        <v>121</v>
      </c>
      <c r="D271" s="53" t="s">
        <v>122</v>
      </c>
      <c r="E271" s="53" t="s">
        <v>123</v>
      </c>
      <c r="F271" s="53" t="s">
        <v>124</v>
      </c>
      <c r="G271" s="53" t="s">
        <v>125</v>
      </c>
      <c r="H271" s="53" t="s">
        <v>126</v>
      </c>
      <c r="I271" s="53" t="s">
        <v>127</v>
      </c>
      <c r="J271" s="53" t="s">
        <v>105</v>
      </c>
      <c r="K271" s="53" t="s">
        <v>106</v>
      </c>
      <c r="L271" s="53" t="s">
        <v>107</v>
      </c>
      <c r="M271" s="53" t="s">
        <v>108</v>
      </c>
      <c r="N271" s="53" t="s">
        <v>109</v>
      </c>
      <c r="O271" s="53" t="s">
        <v>110</v>
      </c>
      <c r="P271" s="53" t="s">
        <v>111</v>
      </c>
      <c r="Q271" s="53" t="s">
        <v>112</v>
      </c>
      <c r="R271" s="53" t="s">
        <v>113</v>
      </c>
      <c r="S271" s="53" t="s">
        <v>114</v>
      </c>
      <c r="T271" s="53" t="s">
        <v>115</v>
      </c>
      <c r="U271" s="53" t="s">
        <v>116</v>
      </c>
      <c r="V271" s="53" t="s">
        <v>117</v>
      </c>
      <c r="W271" s="53" t="s">
        <v>118</v>
      </c>
      <c r="X271" s="53" t="s">
        <v>119</v>
      </c>
      <c r="Y271" s="53" t="s">
        <v>120</v>
      </c>
      <c r="Z271" s="53" t="s">
        <v>142</v>
      </c>
      <c r="AA271" s="53" t="s">
        <v>143</v>
      </c>
      <c r="AB271" s="53" t="s">
        <v>144</v>
      </c>
      <c r="AC271" s="53" t="s">
        <v>145</v>
      </c>
      <c r="AD271" s="53" t="s">
        <v>146</v>
      </c>
      <c r="AE271" s="53" t="s">
        <v>147</v>
      </c>
      <c r="AF271" s="53" t="s">
        <v>148</v>
      </c>
      <c r="AG271" s="53" t="s">
        <v>149</v>
      </c>
      <c r="AH271" s="53" t="s">
        <v>150</v>
      </c>
      <c r="AI271" s="53" t="s">
        <v>151</v>
      </c>
      <c r="AJ271" s="53" t="s">
        <v>152</v>
      </c>
      <c r="AK271" s="53" t="s">
        <v>173</v>
      </c>
      <c r="AL271" s="53" t="s">
        <v>174</v>
      </c>
      <c r="AM271" s="53" t="s">
        <v>175</v>
      </c>
      <c r="AN271" s="53" t="s">
        <v>176</v>
      </c>
      <c r="AO271" s="53" t="s">
        <v>177</v>
      </c>
      <c r="AP271" s="53" t="s">
        <v>178</v>
      </c>
      <c r="AQ271" s="53" t="s">
        <v>179</v>
      </c>
      <c r="AR271" s="53" t="s">
        <v>180</v>
      </c>
      <c r="AS271" s="53" t="s">
        <v>181</v>
      </c>
      <c r="AT271" s="53" t="s">
        <v>182</v>
      </c>
      <c r="AU271" s="53" t="s">
        <v>183</v>
      </c>
      <c r="AV271" s="294" t="s">
        <v>333</v>
      </c>
    </row>
    <row r="272" spans="1:48" s="9" customFormat="1" x14ac:dyDescent="0.2">
      <c r="A272" s="9" t="s">
        <v>94</v>
      </c>
      <c r="B272" s="116">
        <v>2006</v>
      </c>
      <c r="C272" s="117">
        <v>1</v>
      </c>
      <c r="D272" s="117">
        <v>1</v>
      </c>
      <c r="E272" s="117">
        <v>1</v>
      </c>
      <c r="F272" s="117">
        <v>1</v>
      </c>
      <c r="G272" s="117">
        <v>1</v>
      </c>
      <c r="H272" s="117">
        <v>1</v>
      </c>
      <c r="I272" s="117">
        <v>1</v>
      </c>
      <c r="J272" s="117"/>
      <c r="K272" s="117"/>
      <c r="L272" s="117"/>
      <c r="M272" s="117"/>
      <c r="N272" s="117"/>
      <c r="O272" s="117"/>
      <c r="P272" s="117"/>
      <c r="Q272" s="117"/>
      <c r="R272" s="117"/>
      <c r="S272" s="117"/>
      <c r="T272" s="117"/>
      <c r="U272" s="117"/>
      <c r="V272" s="117"/>
      <c r="W272" s="117"/>
      <c r="X272" s="117"/>
      <c r="Y272" s="117"/>
      <c r="Z272" s="117">
        <v>1</v>
      </c>
      <c r="AA272" s="117">
        <v>1</v>
      </c>
      <c r="AB272" s="117">
        <v>1</v>
      </c>
      <c r="AC272" s="117">
        <v>1</v>
      </c>
      <c r="AD272" s="117">
        <v>1</v>
      </c>
      <c r="AE272" s="117">
        <v>1</v>
      </c>
      <c r="AF272" s="117">
        <v>1</v>
      </c>
      <c r="AG272" s="117">
        <v>1</v>
      </c>
      <c r="AH272" s="117">
        <v>1</v>
      </c>
      <c r="AI272" s="117">
        <v>1</v>
      </c>
      <c r="AJ272" s="117">
        <v>1</v>
      </c>
      <c r="AK272" s="117"/>
      <c r="AL272" s="117"/>
      <c r="AM272" s="117"/>
      <c r="AN272" s="117"/>
      <c r="AO272" s="117"/>
      <c r="AP272" s="117"/>
      <c r="AQ272" s="117"/>
      <c r="AR272" s="117"/>
      <c r="AS272" s="117"/>
      <c r="AT272" s="117"/>
      <c r="AU272" s="117"/>
      <c r="AV272" s="117">
        <v>1</v>
      </c>
    </row>
    <row r="273" spans="1:48" s="9" customFormat="1" x14ac:dyDescent="0.2">
      <c r="A273" s="9" t="s">
        <v>94</v>
      </c>
      <c r="B273" s="116">
        <v>2007</v>
      </c>
      <c r="C273" s="117">
        <v>1.0165778398513794</v>
      </c>
      <c r="D273" s="117">
        <v>1.0133059024810791</v>
      </c>
      <c r="E273" s="117">
        <v>1.003229022026062</v>
      </c>
      <c r="F273" s="117">
        <v>0.99612510204315186</v>
      </c>
      <c r="G273" s="117">
        <v>1.0253183841705322</v>
      </c>
      <c r="H273" s="117">
        <v>1.0205323696136475</v>
      </c>
      <c r="I273" s="117">
        <v>0.99147534370422363</v>
      </c>
      <c r="J273" s="117">
        <v>3.2238271087408066E-3</v>
      </c>
      <c r="K273" s="117">
        <v>1.6441961750388145E-2</v>
      </c>
      <c r="L273" s="117">
        <v>-1.3218134641647339E-2</v>
      </c>
      <c r="M273" s="117">
        <v>9.7072316566482186E-4</v>
      </c>
      <c r="N273" s="117">
        <v>3.9846012368798256E-3</v>
      </c>
      <c r="O273" s="117">
        <v>2.3734923452138901E-3</v>
      </c>
      <c r="P273" s="117">
        <v>-1.649126410484314E-2</v>
      </c>
      <c r="Q273" s="117">
        <v>2.5604408234357834E-2</v>
      </c>
      <c r="R273" s="117">
        <v>2.476732712239027E-3</v>
      </c>
      <c r="S273" s="117">
        <v>4.373812407720834E-4</v>
      </c>
      <c r="T273" s="117">
        <v>7.2633814997971058E-3</v>
      </c>
      <c r="U273" s="117">
        <v>-2.7013925136998296E-4</v>
      </c>
      <c r="V273" s="117">
        <v>-7.103736512362957E-3</v>
      </c>
      <c r="W273" s="117">
        <v>-1.6021754592657089E-2</v>
      </c>
      <c r="X273" s="117">
        <v>-3.8824081420898438E-3</v>
      </c>
      <c r="Y273" s="117">
        <v>2.5003176182508469E-2</v>
      </c>
      <c r="Z273" s="117">
        <v>1.0104151964187622</v>
      </c>
      <c r="AA273" s="117">
        <v>1.0090965032577515</v>
      </c>
      <c r="AB273" s="117">
        <v>1.0099397897720337</v>
      </c>
      <c r="AC273" s="117">
        <v>0.96466356515884399</v>
      </c>
      <c r="AD273" s="117">
        <v>0.86599475145339966</v>
      </c>
      <c r="AE273" s="117">
        <v>0.99612510204315186</v>
      </c>
      <c r="AF273" s="117">
        <v>0.99011242389678955</v>
      </c>
      <c r="AG273" s="117">
        <v>0.93260657787322998</v>
      </c>
      <c r="AH273" s="117">
        <v>1.0085266828536987</v>
      </c>
      <c r="AI273" s="117">
        <v>1.0587394237518311</v>
      </c>
      <c r="AJ273" s="117">
        <v>1.056954026222229</v>
      </c>
      <c r="AK273" s="117">
        <v>1.0361292399466038E-2</v>
      </c>
      <c r="AL273" s="117">
        <v>9.0553592890501022E-3</v>
      </c>
      <c r="AM273" s="117">
        <v>9.8907612264156342E-3</v>
      </c>
      <c r="AN273" s="117">
        <v>-3.5975869745016098E-2</v>
      </c>
      <c r="AO273" s="117">
        <v>-0.14387640357017517</v>
      </c>
      <c r="AP273" s="117">
        <v>-3.8824079092592001E-3</v>
      </c>
      <c r="AQ273" s="117">
        <v>-9.9367648363113403E-3</v>
      </c>
      <c r="AR273" s="117">
        <v>-6.9771833717823029E-2</v>
      </c>
      <c r="AS273" s="117">
        <v>8.4905726835131645E-3</v>
      </c>
      <c r="AT273" s="117">
        <v>5.70790134370327E-2</v>
      </c>
      <c r="AU273" s="117">
        <v>5.5391225963830948E-2</v>
      </c>
      <c r="AV273" s="117">
        <v>0.99575201096507349</v>
      </c>
    </row>
    <row r="274" spans="1:48" s="9" customFormat="1" x14ac:dyDescent="0.2">
      <c r="A274" s="9" t="s">
        <v>94</v>
      </c>
      <c r="B274" s="116">
        <v>2008</v>
      </c>
      <c r="C274" s="117">
        <v>1.0104690790176392</v>
      </c>
      <c r="D274" s="117">
        <v>1.1355280876159668</v>
      </c>
      <c r="E274" s="117">
        <v>0.88986712694168091</v>
      </c>
      <c r="F274" s="117">
        <v>1.2860536575317383</v>
      </c>
      <c r="G274" s="117">
        <v>1.0391370058059692</v>
      </c>
      <c r="H274" s="117">
        <v>0.7857130765914917</v>
      </c>
      <c r="I274" s="117">
        <v>0.97241181135177612</v>
      </c>
      <c r="J274" s="117">
        <v>-0.11990696936845779</v>
      </c>
      <c r="K274" s="117">
        <v>-6.0272612608969212E-3</v>
      </c>
      <c r="L274" s="117">
        <v>-0.11387971043586731</v>
      </c>
      <c r="M274" s="117">
        <v>1.3416726142168045E-3</v>
      </c>
      <c r="N274" s="117">
        <v>5.333110224455595E-3</v>
      </c>
      <c r="O274" s="117">
        <v>2.1448871120810509E-3</v>
      </c>
      <c r="P274" s="117">
        <v>-4.9455370754003525E-3</v>
      </c>
      <c r="Q274" s="117">
        <v>-9.9013941362500191E-3</v>
      </c>
      <c r="R274" s="117">
        <v>-0.10599823296070099</v>
      </c>
      <c r="S274" s="117">
        <v>4.7042377991601825E-4</v>
      </c>
      <c r="T274" s="117">
        <v>-4.1447728290222585E-4</v>
      </c>
      <c r="U274" s="117">
        <v>2.8959926567040384E-4</v>
      </c>
      <c r="V274" s="117">
        <v>5.0202463753521442E-3</v>
      </c>
      <c r="W274" s="117">
        <v>-1.3247272931039333E-2</v>
      </c>
      <c r="X274" s="117">
        <v>0.25546073913574219</v>
      </c>
      <c r="Y274" s="117">
        <v>1.3387424871325493E-2</v>
      </c>
      <c r="Z274" s="117">
        <v>1.0240006446838379</v>
      </c>
      <c r="AA274" s="117">
        <v>1.0228875875473022</v>
      </c>
      <c r="AB274" s="117">
        <v>1.0200536251068115</v>
      </c>
      <c r="AC274" s="117">
        <v>0.95429503917694092</v>
      </c>
      <c r="AD274" s="117">
        <v>0.91887223720550537</v>
      </c>
      <c r="AE274" s="117">
        <v>1.2860546112060547</v>
      </c>
      <c r="AF274" s="117">
        <v>0.97979295253753662</v>
      </c>
      <c r="AG274" s="117">
        <v>0.93676882982254028</v>
      </c>
      <c r="AH274" s="117">
        <v>0.99216294288635254</v>
      </c>
      <c r="AI274" s="117">
        <v>1.0137816667556763</v>
      </c>
      <c r="AJ274" s="117">
        <v>1.1043961048126221</v>
      </c>
      <c r="AK274" s="117">
        <v>1.3355810195207596E-2</v>
      </c>
      <c r="AL274" s="117">
        <v>1.3574193231761456E-2</v>
      </c>
      <c r="AM274" s="117">
        <v>9.9644428119063377E-3</v>
      </c>
      <c r="AN274" s="117">
        <v>-1.0806544683873653E-2</v>
      </c>
      <c r="AO274" s="117">
        <v>5.9268224984407425E-2</v>
      </c>
      <c r="AP274" s="117">
        <v>0.25546151399612427</v>
      </c>
      <c r="AQ274" s="117">
        <v>-1.0477230884134769E-2</v>
      </c>
      <c r="AR274" s="117">
        <v>4.4530816376209259E-3</v>
      </c>
      <c r="AS274" s="117">
        <v>-1.635843887925148E-2</v>
      </c>
      <c r="AT274" s="117">
        <v>-4.3391473591327667E-2</v>
      </c>
      <c r="AU274" s="117">
        <v>4.3907463550567627E-2</v>
      </c>
      <c r="AV274" s="117">
        <v>1.013428350873165</v>
      </c>
    </row>
    <row r="275" spans="1:48" s="9" customFormat="1" x14ac:dyDescent="0.2">
      <c r="A275" s="9" t="s">
        <v>94</v>
      </c>
      <c r="B275" s="116">
        <v>2009</v>
      </c>
      <c r="C275" s="117">
        <v>1.0065858364105225</v>
      </c>
      <c r="D275" s="117">
        <v>1.1117379665374756</v>
      </c>
      <c r="E275" s="117">
        <v>0.90541648864746094</v>
      </c>
      <c r="F275" s="117">
        <v>1.1796473264694214</v>
      </c>
      <c r="G275" s="117">
        <v>1.0673093795776367</v>
      </c>
      <c r="H275" s="117">
        <v>0.85329395532608032</v>
      </c>
      <c r="I275" s="117">
        <v>0.94310599565505981</v>
      </c>
      <c r="J275" s="117">
        <v>1.732289046049118E-2</v>
      </c>
      <c r="K275" s="117">
        <v>-3.8504425901919603E-3</v>
      </c>
      <c r="L275" s="117">
        <v>2.1173333749175072E-2</v>
      </c>
      <c r="M275" s="117">
        <v>-7.2087411535903811E-4</v>
      </c>
      <c r="N275" s="117">
        <v>9.8196091130375862E-3</v>
      </c>
      <c r="O275" s="117">
        <v>1.7754947766661644E-3</v>
      </c>
      <c r="P275" s="117">
        <v>4.2512468062341213E-3</v>
      </c>
      <c r="Q275" s="117">
        <v>-1.8975919112563133E-2</v>
      </c>
      <c r="R275" s="117">
        <v>3.6131404340267181E-2</v>
      </c>
      <c r="S275" s="117">
        <v>-3.282154502812773E-4</v>
      </c>
      <c r="T275" s="117">
        <v>-4.0667114080861211E-4</v>
      </c>
      <c r="U275" s="117">
        <v>4.1802696068771183E-4</v>
      </c>
      <c r="V275" s="117">
        <v>-4.3257959187030792E-3</v>
      </c>
      <c r="W275" s="117">
        <v>-1.0315415449440479E-2</v>
      </c>
      <c r="X275" s="117">
        <v>-8.6362838745117188E-2</v>
      </c>
      <c r="Y275" s="117">
        <v>2.6750296354293823E-2</v>
      </c>
      <c r="Z275" s="117">
        <v>1.0164226293563843</v>
      </c>
      <c r="AA275" s="117">
        <v>1.048809289932251</v>
      </c>
      <c r="AB275" s="117">
        <v>1.0286585092544556</v>
      </c>
      <c r="AC275" s="117">
        <v>0.96330565214157104</v>
      </c>
      <c r="AD275" s="117">
        <v>1.0258475542068481</v>
      </c>
      <c r="AE275" s="117">
        <v>1.1796475648880005</v>
      </c>
      <c r="AF275" s="117">
        <v>0.98692190647125244</v>
      </c>
      <c r="AG275" s="117">
        <v>0.94020944833755493</v>
      </c>
      <c r="AH275" s="117">
        <v>0.98218876123428345</v>
      </c>
      <c r="AI275" s="117">
        <v>1.0509004592895508</v>
      </c>
      <c r="AJ275" s="117">
        <v>1.1473398208618164</v>
      </c>
      <c r="AK275" s="117">
        <v>-7.4278777465224266E-3</v>
      </c>
      <c r="AL275" s="117">
        <v>2.5025969371199608E-2</v>
      </c>
      <c r="AM275" s="117">
        <v>8.4003712981939316E-3</v>
      </c>
      <c r="AN275" s="117">
        <v>9.3978848308324814E-3</v>
      </c>
      <c r="AO275" s="117">
        <v>0.11012734472751617</v>
      </c>
      <c r="AP275" s="117">
        <v>-8.6363367736339569E-2</v>
      </c>
      <c r="AQ275" s="117">
        <v>7.2496179491281509E-3</v>
      </c>
      <c r="AR275" s="117">
        <v>3.6661406047642231E-3</v>
      </c>
      <c r="AS275" s="117">
        <v>-1.010383665561676E-2</v>
      </c>
      <c r="AT275" s="117">
        <v>3.5959832370281219E-2</v>
      </c>
      <c r="AU275" s="117">
        <v>3.8147415965795517E-2</v>
      </c>
      <c r="AV275" s="117">
        <v>1.0488092749492379</v>
      </c>
    </row>
    <row r="276" spans="1:48" s="9" customFormat="1" x14ac:dyDescent="0.2">
      <c r="A276" s="9" t="s">
        <v>94</v>
      </c>
      <c r="B276" s="116">
        <v>2010</v>
      </c>
      <c r="C276" s="117">
        <v>1.0533640384674072</v>
      </c>
      <c r="D276" s="117">
        <v>1.1618964672088623</v>
      </c>
      <c r="E276" s="117">
        <v>0.90659034252166748</v>
      </c>
      <c r="F276" s="117">
        <v>1.2686014175415039</v>
      </c>
      <c r="G276" s="117">
        <v>1.1020759344100952</v>
      </c>
      <c r="H276" s="117">
        <v>0.83033496141433716</v>
      </c>
      <c r="I276" s="117">
        <v>0.95579993724822998</v>
      </c>
      <c r="J276" s="117">
        <v>1.2956559658050537E-3</v>
      </c>
      <c r="K276" s="117">
        <v>4.5424666255712509E-2</v>
      </c>
      <c r="L276" s="117">
        <v>-4.4129010289907455E-2</v>
      </c>
      <c r="M276" s="117">
        <v>-5.2930356469005346E-4</v>
      </c>
      <c r="N276" s="117">
        <v>3.9784784894436598E-4</v>
      </c>
      <c r="O276" s="117">
        <v>1.737310434691608E-3</v>
      </c>
      <c r="P276" s="117">
        <v>2.7537408750504255E-3</v>
      </c>
      <c r="Q276" s="117">
        <v>4.1065070778131485E-2</v>
      </c>
      <c r="R276" s="117">
        <v>-2.6764865964651108E-2</v>
      </c>
      <c r="S276" s="117">
        <v>-8.2258525071665645E-4</v>
      </c>
      <c r="T276" s="117">
        <v>-7.2272734541911632E-5</v>
      </c>
      <c r="U276" s="117">
        <v>-9.3239900888875127E-4</v>
      </c>
      <c r="V276" s="117">
        <v>-2.6312037371098995E-3</v>
      </c>
      <c r="W276" s="117">
        <v>-1.2905683368444443E-2</v>
      </c>
      <c r="X276" s="117">
        <v>7.2699546813964844E-2</v>
      </c>
      <c r="Y276" s="117">
        <v>3.2054703682661057E-2</v>
      </c>
      <c r="Z276" s="117">
        <v>1.0129318237304688</v>
      </c>
      <c r="AA276" s="117">
        <v>1.0488804578781128</v>
      </c>
      <c r="AB276" s="117">
        <v>1.0354973077774048</v>
      </c>
      <c r="AC276" s="117">
        <v>0.96849530935287476</v>
      </c>
      <c r="AD276" s="117">
        <v>0.7860303521156311</v>
      </c>
      <c r="AE276" s="117">
        <v>1.2686022520065308</v>
      </c>
      <c r="AF276" s="117">
        <v>1.0032514333724976</v>
      </c>
      <c r="AG276" s="117">
        <v>0.94220292568206787</v>
      </c>
      <c r="AH276" s="117">
        <v>1.0087969303131104</v>
      </c>
      <c r="AI276" s="117">
        <v>1.0873481035232544</v>
      </c>
      <c r="AJ276" s="117">
        <v>1.1995854377746582</v>
      </c>
      <c r="AK276" s="117">
        <v>-3.4402934834361076E-3</v>
      </c>
      <c r="AL276" s="117">
        <v>6.7858498368877918E-5</v>
      </c>
      <c r="AM276" s="117">
        <v>6.626298651099205E-3</v>
      </c>
      <c r="AN276" s="117">
        <v>5.3728697821497917E-3</v>
      </c>
      <c r="AO276" s="117">
        <v>-0.26627901196479797</v>
      </c>
      <c r="AP276" s="117">
        <v>7.2699993848800659E-2</v>
      </c>
      <c r="AQ276" s="117">
        <v>1.6410578042268753E-2</v>
      </c>
      <c r="AR276" s="117">
        <v>2.1179958712309599E-3</v>
      </c>
      <c r="AS276" s="117">
        <v>2.6730259880423546E-2</v>
      </c>
      <c r="AT276" s="117">
        <v>3.4094460308551788E-2</v>
      </c>
      <c r="AU276" s="117">
        <v>4.452996701002121E-2</v>
      </c>
      <c r="AV276" s="117">
        <v>1.0372944250944729</v>
      </c>
    </row>
    <row r="277" spans="1:48" s="9" customFormat="1" x14ac:dyDescent="0.2">
      <c r="A277" s="9" t="s">
        <v>94</v>
      </c>
      <c r="B277" s="116">
        <v>2011</v>
      </c>
      <c r="C277" s="117">
        <v>1.0555667877197266</v>
      </c>
      <c r="D277" s="117">
        <v>1.1691771745681763</v>
      </c>
      <c r="E277" s="117">
        <v>0.90282881259918213</v>
      </c>
      <c r="F277" s="117">
        <v>1.2536137104034424</v>
      </c>
      <c r="G277" s="117">
        <v>1.1228574514389038</v>
      </c>
      <c r="H277" s="117">
        <v>0.84201925992965698</v>
      </c>
      <c r="I277" s="117">
        <v>0.94007205963134766</v>
      </c>
      <c r="J277" s="117">
        <v>-4.1577154770493507E-3</v>
      </c>
      <c r="K277" s="117">
        <v>2.0889865700155497E-3</v>
      </c>
      <c r="L277" s="117">
        <v>-6.2467022798955441E-3</v>
      </c>
      <c r="M277" s="117">
        <v>-7.0839130785316229E-5</v>
      </c>
      <c r="N277" s="117">
        <v>9.9610211327672005E-3</v>
      </c>
      <c r="O277" s="117">
        <v>1.9278834806755185E-3</v>
      </c>
      <c r="P277" s="117">
        <v>4.8108892515301704E-3</v>
      </c>
      <c r="Q277" s="117">
        <v>-1.4539968222379684E-2</v>
      </c>
      <c r="R277" s="117">
        <v>5.0752069801092148E-3</v>
      </c>
      <c r="S277" s="117">
        <v>-2.0609119383152574E-4</v>
      </c>
      <c r="T277" s="117">
        <v>-4.389086680021137E-4</v>
      </c>
      <c r="U277" s="117">
        <v>-5.9808610239997506E-4</v>
      </c>
      <c r="V277" s="117">
        <v>-5.3634382784366608E-3</v>
      </c>
      <c r="W277" s="117">
        <v>-4.715384915471077E-3</v>
      </c>
      <c r="X277" s="117">
        <v>-1.1884689331054688E-2</v>
      </c>
      <c r="Y277" s="117">
        <v>1.8681097775697708E-2</v>
      </c>
      <c r="Z277" s="117">
        <v>1.0123651027679443</v>
      </c>
      <c r="AA277" s="117">
        <v>1.0764169692993164</v>
      </c>
      <c r="AB277" s="117">
        <v>1.0449073314666748</v>
      </c>
      <c r="AC277" s="117">
        <v>0.97898620367050171</v>
      </c>
      <c r="AD277" s="117">
        <v>0.87290716171264648</v>
      </c>
      <c r="AE277" s="117">
        <v>1.2536143064498901</v>
      </c>
      <c r="AF277" s="117">
        <v>1.0078068971633911</v>
      </c>
      <c r="AG277" s="117">
        <v>0.94579178094863892</v>
      </c>
      <c r="AH277" s="117">
        <v>1.0339655876159668</v>
      </c>
      <c r="AI277" s="117">
        <v>1.1396111249923706</v>
      </c>
      <c r="AJ277" s="117">
        <v>1.2182881832122803</v>
      </c>
      <c r="AK277" s="117">
        <v>-5.5967265507206321E-4</v>
      </c>
      <c r="AL277" s="117">
        <v>2.5914566591382027E-2</v>
      </c>
      <c r="AM277" s="117">
        <v>9.0464400127530098E-3</v>
      </c>
      <c r="AN277" s="117">
        <v>1.077392790466547E-2</v>
      </c>
      <c r="AO277" s="117">
        <v>0.10483376681804657</v>
      </c>
      <c r="AP277" s="117">
        <v>-1.1884842067956924E-2</v>
      </c>
      <c r="AQ277" s="117">
        <v>4.530471283942461E-3</v>
      </c>
      <c r="AR277" s="117">
        <v>3.8017451297491789E-3</v>
      </c>
      <c r="AS277" s="117">
        <v>2.464299276471138E-2</v>
      </c>
      <c r="AT277" s="117">
        <v>4.6945281326770782E-2</v>
      </c>
      <c r="AU277" s="117">
        <v>1.5470763668417931E-2</v>
      </c>
      <c r="AV277" s="117">
        <v>1.072519194254802</v>
      </c>
    </row>
    <row r="278" spans="1:48" s="9" customFormat="1" x14ac:dyDescent="0.2">
      <c r="A278" s="9" t="s">
        <v>94</v>
      </c>
      <c r="B278" s="116">
        <v>2012</v>
      </c>
      <c r="C278" s="117">
        <v>1.0502128601074219</v>
      </c>
      <c r="D278" s="117">
        <v>1.2464669942855835</v>
      </c>
      <c r="E278" s="117">
        <v>0.84255170822143555</v>
      </c>
      <c r="F278" s="117">
        <v>1.4128308296203613</v>
      </c>
      <c r="G278" s="117">
        <v>1.1528747081756592</v>
      </c>
      <c r="H278" s="117">
        <v>0.74333947896957397</v>
      </c>
      <c r="I278" s="117">
        <v>0.91095155477523804</v>
      </c>
      <c r="J278" s="117">
        <v>-6.9097928702831268E-2</v>
      </c>
      <c r="K278" s="117">
        <v>-5.0850203260779381E-3</v>
      </c>
      <c r="L278" s="117">
        <v>-6.4012907445430756E-2</v>
      </c>
      <c r="M278" s="117">
        <v>-3.8379409816116095E-3</v>
      </c>
      <c r="N278" s="117">
        <v>1.7669233784545213E-5</v>
      </c>
      <c r="O278" s="117">
        <v>1.6482690116390586E-3</v>
      </c>
      <c r="P278" s="117">
        <v>1.6573071479797363E-3</v>
      </c>
      <c r="Q278" s="117">
        <v>-4.5703249052166939E-3</v>
      </c>
      <c r="R278" s="117">
        <v>-4.7390788793563843E-2</v>
      </c>
      <c r="S278" s="117">
        <v>3.1825897167436779E-5</v>
      </c>
      <c r="T278" s="117">
        <v>-2.1210269187577069E-4</v>
      </c>
      <c r="U278" s="117">
        <v>-1.2799716787412763E-3</v>
      </c>
      <c r="V278" s="117">
        <v>-5.0922357477247715E-3</v>
      </c>
      <c r="W278" s="117">
        <v>-1.0069633834064007E-2</v>
      </c>
      <c r="X278" s="117">
        <v>0.11956501007080078</v>
      </c>
      <c r="Y278" s="117">
        <v>2.6381826028227806E-2</v>
      </c>
      <c r="Z278" s="117">
        <v>0.97339367866516113</v>
      </c>
      <c r="AA278" s="117">
        <v>1.0764169692993164</v>
      </c>
      <c r="AB278" s="117">
        <v>1.0529049634933472</v>
      </c>
      <c r="AC278" s="117">
        <v>0.98259443044662476</v>
      </c>
      <c r="AD278" s="117">
        <v>0.90312916040420532</v>
      </c>
      <c r="AE278" s="117">
        <v>1.4128305912017822</v>
      </c>
      <c r="AF278" s="117">
        <v>1.0069414377212524</v>
      </c>
      <c r="AG278" s="117">
        <v>0.94736188650131226</v>
      </c>
      <c r="AH278" s="117">
        <v>1.0804945230484009</v>
      </c>
      <c r="AI278" s="117">
        <v>1.1909453868865967</v>
      </c>
      <c r="AJ278" s="117">
        <v>1.2570019960403442</v>
      </c>
      <c r="AK278" s="117">
        <v>-3.925597295165062E-2</v>
      </c>
      <c r="AL278" s="117">
        <v>0</v>
      </c>
      <c r="AM278" s="117">
        <v>7.6247416436672211E-3</v>
      </c>
      <c r="AN278" s="117">
        <v>3.6789204459637403E-3</v>
      </c>
      <c r="AO278" s="117">
        <v>3.4036397933959961E-2</v>
      </c>
      <c r="AP278" s="117">
        <v>0.11956437677145004</v>
      </c>
      <c r="AQ278" s="117">
        <v>-8.5916591342538595E-4</v>
      </c>
      <c r="AR278" s="117">
        <v>1.6586921410635114E-3</v>
      </c>
      <c r="AS278" s="117">
        <v>4.4017374515533447E-2</v>
      </c>
      <c r="AT278" s="117">
        <v>4.4060375541448593E-2</v>
      </c>
      <c r="AU278" s="117">
        <v>3.1282763928174973E-2</v>
      </c>
      <c r="AV278" s="117">
        <v>0.95436622295621787</v>
      </c>
    </row>
    <row r="279" spans="1:48" s="9" customFormat="1" x14ac:dyDescent="0.2">
      <c r="A279" s="9" t="s">
        <v>94</v>
      </c>
      <c r="B279" s="116">
        <v>2013</v>
      </c>
      <c r="C279" s="117">
        <v>1.0517256259918213</v>
      </c>
      <c r="D279" s="117">
        <v>1.1869325637817383</v>
      </c>
      <c r="E279" s="117">
        <v>0.88608711957931519</v>
      </c>
      <c r="F279" s="117">
        <v>1.2009834051132202</v>
      </c>
      <c r="G279" s="117">
        <v>1.1822009086608887</v>
      </c>
      <c r="H279" s="117">
        <v>0.87572044134140015</v>
      </c>
      <c r="I279" s="117">
        <v>0.88963371515274048</v>
      </c>
      <c r="J279" s="117">
        <v>5.0380256026983261E-2</v>
      </c>
      <c r="K279" s="117">
        <v>1.4394305180758238E-3</v>
      </c>
      <c r="L279" s="117">
        <v>4.8940826207399368E-2</v>
      </c>
      <c r="M279" s="117">
        <v>-5.2676661871373653E-3</v>
      </c>
      <c r="N279" s="117">
        <v>2.0297293303883635E-5</v>
      </c>
      <c r="O279" s="117">
        <v>2.1888171322643757E-3</v>
      </c>
      <c r="P279" s="117">
        <v>1.8092698883265257E-3</v>
      </c>
      <c r="Q279" s="117">
        <v>2.688712440431118E-3</v>
      </c>
      <c r="R279" s="117">
        <v>6.4619205892086029E-2</v>
      </c>
      <c r="S279" s="117">
        <v>-1.5809946926310658E-3</v>
      </c>
      <c r="T279" s="117">
        <v>-2.2430833269027062E-5</v>
      </c>
      <c r="U279" s="117">
        <v>-1.3800121378153563E-3</v>
      </c>
      <c r="V279" s="117">
        <v>-3.6609787493944168E-3</v>
      </c>
      <c r="W279" s="117">
        <v>-9.0339621528983116E-3</v>
      </c>
      <c r="X279" s="117">
        <v>-0.16245460510253906</v>
      </c>
      <c r="Y279" s="117">
        <v>2.5119353085756302E-2</v>
      </c>
      <c r="Z279" s="117">
        <v>0.92154234647750854</v>
      </c>
      <c r="AA279" s="117">
        <v>1.0764169692993164</v>
      </c>
      <c r="AB279" s="117">
        <v>1.0638262033462524</v>
      </c>
      <c r="AC279" s="117">
        <v>0.9866066575050354</v>
      </c>
      <c r="AD279" s="117">
        <v>0.88286495208740234</v>
      </c>
      <c r="AE279" s="117">
        <v>1.2009842395782471</v>
      </c>
      <c r="AF279" s="117">
        <v>1.0412726402282715</v>
      </c>
      <c r="AG279" s="117">
        <v>0.94821566343307495</v>
      </c>
      <c r="AH279" s="117">
        <v>1.128551721572876</v>
      </c>
      <c r="AI279" s="117">
        <v>1.2308230400085449</v>
      </c>
      <c r="AJ279" s="117">
        <v>1.2924997806549072</v>
      </c>
      <c r="AK279" s="117">
        <v>-5.4739892482757568E-2</v>
      </c>
      <c r="AL279" s="117">
        <v>0</v>
      </c>
      <c r="AM279" s="117">
        <v>1.0319099761545658E-2</v>
      </c>
      <c r="AN279" s="117">
        <v>4.0750112384557724E-3</v>
      </c>
      <c r="AO279" s="117">
        <v>-2.2693352773785591E-2</v>
      </c>
      <c r="AP279" s="117">
        <v>-0.16245381534099579</v>
      </c>
      <c r="AQ279" s="117">
        <v>3.3526241779327393E-2</v>
      </c>
      <c r="AR279" s="117">
        <v>9.0081256348639727E-4</v>
      </c>
      <c r="AS279" s="117">
        <v>4.3516315519809723E-2</v>
      </c>
      <c r="AT279" s="117">
        <v>3.293566033244133E-2</v>
      </c>
      <c r="AU279" s="117">
        <v>2.7848638594150543E-2</v>
      </c>
      <c r="AV279" s="117">
        <v>1.0024333488205399</v>
      </c>
    </row>
    <row r="280" spans="1:48" s="9" customFormat="1" x14ac:dyDescent="0.2">
      <c r="A280" s="9" t="s">
        <v>94</v>
      </c>
      <c r="B280" s="116">
        <v>2014</v>
      </c>
      <c r="C280" s="117">
        <v>1.0786231756210327</v>
      </c>
      <c r="D280" s="117">
        <v>1.2307659387588501</v>
      </c>
      <c r="E280" s="117">
        <v>0.87638372182846069</v>
      </c>
      <c r="F280" s="117">
        <v>1.2691859006881714</v>
      </c>
      <c r="G280" s="117">
        <v>1.2098119258880615</v>
      </c>
      <c r="H280" s="117">
        <v>0.84985446929931641</v>
      </c>
      <c r="I280" s="117">
        <v>0.891562819480896</v>
      </c>
      <c r="J280" s="117">
        <v>-1.1011248454451561E-2</v>
      </c>
      <c r="K280" s="117">
        <v>2.5253133848309517E-2</v>
      </c>
      <c r="L280" s="117">
        <v>-3.6264382302761078E-2</v>
      </c>
      <c r="M280" s="117">
        <v>-2.5425232015550137E-3</v>
      </c>
      <c r="N280" s="117">
        <v>1.0538671165704727E-2</v>
      </c>
      <c r="O280" s="117">
        <v>2.8320446144789457E-3</v>
      </c>
      <c r="P280" s="117">
        <v>1.3412944972515106E-3</v>
      </c>
      <c r="Q280" s="117">
        <v>1.3083647005259991E-2</v>
      </c>
      <c r="R280" s="117">
        <v>-2.2124819457530975E-2</v>
      </c>
      <c r="S280" s="117">
        <v>3.1210880842991173E-4</v>
      </c>
      <c r="T280" s="117">
        <v>-4.7490629367530346E-4</v>
      </c>
      <c r="U280" s="117">
        <v>-1.9920538179576397E-3</v>
      </c>
      <c r="V280" s="117">
        <v>-3.4522286150604486E-3</v>
      </c>
      <c r="W280" s="117">
        <v>-8.5324831306934357E-3</v>
      </c>
      <c r="X280" s="117">
        <v>5.5234909057617188E-2</v>
      </c>
      <c r="Y280" s="117">
        <v>2.3087028414011002E-2</v>
      </c>
      <c r="Z280" s="117">
        <v>0.89725404977798462</v>
      </c>
      <c r="AA280" s="117">
        <v>1.1069859266281128</v>
      </c>
      <c r="AB280" s="117">
        <v>1.0784556865692139</v>
      </c>
      <c r="AC280" s="117">
        <v>0.98963576555252075</v>
      </c>
      <c r="AD280" s="117">
        <v>0.78649604320526123</v>
      </c>
      <c r="AE280" s="117">
        <v>1.2691860198974609</v>
      </c>
      <c r="AF280" s="117">
        <v>1.0349022150039673</v>
      </c>
      <c r="AG280" s="117">
        <v>0.95183002948760986</v>
      </c>
      <c r="AH280" s="117">
        <v>1.2036231756210327</v>
      </c>
      <c r="AI280" s="117">
        <v>1.2694674730300903</v>
      </c>
      <c r="AJ280" s="117">
        <v>1.3273866176605225</v>
      </c>
      <c r="AK280" s="117">
        <v>-2.6709672063589096E-2</v>
      </c>
      <c r="AL280" s="117">
        <v>2.8003089129924774E-2</v>
      </c>
      <c r="AM280" s="117">
        <v>1.3658033683896065E-2</v>
      </c>
      <c r="AN280" s="117">
        <v>3.0655474402010441E-3</v>
      </c>
      <c r="AO280" s="117">
        <v>-0.11558458209037781</v>
      </c>
      <c r="AP280" s="117">
        <v>5.5234327912330627E-2</v>
      </c>
      <c r="AQ280" s="117">
        <v>-6.136755459010601E-3</v>
      </c>
      <c r="AR280" s="117">
        <v>3.8044843822717667E-3</v>
      </c>
      <c r="AS280" s="117">
        <v>6.4401201903820038E-2</v>
      </c>
      <c r="AT280" s="117">
        <v>3.0914397910237312E-2</v>
      </c>
      <c r="AU280" s="117">
        <v>2.6633860543370247E-2</v>
      </c>
      <c r="AV280" s="117">
        <v>0.92978049251544725</v>
      </c>
    </row>
    <row r="281" spans="1:48" s="9" customFormat="1" x14ac:dyDescent="0.2">
      <c r="A281" s="9" t="s">
        <v>94</v>
      </c>
      <c r="B281" s="116">
        <v>2015</v>
      </c>
      <c r="C281" s="117">
        <v>1.072172999382019</v>
      </c>
      <c r="D281" s="117">
        <v>1.2753046751022339</v>
      </c>
      <c r="E281" s="117">
        <v>0.84071904420852661</v>
      </c>
      <c r="F281" s="117">
        <v>1.3675146102905273</v>
      </c>
      <c r="G281" s="117">
        <v>1.2212655544281006</v>
      </c>
      <c r="H281" s="117">
        <v>0.78403043746948242</v>
      </c>
      <c r="I281" s="117">
        <v>0.87791973352432251</v>
      </c>
      <c r="J281" s="117">
        <v>-4.1546478867530823E-2</v>
      </c>
      <c r="K281" s="117">
        <v>-5.9980158694088459E-3</v>
      </c>
      <c r="L281" s="117">
        <v>-3.5548463463783264E-2</v>
      </c>
      <c r="M281" s="117">
        <v>1.4682547189295292E-3</v>
      </c>
      <c r="N281" s="117">
        <v>5.1172632083762437E-5</v>
      </c>
      <c r="O281" s="117">
        <v>2.8017540462315083E-3</v>
      </c>
      <c r="P281" s="117">
        <v>1.4452033210545778E-3</v>
      </c>
      <c r="Q281" s="117">
        <v>-1.1764400638639927E-2</v>
      </c>
      <c r="R281" s="117">
        <v>-3.012453019618988E-2</v>
      </c>
      <c r="S281" s="117">
        <v>-1.379564288072288E-3</v>
      </c>
      <c r="T281" s="117">
        <v>-2.5916527374647558E-4</v>
      </c>
      <c r="U281" s="117">
        <v>1.6607674770057201E-3</v>
      </c>
      <c r="V281" s="117">
        <v>-2.6958833914250135E-3</v>
      </c>
      <c r="W281" s="117">
        <v>-2.7500889264047146E-3</v>
      </c>
      <c r="X281" s="117">
        <v>7.4619293212890625E-2</v>
      </c>
      <c r="Y281" s="117">
        <v>9.4227315858006477E-3</v>
      </c>
      <c r="Z281" s="117">
        <v>0.91139048337936401</v>
      </c>
      <c r="AA281" s="117">
        <v>1.1069859266281128</v>
      </c>
      <c r="AB281" s="117">
        <v>1.0931587219238281</v>
      </c>
      <c r="AC281" s="117">
        <v>0.99290293455123901</v>
      </c>
      <c r="AD281" s="117">
        <v>0.87377679347991943</v>
      </c>
      <c r="AE281" s="117">
        <v>1.367514967918396</v>
      </c>
      <c r="AF281" s="117">
        <v>1.0649226903915405</v>
      </c>
      <c r="AG281" s="117">
        <v>0.95403784513473511</v>
      </c>
      <c r="AH281" s="117">
        <v>1.1385211944580078</v>
      </c>
      <c r="AI281" s="117">
        <v>1.298879861831665</v>
      </c>
      <c r="AJ281" s="117">
        <v>1.3440616130828857</v>
      </c>
      <c r="AK281" s="117">
        <v>1.5632398426532745E-2</v>
      </c>
      <c r="AL281" s="117">
        <v>0</v>
      </c>
      <c r="AM281" s="117">
        <v>1.3541365973651409E-2</v>
      </c>
      <c r="AN281" s="117">
        <v>3.2959263771772385E-3</v>
      </c>
      <c r="AO281" s="117">
        <v>0.10523729026317596</v>
      </c>
      <c r="AP281" s="117">
        <v>7.4619404971599579E-2</v>
      </c>
      <c r="AQ281" s="117">
        <v>2.8595287352800369E-2</v>
      </c>
      <c r="AR281" s="117">
        <v>2.3168649058789015E-3</v>
      </c>
      <c r="AS281" s="117">
        <v>-5.5606063455343246E-2</v>
      </c>
      <c r="AT281" s="117">
        <v>2.2904742509126663E-2</v>
      </c>
      <c r="AU281" s="117">
        <v>1.2483992613852024E-2</v>
      </c>
      <c r="AV281" s="117">
        <v>0.94513942053211231</v>
      </c>
    </row>
    <row r="282" spans="1:48" s="9" customFormat="1" x14ac:dyDescent="0.2">
      <c r="A282" s="9" t="s">
        <v>94</v>
      </c>
      <c r="B282" s="116">
        <v>2016</v>
      </c>
      <c r="C282" s="117">
        <v>1.0779461860656738</v>
      </c>
      <c r="D282" s="117">
        <v>1.2345749139785767</v>
      </c>
      <c r="E282" s="117">
        <v>0.8731313943862915</v>
      </c>
      <c r="F282" s="117">
        <v>1.2297887802124023</v>
      </c>
      <c r="G282" s="117">
        <v>1.2396738529205322</v>
      </c>
      <c r="H282" s="117">
        <v>0.87652957439422607</v>
      </c>
      <c r="I282" s="117">
        <v>0.86954027414321899</v>
      </c>
      <c r="J282" s="117">
        <v>3.7828497588634491E-2</v>
      </c>
      <c r="K282" s="117">
        <v>5.3700879216194153E-3</v>
      </c>
      <c r="L282" s="117">
        <v>3.2458409667015076E-2</v>
      </c>
      <c r="M282" s="117">
        <v>9.1790774604305625E-4</v>
      </c>
      <c r="N282" s="117">
        <v>1.3733764353673905E-4</v>
      </c>
      <c r="O282" s="117">
        <v>2.6244667824357748E-3</v>
      </c>
      <c r="P282" s="117">
        <v>1.7821276560425758E-3</v>
      </c>
      <c r="Q282" s="117">
        <v>-9.1752001026179641E-5</v>
      </c>
      <c r="R282" s="117">
        <v>4.2458321899175644E-2</v>
      </c>
      <c r="S282" s="117">
        <v>-2.7529182261787355E-4</v>
      </c>
      <c r="T282" s="117">
        <v>-3.2295985147356987E-4</v>
      </c>
      <c r="U282" s="117">
        <v>-1.4335481682792306E-3</v>
      </c>
      <c r="V282" s="117">
        <v>-2.9115262441337109E-3</v>
      </c>
      <c r="W282" s="117">
        <v>-5.0565870478749275E-3</v>
      </c>
      <c r="X282" s="117">
        <v>-0.10615253448486328</v>
      </c>
      <c r="Y282" s="117">
        <v>1.4960621483623981E-2</v>
      </c>
      <c r="Z282" s="117">
        <v>0.92063421010971069</v>
      </c>
      <c r="AA282" s="117">
        <v>1.1069859266281128</v>
      </c>
      <c r="AB282" s="117">
        <v>1.1067148447036743</v>
      </c>
      <c r="AC282" s="117">
        <v>0.99682700634002686</v>
      </c>
      <c r="AD282" s="117">
        <v>0.87803661823272705</v>
      </c>
      <c r="AE282" s="117">
        <v>1.2297890186309814</v>
      </c>
      <c r="AF282" s="117">
        <v>1.0701073408126831</v>
      </c>
      <c r="AG282" s="117">
        <v>0.95678192377090454</v>
      </c>
      <c r="AH282" s="117">
        <v>1.1871848106384277</v>
      </c>
      <c r="AI282" s="117">
        <v>1.329770565032959</v>
      </c>
      <c r="AJ282" s="117">
        <v>1.3646130561828613</v>
      </c>
      <c r="AK282" s="117">
        <v>1.0091324336826801E-2</v>
      </c>
      <c r="AL282" s="117">
        <v>0</v>
      </c>
      <c r="AM282" s="117">
        <v>1.2324623763561249E-2</v>
      </c>
      <c r="AN282" s="117">
        <v>3.9443229325115681E-3</v>
      </c>
      <c r="AO282" s="117">
        <v>4.8633585684001446E-3</v>
      </c>
      <c r="AP282" s="117">
        <v>-0.10615259408950806</v>
      </c>
      <c r="AQ282" s="117">
        <v>4.8567331396043301E-3</v>
      </c>
      <c r="AR282" s="117">
        <v>2.8721548151224852E-3</v>
      </c>
      <c r="AS282" s="117">
        <v>4.1854571551084518E-2</v>
      </c>
      <c r="AT282" s="117">
        <v>2.3504173383116722E-2</v>
      </c>
      <c r="AU282" s="117">
        <v>1.5174818225204945E-2</v>
      </c>
      <c r="AV282" s="117">
        <v>1.0307606305691539</v>
      </c>
    </row>
    <row r="283" spans="1:48" s="9" customFormat="1" x14ac:dyDescent="0.2">
      <c r="A283" s="9" t="s">
        <v>94</v>
      </c>
      <c r="B283" s="116">
        <v>2017</v>
      </c>
      <c r="C283" s="117">
        <v>1.082144021987915</v>
      </c>
      <c r="D283" s="117">
        <v>1.1997369527816772</v>
      </c>
      <c r="E283" s="117">
        <v>0.90198439359664917</v>
      </c>
      <c r="F283" s="117">
        <v>1.1363625526428223</v>
      </c>
      <c r="G283" s="117">
        <v>1.2398190498352051</v>
      </c>
      <c r="H283" s="117">
        <v>0.95228773355484009</v>
      </c>
      <c r="I283" s="117">
        <v>0.87282431125640869</v>
      </c>
      <c r="J283" s="117">
        <v>3.2511152327060699E-2</v>
      </c>
      <c r="K283" s="117">
        <v>3.8867713883519173E-3</v>
      </c>
      <c r="L283" s="117">
        <v>2.8624381870031357E-2</v>
      </c>
      <c r="M283" s="117">
        <v>3.5500619560480118E-4</v>
      </c>
      <c r="N283" s="117">
        <v>5.0737098790705204E-3</v>
      </c>
      <c r="O283" s="117">
        <v>2.8048900421708822E-3</v>
      </c>
      <c r="P283" s="117">
        <v>1.4360111672431231E-3</v>
      </c>
      <c r="Q283" s="117">
        <v>-5.7828458957374096E-3</v>
      </c>
      <c r="R283" s="117">
        <v>2.952691912651062E-2</v>
      </c>
      <c r="S283" s="117">
        <v>-4.6651865704916418E-4</v>
      </c>
      <c r="T283" s="117">
        <v>-5.4897589143365622E-4</v>
      </c>
      <c r="U283" s="117">
        <v>-1.0514874011278152E-3</v>
      </c>
      <c r="V283" s="117">
        <v>-3.2349159009754658E-3</v>
      </c>
      <c r="W283" s="117">
        <v>4.3993601575493813E-3</v>
      </c>
      <c r="X283" s="117">
        <v>-7.9010009765625E-2</v>
      </c>
      <c r="Y283" s="117">
        <v>1.1713267304003239E-4</v>
      </c>
      <c r="Z283" s="117">
        <v>0.92396199703216553</v>
      </c>
      <c r="AA283" s="117">
        <v>1.1217063665390015</v>
      </c>
      <c r="AB283" s="117">
        <v>1.121544361114502</v>
      </c>
      <c r="AC283" s="117">
        <v>1.000048041343689</v>
      </c>
      <c r="AD283" s="117">
        <v>0.91516822576522827</v>
      </c>
      <c r="AE283" s="117">
        <v>1.1363635063171387</v>
      </c>
      <c r="AF283" s="117">
        <v>1.0789785385131836</v>
      </c>
      <c r="AG283" s="117">
        <v>0.9611017107963562</v>
      </c>
      <c r="AH283" s="117">
        <v>1.2218184471130371</v>
      </c>
      <c r="AI283" s="117">
        <v>1.362859845161438</v>
      </c>
      <c r="AJ283" s="117">
        <v>1.3442623615264893</v>
      </c>
      <c r="AK283" s="117">
        <v>3.6081252619624138E-3</v>
      </c>
      <c r="AL283" s="117">
        <v>1.3210105709731579E-2</v>
      </c>
      <c r="AM283" s="117">
        <v>1.3310556299984455E-2</v>
      </c>
      <c r="AN283" s="117">
        <v>3.2261346932500601E-3</v>
      </c>
      <c r="AO283" s="117">
        <v>4.1419573128223419E-2</v>
      </c>
      <c r="AP283" s="117">
        <v>-7.9009369015693665E-2</v>
      </c>
      <c r="AQ283" s="117">
        <v>8.2558486610651016E-3</v>
      </c>
      <c r="AR283" s="117">
        <v>4.5047709718346596E-3</v>
      </c>
      <c r="AS283" s="117">
        <v>2.8755435720086098E-2</v>
      </c>
      <c r="AT283" s="117">
        <v>2.4578869342803955E-2</v>
      </c>
      <c r="AU283" s="117">
        <v>-1.5025436878204346E-2</v>
      </c>
      <c r="AV283" s="117">
        <v>1.0948481666141661</v>
      </c>
    </row>
    <row r="284" spans="1:48" s="9" customFormat="1" x14ac:dyDescent="0.2">
      <c r="A284" s="9" t="s">
        <v>94</v>
      </c>
      <c r="B284" s="116">
        <v>2018</v>
      </c>
      <c r="C284" s="117">
        <v>1.0993844270706177</v>
      </c>
      <c r="D284" s="117">
        <v>1.1701151132583618</v>
      </c>
      <c r="E284" s="117">
        <v>0.93955230712890625</v>
      </c>
      <c r="F284" s="117">
        <v>1.0509114265441895</v>
      </c>
      <c r="G284" s="117">
        <v>1.2483943700790405</v>
      </c>
      <c r="H284" s="117">
        <v>1.0461248159408569</v>
      </c>
      <c r="I284" s="117">
        <v>0.88063889741897583</v>
      </c>
      <c r="J284" s="117">
        <v>4.0806293487548828E-2</v>
      </c>
      <c r="K284" s="117">
        <v>1.5806134790182114E-2</v>
      </c>
      <c r="L284" s="117">
        <v>2.5000160560011864E-2</v>
      </c>
      <c r="M284" s="117">
        <v>-3.7316977977752686E-4</v>
      </c>
      <c r="N284" s="117">
        <v>-4.2091520299436525E-5</v>
      </c>
      <c r="O284" s="117">
        <v>3.2253109384328127E-3</v>
      </c>
      <c r="P284" s="117">
        <v>1.3872948475182056E-3</v>
      </c>
      <c r="Q284" s="117">
        <v>1.1608789674937725E-2</v>
      </c>
      <c r="R284" s="117">
        <v>2.8811268508434296E-2</v>
      </c>
      <c r="S284" s="117">
        <v>1.3832036638632417E-3</v>
      </c>
      <c r="T284" s="117">
        <v>-3.4751242492347956E-4</v>
      </c>
      <c r="U284" s="117">
        <v>8.0075417645275593E-4</v>
      </c>
      <c r="V284" s="117">
        <v>-2.2087655961513519E-3</v>
      </c>
      <c r="W284" s="117">
        <v>-3.4387875348329544E-3</v>
      </c>
      <c r="X284" s="117">
        <v>-7.8174591064453125E-2</v>
      </c>
      <c r="Y284" s="117">
        <v>6.8927654065191746E-3</v>
      </c>
      <c r="Z284" s="117">
        <v>0.92034584283828735</v>
      </c>
      <c r="AA284" s="117">
        <v>1.1217063665390015</v>
      </c>
      <c r="AB284" s="117">
        <v>1.1389943361282349</v>
      </c>
      <c r="AC284" s="117">
        <v>1.0032070875167847</v>
      </c>
      <c r="AD284" s="117">
        <v>0.84034943580627441</v>
      </c>
      <c r="AE284" s="117">
        <v>1.0509121417999268</v>
      </c>
      <c r="AF284" s="117">
        <v>1.0493307113647461</v>
      </c>
      <c r="AG284" s="117">
        <v>0.96384942531585693</v>
      </c>
      <c r="AH284" s="117">
        <v>1.1911864280700684</v>
      </c>
      <c r="AI284" s="117">
        <v>1.3934688568115234</v>
      </c>
      <c r="AJ284" s="117">
        <v>1.3614413738250732</v>
      </c>
      <c r="AK284" s="117">
        <v>-3.9214547723531723E-3</v>
      </c>
      <c r="AL284" s="117">
        <v>0</v>
      </c>
      <c r="AM284" s="117">
        <v>1.5439034439623356E-2</v>
      </c>
      <c r="AN284" s="117">
        <v>3.1539739575237036E-3</v>
      </c>
      <c r="AO284" s="117">
        <v>-8.5290126502513885E-2</v>
      </c>
      <c r="AP284" s="117">
        <v>-7.8174799680709839E-2</v>
      </c>
      <c r="AQ284" s="117">
        <v>-2.7862278744578362E-2</v>
      </c>
      <c r="AR284" s="117">
        <v>2.8548226691782475E-3</v>
      </c>
      <c r="AS284" s="117">
        <v>-2.5390513241291046E-2</v>
      </c>
      <c r="AT284" s="117">
        <v>2.2210866212844849E-2</v>
      </c>
      <c r="AU284" s="117">
        <v>1.2698541395366192E-2</v>
      </c>
      <c r="AV284" s="117">
        <v>1.0304641958167</v>
      </c>
    </row>
    <row r="285" spans="1:48" s="9" customFormat="1" x14ac:dyDescent="0.2">
      <c r="A285" s="9" t="s">
        <v>94</v>
      </c>
      <c r="B285" s="116">
        <v>2019</v>
      </c>
      <c r="C285" s="117">
        <v>1.0912777185440063</v>
      </c>
      <c r="D285" s="117">
        <v>1.1805483102798462</v>
      </c>
      <c r="E285" s="117">
        <v>0.92438203096389771</v>
      </c>
      <c r="F285" s="117">
        <v>1.0554723739624023</v>
      </c>
      <c r="G285" s="117">
        <v>1.2629367113113403</v>
      </c>
      <c r="H285" s="117">
        <v>1.0339236259460449</v>
      </c>
      <c r="I285" s="117">
        <v>0.86407965421676636</v>
      </c>
      <c r="J285" s="117">
        <v>-1.6278037801384926E-2</v>
      </c>
      <c r="K285" s="117">
        <v>-7.4011571705341339E-3</v>
      </c>
      <c r="L285" s="117">
        <v>-8.8768806308507919E-3</v>
      </c>
      <c r="M285" s="117">
        <v>6.1386392917484045E-4</v>
      </c>
      <c r="N285" s="117">
        <v>1.8370688194409013E-3</v>
      </c>
      <c r="O285" s="117">
        <v>3.0382990371435881E-3</v>
      </c>
      <c r="P285" s="117">
        <v>2.068286994472146E-3</v>
      </c>
      <c r="Q285" s="117">
        <v>-1.495867595076561E-2</v>
      </c>
      <c r="R285" s="117">
        <v>-1.5812896890565753E-3</v>
      </c>
      <c r="S285" s="117">
        <v>-1.2951850658282638E-4</v>
      </c>
      <c r="T285" s="117">
        <v>-1.5264538815245032E-3</v>
      </c>
      <c r="U285" s="117">
        <v>3.8989508175291121E-4</v>
      </c>
      <c r="V285" s="117">
        <v>-2.7642261702567339E-3</v>
      </c>
      <c r="W285" s="117">
        <v>-3.2652872614562511E-3</v>
      </c>
      <c r="X285" s="117">
        <v>4.3306350708007813E-3</v>
      </c>
      <c r="Y285" s="117">
        <v>1.1581555008888245E-2</v>
      </c>
      <c r="Z285" s="117">
        <v>0.92631816864013672</v>
      </c>
      <c r="AA285" s="117">
        <v>1.1268117427825928</v>
      </c>
      <c r="AB285" s="117">
        <v>1.1551157236099243</v>
      </c>
      <c r="AC285" s="117">
        <v>1.0077710151672363</v>
      </c>
      <c r="AD285" s="117">
        <v>0.9365314245223999</v>
      </c>
      <c r="AE285" s="117">
        <v>1.0554726123809814</v>
      </c>
      <c r="AF285" s="117">
        <v>1.0521047115325928</v>
      </c>
      <c r="AG285" s="117">
        <v>0.97577381134033203</v>
      </c>
      <c r="AH285" s="117">
        <v>1.178378701210022</v>
      </c>
      <c r="AI285" s="117">
        <v>1.4264670610427856</v>
      </c>
      <c r="AJ285" s="117">
        <v>1.3767280578613281</v>
      </c>
      <c r="AK285" s="117">
        <v>6.4682713709771633E-3</v>
      </c>
      <c r="AL285" s="117">
        <v>4.5410804450511932E-3</v>
      </c>
      <c r="AM285" s="117">
        <v>1.4054782688617706E-2</v>
      </c>
      <c r="AN285" s="117">
        <v>4.5389882288873196E-3</v>
      </c>
      <c r="AO285" s="117">
        <v>0.10836527496576309</v>
      </c>
      <c r="AP285" s="117">
        <v>4.3301437981426716E-3</v>
      </c>
      <c r="AQ285" s="117">
        <v>2.6400766801089048E-3</v>
      </c>
      <c r="AR285" s="117">
        <v>1.229570060968399E-2</v>
      </c>
      <c r="AS285" s="117">
        <v>-1.0810266248881817E-2</v>
      </c>
      <c r="AT285" s="117">
        <v>2.3404568433761597E-2</v>
      </c>
      <c r="AU285" s="117">
        <v>1.1165723204612732E-2</v>
      </c>
      <c r="AV285" s="117">
        <v>1.061386857313509</v>
      </c>
    </row>
    <row r="286" spans="1:48" s="9" customFormat="1" x14ac:dyDescent="0.2">
      <c r="A286" s="9" t="s">
        <v>94</v>
      </c>
      <c r="B286" s="116">
        <v>2020</v>
      </c>
      <c r="C286" s="117">
        <v>1.0741220712661743</v>
      </c>
      <c r="D286" s="117">
        <v>1.1483243703842163</v>
      </c>
      <c r="E286" s="117">
        <v>0.93538212776184082</v>
      </c>
      <c r="F286" s="117">
        <v>0.96743428707122803</v>
      </c>
      <c r="G286" s="117">
        <v>1.2748558521270752</v>
      </c>
      <c r="H286" s="117">
        <v>1.1102793216705322</v>
      </c>
      <c r="I286" s="117">
        <v>0.84254413843154907</v>
      </c>
      <c r="J286" s="117">
        <v>1.1829685419797897E-2</v>
      </c>
      <c r="K286" s="117">
        <v>-1.5845537185668945E-2</v>
      </c>
      <c r="L286" s="117">
        <v>2.7675222605466843E-2</v>
      </c>
      <c r="M286" s="117">
        <v>-1.8878384726122022E-3</v>
      </c>
      <c r="N286" s="117">
        <v>1.8581304175313562E-4</v>
      </c>
      <c r="O286" s="117">
        <v>2.8645019046962261E-3</v>
      </c>
      <c r="P286" s="117">
        <v>1.5481591690331697E-3</v>
      </c>
      <c r="Q286" s="117">
        <v>-1.8556172028183937E-2</v>
      </c>
      <c r="R286" s="117">
        <v>3.3089593052864075E-2</v>
      </c>
      <c r="S286" s="117">
        <v>1.1805292888311669E-4</v>
      </c>
      <c r="T286" s="117">
        <v>1.2674086028710008E-3</v>
      </c>
      <c r="U286" s="117">
        <v>-1.391731551848352E-3</v>
      </c>
      <c r="V286" s="117">
        <v>-2.9225503094494343E-3</v>
      </c>
      <c r="W286" s="117">
        <v>-2.4855504743754864E-3</v>
      </c>
      <c r="X286" s="117">
        <v>-8.7096214294433594E-2</v>
      </c>
      <c r="Y286" s="117">
        <v>9.3933846801519394E-3</v>
      </c>
      <c r="Z286" s="117">
        <v>0.90915524959564209</v>
      </c>
      <c r="AA286" s="117">
        <v>1.1268117427825928</v>
      </c>
      <c r="AB286" s="117">
        <v>1.1697895526885986</v>
      </c>
      <c r="AC286" s="117">
        <v>1.0110040903091431</v>
      </c>
      <c r="AD286" s="117">
        <v>1.0505796670913696</v>
      </c>
      <c r="AE286" s="117">
        <v>0.96743476390838623</v>
      </c>
      <c r="AF286" s="117">
        <v>1.0489544868469238</v>
      </c>
      <c r="AG286" s="117">
        <v>0.96565383672714233</v>
      </c>
      <c r="AH286" s="117">
        <v>1.2248717546463013</v>
      </c>
      <c r="AI286" s="117">
        <v>1.4582985639572144</v>
      </c>
      <c r="AJ286" s="117">
        <v>1.3932539224624634</v>
      </c>
      <c r="AK286" s="117">
        <v>-1.8701916560530663E-2</v>
      </c>
      <c r="AL286" s="117">
        <v>0</v>
      </c>
      <c r="AM286" s="117">
        <v>1.2623324990272522E-2</v>
      </c>
      <c r="AN286" s="117">
        <v>3.2030297443270683E-3</v>
      </c>
      <c r="AO286" s="117">
        <v>0.11491429805755615</v>
      </c>
      <c r="AP286" s="117">
        <v>-8.7095923721790314E-2</v>
      </c>
      <c r="AQ286" s="117">
        <v>-2.9986475128680468E-3</v>
      </c>
      <c r="AR286" s="117">
        <v>-1.0425367392599583E-2</v>
      </c>
      <c r="AS286" s="117">
        <v>3.8696642965078354E-2</v>
      </c>
      <c r="AT286" s="117">
        <v>2.2069588303565979E-2</v>
      </c>
      <c r="AU286" s="117">
        <v>1.1932292021811008E-2</v>
      </c>
      <c r="AV286" s="117">
        <v>1.073058665981848</v>
      </c>
    </row>
    <row r="287" spans="1:48" s="9" customFormat="1" x14ac:dyDescent="0.2">
      <c r="A287" s="9" t="s">
        <v>94</v>
      </c>
      <c r="B287" s="116">
        <v>2021</v>
      </c>
      <c r="C287" s="117">
        <v>1.1085284948348999</v>
      </c>
      <c r="D287" s="117">
        <v>1.1466382741928101</v>
      </c>
      <c r="E287" s="117">
        <v>0.96676397323608398</v>
      </c>
      <c r="F287" s="117">
        <v>0.94725692272186279</v>
      </c>
      <c r="G287" s="117">
        <v>1.2853420972824097</v>
      </c>
      <c r="H287" s="117">
        <v>1.1702513694763184</v>
      </c>
      <c r="I287" s="117">
        <v>0.86243867874145508</v>
      </c>
      <c r="J287" s="117">
        <v>3.2999251037836075E-2</v>
      </c>
      <c r="K287" s="117">
        <v>3.1529814004898071E-2</v>
      </c>
      <c r="L287" s="117">
        <v>1.4694381970912218E-3</v>
      </c>
      <c r="M287" s="117">
        <v>-4.5340298675000668E-4</v>
      </c>
      <c r="N287" s="117">
        <v>-2.0574220980051905E-4</v>
      </c>
      <c r="O287" s="117">
        <v>2.0097170490771532E-3</v>
      </c>
      <c r="P287" s="117">
        <v>1.1906215222552419E-3</v>
      </c>
      <c r="Q287" s="117">
        <v>2.898862212896347E-2</v>
      </c>
      <c r="R287" s="117">
        <v>7.0336270146071911E-3</v>
      </c>
      <c r="S287" s="117">
        <v>4.2591043165884912E-4</v>
      </c>
      <c r="T287" s="117">
        <v>-3.8518474320881069E-4</v>
      </c>
      <c r="U287" s="117">
        <v>2.7851681807078421E-4</v>
      </c>
      <c r="V287" s="117">
        <v>-2.641008235514164E-3</v>
      </c>
      <c r="W287" s="117">
        <v>-3.2424230594187975E-3</v>
      </c>
      <c r="X287" s="117">
        <v>-2.1077156066894531E-2</v>
      </c>
      <c r="Y287" s="117">
        <v>8.1918193027377129E-3</v>
      </c>
      <c r="Z287" s="117">
        <v>0.90440094470977783</v>
      </c>
      <c r="AA287" s="117">
        <v>1.1268117427825928</v>
      </c>
      <c r="AB287" s="117">
        <v>1.1821603775024414</v>
      </c>
      <c r="AC287" s="117">
        <v>1.013993501663208</v>
      </c>
      <c r="AD287" s="117">
        <v>0.8702014684677124</v>
      </c>
      <c r="AE287" s="117">
        <v>0.94725757837295532</v>
      </c>
      <c r="AF287" s="117">
        <v>1.0406180620193481</v>
      </c>
      <c r="AG287" s="117">
        <v>0.96871733665466309</v>
      </c>
      <c r="AH287" s="117">
        <v>1.2160022258758545</v>
      </c>
      <c r="AI287" s="117">
        <v>1.4905803203582764</v>
      </c>
      <c r="AJ287" s="117">
        <v>1.4055056571960449</v>
      </c>
      <c r="AK287" s="117">
        <v>-5.2430764771997929E-3</v>
      </c>
      <c r="AL287" s="117">
        <v>0</v>
      </c>
      <c r="AM287" s="117">
        <v>1.0519742965698242E-2</v>
      </c>
      <c r="AN287" s="117">
        <v>2.9525207355618477E-3</v>
      </c>
      <c r="AO287" s="117">
        <v>-0.18837258219718933</v>
      </c>
      <c r="AP287" s="117">
        <v>-2.1076921373605728E-2</v>
      </c>
      <c r="AQ287" s="117">
        <v>-7.979133166372776E-3</v>
      </c>
      <c r="AR287" s="117">
        <v>3.1674578785896301E-3</v>
      </c>
      <c r="AS287" s="117">
        <v>-7.2675547562539577E-3</v>
      </c>
      <c r="AT287" s="117">
        <v>2.1895170211791992E-2</v>
      </c>
      <c r="AU287" s="117">
        <v>8.7551698088645935E-3</v>
      </c>
      <c r="AV287" s="117">
        <v>1.011530100798441</v>
      </c>
    </row>
    <row r="288" spans="1:48" s="9" customFormat="1" x14ac:dyDescent="0.2">
      <c r="A288" s="9" t="s">
        <v>94</v>
      </c>
      <c r="B288" s="116">
        <v>2022</v>
      </c>
      <c r="C288" s="117">
        <v>1.0973471403121948</v>
      </c>
      <c r="D288" s="117">
        <v>1.0863131284713745</v>
      </c>
      <c r="E288" s="117">
        <v>1.0101573467254639</v>
      </c>
      <c r="F288" s="117">
        <v>0.86782050132751465</v>
      </c>
      <c r="G288" s="117">
        <v>1.2917326688766479</v>
      </c>
      <c r="H288" s="117">
        <v>1.26448655128479</v>
      </c>
      <c r="I288" s="117">
        <v>0.84951585531234741</v>
      </c>
      <c r="J288" s="117">
        <v>4.3906986713409424E-2</v>
      </c>
      <c r="K288" s="117">
        <v>-1.0137872770428658E-2</v>
      </c>
      <c r="L288" s="117">
        <v>5.4044861346483231E-2</v>
      </c>
      <c r="M288" s="117">
        <v>-4.3733618804253638E-4</v>
      </c>
      <c r="N288" s="117">
        <v>1.4800633070990443E-3</v>
      </c>
      <c r="O288" s="117">
        <v>2.0826375111937523E-3</v>
      </c>
      <c r="P288" s="117">
        <v>1.6317859990522265E-3</v>
      </c>
      <c r="Q288" s="117">
        <v>-1.489502377808094E-2</v>
      </c>
      <c r="R288" s="117">
        <v>5.0638448446989059E-2</v>
      </c>
      <c r="S288" s="117">
        <v>3.2374111469835043E-4</v>
      </c>
      <c r="T288" s="117">
        <v>-1.0126795386895537E-3</v>
      </c>
      <c r="U288" s="117">
        <v>-1.080921501852572E-4</v>
      </c>
      <c r="V288" s="117">
        <v>2.6535768993198872E-3</v>
      </c>
      <c r="W288" s="117">
        <v>1.5498676802963018E-3</v>
      </c>
      <c r="X288" s="117">
        <v>-8.758544921875E-2</v>
      </c>
      <c r="Y288" s="117">
        <v>4.959580022841692E-3</v>
      </c>
      <c r="Z288" s="117">
        <v>0.90074831247329712</v>
      </c>
      <c r="AA288" s="117">
        <v>1.1307753324508667</v>
      </c>
      <c r="AB288" s="117">
        <v>1.1930004358291626</v>
      </c>
      <c r="AC288" s="117">
        <v>1.0174877643585205</v>
      </c>
      <c r="AD288" s="117">
        <v>0.96299779415130615</v>
      </c>
      <c r="AE288" s="117">
        <v>0.86782091856002808</v>
      </c>
      <c r="AF288" s="117">
        <v>1.0349781513214111</v>
      </c>
      <c r="AG288" s="117">
        <v>0.98062586784362793</v>
      </c>
      <c r="AH288" s="117">
        <v>1.2354536056518555</v>
      </c>
      <c r="AI288" s="117">
        <v>1.5193030834197998</v>
      </c>
      <c r="AJ288" s="117">
        <v>1.4036434888839722</v>
      </c>
      <c r="AK288" s="117">
        <v>-4.0468946099281311E-3</v>
      </c>
      <c r="AL288" s="117">
        <v>3.5113382618874311E-3</v>
      </c>
      <c r="AM288" s="117">
        <v>9.1279149055480957E-3</v>
      </c>
      <c r="AN288" s="117">
        <v>3.4401679877191782E-3</v>
      </c>
      <c r="AO288" s="117">
        <v>0.10132637619972229</v>
      </c>
      <c r="AP288" s="117">
        <v>-8.7585702538490295E-2</v>
      </c>
      <c r="AQ288" s="117">
        <v>-5.4345279932022095E-3</v>
      </c>
      <c r="AR288" s="117">
        <v>1.2218174524605274E-2</v>
      </c>
      <c r="AS288" s="117">
        <v>1.5869617462158203E-2</v>
      </c>
      <c r="AT288" s="117">
        <v>1.9086204469203949E-2</v>
      </c>
      <c r="AU288" s="117">
        <v>-1.3257819227874279E-3</v>
      </c>
      <c r="AV288" s="117">
        <v>0.99893919552303412</v>
      </c>
    </row>
    <row r="289" spans="1:48" x14ac:dyDescent="0.2">
      <c r="A289" s="54" t="s">
        <v>224</v>
      </c>
      <c r="B289" s="53" t="s">
        <v>104</v>
      </c>
      <c r="C289" s="53" t="s">
        <v>121</v>
      </c>
      <c r="D289" s="53" t="s">
        <v>122</v>
      </c>
      <c r="E289" s="53" t="s">
        <v>123</v>
      </c>
      <c r="F289" s="53" t="s">
        <v>124</v>
      </c>
      <c r="G289" s="53" t="s">
        <v>125</v>
      </c>
      <c r="H289" s="53" t="s">
        <v>126</v>
      </c>
      <c r="I289" s="53" t="s">
        <v>127</v>
      </c>
      <c r="J289" s="53" t="s">
        <v>105</v>
      </c>
      <c r="K289" s="53" t="s">
        <v>106</v>
      </c>
      <c r="L289" s="53" t="s">
        <v>107</v>
      </c>
      <c r="M289" s="53" t="s">
        <v>108</v>
      </c>
      <c r="N289" s="53" t="s">
        <v>109</v>
      </c>
      <c r="O289" s="53" t="s">
        <v>110</v>
      </c>
      <c r="P289" s="53" t="s">
        <v>111</v>
      </c>
      <c r="Q289" s="53" t="s">
        <v>112</v>
      </c>
      <c r="R289" s="53" t="s">
        <v>113</v>
      </c>
      <c r="S289" s="53" t="s">
        <v>114</v>
      </c>
      <c r="T289" s="53" t="s">
        <v>115</v>
      </c>
      <c r="U289" s="53" t="s">
        <v>116</v>
      </c>
      <c r="V289" s="53" t="s">
        <v>117</v>
      </c>
      <c r="W289" s="53" t="s">
        <v>118</v>
      </c>
      <c r="X289" s="53" t="s">
        <v>119</v>
      </c>
      <c r="Y289" s="53" t="s">
        <v>120</v>
      </c>
      <c r="Z289" s="53" t="s">
        <v>142</v>
      </c>
      <c r="AA289" s="53" t="s">
        <v>143</v>
      </c>
      <c r="AB289" s="53" t="s">
        <v>144</v>
      </c>
      <c r="AC289" s="53" t="s">
        <v>145</v>
      </c>
      <c r="AD289" s="53" t="s">
        <v>146</v>
      </c>
      <c r="AE289" s="53" t="s">
        <v>147</v>
      </c>
      <c r="AF289" s="53" t="s">
        <v>148</v>
      </c>
      <c r="AG289" s="53" t="s">
        <v>149</v>
      </c>
      <c r="AH289" s="53" t="s">
        <v>150</v>
      </c>
      <c r="AI289" s="53" t="s">
        <v>151</v>
      </c>
      <c r="AJ289" s="53" t="s">
        <v>152</v>
      </c>
      <c r="AK289" s="53" t="s">
        <v>173</v>
      </c>
      <c r="AL289" s="53" t="s">
        <v>174</v>
      </c>
      <c r="AM289" s="53" t="s">
        <v>175</v>
      </c>
      <c r="AN289" s="53" t="s">
        <v>176</v>
      </c>
      <c r="AO289" s="53" t="s">
        <v>177</v>
      </c>
      <c r="AP289" s="53" t="s">
        <v>178</v>
      </c>
      <c r="AQ289" s="53" t="s">
        <v>179</v>
      </c>
      <c r="AR289" s="53" t="s">
        <v>180</v>
      </c>
      <c r="AS289" s="53" t="s">
        <v>181</v>
      </c>
      <c r="AT289" s="53" t="s">
        <v>182</v>
      </c>
      <c r="AU289" s="53" t="s">
        <v>183</v>
      </c>
      <c r="AV289" s="294" t="s">
        <v>333</v>
      </c>
    </row>
    <row r="290" spans="1:48" s="9" customFormat="1" x14ac:dyDescent="0.2">
      <c r="A290" s="9" t="s">
        <v>95</v>
      </c>
      <c r="B290" s="116">
        <v>2006</v>
      </c>
      <c r="C290" s="117">
        <v>1</v>
      </c>
      <c r="D290" s="117">
        <v>1</v>
      </c>
      <c r="E290" s="117">
        <v>1</v>
      </c>
      <c r="F290" s="117">
        <v>1</v>
      </c>
      <c r="G290" s="117">
        <v>1</v>
      </c>
      <c r="H290" s="117">
        <v>1</v>
      </c>
      <c r="I290" s="117">
        <v>1</v>
      </c>
      <c r="J290" s="117"/>
      <c r="K290" s="117"/>
      <c r="L290" s="117"/>
      <c r="M290" s="117"/>
      <c r="N290" s="117"/>
      <c r="O290" s="117"/>
      <c r="P290" s="117"/>
      <c r="Q290" s="117"/>
      <c r="R290" s="117"/>
      <c r="S290" s="117"/>
      <c r="T290" s="117"/>
      <c r="U290" s="117"/>
      <c r="V290" s="117"/>
      <c r="W290" s="117"/>
      <c r="X290" s="117"/>
      <c r="Y290" s="117"/>
      <c r="Z290" s="117">
        <v>1</v>
      </c>
      <c r="AA290" s="117">
        <v>1</v>
      </c>
      <c r="AB290" s="117">
        <v>1</v>
      </c>
      <c r="AC290" s="117">
        <v>1</v>
      </c>
      <c r="AD290" s="117">
        <v>1</v>
      </c>
      <c r="AE290" s="117">
        <v>1</v>
      </c>
      <c r="AF290" s="117">
        <v>1</v>
      </c>
      <c r="AG290" s="117">
        <v>1</v>
      </c>
      <c r="AH290" s="117">
        <v>1</v>
      </c>
      <c r="AI290" s="117">
        <v>1</v>
      </c>
      <c r="AJ290" s="117">
        <v>1</v>
      </c>
      <c r="AK290" s="117"/>
      <c r="AL290" s="117"/>
      <c r="AM290" s="117"/>
      <c r="AN290" s="117"/>
      <c r="AO290" s="117"/>
      <c r="AP290" s="117"/>
      <c r="AQ290" s="117"/>
      <c r="AR290" s="117"/>
      <c r="AS290" s="117"/>
      <c r="AT290" s="117"/>
      <c r="AU290" s="117"/>
      <c r="AV290" s="117">
        <v>1</v>
      </c>
    </row>
    <row r="291" spans="1:48" s="9" customFormat="1" x14ac:dyDescent="0.2">
      <c r="A291" s="9" t="s">
        <v>95</v>
      </c>
      <c r="B291" s="116">
        <v>2007</v>
      </c>
      <c r="C291" s="117">
        <v>1.0183063745498657</v>
      </c>
      <c r="D291" s="117">
        <v>1.0207312107086182</v>
      </c>
      <c r="E291" s="117">
        <v>0.99762439727783203</v>
      </c>
      <c r="F291" s="117">
        <v>1.0149739980697632</v>
      </c>
      <c r="G291" s="117">
        <v>1.0249388217926025</v>
      </c>
      <c r="H291" s="117">
        <v>1.0032832622528076</v>
      </c>
      <c r="I291" s="117">
        <v>0.99352896213531494</v>
      </c>
      <c r="J291" s="117">
        <v>-2.3784134536981583E-3</v>
      </c>
      <c r="K291" s="117">
        <v>1.8140887841582298E-2</v>
      </c>
      <c r="L291" s="117">
        <v>-2.0519301295280457E-2</v>
      </c>
      <c r="M291" s="117">
        <v>1.3972941087558866E-3</v>
      </c>
      <c r="N291" s="117">
        <v>1.8837105482816696E-2</v>
      </c>
      <c r="O291" s="117">
        <v>3.2705892808735371E-3</v>
      </c>
      <c r="P291" s="117">
        <v>2.7309928555041552E-3</v>
      </c>
      <c r="Q291" s="117">
        <v>-8.0950940027832985E-3</v>
      </c>
      <c r="R291" s="117">
        <v>-4.2624520137906075E-3</v>
      </c>
      <c r="S291" s="117">
        <v>-1.1772157449740916E-4</v>
      </c>
      <c r="T291" s="117">
        <v>-7.6108239591121674E-4</v>
      </c>
      <c r="U291" s="117">
        <v>-5.1005165005335584E-5</v>
      </c>
      <c r="V291" s="117">
        <v>-7.9469475895166397E-3</v>
      </c>
      <c r="W291" s="117">
        <v>-7.3800920508801937E-3</v>
      </c>
      <c r="X291" s="117">
        <v>1.4863014221191406E-2</v>
      </c>
      <c r="Y291" s="117">
        <v>2.4632927030324936E-2</v>
      </c>
      <c r="Z291" s="117">
        <v>1.0144211053848267</v>
      </c>
      <c r="AA291" s="117">
        <v>1.0507079362869263</v>
      </c>
      <c r="AB291" s="117">
        <v>1.0159811973571777</v>
      </c>
      <c r="AC291" s="117">
        <v>1.0062854290008545</v>
      </c>
      <c r="AD291" s="117">
        <v>1.0608007907867432</v>
      </c>
      <c r="AE291" s="117">
        <v>1.0149743556976318</v>
      </c>
      <c r="AF291" s="117">
        <v>1.0028165578842163</v>
      </c>
      <c r="AG291" s="117">
        <v>1.0034493207931519</v>
      </c>
      <c r="AH291" s="117">
        <v>0.99950909614562988</v>
      </c>
      <c r="AI291" s="117">
        <v>1.0570943355560303</v>
      </c>
      <c r="AJ291" s="117">
        <v>1.032912015914917</v>
      </c>
      <c r="AK291" s="117">
        <v>1.4318053610622883E-2</v>
      </c>
      <c r="AL291" s="117">
        <v>4.9464162439107895E-2</v>
      </c>
      <c r="AM291" s="117">
        <v>1.5854824334383011E-2</v>
      </c>
      <c r="AN291" s="117">
        <v>6.2657617963850498E-3</v>
      </c>
      <c r="AO291" s="117">
        <v>5.9024136513471603E-2</v>
      </c>
      <c r="AP291" s="117">
        <v>1.4863381162285805E-2</v>
      </c>
      <c r="AQ291" s="117">
        <v>2.8126200195401907E-3</v>
      </c>
      <c r="AR291" s="117">
        <v>3.4433738328516483E-3</v>
      </c>
      <c r="AS291" s="117">
        <v>-4.910279531031847E-4</v>
      </c>
      <c r="AT291" s="117">
        <v>5.5523931980133057E-2</v>
      </c>
      <c r="AU291" s="117">
        <v>3.238195925951004E-2</v>
      </c>
      <c r="AV291" s="117">
        <v>1.050707921726227</v>
      </c>
    </row>
    <row r="292" spans="1:48" s="9" customFormat="1" x14ac:dyDescent="0.2">
      <c r="A292" s="9" t="s">
        <v>95</v>
      </c>
      <c r="B292" s="116">
        <v>2008</v>
      </c>
      <c r="C292" s="117">
        <v>1.0721886157989502</v>
      </c>
      <c r="D292" s="117">
        <v>1.0363428592681885</v>
      </c>
      <c r="E292" s="117">
        <v>1.0345886945724487</v>
      </c>
      <c r="F292" s="117">
        <v>1.0125356912612915</v>
      </c>
      <c r="G292" s="117">
        <v>1.0494422912597656</v>
      </c>
      <c r="H292" s="117">
        <v>1.0589144229888916</v>
      </c>
      <c r="I292" s="117">
        <v>1.0216747522354126</v>
      </c>
      <c r="J292" s="117">
        <v>3.638235479593277E-2</v>
      </c>
      <c r="K292" s="117">
        <v>5.1561202853918076E-2</v>
      </c>
      <c r="L292" s="117">
        <v>-1.5178846195340157E-2</v>
      </c>
      <c r="M292" s="117">
        <v>1.7285157227888703E-3</v>
      </c>
      <c r="N292" s="117">
        <v>2.3286508396267891E-2</v>
      </c>
      <c r="O292" s="117">
        <v>3.1624832190573215E-3</v>
      </c>
      <c r="P292" s="117">
        <v>2.1926043555140495E-3</v>
      </c>
      <c r="Q292" s="117">
        <v>2.119109220802784E-2</v>
      </c>
      <c r="R292" s="117">
        <v>-5.3264284506440163E-3</v>
      </c>
      <c r="S292" s="117">
        <v>-1.0043632937595248E-4</v>
      </c>
      <c r="T292" s="117">
        <v>-7.2844192618504167E-4</v>
      </c>
      <c r="U292" s="117">
        <v>-1.9140890799462795E-4</v>
      </c>
      <c r="V292" s="117">
        <v>-1.5487888595089316E-3</v>
      </c>
      <c r="W292" s="117">
        <v>-7.2833416052162647E-3</v>
      </c>
      <c r="X292" s="117">
        <v>-2.4051666259765625E-3</v>
      </c>
      <c r="Y292" s="117">
        <v>2.3625984787940979E-2</v>
      </c>
      <c r="Z292" s="117">
        <v>1.0326610803604126</v>
      </c>
      <c r="AA292" s="117">
        <v>1.1156481504440308</v>
      </c>
      <c r="AB292" s="117">
        <v>1.0305769443511963</v>
      </c>
      <c r="AC292" s="117">
        <v>1.010945200920105</v>
      </c>
      <c r="AD292" s="117">
        <v>0.90295422077178955</v>
      </c>
      <c r="AE292" s="117">
        <v>1.0125356912612915</v>
      </c>
      <c r="AF292" s="117">
        <v>1.0101494789123535</v>
      </c>
      <c r="AG292" s="117">
        <v>1.0074261426925659</v>
      </c>
      <c r="AH292" s="117">
        <v>1.0379830598831177</v>
      </c>
      <c r="AI292" s="117">
        <v>1.0962339639663696</v>
      </c>
      <c r="AJ292" s="117">
        <v>1.0692765712738037</v>
      </c>
      <c r="AK292" s="117">
        <v>1.782098226249218E-2</v>
      </c>
      <c r="AL292" s="117">
        <v>5.997142568230629E-2</v>
      </c>
      <c r="AM292" s="117">
        <v>1.426398754119873E-2</v>
      </c>
      <c r="AN292" s="117">
        <v>4.6199210919439793E-3</v>
      </c>
      <c r="AO292" s="117">
        <v>-0.16110754013061523</v>
      </c>
      <c r="AP292" s="117">
        <v>-2.4055223912000656E-3</v>
      </c>
      <c r="AQ292" s="117">
        <v>7.2857099585235119E-3</v>
      </c>
      <c r="AR292" s="117">
        <v>3.9552664384245872E-3</v>
      </c>
      <c r="AS292" s="117">
        <v>3.7770438939332962E-2</v>
      </c>
      <c r="AT292" s="117">
        <v>3.6356732249259949E-2</v>
      </c>
      <c r="AU292" s="117">
        <v>3.4600317478179932E-2</v>
      </c>
      <c r="AV292" s="117">
        <v>1.115648263369927</v>
      </c>
    </row>
    <row r="293" spans="1:48" s="9" customFormat="1" x14ac:dyDescent="0.2">
      <c r="A293" s="9" t="s">
        <v>95</v>
      </c>
      <c r="B293" s="116">
        <v>2009</v>
      </c>
      <c r="C293" s="117">
        <v>1.0666043758392334</v>
      </c>
      <c r="D293" s="117">
        <v>1.0996018648147583</v>
      </c>
      <c r="E293" s="117">
        <v>0.96999144554138184</v>
      </c>
      <c r="F293" s="117">
        <v>1.119471549987793</v>
      </c>
      <c r="G293" s="117">
        <v>1.0868120193481445</v>
      </c>
      <c r="H293" s="117">
        <v>0.95277494192123413</v>
      </c>
      <c r="I293" s="117">
        <v>0.981406569480896</v>
      </c>
      <c r="J293" s="117">
        <v>-6.4471952617168427E-2</v>
      </c>
      <c r="K293" s="117">
        <v>-5.2218236960470676E-3</v>
      </c>
      <c r="L293" s="117">
        <v>-5.9250127524137497E-2</v>
      </c>
      <c r="M293" s="117">
        <v>-3.8588573806919158E-4</v>
      </c>
      <c r="N293" s="117">
        <v>2.7112046256661415E-2</v>
      </c>
      <c r="O293" s="117">
        <v>2.4483012966811657E-3</v>
      </c>
      <c r="P293" s="117">
        <v>4.5327446423470974E-3</v>
      </c>
      <c r="Q293" s="117">
        <v>-3.8929030299186707E-2</v>
      </c>
      <c r="R293" s="117">
        <v>-3.3593498170375824E-2</v>
      </c>
      <c r="S293" s="117">
        <v>-4.0338336839340627E-4</v>
      </c>
      <c r="T293" s="117">
        <v>5.5350438924506307E-4</v>
      </c>
      <c r="U293" s="117">
        <v>-4.6943649067543447E-4</v>
      </c>
      <c r="V293" s="117">
        <v>-1.3749642297625542E-2</v>
      </c>
      <c r="W293" s="117">
        <v>-1.1587672866880894E-2</v>
      </c>
      <c r="X293" s="117">
        <v>0.10039901733398438</v>
      </c>
      <c r="Y293" s="117">
        <v>3.4989837557077408E-2</v>
      </c>
      <c r="Z293" s="117">
        <v>1.028298020362854</v>
      </c>
      <c r="AA293" s="117">
        <v>1.1975618600845337</v>
      </c>
      <c r="AB293" s="117">
        <v>1.0440102815628052</v>
      </c>
      <c r="AC293" s="117">
        <v>1.021787166595459</v>
      </c>
      <c r="AD293" s="117">
        <v>1.1932789087295532</v>
      </c>
      <c r="AE293" s="117">
        <v>1.1194714307785034</v>
      </c>
      <c r="AF293" s="117">
        <v>1.0182023048400879</v>
      </c>
      <c r="AG293" s="117">
        <v>1.0043154954910278</v>
      </c>
      <c r="AH293" s="117">
        <v>1.0543699264526367</v>
      </c>
      <c r="AI293" s="117">
        <v>1.1947224140167236</v>
      </c>
      <c r="AJ293" s="117">
        <v>1.1217401027679443</v>
      </c>
      <c r="AK293" s="117">
        <v>-4.2340615764260292E-3</v>
      </c>
      <c r="AL293" s="117">
        <v>7.0852220058441162E-2</v>
      </c>
      <c r="AM293" s="117">
        <v>1.2950573116540909E-2</v>
      </c>
      <c r="AN293" s="117">
        <v>1.0667490772902966E-2</v>
      </c>
      <c r="AO293" s="117">
        <v>0.27878832817077637</v>
      </c>
      <c r="AP293" s="117">
        <v>0.10039891302585602</v>
      </c>
      <c r="AQ293" s="117">
        <v>7.940259762108326E-3</v>
      </c>
      <c r="AR293" s="117">
        <v>-3.0924351885914803E-3</v>
      </c>
      <c r="AS293" s="117">
        <v>1.5663890168070793E-2</v>
      </c>
      <c r="AT293" s="117">
        <v>8.6033232510089874E-2</v>
      </c>
      <c r="AU293" s="117">
        <v>4.78987917304039E-2</v>
      </c>
      <c r="AV293" s="117">
        <v>1.1975619938079509</v>
      </c>
    </row>
    <row r="294" spans="1:48" s="9" customFormat="1" x14ac:dyDescent="0.2">
      <c r="A294" s="9" t="s">
        <v>95</v>
      </c>
      <c r="B294" s="116">
        <v>2010</v>
      </c>
      <c r="C294" s="117">
        <v>1.1024013757705688</v>
      </c>
      <c r="D294" s="117">
        <v>1.1186672449111938</v>
      </c>
      <c r="E294" s="117">
        <v>0.98545956611633301</v>
      </c>
      <c r="F294" s="117">
        <v>1.1339699029922485</v>
      </c>
      <c r="G294" s="117">
        <v>1.1089160442352295</v>
      </c>
      <c r="H294" s="117">
        <v>0.97216105461120605</v>
      </c>
      <c r="I294" s="117">
        <v>0.99412518739700317</v>
      </c>
      <c r="J294" s="117">
        <v>1.5820825472474098E-2</v>
      </c>
      <c r="K294" s="117">
        <v>3.3010710030794144E-2</v>
      </c>
      <c r="L294" s="117">
        <v>-1.7189884558320045E-2</v>
      </c>
      <c r="M294" s="117">
        <v>1.7897192155942321E-3</v>
      </c>
      <c r="N294" s="117">
        <v>2.5394128169864416E-4</v>
      </c>
      <c r="O294" s="117">
        <v>3.0499901622533798E-3</v>
      </c>
      <c r="P294" s="117">
        <v>3.3221608027815819E-3</v>
      </c>
      <c r="Q294" s="117">
        <v>2.4594899266958237E-2</v>
      </c>
      <c r="R294" s="117">
        <v>-8.1202704459428787E-3</v>
      </c>
      <c r="S294" s="117">
        <v>-5.0959136569872499E-4</v>
      </c>
      <c r="T294" s="117">
        <v>-2.2825191263109446E-4</v>
      </c>
      <c r="U294" s="117">
        <v>5.5604668887099251E-5</v>
      </c>
      <c r="V294" s="117">
        <v>-5.2351639606058598E-3</v>
      </c>
      <c r="W294" s="117">
        <v>-3.1522107310593128E-3</v>
      </c>
      <c r="X294" s="117">
        <v>1.2867927551269531E-2</v>
      </c>
      <c r="Y294" s="117">
        <v>2.0134374499320984E-2</v>
      </c>
      <c r="Z294" s="117">
        <v>1.0474750995635986</v>
      </c>
      <c r="AA294" s="117">
        <v>1.1984497308731079</v>
      </c>
      <c r="AB294" s="117">
        <v>1.0583992004394531</v>
      </c>
      <c r="AC294" s="117">
        <v>1.0291612148284912</v>
      </c>
      <c r="AD294" s="117">
        <v>1.0096694231033325</v>
      </c>
      <c r="AE294" s="117">
        <v>1.1339696645736694</v>
      </c>
      <c r="AF294" s="117">
        <v>1.03507399559021</v>
      </c>
      <c r="AG294" s="117">
        <v>1.0060627460479736</v>
      </c>
      <c r="AH294" s="117">
        <v>1.0731844902038574</v>
      </c>
      <c r="AI294" s="117">
        <v>1.263075590133667</v>
      </c>
      <c r="AJ294" s="117">
        <v>1.1400372982025146</v>
      </c>
      <c r="AK294" s="117">
        <v>1.8477519974112511E-2</v>
      </c>
      <c r="AL294" s="117">
        <v>7.4113649316132069E-4</v>
      </c>
      <c r="AM294" s="117">
        <v>1.3688251376152039E-2</v>
      </c>
      <c r="AN294" s="117">
        <v>7.1908710524439812E-3</v>
      </c>
      <c r="AO294" s="117">
        <v>-0.16708187758922577</v>
      </c>
      <c r="AP294" s="117">
        <v>1.2867802754044533E-2</v>
      </c>
      <c r="AQ294" s="117">
        <v>1.6434261575341225E-2</v>
      </c>
      <c r="AR294" s="117">
        <v>1.738254795782268E-3</v>
      </c>
      <c r="AS294" s="117">
        <v>1.7687000334262848E-2</v>
      </c>
      <c r="AT294" s="117">
        <v>5.5635832250118256E-2</v>
      </c>
      <c r="AU294" s="117">
        <v>1.6179880127310753E-2</v>
      </c>
      <c r="AV294" s="117">
        <v>1.164871939496509</v>
      </c>
    </row>
    <row r="295" spans="1:48" s="9" customFormat="1" x14ac:dyDescent="0.2">
      <c r="A295" s="9" t="s">
        <v>95</v>
      </c>
      <c r="B295" s="116">
        <v>2011</v>
      </c>
      <c r="C295" s="117">
        <v>1.1068555116653442</v>
      </c>
      <c r="D295" s="117">
        <v>1.1518075466156006</v>
      </c>
      <c r="E295" s="117">
        <v>0.96097254753112793</v>
      </c>
      <c r="F295" s="117">
        <v>1.1927536725997925</v>
      </c>
      <c r="G295" s="117">
        <v>1.1271947622299194</v>
      </c>
      <c r="H295" s="117">
        <v>0.92798328399658203</v>
      </c>
      <c r="I295" s="117">
        <v>0.98195582628250122</v>
      </c>
      <c r="J295" s="117">
        <v>-2.5162233039736748E-2</v>
      </c>
      <c r="K295" s="117">
        <v>4.0322188287973404E-3</v>
      </c>
      <c r="L295" s="117">
        <v>-2.9194451868534088E-2</v>
      </c>
      <c r="M295" s="117">
        <v>-2.0325398072600365E-3</v>
      </c>
      <c r="N295" s="117">
        <v>-1.5206995158223435E-5</v>
      </c>
      <c r="O295" s="117">
        <v>2.7851185295730829E-3</v>
      </c>
      <c r="P295" s="117">
        <v>7.2538194945082068E-4</v>
      </c>
      <c r="Q295" s="117">
        <v>2.5694651994854212E-3</v>
      </c>
      <c r="R295" s="117">
        <v>-1.8151573836803436E-2</v>
      </c>
      <c r="S295" s="117">
        <v>-9.3534516054205596E-5</v>
      </c>
      <c r="T295" s="117">
        <v>-4.0489679668098688E-4</v>
      </c>
      <c r="U295" s="117">
        <v>6.5047017415054142E-5</v>
      </c>
      <c r="V295" s="117">
        <v>-3.3266542013734579E-3</v>
      </c>
      <c r="W295" s="117">
        <v>-7.2828386910259724E-3</v>
      </c>
      <c r="X295" s="117">
        <v>5.0539970397949219E-2</v>
      </c>
      <c r="Y295" s="117">
        <v>1.6349039971828461E-2</v>
      </c>
      <c r="Z295" s="117">
        <v>1.0259699821472168</v>
      </c>
      <c r="AA295" s="117">
        <v>1.1984497308731079</v>
      </c>
      <c r="AB295" s="117">
        <v>1.0722329616546631</v>
      </c>
      <c r="AC295" s="117">
        <v>1.0307577848434448</v>
      </c>
      <c r="AD295" s="117">
        <v>0.98863005638122559</v>
      </c>
      <c r="AE295" s="117">
        <v>1.1927539110183716</v>
      </c>
      <c r="AF295" s="117">
        <v>1.0373730659484863</v>
      </c>
      <c r="AG295" s="117">
        <v>1.0077444314956665</v>
      </c>
      <c r="AH295" s="117">
        <v>1.0707355737686157</v>
      </c>
      <c r="AI295" s="117">
        <v>1.2898123264312744</v>
      </c>
      <c r="AJ295" s="117">
        <v>1.1781249046325684</v>
      </c>
      <c r="AK295" s="117">
        <v>-2.0744133740663528E-2</v>
      </c>
      <c r="AL295" s="117">
        <v>0</v>
      </c>
      <c r="AM295" s="117">
        <v>1.2985739856958389E-2</v>
      </c>
      <c r="AN295" s="117">
        <v>1.5501613961532712E-3</v>
      </c>
      <c r="AO295" s="117">
        <v>-2.1058078855276108E-2</v>
      </c>
      <c r="AP295" s="117">
        <v>5.0540432333946228E-2</v>
      </c>
      <c r="AQ295" s="117">
        <v>2.2186851128935814E-3</v>
      </c>
      <c r="AR295" s="117">
        <v>1.6701185377314687E-3</v>
      </c>
      <c r="AS295" s="117">
        <v>-2.2844772320240736E-3</v>
      </c>
      <c r="AT295" s="117">
        <v>2.0947016775608063E-2</v>
      </c>
      <c r="AU295" s="117">
        <v>3.2863102853298187E-2</v>
      </c>
      <c r="AV295" s="117">
        <v>1.143834188058322</v>
      </c>
    </row>
    <row r="296" spans="1:48" s="9" customFormat="1" x14ac:dyDescent="0.2">
      <c r="A296" s="9" t="s">
        <v>95</v>
      </c>
      <c r="B296" s="116">
        <v>2012</v>
      </c>
      <c r="C296" s="117">
        <v>1.1109187602996826</v>
      </c>
      <c r="D296" s="117">
        <v>1.2145354747772217</v>
      </c>
      <c r="E296" s="117">
        <v>0.91468608379364014</v>
      </c>
      <c r="F296" s="117">
        <v>1.3196122646331787</v>
      </c>
      <c r="G296" s="117">
        <v>1.1500977277755737</v>
      </c>
      <c r="H296" s="117">
        <v>0.84185242652893066</v>
      </c>
      <c r="I296" s="117">
        <v>0.96593421697616577</v>
      </c>
      <c r="J296" s="117">
        <v>-4.9364939332008362E-2</v>
      </c>
      <c r="K296" s="117">
        <v>3.6643014755100012E-3</v>
      </c>
      <c r="L296" s="117">
        <v>-5.3029239177703857E-2</v>
      </c>
      <c r="M296" s="117">
        <v>7.0127443177625537E-4</v>
      </c>
      <c r="N296" s="117">
        <v>-4.5816059355274774E-6</v>
      </c>
      <c r="O296" s="117">
        <v>3.3865796867758036E-3</v>
      </c>
      <c r="P296" s="117">
        <v>3.5689522046595812E-3</v>
      </c>
      <c r="Q296" s="117">
        <v>-3.987923264503479E-3</v>
      </c>
      <c r="R296" s="117">
        <v>-3.9862614125013351E-2</v>
      </c>
      <c r="S296" s="117">
        <v>-7.0437893737107515E-4</v>
      </c>
      <c r="T296" s="117">
        <v>-8.7659532437101007E-4</v>
      </c>
      <c r="U296" s="117">
        <v>-2.0703792106360197E-3</v>
      </c>
      <c r="V296" s="117">
        <v>-4.4774762354791164E-3</v>
      </c>
      <c r="W296" s="117">
        <v>-5.0377952866256237E-3</v>
      </c>
      <c r="X296" s="117">
        <v>0.10107326507568359</v>
      </c>
      <c r="Y296" s="117">
        <v>2.0114915445446968E-2</v>
      </c>
      <c r="Z296" s="117">
        <v>1.0334241390228271</v>
      </c>
      <c r="AA296" s="117">
        <v>1.1984497308731079</v>
      </c>
      <c r="AB296" s="117">
        <v>1.0896221399307251</v>
      </c>
      <c r="AC296" s="117">
        <v>1.0390708446502686</v>
      </c>
      <c r="AD296" s="117">
        <v>1.0181698799133301</v>
      </c>
      <c r="AE296" s="117">
        <v>1.3196127414703369</v>
      </c>
      <c r="AF296" s="117">
        <v>1.0561673641204834</v>
      </c>
      <c r="AG296" s="117">
        <v>1.0117557048797607</v>
      </c>
      <c r="AH296" s="117">
        <v>1.2368898391723633</v>
      </c>
      <c r="AI296" s="117">
        <v>1.3281244039535522</v>
      </c>
      <c r="AJ296" s="117">
        <v>1.2054531574249268</v>
      </c>
      <c r="AK296" s="117">
        <v>7.2392555885016918E-3</v>
      </c>
      <c r="AL296" s="117">
        <v>0</v>
      </c>
      <c r="AM296" s="117">
        <v>1.6087673604488373E-2</v>
      </c>
      <c r="AN296" s="117">
        <v>8.0326925963163376E-3</v>
      </c>
      <c r="AO296" s="117">
        <v>2.9441816732287407E-2</v>
      </c>
      <c r="AP296" s="117">
        <v>0.10107347369194031</v>
      </c>
      <c r="AQ296" s="117">
        <v>1.7955055460333824E-2</v>
      </c>
      <c r="AR296" s="117">
        <v>3.9725475944578648E-3</v>
      </c>
      <c r="AS296" s="117">
        <v>0.14425420761108398</v>
      </c>
      <c r="AT296" s="117">
        <v>2.9271041974425316E-2</v>
      </c>
      <c r="AU296" s="117">
        <v>2.2931404411792755E-2</v>
      </c>
      <c r="AV296" s="117">
        <v>1.0749990444563089</v>
      </c>
    </row>
    <row r="297" spans="1:48" s="9" customFormat="1" x14ac:dyDescent="0.2">
      <c r="A297" s="9" t="s">
        <v>95</v>
      </c>
      <c r="B297" s="116">
        <v>2013</v>
      </c>
      <c r="C297" s="117">
        <v>1.105864405632019</v>
      </c>
      <c r="D297" s="117">
        <v>1.2349841594696045</v>
      </c>
      <c r="E297" s="117">
        <v>0.89544826745986938</v>
      </c>
      <c r="F297" s="117">
        <v>1.3399457931518555</v>
      </c>
      <c r="G297" s="117">
        <v>1.1721342802047729</v>
      </c>
      <c r="H297" s="117">
        <v>0.82530540227890015</v>
      </c>
      <c r="I297" s="117">
        <v>0.94346225261688232</v>
      </c>
      <c r="J297" s="117">
        <v>-2.125648595392704E-2</v>
      </c>
      <c r="K297" s="117">
        <v>-4.5600426383316517E-3</v>
      </c>
      <c r="L297" s="117">
        <v>-1.6696443781256676E-2</v>
      </c>
      <c r="M297" s="117">
        <v>-2.0216137636452913E-3</v>
      </c>
      <c r="N297" s="117">
        <v>-1.1456004358478822E-5</v>
      </c>
      <c r="O297" s="117">
        <v>3.2896178308874369E-3</v>
      </c>
      <c r="P297" s="117">
        <v>1.5291059389710426E-3</v>
      </c>
      <c r="Q297" s="117">
        <v>-7.3456964455544949E-3</v>
      </c>
      <c r="R297" s="117">
        <v>-5.3416523151099682E-3</v>
      </c>
      <c r="S297" s="117">
        <v>4.3928768718615174E-4</v>
      </c>
      <c r="T297" s="117">
        <v>-2.9708410147577524E-4</v>
      </c>
      <c r="U297" s="117">
        <v>-7.7003316255286336E-4</v>
      </c>
      <c r="V297" s="117">
        <v>-5.0973119214177132E-3</v>
      </c>
      <c r="W297" s="117">
        <v>-5.629650317132473E-3</v>
      </c>
      <c r="X297" s="117">
        <v>1.5291213989257813E-2</v>
      </c>
      <c r="Y297" s="117">
        <v>1.8979322165250778E-2</v>
      </c>
      <c r="Z297" s="117">
        <v>1.0121316909790039</v>
      </c>
      <c r="AA297" s="117">
        <v>1.1984497308731079</v>
      </c>
      <c r="AB297" s="117">
        <v>1.1067930459976196</v>
      </c>
      <c r="AC297" s="117">
        <v>1.0426445007324219</v>
      </c>
      <c r="AD297" s="117">
        <v>1.0770999193191528</v>
      </c>
      <c r="AE297" s="117">
        <v>1.3399460315704346</v>
      </c>
      <c r="AF297" s="117">
        <v>1.0441240072250366</v>
      </c>
      <c r="AG297" s="117">
        <v>1.0131776332855225</v>
      </c>
      <c r="AH297" s="117">
        <v>1.3101119995117188</v>
      </c>
      <c r="AI297" s="117">
        <v>1.3803228139877319</v>
      </c>
      <c r="AJ297" s="117">
        <v>1.2384768724441528</v>
      </c>
      <c r="AK297" s="117">
        <v>-2.0818963646888733E-2</v>
      </c>
      <c r="AL297" s="117">
        <v>0</v>
      </c>
      <c r="AM297" s="117">
        <v>1.5635738149285316E-2</v>
      </c>
      <c r="AN297" s="117">
        <v>3.4333919174969196E-3</v>
      </c>
      <c r="AO297" s="117">
        <v>5.6265402585268021E-2</v>
      </c>
      <c r="AP297" s="117">
        <v>1.5291010029613972E-2</v>
      </c>
      <c r="AQ297" s="117">
        <v>-1.146834809333086E-2</v>
      </c>
      <c r="AR297" s="117">
        <v>1.4043725095689297E-3</v>
      </c>
      <c r="AS297" s="117">
        <v>5.7512626051902771E-2</v>
      </c>
      <c r="AT297" s="117">
        <v>3.8549657911062241E-2</v>
      </c>
      <c r="AU297" s="117">
        <v>2.7026718482375145E-2</v>
      </c>
      <c r="AV297" s="117">
        <v>1.1583988656998321</v>
      </c>
    </row>
    <row r="298" spans="1:48" s="9" customFormat="1" x14ac:dyDescent="0.2">
      <c r="A298" s="9" t="s">
        <v>95</v>
      </c>
      <c r="B298" s="116">
        <v>2014</v>
      </c>
      <c r="C298" s="117">
        <v>1.0902739763259888</v>
      </c>
      <c r="D298" s="117">
        <v>1.2407585382461548</v>
      </c>
      <c r="E298" s="117">
        <v>0.87871569395065308</v>
      </c>
      <c r="F298" s="117">
        <v>1.3176592588424683</v>
      </c>
      <c r="G298" s="117">
        <v>1.194206714630127</v>
      </c>
      <c r="H298" s="117">
        <v>0.82743245363235474</v>
      </c>
      <c r="I298" s="117">
        <v>0.91296923160552979</v>
      </c>
      <c r="J298" s="117">
        <v>-1.8863072618842125E-2</v>
      </c>
      <c r="K298" s="117">
        <v>-1.4198279939591885E-2</v>
      </c>
      <c r="L298" s="117">
        <v>-4.6647931449115276E-3</v>
      </c>
      <c r="M298" s="117">
        <v>-1.6704286681488156E-3</v>
      </c>
      <c r="N298" s="117">
        <v>2.7742143720388412E-3</v>
      </c>
      <c r="O298" s="117">
        <v>2.0231704693287611E-3</v>
      </c>
      <c r="P298" s="117">
        <v>2.7308566495776176E-3</v>
      </c>
      <c r="Q298" s="117">
        <v>-2.0056093111634254E-2</v>
      </c>
      <c r="R298" s="117">
        <v>6.7259809002280235E-3</v>
      </c>
      <c r="S298" s="117">
        <v>-7.6622405322268605E-4</v>
      </c>
      <c r="T298" s="117">
        <v>-9.8414882086217403E-4</v>
      </c>
      <c r="U298" s="117">
        <v>-3.1326874159276485E-4</v>
      </c>
      <c r="V298" s="117">
        <v>-5.4505281150341034E-3</v>
      </c>
      <c r="W298" s="117">
        <v>-3.8766041398048401E-3</v>
      </c>
      <c r="X298" s="117">
        <v>-1.6772270202636719E-2</v>
      </c>
      <c r="Y298" s="117">
        <v>1.8655886873602867E-2</v>
      </c>
      <c r="Z298" s="117">
        <v>0.9948732852935791</v>
      </c>
      <c r="AA298" s="117">
        <v>1.207146167755127</v>
      </c>
      <c r="AB298" s="117">
        <v>1.1175922155380249</v>
      </c>
      <c r="AC298" s="117">
        <v>1.0491107702255249</v>
      </c>
      <c r="AD298" s="117">
        <v>1.2533011436462402</v>
      </c>
      <c r="AE298" s="117">
        <v>1.317659854888916</v>
      </c>
      <c r="AF298" s="117">
        <v>1.0648777484893799</v>
      </c>
      <c r="AG298" s="117">
        <v>1.0178303718566895</v>
      </c>
      <c r="AH298" s="117">
        <v>1.3407056331634521</v>
      </c>
      <c r="AI298" s="117">
        <v>1.438941478729248</v>
      </c>
      <c r="AJ298" s="117">
        <v>1.2611767053604126</v>
      </c>
      <c r="AK298" s="117">
        <v>-1.7198590561747551E-2</v>
      </c>
      <c r="AL298" s="117">
        <v>7.2302143089473248E-3</v>
      </c>
      <c r="AM298" s="117">
        <v>9.7099151462316513E-3</v>
      </c>
      <c r="AN298" s="117">
        <v>6.1826244927942753E-3</v>
      </c>
      <c r="AO298" s="117">
        <v>0.15150883793830872</v>
      </c>
      <c r="AP298" s="117">
        <v>-1.677200011909008E-2</v>
      </c>
      <c r="AQ298" s="117">
        <v>1.9681710749864578E-2</v>
      </c>
      <c r="AR298" s="117">
        <v>4.5817438513040543E-3</v>
      </c>
      <c r="AS298" s="117">
        <v>2.3083433508872986E-2</v>
      </c>
      <c r="AT298" s="117">
        <v>4.159034788608551E-2</v>
      </c>
      <c r="AU298" s="117">
        <v>1.8162921071052551E-2</v>
      </c>
      <c r="AV298" s="117">
        <v>1.205049291545891</v>
      </c>
    </row>
    <row r="299" spans="1:48" s="9" customFormat="1" x14ac:dyDescent="0.2">
      <c r="A299" s="9" t="s">
        <v>95</v>
      </c>
      <c r="B299" s="116">
        <v>2015</v>
      </c>
      <c r="C299" s="117">
        <v>1.1214751005172729</v>
      </c>
      <c r="D299" s="117">
        <v>1.2666395902633667</v>
      </c>
      <c r="E299" s="117">
        <v>0.88539397716522217</v>
      </c>
      <c r="F299" s="117">
        <v>1.3551679849624634</v>
      </c>
      <c r="G299" s="117">
        <v>1.2127902507781982</v>
      </c>
      <c r="H299" s="117">
        <v>0.82755434513092041</v>
      </c>
      <c r="I299" s="117">
        <v>0.92470657825469971</v>
      </c>
      <c r="J299" s="117">
        <v>7.5713209807872772E-3</v>
      </c>
      <c r="K299" s="117">
        <v>2.8215814381837845E-2</v>
      </c>
      <c r="L299" s="117">
        <v>-2.0644493401050568E-2</v>
      </c>
      <c r="M299" s="117">
        <v>1.6993454191833735E-3</v>
      </c>
      <c r="N299" s="117">
        <v>-8.2981096056755632E-5</v>
      </c>
      <c r="O299" s="117">
        <v>3.5524710547178984E-3</v>
      </c>
      <c r="P299" s="117">
        <v>1.6055210726335645E-3</v>
      </c>
      <c r="Q299" s="117">
        <v>2.144145779311657E-2</v>
      </c>
      <c r="R299" s="117">
        <v>-1.1280953884124756E-2</v>
      </c>
      <c r="S299" s="117">
        <v>3.2004658714868128E-4</v>
      </c>
      <c r="T299" s="117">
        <v>-8.3401377196423709E-5</v>
      </c>
      <c r="U299" s="117">
        <v>-4.1949795559048653E-5</v>
      </c>
      <c r="V299" s="117">
        <v>-6.134658120572567E-3</v>
      </c>
      <c r="W299" s="117">
        <v>-3.4235776402056217E-3</v>
      </c>
      <c r="X299" s="117">
        <v>2.806854248046875E-2</v>
      </c>
      <c r="Y299" s="117">
        <v>1.5441538766026497E-2</v>
      </c>
      <c r="Z299" s="117">
        <v>1.0124324560165405</v>
      </c>
      <c r="AA299" s="117">
        <v>1.207146167755127</v>
      </c>
      <c r="AB299" s="117">
        <v>1.1368519067764282</v>
      </c>
      <c r="AC299" s="117">
        <v>1.052985668182373</v>
      </c>
      <c r="AD299" s="117">
        <v>1.0663293600082397</v>
      </c>
      <c r="AE299" s="117">
        <v>1.3551677465438843</v>
      </c>
      <c r="AF299" s="117">
        <v>1.0561372041702271</v>
      </c>
      <c r="AG299" s="117">
        <v>1.0179860591888428</v>
      </c>
      <c r="AH299" s="117">
        <v>1.3454605340957642</v>
      </c>
      <c r="AI299" s="117">
        <v>1.513205885887146</v>
      </c>
      <c r="AJ299" s="117">
        <v>1.2825169563293457</v>
      </c>
      <c r="AK299" s="117">
        <v>1.7495715990662575E-2</v>
      </c>
      <c r="AL299" s="117">
        <v>0</v>
      </c>
      <c r="AM299" s="117">
        <v>1.7086394131183624E-2</v>
      </c>
      <c r="AN299" s="117">
        <v>3.6866792943328619E-3</v>
      </c>
      <c r="AO299" s="117">
        <v>-0.16155873239040375</v>
      </c>
      <c r="AP299" s="117">
        <v>2.8067901730537415E-2</v>
      </c>
      <c r="AQ299" s="117">
        <v>-8.2419021055102348E-3</v>
      </c>
      <c r="AR299" s="117">
        <v>1.5300544328056276E-4</v>
      </c>
      <c r="AS299" s="117">
        <v>3.5402823705226183E-3</v>
      </c>
      <c r="AT299" s="117">
        <v>5.0322707742452621E-2</v>
      </c>
      <c r="AU299" s="117">
        <v>1.6779296100139618E-2</v>
      </c>
      <c r="AV299" s="117">
        <v>1.066585199085758</v>
      </c>
    </row>
    <row r="300" spans="1:48" s="9" customFormat="1" x14ac:dyDescent="0.2">
      <c r="A300" s="9" t="s">
        <v>95</v>
      </c>
      <c r="B300" s="116">
        <v>2016</v>
      </c>
      <c r="C300" s="117">
        <v>1.1210554838180542</v>
      </c>
      <c r="D300" s="117">
        <v>1.2904393672943115</v>
      </c>
      <c r="E300" s="117">
        <v>0.86873936653137207</v>
      </c>
      <c r="F300" s="117">
        <v>1.3912982940673828</v>
      </c>
      <c r="G300" s="117">
        <v>1.2319329977035522</v>
      </c>
      <c r="H300" s="117">
        <v>0.80576217174530029</v>
      </c>
      <c r="I300" s="117">
        <v>0.90999710559844971</v>
      </c>
      <c r="J300" s="117">
        <v>-1.898956298828125E-2</v>
      </c>
      <c r="K300" s="117">
        <v>-3.7424830952659249E-4</v>
      </c>
      <c r="L300" s="117">
        <v>-1.8615314736962318E-2</v>
      </c>
      <c r="M300" s="117">
        <v>5.0097034545615315E-4</v>
      </c>
      <c r="N300" s="117">
        <v>3.9536471012979746E-4</v>
      </c>
      <c r="O300" s="117">
        <v>3.6301370710134506E-3</v>
      </c>
      <c r="P300" s="117">
        <v>2.0705792121589184E-3</v>
      </c>
      <c r="Q300" s="117">
        <v>-6.9712996482849121E-3</v>
      </c>
      <c r="R300" s="117">
        <v>-8.6009837687015533E-3</v>
      </c>
      <c r="S300" s="117">
        <v>-8.0102367792278528E-4</v>
      </c>
      <c r="T300" s="117">
        <v>-2.9205984901636839E-4</v>
      </c>
      <c r="U300" s="117">
        <v>-2.7059129206463695E-4</v>
      </c>
      <c r="V300" s="117">
        <v>-4.5814136974513531E-3</v>
      </c>
      <c r="W300" s="117">
        <v>-4.0692430920898914E-3</v>
      </c>
      <c r="X300" s="117">
        <v>2.6311874389648438E-2</v>
      </c>
      <c r="Y300" s="117">
        <v>1.5660814940929413E-2</v>
      </c>
      <c r="Z300" s="117">
        <v>1.0177162885665894</v>
      </c>
      <c r="AA300" s="117">
        <v>1.2083154916763306</v>
      </c>
      <c r="AB300" s="117">
        <v>1.1568343639373779</v>
      </c>
      <c r="AC300" s="117">
        <v>1.0579400062561035</v>
      </c>
      <c r="AD300" s="117">
        <v>1.1287339925765991</v>
      </c>
      <c r="AE300" s="117">
        <v>1.3912980556488037</v>
      </c>
      <c r="AF300" s="117">
        <v>1.0774153470993042</v>
      </c>
      <c r="AG300" s="117">
        <v>1.0190554857254028</v>
      </c>
      <c r="AH300" s="117">
        <v>1.3742243051528931</v>
      </c>
      <c r="AI300" s="117">
        <v>1.5691983699798584</v>
      </c>
      <c r="AJ300" s="117">
        <v>1.3068000078201294</v>
      </c>
      <c r="AK300" s="117">
        <v>5.2053537219762802E-3</v>
      </c>
      <c r="AL300" s="117">
        <v>9.6824479987844825E-4</v>
      </c>
      <c r="AM300" s="117">
        <v>1.7424352467060089E-2</v>
      </c>
      <c r="AN300" s="117">
        <v>4.6940003521740437E-3</v>
      </c>
      <c r="AO300" s="117">
        <v>5.6874431669712067E-2</v>
      </c>
      <c r="AP300" s="117">
        <v>2.6311950758099556E-2</v>
      </c>
      <c r="AQ300" s="117">
        <v>1.9946852698922157E-2</v>
      </c>
      <c r="AR300" s="117">
        <v>1.0499537456780672E-3</v>
      </c>
      <c r="AS300" s="117">
        <v>2.1153086796402931E-2</v>
      </c>
      <c r="AT300" s="117">
        <v>3.6334425210952759E-2</v>
      </c>
      <c r="AU300" s="117">
        <v>1.8756872043013573E-2</v>
      </c>
      <c r="AV300" s="117">
        <v>1.169995329895688</v>
      </c>
    </row>
    <row r="301" spans="1:48" s="9" customFormat="1" x14ac:dyDescent="0.2">
      <c r="A301" s="9" t="s">
        <v>95</v>
      </c>
      <c r="B301" s="116">
        <v>2017</v>
      </c>
      <c r="C301" s="117">
        <v>1.1634632349014282</v>
      </c>
      <c r="D301" s="117">
        <v>1.2859612703323364</v>
      </c>
      <c r="E301" s="117">
        <v>0.90474206209182739</v>
      </c>
      <c r="F301" s="117">
        <v>1.3447117805480957</v>
      </c>
      <c r="G301" s="117">
        <v>1.2516295909881592</v>
      </c>
      <c r="H301" s="117">
        <v>0.86521387100219727</v>
      </c>
      <c r="I301" s="117">
        <v>0.92955875396728516</v>
      </c>
      <c r="J301" s="117">
        <v>4.0606744587421417E-2</v>
      </c>
      <c r="K301" s="117">
        <v>3.7130460143089294E-2</v>
      </c>
      <c r="L301" s="117">
        <v>3.476286306977272E-3</v>
      </c>
      <c r="M301" s="117">
        <v>1.8035262473858893E-4</v>
      </c>
      <c r="N301" s="117">
        <v>1.1059121461585164E-3</v>
      </c>
      <c r="O301" s="117">
        <v>3.9281547069549561E-3</v>
      </c>
      <c r="P301" s="117">
        <v>3.6602492909878492E-3</v>
      </c>
      <c r="Q301" s="117">
        <v>2.825579047203064E-2</v>
      </c>
      <c r="R301" s="117">
        <v>1.3763767667114735E-2</v>
      </c>
      <c r="S301" s="117">
        <v>-1.6988290008157492E-4</v>
      </c>
      <c r="T301" s="117">
        <v>2.5200159871019423E-4</v>
      </c>
      <c r="U301" s="117">
        <v>-6.6971476189792156E-4</v>
      </c>
      <c r="V301" s="117">
        <v>-6.2247756868600845E-3</v>
      </c>
      <c r="W301" s="117">
        <v>-3.4751095809042454E-3</v>
      </c>
      <c r="X301" s="117">
        <v>-3.40576171875E-2</v>
      </c>
      <c r="Y301" s="117">
        <v>1.5861868858337402E-2</v>
      </c>
      <c r="Z301" s="117">
        <v>1.0197216272354126</v>
      </c>
      <c r="AA301" s="117">
        <v>1.2121782302856445</v>
      </c>
      <c r="AB301" s="117">
        <v>1.1796729564666748</v>
      </c>
      <c r="AC301" s="117">
        <v>1.0670560598373413</v>
      </c>
      <c r="AD301" s="117">
        <v>0.87389081716537476</v>
      </c>
      <c r="AE301" s="117">
        <v>1.3447120189666748</v>
      </c>
      <c r="AF301" s="117">
        <v>1.0811527967453003</v>
      </c>
      <c r="AG301" s="117">
        <v>1.0179629325866699</v>
      </c>
      <c r="AH301" s="117">
        <v>1.4412760734558105</v>
      </c>
      <c r="AI301" s="117">
        <v>1.6425855159759521</v>
      </c>
      <c r="AJ301" s="117">
        <v>1.3273073434829712</v>
      </c>
      <c r="AK301" s="117">
        <v>1.9685062579810619E-3</v>
      </c>
      <c r="AL301" s="117">
        <v>3.1917057931423187E-3</v>
      </c>
      <c r="AM301" s="117">
        <v>1.9549956545233727E-2</v>
      </c>
      <c r="AN301" s="117">
        <v>8.5799125954508781E-3</v>
      </c>
      <c r="AO301" s="117">
        <v>-0.25589644908905029</v>
      </c>
      <c r="AP301" s="117">
        <v>-3.405727818608284E-2</v>
      </c>
      <c r="AQ301" s="117">
        <v>3.4628463909029961E-3</v>
      </c>
      <c r="AR301" s="117">
        <v>-1.0727402986958623E-3</v>
      </c>
      <c r="AS301" s="117">
        <v>4.7639463096857071E-2</v>
      </c>
      <c r="AT301" s="117">
        <v>4.5706659555435181E-2</v>
      </c>
      <c r="AU301" s="117">
        <v>1.5570909716188908E-2</v>
      </c>
      <c r="AV301" s="117">
        <v>1.1735334277660281</v>
      </c>
    </row>
    <row r="302" spans="1:48" s="9" customFormat="1" x14ac:dyDescent="0.2">
      <c r="A302" s="9" t="s">
        <v>95</v>
      </c>
      <c r="B302" s="116">
        <v>2018</v>
      </c>
      <c r="C302" s="117">
        <v>1.1379964351654053</v>
      </c>
      <c r="D302" s="117">
        <v>1.2601879835128784</v>
      </c>
      <c r="E302" s="117">
        <v>0.90303713083267212</v>
      </c>
      <c r="F302" s="117">
        <v>1.2352991104125977</v>
      </c>
      <c r="G302" s="117">
        <v>1.2743989229202271</v>
      </c>
      <c r="H302" s="117">
        <v>0.92123150825500488</v>
      </c>
      <c r="I302" s="117">
        <v>0.89296728372573853</v>
      </c>
      <c r="J302" s="117">
        <v>-1.8862131983041763E-3</v>
      </c>
      <c r="K302" s="117">
        <v>-2.2131858393549919E-2</v>
      </c>
      <c r="L302" s="117">
        <v>2.0245645195245743E-2</v>
      </c>
      <c r="M302" s="117">
        <v>-1.0193752823397517E-3</v>
      </c>
      <c r="N302" s="117">
        <v>3.9004520513117313E-3</v>
      </c>
      <c r="O302" s="117">
        <v>3.2998595852404833E-3</v>
      </c>
      <c r="P302" s="117">
        <v>2.1704090759158134E-3</v>
      </c>
      <c r="Q302" s="117">
        <v>-3.0483203008770943E-2</v>
      </c>
      <c r="R302" s="117">
        <v>3.1484432518482208E-2</v>
      </c>
      <c r="S302" s="117">
        <v>7.7878357842564583E-5</v>
      </c>
      <c r="T302" s="117">
        <v>1.4457812358159572E-4</v>
      </c>
      <c r="U302" s="117">
        <v>-5.2444858010858297E-4</v>
      </c>
      <c r="V302" s="117">
        <v>-5.6815315037965775E-3</v>
      </c>
      <c r="W302" s="117">
        <v>-5.2552642300724983E-3</v>
      </c>
      <c r="X302" s="117">
        <v>-8.4866523742675781E-2</v>
      </c>
      <c r="Y302" s="117">
        <v>1.8028240650892258E-2</v>
      </c>
      <c r="Z302" s="117">
        <v>1.0088794231414795</v>
      </c>
      <c r="AA302" s="117">
        <v>1.2244330644607544</v>
      </c>
      <c r="AB302" s="117">
        <v>1.1978707313537598</v>
      </c>
      <c r="AC302" s="117">
        <v>1.0721086263656616</v>
      </c>
      <c r="AD302" s="117">
        <v>1.1505166292190552</v>
      </c>
      <c r="AE302" s="117">
        <v>1.2352991104125977</v>
      </c>
      <c r="AF302" s="117">
        <v>1.0791294574737549</v>
      </c>
      <c r="AG302" s="117">
        <v>1.0174591541290283</v>
      </c>
      <c r="AH302" s="117">
        <v>1.5009139776229858</v>
      </c>
      <c r="AI302" s="117">
        <v>1.7238168716430664</v>
      </c>
      <c r="AJ302" s="117">
        <v>1.3558089733123779</v>
      </c>
      <c r="AK302" s="117">
        <v>-1.0689492337405682E-2</v>
      </c>
      <c r="AL302" s="117">
        <v>1.005900464951992E-2</v>
      </c>
      <c r="AM302" s="117">
        <v>1.5308327972888947E-2</v>
      </c>
      <c r="AN302" s="117">
        <v>4.7238525003194809E-3</v>
      </c>
      <c r="AO302" s="117">
        <v>0.27501091361045837</v>
      </c>
      <c r="AP302" s="117">
        <v>-8.4866777062416077E-2</v>
      </c>
      <c r="AQ302" s="117">
        <v>-1.8731924938037992E-3</v>
      </c>
      <c r="AR302" s="117">
        <v>-4.9506360664963722E-4</v>
      </c>
      <c r="AS302" s="117">
        <v>4.0545381605625153E-2</v>
      </c>
      <c r="AT302" s="117">
        <v>4.8269394785165787E-2</v>
      </c>
      <c r="AU302" s="117">
        <v>2.1245967596769333E-2</v>
      </c>
      <c r="AV302" s="117">
        <v>1.207367345577826</v>
      </c>
    </row>
    <row r="303" spans="1:48" s="9" customFormat="1" x14ac:dyDescent="0.2">
      <c r="A303" s="9" t="s">
        <v>95</v>
      </c>
      <c r="B303" s="116">
        <v>2019</v>
      </c>
      <c r="C303" s="117">
        <v>1.1463816165924072</v>
      </c>
      <c r="D303" s="117">
        <v>1.2807856798171997</v>
      </c>
      <c r="E303" s="117">
        <v>0.89506131410598755</v>
      </c>
      <c r="F303" s="117">
        <v>1.2620320320129395</v>
      </c>
      <c r="G303" s="117">
        <v>1.291351318359375</v>
      </c>
      <c r="H303" s="117">
        <v>0.90836173295974731</v>
      </c>
      <c r="I303" s="117">
        <v>0.88773798942565918</v>
      </c>
      <c r="J303" s="117">
        <v>-8.8714752346277237E-3</v>
      </c>
      <c r="K303" s="117">
        <v>7.3413238860666752E-3</v>
      </c>
      <c r="L303" s="117">
        <v>-1.6212798655033112E-2</v>
      </c>
      <c r="M303" s="117">
        <v>6.4550706883892417E-4</v>
      </c>
      <c r="N303" s="117">
        <v>3.7767409812659025E-3</v>
      </c>
      <c r="O303" s="117">
        <v>4.1541107930243015E-3</v>
      </c>
      <c r="P303" s="117">
        <v>2.6700615417212248E-3</v>
      </c>
      <c r="Q303" s="117">
        <v>-3.9050963241606951E-3</v>
      </c>
      <c r="R303" s="117">
        <v>-8.0244578421115875E-3</v>
      </c>
      <c r="S303" s="117">
        <v>3.3204592909896746E-5</v>
      </c>
      <c r="T303" s="117">
        <v>2.8676071087829769E-4</v>
      </c>
      <c r="U303" s="117">
        <v>-1.0187650332227349E-3</v>
      </c>
      <c r="V303" s="117">
        <v>-4.1787526570260525E-3</v>
      </c>
      <c r="W303" s="117">
        <v>-3.3107886556535959E-3</v>
      </c>
      <c r="X303" s="117">
        <v>2.1409988403320313E-2</v>
      </c>
      <c r="Y303" s="117">
        <v>1.3214611448347569E-2</v>
      </c>
      <c r="Z303" s="117">
        <v>1.0156799554824829</v>
      </c>
      <c r="AA303" s="117">
        <v>1.2367818355560303</v>
      </c>
      <c r="AB303" s="117">
        <v>1.2222192287445068</v>
      </c>
      <c r="AC303" s="117">
        <v>1.0786948204040527</v>
      </c>
      <c r="AD303" s="117">
        <v>1.1900615692138672</v>
      </c>
      <c r="AE303" s="117">
        <v>1.2620316743850708</v>
      </c>
      <c r="AF303" s="117">
        <v>1.0786421298980713</v>
      </c>
      <c r="AG303" s="117">
        <v>1.0162105560302734</v>
      </c>
      <c r="AH303" s="117">
        <v>1.624235987663269</v>
      </c>
      <c r="AI303" s="117">
        <v>1.7827910184860229</v>
      </c>
      <c r="AJ303" s="117">
        <v>1.3746784925460815</v>
      </c>
      <c r="AK303" s="117">
        <v>6.7180157639086246E-3</v>
      </c>
      <c r="AL303" s="117">
        <v>1.0034766979515553E-2</v>
      </c>
      <c r="AM303" s="117">
        <v>2.0122697576880455E-2</v>
      </c>
      <c r="AN303" s="117">
        <v>6.1244051903486252E-3</v>
      </c>
      <c r="AO303" s="117">
        <v>3.3793944865465164E-2</v>
      </c>
      <c r="AP303" s="117">
        <v>2.1409697830677032E-2</v>
      </c>
      <c r="AQ303" s="117">
        <v>-4.5166196650825441E-4</v>
      </c>
      <c r="AR303" s="117">
        <v>-1.2278862996026874E-3</v>
      </c>
      <c r="AS303" s="117">
        <v>7.8963302075862885E-2</v>
      </c>
      <c r="AT303" s="117">
        <v>3.363921120762825E-2</v>
      </c>
      <c r="AU303" s="117">
        <v>1.3821541331708431E-2</v>
      </c>
      <c r="AV303" s="117">
        <v>1.225849645234675</v>
      </c>
    </row>
    <row r="304" spans="1:48" s="9" customFormat="1" x14ac:dyDescent="0.2">
      <c r="A304" s="9" t="s">
        <v>95</v>
      </c>
      <c r="B304" s="116">
        <v>2020</v>
      </c>
      <c r="C304" s="117">
        <v>1.1602033376693726</v>
      </c>
      <c r="D304" s="117">
        <v>1.2876482009887695</v>
      </c>
      <c r="E304" s="117">
        <v>0.90102511644363403</v>
      </c>
      <c r="F304" s="117">
        <v>1.2412840127944946</v>
      </c>
      <c r="G304" s="117">
        <v>1.3164639472961426</v>
      </c>
      <c r="H304" s="117">
        <v>0.93467992544174194</v>
      </c>
      <c r="I304" s="117">
        <v>0.88130277395248413</v>
      </c>
      <c r="J304" s="117">
        <v>6.6409250721335411E-3</v>
      </c>
      <c r="K304" s="117">
        <v>1.1984718963503838E-2</v>
      </c>
      <c r="L304" s="117">
        <v>-5.3437938913702965E-3</v>
      </c>
      <c r="M304" s="117">
        <v>-3.6985231563448906E-3</v>
      </c>
      <c r="N304" s="117">
        <v>7.05754105001688E-3</v>
      </c>
      <c r="O304" s="117">
        <v>2.4428155738860369E-3</v>
      </c>
      <c r="P304" s="117">
        <v>2.4010078050196171E-3</v>
      </c>
      <c r="Q304" s="117">
        <v>3.7818781565874815E-3</v>
      </c>
      <c r="R304" s="117">
        <v>6.0366736724972725E-3</v>
      </c>
      <c r="S304" s="117">
        <v>-3.2753200503066182E-4</v>
      </c>
      <c r="T304" s="117">
        <v>1.4566014579031616E-4</v>
      </c>
      <c r="U304" s="117">
        <v>-1.2964967172592878E-3</v>
      </c>
      <c r="V304" s="117">
        <v>-4.9764504656195641E-3</v>
      </c>
      <c r="W304" s="117">
        <v>-4.9256486818194389E-3</v>
      </c>
      <c r="X304" s="117">
        <v>-1.6576766967773438E-2</v>
      </c>
      <c r="Y304" s="117">
        <v>1.9260136410593987E-2</v>
      </c>
      <c r="Z304" s="117">
        <v>0.9770963191986084</v>
      </c>
      <c r="AA304" s="117">
        <v>1.2605408430099487</v>
      </c>
      <c r="AB304" s="117">
        <v>1.2374011278152466</v>
      </c>
      <c r="AC304" s="117">
        <v>1.0848443508148193</v>
      </c>
      <c r="AD304" s="117">
        <v>1.1587473154067993</v>
      </c>
      <c r="AE304" s="117">
        <v>1.2412841320037842</v>
      </c>
      <c r="AF304" s="117">
        <v>1.0883530378341675</v>
      </c>
      <c r="AG304" s="117">
        <v>1.0156428813934326</v>
      </c>
      <c r="AH304" s="117">
        <v>1.8010942935943604</v>
      </c>
      <c r="AI304" s="117">
        <v>1.8622325658798218</v>
      </c>
      <c r="AJ304" s="117">
        <v>1.4026883840560913</v>
      </c>
      <c r="AK304" s="117">
        <v>-3.8728330284357071E-2</v>
      </c>
      <c r="AL304" s="117">
        <v>1.9028140231966972E-2</v>
      </c>
      <c r="AM304" s="117">
        <v>1.2345041148364544E-2</v>
      </c>
      <c r="AN304" s="117">
        <v>5.6847394444048405E-3</v>
      </c>
      <c r="AO304" s="117">
        <v>-2.666550874710083E-2</v>
      </c>
      <c r="AP304" s="117">
        <v>-1.6576431691646576E-2</v>
      </c>
      <c r="AQ304" s="117">
        <v>8.9625660330057144E-3</v>
      </c>
      <c r="AR304" s="117">
        <v>-5.5875792168080807E-4</v>
      </c>
      <c r="AS304" s="117">
        <v>0.10335691273212433</v>
      </c>
      <c r="AT304" s="117">
        <v>4.3595943599939346E-2</v>
      </c>
      <c r="AU304" s="117">
        <v>2.0170822739601135E-2</v>
      </c>
      <c r="AV304" s="117">
        <v>1.255293900691002</v>
      </c>
    </row>
    <row r="305" spans="1:48" s="9" customFormat="1" x14ac:dyDescent="0.2">
      <c r="A305" s="9" t="s">
        <v>95</v>
      </c>
      <c r="B305" s="116">
        <v>2021</v>
      </c>
      <c r="C305" s="117">
        <v>1.1947097778320313</v>
      </c>
      <c r="D305" s="117">
        <v>1.2789691686630249</v>
      </c>
      <c r="E305" s="117">
        <v>0.93411928415298462</v>
      </c>
      <c r="F305" s="117">
        <v>1.2110919952392578</v>
      </c>
      <c r="G305" s="117">
        <v>1.3258974552154541</v>
      </c>
      <c r="H305" s="117">
        <v>0.98647308349609375</v>
      </c>
      <c r="I305" s="117">
        <v>0.90105742216110229</v>
      </c>
      <c r="J305" s="117">
        <v>3.6071032285690308E-2</v>
      </c>
      <c r="K305" s="117">
        <v>2.9308008030056953E-2</v>
      </c>
      <c r="L305" s="117">
        <v>6.7630242556333542E-3</v>
      </c>
      <c r="M305" s="117">
        <v>1.9358179997652769E-4</v>
      </c>
      <c r="N305" s="117">
        <v>-1.2894225073978305E-4</v>
      </c>
      <c r="O305" s="117">
        <v>1.6906980890780687E-3</v>
      </c>
      <c r="P305" s="117">
        <v>1.3279423583298922E-3</v>
      </c>
      <c r="Q305" s="117">
        <v>2.6224728673696518E-2</v>
      </c>
      <c r="R305" s="117">
        <v>9.3620661646127701E-3</v>
      </c>
      <c r="S305" s="117">
        <v>2.6555760996416211E-5</v>
      </c>
      <c r="T305" s="117">
        <v>-7.6759213698096573E-5</v>
      </c>
      <c r="U305" s="117">
        <v>-2.7350062737241387E-4</v>
      </c>
      <c r="V305" s="117">
        <v>-1.6712875803932548E-3</v>
      </c>
      <c r="W305" s="117">
        <v>-6.0405005933716893E-4</v>
      </c>
      <c r="X305" s="117">
        <v>-2.4623870849609375E-2</v>
      </c>
      <c r="Y305" s="117">
        <v>7.140246219933033E-3</v>
      </c>
      <c r="Z305" s="117">
        <v>0.97888749837875366</v>
      </c>
      <c r="AA305" s="117">
        <v>1.2605408430099487</v>
      </c>
      <c r="AB305" s="117">
        <v>1.2483489513397217</v>
      </c>
      <c r="AC305" s="117">
        <v>1.0883952379226685</v>
      </c>
      <c r="AD305" s="117">
        <v>0.910042405128479</v>
      </c>
      <c r="AE305" s="117">
        <v>1.2110925912857056</v>
      </c>
      <c r="AF305" s="117">
        <v>1.0887757539749146</v>
      </c>
      <c r="AG305" s="117">
        <v>1.0161170959472656</v>
      </c>
      <c r="AH305" s="117">
        <v>1.8475626707077026</v>
      </c>
      <c r="AI305" s="117">
        <v>1.8994063138961792</v>
      </c>
      <c r="AJ305" s="117">
        <v>1.410804271697998</v>
      </c>
      <c r="AK305" s="117">
        <v>1.8315102206543088E-3</v>
      </c>
      <c r="AL305" s="117">
        <v>0</v>
      </c>
      <c r="AM305" s="117">
        <v>8.8085690513253212E-3</v>
      </c>
      <c r="AN305" s="117">
        <v>3.2678507268428802E-3</v>
      </c>
      <c r="AO305" s="117">
        <v>-0.24160362780094147</v>
      </c>
      <c r="AP305" s="117">
        <v>-2.4623557925224304E-2</v>
      </c>
      <c r="AQ305" s="117">
        <v>3.883360477630049E-4</v>
      </c>
      <c r="AR305" s="117">
        <v>4.6681123785674572E-4</v>
      </c>
      <c r="AS305" s="117">
        <v>2.5472879409790039E-2</v>
      </c>
      <c r="AT305" s="117">
        <v>1.9765324890613556E-2</v>
      </c>
      <c r="AU305" s="117">
        <v>5.7692420668900013E-3</v>
      </c>
      <c r="AV305" s="117">
        <v>1.0910182289868591</v>
      </c>
    </row>
    <row r="306" spans="1:48" s="9" customFormat="1" x14ac:dyDescent="0.2">
      <c r="A306" s="9" t="s">
        <v>95</v>
      </c>
      <c r="B306" s="116">
        <v>2022</v>
      </c>
      <c r="C306" s="117">
        <v>1.1818486452102661</v>
      </c>
      <c r="D306" s="117">
        <v>1.2926318645477295</v>
      </c>
      <c r="E306" s="117">
        <v>0.91429638862609863</v>
      </c>
      <c r="F306" s="117">
        <v>1.2057331800460815</v>
      </c>
      <c r="G306" s="117">
        <v>1.346300482749939</v>
      </c>
      <c r="H306" s="117">
        <v>0.98019075393676758</v>
      </c>
      <c r="I306" s="117">
        <v>0.87784898281097412</v>
      </c>
      <c r="J306" s="117">
        <v>-2.1449342370033264E-2</v>
      </c>
      <c r="K306" s="117">
        <v>-1.0823452845215797E-2</v>
      </c>
      <c r="L306" s="117">
        <v>-1.0625890456140041E-2</v>
      </c>
      <c r="M306" s="117">
        <v>1.8452772637829185E-3</v>
      </c>
      <c r="N306" s="117">
        <v>1.3414288696367294E-4</v>
      </c>
      <c r="O306" s="117">
        <v>3.3185218926519156E-3</v>
      </c>
      <c r="P306" s="117">
        <v>2.2233035415410995E-3</v>
      </c>
      <c r="Q306" s="117">
        <v>-1.834469847381115E-2</v>
      </c>
      <c r="R306" s="117">
        <v>1.6500898636877537E-3</v>
      </c>
      <c r="S306" s="117">
        <v>-2.9320269823074341E-4</v>
      </c>
      <c r="T306" s="117">
        <v>-3.1611998565495014E-4</v>
      </c>
      <c r="U306" s="117">
        <v>-3.0319247161969543E-4</v>
      </c>
      <c r="V306" s="117">
        <v>-4.607614129781723E-3</v>
      </c>
      <c r="W306" s="117">
        <v>-6.7558507435023785E-3</v>
      </c>
      <c r="X306" s="117">
        <v>-4.4345855712890625E-3</v>
      </c>
      <c r="Y306" s="117">
        <v>1.5270926058292389E-2</v>
      </c>
      <c r="Z306" s="117">
        <v>0.99819457530975342</v>
      </c>
      <c r="AA306" s="117">
        <v>1.2605408430099487</v>
      </c>
      <c r="AB306" s="117">
        <v>1.2678172588348389</v>
      </c>
      <c r="AC306" s="117">
        <v>1.0937168598175049</v>
      </c>
      <c r="AD306" s="117">
        <v>1.0803402662277222</v>
      </c>
      <c r="AE306" s="117">
        <v>1.2057332992553711</v>
      </c>
      <c r="AF306" s="117">
        <v>1.0958648920059204</v>
      </c>
      <c r="AG306" s="117">
        <v>1.0174614191055298</v>
      </c>
      <c r="AH306" s="117">
        <v>1.8865053653717041</v>
      </c>
      <c r="AI306" s="117">
        <v>1.9554550647735596</v>
      </c>
      <c r="AJ306" s="117">
        <v>1.4429707527160645</v>
      </c>
      <c r="AK306" s="117">
        <v>1.9531494006514549E-2</v>
      </c>
      <c r="AL306" s="117">
        <v>0</v>
      </c>
      <c r="AM306" s="117">
        <v>1.5474860556423664E-2</v>
      </c>
      <c r="AN306" s="117">
        <v>4.8775086179375648E-3</v>
      </c>
      <c r="AO306" s="117">
        <v>0.17154012620449066</v>
      </c>
      <c r="AP306" s="117">
        <v>-4.4350274838507175E-3</v>
      </c>
      <c r="AQ306" s="117">
        <v>6.4900354482233524E-3</v>
      </c>
      <c r="AR306" s="117">
        <v>1.3221694389358163E-3</v>
      </c>
      <c r="AS306" s="117">
        <v>2.0858829841017723E-2</v>
      </c>
      <c r="AT306" s="117">
        <v>2.9081553220748901E-2</v>
      </c>
      <c r="AU306" s="117">
        <v>2.2544100880622864E-2</v>
      </c>
      <c r="AV306" s="117">
        <v>1.1572713110522539</v>
      </c>
    </row>
    <row r="307" spans="1:48" x14ac:dyDescent="0.2">
      <c r="A307" s="54" t="s">
        <v>224</v>
      </c>
      <c r="B307" s="53" t="s">
        <v>104</v>
      </c>
      <c r="C307" s="53" t="s">
        <v>121</v>
      </c>
      <c r="D307" s="53" t="s">
        <v>122</v>
      </c>
      <c r="E307" s="53" t="s">
        <v>123</v>
      </c>
      <c r="F307" s="53" t="s">
        <v>124</v>
      </c>
      <c r="G307" s="53" t="s">
        <v>125</v>
      </c>
      <c r="H307" s="53" t="s">
        <v>126</v>
      </c>
      <c r="I307" s="53" t="s">
        <v>127</v>
      </c>
      <c r="J307" s="53" t="s">
        <v>105</v>
      </c>
      <c r="K307" s="53" t="s">
        <v>106</v>
      </c>
      <c r="L307" s="53" t="s">
        <v>107</v>
      </c>
      <c r="M307" s="53" t="s">
        <v>108</v>
      </c>
      <c r="N307" s="53" t="s">
        <v>109</v>
      </c>
      <c r="O307" s="53" t="s">
        <v>110</v>
      </c>
      <c r="P307" s="53" t="s">
        <v>111</v>
      </c>
      <c r="Q307" s="53" t="s">
        <v>112</v>
      </c>
      <c r="R307" s="53" t="s">
        <v>113</v>
      </c>
      <c r="S307" s="53" t="s">
        <v>114</v>
      </c>
      <c r="T307" s="53" t="s">
        <v>115</v>
      </c>
      <c r="U307" s="53" t="s">
        <v>116</v>
      </c>
      <c r="V307" s="53" t="s">
        <v>117</v>
      </c>
      <c r="W307" s="53" t="s">
        <v>118</v>
      </c>
      <c r="X307" s="53" t="s">
        <v>119</v>
      </c>
      <c r="Y307" s="53" t="s">
        <v>120</v>
      </c>
      <c r="Z307" s="53" t="s">
        <v>142</v>
      </c>
      <c r="AA307" s="53" t="s">
        <v>143</v>
      </c>
      <c r="AB307" s="53" t="s">
        <v>144</v>
      </c>
      <c r="AC307" s="53" t="s">
        <v>145</v>
      </c>
      <c r="AD307" s="53" t="s">
        <v>146</v>
      </c>
      <c r="AE307" s="53" t="s">
        <v>147</v>
      </c>
      <c r="AF307" s="53" t="s">
        <v>148</v>
      </c>
      <c r="AG307" s="53" t="s">
        <v>149</v>
      </c>
      <c r="AH307" s="53" t="s">
        <v>150</v>
      </c>
      <c r="AI307" s="53" t="s">
        <v>151</v>
      </c>
      <c r="AJ307" s="53" t="s">
        <v>152</v>
      </c>
      <c r="AK307" s="53" t="s">
        <v>173</v>
      </c>
      <c r="AL307" s="53" t="s">
        <v>174</v>
      </c>
      <c r="AM307" s="53" t="s">
        <v>175</v>
      </c>
      <c r="AN307" s="53" t="s">
        <v>176</v>
      </c>
      <c r="AO307" s="53" t="s">
        <v>177</v>
      </c>
      <c r="AP307" s="53" t="s">
        <v>178</v>
      </c>
      <c r="AQ307" s="53" t="s">
        <v>179</v>
      </c>
      <c r="AR307" s="53" t="s">
        <v>180</v>
      </c>
      <c r="AS307" s="53" t="s">
        <v>181</v>
      </c>
      <c r="AT307" s="53" t="s">
        <v>182</v>
      </c>
      <c r="AU307" s="53" t="s">
        <v>183</v>
      </c>
      <c r="AV307" s="294" t="s">
        <v>333</v>
      </c>
    </row>
    <row r="308" spans="1:48" s="9" customFormat="1" x14ac:dyDescent="0.2">
      <c r="A308" s="9" t="s">
        <v>96</v>
      </c>
      <c r="B308" s="116">
        <v>2006</v>
      </c>
      <c r="C308" s="117">
        <v>1</v>
      </c>
      <c r="D308" s="117">
        <v>1</v>
      </c>
      <c r="E308" s="117">
        <v>1</v>
      </c>
      <c r="F308" s="117">
        <v>1</v>
      </c>
      <c r="G308" s="117">
        <v>1</v>
      </c>
      <c r="H308" s="117">
        <v>1</v>
      </c>
      <c r="I308" s="117">
        <v>1</v>
      </c>
      <c r="J308" s="117"/>
      <c r="K308" s="117"/>
      <c r="L308" s="117"/>
      <c r="M308" s="117"/>
      <c r="N308" s="117"/>
      <c r="O308" s="117"/>
      <c r="P308" s="117"/>
      <c r="Q308" s="117"/>
      <c r="R308" s="117"/>
      <c r="S308" s="117"/>
      <c r="T308" s="117"/>
      <c r="U308" s="117"/>
      <c r="V308" s="117"/>
      <c r="W308" s="117"/>
      <c r="X308" s="117"/>
      <c r="Y308" s="117"/>
      <c r="Z308" s="117">
        <v>1</v>
      </c>
      <c r="AA308" s="117">
        <v>1</v>
      </c>
      <c r="AB308" s="117">
        <v>1</v>
      </c>
      <c r="AC308" s="117">
        <v>1</v>
      </c>
      <c r="AD308" s="117">
        <v>1</v>
      </c>
      <c r="AE308" s="117">
        <v>1</v>
      </c>
      <c r="AF308" s="117">
        <v>1</v>
      </c>
      <c r="AG308" s="117">
        <v>1</v>
      </c>
      <c r="AH308" s="117">
        <v>1</v>
      </c>
      <c r="AI308" s="117">
        <v>1</v>
      </c>
      <c r="AJ308" s="117">
        <v>1</v>
      </c>
      <c r="AK308" s="117"/>
      <c r="AL308" s="117"/>
      <c r="AM308" s="117"/>
      <c r="AN308" s="117"/>
      <c r="AO308" s="117"/>
      <c r="AP308" s="117"/>
      <c r="AQ308" s="117"/>
      <c r="AR308" s="117"/>
      <c r="AS308" s="117"/>
      <c r="AT308" s="117"/>
      <c r="AU308" s="117"/>
      <c r="AV308" s="117">
        <v>1</v>
      </c>
    </row>
    <row r="309" spans="1:48" s="9" customFormat="1" x14ac:dyDescent="0.2">
      <c r="A309" s="9" t="s">
        <v>96</v>
      </c>
      <c r="B309" s="116">
        <v>2007</v>
      </c>
      <c r="C309" s="117">
        <v>1.1376187801361084</v>
      </c>
      <c r="D309" s="117">
        <v>1.0312389135360718</v>
      </c>
      <c r="E309" s="117">
        <v>1.1031572818756104</v>
      </c>
      <c r="F309" s="117">
        <v>1.0049148797988892</v>
      </c>
      <c r="G309" s="117">
        <v>1.0486396551132202</v>
      </c>
      <c r="H309" s="117">
        <v>1.1320549249649048</v>
      </c>
      <c r="I309" s="117">
        <v>1.0848519802093506</v>
      </c>
      <c r="J309" s="117">
        <v>9.8176375031471252E-2</v>
      </c>
      <c r="K309" s="117">
        <v>0.12893731892108917</v>
      </c>
      <c r="L309" s="117">
        <v>-3.0760940164327621E-2</v>
      </c>
      <c r="M309" s="117">
        <v>6.4891448710113764E-4</v>
      </c>
      <c r="N309" s="117">
        <v>2.7974424883723259E-2</v>
      </c>
      <c r="O309" s="117">
        <v>5.5600046180188656E-3</v>
      </c>
      <c r="P309" s="117">
        <v>7.6477942056953907E-3</v>
      </c>
      <c r="Q309" s="117">
        <v>8.7106175720691681E-2</v>
      </c>
      <c r="R309" s="117">
        <v>-3.1375936232507229E-3</v>
      </c>
      <c r="S309" s="117">
        <v>-1.8380037508904934E-3</v>
      </c>
      <c r="T309" s="117">
        <v>-1.1537494137883186E-3</v>
      </c>
      <c r="U309" s="117">
        <v>-2.7947213966399431E-3</v>
      </c>
      <c r="V309" s="117">
        <v>-6.8570687435567379E-3</v>
      </c>
      <c r="W309" s="117">
        <v>-1.4979803003370762E-2</v>
      </c>
      <c r="X309" s="117">
        <v>4.9028396606445313E-3</v>
      </c>
      <c r="Y309" s="117">
        <v>4.7493733465671539E-2</v>
      </c>
      <c r="Z309" s="117">
        <v>1.0052565336227417</v>
      </c>
      <c r="AA309" s="117">
        <v>1.0625927448272705</v>
      </c>
      <c r="AB309" s="117">
        <v>1.0190777778625488</v>
      </c>
      <c r="AC309" s="117">
        <v>1.0142046213150024</v>
      </c>
      <c r="AD309" s="117">
        <v>0.70443445444107056</v>
      </c>
      <c r="AE309" s="117">
        <v>1.0049149990081787</v>
      </c>
      <c r="AF309" s="117">
        <v>1.0279814004898071</v>
      </c>
      <c r="AG309" s="117">
        <v>1.007957935333252</v>
      </c>
      <c r="AH309" s="117">
        <v>1.1411794424057007</v>
      </c>
      <c r="AI309" s="117">
        <v>1.1058757305145264</v>
      </c>
      <c r="AJ309" s="117">
        <v>1.0576746463775635</v>
      </c>
      <c r="AK309" s="117">
        <v>5.2427607588469982E-3</v>
      </c>
      <c r="AL309" s="117">
        <v>6.0711931437253952E-2</v>
      </c>
      <c r="AM309" s="117">
        <v>1.889808289706707E-2</v>
      </c>
      <c r="AN309" s="117">
        <v>1.4104675501585007E-2</v>
      </c>
      <c r="AO309" s="117">
        <v>-0.35035997629165649</v>
      </c>
      <c r="AP309" s="117">
        <v>4.9030156806111336E-3</v>
      </c>
      <c r="AQ309" s="117">
        <v>2.759706974029541E-2</v>
      </c>
      <c r="AR309" s="117">
        <v>7.9263933002948761E-3</v>
      </c>
      <c r="AS309" s="117">
        <v>0.13206230103969574</v>
      </c>
      <c r="AT309" s="117">
        <v>0.10063756257295609</v>
      </c>
      <c r="AU309" s="117">
        <v>5.6072738021612167E-2</v>
      </c>
      <c r="AV309" s="117">
        <v>1.0625927170027281</v>
      </c>
    </row>
    <row r="310" spans="1:48" s="9" customFormat="1" x14ac:dyDescent="0.2">
      <c r="A310" s="9" t="s">
        <v>96</v>
      </c>
      <c r="B310" s="116">
        <v>2008</v>
      </c>
      <c r="C310" s="117">
        <v>1.1279858350753784</v>
      </c>
      <c r="D310" s="117">
        <v>1.0770900249481201</v>
      </c>
      <c r="E310" s="117">
        <v>1.047252893447876</v>
      </c>
      <c r="F310" s="117">
        <v>1.0622928142547607</v>
      </c>
      <c r="G310" s="117">
        <v>1.0844045877456665</v>
      </c>
      <c r="H310" s="117">
        <v>1.0618408918380737</v>
      </c>
      <c r="I310" s="117">
        <v>1.0401891469955444</v>
      </c>
      <c r="J310" s="117">
        <v>-5.2005842328071594E-2</v>
      </c>
      <c r="K310" s="117">
        <v>-8.5037257522344589E-3</v>
      </c>
      <c r="L310" s="117">
        <v>-4.3502118438482285E-2</v>
      </c>
      <c r="M310" s="117">
        <v>2.0632599480450153E-3</v>
      </c>
      <c r="N310" s="117">
        <v>2.1398089826107025E-2</v>
      </c>
      <c r="O310" s="117">
        <v>4.5432350598275661E-3</v>
      </c>
      <c r="P310" s="117">
        <v>3.1314599327743053E-3</v>
      </c>
      <c r="Q310" s="117">
        <v>-3.9639770984649658E-2</v>
      </c>
      <c r="R310" s="117">
        <v>-1.9064877182245255E-2</v>
      </c>
      <c r="S310" s="117">
        <v>-6.7192345159128308E-4</v>
      </c>
      <c r="T310" s="117">
        <v>-1.7525575822219253E-3</v>
      </c>
      <c r="U310" s="117">
        <v>-3.2888366840779781E-3</v>
      </c>
      <c r="V310" s="117">
        <v>-7.8622093424201012E-3</v>
      </c>
      <c r="W310" s="117">
        <v>-1.08617153018713E-2</v>
      </c>
      <c r="X310" s="117">
        <v>5.55267333984375E-2</v>
      </c>
      <c r="Y310" s="117">
        <v>3.353726863861084E-2</v>
      </c>
      <c r="Z310" s="117">
        <v>1.0253422260284424</v>
      </c>
      <c r="AA310" s="117">
        <v>1.1203141212463379</v>
      </c>
      <c r="AB310" s="117">
        <v>1.0410078763961792</v>
      </c>
      <c r="AC310" s="117">
        <v>1.0212018489837646</v>
      </c>
      <c r="AD310" s="117">
        <v>0.84484058618545532</v>
      </c>
      <c r="AE310" s="117">
        <v>1.0622929334640503</v>
      </c>
      <c r="AF310" s="117">
        <v>1.037076473236084</v>
      </c>
      <c r="AG310" s="117">
        <v>1.0158059597015381</v>
      </c>
      <c r="AH310" s="117">
        <v>1.312798023223877</v>
      </c>
      <c r="AI310" s="117">
        <v>1.2205250263214111</v>
      </c>
      <c r="AJ310" s="117">
        <v>1.0914571285247803</v>
      </c>
      <c r="AK310" s="117">
        <v>1.9783724099397659E-2</v>
      </c>
      <c r="AL310" s="117">
        <v>5.2897237241268158E-2</v>
      </c>
      <c r="AM310" s="117">
        <v>2.1291326731443405E-2</v>
      </c>
      <c r="AN310" s="117">
        <v>6.8755736574530602E-3</v>
      </c>
      <c r="AO310" s="117">
        <v>0.18175265192985535</v>
      </c>
      <c r="AP310" s="117">
        <v>5.5526725947856903E-2</v>
      </c>
      <c r="AQ310" s="117">
        <v>8.8085709139704704E-3</v>
      </c>
      <c r="AR310" s="117">
        <v>7.755916565656662E-3</v>
      </c>
      <c r="AS310" s="117">
        <v>0.14009840786457062</v>
      </c>
      <c r="AT310" s="117">
        <v>9.864354133605957E-2</v>
      </c>
      <c r="AU310" s="117">
        <v>3.144088014960289E-2</v>
      </c>
      <c r="AV310" s="117">
        <v>1.120314146124415</v>
      </c>
    </row>
    <row r="311" spans="1:48" s="9" customFormat="1" x14ac:dyDescent="0.2">
      <c r="A311" s="9" t="s">
        <v>96</v>
      </c>
      <c r="B311" s="116">
        <v>2009</v>
      </c>
      <c r="C311" s="117">
        <v>1.1427721977233887</v>
      </c>
      <c r="D311" s="117">
        <v>1.0986411571502686</v>
      </c>
      <c r="E311" s="117">
        <v>1.0401686429977417</v>
      </c>
      <c r="F311" s="117">
        <v>1.0622391700744629</v>
      </c>
      <c r="G311" s="117">
        <v>1.1232935190200806</v>
      </c>
      <c r="H311" s="117">
        <v>1.0758146047592163</v>
      </c>
      <c r="I311" s="117">
        <v>1.0173406600952148</v>
      </c>
      <c r="J311" s="117">
        <v>-6.7876093089580536E-3</v>
      </c>
      <c r="K311" s="117">
        <v>1.3023478910326958E-2</v>
      </c>
      <c r="L311" s="117">
        <v>-1.9811088219285011E-2</v>
      </c>
      <c r="M311" s="117">
        <v>3.4160432405769825E-3</v>
      </c>
      <c r="N311" s="117">
        <v>1.1999062262475491E-2</v>
      </c>
      <c r="O311" s="117">
        <v>4.6512228436768055E-3</v>
      </c>
      <c r="P311" s="117">
        <v>4.940337035804987E-3</v>
      </c>
      <c r="Q311" s="117">
        <v>-1.1983186937868595E-2</v>
      </c>
      <c r="R311" s="117">
        <v>-2.0508472807705402E-3</v>
      </c>
      <c r="S311" s="117">
        <v>-1.6638668021187186E-3</v>
      </c>
      <c r="T311" s="117">
        <v>-1.0733131784945726E-3</v>
      </c>
      <c r="U311" s="117">
        <v>-9.7246863879263401E-4</v>
      </c>
      <c r="V311" s="117">
        <v>-4.0587391704320908E-3</v>
      </c>
      <c r="W311" s="117">
        <v>-9.9918525665998459E-3</v>
      </c>
      <c r="X311" s="117">
        <v>-5.054473876953125E-5</v>
      </c>
      <c r="Y311" s="117">
        <v>3.5233993083238602E-2</v>
      </c>
      <c r="Z311" s="117">
        <v>1.0592273473739624</v>
      </c>
      <c r="AA311" s="117">
        <v>1.1531393527984619</v>
      </c>
      <c r="AB311" s="117">
        <v>1.062334418296814</v>
      </c>
      <c r="AC311" s="117">
        <v>1.0317192077636719</v>
      </c>
      <c r="AD311" s="117">
        <v>0.89180582761764526</v>
      </c>
      <c r="AE311" s="117">
        <v>1.0622388124465942</v>
      </c>
      <c r="AF311" s="117">
        <v>1.0647857189178467</v>
      </c>
      <c r="AG311" s="117">
        <v>1.0252536535263062</v>
      </c>
      <c r="AH311" s="117">
        <v>1.3914699554443359</v>
      </c>
      <c r="AI311" s="117">
        <v>1.3252371549606323</v>
      </c>
      <c r="AJ311" s="117">
        <v>1.1337255239486694</v>
      </c>
      <c r="AK311" s="117">
        <v>3.2513316720724106E-2</v>
      </c>
      <c r="AL311" s="117">
        <v>2.8878968209028244E-2</v>
      </c>
      <c r="AM311" s="117">
        <v>2.0279394462704659E-2</v>
      </c>
      <c r="AN311" s="117">
        <v>1.0246378369629383E-2</v>
      </c>
      <c r="AO311" s="117">
        <v>5.4100465029478073E-2</v>
      </c>
      <c r="AP311" s="117">
        <v>-5.0946389819728211E-5</v>
      </c>
      <c r="AQ311" s="117">
        <v>2.6367917656898499E-2</v>
      </c>
      <c r="AR311" s="117">
        <v>9.2576956376433372E-3</v>
      </c>
      <c r="AS311" s="117">
        <v>5.8199934661388397E-2</v>
      </c>
      <c r="AT311" s="117">
        <v>8.2310356199741364E-2</v>
      </c>
      <c r="AU311" s="117">
        <v>3.7995494902133942E-2</v>
      </c>
      <c r="AV311" s="117">
        <v>1.147771779245498</v>
      </c>
    </row>
    <row r="312" spans="1:48" s="9" customFormat="1" x14ac:dyDescent="0.2">
      <c r="A312" s="9" t="s">
        <v>96</v>
      </c>
      <c r="B312" s="116">
        <v>2010</v>
      </c>
      <c r="C312" s="117">
        <v>1.176120400428772</v>
      </c>
      <c r="D312" s="117">
        <v>1.120227575302124</v>
      </c>
      <c r="E312" s="117">
        <v>1.0498939752578735</v>
      </c>
      <c r="F312" s="117">
        <v>1.0571649074554443</v>
      </c>
      <c r="G312" s="117">
        <v>1.1605206727981567</v>
      </c>
      <c r="H312" s="117">
        <v>1.1125233173370361</v>
      </c>
      <c r="I312" s="117">
        <v>1.0134419202804565</v>
      </c>
      <c r="J312" s="117">
        <v>9.3063730746507645E-3</v>
      </c>
      <c r="K312" s="117">
        <v>2.8764137998223305E-2</v>
      </c>
      <c r="L312" s="117">
        <v>-1.945776492357254E-2</v>
      </c>
      <c r="M312" s="117">
        <v>9.1925065498799086E-4</v>
      </c>
      <c r="N312" s="117">
        <v>2.1304486319422722E-2</v>
      </c>
      <c r="O312" s="117">
        <v>3.9642262272536755E-3</v>
      </c>
      <c r="P312" s="117">
        <v>3.5745697095990181E-3</v>
      </c>
      <c r="Q312" s="117">
        <v>-9.9839561153203249E-4</v>
      </c>
      <c r="R312" s="117">
        <v>2.0038902293890715E-3</v>
      </c>
      <c r="S312" s="117">
        <v>-1.0613917838782072E-3</v>
      </c>
      <c r="T312" s="117">
        <v>-1.0982186067849398E-3</v>
      </c>
      <c r="U312" s="117">
        <v>-1.7044104170054197E-3</v>
      </c>
      <c r="V312" s="117">
        <v>-5.0552347674965858E-3</v>
      </c>
      <c r="W312" s="117">
        <v>-1.2542400509119034E-2</v>
      </c>
      <c r="X312" s="117">
        <v>-4.7883987426757813E-3</v>
      </c>
      <c r="Y312" s="117">
        <v>3.2603785395622253E-2</v>
      </c>
      <c r="Z312" s="117">
        <v>1.0687702894210815</v>
      </c>
      <c r="AA312" s="117">
        <v>1.2142595052719116</v>
      </c>
      <c r="AB312" s="117">
        <v>1.0807762145996094</v>
      </c>
      <c r="AC312" s="117">
        <v>1.0394089221954346</v>
      </c>
      <c r="AD312" s="117">
        <v>0.89871978759765625</v>
      </c>
      <c r="AE312" s="117">
        <v>1.0571640729904175</v>
      </c>
      <c r="AF312" s="117">
        <v>1.0815683603286743</v>
      </c>
      <c r="AG312" s="117">
        <v>1.0309538841247559</v>
      </c>
      <c r="AH312" s="117">
        <v>1.4891921281814575</v>
      </c>
      <c r="AI312" s="117">
        <v>1.4100992679595947</v>
      </c>
      <c r="AJ312" s="117">
        <v>1.1823825836181641</v>
      </c>
      <c r="AK312" s="117">
        <v>8.9689726009964943E-3</v>
      </c>
      <c r="AL312" s="117">
        <v>5.164637416601181E-2</v>
      </c>
      <c r="AM312" s="117">
        <v>1.7210753634572029E-2</v>
      </c>
      <c r="AN312" s="117">
        <v>7.4257189407944679E-3</v>
      </c>
      <c r="AO312" s="117">
        <v>7.7228830195963383E-3</v>
      </c>
      <c r="AP312" s="117">
        <v>-4.7888089902698994E-3</v>
      </c>
      <c r="AQ312" s="117">
        <v>1.5638602897524834E-2</v>
      </c>
      <c r="AR312" s="117">
        <v>5.5444366298615932E-3</v>
      </c>
      <c r="AS312" s="117">
        <v>6.7873068153858185E-2</v>
      </c>
      <c r="AT312" s="117">
        <v>6.2068644911050797E-2</v>
      </c>
      <c r="AU312" s="117">
        <v>4.202236607670784E-2</v>
      </c>
      <c r="AV312" s="117">
        <v>1.2142595581635169</v>
      </c>
    </row>
    <row r="313" spans="1:48" s="9" customFormat="1" x14ac:dyDescent="0.2">
      <c r="A313" s="9" t="s">
        <v>96</v>
      </c>
      <c r="B313" s="116">
        <v>2011</v>
      </c>
      <c r="C313" s="117">
        <v>1.1966279745101929</v>
      </c>
      <c r="D313" s="117">
        <v>1.2040618658065796</v>
      </c>
      <c r="E313" s="117">
        <v>0.99382579326629639</v>
      </c>
      <c r="F313" s="117">
        <v>1.2298334836959839</v>
      </c>
      <c r="G313" s="117">
        <v>1.191656231880188</v>
      </c>
      <c r="H313" s="117">
        <v>0.973000168800354</v>
      </c>
      <c r="I313" s="117">
        <v>1.0041719675064087</v>
      </c>
      <c r="J313" s="117">
        <v>-5.4882541298866272E-2</v>
      </c>
      <c r="K313" s="117">
        <v>1.7286309972405434E-2</v>
      </c>
      <c r="L313" s="117">
        <v>-7.2168849408626556E-2</v>
      </c>
      <c r="M313" s="117">
        <v>-5.1882262341678143E-3</v>
      </c>
      <c r="N313" s="117">
        <v>-2.1516239212360233E-4</v>
      </c>
      <c r="O313" s="117">
        <v>3.6792231258004904E-3</v>
      </c>
      <c r="P313" s="117">
        <v>1.9089976558461785E-3</v>
      </c>
      <c r="Q313" s="117">
        <v>1.7101477831602097E-2</v>
      </c>
      <c r="R313" s="117">
        <v>-5.4863739758729935E-2</v>
      </c>
      <c r="S313" s="117">
        <v>-8.645255584269762E-4</v>
      </c>
      <c r="T313" s="117">
        <v>-1.944713992998004E-3</v>
      </c>
      <c r="U313" s="117">
        <v>-2.1916392724961042E-3</v>
      </c>
      <c r="V313" s="117">
        <v>-3.5793266724795103E-3</v>
      </c>
      <c r="W313" s="117">
        <v>-8.7249036878347397E-3</v>
      </c>
      <c r="X313" s="117">
        <v>0.15128803253173828</v>
      </c>
      <c r="Y313" s="117">
        <v>2.6475345715880394E-2</v>
      </c>
      <c r="Z313" s="117">
        <v>1.0169181823730469</v>
      </c>
      <c r="AA313" s="117">
        <v>1.2142595052719116</v>
      </c>
      <c r="AB313" s="117">
        <v>1.097663402557373</v>
      </c>
      <c r="AC313" s="117">
        <v>1.043531060218811</v>
      </c>
      <c r="AD313" s="117">
        <v>0.83583950996398926</v>
      </c>
      <c r="AE313" s="117">
        <v>1.229832649230957</v>
      </c>
      <c r="AF313" s="117">
        <v>1.0954520702362061</v>
      </c>
      <c r="AG313" s="117">
        <v>1.0417467355728149</v>
      </c>
      <c r="AH313" s="117">
        <v>1.6186040639877319</v>
      </c>
      <c r="AI313" s="117">
        <v>1.4794377088546753</v>
      </c>
      <c r="AJ313" s="117">
        <v>1.2165179252624512</v>
      </c>
      <c r="AK313" s="117">
        <v>-4.9732111394405365E-2</v>
      </c>
      <c r="AL313" s="117">
        <v>0</v>
      </c>
      <c r="AM313" s="117">
        <v>1.5504229813814163E-2</v>
      </c>
      <c r="AN313" s="117">
        <v>3.9580580778419971E-3</v>
      </c>
      <c r="AO313" s="117">
        <v>-7.2534695267677307E-2</v>
      </c>
      <c r="AP313" s="117">
        <v>0.15128816664218903</v>
      </c>
      <c r="AQ313" s="117">
        <v>1.2754995375871658E-2</v>
      </c>
      <c r="AR313" s="117">
        <v>1.0414380580186844E-2</v>
      </c>
      <c r="AS313" s="117">
        <v>8.3330318331718445E-2</v>
      </c>
      <c r="AT313" s="117">
        <v>4.8001997172832489E-2</v>
      </c>
      <c r="AU313" s="117">
        <v>2.8461037203669548E-2</v>
      </c>
      <c r="AV313" s="117">
        <v>1.1531432625488729</v>
      </c>
    </row>
    <row r="314" spans="1:48" s="9" customFormat="1" x14ac:dyDescent="0.2">
      <c r="A314" s="9" t="s">
        <v>96</v>
      </c>
      <c r="B314" s="116">
        <v>2012</v>
      </c>
      <c r="C314" s="117">
        <v>1.2306392192840576</v>
      </c>
      <c r="D314" s="117">
        <v>1.2383129596710205</v>
      </c>
      <c r="E314" s="117">
        <v>0.99380290508270264</v>
      </c>
      <c r="F314" s="117">
        <v>1.2849528789520264</v>
      </c>
      <c r="G314" s="117">
        <v>1.2204240560531616</v>
      </c>
      <c r="H314" s="117">
        <v>0.95773118734359741</v>
      </c>
      <c r="I314" s="117">
        <v>1.0083699226379395</v>
      </c>
      <c r="J314" s="117">
        <v>-2.3046508431434631E-5</v>
      </c>
      <c r="K314" s="117">
        <v>2.8026137501001358E-2</v>
      </c>
      <c r="L314" s="117">
        <v>-2.8049184009432793E-2</v>
      </c>
      <c r="M314" s="117">
        <v>6.4746825955808163E-4</v>
      </c>
      <c r="N314" s="117">
        <v>-1.3753284292761236E-4</v>
      </c>
      <c r="O314" s="117">
        <v>3.0786416027694941E-3</v>
      </c>
      <c r="P314" s="117">
        <v>3.5949638113379478E-3</v>
      </c>
      <c r="Q314" s="117">
        <v>2.0842596888542175E-2</v>
      </c>
      <c r="R314" s="117">
        <v>-1.3184761628508568E-2</v>
      </c>
      <c r="S314" s="117">
        <v>-1.8024226883426309E-3</v>
      </c>
      <c r="T314" s="117">
        <v>-1.4092435594648123E-3</v>
      </c>
      <c r="U314" s="117">
        <v>-4.6416110126301646E-4</v>
      </c>
      <c r="V314" s="117">
        <v>-3.1967558898031712E-3</v>
      </c>
      <c r="W314" s="117">
        <v>-7.991839200258255E-3</v>
      </c>
      <c r="X314" s="117">
        <v>4.3843269348144531E-2</v>
      </c>
      <c r="Y314" s="117">
        <v>2.3854294791817665E-2</v>
      </c>
      <c r="Z314" s="117">
        <v>1.0233858823776245</v>
      </c>
      <c r="AA314" s="117">
        <v>1.2142595052719116</v>
      </c>
      <c r="AB314" s="117">
        <v>1.1126977205276489</v>
      </c>
      <c r="AC314" s="117">
        <v>1.0516809225082397</v>
      </c>
      <c r="AD314" s="117">
        <v>0.74596899747848511</v>
      </c>
      <c r="AE314" s="117">
        <v>1.2849524021148682</v>
      </c>
      <c r="AF314" s="117">
        <v>1.1224974393844604</v>
      </c>
      <c r="AG314" s="117">
        <v>1.0514078140258789</v>
      </c>
      <c r="AH314" s="117">
        <v>1.6459181308746338</v>
      </c>
      <c r="AI314" s="117">
        <v>1.5439237356185913</v>
      </c>
      <c r="AJ314" s="117">
        <v>1.2501749992370605</v>
      </c>
      <c r="AK314" s="117">
        <v>6.3399202190339565E-3</v>
      </c>
      <c r="AL314" s="117">
        <v>0</v>
      </c>
      <c r="AM314" s="117">
        <v>1.3603744097054005E-2</v>
      </c>
      <c r="AN314" s="117">
        <v>7.7795297838747501E-3</v>
      </c>
      <c r="AO314" s="117">
        <v>-0.11375259608030319</v>
      </c>
      <c r="AP314" s="117">
        <v>4.3843559920787811E-2</v>
      </c>
      <c r="AQ314" s="117">
        <v>2.4388944730162621E-2</v>
      </c>
      <c r="AR314" s="117">
        <v>9.2311380431056023E-3</v>
      </c>
      <c r="AS314" s="117">
        <v>1.6734292730689049E-2</v>
      </c>
      <c r="AT314" s="117">
        <v>4.2664960026741028E-2</v>
      </c>
      <c r="AU314" s="117">
        <v>2.7290953323245049E-2</v>
      </c>
      <c r="AV314" s="117">
        <v>1.116184525850183</v>
      </c>
    </row>
    <row r="315" spans="1:48" s="9" customFormat="1" x14ac:dyDescent="0.2">
      <c r="A315" s="9" t="s">
        <v>96</v>
      </c>
      <c r="B315" s="116">
        <v>2013</v>
      </c>
      <c r="C315" s="117">
        <v>1.233366847038269</v>
      </c>
      <c r="D315" s="117">
        <v>1.2166969776153564</v>
      </c>
      <c r="E315" s="117">
        <v>1.0137008428573608</v>
      </c>
      <c r="F315" s="117">
        <v>1.1950117349624634</v>
      </c>
      <c r="G315" s="117">
        <v>1.2322630882263184</v>
      </c>
      <c r="H315" s="117">
        <v>1.032096266746521</v>
      </c>
      <c r="I315" s="117">
        <v>1.0008955001831055</v>
      </c>
      <c r="J315" s="117">
        <v>1.9824191927909851E-2</v>
      </c>
      <c r="K315" s="117">
        <v>2.214003587141633E-3</v>
      </c>
      <c r="L315" s="117">
        <v>1.7610188573598862E-2</v>
      </c>
      <c r="M315" s="117">
        <v>-1.0085997637361288E-3</v>
      </c>
      <c r="N315" s="117">
        <v>-1.2843264266848564E-4</v>
      </c>
      <c r="O315" s="117">
        <v>2.892322838306427E-3</v>
      </c>
      <c r="P315" s="117">
        <v>-6.3617979176342487E-3</v>
      </c>
      <c r="Q315" s="117">
        <v>6.8205110728740692E-3</v>
      </c>
      <c r="R315" s="117">
        <v>2.3980431258678436E-2</v>
      </c>
      <c r="S315" s="117">
        <v>6.4089978113770485E-3</v>
      </c>
      <c r="T315" s="117">
        <v>-1.2388072209432721E-3</v>
      </c>
      <c r="U315" s="117">
        <v>-1.6423951601609588E-3</v>
      </c>
      <c r="V315" s="117">
        <v>-3.0286856926977634E-3</v>
      </c>
      <c r="W315" s="117">
        <v>-6.8693528883159161E-3</v>
      </c>
      <c r="X315" s="117">
        <v>-7.2566032409667969E-2</v>
      </c>
      <c r="Y315" s="117">
        <v>9.6539892256259918E-3</v>
      </c>
      <c r="Z315" s="117">
        <v>1.0130879878997803</v>
      </c>
      <c r="AA315" s="117">
        <v>1.2142595052719116</v>
      </c>
      <c r="AB315" s="117">
        <v>1.1274096965789795</v>
      </c>
      <c r="AC315" s="117">
        <v>1.0371358394622803</v>
      </c>
      <c r="AD315" s="117">
        <v>0.71048575639724731</v>
      </c>
      <c r="AE315" s="117">
        <v>1.1950112581253052</v>
      </c>
      <c r="AF315" s="117">
        <v>1.0227099657058716</v>
      </c>
      <c r="AG315" s="117">
        <v>1.0590865612030029</v>
      </c>
      <c r="AH315" s="117">
        <v>1.7463762760162354</v>
      </c>
      <c r="AI315" s="117">
        <v>1.6050006151199341</v>
      </c>
      <c r="AJ315" s="117">
        <v>1.2782430648803711</v>
      </c>
      <c r="AK315" s="117">
        <v>-1.0113486088812351E-2</v>
      </c>
      <c r="AL315" s="117">
        <v>0</v>
      </c>
      <c r="AM315" s="117">
        <v>1.3135233893990517E-2</v>
      </c>
      <c r="AN315" s="117">
        <v>-1.392690185457468E-2</v>
      </c>
      <c r="AO315" s="117">
        <v>-4.8735138028860092E-2</v>
      </c>
      <c r="AP315" s="117">
        <v>-7.2566032409667969E-2</v>
      </c>
      <c r="AQ315" s="117">
        <v>-9.3100152909755707E-2</v>
      </c>
      <c r="AR315" s="117">
        <v>7.2767683304846287E-3</v>
      </c>
      <c r="AS315" s="117">
        <v>5.9244591742753983E-2</v>
      </c>
      <c r="AT315" s="117">
        <v>3.8797080516815186E-2</v>
      </c>
      <c r="AU315" s="117">
        <v>2.2202953696250916E-2</v>
      </c>
      <c r="AV315" s="117">
        <v>1.1146264008200031</v>
      </c>
    </row>
    <row r="316" spans="1:48" s="9" customFormat="1" x14ac:dyDescent="0.2">
      <c r="A316" s="9" t="s">
        <v>96</v>
      </c>
      <c r="B316" s="116">
        <v>2014</v>
      </c>
      <c r="C316" s="117">
        <v>1.2503261566162109</v>
      </c>
      <c r="D316" s="117">
        <v>1.2188886404037476</v>
      </c>
      <c r="E316" s="117">
        <v>1.0257918834686279</v>
      </c>
      <c r="F316" s="117">
        <v>1.1419095993041992</v>
      </c>
      <c r="G316" s="117">
        <v>1.2680650949478149</v>
      </c>
      <c r="H316" s="117">
        <v>1.0949434041976929</v>
      </c>
      <c r="I316" s="117">
        <v>0.98601078987121582</v>
      </c>
      <c r="J316" s="117">
        <v>1.1856994591653347E-2</v>
      </c>
      <c r="K316" s="117">
        <v>1.3656740076839924E-2</v>
      </c>
      <c r="L316" s="117">
        <v>-1.7997454851865768E-3</v>
      </c>
      <c r="M316" s="117">
        <v>2.0002869860036299E-5</v>
      </c>
      <c r="N316" s="117">
        <v>-9.7468619060236961E-5</v>
      </c>
      <c r="O316" s="117">
        <v>2.910098759457469E-3</v>
      </c>
      <c r="P316" s="117">
        <v>2.1798284724354744E-3</v>
      </c>
      <c r="Q316" s="117">
        <v>8.6442781612277031E-3</v>
      </c>
      <c r="R316" s="117">
        <v>1.6170429065823555E-2</v>
      </c>
      <c r="S316" s="117">
        <v>-5.7272764388471842E-4</v>
      </c>
      <c r="T316" s="117">
        <v>-2.0365065429359674E-3</v>
      </c>
      <c r="U316" s="117">
        <v>-5.6595454225316644E-4</v>
      </c>
      <c r="V316" s="117">
        <v>-2.4694874882698059E-3</v>
      </c>
      <c r="W316" s="117">
        <v>-1.2325498275458813E-2</v>
      </c>
      <c r="X316" s="117">
        <v>-4.5454025268554688E-2</v>
      </c>
      <c r="Y316" s="117">
        <v>2.8639830648899078E-2</v>
      </c>
      <c r="Z316" s="117">
        <v>1.0131989717483521</v>
      </c>
      <c r="AA316" s="117">
        <v>1.2142595052719116</v>
      </c>
      <c r="AB316" s="117">
        <v>1.1428059339523315</v>
      </c>
      <c r="AC316" s="117">
        <v>1.0420867204666138</v>
      </c>
      <c r="AD316" s="117">
        <v>0.66445046663284302</v>
      </c>
      <c r="AE316" s="117">
        <v>1.1419087648391724</v>
      </c>
      <c r="AF316" s="117">
        <v>1.029926061630249</v>
      </c>
      <c r="AG316" s="117">
        <v>1.0723733901977539</v>
      </c>
      <c r="AH316" s="117">
        <v>1.785431981086731</v>
      </c>
      <c r="AI316" s="117">
        <v>1.6602609157562256</v>
      </c>
      <c r="AJ316" s="117">
        <v>1.331773042678833</v>
      </c>
      <c r="AK316" s="117">
        <v>1.095482220989652E-4</v>
      </c>
      <c r="AL316" s="117">
        <v>0</v>
      </c>
      <c r="AM316" s="117">
        <v>1.3563899323344231E-2</v>
      </c>
      <c r="AN316" s="117">
        <v>4.7622802667319775E-3</v>
      </c>
      <c r="AO316" s="117">
        <v>-6.6988587379455566E-2</v>
      </c>
      <c r="AP316" s="117">
        <v>-4.5454360544681549E-2</v>
      </c>
      <c r="AQ316" s="117">
        <v>7.0310463197529316E-3</v>
      </c>
      <c r="AR316" s="117">
        <v>1.2467552907764912E-2</v>
      </c>
      <c r="AS316" s="117">
        <v>2.2117473185062408E-2</v>
      </c>
      <c r="AT316" s="117">
        <v>3.3850640058517456E-2</v>
      </c>
      <c r="AU316" s="117">
        <v>4.1024647653102875E-2</v>
      </c>
      <c r="AV316" s="117">
        <v>1.081371143662325</v>
      </c>
    </row>
    <row r="317" spans="1:48" s="9" customFormat="1" x14ac:dyDescent="0.2">
      <c r="A317" s="9" t="s">
        <v>96</v>
      </c>
      <c r="B317" s="116">
        <v>2015</v>
      </c>
      <c r="C317" s="117">
        <v>1.2203720808029175</v>
      </c>
      <c r="D317" s="117">
        <v>1.2763804197311401</v>
      </c>
      <c r="E317" s="117">
        <v>0.95611929893493652</v>
      </c>
      <c r="F317" s="117">
        <v>1.2339123487472534</v>
      </c>
      <c r="G317" s="117">
        <v>1.3043838739395142</v>
      </c>
      <c r="H317" s="117">
        <v>0.98902672529220581</v>
      </c>
      <c r="I317" s="117">
        <v>0.93559247255325317</v>
      </c>
      <c r="J317" s="117">
        <v>-7.0337444543838501E-2</v>
      </c>
      <c r="K317" s="117">
        <v>-2.4248672649264336E-2</v>
      </c>
      <c r="L317" s="117">
        <v>-4.6088773757219315E-2</v>
      </c>
      <c r="M317" s="117">
        <v>7.2787754470482469E-4</v>
      </c>
      <c r="N317" s="117">
        <v>3.7087840610183775E-5</v>
      </c>
      <c r="O317" s="117">
        <v>2.7403442654758692E-3</v>
      </c>
      <c r="P317" s="117">
        <v>3.9871749468147755E-3</v>
      </c>
      <c r="Q317" s="117">
        <v>-3.1741157174110413E-2</v>
      </c>
      <c r="R317" s="117">
        <v>-2.769646979868412E-2</v>
      </c>
      <c r="S317" s="117">
        <v>2.1920246945228428E-4</v>
      </c>
      <c r="T317" s="117">
        <v>-5.5094370618462563E-3</v>
      </c>
      <c r="U317" s="117">
        <v>-1.036842935718596E-3</v>
      </c>
      <c r="V317" s="117">
        <v>-3.1703871209174395E-3</v>
      </c>
      <c r="W317" s="117">
        <v>-8.8948393240571022E-3</v>
      </c>
      <c r="X317" s="117">
        <v>7.7487945556640625E-2</v>
      </c>
      <c r="Y317" s="117">
        <v>2.8238648548722267E-2</v>
      </c>
      <c r="Z317" s="117">
        <v>1.0207136869430542</v>
      </c>
      <c r="AA317" s="117">
        <v>1.2142595052719116</v>
      </c>
      <c r="AB317" s="117">
        <v>1.1575475931167603</v>
      </c>
      <c r="AC317" s="117">
        <v>1.0513443946838379</v>
      </c>
      <c r="AD317" s="117">
        <v>0.82134711742401123</v>
      </c>
      <c r="AE317" s="117">
        <v>1.2339112758636475</v>
      </c>
      <c r="AF317" s="117">
        <v>1.0266014337539673</v>
      </c>
      <c r="AG317" s="117">
        <v>1.1089911460876465</v>
      </c>
      <c r="AH317" s="117">
        <v>1.8540105819702148</v>
      </c>
      <c r="AI317" s="117">
        <v>1.7207691669464111</v>
      </c>
      <c r="AJ317" s="117">
        <v>1.3702915906906128</v>
      </c>
      <c r="AK317" s="117">
        <v>7.3895091190934181E-3</v>
      </c>
      <c r="AL317" s="117">
        <v>0</v>
      </c>
      <c r="AM317" s="117">
        <v>1.2817020528018475E-2</v>
      </c>
      <c r="AN317" s="117">
        <v>8.844512514770031E-3</v>
      </c>
      <c r="AO317" s="117">
        <v>0.21198549866676331</v>
      </c>
      <c r="AP317" s="117">
        <v>7.7487774193286896E-2</v>
      </c>
      <c r="AQ317" s="117">
        <v>-3.2332914415746927E-3</v>
      </c>
      <c r="AR317" s="117">
        <v>3.3576365560293198E-2</v>
      </c>
      <c r="AS317" s="117">
        <v>3.769080713391304E-2</v>
      </c>
      <c r="AT317" s="117">
        <v>3.5796578973531723E-2</v>
      </c>
      <c r="AU317" s="117">
        <v>2.8512353077530861E-2</v>
      </c>
      <c r="AV317" s="117">
        <v>1.117754766628273</v>
      </c>
    </row>
    <row r="318" spans="1:48" s="9" customFormat="1" x14ac:dyDescent="0.2">
      <c r="A318" s="9" t="s">
        <v>96</v>
      </c>
      <c r="B318" s="116">
        <v>2016</v>
      </c>
      <c r="C318" s="117">
        <v>1.2323582172393799</v>
      </c>
      <c r="D318" s="117">
        <v>1.2614802122116089</v>
      </c>
      <c r="E318" s="117">
        <v>0.97691434621810913</v>
      </c>
      <c r="F318" s="117">
        <v>1.1678292751312256</v>
      </c>
      <c r="G318" s="117">
        <v>1.3214002847671509</v>
      </c>
      <c r="H318" s="117">
        <v>1.055255651473999</v>
      </c>
      <c r="I318" s="117">
        <v>0.93261510133743286</v>
      </c>
      <c r="J318" s="117">
        <v>2.1516282111406326E-2</v>
      </c>
      <c r="K318" s="117">
        <v>9.7737908363342285E-3</v>
      </c>
      <c r="L318" s="117">
        <v>1.1742492206394672E-2</v>
      </c>
      <c r="M318" s="117">
        <v>2.1329062292352319E-4</v>
      </c>
      <c r="N318" s="117">
        <v>1.0162602120544761E-4</v>
      </c>
      <c r="O318" s="117">
        <v>3.6009950563311577E-3</v>
      </c>
      <c r="P318" s="117">
        <v>9.8648341372609138E-4</v>
      </c>
      <c r="Q318" s="117">
        <v>4.8713958822190762E-3</v>
      </c>
      <c r="R318" s="117">
        <v>1.9566822797060013E-2</v>
      </c>
      <c r="S318" s="117">
        <v>-2.9155382435419597E-5</v>
      </c>
      <c r="T318" s="117">
        <v>9.4899733085185289E-4</v>
      </c>
      <c r="U318" s="117">
        <v>2.0417623454704881E-4</v>
      </c>
      <c r="V318" s="117">
        <v>-1.9862079061567783E-3</v>
      </c>
      <c r="W318" s="117">
        <v>-6.9621405564248562E-3</v>
      </c>
      <c r="X318" s="117">
        <v>-5.5043220520019531E-2</v>
      </c>
      <c r="Y318" s="117">
        <v>1.2961220927536488E-2</v>
      </c>
      <c r="Z318" s="117">
        <v>1.0229103565216064</v>
      </c>
      <c r="AA318" s="117">
        <v>1.2142595052719116</v>
      </c>
      <c r="AB318" s="117">
        <v>1.1768233776092529</v>
      </c>
      <c r="AC318" s="117">
        <v>1.0535612106323242</v>
      </c>
      <c r="AD318" s="117">
        <v>0.79577499628067017</v>
      </c>
      <c r="AE318" s="117">
        <v>1.167829155921936</v>
      </c>
      <c r="AF318" s="117">
        <v>1.026929497718811</v>
      </c>
      <c r="AG318" s="117">
        <v>1.1029766798019409</v>
      </c>
      <c r="AH318" s="117">
        <v>1.8509249687194824</v>
      </c>
      <c r="AI318" s="117">
        <v>1.7736097574234009</v>
      </c>
      <c r="AJ318" s="117">
        <v>1.4019765853881836</v>
      </c>
      <c r="AK318" s="117">
        <v>2.1497353445738554E-3</v>
      </c>
      <c r="AL318" s="117">
        <v>0</v>
      </c>
      <c r="AM318" s="117">
        <v>1.6515098512172699E-2</v>
      </c>
      <c r="AN318" s="117">
        <v>2.1063724998384714E-3</v>
      </c>
      <c r="AO318" s="117">
        <v>-3.1629353761672974E-2</v>
      </c>
      <c r="AP318" s="117">
        <v>-5.5042456835508347E-2</v>
      </c>
      <c r="AQ318" s="117">
        <v>3.1951605342328548E-4</v>
      </c>
      <c r="AR318" s="117">
        <v>-5.4381219670176506E-3</v>
      </c>
      <c r="AS318" s="117">
        <v>-1.6656481893733144E-3</v>
      </c>
      <c r="AT318" s="117">
        <v>3.0245473608374596E-2</v>
      </c>
      <c r="AU318" s="117">
        <v>2.2859556600451469E-2</v>
      </c>
      <c r="AV318" s="117">
        <v>1.119202805635594</v>
      </c>
    </row>
    <row r="319" spans="1:48" s="9" customFormat="1" x14ac:dyDescent="0.2">
      <c r="A319" s="9" t="s">
        <v>96</v>
      </c>
      <c r="B319" s="116">
        <v>2017</v>
      </c>
      <c r="C319" s="117">
        <v>1.2775683403015137</v>
      </c>
      <c r="D319" s="117">
        <v>1.2519960403442383</v>
      </c>
      <c r="E319" s="117">
        <v>1.0204250812530518</v>
      </c>
      <c r="F319" s="117">
        <v>1.1106985807418823</v>
      </c>
      <c r="G319" s="117">
        <v>1.3428429365158081</v>
      </c>
      <c r="H319" s="117">
        <v>1.1502387523651123</v>
      </c>
      <c r="I319" s="117">
        <v>0.95139050483703613</v>
      </c>
      <c r="J319" s="117">
        <v>4.3575607240200043E-2</v>
      </c>
      <c r="K319" s="117">
        <v>3.6028917878866196E-2</v>
      </c>
      <c r="L319" s="117">
        <v>7.546689361333847E-3</v>
      </c>
      <c r="M319" s="117">
        <v>-5.6474131997674704E-4</v>
      </c>
      <c r="N319" s="117">
        <v>-1.3430762919597328E-4</v>
      </c>
      <c r="O319" s="117">
        <v>3.1184849794954062E-3</v>
      </c>
      <c r="P319" s="117">
        <v>1.6838118899613619E-3</v>
      </c>
      <c r="Q319" s="117">
        <v>3.1925670802593231E-2</v>
      </c>
      <c r="R319" s="117">
        <v>1.8372494727373123E-2</v>
      </c>
      <c r="S319" s="117">
        <v>-2.7426385786384344E-3</v>
      </c>
      <c r="T319" s="117">
        <v>1.3283891603350639E-3</v>
      </c>
      <c r="U319" s="117">
        <v>-5.9950473951175809E-4</v>
      </c>
      <c r="V319" s="117">
        <v>-2.2374298423528671E-3</v>
      </c>
      <c r="W319" s="117">
        <v>-6.5746214240789413E-3</v>
      </c>
      <c r="X319" s="117">
        <v>-5.0157546997070313E-2</v>
      </c>
      <c r="Y319" s="117">
        <v>1.6096921637654305E-2</v>
      </c>
      <c r="Z319" s="117">
        <v>1.0170776844024658</v>
      </c>
      <c r="AA319" s="117">
        <v>1.2142595052719116</v>
      </c>
      <c r="AB319" s="117">
        <v>1.1947258710861206</v>
      </c>
      <c r="AC319" s="117">
        <v>1.0576218366622925</v>
      </c>
      <c r="AD319" s="117">
        <v>0.64278686046600342</v>
      </c>
      <c r="AE319" s="117">
        <v>1.1106982231140137</v>
      </c>
      <c r="AF319" s="117">
        <v>1.0725117921829224</v>
      </c>
      <c r="AG319" s="117">
        <v>1.0926834344863892</v>
      </c>
      <c r="AH319" s="117">
        <v>1.887177586555481</v>
      </c>
      <c r="AI319" s="117">
        <v>1.8197391033172607</v>
      </c>
      <c r="AJ319" s="117">
        <v>1.4345444440841675</v>
      </c>
      <c r="AK319" s="117">
        <v>-5.7183410972356796E-3</v>
      </c>
      <c r="AL319" s="117">
        <v>0</v>
      </c>
      <c r="AM319" s="117">
        <v>1.5098032541573048E-2</v>
      </c>
      <c r="AN319" s="117">
        <v>3.8467375561594963E-3</v>
      </c>
      <c r="AO319" s="117">
        <v>-0.21350327134132385</v>
      </c>
      <c r="AP319" s="117">
        <v>-5.0157781690359116E-2</v>
      </c>
      <c r="AQ319" s="117">
        <v>4.3430127203464508E-2</v>
      </c>
      <c r="AR319" s="117">
        <v>-9.3760471791028976E-3</v>
      </c>
      <c r="AS319" s="117">
        <v>1.939689926803112E-2</v>
      </c>
      <c r="AT319" s="117">
        <v>2.5676263496279716E-2</v>
      </c>
      <c r="AU319" s="117">
        <v>2.2964263334870338E-2</v>
      </c>
      <c r="AV319" s="117">
        <v>1.1665134635690371</v>
      </c>
    </row>
    <row r="320" spans="1:48" s="9" customFormat="1" x14ac:dyDescent="0.2">
      <c r="A320" s="9" t="s">
        <v>96</v>
      </c>
      <c r="B320" s="116">
        <v>2018</v>
      </c>
      <c r="C320" s="117">
        <v>1.2656433582305908</v>
      </c>
      <c r="D320" s="117">
        <v>1.2648453712463379</v>
      </c>
      <c r="E320" s="117">
        <v>1.0006307363510132</v>
      </c>
      <c r="F320" s="117">
        <v>1.1272753477096558</v>
      </c>
      <c r="G320" s="117">
        <v>1.3555136919021606</v>
      </c>
      <c r="H320" s="117">
        <v>1.1227457523345947</v>
      </c>
      <c r="I320" s="117">
        <v>0.93369990587234497</v>
      </c>
      <c r="J320" s="117">
        <v>-1.9588697701692581E-2</v>
      </c>
      <c r="K320" s="117">
        <v>-9.3779228627681732E-3</v>
      </c>
      <c r="L320" s="117">
        <v>-1.0210774838924408E-2</v>
      </c>
      <c r="M320" s="117">
        <v>-5.2635208703577518E-4</v>
      </c>
      <c r="N320" s="117">
        <v>8.3228907897137105E-5</v>
      </c>
      <c r="O320" s="117">
        <v>3.2166119199246168E-3</v>
      </c>
      <c r="P320" s="117">
        <v>3.0067771149333566E-5</v>
      </c>
      <c r="Q320" s="117">
        <v>-1.218147948384285E-2</v>
      </c>
      <c r="R320" s="117">
        <v>-5.4092518985271454E-3</v>
      </c>
      <c r="S320" s="117">
        <v>-1.4452303003054112E-4</v>
      </c>
      <c r="T320" s="117">
        <v>-3.2365943770855665E-3</v>
      </c>
      <c r="U320" s="117">
        <v>8.4252053056843579E-5</v>
      </c>
      <c r="V320" s="117">
        <v>6.7518441937863827E-5</v>
      </c>
      <c r="W320" s="117">
        <v>-1.5721762320026755E-3</v>
      </c>
      <c r="X320" s="117">
        <v>1.4814376831054688E-2</v>
      </c>
      <c r="Y320" s="117">
        <v>9.3915630131959915E-3</v>
      </c>
      <c r="Z320" s="117">
        <v>1.0117568969726563</v>
      </c>
      <c r="AA320" s="117">
        <v>1.2142595052719116</v>
      </c>
      <c r="AB320" s="117">
        <v>1.2122610807418823</v>
      </c>
      <c r="AC320" s="117">
        <v>1.0575889348983765</v>
      </c>
      <c r="AD320" s="117">
        <v>0.70316052436828613</v>
      </c>
      <c r="AE320" s="117">
        <v>1.1272751092910767</v>
      </c>
      <c r="AF320" s="117">
        <v>1.0754092931747437</v>
      </c>
      <c r="AG320" s="117">
        <v>1.1139358282089233</v>
      </c>
      <c r="AH320" s="117">
        <v>1.8887100219726563</v>
      </c>
      <c r="AI320" s="117">
        <v>1.8296478986740112</v>
      </c>
      <c r="AJ320" s="117">
        <v>1.4454891681671143</v>
      </c>
      <c r="AK320" s="117">
        <v>-5.2451747469604015E-3</v>
      </c>
      <c r="AL320" s="117">
        <v>0</v>
      </c>
      <c r="AM320" s="117">
        <v>1.457049697637558E-2</v>
      </c>
      <c r="AN320" s="117">
        <v>-3.106133226538077E-5</v>
      </c>
      <c r="AO320" s="117">
        <v>8.9772053062915802E-2</v>
      </c>
      <c r="AP320" s="117">
        <v>1.4814496040344238E-2</v>
      </c>
      <c r="AQ320" s="117">
        <v>2.6979176327586174E-3</v>
      </c>
      <c r="AR320" s="117">
        <v>1.9262971356511116E-2</v>
      </c>
      <c r="AS320" s="117">
        <v>8.1168737960979342E-4</v>
      </c>
      <c r="AT320" s="117">
        <v>5.4303924553096294E-3</v>
      </c>
      <c r="AU320" s="117">
        <v>7.6004713773727417E-3</v>
      </c>
      <c r="AV320" s="117">
        <v>1.1629797389939149</v>
      </c>
    </row>
    <row r="321" spans="1:48" s="9" customFormat="1" x14ac:dyDescent="0.2">
      <c r="A321" s="9" t="s">
        <v>96</v>
      </c>
      <c r="B321" s="116">
        <v>2019</v>
      </c>
      <c r="C321" s="117">
        <v>1.2485417127609253</v>
      </c>
      <c r="D321" s="117">
        <v>1.2540594339370728</v>
      </c>
      <c r="E321" s="117">
        <v>0.99559992551803589</v>
      </c>
      <c r="F321" s="117">
        <v>1.0988132953643799</v>
      </c>
      <c r="G321" s="117">
        <v>1.3563696146011353</v>
      </c>
      <c r="H321" s="117">
        <v>1.1362639665603638</v>
      </c>
      <c r="I321" s="117">
        <v>0.92050230503082275</v>
      </c>
      <c r="J321" s="117">
        <v>-5.0403131172060966E-3</v>
      </c>
      <c r="K321" s="117">
        <v>-1.3604357838630676E-2</v>
      </c>
      <c r="L321" s="117">
        <v>8.5640447214245796E-3</v>
      </c>
      <c r="M321" s="117">
        <v>1.2229920830577612E-3</v>
      </c>
      <c r="N321" s="117">
        <v>1.3121342635713518E-4</v>
      </c>
      <c r="O321" s="117">
        <v>2.9110393952578306E-3</v>
      </c>
      <c r="P321" s="117">
        <v>1.8826203886419535E-3</v>
      </c>
      <c r="Q321" s="117">
        <v>-1.9752223044633865E-2</v>
      </c>
      <c r="R321" s="117">
        <v>9.4383032992482185E-3</v>
      </c>
      <c r="S321" s="117">
        <v>1.6072657308541238E-4</v>
      </c>
      <c r="T321" s="117">
        <v>2.8844787739217281E-3</v>
      </c>
      <c r="U321" s="117">
        <v>1.7370725981891155E-4</v>
      </c>
      <c r="V321" s="117">
        <v>-1.6658904496580362E-3</v>
      </c>
      <c r="W321" s="117">
        <v>-2.4272806476801634E-3</v>
      </c>
      <c r="X321" s="117">
        <v>-2.5572776794433594E-2</v>
      </c>
      <c r="Y321" s="117">
        <v>6.312213372439146E-4</v>
      </c>
      <c r="Z321" s="117">
        <v>1.0242441892623901</v>
      </c>
      <c r="AA321" s="117">
        <v>1.2142595052719116</v>
      </c>
      <c r="AB321" s="117">
        <v>1.2275627851486206</v>
      </c>
      <c r="AC321" s="117">
        <v>1.061764121055603</v>
      </c>
      <c r="AD321" s="117">
        <v>0.79586571455001831</v>
      </c>
      <c r="AE321" s="117">
        <v>1.0988128185272217</v>
      </c>
      <c r="AF321" s="117">
        <v>1.0726208686828613</v>
      </c>
      <c r="AG321" s="117">
        <v>1.0943046808242798</v>
      </c>
      <c r="AH321" s="117">
        <v>1.8764806985855103</v>
      </c>
      <c r="AI321" s="117">
        <v>1.8703657388687134</v>
      </c>
      <c r="AJ321" s="117">
        <v>1.4572567939758301</v>
      </c>
      <c r="AK321" s="117">
        <v>1.2266596779227257E-2</v>
      </c>
      <c r="AL321" s="117">
        <v>0</v>
      </c>
      <c r="AM321" s="117">
        <v>1.2543498538434505E-2</v>
      </c>
      <c r="AN321" s="117">
        <v>3.940108697861433E-3</v>
      </c>
      <c r="AO321" s="117">
        <v>0.12384522706270218</v>
      </c>
      <c r="AP321" s="117">
        <v>-2.5572966784238815E-2</v>
      </c>
      <c r="AQ321" s="117">
        <v>-2.5963038206100464E-3</v>
      </c>
      <c r="AR321" s="117">
        <v>-1.7780359834432602E-2</v>
      </c>
      <c r="AS321" s="117">
        <v>-6.495998241007328E-3</v>
      </c>
      <c r="AT321" s="117">
        <v>2.2010430693626404E-2</v>
      </c>
      <c r="AU321" s="117">
        <v>8.1079555675387383E-3</v>
      </c>
      <c r="AV321" s="117">
        <v>1.1842110617574739</v>
      </c>
    </row>
    <row r="322" spans="1:48" s="9" customFormat="1" x14ac:dyDescent="0.2">
      <c r="A322" s="9" t="s">
        <v>96</v>
      </c>
      <c r="B322" s="116">
        <v>2020</v>
      </c>
      <c r="C322" s="117">
        <v>1.2523226737976074</v>
      </c>
      <c r="D322" s="117">
        <v>1.2557861804962158</v>
      </c>
      <c r="E322" s="117">
        <v>0.9972417950630188</v>
      </c>
      <c r="F322" s="117">
        <v>1.0916657447814941</v>
      </c>
      <c r="G322" s="117">
        <v>1.3672224283218384</v>
      </c>
      <c r="H322" s="117">
        <v>1.1471669673919678</v>
      </c>
      <c r="I322" s="117">
        <v>0.91596084833145142</v>
      </c>
      <c r="J322" s="117">
        <v>1.647748751565814E-3</v>
      </c>
      <c r="K322" s="117">
        <v>3.0237098690122366E-3</v>
      </c>
      <c r="L322" s="117">
        <v>-1.3759611174464226E-3</v>
      </c>
      <c r="M322" s="117">
        <v>-6.4644042868167162E-4</v>
      </c>
      <c r="N322" s="117">
        <v>1.7886128043755889E-3</v>
      </c>
      <c r="O322" s="117">
        <v>2.3696538992226124E-3</v>
      </c>
      <c r="P322" s="117">
        <v>2.2929292172193527E-3</v>
      </c>
      <c r="Q322" s="117">
        <v>-2.7810456231236458E-3</v>
      </c>
      <c r="R322" s="117">
        <v>2.6654074899852276E-3</v>
      </c>
      <c r="S322" s="117">
        <v>-8.4664835594594479E-4</v>
      </c>
      <c r="T322" s="117">
        <v>-7.8793254215270281E-4</v>
      </c>
      <c r="U322" s="117">
        <v>-1.0206075385212898E-3</v>
      </c>
      <c r="V322" s="117">
        <v>-7.1853725239634514E-4</v>
      </c>
      <c r="W322" s="117">
        <v>-6.676429184153676E-4</v>
      </c>
      <c r="X322" s="117">
        <v>-6.5259933471679688E-3</v>
      </c>
      <c r="Y322" s="117">
        <v>7.9695703461766243E-3</v>
      </c>
      <c r="Z322" s="117">
        <v>1.0177054405212402</v>
      </c>
      <c r="AA322" s="117">
        <v>1.2197065353393555</v>
      </c>
      <c r="AB322" s="117">
        <v>1.2408827543258667</v>
      </c>
      <c r="AC322" s="117">
        <v>1.0670459270477295</v>
      </c>
      <c r="AD322" s="117">
        <v>0.80849766731262207</v>
      </c>
      <c r="AE322" s="117">
        <v>1.0916656255722046</v>
      </c>
      <c r="AF322" s="117">
        <v>1.0879764556884766</v>
      </c>
      <c r="AG322" s="117">
        <v>1.0994278192520142</v>
      </c>
      <c r="AH322" s="117">
        <v>1.9604243040084839</v>
      </c>
      <c r="AI322" s="117">
        <v>1.9020949602127075</v>
      </c>
      <c r="AJ322" s="117">
        <v>1.4633287191390991</v>
      </c>
      <c r="AK322" s="117">
        <v>-6.4044790342450142E-3</v>
      </c>
      <c r="AL322" s="117">
        <v>4.4758091680705547E-3</v>
      </c>
      <c r="AM322" s="117">
        <v>1.0792277753353119E-2</v>
      </c>
      <c r="AN322" s="117">
        <v>4.9622384831309319E-3</v>
      </c>
      <c r="AO322" s="117">
        <v>1.5747338533401489E-2</v>
      </c>
      <c r="AP322" s="117">
        <v>-6.5257246606051922E-3</v>
      </c>
      <c r="AQ322" s="117">
        <v>1.4214392751455307E-2</v>
      </c>
      <c r="AR322" s="117">
        <v>4.6706651337444782E-3</v>
      </c>
      <c r="AS322" s="117">
        <v>4.3762899935245514E-2</v>
      </c>
      <c r="AT322" s="117">
        <v>1.6821917146444321E-2</v>
      </c>
      <c r="AU322" s="117">
        <v>4.1580125689506531E-3</v>
      </c>
      <c r="AV322" s="117">
        <v>1.1824290251359779</v>
      </c>
    </row>
    <row r="323" spans="1:48" s="9" customFormat="1" x14ac:dyDescent="0.2">
      <c r="A323" s="9" t="s">
        <v>96</v>
      </c>
      <c r="B323" s="116">
        <v>2021</v>
      </c>
      <c r="C323" s="117">
        <v>1.2587167024612427</v>
      </c>
      <c r="D323" s="117">
        <v>1.2657203674316406</v>
      </c>
      <c r="E323" s="117">
        <v>0.99446648359298706</v>
      </c>
      <c r="F323" s="117">
        <v>1.0946733951568604</v>
      </c>
      <c r="G323" s="117">
        <v>1.3818808794021606</v>
      </c>
      <c r="H323" s="117">
        <v>1.1498560905456543</v>
      </c>
      <c r="I323" s="117">
        <v>0.91087174415588379</v>
      </c>
      <c r="J323" s="117">
        <v>-2.7868496254086494E-3</v>
      </c>
      <c r="K323" s="117">
        <v>5.0927810370922089E-3</v>
      </c>
      <c r="L323" s="117">
        <v>-7.8796306625008583E-3</v>
      </c>
      <c r="M323" s="117">
        <v>-2.9256881680339575E-4</v>
      </c>
      <c r="N323" s="117">
        <v>1.0943019879050553E-4</v>
      </c>
      <c r="O323" s="117">
        <v>2.5264560244977474E-3</v>
      </c>
      <c r="P323" s="117">
        <v>2.8555989265441895E-3</v>
      </c>
      <c r="Q323" s="117">
        <v>-1.0613515769364312E-4</v>
      </c>
      <c r="R323" s="117">
        <v>-1.0762498714029789E-3</v>
      </c>
      <c r="S323" s="117">
        <v>-2.2016146976966411E-4</v>
      </c>
      <c r="T323" s="117">
        <v>-1.8416355596855283E-3</v>
      </c>
      <c r="U323" s="117">
        <v>2.0857925119344145E-4</v>
      </c>
      <c r="V323" s="117">
        <v>-6.0853234026581049E-4</v>
      </c>
      <c r="W323" s="117">
        <v>-4.3416302651166916E-3</v>
      </c>
      <c r="X323" s="117">
        <v>2.7513504028320313E-3</v>
      </c>
      <c r="Y323" s="117">
        <v>1.0664287954568863E-2</v>
      </c>
      <c r="Z323" s="117">
        <v>1.0148319005966187</v>
      </c>
      <c r="AA323" s="117">
        <v>1.2197065353393555</v>
      </c>
      <c r="AB323" s="117">
        <v>1.2542157173156738</v>
      </c>
      <c r="AC323" s="117">
        <v>1.0734163522720337</v>
      </c>
      <c r="AD323" s="117">
        <v>0.80825233459472656</v>
      </c>
      <c r="AE323" s="117">
        <v>1.0946733951568604</v>
      </c>
      <c r="AF323" s="117">
        <v>1.0920951366424561</v>
      </c>
      <c r="AG323" s="117">
        <v>1.1108952760696411</v>
      </c>
      <c r="AH323" s="117">
        <v>1.9548760652542114</v>
      </c>
      <c r="AI323" s="117">
        <v>1.9312940835952759</v>
      </c>
      <c r="AJ323" s="117">
        <v>1.4825712442398071</v>
      </c>
      <c r="AK323" s="117">
        <v>-2.8275502845644951E-3</v>
      </c>
      <c r="AL323" s="117">
        <v>0</v>
      </c>
      <c r="AM323" s="117">
        <v>1.0687468573451042E-2</v>
      </c>
      <c r="AN323" s="117">
        <v>5.9524308890104294E-3</v>
      </c>
      <c r="AO323" s="117">
        <v>-3.0347550637088716E-4</v>
      </c>
      <c r="AP323" s="117">
        <v>2.7514745015650988E-3</v>
      </c>
      <c r="AQ323" s="117">
        <v>3.7784557789564133E-3</v>
      </c>
      <c r="AR323" s="117">
        <v>1.0376407764852047E-2</v>
      </c>
      <c r="AS323" s="117">
        <v>-2.834162674844265E-3</v>
      </c>
      <c r="AT323" s="117">
        <v>1.5234381891787052E-2</v>
      </c>
      <c r="AU323" s="117">
        <v>1.3064113445580006E-2</v>
      </c>
      <c r="AV323" s="117">
        <v>1.109594128496225</v>
      </c>
    </row>
    <row r="324" spans="1:48" s="9" customFormat="1" x14ac:dyDescent="0.2">
      <c r="A324" s="9" t="s">
        <v>96</v>
      </c>
      <c r="B324" s="116">
        <v>2022</v>
      </c>
      <c r="C324" s="117">
        <v>1.2336863279342651</v>
      </c>
      <c r="D324" s="117">
        <v>1.2736400365829468</v>
      </c>
      <c r="E324" s="117">
        <v>0.96863013505935669</v>
      </c>
      <c r="F324" s="117">
        <v>1.1319031715393066</v>
      </c>
      <c r="G324" s="117">
        <v>1.3880507946014404</v>
      </c>
      <c r="H324" s="117">
        <v>1.089922308921814</v>
      </c>
      <c r="I324" s="117">
        <v>0.88879013061523438</v>
      </c>
      <c r="J324" s="117">
        <v>-2.6323571801185608E-2</v>
      </c>
      <c r="K324" s="117">
        <v>-2.0086012780666351E-2</v>
      </c>
      <c r="L324" s="117">
        <v>-6.2375585548579693E-3</v>
      </c>
      <c r="M324" s="117">
        <v>1.3699770206585526E-3</v>
      </c>
      <c r="N324" s="117">
        <v>1.1485577560961246E-2</v>
      </c>
      <c r="O324" s="117">
        <v>4.5567601919174194E-3</v>
      </c>
      <c r="P324" s="117">
        <v>1.8808624008670449E-3</v>
      </c>
      <c r="Q324" s="117">
        <v>-3.9379190653562546E-2</v>
      </c>
      <c r="R324" s="117">
        <v>-1.3471785001456738E-2</v>
      </c>
      <c r="S324" s="117">
        <v>-3.9799883961677551E-4</v>
      </c>
      <c r="T324" s="117">
        <v>4.880148044321686E-4</v>
      </c>
      <c r="U324" s="117">
        <v>7.1038154419511557E-4</v>
      </c>
      <c r="V324" s="117">
        <v>2.2227310109883547E-3</v>
      </c>
      <c r="W324" s="117">
        <v>4.2110979557037354E-3</v>
      </c>
      <c r="X324" s="117">
        <v>3.3444404602050781E-2</v>
      </c>
      <c r="Y324" s="117">
        <v>4.4549442827701569E-3</v>
      </c>
      <c r="Z324" s="117">
        <v>1.0284545421600342</v>
      </c>
      <c r="AA324" s="117">
        <v>1.2538478374481201</v>
      </c>
      <c r="AB324" s="117">
        <v>1.2777971029281616</v>
      </c>
      <c r="AC324" s="117">
        <v>1.077184796333313</v>
      </c>
      <c r="AD324" s="117">
        <v>0.97394806146621704</v>
      </c>
      <c r="AE324" s="117">
        <v>1.1319022178649902</v>
      </c>
      <c r="AF324" s="117">
        <v>1.1071081161499023</v>
      </c>
      <c r="AG324" s="117">
        <v>1.1160911321640015</v>
      </c>
      <c r="AH324" s="117">
        <v>1.9424729347229004</v>
      </c>
      <c r="AI324" s="117">
        <v>1.9626587629318237</v>
      </c>
      <c r="AJ324" s="117">
        <v>1.4835346937179565</v>
      </c>
      <c r="AK324" s="117">
        <v>1.3334274291992188E-2</v>
      </c>
      <c r="AL324" s="117">
        <v>2.7606852352619171E-2</v>
      </c>
      <c r="AM324" s="117">
        <v>1.8627135083079338E-2</v>
      </c>
      <c r="AN324" s="117">
        <v>3.5045566037297249E-3</v>
      </c>
      <c r="AO324" s="117">
        <v>0.18648365139961243</v>
      </c>
      <c r="AP324" s="117">
        <v>3.3443529158830643E-2</v>
      </c>
      <c r="AQ324" s="117">
        <v>1.3653323985636234E-2</v>
      </c>
      <c r="AR324" s="117">
        <v>4.6662813983857632E-3</v>
      </c>
      <c r="AS324" s="117">
        <v>-6.3649262301623821E-3</v>
      </c>
      <c r="AT324" s="117">
        <v>1.6109762713313103E-2</v>
      </c>
      <c r="AU324" s="117">
        <v>6.4963649492710829E-4</v>
      </c>
      <c r="AV324" s="117">
        <v>1.2265282789608281</v>
      </c>
    </row>
    <row r="325" spans="1:48" x14ac:dyDescent="0.2">
      <c r="A325" s="54" t="s">
        <v>224</v>
      </c>
      <c r="B325" s="53" t="s">
        <v>104</v>
      </c>
      <c r="C325" s="53" t="s">
        <v>121</v>
      </c>
      <c r="D325" s="53" t="s">
        <v>122</v>
      </c>
      <c r="E325" s="53" t="s">
        <v>123</v>
      </c>
      <c r="F325" s="53" t="s">
        <v>124</v>
      </c>
      <c r="G325" s="53" t="s">
        <v>125</v>
      </c>
      <c r="H325" s="53" t="s">
        <v>126</v>
      </c>
      <c r="I325" s="53" t="s">
        <v>127</v>
      </c>
      <c r="J325" s="53" t="s">
        <v>105</v>
      </c>
      <c r="K325" s="53" t="s">
        <v>106</v>
      </c>
      <c r="L325" s="53" t="s">
        <v>107</v>
      </c>
      <c r="M325" s="53" t="s">
        <v>108</v>
      </c>
      <c r="N325" s="53" t="s">
        <v>109</v>
      </c>
      <c r="O325" s="53" t="s">
        <v>110</v>
      </c>
      <c r="P325" s="53" t="s">
        <v>111</v>
      </c>
      <c r="Q325" s="53" t="s">
        <v>112</v>
      </c>
      <c r="R325" s="53" t="s">
        <v>113</v>
      </c>
      <c r="S325" s="53" t="s">
        <v>114</v>
      </c>
      <c r="T325" s="53" t="s">
        <v>115</v>
      </c>
      <c r="U325" s="53" t="s">
        <v>116</v>
      </c>
      <c r="V325" s="53" t="s">
        <v>117</v>
      </c>
      <c r="W325" s="53" t="s">
        <v>118</v>
      </c>
      <c r="X325" s="53" t="s">
        <v>119</v>
      </c>
      <c r="Y325" s="53" t="s">
        <v>120</v>
      </c>
      <c r="Z325" s="53" t="s">
        <v>142</v>
      </c>
      <c r="AA325" s="53" t="s">
        <v>143</v>
      </c>
      <c r="AB325" s="53" t="s">
        <v>144</v>
      </c>
      <c r="AC325" s="53" t="s">
        <v>145</v>
      </c>
      <c r="AD325" s="53" t="s">
        <v>146</v>
      </c>
      <c r="AE325" s="53" t="s">
        <v>147</v>
      </c>
      <c r="AF325" s="53" t="s">
        <v>148</v>
      </c>
      <c r="AG325" s="53" t="s">
        <v>149</v>
      </c>
      <c r="AH325" s="53" t="s">
        <v>150</v>
      </c>
      <c r="AI325" s="53" t="s">
        <v>151</v>
      </c>
      <c r="AJ325" s="53" t="s">
        <v>152</v>
      </c>
      <c r="AK325" s="53" t="s">
        <v>173</v>
      </c>
      <c r="AL325" s="53" t="s">
        <v>174</v>
      </c>
      <c r="AM325" s="53" t="s">
        <v>175</v>
      </c>
      <c r="AN325" s="53" t="s">
        <v>176</v>
      </c>
      <c r="AO325" s="53" t="s">
        <v>177</v>
      </c>
      <c r="AP325" s="53" t="s">
        <v>178</v>
      </c>
      <c r="AQ325" s="53" t="s">
        <v>179</v>
      </c>
      <c r="AR325" s="53" t="s">
        <v>180</v>
      </c>
      <c r="AS325" s="53" t="s">
        <v>181</v>
      </c>
      <c r="AT325" s="53" t="s">
        <v>182</v>
      </c>
      <c r="AU325" s="53" t="s">
        <v>183</v>
      </c>
      <c r="AV325" s="294" t="s">
        <v>333</v>
      </c>
    </row>
    <row r="326" spans="1:48" s="9" customFormat="1" x14ac:dyDescent="0.2">
      <c r="A326" s="9" t="s">
        <v>97</v>
      </c>
      <c r="B326" s="116">
        <v>2006</v>
      </c>
      <c r="C326" s="117">
        <v>1</v>
      </c>
      <c r="D326" s="117">
        <v>1</v>
      </c>
      <c r="E326" s="117">
        <v>1</v>
      </c>
      <c r="F326" s="117">
        <v>1</v>
      </c>
      <c r="G326" s="117">
        <v>1</v>
      </c>
      <c r="H326" s="117">
        <v>1</v>
      </c>
      <c r="I326" s="117">
        <v>1</v>
      </c>
      <c r="J326" s="117"/>
      <c r="K326" s="117"/>
      <c r="L326" s="117"/>
      <c r="M326" s="117"/>
      <c r="N326" s="117"/>
      <c r="O326" s="117"/>
      <c r="P326" s="117"/>
      <c r="Q326" s="117"/>
      <c r="R326" s="117"/>
      <c r="S326" s="117"/>
      <c r="T326" s="117"/>
      <c r="U326" s="117"/>
      <c r="V326" s="117"/>
      <c r="W326" s="117"/>
      <c r="X326" s="117"/>
      <c r="Y326" s="117"/>
      <c r="Z326" s="117">
        <v>1</v>
      </c>
      <c r="AA326" s="117">
        <v>1</v>
      </c>
      <c r="AB326" s="117">
        <v>1</v>
      </c>
      <c r="AC326" s="117">
        <v>1</v>
      </c>
      <c r="AD326" s="117">
        <v>1</v>
      </c>
      <c r="AE326" s="117">
        <v>1</v>
      </c>
      <c r="AF326" s="117">
        <v>1</v>
      </c>
      <c r="AG326" s="117">
        <v>1</v>
      </c>
      <c r="AH326" s="117">
        <v>1</v>
      </c>
      <c r="AI326" s="117">
        <v>1</v>
      </c>
      <c r="AJ326" s="117">
        <v>1</v>
      </c>
      <c r="AK326" s="117"/>
      <c r="AL326" s="117"/>
      <c r="AM326" s="117"/>
      <c r="AN326" s="117"/>
      <c r="AO326" s="117"/>
      <c r="AP326" s="117"/>
      <c r="AQ326" s="117"/>
      <c r="AR326" s="117"/>
      <c r="AS326" s="117"/>
      <c r="AT326" s="117"/>
      <c r="AU326" s="117"/>
      <c r="AV326" s="117">
        <v>1</v>
      </c>
    </row>
    <row r="327" spans="1:48" s="9" customFormat="1" x14ac:dyDescent="0.2">
      <c r="A327" s="9" t="s">
        <v>97</v>
      </c>
      <c r="B327" s="116">
        <v>2007</v>
      </c>
      <c r="C327" s="117">
        <v>0.97445839643478394</v>
      </c>
      <c r="D327" s="117">
        <v>1.0026205778121948</v>
      </c>
      <c r="E327" s="117">
        <v>0.97191143035888672</v>
      </c>
      <c r="F327" s="117">
        <v>0.92882013320922852</v>
      </c>
      <c r="G327" s="117">
        <v>1.0365926027297974</v>
      </c>
      <c r="H327" s="117">
        <v>1.049135684967041</v>
      </c>
      <c r="I327" s="117">
        <v>0.94005924463272095</v>
      </c>
      <c r="J327" s="117">
        <v>-2.8490614145994186E-2</v>
      </c>
      <c r="K327" s="117">
        <v>-2.587345615029335E-2</v>
      </c>
      <c r="L327" s="117">
        <v>-2.6171589270234108E-3</v>
      </c>
      <c r="M327" s="117">
        <v>2.9044728726148605E-3</v>
      </c>
      <c r="N327" s="117">
        <v>-7.9645460937172174E-4</v>
      </c>
      <c r="O327" s="117">
        <v>-1.5361171972472221E-4</v>
      </c>
      <c r="P327" s="117">
        <v>2.5007517542690039E-3</v>
      </c>
      <c r="Q327" s="117">
        <v>-3.0328614637255669E-2</v>
      </c>
      <c r="R327" s="117">
        <v>1.9391953945159912E-2</v>
      </c>
      <c r="S327" s="117">
        <v>-1.7827354895416647E-4</v>
      </c>
      <c r="T327" s="117">
        <v>-2.947375605799607E-6</v>
      </c>
      <c r="U327" s="117">
        <v>-6.7808192397933453E-5</v>
      </c>
      <c r="V327" s="117">
        <v>-8.3483317866921425E-3</v>
      </c>
      <c r="W327" s="117">
        <v>-1.3411751948297024E-2</v>
      </c>
      <c r="X327" s="117">
        <v>-7.3840141296386719E-2</v>
      </c>
      <c r="Y327" s="117">
        <v>3.5938940942287445E-2</v>
      </c>
      <c r="Z327" s="117">
        <v>1.0277602672576904</v>
      </c>
      <c r="AA327" s="117">
        <v>1</v>
      </c>
      <c r="AB327" s="117">
        <v>1.00075364112854</v>
      </c>
      <c r="AC327" s="117">
        <v>1.0058435201644897</v>
      </c>
      <c r="AD327" s="117">
        <v>1.1530423164367676</v>
      </c>
      <c r="AE327" s="117">
        <v>0.92881995439529419</v>
      </c>
      <c r="AF327" s="117">
        <v>1.0090173482894897</v>
      </c>
      <c r="AG327" s="117">
        <v>1.0000536441802979</v>
      </c>
      <c r="AH327" s="117">
        <v>1.0212589502334595</v>
      </c>
      <c r="AI327" s="117">
        <v>1.0402814149856567</v>
      </c>
      <c r="AJ327" s="117">
        <v>1.0516508817672729</v>
      </c>
      <c r="AK327" s="117">
        <v>2.7381915599107742E-2</v>
      </c>
      <c r="AL327" s="117">
        <v>0</v>
      </c>
      <c r="AM327" s="117">
        <v>7.5340206967666745E-4</v>
      </c>
      <c r="AN327" s="117">
        <v>5.8265454135835171E-3</v>
      </c>
      <c r="AO327" s="117">
        <v>0.14240391552448273</v>
      </c>
      <c r="AP327" s="117">
        <v>-7.3840387165546417E-2</v>
      </c>
      <c r="AQ327" s="117">
        <v>8.9769391342997551E-3</v>
      </c>
      <c r="AR327" s="117">
        <v>5.3696603572461754E-5</v>
      </c>
      <c r="AS327" s="117">
        <v>2.103612944483757E-2</v>
      </c>
      <c r="AT327" s="117">
        <v>3.9491321891546249E-2</v>
      </c>
      <c r="AU327" s="117">
        <v>5.0361163914203644E-2</v>
      </c>
      <c r="AV327" s="117">
        <v>0.99303477710404497</v>
      </c>
    </row>
    <row r="328" spans="1:48" s="9" customFormat="1" x14ac:dyDescent="0.2">
      <c r="A328" s="9" t="s">
        <v>97</v>
      </c>
      <c r="B328" s="116">
        <v>2008</v>
      </c>
      <c r="C328" s="117">
        <v>1.0727667808532715</v>
      </c>
      <c r="D328" s="117">
        <v>1.0491671562194824</v>
      </c>
      <c r="E328" s="117">
        <v>1.0224937200546265</v>
      </c>
      <c r="F328" s="117">
        <v>1.0358377695083618</v>
      </c>
      <c r="G328" s="117">
        <v>1.0593523979187012</v>
      </c>
      <c r="H328" s="117">
        <v>1.0356512069702148</v>
      </c>
      <c r="I328" s="117">
        <v>1.0126628875732422</v>
      </c>
      <c r="J328" s="117">
        <v>5.0735011696815491E-2</v>
      </c>
      <c r="K328" s="117">
        <v>9.6114523708820343E-2</v>
      </c>
      <c r="L328" s="117">
        <v>-4.5379512012004852E-2</v>
      </c>
      <c r="M328" s="117">
        <v>5.7205627672374249E-4</v>
      </c>
      <c r="N328" s="117">
        <v>2.8560798615217209E-2</v>
      </c>
      <c r="O328" s="117">
        <v>1.0978206992149353E-3</v>
      </c>
      <c r="P328" s="117">
        <v>3.1031651888042688E-3</v>
      </c>
      <c r="Q328" s="117">
        <v>6.2780685722827911E-2</v>
      </c>
      <c r="R328" s="117">
        <v>-2.7198862284421921E-2</v>
      </c>
      <c r="S328" s="117">
        <v>-2.2249313769862056E-4</v>
      </c>
      <c r="T328" s="117">
        <v>8.5730389400850981E-5</v>
      </c>
      <c r="U328" s="117">
        <v>-9.6540585218463093E-5</v>
      </c>
      <c r="V328" s="117">
        <v>-9.3381348997354507E-3</v>
      </c>
      <c r="W328" s="117">
        <v>-8.6092120036482811E-3</v>
      </c>
      <c r="X328" s="117">
        <v>0.10905075073242188</v>
      </c>
      <c r="Y328" s="117">
        <v>2.1718751639127731E-2</v>
      </c>
      <c r="Z328" s="117">
        <v>1.03558349609375</v>
      </c>
      <c r="AA328" s="117">
        <v>1.070379376411438</v>
      </c>
      <c r="AB328" s="117">
        <v>1.0029158592224121</v>
      </c>
      <c r="AC328" s="117">
        <v>1.011687159538269</v>
      </c>
      <c r="AD328" s="117">
        <v>0.83106076717376709</v>
      </c>
      <c r="AE328" s="117">
        <v>1.0358381271362305</v>
      </c>
      <c r="AF328" s="117">
        <v>1.0180345773696899</v>
      </c>
      <c r="AG328" s="117">
        <v>1.0001072883605957</v>
      </c>
      <c r="AH328" s="117">
        <v>1.0425177812576294</v>
      </c>
      <c r="AI328" s="117">
        <v>1.0805628299713135</v>
      </c>
      <c r="AJ328" s="117">
        <v>1.0746568441390991</v>
      </c>
      <c r="AK328" s="117">
        <v>7.5831515714526176E-3</v>
      </c>
      <c r="AL328" s="117">
        <v>6.8013176321983337E-2</v>
      </c>
      <c r="AM328" s="117">
        <v>2.1582336630672216E-3</v>
      </c>
      <c r="AN328" s="117">
        <v>5.7928841561079025E-3</v>
      </c>
      <c r="AO328" s="117">
        <v>-0.32745629549026489</v>
      </c>
      <c r="AP328" s="117">
        <v>0.10905124992132187</v>
      </c>
      <c r="AQ328" s="117">
        <v>8.8970055803656578E-3</v>
      </c>
      <c r="AR328" s="117">
        <v>5.3597839723806828E-5</v>
      </c>
      <c r="AS328" s="117">
        <v>2.0602643489837646E-2</v>
      </c>
      <c r="AT328" s="117">
        <v>3.7990827113389969E-2</v>
      </c>
      <c r="AU328" s="117">
        <v>2.1640149876475334E-2</v>
      </c>
      <c r="AV328" s="117">
        <v>1.0703793646171931</v>
      </c>
    </row>
    <row r="329" spans="1:48" s="9" customFormat="1" x14ac:dyDescent="0.2">
      <c r="A329" s="9" t="s">
        <v>97</v>
      </c>
      <c r="B329" s="116">
        <v>2009</v>
      </c>
      <c r="C329" s="117">
        <v>1.1017205715179443</v>
      </c>
      <c r="D329" s="117">
        <v>1.1048471927642822</v>
      </c>
      <c r="E329" s="117">
        <v>0.99717015027999878</v>
      </c>
      <c r="F329" s="117">
        <v>1.1337721347808838</v>
      </c>
      <c r="G329" s="117">
        <v>1.0901403427124023</v>
      </c>
      <c r="H329" s="117">
        <v>0.97173005342483521</v>
      </c>
      <c r="I329" s="117">
        <v>1.0106227397918701</v>
      </c>
      <c r="J329" s="117">
        <v>-2.5078322738409042E-2</v>
      </c>
      <c r="K329" s="117">
        <v>2.6632010936737061E-2</v>
      </c>
      <c r="L329" s="117">
        <v>-5.1710333675146103E-2</v>
      </c>
      <c r="M329" s="117">
        <v>-6.8085500970482826E-4</v>
      </c>
      <c r="N329" s="117">
        <v>3.008219413459301E-2</v>
      </c>
      <c r="O329" s="117">
        <v>9.0878624469041824E-3</v>
      </c>
      <c r="P329" s="117">
        <v>4.2728818953037262E-3</v>
      </c>
      <c r="Q329" s="117">
        <v>-1.6130072996020317E-2</v>
      </c>
      <c r="R329" s="117">
        <v>-3.4843813627958298E-2</v>
      </c>
      <c r="S329" s="117">
        <v>-2.959977719001472E-4</v>
      </c>
      <c r="T329" s="117">
        <v>-1.5614033327437937E-4</v>
      </c>
      <c r="U329" s="117">
        <v>-2.2856058785691857E-4</v>
      </c>
      <c r="V329" s="117">
        <v>-8.166830986738205E-3</v>
      </c>
      <c r="W329" s="117">
        <v>-8.0189909785985947E-3</v>
      </c>
      <c r="X329" s="117">
        <v>9.033966064453125E-2</v>
      </c>
      <c r="Y329" s="117">
        <v>2.8648670762777328E-2</v>
      </c>
      <c r="Z329" s="117">
        <v>1.0284997224807739</v>
      </c>
      <c r="AA329" s="117">
        <v>1.1545963287353516</v>
      </c>
      <c r="AB329" s="117">
        <v>1.0457450151443481</v>
      </c>
      <c r="AC329" s="117">
        <v>1.0211517810821533</v>
      </c>
      <c r="AD329" s="117">
        <v>0.9120180606842041</v>
      </c>
      <c r="AE329" s="117">
        <v>1.1337724924087524</v>
      </c>
      <c r="AF329" s="117">
        <v>1.0338814258575439</v>
      </c>
      <c r="AG329" s="117">
        <v>1.0010318756103516</v>
      </c>
      <c r="AH329" s="117">
        <v>1.1182405948638916</v>
      </c>
      <c r="AI329" s="117">
        <v>1.1308910846710205</v>
      </c>
      <c r="AJ329" s="117">
        <v>1.1056020259857178</v>
      </c>
      <c r="AK329" s="117">
        <v>-6.863908376544714E-3</v>
      </c>
      <c r="AL329" s="117">
        <v>7.5737595558166504E-2</v>
      </c>
      <c r="AM329" s="117">
        <v>4.1817925870418549E-2</v>
      </c>
      <c r="AN329" s="117">
        <v>9.3117384240031242E-3</v>
      </c>
      <c r="AO329" s="117">
        <v>9.2956863343715668E-2</v>
      </c>
      <c r="AP329" s="117">
        <v>9.0339705348014832E-2</v>
      </c>
      <c r="AQ329" s="117">
        <v>1.5446175821125507E-2</v>
      </c>
      <c r="AR329" s="117">
        <v>9.2403905000537634E-4</v>
      </c>
      <c r="AS329" s="117">
        <v>7.0117868483066559E-2</v>
      </c>
      <c r="AT329" s="117">
        <v>4.5523896813392639E-2</v>
      </c>
      <c r="AU329" s="117">
        <v>2.8388608247041702E-2</v>
      </c>
      <c r="AV329" s="117">
        <v>1.1545962718866609</v>
      </c>
    </row>
    <row r="330" spans="1:48" s="9" customFormat="1" x14ac:dyDescent="0.2">
      <c r="A330" s="9" t="s">
        <v>97</v>
      </c>
      <c r="B330" s="116">
        <v>2010</v>
      </c>
      <c r="C330" s="117">
        <v>1.0482026338577271</v>
      </c>
      <c r="D330" s="117">
        <v>1.1285080909729004</v>
      </c>
      <c r="E330" s="117">
        <v>0.92883938550949097</v>
      </c>
      <c r="F330" s="117">
        <v>1.134787917137146</v>
      </c>
      <c r="G330" s="117">
        <v>1.1258144378662109</v>
      </c>
      <c r="H330" s="117">
        <v>0.92369908094406128</v>
      </c>
      <c r="I330" s="117">
        <v>0.93106168508529663</v>
      </c>
      <c r="J330" s="117">
        <v>-7.0985615253448486E-2</v>
      </c>
      <c r="K330" s="117">
        <v>-4.9796219915151596E-2</v>
      </c>
      <c r="L330" s="117">
        <v>-2.1189397200942039E-2</v>
      </c>
      <c r="M330" s="117">
        <v>2.3042664397507906E-3</v>
      </c>
      <c r="N330" s="117">
        <v>2.0936710643582046E-4</v>
      </c>
      <c r="O330" s="117">
        <v>3.1584368553012609E-3</v>
      </c>
      <c r="P330" s="117">
        <v>3.009631996974349E-3</v>
      </c>
      <c r="Q330" s="117">
        <v>-5.8477923274040222E-2</v>
      </c>
      <c r="R330" s="117">
        <v>8.321792702190578E-4</v>
      </c>
      <c r="S330" s="117">
        <v>-4.0744873695075512E-4</v>
      </c>
      <c r="T330" s="117">
        <v>3.6197845474816859E-5</v>
      </c>
      <c r="U330" s="117">
        <v>8.5855617726338096E-6</v>
      </c>
      <c r="V330" s="117">
        <v>-6.9755255244672298E-3</v>
      </c>
      <c r="W330" s="117">
        <v>-1.468338631093502E-2</v>
      </c>
      <c r="X330" s="117">
        <v>8.9550018310546875E-4</v>
      </c>
      <c r="Y330" s="117">
        <v>3.2200254499912262E-2</v>
      </c>
      <c r="Z330" s="117">
        <v>1.0501164197921753</v>
      </c>
      <c r="AA330" s="117">
        <v>1.1545963287353516</v>
      </c>
      <c r="AB330" s="117">
        <v>1.0617907047271729</v>
      </c>
      <c r="AC330" s="117">
        <v>1.0280342102050781</v>
      </c>
      <c r="AD330" s="117">
        <v>1.2260831594467163</v>
      </c>
      <c r="AE330" s="117">
        <v>1.1347877979278564</v>
      </c>
      <c r="AF330" s="117">
        <v>1.0538426637649536</v>
      </c>
      <c r="AG330" s="117">
        <v>1.0012447834014893</v>
      </c>
      <c r="AH330" s="117">
        <v>1.1146870851516724</v>
      </c>
      <c r="AI330" s="117">
        <v>1.168318510055542</v>
      </c>
      <c r="AJ330" s="117">
        <v>1.1566511392593384</v>
      </c>
      <c r="AK330" s="117">
        <v>2.0799847319722176E-2</v>
      </c>
      <c r="AL330" s="117">
        <v>0</v>
      </c>
      <c r="AM330" s="117">
        <v>1.5227251686155796E-2</v>
      </c>
      <c r="AN330" s="117">
        <v>6.7172194831073284E-3</v>
      </c>
      <c r="AO330" s="117">
        <v>0.29592016339302063</v>
      </c>
      <c r="AP330" s="117">
        <v>8.9507445227354765E-4</v>
      </c>
      <c r="AQ330" s="117">
        <v>1.9123084843158722E-2</v>
      </c>
      <c r="AR330" s="117">
        <v>2.1263235248625278E-4</v>
      </c>
      <c r="AS330" s="117">
        <v>-3.1828449573367834E-3</v>
      </c>
      <c r="AT330" s="117">
        <v>3.2559681683778763E-2</v>
      </c>
      <c r="AU330" s="117">
        <v>4.5138921588659286E-2</v>
      </c>
      <c r="AV330" s="117">
        <v>1.1196923391299489</v>
      </c>
    </row>
    <row r="331" spans="1:48" s="9" customFormat="1" x14ac:dyDescent="0.2">
      <c r="A331" s="9" t="s">
        <v>97</v>
      </c>
      <c r="B331" s="116">
        <v>2011</v>
      </c>
      <c r="C331" s="117">
        <v>1.0725842714309692</v>
      </c>
      <c r="D331" s="117">
        <v>1.2330664396286011</v>
      </c>
      <c r="E331" s="117">
        <v>0.86985135078430176</v>
      </c>
      <c r="F331" s="117">
        <v>1.4137284755706787</v>
      </c>
      <c r="G331" s="117">
        <v>1.1472506523132324</v>
      </c>
      <c r="H331" s="117">
        <v>0.75869184732437134</v>
      </c>
      <c r="I331" s="117">
        <v>0.93491721153259277</v>
      </c>
      <c r="J331" s="117">
        <v>-6.5613530576229095E-2</v>
      </c>
      <c r="K331" s="117">
        <v>2.2994065657258034E-2</v>
      </c>
      <c r="L331" s="117">
        <v>-8.860759437084198E-2</v>
      </c>
      <c r="M331" s="117">
        <v>-2.3473938927054405E-3</v>
      </c>
      <c r="N331" s="117">
        <v>-1.7143967852462083E-4</v>
      </c>
      <c r="O331" s="117">
        <v>2.5303375441581011E-3</v>
      </c>
      <c r="P331" s="117">
        <v>-7.3750538831518497E-6</v>
      </c>
      <c r="Q331" s="117">
        <v>2.2989936172962189E-2</v>
      </c>
      <c r="R331" s="117">
        <v>-7.4952125549316406E-2</v>
      </c>
      <c r="S331" s="117">
        <v>6.9586990866810083E-4</v>
      </c>
      <c r="T331" s="117">
        <v>-6.9007466663606465E-5</v>
      </c>
      <c r="U331" s="117">
        <v>4.0230364538729191E-4</v>
      </c>
      <c r="V331" s="117">
        <v>-4.3541900813579559E-3</v>
      </c>
      <c r="W331" s="117">
        <v>-1.0330443270504475E-2</v>
      </c>
      <c r="X331" s="117">
        <v>0.21978473663330078</v>
      </c>
      <c r="Y331" s="117">
        <v>1.8861617892980576E-2</v>
      </c>
      <c r="Z331" s="117">
        <v>1.0277876853942871</v>
      </c>
      <c r="AA331" s="117">
        <v>1.1545963287353516</v>
      </c>
      <c r="AB331" s="117">
        <v>1.0734632015228271</v>
      </c>
      <c r="AC331" s="117">
        <v>1.0278588533401489</v>
      </c>
      <c r="AD331" s="117">
        <v>1.1098402738571167</v>
      </c>
      <c r="AE331" s="117">
        <v>1.4137285947799683</v>
      </c>
      <c r="AF331" s="117">
        <v>1.02022385597229</v>
      </c>
      <c r="AG331" s="117">
        <v>1.0020757913589478</v>
      </c>
      <c r="AH331" s="117">
        <v>0.99849867820739746</v>
      </c>
      <c r="AI331" s="117">
        <v>1.1926579475402832</v>
      </c>
      <c r="AJ331" s="117">
        <v>1.1889604330062866</v>
      </c>
      <c r="AK331" s="117">
        <v>-2.1492375060915947E-2</v>
      </c>
      <c r="AL331" s="117">
        <v>0</v>
      </c>
      <c r="AM331" s="117">
        <v>1.093323715031147E-2</v>
      </c>
      <c r="AN331" s="117">
        <v>-1.7058267258107662E-4</v>
      </c>
      <c r="AO331" s="117">
        <v>-9.960860013961792E-2</v>
      </c>
      <c r="AP331" s="117">
        <v>0.21978491544723511</v>
      </c>
      <c r="AQ331" s="117">
        <v>-3.2421134412288666E-2</v>
      </c>
      <c r="AR331" s="117">
        <v>8.2959997234866023E-4</v>
      </c>
      <c r="AS331" s="117">
        <v>-0.11007619649171829</v>
      </c>
      <c r="AT331" s="117">
        <v>2.0618820562958717E-2</v>
      </c>
      <c r="AU331" s="117">
        <v>2.7550464496016502E-2</v>
      </c>
      <c r="AV331" s="117">
        <v>1.1197164480052999</v>
      </c>
    </row>
    <row r="332" spans="1:48" s="9" customFormat="1" x14ac:dyDescent="0.2">
      <c r="A332" s="9" t="s">
        <v>97</v>
      </c>
      <c r="B332" s="116">
        <v>2012</v>
      </c>
      <c r="C332" s="117">
        <v>1.112316370010376</v>
      </c>
      <c r="D332" s="117">
        <v>1.2675638198852539</v>
      </c>
      <c r="E332" s="117">
        <v>0.87752312421798706</v>
      </c>
      <c r="F332" s="117">
        <v>1.4613479375839233</v>
      </c>
      <c r="G332" s="117">
        <v>1.1790820360183716</v>
      </c>
      <c r="H332" s="117">
        <v>0.76115775108337402</v>
      </c>
      <c r="I332" s="117">
        <v>0.94337493181228638</v>
      </c>
      <c r="J332" s="117">
        <v>8.7809376418590546E-3</v>
      </c>
      <c r="K332" s="117">
        <v>3.6373678594827652E-2</v>
      </c>
      <c r="L332" s="117">
        <v>-2.7592740952968597E-2</v>
      </c>
      <c r="M332" s="117">
        <v>-2.3043625988066196E-3</v>
      </c>
      <c r="N332" s="117">
        <v>-2.5197493960149586E-4</v>
      </c>
      <c r="O332" s="117">
        <v>2.1767038851976395E-3</v>
      </c>
      <c r="P332" s="117">
        <v>2.4422823917120695E-3</v>
      </c>
      <c r="Q332" s="117">
        <v>3.4311030060052872E-2</v>
      </c>
      <c r="R332" s="117">
        <v>-1.0363364592194557E-2</v>
      </c>
      <c r="S332" s="117">
        <v>-2.489267208147794E-4</v>
      </c>
      <c r="T332" s="117">
        <v>5.4832821479067206E-4</v>
      </c>
      <c r="U332" s="117">
        <v>-4.6548573300242424E-4</v>
      </c>
      <c r="V332" s="117">
        <v>-3.744893241673708E-3</v>
      </c>
      <c r="W332" s="117">
        <v>-1.3318398967385292E-2</v>
      </c>
      <c r="X332" s="117">
        <v>3.3128738403320313E-2</v>
      </c>
      <c r="Y332" s="117">
        <v>2.7367876842617989E-2</v>
      </c>
      <c r="Z332" s="117">
        <v>1.0058513879776001</v>
      </c>
      <c r="AA332" s="117">
        <v>1.1545963287353516</v>
      </c>
      <c r="AB332" s="117">
        <v>1.0838607549667358</v>
      </c>
      <c r="AC332" s="117">
        <v>1.0332108736038208</v>
      </c>
      <c r="AD332" s="117">
        <v>0.90160036087036133</v>
      </c>
      <c r="AE332" s="117">
        <v>1.4613485336303711</v>
      </c>
      <c r="AF332" s="117">
        <v>1.0326690673828125</v>
      </c>
      <c r="AG332" s="117">
        <v>0.99701803922653198</v>
      </c>
      <c r="AH332" s="117">
        <v>1.1365120410919189</v>
      </c>
      <c r="AI332" s="117">
        <v>1.2175058126449585</v>
      </c>
      <c r="AJ332" s="117">
        <v>1.2398152351379395</v>
      </c>
      <c r="AK332" s="117">
        <v>-2.1574243903160095E-2</v>
      </c>
      <c r="AL332" s="117">
        <v>0</v>
      </c>
      <c r="AM332" s="117">
        <v>9.639357216656208E-3</v>
      </c>
      <c r="AN332" s="117">
        <v>5.1934691146016121E-3</v>
      </c>
      <c r="AO332" s="117">
        <v>-0.20780006051063538</v>
      </c>
      <c r="AP332" s="117">
        <v>3.3129047602415085E-2</v>
      </c>
      <c r="AQ332" s="117">
        <v>1.2124658562242985E-2</v>
      </c>
      <c r="AR332" s="117">
        <v>-5.060084629803896E-3</v>
      </c>
      <c r="AS332" s="117">
        <v>0.12946638464927673</v>
      </c>
      <c r="AT332" s="117">
        <v>2.0619936287403107E-2</v>
      </c>
      <c r="AU332" s="117">
        <v>4.1883006691932678E-2</v>
      </c>
      <c r="AV332" s="117">
        <v>1.0010586800667169</v>
      </c>
    </row>
    <row r="333" spans="1:48" s="9" customFormat="1" x14ac:dyDescent="0.2">
      <c r="A333" s="9" t="s">
        <v>97</v>
      </c>
      <c r="B333" s="116">
        <v>2013</v>
      </c>
      <c r="C333" s="117">
        <v>1.0980798006057739</v>
      </c>
      <c r="D333" s="117">
        <v>1.3083841800689697</v>
      </c>
      <c r="E333" s="117">
        <v>0.83926421403884888</v>
      </c>
      <c r="F333" s="117">
        <v>1.5383080244064331</v>
      </c>
      <c r="G333" s="117">
        <v>1.1984041929244995</v>
      </c>
      <c r="H333" s="117">
        <v>0.71382302045822144</v>
      </c>
      <c r="I333" s="117">
        <v>0.91628503799438477</v>
      </c>
      <c r="J333" s="117">
        <v>-4.4577743858098984E-2</v>
      </c>
      <c r="K333" s="117">
        <v>-1.2881661765277386E-2</v>
      </c>
      <c r="L333" s="117">
        <v>-3.1696081161499023E-2</v>
      </c>
      <c r="M333" s="117">
        <v>-7.8725970524828881E-5</v>
      </c>
      <c r="N333" s="117">
        <v>3.4419048461131752E-5</v>
      </c>
      <c r="O333" s="117">
        <v>9.0351200196892023E-4</v>
      </c>
      <c r="P333" s="117">
        <v>1.2015628162771463E-3</v>
      </c>
      <c r="Q333" s="117">
        <v>-1.4942429959774017E-2</v>
      </c>
      <c r="R333" s="117">
        <v>-2.1232035011053085E-2</v>
      </c>
      <c r="S333" s="117">
        <v>-1.0136752825928852E-4</v>
      </c>
      <c r="T333" s="117">
        <v>1.9150857042404823E-5</v>
      </c>
      <c r="U333" s="117">
        <v>-3.0642939236713573E-5</v>
      </c>
      <c r="V333" s="117">
        <v>-2.624687273055315E-3</v>
      </c>
      <c r="W333" s="117">
        <v>-7.7264988794922829E-3</v>
      </c>
      <c r="X333" s="117">
        <v>5.1323890686035156E-2</v>
      </c>
      <c r="Y333" s="117">
        <v>1.6254633665084839E-2</v>
      </c>
      <c r="Z333" s="117">
        <v>1.0048928260803223</v>
      </c>
      <c r="AA333" s="117">
        <v>1.1545963287353516</v>
      </c>
      <c r="AB333" s="117">
        <v>1.0884996652603149</v>
      </c>
      <c r="AC333" s="117">
        <v>1.0359761714935303</v>
      </c>
      <c r="AD333" s="117">
        <v>0.99732750654220581</v>
      </c>
      <c r="AE333" s="117">
        <v>1.5383074283599854</v>
      </c>
      <c r="AF333" s="117">
        <v>1.0365934371948242</v>
      </c>
      <c r="AG333" s="117">
        <v>0.99750393629074097</v>
      </c>
      <c r="AH333" s="117">
        <v>1.144311785697937</v>
      </c>
      <c r="AI333" s="117">
        <v>1.2339315414428711</v>
      </c>
      <c r="AJ333" s="117">
        <v>1.268959641456604</v>
      </c>
      <c r="AK333" s="117">
        <v>-9.5338851679116488E-4</v>
      </c>
      <c r="AL333" s="117">
        <v>0</v>
      </c>
      <c r="AM333" s="117">
        <v>4.270896315574646E-3</v>
      </c>
      <c r="AN333" s="117">
        <v>2.6728000957518816E-3</v>
      </c>
      <c r="AO333" s="117">
        <v>0.1009078249335289</v>
      </c>
      <c r="AP333" s="117">
        <v>5.132308229804039E-2</v>
      </c>
      <c r="AQ333" s="117">
        <v>3.7930551916360855E-3</v>
      </c>
      <c r="AR333" s="117">
        <v>4.8720595077611506E-4</v>
      </c>
      <c r="AS333" s="117">
        <v>6.8394066765904427E-3</v>
      </c>
      <c r="AT333" s="117">
        <v>1.3401092030107975E-2</v>
      </c>
      <c r="AU333" s="117">
        <v>2.3235062137246132E-2</v>
      </c>
      <c r="AV333" s="117">
        <v>1.0495235926681239</v>
      </c>
    </row>
    <row r="334" spans="1:48" s="9" customFormat="1" x14ac:dyDescent="0.2">
      <c r="A334" s="9" t="s">
        <v>97</v>
      </c>
      <c r="B334" s="116">
        <v>2014</v>
      </c>
      <c r="C334" s="117">
        <v>1.0682191848754883</v>
      </c>
      <c r="D334" s="117">
        <v>1.3201714754104614</v>
      </c>
      <c r="E334" s="117">
        <v>0.80915200710296631</v>
      </c>
      <c r="F334" s="117">
        <v>1.5308763980865479</v>
      </c>
      <c r="G334" s="117">
        <v>1.2161685228347778</v>
      </c>
      <c r="H334" s="117">
        <v>0.69778269529342651</v>
      </c>
      <c r="I334" s="117">
        <v>0.87834799289703369</v>
      </c>
      <c r="J334" s="117">
        <v>-3.6538809537887573E-2</v>
      </c>
      <c r="K334" s="117">
        <v>-2.7570068836212158E-2</v>
      </c>
      <c r="L334" s="117">
        <v>-8.9687397703528404E-3</v>
      </c>
      <c r="M334" s="117">
        <v>-3.7079968024045229E-3</v>
      </c>
      <c r="N334" s="117">
        <v>5.8150242693955079E-5</v>
      </c>
      <c r="O334" s="117">
        <v>1.0039476910606027E-3</v>
      </c>
      <c r="P334" s="117">
        <v>1.0350863449275494E-3</v>
      </c>
      <c r="Q334" s="117">
        <v>-2.5959257036447525E-2</v>
      </c>
      <c r="R334" s="117">
        <v>8.2309115896350704E-6</v>
      </c>
      <c r="S334" s="117">
        <v>4.3892461690120399E-5</v>
      </c>
      <c r="T334" s="117">
        <v>1.0171879548579454E-3</v>
      </c>
      <c r="U334" s="117">
        <v>-8.402545063290745E-5</v>
      </c>
      <c r="V334" s="117">
        <v>-2.5828788056969643E-3</v>
      </c>
      <c r="W334" s="117">
        <v>-7.371146697551012E-3</v>
      </c>
      <c r="X334" s="117">
        <v>-4.8427581787109375E-3</v>
      </c>
      <c r="Y334" s="117">
        <v>1.4714575372636318E-2</v>
      </c>
      <c r="Z334" s="117">
        <v>0.96793526411056519</v>
      </c>
      <c r="AA334" s="117">
        <v>1.1545963287353516</v>
      </c>
      <c r="AB334" s="117">
        <v>1.093636155128479</v>
      </c>
      <c r="AC334" s="117">
        <v>1.0383381843566895</v>
      </c>
      <c r="AD334" s="117">
        <v>1.1719529628753662</v>
      </c>
      <c r="AE334" s="117">
        <v>1.5308758020401001</v>
      </c>
      <c r="AF334" s="117">
        <v>1.0337398052215576</v>
      </c>
      <c r="AG334" s="117">
        <v>0.98765838146209717</v>
      </c>
      <c r="AH334" s="117">
        <v>1.172982931137085</v>
      </c>
      <c r="AI334" s="117">
        <v>1.2526541948318481</v>
      </c>
      <c r="AJ334" s="117">
        <v>1.2976679801940918</v>
      </c>
      <c r="AK334" s="117">
        <v>-3.7470955401659012E-2</v>
      </c>
      <c r="AL334" s="117">
        <v>0</v>
      </c>
      <c r="AM334" s="117">
        <v>4.7077741473913193E-3</v>
      </c>
      <c r="AN334" s="117">
        <v>2.2773549426347017E-3</v>
      </c>
      <c r="AO334" s="117">
        <v>0.1613476425409317</v>
      </c>
      <c r="AP334" s="117">
        <v>-4.8427144065499306E-3</v>
      </c>
      <c r="AQ334" s="117">
        <v>-2.7567269280552864E-3</v>
      </c>
      <c r="AR334" s="117">
        <v>-9.9192075431346893E-3</v>
      </c>
      <c r="AS334" s="117">
        <v>2.4746660143136978E-2</v>
      </c>
      <c r="AT334" s="117">
        <v>1.5059225261211395E-2</v>
      </c>
      <c r="AU334" s="117">
        <v>2.2371390834450722E-2</v>
      </c>
      <c r="AV334" s="117">
        <v>1.1025887743518901</v>
      </c>
    </row>
    <row r="335" spans="1:48" s="9" customFormat="1" x14ac:dyDescent="0.2">
      <c r="A335" s="9" t="s">
        <v>97</v>
      </c>
      <c r="B335" s="116">
        <v>2015</v>
      </c>
      <c r="C335" s="117">
        <v>1.1153181791305542</v>
      </c>
      <c r="D335" s="117">
        <v>1.3444640636444092</v>
      </c>
      <c r="E335" s="117">
        <v>0.82956355810165405</v>
      </c>
      <c r="F335" s="117">
        <v>1.5905454158782959</v>
      </c>
      <c r="G335" s="117">
        <v>1.2301747798919678</v>
      </c>
      <c r="H335" s="117">
        <v>0.70121735334396362</v>
      </c>
      <c r="I335" s="117">
        <v>0.90663391351699829</v>
      </c>
      <c r="J335" s="117">
        <v>2.4912964552640915E-2</v>
      </c>
      <c r="K335" s="117">
        <v>4.3146781623363495E-2</v>
      </c>
      <c r="L335" s="117">
        <v>-1.823381707072258E-2</v>
      </c>
      <c r="M335" s="117">
        <v>-2.4229658301919699E-3</v>
      </c>
      <c r="N335" s="117">
        <v>-1.918293273774907E-4</v>
      </c>
      <c r="O335" s="117">
        <v>5.3998909424990416E-4</v>
      </c>
      <c r="P335" s="117">
        <v>5.7275535073131323E-4</v>
      </c>
      <c r="Q335" s="117">
        <v>4.4648833572864532E-2</v>
      </c>
      <c r="R335" s="117">
        <v>-1.0392064228653908E-2</v>
      </c>
      <c r="S335" s="117">
        <v>-3.373617073521018E-4</v>
      </c>
      <c r="T335" s="117">
        <v>2.9532832559198141E-3</v>
      </c>
      <c r="U335" s="117">
        <v>-1.3087487604934722E-4</v>
      </c>
      <c r="V335" s="117">
        <v>-2.3435880430042744E-3</v>
      </c>
      <c r="W335" s="117">
        <v>-7.9832123592495918E-3</v>
      </c>
      <c r="X335" s="117">
        <v>3.8236618041992188E-2</v>
      </c>
      <c r="Y335" s="117">
        <v>1.1450880207121372E-2</v>
      </c>
      <c r="Z335" s="117">
        <v>0.94413197040557861</v>
      </c>
      <c r="AA335" s="117">
        <v>1.1545963287353516</v>
      </c>
      <c r="AB335" s="117">
        <v>1.0964255332946777</v>
      </c>
      <c r="AC335" s="117">
        <v>1.0397334098815918</v>
      </c>
      <c r="AD335" s="117">
        <v>0.86718583106994629</v>
      </c>
      <c r="AE335" s="117">
        <v>1.5905450582504272</v>
      </c>
      <c r="AF335" s="117">
        <v>1.0513476133346558</v>
      </c>
      <c r="AG335" s="117">
        <v>0.9587172269821167</v>
      </c>
      <c r="AH335" s="117">
        <v>1.2180314064025879</v>
      </c>
      <c r="AI335" s="117">
        <v>1.2701863050460815</v>
      </c>
      <c r="AJ335" s="117">
        <v>1.3247456550598145</v>
      </c>
      <c r="AK335" s="117">
        <v>-2.4899225682020187E-2</v>
      </c>
      <c r="AL335" s="117">
        <v>0</v>
      </c>
      <c r="AM335" s="117">
        <v>2.5473344139754772E-3</v>
      </c>
      <c r="AN335" s="117">
        <v>1.3428289676085114E-3</v>
      </c>
      <c r="AO335" s="117">
        <v>-0.30117353796958923</v>
      </c>
      <c r="AP335" s="117">
        <v>3.8236796855926514E-2</v>
      </c>
      <c r="AQ335" s="117">
        <v>1.6889696940779686E-2</v>
      </c>
      <c r="AR335" s="117">
        <v>-2.9740685597062111E-2</v>
      </c>
      <c r="AS335" s="117">
        <v>3.768596425652504E-2</v>
      </c>
      <c r="AT335" s="117">
        <v>1.3898934237658978E-2</v>
      </c>
      <c r="AU335" s="117">
        <v>2.065168134868145E-2</v>
      </c>
      <c r="AV335" s="117">
        <v>0.99318229587976647</v>
      </c>
    </row>
    <row r="336" spans="1:48" s="9" customFormat="1" x14ac:dyDescent="0.2">
      <c r="A336" s="9" t="s">
        <v>97</v>
      </c>
      <c r="B336" s="116">
        <v>2016</v>
      </c>
      <c r="C336" s="117">
        <v>1.1030433177947998</v>
      </c>
      <c r="D336" s="117">
        <v>1.2703092098236084</v>
      </c>
      <c r="E336" s="117">
        <v>0.86832684278488159</v>
      </c>
      <c r="F336" s="117">
        <v>1.3338859081268311</v>
      </c>
      <c r="G336" s="117">
        <v>1.2430123090744019</v>
      </c>
      <c r="H336" s="117">
        <v>0.82693970203399658</v>
      </c>
      <c r="I336" s="117">
        <v>0.88739538192749023</v>
      </c>
      <c r="J336" s="117">
        <v>4.5668445527553558E-2</v>
      </c>
      <c r="K336" s="117">
        <v>-1.1066670529544353E-2</v>
      </c>
      <c r="L336" s="117">
        <v>5.6735116988420486E-2</v>
      </c>
      <c r="M336" s="117">
        <v>5.9752979723270983E-5</v>
      </c>
      <c r="N336" s="117">
        <v>2.0547187887132168E-4</v>
      </c>
      <c r="O336" s="117">
        <v>1.1927627492696047E-3</v>
      </c>
      <c r="P336" s="117">
        <v>3.1623807735741138E-3</v>
      </c>
      <c r="Q336" s="117">
        <v>-1.5687039121985435E-2</v>
      </c>
      <c r="R336" s="117">
        <v>6.3097245991230011E-2</v>
      </c>
      <c r="S336" s="117">
        <v>1.5508801152464002E-4</v>
      </c>
      <c r="T336" s="117">
        <v>-5.1826314302161336E-4</v>
      </c>
      <c r="U336" s="117">
        <v>3.7621790397679433E-5</v>
      </c>
      <c r="V336" s="117">
        <v>-3.9736051112413406E-3</v>
      </c>
      <c r="W336" s="117">
        <v>-2.0629698410630226E-3</v>
      </c>
      <c r="X336" s="117">
        <v>-0.17598056793212891</v>
      </c>
      <c r="Y336" s="117">
        <v>1.0381435044109821E-2</v>
      </c>
      <c r="Z336" s="117">
        <v>0.94528412818908691</v>
      </c>
      <c r="AA336" s="117">
        <v>1.1545963287353516</v>
      </c>
      <c r="AB336" s="117">
        <v>1.102469801902771</v>
      </c>
      <c r="AC336" s="117">
        <v>1.0468888282775879</v>
      </c>
      <c r="AD336" s="117">
        <v>0.97960519790649414</v>
      </c>
      <c r="AE336" s="117">
        <v>1.3338861465454102</v>
      </c>
      <c r="AF336" s="117">
        <v>1.0431605577468872</v>
      </c>
      <c r="AG336" s="117">
        <v>0.96435904502868652</v>
      </c>
      <c r="AH336" s="117">
        <v>1.2125760316848755</v>
      </c>
      <c r="AI336" s="117">
        <v>1.2986727952957153</v>
      </c>
      <c r="AJ336" s="117">
        <v>1.3361526727676392</v>
      </c>
      <c r="AK336" s="117">
        <v>1.2195702875033021E-3</v>
      </c>
      <c r="AL336" s="117">
        <v>0</v>
      </c>
      <c r="AM336" s="117">
        <v>5.4975496605038643E-3</v>
      </c>
      <c r="AN336" s="117">
        <v>6.8584349937736988E-3</v>
      </c>
      <c r="AO336" s="117">
        <v>0.12189633399248123</v>
      </c>
      <c r="AP336" s="117">
        <v>-0.17598018050193787</v>
      </c>
      <c r="AQ336" s="117">
        <v>-7.8177247196435928E-3</v>
      </c>
      <c r="AR336" s="117">
        <v>5.8675357140600681E-3</v>
      </c>
      <c r="AS336" s="117">
        <v>-4.4888774864375591E-3</v>
      </c>
      <c r="AT336" s="117">
        <v>2.2179251536726952E-2</v>
      </c>
      <c r="AU336" s="117">
        <v>8.5738366469740868E-3</v>
      </c>
      <c r="AV336" s="117">
        <v>1.0038596823878221</v>
      </c>
    </row>
    <row r="337" spans="1:48" s="9" customFormat="1" x14ac:dyDescent="0.2">
      <c r="A337" s="9" t="s">
        <v>97</v>
      </c>
      <c r="B337" s="116">
        <v>2017</v>
      </c>
      <c r="C337" s="117">
        <v>1.0885484218597412</v>
      </c>
      <c r="D337" s="117">
        <v>1.3452130556106567</v>
      </c>
      <c r="E337" s="117">
        <v>0.80920165777206421</v>
      </c>
      <c r="F337" s="117">
        <v>1.5364680290222168</v>
      </c>
      <c r="G337" s="117">
        <v>1.2551919221878052</v>
      </c>
      <c r="H337" s="117">
        <v>0.70847439765930176</v>
      </c>
      <c r="I337" s="117">
        <v>0.8672366738319397</v>
      </c>
      <c r="J337" s="117">
        <v>-7.0520028471946716E-2</v>
      </c>
      <c r="K337" s="117">
        <v>-1.3227969408035278E-2</v>
      </c>
      <c r="L337" s="117">
        <v>-5.7292062789201736E-2</v>
      </c>
      <c r="M337" s="117">
        <v>-1.3583319960162044E-3</v>
      </c>
      <c r="N337" s="117">
        <v>-1.1279751561232843E-5</v>
      </c>
      <c r="O337" s="117">
        <v>4.866467323154211E-3</v>
      </c>
      <c r="P337" s="117">
        <v>8.2738709170371294E-4</v>
      </c>
      <c r="Q337" s="117">
        <v>-1.7552211880683899E-2</v>
      </c>
      <c r="R337" s="117">
        <v>-5.0760164856910706E-2</v>
      </c>
      <c r="S337" s="117">
        <v>-2.4990370729938149E-4</v>
      </c>
      <c r="T337" s="117">
        <v>-3.1069869874045253E-4</v>
      </c>
      <c r="U337" s="117">
        <v>1.4468418157775886E-5</v>
      </c>
      <c r="V337" s="117">
        <v>-1.8734299810603261E-3</v>
      </c>
      <c r="W337" s="117">
        <v>-4.1123335249722004E-3</v>
      </c>
      <c r="X337" s="117">
        <v>0.14138984680175781</v>
      </c>
      <c r="Y337" s="117">
        <v>9.7507480531930923E-3</v>
      </c>
      <c r="Z337" s="117">
        <v>0.93245869874954224</v>
      </c>
      <c r="AA337" s="117">
        <v>1.1545963287353516</v>
      </c>
      <c r="AB337" s="117">
        <v>1.1277035474777222</v>
      </c>
      <c r="AC337" s="117">
        <v>1.0488103628158569</v>
      </c>
      <c r="AD337" s="117">
        <v>1.0917239189147949</v>
      </c>
      <c r="AE337" s="117">
        <v>1.5364677906036377</v>
      </c>
      <c r="AF337" s="117">
        <v>1.0582369565963745</v>
      </c>
      <c r="AG337" s="117">
        <v>0.96426945924758911</v>
      </c>
      <c r="AH337" s="117">
        <v>1.211809515953064</v>
      </c>
      <c r="AI337" s="117">
        <v>1.3179699182510376</v>
      </c>
      <c r="AJ337" s="117">
        <v>1.3420299291610718</v>
      </c>
      <c r="AK337" s="117">
        <v>-1.3660678640007973E-2</v>
      </c>
      <c r="AL337" s="117">
        <v>0</v>
      </c>
      <c r="AM337" s="117">
        <v>2.2630339488387108E-2</v>
      </c>
      <c r="AN337" s="117">
        <v>1.833737944252789E-3</v>
      </c>
      <c r="AO337" s="117">
        <v>0.10836365073919296</v>
      </c>
      <c r="AP337" s="117">
        <v>0.14138951897621155</v>
      </c>
      <c r="AQ337" s="117">
        <v>1.4349129982292652E-2</v>
      </c>
      <c r="AR337" s="117">
        <v>-9.287498687626794E-5</v>
      </c>
      <c r="AS337" s="117">
        <v>-6.3229195075109601E-4</v>
      </c>
      <c r="AT337" s="117">
        <v>1.4749797061085701E-2</v>
      </c>
      <c r="AU337" s="117">
        <v>4.3889996595680714E-3</v>
      </c>
      <c r="AV337" s="117">
        <v>1.062940933259729</v>
      </c>
    </row>
    <row r="338" spans="1:48" s="9" customFormat="1" x14ac:dyDescent="0.2">
      <c r="A338" s="9" t="s">
        <v>97</v>
      </c>
      <c r="B338" s="116">
        <v>2018</v>
      </c>
      <c r="C338" s="117">
        <v>1.1149795055389404</v>
      </c>
      <c r="D338" s="117">
        <v>1.3444945812225342</v>
      </c>
      <c r="E338" s="117">
        <v>0.82929277420043945</v>
      </c>
      <c r="F338" s="117">
        <v>1.5055305957794189</v>
      </c>
      <c r="G338" s="117">
        <v>1.2678265571594238</v>
      </c>
      <c r="H338" s="117">
        <v>0.7405889630317688</v>
      </c>
      <c r="I338" s="117">
        <v>0.87944167852401733</v>
      </c>
      <c r="J338" s="117">
        <v>2.4525120854377747E-2</v>
      </c>
      <c r="K338" s="117">
        <v>2.3990921676158905E-2</v>
      </c>
      <c r="L338" s="117">
        <v>5.3419836331158876E-4</v>
      </c>
      <c r="M338" s="117">
        <v>-5.4978486150503159E-4</v>
      </c>
      <c r="N338" s="117">
        <v>-8.5951149230822921E-5</v>
      </c>
      <c r="O338" s="117">
        <v>3.8014613091945648E-3</v>
      </c>
      <c r="P338" s="117">
        <v>1.659201574511826E-3</v>
      </c>
      <c r="Q338" s="117">
        <v>1.9165994599461555E-2</v>
      </c>
      <c r="R338" s="117">
        <v>6.5561616793274879E-3</v>
      </c>
      <c r="S338" s="117">
        <v>-1.1235056445002556E-4</v>
      </c>
      <c r="T338" s="117">
        <v>-8.4188766777515411E-4</v>
      </c>
      <c r="U338" s="117">
        <v>-9.3342394393403083E-5</v>
      </c>
      <c r="V338" s="117">
        <v>-1.9838218577206135E-3</v>
      </c>
      <c r="W338" s="117">
        <v>-2.9905608389526606E-3</v>
      </c>
      <c r="X338" s="117">
        <v>-2.0340919494628906E-2</v>
      </c>
      <c r="Y338" s="117">
        <v>1.0015577077865601E-2</v>
      </c>
      <c r="Z338" s="117">
        <v>0.92691278457641602</v>
      </c>
      <c r="AA338" s="117">
        <v>1.1545963287353516</v>
      </c>
      <c r="AB338" s="117">
        <v>1.1483721733093262</v>
      </c>
      <c r="AC338" s="117">
        <v>1.0528184175491333</v>
      </c>
      <c r="AD338" s="117">
        <v>0.96686488389968872</v>
      </c>
      <c r="AE338" s="117">
        <v>1.5055304765701294</v>
      </c>
      <c r="AF338" s="117">
        <v>1.065791130065918</v>
      </c>
      <c r="AG338" s="117">
        <v>0.97390574216842651</v>
      </c>
      <c r="AH338" s="117">
        <v>1.2580965757369995</v>
      </c>
      <c r="AI338" s="117">
        <v>1.3348947763442993</v>
      </c>
      <c r="AJ338" s="117">
        <v>1.3551375865936279</v>
      </c>
      <c r="AK338" s="117">
        <v>-5.9654023498296738E-3</v>
      </c>
      <c r="AL338" s="117">
        <v>0</v>
      </c>
      <c r="AM338" s="117">
        <v>1.8162095919251442E-2</v>
      </c>
      <c r="AN338" s="117">
        <v>3.8141866680234671E-3</v>
      </c>
      <c r="AO338" s="117">
        <v>-0.12145453691482544</v>
      </c>
      <c r="AP338" s="117">
        <v>-2.0340822637081146E-2</v>
      </c>
      <c r="AQ338" s="117">
        <v>7.1130883879959583E-3</v>
      </c>
      <c r="AR338" s="117">
        <v>9.9437711760401726E-3</v>
      </c>
      <c r="AS338" s="117">
        <v>3.7485204637050629E-2</v>
      </c>
      <c r="AT338" s="117">
        <v>1.275983639061451E-2</v>
      </c>
      <c r="AU338" s="117">
        <v>9.71961859613657E-3</v>
      </c>
      <c r="AV338" s="117">
        <v>1.008056912174619</v>
      </c>
    </row>
    <row r="339" spans="1:48" s="9" customFormat="1" x14ac:dyDescent="0.2">
      <c r="A339" s="9" t="s">
        <v>97</v>
      </c>
      <c r="B339" s="116">
        <v>2019</v>
      </c>
      <c r="C339" s="117">
        <v>1.0967632532119751</v>
      </c>
      <c r="D339" s="117">
        <v>1.365989089012146</v>
      </c>
      <c r="E339" s="117">
        <v>0.80290788412094116</v>
      </c>
      <c r="F339" s="117">
        <v>1.544775128364563</v>
      </c>
      <c r="G339" s="117">
        <v>1.2806485891342163</v>
      </c>
      <c r="H339" s="117">
        <v>0.70998233556747437</v>
      </c>
      <c r="I339" s="117">
        <v>0.85641235113143921</v>
      </c>
      <c r="J339" s="117">
        <v>-3.2333295792341232E-2</v>
      </c>
      <c r="K339" s="117">
        <v>-1.6472652554512024E-2</v>
      </c>
      <c r="L339" s="117">
        <v>-1.5860643237829208E-2</v>
      </c>
      <c r="M339" s="117">
        <v>-1.036451430991292E-3</v>
      </c>
      <c r="N339" s="117">
        <v>4.9321490223519504E-5</v>
      </c>
      <c r="O339" s="117">
        <v>2.8680695686489344E-3</v>
      </c>
      <c r="P339" s="117">
        <v>-2.2921181880519725E-5</v>
      </c>
      <c r="Q339" s="117">
        <v>-1.8330670893192291E-2</v>
      </c>
      <c r="R339" s="117">
        <v>-9.5074884593486786E-3</v>
      </c>
      <c r="S339" s="117">
        <v>6.8342829763423651E-5</v>
      </c>
      <c r="T339" s="117">
        <v>-6.7326868884265423E-4</v>
      </c>
      <c r="U339" s="117">
        <v>-1.2444492313079536E-5</v>
      </c>
      <c r="V339" s="117">
        <v>-4.7199330292642117E-3</v>
      </c>
      <c r="W339" s="117">
        <v>-1.0158510413020849E-3</v>
      </c>
      <c r="X339" s="117">
        <v>2.5732994079589844E-2</v>
      </c>
      <c r="Y339" s="117">
        <v>1.0062607936561108E-2</v>
      </c>
      <c r="Z339" s="117">
        <v>0.91751879453659058</v>
      </c>
      <c r="AA339" s="117">
        <v>1.1545963287353516</v>
      </c>
      <c r="AB339" s="117">
        <v>1.1635235548019409</v>
      </c>
      <c r="AC339" s="117">
        <v>1.052665114402771</v>
      </c>
      <c r="AD339" s="117">
        <v>1.0888320207595825</v>
      </c>
      <c r="AE339" s="117">
        <v>1.544775128364563</v>
      </c>
      <c r="AF339" s="117">
        <v>1.0614969730377197</v>
      </c>
      <c r="AG339" s="117">
        <v>0.98112565279006958</v>
      </c>
      <c r="AH339" s="117">
        <v>1.2650988101959229</v>
      </c>
      <c r="AI339" s="117">
        <v>1.373889684677124</v>
      </c>
      <c r="AJ339" s="117">
        <v>1.3597804307937622</v>
      </c>
      <c r="AK339" s="117">
        <v>-1.0186390951275826E-2</v>
      </c>
      <c r="AL339" s="117">
        <v>0</v>
      </c>
      <c r="AM339" s="117">
        <v>1.3107525184750557E-2</v>
      </c>
      <c r="AN339" s="117">
        <v>-1.4556937094312161E-4</v>
      </c>
      <c r="AO339" s="117">
        <v>0.11880208551883698</v>
      </c>
      <c r="AP339" s="117">
        <v>2.5733066722750664E-2</v>
      </c>
      <c r="AQ339" s="117">
        <v>-4.0372069925069809E-3</v>
      </c>
      <c r="AR339" s="117">
        <v>7.3859961703419685E-3</v>
      </c>
      <c r="AS339" s="117">
        <v>5.5503128096461296E-3</v>
      </c>
      <c r="AT339" s="117">
        <v>2.8793396428227425E-2</v>
      </c>
      <c r="AU339" s="117">
        <v>3.4202095121145248E-3</v>
      </c>
      <c r="AV339" s="117">
        <v>1.127549549188549</v>
      </c>
    </row>
    <row r="340" spans="1:48" s="9" customFormat="1" x14ac:dyDescent="0.2">
      <c r="A340" s="9" t="s">
        <v>97</v>
      </c>
      <c r="B340" s="116">
        <v>2020</v>
      </c>
      <c r="C340" s="117">
        <v>1.1282283067703247</v>
      </c>
      <c r="D340" s="117">
        <v>1.3220796585083008</v>
      </c>
      <c r="E340" s="117">
        <v>0.85337400436401367</v>
      </c>
      <c r="F340" s="117">
        <v>1.3767255544662476</v>
      </c>
      <c r="G340" s="117">
        <v>1.2989578247070313</v>
      </c>
      <c r="H340" s="117">
        <v>0.81950110197067261</v>
      </c>
      <c r="I340" s="117">
        <v>0.86856424808502197</v>
      </c>
      <c r="J340" s="117">
        <v>6.0957938432693481E-2</v>
      </c>
      <c r="K340" s="117">
        <v>2.8285197913646698E-2</v>
      </c>
      <c r="L340" s="117">
        <v>3.2672740519046783E-2</v>
      </c>
      <c r="M340" s="117">
        <v>-1.9078103359788656E-3</v>
      </c>
      <c r="N340" s="117">
        <v>-1.131378739955835E-4</v>
      </c>
      <c r="O340" s="117">
        <v>1.7735239816829562E-3</v>
      </c>
      <c r="P340" s="117">
        <v>4.9175356980413198E-4</v>
      </c>
      <c r="Q340" s="117">
        <v>2.8040869161486626E-2</v>
      </c>
      <c r="R340" s="117">
        <v>4.2407017201185226E-2</v>
      </c>
      <c r="S340" s="117">
        <v>-6.2203638663049787E-5</v>
      </c>
      <c r="T340" s="117">
        <v>-1.2444182066246867E-3</v>
      </c>
      <c r="U340" s="117">
        <v>-4.59074872196652E-5</v>
      </c>
      <c r="V340" s="117">
        <v>-4.1110091842710972E-3</v>
      </c>
      <c r="W340" s="117">
        <v>-4.2707379907369614E-3</v>
      </c>
      <c r="X340" s="117">
        <v>-0.11517047882080078</v>
      </c>
      <c r="Y340" s="117">
        <v>1.419560145586729E-2</v>
      </c>
      <c r="Z340" s="117">
        <v>0.89914202690124512</v>
      </c>
      <c r="AA340" s="117">
        <v>1.1545963287353516</v>
      </c>
      <c r="AB340" s="117">
        <v>1.1743159294128418</v>
      </c>
      <c r="AC340" s="117">
        <v>1.0540561676025391</v>
      </c>
      <c r="AD340" s="117">
        <v>0.90025889873504639</v>
      </c>
      <c r="AE340" s="117">
        <v>1.3767256736755371</v>
      </c>
      <c r="AF340" s="117">
        <v>1.0654302835464478</v>
      </c>
      <c r="AG340" s="117">
        <v>0.99420565366744995</v>
      </c>
      <c r="AH340" s="117">
        <v>1.2913923263549805</v>
      </c>
      <c r="AI340" s="117">
        <v>1.4082894325256348</v>
      </c>
      <c r="AJ340" s="117">
        <v>1.3745748996734619</v>
      </c>
      <c r="AK340" s="117">
        <v>-2.0232087001204491E-2</v>
      </c>
      <c r="AL340" s="117">
        <v>0</v>
      </c>
      <c r="AM340" s="117">
        <v>9.2328181490302086E-3</v>
      </c>
      <c r="AN340" s="117">
        <v>1.3205459108576179E-3</v>
      </c>
      <c r="AO340" s="117">
        <v>-0.19017848372459412</v>
      </c>
      <c r="AP340" s="117">
        <v>-0.11517034471035004</v>
      </c>
      <c r="AQ340" s="117">
        <v>3.6985620390623808E-3</v>
      </c>
      <c r="AR340" s="117">
        <v>1.3243522495031357E-2</v>
      </c>
      <c r="AS340" s="117">
        <v>2.0570756867527962E-2</v>
      </c>
      <c r="AT340" s="117">
        <v>2.4729887023568153E-2</v>
      </c>
      <c r="AU340" s="117">
        <v>1.0821308009326458E-2</v>
      </c>
      <c r="AV340" s="117">
        <v>1.065768162137442</v>
      </c>
    </row>
    <row r="341" spans="1:48" s="9" customFormat="1" x14ac:dyDescent="0.2">
      <c r="A341" s="9" t="s">
        <v>97</v>
      </c>
      <c r="B341" s="116">
        <v>2021</v>
      </c>
      <c r="C341" s="117">
        <v>1.1195933818817139</v>
      </c>
      <c r="D341" s="117">
        <v>1.3606669902801514</v>
      </c>
      <c r="E341" s="117">
        <v>0.82282698154449463</v>
      </c>
      <c r="F341" s="117">
        <v>1.4036554098129272</v>
      </c>
      <c r="G341" s="117">
        <v>1.3444133996963501</v>
      </c>
      <c r="H341" s="117">
        <v>0.797626793384552</v>
      </c>
      <c r="I341" s="117">
        <v>0.83277463912963867</v>
      </c>
      <c r="J341" s="117">
        <v>-3.6451973021030426E-2</v>
      </c>
      <c r="K341" s="117">
        <v>-7.6829809695482254E-3</v>
      </c>
      <c r="L341" s="117">
        <v>-2.876899391412735E-2</v>
      </c>
      <c r="M341" s="117">
        <v>-1.862982171587646E-3</v>
      </c>
      <c r="N341" s="117">
        <v>2.0342524294392206E-5</v>
      </c>
      <c r="O341" s="117">
        <v>1.4764898223802447E-3</v>
      </c>
      <c r="P341" s="117">
        <v>9.791661286726594E-4</v>
      </c>
      <c r="Q341" s="117">
        <v>-8.2959970459342003E-3</v>
      </c>
      <c r="R341" s="117">
        <v>-7.1607665158808231E-3</v>
      </c>
      <c r="S341" s="117">
        <v>-4.1526911081746221E-4</v>
      </c>
      <c r="T341" s="117">
        <v>2.5204216944985092E-4</v>
      </c>
      <c r="U341" s="117">
        <v>-4.4367052396410145E-6</v>
      </c>
      <c r="V341" s="117">
        <v>-1.7286604270339012E-2</v>
      </c>
      <c r="W341" s="117">
        <v>-4.1539599187672138E-3</v>
      </c>
      <c r="X341" s="117">
        <v>1.9371986389160156E-2</v>
      </c>
      <c r="Y341" s="117">
        <v>3.4395501017570496E-2</v>
      </c>
      <c r="Z341" s="117">
        <v>0.88239383697509766</v>
      </c>
      <c r="AA341" s="117">
        <v>1.1545963287353516</v>
      </c>
      <c r="AB341" s="117">
        <v>1.1823252439498901</v>
      </c>
      <c r="AC341" s="117">
        <v>1.0563194751739502</v>
      </c>
      <c r="AD341" s="117">
        <v>0.95583903789520264</v>
      </c>
      <c r="AE341" s="117">
        <v>1.4036552906036377</v>
      </c>
      <c r="AF341" s="117">
        <v>1.0919531583786011</v>
      </c>
      <c r="AG341" s="117">
        <v>0.99172401428222656</v>
      </c>
      <c r="AH341" s="117">
        <v>1.2943015098571777</v>
      </c>
      <c r="AI341" s="117">
        <v>1.5723763704299927</v>
      </c>
      <c r="AJ341" s="117">
        <v>1.3895368576049805</v>
      </c>
      <c r="AK341" s="117">
        <v>-1.8802491948008537E-2</v>
      </c>
      <c r="AL341" s="117">
        <v>0</v>
      </c>
      <c r="AM341" s="117">
        <v>6.7972918041050434E-3</v>
      </c>
      <c r="AN341" s="117">
        <v>2.1449646446853876E-3</v>
      </c>
      <c r="AO341" s="117">
        <v>5.9907149523496628E-2</v>
      </c>
      <c r="AP341" s="117">
        <v>1.9371749833226204E-2</v>
      </c>
      <c r="AQ341" s="117">
        <v>2.4589190259575844E-2</v>
      </c>
      <c r="AR341" s="117">
        <v>-2.4992004036903381E-3</v>
      </c>
      <c r="AS341" s="117">
        <v>2.2502169013023376E-3</v>
      </c>
      <c r="AT341" s="117">
        <v>0.1102122887969017</v>
      </c>
      <c r="AU341" s="117">
        <v>1.0825969278812408E-2</v>
      </c>
      <c r="AV341" s="117">
        <v>0.96662602468922121</v>
      </c>
    </row>
    <row r="342" spans="1:48" s="9" customFormat="1" x14ac:dyDescent="0.2">
      <c r="A342" s="9" t="s">
        <v>97</v>
      </c>
      <c r="B342" s="116">
        <v>2022</v>
      </c>
      <c r="C342" s="117">
        <v>1.1122908592224121</v>
      </c>
      <c r="D342" s="117">
        <v>1.4031509160995483</v>
      </c>
      <c r="E342" s="117">
        <v>0.79270946979522705</v>
      </c>
      <c r="F342" s="117">
        <v>1.4993506669998169</v>
      </c>
      <c r="G342" s="117">
        <v>1.3605514764785767</v>
      </c>
      <c r="H342" s="117">
        <v>0.74184823036193848</v>
      </c>
      <c r="I342" s="117">
        <v>0.81752943992614746</v>
      </c>
      <c r="J342" s="117">
        <v>-3.728918731212616E-2</v>
      </c>
      <c r="K342" s="117">
        <v>-6.5438454039394855E-3</v>
      </c>
      <c r="L342" s="117">
        <v>-3.0745342373847961E-2</v>
      </c>
      <c r="M342" s="117">
        <v>1.0266057215631008E-3</v>
      </c>
      <c r="N342" s="117">
        <v>6.7638073232956231E-5</v>
      </c>
      <c r="O342" s="117">
        <v>1.9551992882043123E-3</v>
      </c>
      <c r="P342" s="117">
        <v>2.0713629201054573E-3</v>
      </c>
      <c r="Q342" s="117">
        <v>-1.1664651334285736E-2</v>
      </c>
      <c r="R342" s="117">
        <v>-2.9866991564631462E-2</v>
      </c>
      <c r="S342" s="117">
        <v>-4.6983515744614124E-7</v>
      </c>
      <c r="T342" s="117">
        <v>1.303355093114078E-4</v>
      </c>
      <c r="U342" s="117">
        <v>2.3079513994161971E-5</v>
      </c>
      <c r="V342" s="117">
        <v>8.3006941713392735E-4</v>
      </c>
      <c r="W342" s="117">
        <v>-1.8613645806908607E-3</v>
      </c>
      <c r="X342" s="117">
        <v>6.5952301025390625E-2</v>
      </c>
      <c r="Y342" s="117">
        <v>1.193231251090765E-2</v>
      </c>
      <c r="Z342" s="117">
        <v>0.8922724723815918</v>
      </c>
      <c r="AA342" s="117">
        <v>1.1545963287353516</v>
      </c>
      <c r="AB342" s="117">
        <v>1.192453145980835</v>
      </c>
      <c r="AC342" s="117">
        <v>1.0610111951828003</v>
      </c>
      <c r="AD342" s="117">
        <v>1.0347200632095337</v>
      </c>
      <c r="AE342" s="117">
        <v>1.4993512630462646</v>
      </c>
      <c r="AF342" s="117">
        <v>1.1092562675476074</v>
      </c>
      <c r="AG342" s="117">
        <v>0.99039864540100098</v>
      </c>
      <c r="AH342" s="117">
        <v>1.319849967956543</v>
      </c>
      <c r="AI342" s="117">
        <v>1.5977178812026978</v>
      </c>
      <c r="AJ342" s="117">
        <v>1.4100586175918579</v>
      </c>
      <c r="AK342" s="117">
        <v>1.1133095249533653E-2</v>
      </c>
      <c r="AL342" s="117">
        <v>0</v>
      </c>
      <c r="AM342" s="117">
        <v>8.5296016186475754E-3</v>
      </c>
      <c r="AN342" s="117">
        <v>4.4317329302430153E-3</v>
      </c>
      <c r="AO342" s="117">
        <v>7.9296723008155823E-2</v>
      </c>
      <c r="AP342" s="117">
        <v>6.5952755510807037E-2</v>
      </c>
      <c r="AQ342" s="117">
        <v>1.5721727162599564E-2</v>
      </c>
      <c r="AR342" s="117">
        <v>-1.3373370748013258E-3</v>
      </c>
      <c r="AS342" s="117">
        <v>1.9546866416931152E-2</v>
      </c>
      <c r="AT342" s="117">
        <v>1.5988225117325783E-2</v>
      </c>
      <c r="AU342" s="117">
        <v>1.4660792425274849E-2</v>
      </c>
      <c r="AV342" s="117">
        <v>0.91499040297664735</v>
      </c>
    </row>
    <row r="343" spans="1:48" x14ac:dyDescent="0.2">
      <c r="A343" s="54" t="s">
        <v>224</v>
      </c>
      <c r="B343" s="53" t="s">
        <v>104</v>
      </c>
      <c r="C343" s="53" t="s">
        <v>121</v>
      </c>
      <c r="D343" s="53" t="s">
        <v>122</v>
      </c>
      <c r="E343" s="53" t="s">
        <v>123</v>
      </c>
      <c r="F343" s="53" t="s">
        <v>124</v>
      </c>
      <c r="G343" s="53" t="s">
        <v>125</v>
      </c>
      <c r="H343" s="53" t="s">
        <v>126</v>
      </c>
      <c r="I343" s="53" t="s">
        <v>127</v>
      </c>
      <c r="J343" s="53" t="s">
        <v>105</v>
      </c>
      <c r="K343" s="53" t="s">
        <v>106</v>
      </c>
      <c r="L343" s="53" t="s">
        <v>107</v>
      </c>
      <c r="M343" s="53" t="s">
        <v>108</v>
      </c>
      <c r="N343" s="53" t="s">
        <v>109</v>
      </c>
      <c r="O343" s="53" t="s">
        <v>110</v>
      </c>
      <c r="P343" s="53" t="s">
        <v>111</v>
      </c>
      <c r="Q343" s="53" t="s">
        <v>112</v>
      </c>
      <c r="R343" s="53" t="s">
        <v>113</v>
      </c>
      <c r="S343" s="53" t="s">
        <v>114</v>
      </c>
      <c r="T343" s="53" t="s">
        <v>115</v>
      </c>
      <c r="U343" s="53" t="s">
        <v>116</v>
      </c>
      <c r="V343" s="53" t="s">
        <v>117</v>
      </c>
      <c r="W343" s="53" t="s">
        <v>118</v>
      </c>
      <c r="X343" s="53" t="s">
        <v>119</v>
      </c>
      <c r="Y343" s="53" t="s">
        <v>120</v>
      </c>
      <c r="Z343" s="53" t="s">
        <v>142</v>
      </c>
      <c r="AA343" s="53" t="s">
        <v>143</v>
      </c>
      <c r="AB343" s="53" t="s">
        <v>144</v>
      </c>
      <c r="AC343" s="53" t="s">
        <v>145</v>
      </c>
      <c r="AD343" s="53" t="s">
        <v>146</v>
      </c>
      <c r="AE343" s="53" t="s">
        <v>147</v>
      </c>
      <c r="AF343" s="53" t="s">
        <v>148</v>
      </c>
      <c r="AG343" s="53" t="s">
        <v>149</v>
      </c>
      <c r="AH343" s="53" t="s">
        <v>150</v>
      </c>
      <c r="AI343" s="53" t="s">
        <v>151</v>
      </c>
      <c r="AJ343" s="53" t="s">
        <v>152</v>
      </c>
      <c r="AK343" s="53" t="s">
        <v>173</v>
      </c>
      <c r="AL343" s="53" t="s">
        <v>174</v>
      </c>
      <c r="AM343" s="53" t="s">
        <v>175</v>
      </c>
      <c r="AN343" s="53" t="s">
        <v>176</v>
      </c>
      <c r="AO343" s="53" t="s">
        <v>177</v>
      </c>
      <c r="AP343" s="53" t="s">
        <v>178</v>
      </c>
      <c r="AQ343" s="53" t="s">
        <v>179</v>
      </c>
      <c r="AR343" s="53" t="s">
        <v>180</v>
      </c>
      <c r="AS343" s="53" t="s">
        <v>181</v>
      </c>
      <c r="AT343" s="53" t="s">
        <v>182</v>
      </c>
      <c r="AU343" s="53" t="s">
        <v>183</v>
      </c>
      <c r="AV343" s="294" t="s">
        <v>333</v>
      </c>
    </row>
    <row r="344" spans="1:48" s="9" customFormat="1" x14ac:dyDescent="0.2">
      <c r="A344" s="9" t="s">
        <v>84</v>
      </c>
      <c r="B344" s="116">
        <v>2006</v>
      </c>
      <c r="C344" s="117">
        <v>1</v>
      </c>
      <c r="D344" s="117">
        <v>1</v>
      </c>
      <c r="E344" s="117">
        <v>1</v>
      </c>
      <c r="F344" s="117">
        <v>1</v>
      </c>
      <c r="G344" s="117">
        <v>1</v>
      </c>
      <c r="H344" s="117">
        <v>1</v>
      </c>
      <c r="I344" s="117">
        <v>1</v>
      </c>
      <c r="J344" s="117"/>
      <c r="K344" s="117"/>
      <c r="L344" s="117"/>
      <c r="M344" s="117"/>
      <c r="N344" s="117"/>
      <c r="O344" s="117"/>
      <c r="P344" s="117"/>
      <c r="Q344" s="117"/>
      <c r="R344" s="117"/>
      <c r="S344" s="117"/>
      <c r="T344" s="117"/>
      <c r="U344" s="117"/>
      <c r="V344" s="117"/>
      <c r="W344" s="117"/>
      <c r="X344" s="117"/>
      <c r="Y344" s="117"/>
      <c r="Z344" s="117">
        <v>1</v>
      </c>
      <c r="AA344" s="117">
        <v>1</v>
      </c>
      <c r="AB344" s="117">
        <v>1</v>
      </c>
      <c r="AC344" s="117">
        <v>1</v>
      </c>
      <c r="AD344" s="117">
        <v>1</v>
      </c>
      <c r="AE344" s="117">
        <v>1</v>
      </c>
      <c r="AF344" s="117">
        <v>1</v>
      </c>
      <c r="AG344" s="117">
        <v>1</v>
      </c>
      <c r="AH344" s="117">
        <v>1</v>
      </c>
      <c r="AI344" s="117">
        <v>1</v>
      </c>
      <c r="AJ344" s="117">
        <v>1</v>
      </c>
      <c r="AK344" s="117"/>
      <c r="AL344" s="117"/>
      <c r="AM344" s="117"/>
      <c r="AN344" s="117"/>
      <c r="AO344" s="117"/>
      <c r="AP344" s="117"/>
      <c r="AQ344" s="117"/>
      <c r="AR344" s="117"/>
      <c r="AS344" s="117"/>
      <c r="AT344" s="117"/>
      <c r="AU344" s="117"/>
      <c r="AV344" s="117">
        <v>1</v>
      </c>
    </row>
    <row r="345" spans="1:48" s="9" customFormat="1" x14ac:dyDescent="0.2">
      <c r="A345" s="9" t="s">
        <v>84</v>
      </c>
      <c r="B345" s="116">
        <v>2007</v>
      </c>
      <c r="C345" s="117">
        <v>0.97690695524215698</v>
      </c>
      <c r="D345" s="117">
        <v>1.0083670616149902</v>
      </c>
      <c r="E345" s="117">
        <v>0.96880090236663818</v>
      </c>
      <c r="F345" s="117">
        <v>0.99797266721725464</v>
      </c>
      <c r="G345" s="117">
        <v>1.013782262802124</v>
      </c>
      <c r="H345" s="117">
        <v>0.97889149188995361</v>
      </c>
      <c r="I345" s="117">
        <v>0.96362596750259399</v>
      </c>
      <c r="J345" s="117">
        <v>-3.169618546962738E-2</v>
      </c>
      <c r="K345" s="117">
        <v>-2.3363886401057243E-2</v>
      </c>
      <c r="L345" s="117">
        <v>-8.3323009312152863E-3</v>
      </c>
      <c r="M345" s="117">
        <v>-7.0687965489923954E-4</v>
      </c>
      <c r="N345" s="117">
        <v>3.1114958226680756E-2</v>
      </c>
      <c r="O345" s="117">
        <v>3.8258021231740713E-3</v>
      </c>
      <c r="P345" s="117">
        <v>-4.5594884431920946E-4</v>
      </c>
      <c r="Q345" s="117">
        <v>-5.7141818106174469E-2</v>
      </c>
      <c r="R345" s="117">
        <v>-1.2157590826973319E-3</v>
      </c>
      <c r="S345" s="117">
        <v>-4.8991861234526368E-8</v>
      </c>
      <c r="T345" s="117">
        <v>1.0579911759123206E-4</v>
      </c>
      <c r="U345" s="117">
        <v>6.2552484450861812E-5</v>
      </c>
      <c r="V345" s="117">
        <v>-8.2136037235613912E-5</v>
      </c>
      <c r="W345" s="117">
        <v>-7.2027086280286312E-3</v>
      </c>
      <c r="X345" s="117">
        <v>-2.0294189453125E-3</v>
      </c>
      <c r="Y345" s="117">
        <v>1.3688200153410435E-2</v>
      </c>
      <c r="Z345" s="117">
        <v>0.9928971529006958</v>
      </c>
      <c r="AA345" s="117">
        <v>1.0799623727798462</v>
      </c>
      <c r="AB345" s="117">
        <v>1.0193177461624146</v>
      </c>
      <c r="AC345" s="117">
        <v>1.0000094175338745</v>
      </c>
      <c r="AD345" s="117">
        <v>1.3359240293502808</v>
      </c>
      <c r="AE345" s="117">
        <v>0.99797296524047852</v>
      </c>
      <c r="AF345" s="117">
        <v>1</v>
      </c>
      <c r="AG345" s="117">
        <v>1</v>
      </c>
      <c r="AH345" s="117">
        <v>1</v>
      </c>
      <c r="AI345" s="117">
        <v>1.000258207321167</v>
      </c>
      <c r="AJ345" s="117">
        <v>1.0371992588043213</v>
      </c>
      <c r="AK345" s="117">
        <v>-7.1281716227531433E-3</v>
      </c>
      <c r="AL345" s="117">
        <v>7.6926201581954956E-2</v>
      </c>
      <c r="AM345" s="117">
        <v>1.9133567810058594E-2</v>
      </c>
      <c r="AN345" s="117">
        <v>9.3926801127963699E-6</v>
      </c>
      <c r="AO345" s="117">
        <v>0.28962326049804688</v>
      </c>
      <c r="AP345" s="117">
        <v>-2.0291006658226252E-3</v>
      </c>
      <c r="AQ345" s="117">
        <v>0</v>
      </c>
      <c r="AR345" s="117">
        <v>0</v>
      </c>
      <c r="AS345" s="117">
        <v>0</v>
      </c>
      <c r="AT345" s="117">
        <v>2.5820071459747851E-4</v>
      </c>
      <c r="AU345" s="117">
        <v>3.6524113267660141E-2</v>
      </c>
      <c r="AV345" s="117">
        <v>1.0799623706491059</v>
      </c>
    </row>
    <row r="346" spans="1:48" s="9" customFormat="1" x14ac:dyDescent="0.2">
      <c r="A346" s="9" t="s">
        <v>84</v>
      </c>
      <c r="B346" s="116">
        <v>2008</v>
      </c>
      <c r="C346" s="117">
        <v>0.97824114561080933</v>
      </c>
      <c r="D346" s="117">
        <v>1.0249443054199219</v>
      </c>
      <c r="E346" s="117">
        <v>0.95443344116210938</v>
      </c>
      <c r="F346" s="117">
        <v>1.0078479051589966</v>
      </c>
      <c r="G346" s="117">
        <v>1.0343079566955566</v>
      </c>
      <c r="H346" s="117">
        <v>0.97062373161315918</v>
      </c>
      <c r="I346" s="117">
        <v>0.94579285383224487</v>
      </c>
      <c r="J346" s="117">
        <v>-1.4941196888685226E-2</v>
      </c>
      <c r="K346" s="117">
        <v>1.3647933956235647E-3</v>
      </c>
      <c r="L346" s="117">
        <v>-1.6305990517139435E-2</v>
      </c>
      <c r="M346" s="117">
        <v>5.3337193094193935E-4</v>
      </c>
      <c r="N346" s="117">
        <v>2.1126444917172194E-3</v>
      </c>
      <c r="O346" s="117">
        <v>4.6454574912786484E-3</v>
      </c>
      <c r="P346" s="117">
        <v>4.2697580647654831E-4</v>
      </c>
      <c r="Q346" s="117">
        <v>-6.3536562956869602E-3</v>
      </c>
      <c r="R346" s="117">
        <v>-2.4842498824000359E-3</v>
      </c>
      <c r="S346" s="117">
        <v>-1.5414858722806457E-8</v>
      </c>
      <c r="T346" s="117">
        <v>7.0769550802651793E-5</v>
      </c>
      <c r="U346" s="117">
        <v>1.9694600723596523E-6</v>
      </c>
      <c r="V346" s="117">
        <v>-1.539708609925583E-4</v>
      </c>
      <c r="W346" s="117">
        <v>-1.3740493915975094E-2</v>
      </c>
      <c r="X346" s="117">
        <v>9.8466873168945313E-3</v>
      </c>
      <c r="Y346" s="117">
        <v>2.0044447854161263E-2</v>
      </c>
      <c r="Z346" s="117">
        <v>0.9982866644859314</v>
      </c>
      <c r="AA346" s="117">
        <v>1.0856068134307861</v>
      </c>
      <c r="AB346" s="117">
        <v>1.0390266180038452</v>
      </c>
      <c r="AC346" s="117">
        <v>1.0000094175338745</v>
      </c>
      <c r="AD346" s="117">
        <v>1.3774973154067993</v>
      </c>
      <c r="AE346" s="117">
        <v>1.0078485012054443</v>
      </c>
      <c r="AF346" s="117">
        <v>1</v>
      </c>
      <c r="AG346" s="117">
        <v>1</v>
      </c>
      <c r="AH346" s="117">
        <v>1</v>
      </c>
      <c r="AI346" s="117">
        <v>1.000258207321167</v>
      </c>
      <c r="AJ346" s="117">
        <v>1.0877617597579956</v>
      </c>
      <c r="AK346" s="117">
        <v>5.4133660160005093E-3</v>
      </c>
      <c r="AL346" s="117">
        <v>5.2128699608147144E-3</v>
      </c>
      <c r="AM346" s="117">
        <v>1.9150776788592339E-2</v>
      </c>
      <c r="AN346" s="117">
        <v>0</v>
      </c>
      <c r="AO346" s="117">
        <v>3.0645092949271202E-2</v>
      </c>
      <c r="AP346" s="117">
        <v>9.8469620570540428E-3</v>
      </c>
      <c r="AQ346" s="117">
        <v>0</v>
      </c>
      <c r="AR346" s="117">
        <v>0</v>
      </c>
      <c r="AS346" s="117">
        <v>0</v>
      </c>
      <c r="AT346" s="117">
        <v>0</v>
      </c>
      <c r="AU346" s="117">
        <v>4.7598071396350861E-2</v>
      </c>
      <c r="AV346" s="117">
        <v>1.0856067732831609</v>
      </c>
    </row>
    <row r="347" spans="1:48" s="9" customFormat="1" x14ac:dyDescent="0.2">
      <c r="A347" s="9" t="s">
        <v>84</v>
      </c>
      <c r="B347" s="116">
        <v>2009</v>
      </c>
      <c r="C347" s="117">
        <v>0.95208388566970825</v>
      </c>
      <c r="D347" s="117">
        <v>1.0809122323989868</v>
      </c>
      <c r="E347" s="117">
        <v>0.88081514835357666</v>
      </c>
      <c r="F347" s="117">
        <v>1.1260546445846558</v>
      </c>
      <c r="G347" s="117">
        <v>1.0552862882614136</v>
      </c>
      <c r="H347" s="117">
        <v>0.84550410509109497</v>
      </c>
      <c r="I347" s="117">
        <v>0.90220433473587036</v>
      </c>
      <c r="J347" s="117">
        <v>-8.0270104110240936E-2</v>
      </c>
      <c r="K347" s="117">
        <v>-2.7103064581751823E-2</v>
      </c>
      <c r="L347" s="117">
        <v>-5.3167041391134262E-2</v>
      </c>
      <c r="M347" s="117">
        <v>3.4015071578323841E-3</v>
      </c>
      <c r="N347" s="117">
        <v>3.8458867493318394E-5</v>
      </c>
      <c r="O347" s="117">
        <v>4.0597226470708847E-3</v>
      </c>
      <c r="P347" s="117">
        <v>9.0758601436391473E-4</v>
      </c>
      <c r="Q347" s="117">
        <v>-3.5510338842868805E-2</v>
      </c>
      <c r="R347" s="117">
        <v>-3.8776244968175888E-2</v>
      </c>
      <c r="S347" s="117">
        <v>-3.0272572985268198E-5</v>
      </c>
      <c r="T347" s="117">
        <v>5.9322145534679294E-4</v>
      </c>
      <c r="U347" s="117">
        <v>-1.3980807270854712E-3</v>
      </c>
      <c r="V347" s="117">
        <v>2.4164692149497569E-4</v>
      </c>
      <c r="W347" s="117">
        <v>-1.3797312043607235E-2</v>
      </c>
      <c r="X347" s="117">
        <v>0.11090278625488281</v>
      </c>
      <c r="Y347" s="117">
        <v>2.0079502835869789E-2</v>
      </c>
      <c r="Z347" s="117">
        <v>1.0308808088302612</v>
      </c>
      <c r="AA347" s="117">
        <v>1.0856068134307861</v>
      </c>
      <c r="AB347" s="117">
        <v>1.0591343641281128</v>
      </c>
      <c r="AC347" s="117">
        <v>1.0027298927307129</v>
      </c>
      <c r="AD347" s="117">
        <v>1.6127728223800659</v>
      </c>
      <c r="AE347" s="117">
        <v>1.1260552406311035</v>
      </c>
      <c r="AF347" s="117">
        <v>1.0067024230957031</v>
      </c>
      <c r="AG347" s="117">
        <v>0.99905085563659668</v>
      </c>
      <c r="AH347" s="117">
        <v>1.4521987438201904</v>
      </c>
      <c r="AI347" s="117">
        <v>1.0030043125152588</v>
      </c>
      <c r="AJ347" s="117">
        <v>1.1326371431350708</v>
      </c>
      <c r="AK347" s="117">
        <v>3.2128360122442245E-2</v>
      </c>
      <c r="AL347" s="117">
        <v>0</v>
      </c>
      <c r="AM347" s="117">
        <v>1.9167616963386536E-2</v>
      </c>
      <c r="AN347" s="117">
        <v>2.7167636435478926E-3</v>
      </c>
      <c r="AO347" s="117">
        <v>0.15768666565418243</v>
      </c>
      <c r="AP347" s="117">
        <v>0.11090269684791565</v>
      </c>
      <c r="AQ347" s="117">
        <v>6.6800969652831554E-3</v>
      </c>
      <c r="AR347" s="117">
        <v>-9.495721897110343E-4</v>
      </c>
      <c r="AS347" s="117">
        <v>0.37307882308959961</v>
      </c>
      <c r="AT347" s="117">
        <v>2.7415819931775331E-3</v>
      </c>
      <c r="AU347" s="117">
        <v>4.0426552295684814E-2</v>
      </c>
      <c r="AV347" s="117">
        <v>1.0667920978363119</v>
      </c>
    </row>
    <row r="348" spans="1:48" s="9" customFormat="1" x14ac:dyDescent="0.2">
      <c r="A348" s="9" t="s">
        <v>84</v>
      </c>
      <c r="B348" s="116">
        <v>2010</v>
      </c>
      <c r="C348" s="117">
        <v>0.95782911777496338</v>
      </c>
      <c r="D348" s="117">
        <v>1.1726304292678833</v>
      </c>
      <c r="E348" s="117">
        <v>0.81682097911834717</v>
      </c>
      <c r="F348" s="117">
        <v>1.3334001302719116</v>
      </c>
      <c r="G348" s="117">
        <v>1.0888001918792725</v>
      </c>
      <c r="H348" s="117">
        <v>0.71833580732345581</v>
      </c>
      <c r="I348" s="117">
        <v>0.8797106146812439</v>
      </c>
      <c r="J348" s="117">
        <v>-7.542785257101059E-2</v>
      </c>
      <c r="K348" s="117">
        <v>6.0162125155329704E-3</v>
      </c>
      <c r="L348" s="117">
        <v>-8.1444062292575836E-2</v>
      </c>
      <c r="M348" s="117">
        <v>-9.8508258815854788E-4</v>
      </c>
      <c r="N348" s="117">
        <v>-2.3840186258894391E-5</v>
      </c>
      <c r="O348" s="117">
        <v>4.4176136143505573E-3</v>
      </c>
      <c r="P348" s="117">
        <v>8.253101259469986E-3</v>
      </c>
      <c r="Q348" s="117">
        <v>-5.6455796584486961E-3</v>
      </c>
      <c r="R348" s="117">
        <v>-6.2016654759645462E-2</v>
      </c>
      <c r="S348" s="117">
        <v>1.0889598343055695E-6</v>
      </c>
      <c r="T348" s="117">
        <v>-5.2217370830476284E-3</v>
      </c>
      <c r="U348" s="117">
        <v>-2.8611844754777849E-5</v>
      </c>
      <c r="V348" s="117">
        <v>-4.7138212248682976E-3</v>
      </c>
      <c r="W348" s="117">
        <v>-9.4643300399184227E-3</v>
      </c>
      <c r="X348" s="117">
        <v>0.16901206970214844</v>
      </c>
      <c r="Y348" s="117">
        <v>3.1264211982488632E-2</v>
      </c>
      <c r="Z348" s="117">
        <v>1.0217041969299316</v>
      </c>
      <c r="AA348" s="117">
        <v>1.0856068134307861</v>
      </c>
      <c r="AB348" s="117">
        <v>1.0796492099761963</v>
      </c>
      <c r="AC348" s="117">
        <v>1.01988685131073</v>
      </c>
      <c r="AD348" s="117">
        <v>1.6767280101776123</v>
      </c>
      <c r="AE348" s="117">
        <v>1.333401083946228</v>
      </c>
      <c r="AF348" s="117">
        <v>1.0067024230957031</v>
      </c>
      <c r="AG348" s="117">
        <v>1.0184503793716431</v>
      </c>
      <c r="AH348" s="117">
        <v>1.4589219093322754</v>
      </c>
      <c r="AI348" s="117">
        <v>1.044023871421814</v>
      </c>
      <c r="AJ348" s="117">
        <v>1.1817078590393066</v>
      </c>
      <c r="AK348" s="117">
        <v>-8.9415758848190308E-3</v>
      </c>
      <c r="AL348" s="117">
        <v>0</v>
      </c>
      <c r="AM348" s="117">
        <v>1.918429508805275E-2</v>
      </c>
      <c r="AN348" s="117">
        <v>1.6965566202998161E-2</v>
      </c>
      <c r="AO348" s="117">
        <v>3.8889303803443909E-2</v>
      </c>
      <c r="AP348" s="117">
        <v>0.16901226341724396</v>
      </c>
      <c r="AQ348" s="117">
        <v>0</v>
      </c>
      <c r="AR348" s="117">
        <v>1.9231876358389854E-2</v>
      </c>
      <c r="AS348" s="117">
        <v>4.618931096047163E-3</v>
      </c>
      <c r="AT348" s="117">
        <v>4.0082585066556931E-2</v>
      </c>
      <c r="AU348" s="117">
        <v>4.2412098497152328E-2</v>
      </c>
      <c r="AV348" s="117">
        <v>1.045155221072436</v>
      </c>
    </row>
    <row r="349" spans="1:48" s="9" customFormat="1" x14ac:dyDescent="0.2">
      <c r="A349" s="9" t="s">
        <v>84</v>
      </c>
      <c r="B349" s="116">
        <v>2011</v>
      </c>
      <c r="C349" s="117">
        <v>1.0394786596298218</v>
      </c>
      <c r="D349" s="117">
        <v>1.1768226623535156</v>
      </c>
      <c r="E349" s="117">
        <v>0.883292555809021</v>
      </c>
      <c r="F349" s="117">
        <v>1.2834818363189697</v>
      </c>
      <c r="G349" s="117">
        <v>1.122461199760437</v>
      </c>
      <c r="H349" s="117">
        <v>0.80988955497741699</v>
      </c>
      <c r="I349" s="117">
        <v>0.92607086896896362</v>
      </c>
      <c r="J349" s="117">
        <v>7.8236490488052368E-2</v>
      </c>
      <c r="K349" s="117">
        <v>8.180517703294754E-2</v>
      </c>
      <c r="L349" s="117">
        <v>-3.5686865448951721E-3</v>
      </c>
      <c r="M349" s="117">
        <v>-2.3748744279146194E-3</v>
      </c>
      <c r="N349" s="117">
        <v>-6.6340980993118137E-5</v>
      </c>
      <c r="O349" s="117">
        <v>4.3706516735255718E-3</v>
      </c>
      <c r="P349" s="117">
        <v>8.6779706180095673E-3</v>
      </c>
      <c r="Q349" s="117">
        <v>7.1197770535945892E-2</v>
      </c>
      <c r="R349" s="117">
        <v>1.5466535463929176E-2</v>
      </c>
      <c r="S349" s="117">
        <v>8.051595159486169E-7</v>
      </c>
      <c r="T349" s="117">
        <v>-2.5749884080141783E-3</v>
      </c>
      <c r="U349" s="117">
        <v>-5.5608607362955809E-4</v>
      </c>
      <c r="V349" s="117">
        <v>-4.8684114590287209E-3</v>
      </c>
      <c r="W349" s="117">
        <v>-1.1036541312932968E-2</v>
      </c>
      <c r="X349" s="117">
        <v>-3.8155555725097656E-2</v>
      </c>
      <c r="Y349" s="117">
        <v>3.044741228222847E-2</v>
      </c>
      <c r="Z349" s="117">
        <v>0.99913328886032104</v>
      </c>
      <c r="AA349" s="117">
        <v>1.0856068134307861</v>
      </c>
      <c r="AB349" s="117">
        <v>1.1005792617797852</v>
      </c>
      <c r="AC349" s="117">
        <v>1.0385291576385498</v>
      </c>
      <c r="AD349" s="117">
        <v>1.1589434146881104</v>
      </c>
      <c r="AE349" s="117">
        <v>1.2834823131561279</v>
      </c>
      <c r="AF349" s="117">
        <v>1.0067024230957031</v>
      </c>
      <c r="AG349" s="117">
        <v>1.0284930467605591</v>
      </c>
      <c r="AH349" s="117">
        <v>1.6942318677902222</v>
      </c>
      <c r="AI349" s="117">
        <v>1.0873076915740967</v>
      </c>
      <c r="AJ349" s="117">
        <v>1.2395424842834473</v>
      </c>
      <c r="AK349" s="117">
        <v>-2.2339120507240295E-2</v>
      </c>
      <c r="AL349" s="117">
        <v>0</v>
      </c>
      <c r="AM349" s="117">
        <v>1.9200485199689865E-2</v>
      </c>
      <c r="AN349" s="117">
        <v>1.8113700672984123E-2</v>
      </c>
      <c r="AO349" s="117">
        <v>-0.36933556199073792</v>
      </c>
      <c r="AP349" s="117">
        <v>-3.8155924528837204E-2</v>
      </c>
      <c r="AQ349" s="117">
        <v>0</v>
      </c>
      <c r="AR349" s="117">
        <v>9.8124910145998001E-3</v>
      </c>
      <c r="AS349" s="117">
        <v>0.14953167736530304</v>
      </c>
      <c r="AT349" s="117">
        <v>4.062223806977272E-2</v>
      </c>
      <c r="AU349" s="117">
        <v>4.7781571745872498E-2</v>
      </c>
      <c r="AV349" s="117">
        <v>1.017873941674506</v>
      </c>
    </row>
    <row r="350" spans="1:48" s="9" customFormat="1" x14ac:dyDescent="0.2">
      <c r="A350" s="9" t="s">
        <v>84</v>
      </c>
      <c r="B350" s="116">
        <v>2012</v>
      </c>
      <c r="C350" s="117">
        <v>1.0164762735366821</v>
      </c>
      <c r="D350" s="117">
        <v>1.2294083833694458</v>
      </c>
      <c r="E350" s="117">
        <v>0.8268011212348938</v>
      </c>
      <c r="F350" s="117">
        <v>1.4002888202667236</v>
      </c>
      <c r="G350" s="117">
        <v>1.1401828527450562</v>
      </c>
      <c r="H350" s="117">
        <v>0.72590464353561401</v>
      </c>
      <c r="I350" s="117">
        <v>0.89150285720825195</v>
      </c>
      <c r="J350" s="117">
        <v>-6.6092252731323242E-2</v>
      </c>
      <c r="K350" s="117">
        <v>-2.2377302870154381E-2</v>
      </c>
      <c r="L350" s="117">
        <v>-4.3714951723814011E-2</v>
      </c>
      <c r="M350" s="117">
        <v>-2.9114566277712584E-3</v>
      </c>
      <c r="N350" s="117">
        <v>9.114614840655122E-6</v>
      </c>
      <c r="O350" s="117">
        <v>1.9852402620017529E-3</v>
      </c>
      <c r="P350" s="117">
        <v>4.0398268029093742E-3</v>
      </c>
      <c r="Q350" s="117">
        <v>-2.550002746284008E-2</v>
      </c>
      <c r="R350" s="117">
        <v>-3.3497262746095657E-2</v>
      </c>
      <c r="S350" s="117">
        <v>1.784638584467757E-6</v>
      </c>
      <c r="T350" s="117">
        <v>-1.9452464766800404E-3</v>
      </c>
      <c r="U350" s="117">
        <v>-9.1458387032616884E-5</v>
      </c>
      <c r="V350" s="117">
        <v>-1.6662555281072855E-3</v>
      </c>
      <c r="W350" s="117">
        <v>-6.5165148116648197E-3</v>
      </c>
      <c r="X350" s="117">
        <v>8.7101936340332031E-2</v>
      </c>
      <c r="Y350" s="117">
        <v>1.5664840117096901E-2</v>
      </c>
      <c r="Z350" s="117">
        <v>0.97062551975250244</v>
      </c>
      <c r="AA350" s="117">
        <v>1.0856068134307861</v>
      </c>
      <c r="AB350" s="117">
        <v>1.1107132434844971</v>
      </c>
      <c r="AC350" s="117">
        <v>1.0477229356765747</v>
      </c>
      <c r="AD350" s="117">
        <v>1.3463191986083984</v>
      </c>
      <c r="AE350" s="117">
        <v>1.4002898931503296</v>
      </c>
      <c r="AF350" s="117">
        <v>1.0067024230957031</v>
      </c>
      <c r="AG350" s="117">
        <v>1.0354766845703125</v>
      </c>
      <c r="AH350" s="117">
        <v>1.7412939071655273</v>
      </c>
      <c r="AI350" s="117">
        <v>1.101740837097168</v>
      </c>
      <c r="AJ350" s="117">
        <v>1.2733231782913208</v>
      </c>
      <c r="AK350" s="117">
        <v>-2.8947480022907257E-2</v>
      </c>
      <c r="AL350" s="117">
        <v>0</v>
      </c>
      <c r="AM350" s="117">
        <v>9.1657023876905441E-3</v>
      </c>
      <c r="AN350" s="117">
        <v>8.8137760758399963E-3</v>
      </c>
      <c r="AO350" s="117">
        <v>0.14986558258533478</v>
      </c>
      <c r="AP350" s="117">
        <v>8.7102338671684265E-2</v>
      </c>
      <c r="AQ350" s="117">
        <v>0</v>
      </c>
      <c r="AR350" s="117">
        <v>6.7671993747353554E-3</v>
      </c>
      <c r="AS350" s="117">
        <v>2.7398966252803802E-2</v>
      </c>
      <c r="AT350" s="117">
        <v>1.3186831027269363E-2</v>
      </c>
      <c r="AU350" s="117">
        <v>2.6887856423854828E-2</v>
      </c>
      <c r="AV350" s="117">
        <v>0.98024459078080906</v>
      </c>
    </row>
    <row r="351" spans="1:48" s="9" customFormat="1" x14ac:dyDescent="0.2">
      <c r="A351" s="9" t="s">
        <v>84</v>
      </c>
      <c r="B351" s="116">
        <v>2013</v>
      </c>
      <c r="C351" s="117">
        <v>1.0426996946334839</v>
      </c>
      <c r="D351" s="117">
        <v>1.1434386968612671</v>
      </c>
      <c r="E351" s="117">
        <v>0.91189813613891602</v>
      </c>
      <c r="F351" s="117">
        <v>1.1363040208816528</v>
      </c>
      <c r="G351" s="117">
        <v>1.1463901996612549</v>
      </c>
      <c r="H351" s="117">
        <v>0.91762369871139526</v>
      </c>
      <c r="I351" s="117">
        <v>0.90955036878585815</v>
      </c>
      <c r="J351" s="117">
        <v>9.7964078187942505E-2</v>
      </c>
      <c r="K351" s="117">
        <v>2.5471147149801254E-2</v>
      </c>
      <c r="L351" s="117">
        <v>7.2492934763431549E-2</v>
      </c>
      <c r="M351" s="117">
        <v>-1.6153055476024747E-3</v>
      </c>
      <c r="N351" s="117">
        <v>-3.0120878363959491E-5</v>
      </c>
      <c r="O351" s="117">
        <v>1.1381033109501004E-3</v>
      </c>
      <c r="P351" s="117">
        <v>2.3056534118950367E-3</v>
      </c>
      <c r="Q351" s="117">
        <v>2.3672817274928093E-2</v>
      </c>
      <c r="R351" s="117">
        <v>7.5989991426467896E-2</v>
      </c>
      <c r="S351" s="117">
        <v>-2.3508355297963135E-6</v>
      </c>
      <c r="T351" s="117">
        <v>-7.6135224662721157E-4</v>
      </c>
      <c r="U351" s="117">
        <v>3.4284701087017311E-6</v>
      </c>
      <c r="V351" s="117">
        <v>-7.4417330324649811E-4</v>
      </c>
      <c r="W351" s="117">
        <v>-1.9926123786717653E-3</v>
      </c>
      <c r="X351" s="117">
        <v>-0.20889759063720703</v>
      </c>
      <c r="Y351" s="117">
        <v>5.4293954744935036E-3</v>
      </c>
      <c r="Z351" s="117">
        <v>0.95481586456298828</v>
      </c>
      <c r="AA351" s="117">
        <v>1.0856068134307861</v>
      </c>
      <c r="AB351" s="117">
        <v>1.1166020631790161</v>
      </c>
      <c r="AC351" s="117">
        <v>1.0530884265899658</v>
      </c>
      <c r="AD351" s="117">
        <v>1.1588977575302124</v>
      </c>
      <c r="AE351" s="117">
        <v>1.1363048553466797</v>
      </c>
      <c r="AF351" s="117">
        <v>1.0067024230957031</v>
      </c>
      <c r="AG351" s="117">
        <v>1.038967490196228</v>
      </c>
      <c r="AH351" s="117">
        <v>1.7345707416534424</v>
      </c>
      <c r="AI351" s="117">
        <v>1.1088533401489258</v>
      </c>
      <c r="AJ351" s="117">
        <v>1.2833611965179443</v>
      </c>
      <c r="AK351" s="117">
        <v>-1.642223633825779E-2</v>
      </c>
      <c r="AL351" s="117">
        <v>0</v>
      </c>
      <c r="AM351" s="117">
        <v>5.2878712303936481E-3</v>
      </c>
      <c r="AN351" s="117">
        <v>5.1079955883324146E-3</v>
      </c>
      <c r="AO351" s="117">
        <v>-0.1499050110578537</v>
      </c>
      <c r="AP351" s="117">
        <v>-0.20889759063720703</v>
      </c>
      <c r="AQ351" s="117">
        <v>0</v>
      </c>
      <c r="AR351" s="117">
        <v>3.3654994331300259E-3</v>
      </c>
      <c r="AS351" s="117">
        <v>-3.8684648461639881E-3</v>
      </c>
      <c r="AT351" s="117">
        <v>6.4349304884672165E-3</v>
      </c>
      <c r="AU351" s="117">
        <v>7.8524006530642509E-3</v>
      </c>
      <c r="AV351" s="117">
        <v>0.96142991533396049</v>
      </c>
    </row>
    <row r="352" spans="1:48" s="9" customFormat="1" x14ac:dyDescent="0.2">
      <c r="A352" s="9" t="s">
        <v>84</v>
      </c>
      <c r="B352" s="116">
        <v>2014</v>
      </c>
      <c r="C352" s="117">
        <v>0.99188286066055298</v>
      </c>
      <c r="D352" s="117">
        <v>1.1622802019119263</v>
      </c>
      <c r="E352" s="117">
        <v>0.85339385271072388</v>
      </c>
      <c r="F352" s="117">
        <v>1.1593036651611328</v>
      </c>
      <c r="G352" s="117">
        <v>1.1637977361679077</v>
      </c>
      <c r="H352" s="117">
        <v>0.85558491945266724</v>
      </c>
      <c r="I352" s="117">
        <v>0.85228115320205688</v>
      </c>
      <c r="J352" s="117">
        <v>-6.6307120025157928E-2</v>
      </c>
      <c r="K352" s="117">
        <v>-4.996345192193985E-2</v>
      </c>
      <c r="L352" s="117">
        <v>-1.6343668103218079E-2</v>
      </c>
      <c r="M352" s="117">
        <v>-3.3285291865468025E-3</v>
      </c>
      <c r="N352" s="117">
        <v>3.273504989920184E-5</v>
      </c>
      <c r="O352" s="117">
        <v>7.0001662243157625E-4</v>
      </c>
      <c r="P352" s="117">
        <v>3.3365450799465179E-3</v>
      </c>
      <c r="Q352" s="117">
        <v>-5.0704218447208405E-2</v>
      </c>
      <c r="R352" s="117">
        <v>-6.727537140250206E-3</v>
      </c>
      <c r="S352" s="117">
        <v>2.2144711238070158E-6</v>
      </c>
      <c r="T352" s="117">
        <v>-1.5460688155144453E-3</v>
      </c>
      <c r="U352" s="117">
        <v>-3.1667234725318849E-4</v>
      </c>
      <c r="V352" s="117">
        <v>-2.6597909163683653E-3</v>
      </c>
      <c r="W352" s="117">
        <v>-5.0958124920725822E-3</v>
      </c>
      <c r="X352" s="117">
        <v>2.0038604736328125E-2</v>
      </c>
      <c r="Y352" s="117">
        <v>1.5070484019815922E-2</v>
      </c>
      <c r="Z352" s="117">
        <v>0.92426413297653198</v>
      </c>
      <c r="AA352" s="117">
        <v>1.0856068134307861</v>
      </c>
      <c r="AB352" s="117">
        <v>1.1201210021972656</v>
      </c>
      <c r="AC352" s="117">
        <v>1.0606321096420288</v>
      </c>
      <c r="AD352" s="117">
        <v>1.5685259103775024</v>
      </c>
      <c r="AE352" s="117">
        <v>1.1593043804168701</v>
      </c>
      <c r="AF352" s="117">
        <v>1.0063532590866089</v>
      </c>
      <c r="AG352" s="117">
        <v>1.0445302724838257</v>
      </c>
      <c r="AH352" s="117">
        <v>1.9118329286575317</v>
      </c>
      <c r="AI352" s="117">
        <v>1.1344007253646851</v>
      </c>
      <c r="AJ352" s="117">
        <v>1.3106975555419922</v>
      </c>
      <c r="AK352" s="117">
        <v>-3.2520603388547897E-2</v>
      </c>
      <c r="AL352" s="117">
        <v>0</v>
      </c>
      <c r="AM352" s="117">
        <v>3.1465301290154457E-3</v>
      </c>
      <c r="AN352" s="117">
        <v>7.137820590287447E-3</v>
      </c>
      <c r="AO352" s="117">
        <v>0.30266693234443665</v>
      </c>
      <c r="AP352" s="117">
        <v>2.0038554444909096E-2</v>
      </c>
      <c r="AQ352" s="117">
        <v>-3.4688942832872272E-4</v>
      </c>
      <c r="AR352" s="117">
        <v>5.3398567251861095E-3</v>
      </c>
      <c r="AS352" s="117">
        <v>9.7302459180355072E-2</v>
      </c>
      <c r="AT352" s="117">
        <v>2.277810126543045E-2</v>
      </c>
      <c r="AU352" s="117">
        <v>2.1076897159218788E-2</v>
      </c>
      <c r="AV352" s="117">
        <v>0.9899896511759172</v>
      </c>
    </row>
    <row r="353" spans="1:48" s="9" customFormat="1" x14ac:dyDescent="0.2">
      <c r="A353" s="9" t="s">
        <v>84</v>
      </c>
      <c r="B353" s="116">
        <v>2015</v>
      </c>
      <c r="C353" s="117">
        <v>1.0429185628890991</v>
      </c>
      <c r="D353" s="117">
        <v>1.104944109916687</v>
      </c>
      <c r="E353" s="117">
        <v>0.94386535882949829</v>
      </c>
      <c r="F353" s="117">
        <v>0.98113536834716797</v>
      </c>
      <c r="G353" s="117">
        <v>1.1742032766342163</v>
      </c>
      <c r="H353" s="117">
        <v>1.0629709959030151</v>
      </c>
      <c r="I353" s="117">
        <v>0.88819253444671631</v>
      </c>
      <c r="J353" s="117">
        <v>0.10076238214969635</v>
      </c>
      <c r="K353" s="117">
        <v>5.0173345953226089E-2</v>
      </c>
      <c r="L353" s="117">
        <v>5.0589036196470261E-2</v>
      </c>
      <c r="M353" s="117">
        <v>1.8704123795032501E-3</v>
      </c>
      <c r="N353" s="117">
        <v>-3.3406166039640084E-5</v>
      </c>
      <c r="O353" s="117">
        <v>1.7304925713688135E-3</v>
      </c>
      <c r="P353" s="117">
        <v>2.5749513879418373E-3</v>
      </c>
      <c r="Q353" s="117">
        <v>4.4030897319316864E-2</v>
      </c>
      <c r="R353" s="117">
        <v>5.6795991957187653E-2</v>
      </c>
      <c r="S353" s="117">
        <v>-1.2045223911627545E-6</v>
      </c>
      <c r="T353" s="117">
        <v>-1.3481065398082137E-3</v>
      </c>
      <c r="U353" s="117">
        <v>-1.3741739167016931E-5</v>
      </c>
      <c r="V353" s="117">
        <v>-8.5324951214715838E-4</v>
      </c>
      <c r="W353" s="117">
        <v>-3.9906534366309643E-3</v>
      </c>
      <c r="X353" s="117">
        <v>-0.16686439514160156</v>
      </c>
      <c r="Y353" s="117">
        <v>8.9012635871767998E-3</v>
      </c>
      <c r="Z353" s="117">
        <v>0.94089359045028687</v>
      </c>
      <c r="AA353" s="117">
        <v>1.0856068134307861</v>
      </c>
      <c r="AB353" s="117">
        <v>1.1293333768844604</v>
      </c>
      <c r="AC353" s="117">
        <v>1.0669189691543579</v>
      </c>
      <c r="AD353" s="117">
        <v>1.2085407972335815</v>
      </c>
      <c r="AE353" s="117">
        <v>0.98113542795181274</v>
      </c>
      <c r="AF353" s="117">
        <v>1.0064340829849243</v>
      </c>
      <c r="AG353" s="117">
        <v>1.0496597290039063</v>
      </c>
      <c r="AH353" s="117">
        <v>1.9178472757339478</v>
      </c>
      <c r="AI353" s="117">
        <v>1.1424468755722046</v>
      </c>
      <c r="AJ353" s="117">
        <v>1.3294700384140015</v>
      </c>
      <c r="AK353" s="117">
        <v>1.7832165583968163E-2</v>
      </c>
      <c r="AL353" s="117">
        <v>0</v>
      </c>
      <c r="AM353" s="117">
        <v>8.1907631829380989E-3</v>
      </c>
      <c r="AN353" s="117">
        <v>5.9099704958498478E-3</v>
      </c>
      <c r="AO353" s="117">
        <v>-0.2607225775718689</v>
      </c>
      <c r="AP353" s="117">
        <v>-0.16686494648456573</v>
      </c>
      <c r="AQ353" s="117">
        <v>8.0260171671397984E-5</v>
      </c>
      <c r="AR353" s="117">
        <v>4.8987492918968201E-3</v>
      </c>
      <c r="AS353" s="117">
        <v>3.1409428920596838E-3</v>
      </c>
      <c r="AT353" s="117">
        <v>7.0677846670150757E-3</v>
      </c>
      <c r="AU353" s="117">
        <v>1.42209492623806E-2</v>
      </c>
      <c r="AV353" s="117">
        <v>0.98236175540921922</v>
      </c>
    </row>
    <row r="354" spans="1:48" s="9" customFormat="1" x14ac:dyDescent="0.2">
      <c r="A354" s="9" t="s">
        <v>84</v>
      </c>
      <c r="B354" s="116">
        <v>2016</v>
      </c>
      <c r="C354" s="117">
        <v>1.0356712341308594</v>
      </c>
      <c r="D354" s="117">
        <v>1.1366052627563477</v>
      </c>
      <c r="E354" s="117">
        <v>0.91119682788848877</v>
      </c>
      <c r="F354" s="117">
        <v>1.052531361579895</v>
      </c>
      <c r="G354" s="117">
        <v>1.1814875602722168</v>
      </c>
      <c r="H354" s="117">
        <v>0.98398125171661377</v>
      </c>
      <c r="I354" s="117">
        <v>0.87658244371414185</v>
      </c>
      <c r="J354" s="117">
        <v>-3.5224590450525284E-2</v>
      </c>
      <c r="K354" s="117">
        <v>-6.9733476266264915E-3</v>
      </c>
      <c r="L354" s="117">
        <v>-2.8251241892576218E-2</v>
      </c>
      <c r="M354" s="117">
        <v>1.3537917984649539E-3</v>
      </c>
      <c r="N354" s="117">
        <v>2.6146326490561478E-6</v>
      </c>
      <c r="O354" s="117">
        <v>1.7161441501230001E-3</v>
      </c>
      <c r="P354" s="117">
        <v>1.04959134478122E-3</v>
      </c>
      <c r="Q354" s="117">
        <v>-1.1095489375293255E-2</v>
      </c>
      <c r="R354" s="117">
        <v>-2.4108704179525375E-2</v>
      </c>
      <c r="S354" s="117">
        <v>7.9382307376363315E-6</v>
      </c>
      <c r="T354" s="117">
        <v>-1.8630933482199907E-3</v>
      </c>
      <c r="U354" s="117">
        <v>-1.8389199976809323E-4</v>
      </c>
      <c r="V354" s="117">
        <v>-9.3605241272598505E-4</v>
      </c>
      <c r="W354" s="117">
        <v>-1.1674379929900169E-3</v>
      </c>
      <c r="X354" s="117">
        <v>7.0242881774902344E-2</v>
      </c>
      <c r="Y354" s="117">
        <v>6.1844275332987309E-3</v>
      </c>
      <c r="Z354" s="117">
        <v>0.95384031534194946</v>
      </c>
      <c r="AA354" s="117">
        <v>1.0856068134307861</v>
      </c>
      <c r="AB354" s="117">
        <v>1.1383740901947021</v>
      </c>
      <c r="AC354" s="117">
        <v>1.069362998008728</v>
      </c>
      <c r="AD354" s="117">
        <v>1.2971084117889404</v>
      </c>
      <c r="AE354" s="117">
        <v>1.0525314807891846</v>
      </c>
      <c r="AF354" s="117">
        <v>1.0045323371887207</v>
      </c>
      <c r="AG354" s="117">
        <v>1.0565062761306763</v>
      </c>
      <c r="AH354" s="117">
        <v>2.0205228328704834</v>
      </c>
      <c r="AI354" s="117">
        <v>1.1508076190948486</v>
      </c>
      <c r="AJ354" s="117">
        <v>1.3371177911758423</v>
      </c>
      <c r="AK354" s="117">
        <v>1.3666215352714062E-2</v>
      </c>
      <c r="AL354" s="117">
        <v>0</v>
      </c>
      <c r="AM354" s="117">
        <v>7.9735247418284416E-3</v>
      </c>
      <c r="AN354" s="117">
        <v>2.2881280165165663E-3</v>
      </c>
      <c r="AO354" s="117">
        <v>7.0723831653594971E-2</v>
      </c>
      <c r="AP354" s="117">
        <v>7.0243008434772491E-2</v>
      </c>
      <c r="AQ354" s="117">
        <v>-1.8914024112746119E-3</v>
      </c>
      <c r="AR354" s="117">
        <v>6.5014045685529709E-3</v>
      </c>
      <c r="AS354" s="117">
        <v>5.2153013646602631E-2</v>
      </c>
      <c r="AT354" s="117">
        <v>7.2915833443403244E-3</v>
      </c>
      <c r="AU354" s="117">
        <v>5.7359868660569191E-3</v>
      </c>
      <c r="AV354" s="117">
        <v>1.011325320790216</v>
      </c>
    </row>
    <row r="355" spans="1:48" s="9" customFormat="1" x14ac:dyDescent="0.2">
      <c r="A355" s="9" t="s">
        <v>84</v>
      </c>
      <c r="B355" s="116">
        <v>2017</v>
      </c>
      <c r="C355" s="117">
        <v>1.0510718822479248</v>
      </c>
      <c r="D355" s="117">
        <v>1.2626371383666992</v>
      </c>
      <c r="E355" s="117">
        <v>0.83244162797927856</v>
      </c>
      <c r="F355" s="117">
        <v>1.3822747468948364</v>
      </c>
      <c r="G355" s="117">
        <v>1.1967786550521851</v>
      </c>
      <c r="H355" s="117">
        <v>0.76039272546768188</v>
      </c>
      <c r="I355" s="117">
        <v>0.8782508373260498</v>
      </c>
      <c r="J355" s="117">
        <v>-9.0395800769329071E-2</v>
      </c>
      <c r="K355" s="117">
        <v>1.4760675840079784E-2</v>
      </c>
      <c r="L355" s="117">
        <v>-0.10515647381544113</v>
      </c>
      <c r="M355" s="117">
        <v>-1.1752521386370063E-3</v>
      </c>
      <c r="N355" s="117">
        <v>-8.6544432633672841E-6</v>
      </c>
      <c r="O355" s="117">
        <v>1.7142645083367825E-3</v>
      </c>
      <c r="P355" s="117">
        <v>8.3147670375183225E-4</v>
      </c>
      <c r="Q355" s="117">
        <v>1.3398841023445129E-2</v>
      </c>
      <c r="R355" s="117">
        <v>-9.8165556788444519E-2</v>
      </c>
      <c r="S355" s="117">
        <v>3.7039251310488908E-6</v>
      </c>
      <c r="T355" s="117">
        <v>-2.9957795049995184E-3</v>
      </c>
      <c r="U355" s="117">
        <v>-1.2148136192990933E-5</v>
      </c>
      <c r="V355" s="117">
        <v>-3.1495859730057418E-4</v>
      </c>
      <c r="W355" s="117">
        <v>-3.6717327311635017E-3</v>
      </c>
      <c r="X355" s="117">
        <v>0.27253246307373047</v>
      </c>
      <c r="Y355" s="117">
        <v>1.2859167531132698E-2</v>
      </c>
      <c r="Z355" s="117">
        <v>0.94247126579284668</v>
      </c>
      <c r="AA355" s="117">
        <v>1.0856068134307861</v>
      </c>
      <c r="AB355" s="117">
        <v>1.1476562023162842</v>
      </c>
      <c r="AC355" s="117">
        <v>1.0714342594146729</v>
      </c>
      <c r="AD355" s="117">
        <v>1.1876851320266724</v>
      </c>
      <c r="AE355" s="117">
        <v>1.3822751045227051</v>
      </c>
      <c r="AF355" s="117">
        <v>1.0038585662841797</v>
      </c>
      <c r="AG355" s="117">
        <v>1.0684268474578857</v>
      </c>
      <c r="AH355" s="117">
        <v>2.0477437973022461</v>
      </c>
      <c r="AI355" s="117">
        <v>1.1558403968811035</v>
      </c>
      <c r="AJ355" s="117">
        <v>1.3644156455993652</v>
      </c>
      <c r="AK355" s="117">
        <v>-1.1990836821496487E-2</v>
      </c>
      <c r="AL355" s="117">
        <v>0</v>
      </c>
      <c r="AM355" s="117">
        <v>8.1207966431975365E-3</v>
      </c>
      <c r="AN355" s="117">
        <v>1.9350553629919887E-3</v>
      </c>
      <c r="AO355" s="117">
        <v>-8.8131316006183624E-2</v>
      </c>
      <c r="AP355" s="117">
        <v>0.27253258228302002</v>
      </c>
      <c r="AQ355" s="117">
        <v>-6.7094410769641399E-4</v>
      </c>
      <c r="AR355" s="117">
        <v>1.1219785548746586E-2</v>
      </c>
      <c r="AS355" s="117">
        <v>1.3382259756326675E-2</v>
      </c>
      <c r="AT355" s="117">
        <v>4.3637198396027088E-3</v>
      </c>
      <c r="AU355" s="117">
        <v>2.0209802314639091E-2</v>
      </c>
      <c r="AV355" s="117">
        <v>1.0011932041392291</v>
      </c>
    </row>
    <row r="356" spans="1:48" s="9" customFormat="1" x14ac:dyDescent="0.2">
      <c r="A356" s="9" t="s">
        <v>84</v>
      </c>
      <c r="B356" s="116">
        <v>2018</v>
      </c>
      <c r="C356" s="117">
        <v>1.0317655801773071</v>
      </c>
      <c r="D356" s="117">
        <v>1.2229928970336914</v>
      </c>
      <c r="E356" s="117">
        <v>0.84363973140716553</v>
      </c>
      <c r="F356" s="117">
        <v>1.2490646839141846</v>
      </c>
      <c r="G356" s="117">
        <v>1.2075026035308838</v>
      </c>
      <c r="H356" s="117">
        <v>0.82603037357330322</v>
      </c>
      <c r="I356" s="117">
        <v>0.85446232557296753</v>
      </c>
      <c r="J356" s="117">
        <v>1.3362433761358261E-2</v>
      </c>
      <c r="K356" s="117">
        <v>-1.8539026379585266E-2</v>
      </c>
      <c r="L356" s="117">
        <v>3.1901460140943527E-2</v>
      </c>
      <c r="M356" s="117">
        <v>2.2980934008955956E-3</v>
      </c>
      <c r="N356" s="117">
        <v>5.1682716730283573E-5</v>
      </c>
      <c r="O356" s="117">
        <v>3.9068906335160136E-4</v>
      </c>
      <c r="P356" s="117">
        <v>1.1379941133782268E-3</v>
      </c>
      <c r="Q356" s="117">
        <v>-2.241748571395874E-2</v>
      </c>
      <c r="R356" s="117">
        <v>3.7039075046777725E-2</v>
      </c>
      <c r="S356" s="117">
        <v>1.9047063688049093E-5</v>
      </c>
      <c r="T356" s="117">
        <v>-5.1708552055060863E-3</v>
      </c>
      <c r="U356" s="117">
        <v>6.149657565401867E-5</v>
      </c>
      <c r="V356" s="117">
        <v>-2.0755026489496231E-3</v>
      </c>
      <c r="W356" s="117">
        <v>2.028200076892972E-3</v>
      </c>
      <c r="X356" s="117">
        <v>-0.10133552551269531</v>
      </c>
      <c r="Y356" s="117">
        <v>8.9207999408245087E-3</v>
      </c>
      <c r="Z356" s="117">
        <v>0.96501713991165161</v>
      </c>
      <c r="AA356" s="117">
        <v>1.0856068134307861</v>
      </c>
      <c r="AB356" s="117">
        <v>1.1487913131713867</v>
      </c>
      <c r="AC356" s="117">
        <v>1.0734256505966187</v>
      </c>
      <c r="AD356" s="117">
        <v>1.3693975210189819</v>
      </c>
      <c r="AE356" s="117">
        <v>1.2490643262863159</v>
      </c>
      <c r="AF356" s="117">
        <v>0.99937695264816284</v>
      </c>
      <c r="AG356" s="117">
        <v>1.0873652696609497</v>
      </c>
      <c r="AH356" s="117">
        <v>2.0080935955047607</v>
      </c>
      <c r="AI356" s="117">
        <v>1.1762932538986206</v>
      </c>
      <c r="AJ356" s="117">
        <v>1.3609374761581421</v>
      </c>
      <c r="AK356" s="117">
        <v>2.3640461266040802E-2</v>
      </c>
      <c r="AL356" s="117">
        <v>0</v>
      </c>
      <c r="AM356" s="117">
        <v>9.8855525720864534E-4</v>
      </c>
      <c r="AN356" s="117">
        <v>1.8569439416751266E-3</v>
      </c>
      <c r="AO356" s="117">
        <v>0.14236471056938171</v>
      </c>
      <c r="AP356" s="117">
        <v>-0.10133601725101471</v>
      </c>
      <c r="AQ356" s="117">
        <v>-4.4743930920958519E-3</v>
      </c>
      <c r="AR356" s="117">
        <v>1.757027767598629E-2</v>
      </c>
      <c r="AS356" s="117">
        <v>-1.9552767276763916E-2</v>
      </c>
      <c r="AT356" s="117">
        <v>1.7540466040372849E-2</v>
      </c>
      <c r="AU356" s="117">
        <v>-2.5524189695715904E-3</v>
      </c>
      <c r="AV356" s="117">
        <v>1.0016203104421451</v>
      </c>
    </row>
    <row r="357" spans="1:48" s="9" customFormat="1" x14ac:dyDescent="0.2">
      <c r="A357" s="9" t="s">
        <v>84</v>
      </c>
      <c r="B357" s="116">
        <v>2019</v>
      </c>
      <c r="C357" s="117">
        <v>1.0335766077041626</v>
      </c>
      <c r="D357" s="117">
        <v>1.1831517219543457</v>
      </c>
      <c r="E357" s="117">
        <v>0.87357890605926514</v>
      </c>
      <c r="F357" s="117">
        <v>1.1063841581344604</v>
      </c>
      <c r="G357" s="117">
        <v>1.2258846759796143</v>
      </c>
      <c r="H357" s="117">
        <v>0.93419307470321655</v>
      </c>
      <c r="I357" s="117">
        <v>0.84312701225280762</v>
      </c>
      <c r="J357" s="117">
        <v>3.4872919321060181E-2</v>
      </c>
      <c r="K357" s="117">
        <v>1.7537464154884219E-3</v>
      </c>
      <c r="L357" s="117">
        <v>3.3119171857833862E-2</v>
      </c>
      <c r="M357" s="117">
        <v>6.5096194157376885E-4</v>
      </c>
      <c r="N357" s="117">
        <v>6.001220754114911E-6</v>
      </c>
      <c r="O357" s="117">
        <v>1.9296009559184313E-3</v>
      </c>
      <c r="P357" s="117">
        <v>1.9712897483259439E-3</v>
      </c>
      <c r="Q357" s="117">
        <v>-2.8041074983775616E-3</v>
      </c>
      <c r="R357" s="117">
        <v>4.4716853648424149E-2</v>
      </c>
      <c r="S357" s="117">
        <v>2.1738276700489223E-5</v>
      </c>
      <c r="T357" s="117">
        <v>-2.3871464654803276E-3</v>
      </c>
      <c r="U357" s="117">
        <v>1.7130576452473179E-5</v>
      </c>
      <c r="V357" s="117">
        <v>-1.3967819977551699E-3</v>
      </c>
      <c r="W357" s="117">
        <v>-7.852623239159584E-3</v>
      </c>
      <c r="X357" s="117">
        <v>-0.12129783630371094</v>
      </c>
      <c r="Y357" s="117">
        <v>1.5108544379472733E-2</v>
      </c>
      <c r="Z357" s="117">
        <v>0.97125023603439331</v>
      </c>
      <c r="AA357" s="117">
        <v>1.0856068134307861</v>
      </c>
      <c r="AB357" s="117">
        <v>1.1588056087493896</v>
      </c>
      <c r="AC357" s="117">
        <v>1.0779067277908325</v>
      </c>
      <c r="AD357" s="117">
        <v>1.3896365165710449</v>
      </c>
      <c r="AE357" s="117">
        <v>1.1063843965530396</v>
      </c>
      <c r="AF357" s="117">
        <v>0.99435019493103027</v>
      </c>
      <c r="AG357" s="117">
        <v>1.0969045162200928</v>
      </c>
      <c r="AH357" s="117">
        <v>2.0109131336212158</v>
      </c>
      <c r="AI357" s="117">
        <v>1.1922256946563721</v>
      </c>
      <c r="AJ357" s="117">
        <v>1.3891477584838867</v>
      </c>
      <c r="AK357" s="117">
        <v>6.4382832497358322E-3</v>
      </c>
      <c r="AL357" s="117">
        <v>0</v>
      </c>
      <c r="AM357" s="117">
        <v>8.6794393137097359E-3</v>
      </c>
      <c r="AN357" s="117">
        <v>4.1658580303192139E-3</v>
      </c>
      <c r="AO357" s="117">
        <v>1.4671348966658115E-2</v>
      </c>
      <c r="AP357" s="117">
        <v>-0.12129732221364975</v>
      </c>
      <c r="AQ357" s="117">
        <v>-5.042562261223793E-3</v>
      </c>
      <c r="AR357" s="117">
        <v>8.7345894426107407E-3</v>
      </c>
      <c r="AS357" s="117">
        <v>1.4030730817466974E-3</v>
      </c>
      <c r="AT357" s="117">
        <v>1.3453670777380466E-2</v>
      </c>
      <c r="AU357" s="117">
        <v>2.0516619086265564E-2</v>
      </c>
      <c r="AV357" s="117">
        <v>0.96558426595378166</v>
      </c>
    </row>
    <row r="358" spans="1:48" s="9" customFormat="1" x14ac:dyDescent="0.2">
      <c r="A358" s="9" t="s">
        <v>84</v>
      </c>
      <c r="B358" s="116">
        <v>2020</v>
      </c>
      <c r="C358" s="117">
        <v>1.0455979108810425</v>
      </c>
      <c r="D358" s="117">
        <v>1.2023051977157593</v>
      </c>
      <c r="E358" s="117">
        <v>0.86966079473495483</v>
      </c>
      <c r="F358" s="117">
        <v>1.1440198421478271</v>
      </c>
      <c r="G358" s="117">
        <v>1.236603856086731</v>
      </c>
      <c r="H358" s="117">
        <v>0.91396808624267578</v>
      </c>
      <c r="I358" s="117">
        <v>0.84553974866867065</v>
      </c>
      <c r="J358" s="117">
        <v>-4.4952407479286194E-3</v>
      </c>
      <c r="K358" s="117">
        <v>1.1563608422875404E-2</v>
      </c>
      <c r="L358" s="117">
        <v>-1.6058849170804024E-2</v>
      </c>
      <c r="M358" s="117">
        <v>1.8758539808914065E-3</v>
      </c>
      <c r="N358" s="117">
        <v>-4.2491992644499987E-6</v>
      </c>
      <c r="O358" s="117">
        <v>2.6124413125216961E-3</v>
      </c>
      <c r="P358" s="117">
        <v>9.7329652635380626E-4</v>
      </c>
      <c r="Q358" s="117">
        <v>6.1062653549015522E-3</v>
      </c>
      <c r="R358" s="117">
        <v>-1.1473485268652439E-2</v>
      </c>
      <c r="S358" s="117">
        <v>-7.2122375058825128E-6</v>
      </c>
      <c r="T358" s="117">
        <v>-7.2670920053496957E-4</v>
      </c>
      <c r="U358" s="117">
        <v>-1.0999925143551081E-4</v>
      </c>
      <c r="V358" s="117">
        <v>-5.5934605188667774E-4</v>
      </c>
      <c r="W358" s="117">
        <v>-3.1820973381400108E-3</v>
      </c>
      <c r="X358" s="117">
        <v>3.3451080322265625E-2</v>
      </c>
      <c r="Y358" s="117">
        <v>8.706054650247097E-3</v>
      </c>
      <c r="Z358" s="117">
        <v>0.98931467533111572</v>
      </c>
      <c r="AA358" s="117">
        <v>1.0856068134307861</v>
      </c>
      <c r="AB358" s="117">
        <v>1.1727817058563232</v>
      </c>
      <c r="AC358" s="117">
        <v>1.0802377462387085</v>
      </c>
      <c r="AD358" s="117">
        <v>1.3450605869293213</v>
      </c>
      <c r="AE358" s="117">
        <v>1.1440204381942749</v>
      </c>
      <c r="AF358" s="117">
        <v>0.99591058492660522</v>
      </c>
      <c r="AG358" s="117">
        <v>1.0994504690170288</v>
      </c>
      <c r="AH358" s="117">
        <v>2.1016888618469238</v>
      </c>
      <c r="AI358" s="117">
        <v>1.2014230489730835</v>
      </c>
      <c r="AJ358" s="117">
        <v>1.4142403602600098</v>
      </c>
      <c r="AK358" s="117">
        <v>1.8428318202495575E-2</v>
      </c>
      <c r="AL358" s="117">
        <v>0</v>
      </c>
      <c r="AM358" s="117">
        <v>1.1988610029220581E-2</v>
      </c>
      <c r="AN358" s="117">
        <v>2.1601538173854351E-3</v>
      </c>
      <c r="AO358" s="117">
        <v>-3.2603193074464798E-2</v>
      </c>
      <c r="AP358" s="117">
        <v>3.345135971903801E-2</v>
      </c>
      <c r="AQ358" s="117">
        <v>1.5680298674851656E-3</v>
      </c>
      <c r="AR358" s="117">
        <v>2.3182989098131657E-3</v>
      </c>
      <c r="AS358" s="117">
        <v>4.4152379035949707E-2</v>
      </c>
      <c r="AT358" s="117">
        <v>7.6848166063427925E-3</v>
      </c>
      <c r="AU358" s="117">
        <v>1.790214329957962E-2</v>
      </c>
      <c r="AV358" s="117">
        <v>1.0154129086302921</v>
      </c>
    </row>
    <row r="359" spans="1:48" s="9" customFormat="1" x14ac:dyDescent="0.2">
      <c r="A359" s="9" t="s">
        <v>84</v>
      </c>
      <c r="B359" s="116">
        <v>2021</v>
      </c>
      <c r="C359" s="117">
        <v>1.0300143957138062</v>
      </c>
      <c r="D359" s="117">
        <v>1.2375538349151611</v>
      </c>
      <c r="E359" s="117">
        <v>0.83229845762252808</v>
      </c>
      <c r="F359" s="117">
        <v>1.228685736656189</v>
      </c>
      <c r="G359" s="117">
        <v>1.2430689334869385</v>
      </c>
      <c r="H359" s="117">
        <v>0.83830559253692627</v>
      </c>
      <c r="I359" s="117">
        <v>0.82860589027404785</v>
      </c>
      <c r="J359" s="117">
        <v>-4.3912157416343689E-2</v>
      </c>
      <c r="K359" s="117">
        <v>-1.5016111545264721E-2</v>
      </c>
      <c r="L359" s="117">
        <v>-2.8896044939756393E-2</v>
      </c>
      <c r="M359" s="117">
        <v>1.8879126291722059E-3</v>
      </c>
      <c r="N359" s="117">
        <v>1.7106518498621881E-5</v>
      </c>
      <c r="O359" s="117">
        <v>2.8703969437628984E-3</v>
      </c>
      <c r="P359" s="117">
        <v>-5.0998460501432419E-3</v>
      </c>
      <c r="Q359" s="117">
        <v>-1.4691681601107121E-2</v>
      </c>
      <c r="R359" s="117">
        <v>-2.6634270325303078E-2</v>
      </c>
      <c r="S359" s="117">
        <v>7.7411750680767E-5</v>
      </c>
      <c r="T359" s="117">
        <v>-6.4498541178181767E-4</v>
      </c>
      <c r="U359" s="117">
        <v>6.0304195358185098E-5</v>
      </c>
      <c r="V359" s="117">
        <v>3.8823491195216775E-4</v>
      </c>
      <c r="W359" s="117">
        <v>-2.1427392493933439E-3</v>
      </c>
      <c r="X359" s="117">
        <v>7.1396827697753906E-2</v>
      </c>
      <c r="Y359" s="117">
        <v>5.2144401706755161E-3</v>
      </c>
      <c r="Z359" s="117">
        <v>1.0076346397399902</v>
      </c>
      <c r="AA359" s="117">
        <v>1.0856068134307861</v>
      </c>
      <c r="AB359" s="117">
        <v>1.18757164478302</v>
      </c>
      <c r="AC359" s="117">
        <v>1.0682408809661865</v>
      </c>
      <c r="AD359" s="117">
        <v>1.4505586624145508</v>
      </c>
      <c r="AE359" s="117">
        <v>1.2286859750747681</v>
      </c>
      <c r="AF359" s="117">
        <v>0.9773285984992981</v>
      </c>
      <c r="AG359" s="117">
        <v>1.1024512052536011</v>
      </c>
      <c r="AH359" s="117">
        <v>2.0702674388885498</v>
      </c>
      <c r="AI359" s="117">
        <v>1.1989613771438599</v>
      </c>
      <c r="AJ359" s="117">
        <v>1.4332473278045654</v>
      </c>
      <c r="AK359" s="117">
        <v>1.8348466604948044E-2</v>
      </c>
      <c r="AL359" s="117">
        <v>0</v>
      </c>
      <c r="AM359" s="117">
        <v>1.2532174587249756E-2</v>
      </c>
      <c r="AN359" s="117">
        <v>-1.1167842894792557E-2</v>
      </c>
      <c r="AO359" s="117">
        <v>7.5509704649448395E-2</v>
      </c>
      <c r="AP359" s="117">
        <v>7.1396522223949432E-2</v>
      </c>
      <c r="AQ359" s="117">
        <v>-1.8834531307220459E-2</v>
      </c>
      <c r="AR359" s="117">
        <v>2.7255394961684942E-3</v>
      </c>
      <c r="AS359" s="117">
        <v>-1.506346371024847E-2</v>
      </c>
      <c r="AT359" s="117">
        <v>-2.0510933827608824E-3</v>
      </c>
      <c r="AU359" s="117">
        <v>1.335019338876009E-2</v>
      </c>
      <c r="AV359" s="117">
        <v>1.0315906772380059</v>
      </c>
    </row>
    <row r="360" spans="1:48" x14ac:dyDescent="0.2">
      <c r="A360" t="s">
        <v>84</v>
      </c>
      <c r="B360">
        <v>2022</v>
      </c>
      <c r="C360" s="52">
        <v>1.0047855377197266</v>
      </c>
      <c r="D360" s="52">
        <v>1.2378007173538208</v>
      </c>
      <c r="E360" s="52">
        <v>0.81175041198730469</v>
      </c>
      <c r="F360" s="52">
        <v>1.2207807302474976</v>
      </c>
      <c r="G360" s="52">
        <v>1.2529114484786987</v>
      </c>
      <c r="H360" s="52">
        <v>0.82306778430938721</v>
      </c>
      <c r="I360" s="52">
        <v>0.80196040868759155</v>
      </c>
      <c r="J360" s="52">
        <v>-2.4998148903250694E-2</v>
      </c>
      <c r="K360" s="52">
        <v>-2.4798644706606865E-2</v>
      </c>
      <c r="L360" s="52">
        <v>-1.9950400746893138E-4</v>
      </c>
      <c r="M360" s="52">
        <v>2.2715507075190544E-3</v>
      </c>
      <c r="N360" s="52">
        <v>2.0912237232550979E-5</v>
      </c>
      <c r="O360" s="52">
        <v>2.6908707804977894E-3</v>
      </c>
      <c r="P360" s="52">
        <v>-2.2462785709649324E-3</v>
      </c>
      <c r="Q360" s="52">
        <v>-2.7535699307918549E-2</v>
      </c>
      <c r="R360" s="52">
        <v>-9.2191481962800026E-4</v>
      </c>
      <c r="S360" s="52">
        <v>-1.4586560610041488E-5</v>
      </c>
      <c r="T360" s="52">
        <v>1.9499377813190222E-3</v>
      </c>
      <c r="U360" s="52">
        <v>3.9314231253229082E-4</v>
      </c>
      <c r="V360" s="52">
        <v>-5.2088970551267266E-4</v>
      </c>
      <c r="W360" s="52">
        <v>-1.0851930128410459E-3</v>
      </c>
      <c r="X360" s="52">
        <v>-6.4544677734375E-3</v>
      </c>
      <c r="Y360" s="52">
        <v>7.8867552801966667E-3</v>
      </c>
      <c r="Z360" s="52">
        <v>1.0297105312347412</v>
      </c>
      <c r="AA360" s="52">
        <v>1.0856068134307861</v>
      </c>
      <c r="AB360" s="52">
        <v>1.2011667490005493</v>
      </c>
      <c r="AC360" s="52">
        <v>1.0629523992538452</v>
      </c>
      <c r="AD360" s="52">
        <v>1.6499564647674561</v>
      </c>
      <c r="AE360" s="52">
        <v>1.2207812070846558</v>
      </c>
      <c r="AF360" s="52">
        <v>0.97683495283126831</v>
      </c>
      <c r="AG360" s="52">
        <v>1.0997405052185059</v>
      </c>
      <c r="AH360" s="52">
        <v>1.8450034856796265</v>
      </c>
      <c r="AI360" s="52">
        <v>1.2288591861724854</v>
      </c>
      <c r="AJ360" s="52">
        <v>1.4533116817474365</v>
      </c>
      <c r="AK360" s="52">
        <v>2.1672103554010391E-2</v>
      </c>
      <c r="AL360" s="52">
        <v>0</v>
      </c>
      <c r="AM360" s="52">
        <v>1.1382748372852802E-2</v>
      </c>
      <c r="AN360" s="52">
        <v>-4.9629313871264458E-3</v>
      </c>
      <c r="AO360" s="52">
        <v>0.1288001537322998</v>
      </c>
      <c r="AP360" s="52">
        <v>-6.4543131738901138E-3</v>
      </c>
      <c r="AQ360" s="52">
        <v>-5.052174674347043E-4</v>
      </c>
      <c r="AR360" s="52">
        <v>-2.4617805611342192E-3</v>
      </c>
      <c r="AS360" s="52">
        <v>-0.11519662290811539</v>
      </c>
      <c r="AT360" s="52">
        <v>2.4630576372146606E-2</v>
      </c>
      <c r="AU360" s="52">
        <v>1.3902121223509312E-2</v>
      </c>
      <c r="AV360" s="52">
        <v>1.0099791508936971</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6AF51F-10E6-9A49-AA93-4A0DEF6C014F}">
  <sheetPr>
    <tabColor rgb="FFFFC000"/>
  </sheetPr>
  <dimension ref="A1:AJ222"/>
  <sheetViews>
    <sheetView workbookViewId="0">
      <pane xSplit="2" ySplit="1" topLeftCell="K2" activePane="bottomRight" state="frozen"/>
      <selection pane="topRight" activeCell="C1" sqref="C1"/>
      <selection pane="bottomLeft" activeCell="A2" sqref="A2"/>
      <selection pane="bottomRight" activeCell="A2" sqref="A2"/>
    </sheetView>
  </sheetViews>
  <sheetFormatPr defaultColWidth="8.7109375" defaultRowHeight="12.75" x14ac:dyDescent="0.2"/>
  <cols>
    <col min="1" max="1" width="27.7109375" customWidth="1"/>
    <col min="3" max="9" width="9.42578125" bestFit="1" customWidth="1"/>
    <col min="10" max="11" width="10.28515625" bestFit="1" customWidth="1"/>
    <col min="12" max="13" width="9.42578125" bestFit="1" customWidth="1"/>
    <col min="14" max="14" width="10.28515625" bestFit="1" customWidth="1"/>
    <col min="15" max="15" width="9.42578125" bestFit="1" customWidth="1"/>
    <col min="16" max="17" width="10.28515625" bestFit="1" customWidth="1"/>
    <col min="18" max="18" width="9.42578125" bestFit="1" customWidth="1"/>
    <col min="19" max="19" width="10.28515625" bestFit="1" customWidth="1"/>
    <col min="20" max="20" width="9.42578125" bestFit="1" customWidth="1"/>
    <col min="21" max="21" width="10.28515625" bestFit="1" customWidth="1"/>
    <col min="22" max="36" width="9.42578125" bestFit="1" customWidth="1"/>
  </cols>
  <sheetData>
    <row r="1" spans="1:36" x14ac:dyDescent="0.2">
      <c r="A1" s="55" t="s">
        <v>103</v>
      </c>
      <c r="B1" s="56" t="s">
        <v>104</v>
      </c>
      <c r="C1" s="56" t="s">
        <v>121</v>
      </c>
      <c r="D1" s="56" t="s">
        <v>122</v>
      </c>
      <c r="E1" s="56" t="s">
        <v>123</v>
      </c>
      <c r="F1" s="56" t="s">
        <v>124</v>
      </c>
      <c r="G1" s="56" t="s">
        <v>125</v>
      </c>
      <c r="H1" s="56" t="s">
        <v>126</v>
      </c>
      <c r="I1" s="56" t="s">
        <v>127</v>
      </c>
      <c r="J1" s="56" t="s">
        <v>105</v>
      </c>
      <c r="K1" s="56" t="s">
        <v>106</v>
      </c>
      <c r="L1" s="56" t="s">
        <v>107</v>
      </c>
      <c r="M1" s="56" t="s">
        <v>108</v>
      </c>
      <c r="N1" s="56" t="s">
        <v>109</v>
      </c>
      <c r="O1" s="56" t="s">
        <v>110</v>
      </c>
      <c r="P1" s="56" t="s">
        <v>111</v>
      </c>
      <c r="Q1" s="56" t="s">
        <v>112</v>
      </c>
      <c r="R1" s="56" t="s">
        <v>113</v>
      </c>
      <c r="S1" s="56" t="s">
        <v>114</v>
      </c>
      <c r="T1" s="56" t="s">
        <v>115</v>
      </c>
      <c r="U1" s="56" t="s">
        <v>116</v>
      </c>
      <c r="V1" s="56" t="s">
        <v>117</v>
      </c>
      <c r="W1" s="56" t="s">
        <v>118</v>
      </c>
      <c r="X1" s="56" t="s">
        <v>119</v>
      </c>
      <c r="Y1" s="56" t="s">
        <v>120</v>
      </c>
      <c r="Z1" s="56" t="s">
        <v>142</v>
      </c>
      <c r="AA1" s="56" t="s">
        <v>143</v>
      </c>
      <c r="AB1" s="56" t="s">
        <v>144</v>
      </c>
      <c r="AC1" s="56" t="s">
        <v>145</v>
      </c>
      <c r="AD1" s="56" t="s">
        <v>146</v>
      </c>
      <c r="AE1" s="56" t="s">
        <v>147</v>
      </c>
      <c r="AF1" s="56" t="s">
        <v>148</v>
      </c>
      <c r="AG1" s="56" t="s">
        <v>149</v>
      </c>
      <c r="AH1" s="56" t="s">
        <v>150</v>
      </c>
      <c r="AI1" s="56" t="s">
        <v>151</v>
      </c>
      <c r="AJ1" s="56" t="s">
        <v>152</v>
      </c>
    </row>
    <row r="2" spans="1:36" s="9" customFormat="1" x14ac:dyDescent="0.2">
      <c r="A2" s="9" t="s">
        <v>128</v>
      </c>
      <c r="B2" s="116">
        <v>2006</v>
      </c>
      <c r="C2" s="117">
        <v>1</v>
      </c>
      <c r="D2" s="117">
        <v>1</v>
      </c>
      <c r="E2" s="117">
        <v>1</v>
      </c>
      <c r="F2" s="117">
        <v>1</v>
      </c>
      <c r="G2" s="117">
        <v>1</v>
      </c>
      <c r="H2" s="117">
        <v>1</v>
      </c>
      <c r="I2" s="117">
        <v>1</v>
      </c>
      <c r="J2" s="117"/>
      <c r="K2" s="117"/>
      <c r="L2" s="117"/>
      <c r="M2" s="117"/>
      <c r="N2" s="117"/>
      <c r="O2" s="117"/>
      <c r="P2" s="117"/>
      <c r="Q2" s="117"/>
      <c r="R2" s="117"/>
      <c r="S2" s="117"/>
      <c r="T2" s="117"/>
      <c r="U2" s="117"/>
      <c r="V2" s="117"/>
      <c r="W2" s="117"/>
      <c r="X2" s="117"/>
      <c r="Y2" s="117"/>
      <c r="Z2" s="117">
        <v>1</v>
      </c>
      <c r="AA2" s="117">
        <v>1</v>
      </c>
      <c r="AB2" s="117">
        <v>1</v>
      </c>
      <c r="AC2" s="117">
        <v>1</v>
      </c>
      <c r="AD2" s="117">
        <v>1</v>
      </c>
      <c r="AE2" s="117">
        <v>1</v>
      </c>
      <c r="AF2" s="117">
        <v>1</v>
      </c>
      <c r="AG2" s="117">
        <v>1</v>
      </c>
      <c r="AH2" s="117">
        <v>1</v>
      </c>
      <c r="AI2" s="117">
        <v>1</v>
      </c>
      <c r="AJ2" s="117">
        <v>1</v>
      </c>
    </row>
    <row r="3" spans="1:36" s="9" customFormat="1" x14ac:dyDescent="0.2">
      <c r="A3" s="9" t="s">
        <v>128</v>
      </c>
      <c r="B3" s="116">
        <v>2007</v>
      </c>
      <c r="C3" s="117">
        <v>0.99020469188690186</v>
      </c>
      <c r="D3" s="117">
        <v>1.0060403347015381</v>
      </c>
      <c r="E3" s="117">
        <v>0.98425948619842529</v>
      </c>
      <c r="F3" s="117">
        <v>0.99611943960189819</v>
      </c>
      <c r="G3" s="117">
        <v>1.0149471759796143</v>
      </c>
      <c r="H3" s="117">
        <v>0.99406224489212036</v>
      </c>
      <c r="I3" s="117">
        <v>0.97562193870544434</v>
      </c>
      <c r="J3" s="117">
        <v>-1.5865728259086609E-2</v>
      </c>
      <c r="K3" s="117">
        <v>-9.8436120897531509E-3</v>
      </c>
      <c r="L3" s="117">
        <v>6.0221161693334579E-3</v>
      </c>
      <c r="M3" s="117">
        <v>1.53806630987674E-3</v>
      </c>
      <c r="N3" s="117">
        <v>-2.3864530958235264E-3</v>
      </c>
      <c r="O3" s="117">
        <v>9.9267263431102037E-4</v>
      </c>
      <c r="P3" s="117">
        <v>1.9112051813863218E-4</v>
      </c>
      <c r="Q3" s="117">
        <v>-1.0179018601775169E-2</v>
      </c>
      <c r="R3" s="117">
        <v>-2.1837407723069191E-2</v>
      </c>
      <c r="S3" s="117">
        <v>1.3032882707193494E-3</v>
      </c>
      <c r="T3" s="117">
        <v>4.1634086519479752E-3</v>
      </c>
      <c r="U3" s="117">
        <v>7.4823276372626424E-4</v>
      </c>
      <c r="V3" s="117">
        <v>1.0186257772147655E-2</v>
      </c>
      <c r="W3" s="117">
        <v>1.1458336375653744E-2</v>
      </c>
      <c r="X3" s="117">
        <v>-3.8881301879882813E-3</v>
      </c>
      <c r="Y3" s="117">
        <v>1.4836526475846767E-2</v>
      </c>
      <c r="Z3" s="117">
        <v>1.0226876735687256</v>
      </c>
      <c r="AA3" s="117">
        <v>1</v>
      </c>
      <c r="AB3" s="117">
        <v>1.0119733810424805</v>
      </c>
      <c r="AC3" s="117">
        <v>1.0106312036514282</v>
      </c>
      <c r="AD3" s="117">
        <v>1.2808691263198853</v>
      </c>
      <c r="AE3" s="117">
        <v>0.99611920118331909</v>
      </c>
      <c r="AF3" s="117">
        <v>1.0175464153289795</v>
      </c>
      <c r="AG3" s="117">
        <v>0.99581944942474365</v>
      </c>
      <c r="AH3" s="117">
        <v>1.0722014904022217</v>
      </c>
      <c r="AI3" s="117">
        <v>1.0258322954177856</v>
      </c>
      <c r="AJ3" s="117">
        <v>1.023140549659729</v>
      </c>
    </row>
    <row r="4" spans="1:36" s="9" customFormat="1" x14ac:dyDescent="0.2">
      <c r="A4" s="9" t="s">
        <v>128</v>
      </c>
      <c r="B4" s="116">
        <v>2008</v>
      </c>
      <c r="C4" s="117">
        <v>1.0366669893264771</v>
      </c>
      <c r="D4" s="117">
        <v>1.0410579442977905</v>
      </c>
      <c r="E4" s="117">
        <v>0.99578225612640381</v>
      </c>
      <c r="F4" s="117">
        <v>1.0614097118377686</v>
      </c>
      <c r="G4" s="117">
        <v>1.0283236503601074</v>
      </c>
      <c r="H4" s="117">
        <v>0.97668874263763428</v>
      </c>
      <c r="I4" s="117">
        <v>1.0081135034561157</v>
      </c>
      <c r="J4" s="117">
        <v>1.1639047414064407E-2</v>
      </c>
      <c r="K4" s="117">
        <v>4.5854318886995316E-2</v>
      </c>
      <c r="L4" s="117">
        <v>3.4215271472930908E-2</v>
      </c>
      <c r="M4" s="117">
        <v>2.0323717035353184E-3</v>
      </c>
      <c r="N4" s="117">
        <v>4.9935709685087204E-3</v>
      </c>
      <c r="O4" s="117">
        <v>5.6105544790625572E-3</v>
      </c>
      <c r="P4" s="117">
        <v>1.3615092262625694E-2</v>
      </c>
      <c r="Q4" s="117">
        <v>1.9602730870246887E-2</v>
      </c>
      <c r="R4" s="117">
        <v>4.66337651014328E-2</v>
      </c>
      <c r="S4" s="117">
        <v>5.6903727818280458E-4</v>
      </c>
      <c r="T4" s="117">
        <v>-1.2379222549498081E-2</v>
      </c>
      <c r="U4" s="117">
        <v>6.0366059187799692E-4</v>
      </c>
      <c r="V4" s="117">
        <v>-1.3221352128311992E-3</v>
      </c>
      <c r="W4" s="117">
        <v>1.1016592179657891E-4</v>
      </c>
      <c r="X4" s="117">
        <v>6.3486099243164063E-2</v>
      </c>
      <c r="Y4" s="117">
        <v>1.3093393296003342E-2</v>
      </c>
      <c r="Z4" s="117">
        <v>1.0322822332382202</v>
      </c>
      <c r="AA4" s="117">
        <v>1</v>
      </c>
      <c r="AB4" s="117">
        <v>1.0255323648452759</v>
      </c>
      <c r="AC4" s="117">
        <v>1.0216379165649414</v>
      </c>
      <c r="AD4" s="117">
        <v>0.7501036524772644</v>
      </c>
      <c r="AE4" s="117">
        <v>1.0614098310470581</v>
      </c>
      <c r="AF4" s="117">
        <v>1.0354025363922119</v>
      </c>
      <c r="AG4" s="117">
        <v>0.99165737628936768</v>
      </c>
      <c r="AH4" s="117">
        <v>1.149616003036499</v>
      </c>
      <c r="AI4" s="117">
        <v>1.0528600215911865</v>
      </c>
      <c r="AJ4" s="117">
        <v>1.0442975759506226</v>
      </c>
    </row>
    <row r="5" spans="1:36" s="9" customFormat="1" x14ac:dyDescent="0.2">
      <c r="A5" s="9" t="s">
        <v>128</v>
      </c>
      <c r="B5" s="116">
        <v>2009</v>
      </c>
      <c r="C5" s="117">
        <v>1.0329979658126831</v>
      </c>
      <c r="D5" s="117">
        <v>1.0564274787902832</v>
      </c>
      <c r="E5" s="117">
        <v>0.97782188653945923</v>
      </c>
      <c r="F5" s="117">
        <v>1.0820190906524658</v>
      </c>
      <c r="G5" s="117">
        <v>1.0417631864547729</v>
      </c>
      <c r="H5" s="117">
        <v>0.95469468832015991</v>
      </c>
      <c r="I5" s="117">
        <v>0.99158608913421631</v>
      </c>
      <c r="J5" s="117">
        <v>-1.82010717689991E-2</v>
      </c>
      <c r="K5" s="117">
        <v>-3.5455750767141581E-3</v>
      </c>
      <c r="L5" s="117">
        <v>1.4655496925115585E-2</v>
      </c>
      <c r="M5" s="117">
        <v>6.4265110995620489E-4</v>
      </c>
      <c r="N5" s="117">
        <v>-8.2314584869891405E-4</v>
      </c>
      <c r="O5" s="117">
        <v>2.833889564499259E-3</v>
      </c>
      <c r="P5" s="117">
        <v>3.2265360932797194E-3</v>
      </c>
      <c r="Q5" s="117">
        <v>-9.4255059957504272E-3</v>
      </c>
      <c r="R5" s="117">
        <v>-1.2490872293710709E-2</v>
      </c>
      <c r="S5" s="117">
        <v>1.4307704987004399E-3</v>
      </c>
      <c r="T5" s="117">
        <v>3.5420681815594435E-3</v>
      </c>
      <c r="U5" s="117">
        <v>7.552715833298862E-4</v>
      </c>
      <c r="V5" s="117">
        <v>1.0682037100195885E-2</v>
      </c>
      <c r="W5" s="117">
        <v>1.0736221447587013E-2</v>
      </c>
      <c r="X5" s="117">
        <v>1.9230842590332031E-2</v>
      </c>
      <c r="Y5" s="117">
        <v>1.2984715402126312E-2</v>
      </c>
      <c r="Z5" s="117">
        <v>1.0415693521499634</v>
      </c>
      <c r="AA5" s="117">
        <v>1</v>
      </c>
      <c r="AB5" s="117">
        <v>1.0425992012023926</v>
      </c>
      <c r="AC5" s="117">
        <v>1.0330311059951782</v>
      </c>
      <c r="AD5" s="117">
        <v>0.89067763090133667</v>
      </c>
      <c r="AE5" s="117">
        <v>1.0820192098617554</v>
      </c>
      <c r="AF5" s="117">
        <v>1.0535738468170166</v>
      </c>
      <c r="AG5" s="117">
        <v>0.9875139594078064</v>
      </c>
      <c r="AH5" s="117">
        <v>1.2326200008392334</v>
      </c>
      <c r="AI5" s="117">
        <v>1.0768444538116455</v>
      </c>
      <c r="AJ5" s="117">
        <v>1.0727273225784302</v>
      </c>
    </row>
    <row r="6" spans="1:36" s="9" customFormat="1" x14ac:dyDescent="0.2">
      <c r="A6" s="9" t="s">
        <v>128</v>
      </c>
      <c r="B6" s="116">
        <v>2010</v>
      </c>
      <c r="C6" s="117">
        <v>1.050542950630188</v>
      </c>
      <c r="D6" s="117">
        <v>1.1158777475357056</v>
      </c>
      <c r="E6" s="117">
        <v>0.94144982099533081</v>
      </c>
      <c r="F6" s="117">
        <v>1.2204675674438477</v>
      </c>
      <c r="G6" s="117">
        <v>1.0556008815765381</v>
      </c>
      <c r="H6" s="117">
        <v>0.8607708215713501</v>
      </c>
      <c r="I6" s="117">
        <v>0.99520844221115112</v>
      </c>
      <c r="J6" s="117">
        <v>-3.790651261806488E-2</v>
      </c>
      <c r="K6" s="117">
        <v>1.6841897740960121E-2</v>
      </c>
      <c r="L6" s="117">
        <v>5.4748408496379852E-2</v>
      </c>
      <c r="M6" s="117">
        <v>1.1203642934560776E-3</v>
      </c>
      <c r="N6" s="117">
        <v>1.585703925229609E-3</v>
      </c>
      <c r="O6" s="117">
        <v>5.5900788865983486E-3</v>
      </c>
      <c r="P6" s="117">
        <v>7.6349503360688686E-3</v>
      </c>
      <c r="Q6" s="117">
        <v>9.1079977573826909E-4</v>
      </c>
      <c r="R6" s="117">
        <v>6.4416639506816864E-2</v>
      </c>
      <c r="S6" s="117">
        <v>5.2459543803706765E-4</v>
      </c>
      <c r="T6" s="117">
        <v>-1.2535163201391697E-2</v>
      </c>
      <c r="U6" s="117">
        <v>5.9821491595357656E-4</v>
      </c>
      <c r="V6" s="117">
        <v>-2.7509389910846949E-3</v>
      </c>
      <c r="W6" s="117">
        <v>4.4950623996555805E-3</v>
      </c>
      <c r="X6" s="117">
        <v>0.12040519714355469</v>
      </c>
      <c r="Y6" s="117">
        <v>1.319546066224575E-2</v>
      </c>
      <c r="Z6" s="117">
        <v>1.0500979423522949</v>
      </c>
      <c r="AA6" s="117">
        <v>1</v>
      </c>
      <c r="AB6" s="117">
        <v>1.0672448873519897</v>
      </c>
      <c r="AC6" s="117">
        <v>1.0448219776153564</v>
      </c>
      <c r="AD6" s="117">
        <v>0.7867119312286377</v>
      </c>
      <c r="AE6" s="117">
        <v>1.2204681634902954</v>
      </c>
      <c r="AF6" s="117">
        <v>1.0720658302307129</v>
      </c>
      <c r="AG6" s="117">
        <v>0.98338890075683594</v>
      </c>
      <c r="AH6" s="117">
        <v>1.3216168880462646</v>
      </c>
      <c r="AI6" s="117">
        <v>1.1054351329803467</v>
      </c>
      <c r="AJ6" s="117">
        <v>1.0909091234207153</v>
      </c>
    </row>
    <row r="7" spans="1:36" s="9" customFormat="1" x14ac:dyDescent="0.2">
      <c r="A7" s="9" t="s">
        <v>128</v>
      </c>
      <c r="B7" s="116">
        <v>2011</v>
      </c>
      <c r="C7" s="117">
        <v>1.0118511915206909</v>
      </c>
      <c r="D7" s="117">
        <v>1.1796491146087646</v>
      </c>
      <c r="E7" s="117">
        <v>0.85775595903396606</v>
      </c>
      <c r="F7" s="117">
        <v>1.3595836162567139</v>
      </c>
      <c r="G7" s="117">
        <v>1.0776757001876831</v>
      </c>
      <c r="H7" s="117">
        <v>0.74423599243164063</v>
      </c>
      <c r="I7" s="117">
        <v>0.93891990184783936</v>
      </c>
      <c r="J7" s="117">
        <v>-9.3101397156715393E-2</v>
      </c>
      <c r="K7" s="117">
        <v>-3.7525635212659836E-2</v>
      </c>
      <c r="L7" s="117">
        <v>5.5575761944055557E-2</v>
      </c>
      <c r="M7" s="117">
        <v>-4.2849703459069133E-4</v>
      </c>
      <c r="N7" s="117">
        <v>-3.776076715439558E-3</v>
      </c>
      <c r="O7" s="117">
        <v>2.7395288925617933E-3</v>
      </c>
      <c r="P7" s="117">
        <v>-1.7630525398999453E-3</v>
      </c>
      <c r="Q7" s="117">
        <v>-3.4297537058591843E-2</v>
      </c>
      <c r="R7" s="117">
        <v>3.0050294473767281E-2</v>
      </c>
      <c r="S7" s="117">
        <v>2.2314651869237423E-4</v>
      </c>
      <c r="T7" s="117">
        <v>9.336451068520546E-3</v>
      </c>
      <c r="U7" s="117">
        <v>7.4507604585960507E-4</v>
      </c>
      <c r="V7" s="117">
        <v>1.1426486074924469E-2</v>
      </c>
      <c r="W7" s="117">
        <v>3.7943064235150814E-3</v>
      </c>
      <c r="X7" s="117">
        <v>0.10794448852539063</v>
      </c>
      <c r="Y7" s="117">
        <v>2.0696422085165977E-2</v>
      </c>
      <c r="Z7" s="117">
        <v>1.0549732446670532</v>
      </c>
      <c r="AA7" s="117">
        <v>1</v>
      </c>
      <c r="AB7" s="117">
        <v>1.0933727025985718</v>
      </c>
      <c r="AC7" s="117">
        <v>1.0570222139358521</v>
      </c>
      <c r="AD7" s="117">
        <v>1.4901107549667358</v>
      </c>
      <c r="AE7" s="117">
        <v>1.3595842123031616</v>
      </c>
      <c r="AF7" s="117">
        <v>1.0908842086791992</v>
      </c>
      <c r="AG7" s="117">
        <v>0.9792822003364563</v>
      </c>
      <c r="AH7" s="117">
        <v>1.4170395135879517</v>
      </c>
      <c r="AI7" s="117">
        <v>1.1349513530731201</v>
      </c>
      <c r="AJ7" s="117">
        <v>1.1203305721282959</v>
      </c>
    </row>
    <row r="8" spans="1:36" s="9" customFormat="1" x14ac:dyDescent="0.2">
      <c r="A8" s="9" t="s">
        <v>128</v>
      </c>
      <c r="B8" s="116">
        <v>2012</v>
      </c>
      <c r="C8" s="117">
        <v>1.0908138751983643</v>
      </c>
      <c r="D8" s="117">
        <v>1.2185571193695068</v>
      </c>
      <c r="E8" s="117">
        <v>0.8951682448387146</v>
      </c>
      <c r="F8" s="117">
        <v>1.4534741640090942</v>
      </c>
      <c r="G8" s="117">
        <v>1.0858179330825806</v>
      </c>
      <c r="H8" s="117">
        <v>0.75048714876174927</v>
      </c>
      <c r="I8" s="117">
        <v>1.004601001739502</v>
      </c>
      <c r="J8" s="117">
        <v>4.2692054063081741E-2</v>
      </c>
      <c r="K8" s="117">
        <v>7.5142532587051392E-2</v>
      </c>
      <c r="L8" s="117">
        <v>3.245047852396965E-2</v>
      </c>
      <c r="M8" s="117">
        <v>9.7979296697303653E-5</v>
      </c>
      <c r="N8" s="117">
        <v>4.2379546910524368E-2</v>
      </c>
      <c r="O8" s="117">
        <v>6.6883303225040436E-3</v>
      </c>
      <c r="P8" s="117">
        <v>1.0458779521286488E-2</v>
      </c>
      <c r="Q8" s="117">
        <v>1.5517895109951496E-2</v>
      </c>
      <c r="R8" s="117">
        <v>1.8771741539239883E-2</v>
      </c>
      <c r="S8" s="117">
        <v>-1.9492442952468991E-3</v>
      </c>
      <c r="T8" s="117">
        <v>6.4394059590995312E-3</v>
      </c>
      <c r="U8" s="117">
        <v>7.1982952067628503E-4</v>
      </c>
      <c r="V8" s="117">
        <v>9.8752863705158234E-3</v>
      </c>
      <c r="W8" s="117">
        <v>-1.4065396972000599E-3</v>
      </c>
      <c r="X8" s="117">
        <v>6.6778182983398438E-2</v>
      </c>
      <c r="Y8" s="117">
        <v>7.5269835069775581E-3</v>
      </c>
      <c r="Z8" s="117">
        <v>1.0481750965118408</v>
      </c>
      <c r="AA8" s="117">
        <v>1.1135847568511963</v>
      </c>
      <c r="AB8" s="117">
        <v>1.1208724975585938</v>
      </c>
      <c r="AC8" s="117">
        <v>1.0696436166763306</v>
      </c>
      <c r="AD8" s="117">
        <v>1.040810227394104</v>
      </c>
      <c r="AE8" s="117">
        <v>1.4534739255905151</v>
      </c>
      <c r="AF8" s="117">
        <v>1.0383524894714355</v>
      </c>
      <c r="AG8" s="117">
        <v>0.97519373893737793</v>
      </c>
      <c r="AH8" s="117">
        <v>1.5193519592285156</v>
      </c>
      <c r="AI8" s="117">
        <v>1.1685523986816406</v>
      </c>
      <c r="AJ8" s="117">
        <v>1.12760329246521</v>
      </c>
    </row>
    <row r="9" spans="1:36" s="9" customFormat="1" x14ac:dyDescent="0.2">
      <c r="A9" s="9" t="s">
        <v>128</v>
      </c>
      <c r="B9" s="116">
        <v>2013</v>
      </c>
      <c r="C9" s="117">
        <v>1.1087566614151001</v>
      </c>
      <c r="D9" s="117">
        <v>1.2773293256759644</v>
      </c>
      <c r="E9" s="117">
        <v>0.86802703142166138</v>
      </c>
      <c r="F9" s="117">
        <v>1.5913920402526855</v>
      </c>
      <c r="G9" s="117">
        <v>1.1052747964859009</v>
      </c>
      <c r="H9" s="117">
        <v>0.69672113656997681</v>
      </c>
      <c r="I9" s="117">
        <v>1.0031502246856689</v>
      </c>
      <c r="J9" s="117">
        <v>-3.0788810923695564E-2</v>
      </c>
      <c r="K9" s="117">
        <v>1.6315175220370293E-2</v>
      </c>
      <c r="L9" s="117">
        <v>4.7103986144065857E-2</v>
      </c>
      <c r="M9" s="117">
        <v>6.3919799868017435E-4</v>
      </c>
      <c r="N9" s="117">
        <v>9.241322404704988E-4</v>
      </c>
      <c r="O9" s="117">
        <v>5.1948209293186665E-3</v>
      </c>
      <c r="P9" s="117">
        <v>6.8988911807537079E-3</v>
      </c>
      <c r="Q9" s="117">
        <v>2.6581324636936188E-3</v>
      </c>
      <c r="R9" s="117">
        <v>3.5640567541122437E-2</v>
      </c>
      <c r="S9" s="117">
        <v>3.521022736094892E-4</v>
      </c>
      <c r="T9" s="117">
        <v>2.3515971843153238E-3</v>
      </c>
      <c r="U9" s="117">
        <v>6.7922787275165319E-4</v>
      </c>
      <c r="V9" s="117">
        <v>5.9945667162537575E-3</v>
      </c>
      <c r="W9" s="117">
        <v>2.0859255455434322E-3</v>
      </c>
      <c r="X9" s="117">
        <v>9.06524658203125E-2</v>
      </c>
      <c r="Y9" s="117">
        <v>1.7760388553142548E-2</v>
      </c>
      <c r="Z9" s="117">
        <v>1.0528101921081543</v>
      </c>
      <c r="AA9" s="117">
        <v>1.1135847568511963</v>
      </c>
      <c r="AB9" s="117">
        <v>1.1472073793411255</v>
      </c>
      <c r="AC9" s="117">
        <v>1.0826989412307739</v>
      </c>
      <c r="AD9" s="117">
        <v>0.94071006774902344</v>
      </c>
      <c r="AE9" s="117">
        <v>1.5913921594619751</v>
      </c>
      <c r="AF9" s="117">
        <v>1.0565749406814575</v>
      </c>
      <c r="AG9" s="117">
        <v>0.97112351655960083</v>
      </c>
      <c r="AH9" s="117">
        <v>1.6290513277053833</v>
      </c>
      <c r="AI9" s="117">
        <v>1.2018043994903564</v>
      </c>
      <c r="AJ9" s="117">
        <v>1.1498842239379883</v>
      </c>
    </row>
    <row r="10" spans="1:36" s="9" customFormat="1" x14ac:dyDescent="0.2">
      <c r="A10" s="9" t="s">
        <v>128</v>
      </c>
      <c r="B10" s="116">
        <v>2014</v>
      </c>
      <c r="C10" s="117">
        <v>1.1182352304458618</v>
      </c>
      <c r="D10" s="117">
        <v>1.3842829465866089</v>
      </c>
      <c r="E10" s="117">
        <v>0.80780810117721558</v>
      </c>
      <c r="F10" s="117">
        <v>1.8010869026184082</v>
      </c>
      <c r="G10" s="117">
        <v>1.1385284662246704</v>
      </c>
      <c r="H10" s="117">
        <v>0.62086677551269531</v>
      </c>
      <c r="I10" s="117">
        <v>0.98217582702636719</v>
      </c>
      <c r="J10" s="117">
        <v>-7.1898356080055237E-2</v>
      </c>
      <c r="K10" s="117">
        <v>8.5124745965003967E-3</v>
      </c>
      <c r="L10" s="117">
        <v>8.0410830676555634E-2</v>
      </c>
      <c r="M10" s="117">
        <v>-2.3202996235340834E-3</v>
      </c>
      <c r="N10" s="117">
        <v>3.0088558560237288E-4</v>
      </c>
      <c r="O10" s="117">
        <v>1.8097477732226253E-3</v>
      </c>
      <c r="P10" s="117">
        <v>5.8076232671737671E-3</v>
      </c>
      <c r="Q10" s="117">
        <v>2.9145174194127321E-3</v>
      </c>
      <c r="R10" s="117">
        <v>2.6298444718122482E-2</v>
      </c>
      <c r="S10" s="117">
        <v>1.7121792770922184E-3</v>
      </c>
      <c r="T10" s="117">
        <v>1.9080333411693573E-2</v>
      </c>
      <c r="U10" s="117">
        <v>6.6865896806120872E-3</v>
      </c>
      <c r="V10" s="117">
        <v>1.3834408484399319E-2</v>
      </c>
      <c r="W10" s="117">
        <v>1.2798874638974667E-2</v>
      </c>
      <c r="X10" s="117">
        <v>0.12378120422363281</v>
      </c>
      <c r="Y10" s="117">
        <v>2.9642658308148384E-2</v>
      </c>
      <c r="Z10" s="117">
        <v>1.0259263515472412</v>
      </c>
      <c r="AA10" s="117">
        <v>1.1135847568511963</v>
      </c>
      <c r="AB10" s="117">
        <v>1.1566241979598999</v>
      </c>
      <c r="AC10" s="117">
        <v>1.0962004661560059</v>
      </c>
      <c r="AD10" s="117">
        <v>0.88584202527999878</v>
      </c>
      <c r="AE10" s="117">
        <v>1.801087498664856</v>
      </c>
      <c r="AF10" s="117">
        <v>1.0749880075454712</v>
      </c>
      <c r="AG10" s="117">
        <v>0.96707141399383545</v>
      </c>
      <c r="AH10" s="117">
        <v>3.369304895401001</v>
      </c>
      <c r="AI10" s="117">
        <v>1.2346311807632446</v>
      </c>
      <c r="AJ10" s="117">
        <v>1.1828343868255615</v>
      </c>
    </row>
    <row r="11" spans="1:36" s="9" customFormat="1" x14ac:dyDescent="0.2">
      <c r="A11" s="9" t="s">
        <v>128</v>
      </c>
      <c r="B11" s="116">
        <v>2015</v>
      </c>
      <c r="C11" s="117">
        <v>1.1324671506881714</v>
      </c>
      <c r="D11" s="117">
        <v>1.339715838432312</v>
      </c>
      <c r="E11" s="117">
        <v>0.84530383348464966</v>
      </c>
      <c r="F11" s="117">
        <v>1.6787047386169434</v>
      </c>
      <c r="G11" s="117">
        <v>1.1473144292831421</v>
      </c>
      <c r="H11" s="117">
        <v>0.67460757493972778</v>
      </c>
      <c r="I11" s="117">
        <v>0.98705905675888062</v>
      </c>
      <c r="J11" s="117">
        <v>4.537162184715271E-2</v>
      </c>
      <c r="K11" s="117">
        <v>1.2646839953958988E-2</v>
      </c>
      <c r="L11" s="117">
        <v>-3.2724782824516296E-2</v>
      </c>
      <c r="M11" s="117">
        <v>2.758774789981544E-4</v>
      </c>
      <c r="N11" s="117">
        <v>1.3538414612412453E-2</v>
      </c>
      <c r="O11" s="117">
        <v>2.1628742106258869E-3</v>
      </c>
      <c r="P11" s="117">
        <v>1.0241512209177017E-3</v>
      </c>
      <c r="Q11" s="117">
        <v>-4.3544778600335121E-3</v>
      </c>
      <c r="R11" s="117">
        <v>-1.3571469113230705E-2</v>
      </c>
      <c r="S11" s="117">
        <v>4.6642200322821736E-4</v>
      </c>
      <c r="T11" s="117">
        <v>-7.7296234667301178E-3</v>
      </c>
      <c r="U11" s="117">
        <v>6.4019527053460479E-4</v>
      </c>
      <c r="V11" s="117">
        <v>2.3698259610682726E-3</v>
      </c>
      <c r="W11" s="117">
        <v>-1.4900133945047855E-2</v>
      </c>
      <c r="X11" s="117">
        <v>-7.0367813110351563E-2</v>
      </c>
      <c r="Y11" s="117">
        <v>7.6873167417943478E-3</v>
      </c>
      <c r="Z11" s="117">
        <v>1.0354570150375366</v>
      </c>
      <c r="AA11" s="117">
        <v>1.162805438041687</v>
      </c>
      <c r="AB11" s="117">
        <v>1.1769529581069946</v>
      </c>
      <c r="AC11" s="117">
        <v>1.1101861000061035</v>
      </c>
      <c r="AD11" s="117">
        <v>1.1053270101547241</v>
      </c>
      <c r="AE11" s="117">
        <v>1.6787046194076538</v>
      </c>
      <c r="AF11" s="117">
        <v>1.0938570499420166</v>
      </c>
      <c r="AG11" s="117">
        <v>0.93932825326919556</v>
      </c>
      <c r="AH11" s="117">
        <v>3.61258864402771</v>
      </c>
      <c r="AI11" s="117">
        <v>1.2670522928237915</v>
      </c>
      <c r="AJ11" s="117">
        <v>1.1996743679046631</v>
      </c>
    </row>
    <row r="12" spans="1:36" s="9" customFormat="1" x14ac:dyDescent="0.2">
      <c r="A12" s="9" t="s">
        <v>128</v>
      </c>
      <c r="B12" s="116">
        <v>2016</v>
      </c>
      <c r="C12" s="117">
        <v>1.1392010450363159</v>
      </c>
      <c r="D12" s="117">
        <v>1.075050950050354</v>
      </c>
      <c r="E12" s="117">
        <v>1.0596715211868286</v>
      </c>
      <c r="F12" s="117">
        <v>0.90982550382614136</v>
      </c>
      <c r="G12" s="117">
        <v>1.1604334115982056</v>
      </c>
      <c r="H12" s="117">
        <v>1.252109169960022</v>
      </c>
      <c r="I12" s="117">
        <v>0.98170310258865356</v>
      </c>
      <c r="J12" s="117">
        <v>0.22601817548274994</v>
      </c>
      <c r="K12" s="117">
        <v>5.9286509640514851E-3</v>
      </c>
      <c r="L12" s="117">
        <v>-0.22008952498435974</v>
      </c>
      <c r="M12" s="117">
        <v>1.9421278557274491E-4</v>
      </c>
      <c r="N12" s="117">
        <v>-1.7582906875759363E-3</v>
      </c>
      <c r="O12" s="117">
        <v>2.3766851518303156E-3</v>
      </c>
      <c r="P12" s="117">
        <v>2.0680862944573164E-3</v>
      </c>
      <c r="Q12" s="117">
        <v>3.0479575507342815E-3</v>
      </c>
      <c r="R12" s="117">
        <v>-0.14492927491664886</v>
      </c>
      <c r="S12" s="117">
        <v>-6.4591871341690421E-4</v>
      </c>
      <c r="T12" s="117">
        <v>-3.2095771282911301E-2</v>
      </c>
      <c r="U12" s="117">
        <v>5.5669154971837997E-4</v>
      </c>
      <c r="V12" s="117">
        <v>-9.7207827493548393E-3</v>
      </c>
      <c r="W12" s="117">
        <v>-3.3254463225603104E-2</v>
      </c>
      <c r="X12" s="117">
        <v>-0.61252498626708984</v>
      </c>
      <c r="Y12" s="117">
        <v>1.1369609273970127E-2</v>
      </c>
      <c r="Z12" s="117">
        <v>1.0427268743515015</v>
      </c>
      <c r="AA12" s="117">
        <v>1.162805438041687</v>
      </c>
      <c r="AB12" s="117">
        <v>1.1970843076705933</v>
      </c>
      <c r="AC12" s="117">
        <v>1.1245958805084229</v>
      </c>
      <c r="AD12" s="117">
        <v>1.2003734111785889</v>
      </c>
      <c r="AE12" s="117">
        <v>0.90982544422149658</v>
      </c>
      <c r="AF12" s="117">
        <v>1.1130536794662476</v>
      </c>
      <c r="AG12" s="117">
        <v>0.94693636894226074</v>
      </c>
      <c r="AH12" s="117">
        <v>3.8741564750671387</v>
      </c>
      <c r="AI12" s="117">
        <v>1.2990016937255859</v>
      </c>
      <c r="AJ12" s="117">
        <v>1.210370659828186</v>
      </c>
    </row>
    <row r="13" spans="1:36" s="9" customFormat="1" x14ac:dyDescent="0.2">
      <c r="A13" s="9" t="s">
        <v>128</v>
      </c>
      <c r="B13" s="116">
        <v>2017</v>
      </c>
      <c r="C13" s="117">
        <v>1.1369585990905762</v>
      </c>
      <c r="D13" s="117">
        <v>1.1232002973556519</v>
      </c>
      <c r="E13" s="117">
        <v>1.0122491121292114</v>
      </c>
      <c r="F13" s="117">
        <v>1.0326372385025024</v>
      </c>
      <c r="G13" s="117">
        <v>1.1671392917633057</v>
      </c>
      <c r="H13" s="117">
        <v>1.1010240316390991</v>
      </c>
      <c r="I13" s="117">
        <v>0.97414141893386841</v>
      </c>
      <c r="J13" s="117">
        <v>-4.5784298330545425E-2</v>
      </c>
      <c r="K13" s="117">
        <v>-1.9703514408320189E-3</v>
      </c>
      <c r="L13" s="117">
        <v>4.3813947588205338E-2</v>
      </c>
      <c r="M13" s="117">
        <v>1.0385268833488226E-3</v>
      </c>
      <c r="N13" s="117">
        <v>-7.1921985363587737E-4</v>
      </c>
      <c r="O13" s="117">
        <v>6.5809823572635651E-3</v>
      </c>
      <c r="P13" s="117">
        <v>9.8405114840716124E-4</v>
      </c>
      <c r="Q13" s="117">
        <v>-9.8546920344233513E-3</v>
      </c>
      <c r="R13" s="117">
        <v>2.8227843344211578E-2</v>
      </c>
      <c r="S13" s="117">
        <v>-1.2179291807115078E-3</v>
      </c>
      <c r="T13" s="117">
        <v>3.5987503360956907E-3</v>
      </c>
      <c r="U13" s="117">
        <v>1.3918157492298633E-4</v>
      </c>
      <c r="V13" s="117">
        <v>2.7849236503243446E-3</v>
      </c>
      <c r="W13" s="117">
        <v>1.028117723762989E-2</v>
      </c>
      <c r="X13" s="117">
        <v>0.12661838531494141</v>
      </c>
      <c r="Y13" s="117">
        <v>5.7620946317911148E-3</v>
      </c>
      <c r="Z13" s="117">
        <v>1.0564630031585693</v>
      </c>
      <c r="AA13" s="117">
        <v>1.162805438041687</v>
      </c>
      <c r="AB13" s="117">
        <v>1.2392854690551758</v>
      </c>
      <c r="AC13" s="117">
        <v>1.1308749914169312</v>
      </c>
      <c r="AD13" s="117">
        <v>1.3986222743988037</v>
      </c>
      <c r="AE13" s="117">
        <v>1.0326377153396606</v>
      </c>
      <c r="AF13" s="117">
        <v>1.075916051864624</v>
      </c>
      <c r="AG13" s="117">
        <v>0.96123373508453369</v>
      </c>
      <c r="AH13" s="117">
        <v>3.9238958358764648</v>
      </c>
      <c r="AI13" s="117">
        <v>1.3139039278030396</v>
      </c>
      <c r="AJ13" s="117">
        <v>1.216600775718689</v>
      </c>
    </row>
    <row r="14" spans="1:36" s="9" customFormat="1" x14ac:dyDescent="0.2">
      <c r="A14" s="9" t="s">
        <v>128</v>
      </c>
      <c r="B14" s="116">
        <v>2018</v>
      </c>
      <c r="C14" s="117">
        <v>1.208906888961792</v>
      </c>
      <c r="D14" s="117">
        <v>1.1904871463775635</v>
      </c>
      <c r="E14" s="117">
        <v>1.0154722929000854</v>
      </c>
      <c r="F14" s="117">
        <v>1.2030147314071655</v>
      </c>
      <c r="G14" s="117">
        <v>1.1800210475921631</v>
      </c>
      <c r="H14" s="117">
        <v>1.0048977136611938</v>
      </c>
      <c r="I14" s="117">
        <v>1.0244791507720947</v>
      </c>
      <c r="J14" s="117">
        <v>3.1791403889656067E-3</v>
      </c>
      <c r="K14" s="117">
        <v>6.1359744518995285E-2</v>
      </c>
      <c r="L14" s="117">
        <v>5.8180604130029678E-2</v>
      </c>
      <c r="M14" s="117">
        <v>-1.6562892124056816E-3</v>
      </c>
      <c r="N14" s="117">
        <v>3.9008788764476776E-2</v>
      </c>
      <c r="O14" s="117">
        <v>7.049905601888895E-3</v>
      </c>
      <c r="P14" s="117">
        <v>6.8021835759282112E-3</v>
      </c>
      <c r="Q14" s="117">
        <v>1.0155155323445797E-2</v>
      </c>
      <c r="R14" s="117">
        <v>2.1282149478793144E-2</v>
      </c>
      <c r="S14" s="117">
        <v>3.4308346221223474E-4</v>
      </c>
      <c r="T14" s="117">
        <v>1.391206867992878E-2</v>
      </c>
      <c r="U14" s="117">
        <v>2.4168606614693999E-5</v>
      </c>
      <c r="V14" s="117">
        <v>7.7777160331606865E-3</v>
      </c>
      <c r="W14" s="117">
        <v>1.4841419644653797E-2</v>
      </c>
      <c r="X14" s="117">
        <v>0.15271472930908203</v>
      </c>
      <c r="Y14" s="117">
        <v>1.097661629319191E-2</v>
      </c>
      <c r="Z14" s="117">
        <v>1.0339850187301636</v>
      </c>
      <c r="AA14" s="117">
        <v>1.2883166074752808</v>
      </c>
      <c r="AB14" s="117">
        <v>1.2784738540649414</v>
      </c>
      <c r="AC14" s="117">
        <v>1.1419851779937744</v>
      </c>
      <c r="AD14" s="117">
        <v>1.1469738483428955</v>
      </c>
      <c r="AE14" s="117">
        <v>1.2030148506164551</v>
      </c>
      <c r="AF14" s="117">
        <v>1.0759162902832031</v>
      </c>
      <c r="AG14" s="117">
        <v>0.9666016697883606</v>
      </c>
      <c r="AH14" s="117">
        <v>3.9238855838775635</v>
      </c>
      <c r="AI14" s="117">
        <v>1.3333190679550171</v>
      </c>
      <c r="AJ14" s="117">
        <v>1.2314050197601318</v>
      </c>
    </row>
    <row r="15" spans="1:36" s="9" customFormat="1" x14ac:dyDescent="0.2">
      <c r="A15" s="9" t="s">
        <v>128</v>
      </c>
      <c r="B15" s="116">
        <v>2019</v>
      </c>
      <c r="C15" s="117">
        <v>1.2086406946182251</v>
      </c>
      <c r="D15" s="117">
        <v>1.1875523328781128</v>
      </c>
      <c r="E15" s="117">
        <v>1.017757773399353</v>
      </c>
      <c r="F15" s="117">
        <v>1.1570879220962524</v>
      </c>
      <c r="G15" s="117">
        <v>1.2019643783569336</v>
      </c>
      <c r="H15" s="117">
        <v>1.0445537567138672</v>
      </c>
      <c r="I15" s="117">
        <v>1.0055545568466187</v>
      </c>
      <c r="J15" s="117">
        <v>2.2480906918644905E-3</v>
      </c>
      <c r="K15" s="117">
        <v>-2.2022257326170802E-4</v>
      </c>
      <c r="L15" s="117">
        <v>-2.4683133233338594E-3</v>
      </c>
      <c r="M15" s="117">
        <v>8.6888752412050962E-4</v>
      </c>
      <c r="N15" s="117">
        <v>-8.6073781130835414E-4</v>
      </c>
      <c r="O15" s="117">
        <v>5.1397969946265221E-3</v>
      </c>
      <c r="P15" s="117">
        <v>1.2959536397829652E-3</v>
      </c>
      <c r="Q15" s="117">
        <v>-6.6641229204833508E-3</v>
      </c>
      <c r="R15" s="117">
        <v>-9.6567943692207336E-3</v>
      </c>
      <c r="S15" s="117">
        <v>-2.6246847119182348E-4</v>
      </c>
      <c r="T15" s="117">
        <v>-3.7270409520715475E-3</v>
      </c>
      <c r="U15" s="117">
        <v>-5.386532393458765E-6</v>
      </c>
      <c r="V15" s="117">
        <v>6.0745200607925653E-4</v>
      </c>
      <c r="W15" s="117">
        <v>1.0575925000011921E-2</v>
      </c>
      <c r="X15" s="117">
        <v>-3.8924217224121094E-2</v>
      </c>
      <c r="Y15" s="117">
        <v>1.8424937501549721E-2</v>
      </c>
      <c r="Z15" s="117">
        <v>1.046400785446167</v>
      </c>
      <c r="AA15" s="117">
        <v>1.2883166074752808</v>
      </c>
      <c r="AB15" s="117">
        <v>1.3148468732833862</v>
      </c>
      <c r="AC15" s="117">
        <v>1.1503514051437378</v>
      </c>
      <c r="AD15" s="117">
        <v>1.3127145767211914</v>
      </c>
      <c r="AE15" s="117">
        <v>1.157088041305542</v>
      </c>
      <c r="AF15" s="117">
        <v>1.0759176015853882</v>
      </c>
      <c r="AG15" s="117">
        <v>0.96782392263412476</v>
      </c>
      <c r="AH15" s="117">
        <v>3.9416408538818359</v>
      </c>
      <c r="AI15" s="117">
        <v>1.3533068895339966</v>
      </c>
      <c r="AJ15" s="117">
        <v>1.2723190784454346</v>
      </c>
    </row>
    <row r="16" spans="1:36" s="9" customFormat="1" x14ac:dyDescent="0.2">
      <c r="A16" s="9" t="s">
        <v>128</v>
      </c>
      <c r="B16" s="116">
        <v>2020</v>
      </c>
      <c r="C16" s="117">
        <v>1.2188812494277954</v>
      </c>
      <c r="D16" s="117">
        <v>1.1815422773361206</v>
      </c>
      <c r="E16" s="117">
        <v>1.0316019058227539</v>
      </c>
      <c r="F16" s="117">
        <v>1.0987145900726318</v>
      </c>
      <c r="G16" s="117">
        <v>1.2282055616378784</v>
      </c>
      <c r="H16" s="117">
        <v>1.1093701124191284</v>
      </c>
      <c r="I16" s="117">
        <v>0.99240833520889282</v>
      </c>
      <c r="J16" s="117">
        <v>1.3510851189494133E-2</v>
      </c>
      <c r="K16" s="117">
        <v>8.4371278062462807E-3</v>
      </c>
      <c r="L16" s="117">
        <v>-5.073722917586565E-3</v>
      </c>
      <c r="M16" s="117">
        <v>-1.0343838948756456E-3</v>
      </c>
      <c r="N16" s="117">
        <v>-4.936385084874928E-5</v>
      </c>
      <c r="O16" s="117">
        <v>3.9861667901277542E-3</v>
      </c>
      <c r="P16" s="117">
        <v>6.6925175487995148E-3</v>
      </c>
      <c r="Q16" s="117">
        <v>-1.1578089324757457E-3</v>
      </c>
      <c r="R16" s="117">
        <v>-1.6575707122683525E-2</v>
      </c>
      <c r="S16" s="117">
        <v>2.2200292733032256E-4</v>
      </c>
      <c r="T16" s="117">
        <v>9.6187926828861237E-3</v>
      </c>
      <c r="U16" s="117">
        <v>6.1914695834275335E-5</v>
      </c>
      <c r="V16" s="117">
        <v>4.7084628604352474E-3</v>
      </c>
      <c r="W16" s="117">
        <v>-3.1091887503862381E-3</v>
      </c>
      <c r="X16" s="117">
        <v>-5.176544189453125E-2</v>
      </c>
      <c r="Y16" s="117">
        <v>2.1596971899271011E-2</v>
      </c>
      <c r="Z16" s="117">
        <v>1.0350512266159058</v>
      </c>
      <c r="AA16" s="117">
        <v>1.2883166074752808</v>
      </c>
      <c r="AB16" s="117">
        <v>1.3412529230117798</v>
      </c>
      <c r="AC16" s="117">
        <v>1.1688168048858643</v>
      </c>
      <c r="AD16" s="117">
        <v>1.3340128660202026</v>
      </c>
      <c r="AE16" s="117">
        <v>1.0987151861190796</v>
      </c>
      <c r="AF16" s="117">
        <v>1.0755412578582764</v>
      </c>
      <c r="AG16" s="117">
        <v>0.99901771545410156</v>
      </c>
      <c r="AH16" s="117">
        <v>4.0080199241638184</v>
      </c>
      <c r="AI16" s="117">
        <v>1.3851481676101685</v>
      </c>
      <c r="AJ16" s="117">
        <v>1.290381908416748</v>
      </c>
    </row>
    <row r="17" spans="1:36" s="9" customFormat="1" x14ac:dyDescent="0.2">
      <c r="A17" s="9" t="s">
        <v>128</v>
      </c>
      <c r="B17" s="116">
        <v>2021</v>
      </c>
      <c r="C17" s="117">
        <v>1.235539436340332</v>
      </c>
      <c r="D17" s="117">
        <v>1.1964333057403564</v>
      </c>
      <c r="E17" s="117">
        <v>1.0326856374740601</v>
      </c>
      <c r="F17" s="117">
        <v>1.1181858777999878</v>
      </c>
      <c r="G17" s="117">
        <v>1.2403788566589355</v>
      </c>
      <c r="H17" s="117">
        <v>1.1049498319625854</v>
      </c>
      <c r="I17" s="117">
        <v>0.99609863758087158</v>
      </c>
      <c r="J17" s="117">
        <v>1.0499795898795128E-3</v>
      </c>
      <c r="K17" s="117">
        <v>1.3574251905083656E-2</v>
      </c>
      <c r="L17" s="117">
        <v>1.2524272315204144E-2</v>
      </c>
      <c r="M17" s="117">
        <v>-1.9943293591495603E-4</v>
      </c>
      <c r="N17" s="117">
        <v>1.423248928040266E-2</v>
      </c>
      <c r="O17" s="117">
        <v>4.9300906248390675E-3</v>
      </c>
      <c r="P17" s="117">
        <v>2.9180154670029879E-3</v>
      </c>
      <c r="Q17" s="117">
        <v>-8.3069102838635445E-3</v>
      </c>
      <c r="R17" s="117">
        <v>5.2916016429662704E-3</v>
      </c>
      <c r="S17" s="117">
        <v>1.0935248574241996E-3</v>
      </c>
      <c r="T17" s="117">
        <v>1.8804620485752821E-3</v>
      </c>
      <c r="U17" s="117">
        <v>6.9048501245561056E-6</v>
      </c>
      <c r="V17" s="117">
        <v>1.9314652308821678E-3</v>
      </c>
      <c r="W17" s="117">
        <v>2.3203135933727026E-3</v>
      </c>
      <c r="X17" s="117">
        <v>1.7566680908203125E-2</v>
      </c>
      <c r="Y17" s="117">
        <v>9.8626306280493736E-3</v>
      </c>
      <c r="Z17" s="117">
        <v>1.0336225032806396</v>
      </c>
      <c r="AA17" s="117">
        <v>1.3399548530578613</v>
      </c>
      <c r="AB17" s="117">
        <v>1.3753478527069092</v>
      </c>
      <c r="AC17" s="117">
        <v>1.1782352924346924</v>
      </c>
      <c r="AD17" s="117">
        <v>1.4849345684051514</v>
      </c>
      <c r="AE17" s="117">
        <v>1.1181855201721191</v>
      </c>
      <c r="AF17" s="117">
        <v>1.1003643274307251</v>
      </c>
      <c r="AG17" s="117">
        <v>0.99871784448623657</v>
      </c>
      <c r="AH17" s="117">
        <v>4.002723217010498</v>
      </c>
      <c r="AI17" s="117">
        <v>1.4004298448562622</v>
      </c>
      <c r="AJ17" s="117">
        <v>1.3057029247283936</v>
      </c>
    </row>
    <row r="18" spans="1:36" s="9" customFormat="1" x14ac:dyDescent="0.2">
      <c r="A18" s="9" t="s">
        <v>128</v>
      </c>
      <c r="B18" s="116">
        <v>2022</v>
      </c>
      <c r="C18" s="117">
        <v>1.2338501214981079</v>
      </c>
      <c r="D18" s="117">
        <v>1.2238826751708984</v>
      </c>
      <c r="E18" s="117">
        <v>1.0081441402435303</v>
      </c>
      <c r="F18" s="117">
        <v>1.1910543441772461</v>
      </c>
      <c r="G18" s="117">
        <v>1.2528833150863647</v>
      </c>
      <c r="H18" s="117">
        <v>1.035930871963501</v>
      </c>
      <c r="I18" s="117">
        <v>0.98480874300003052</v>
      </c>
      <c r="J18" s="117">
        <v>-2.4051632732152939E-2</v>
      </c>
      <c r="K18" s="117">
        <v>-1.3681765412911773E-3</v>
      </c>
      <c r="L18" s="117">
        <v>2.2683456540107727E-2</v>
      </c>
      <c r="M18" s="117">
        <v>3.6537717096507549E-4</v>
      </c>
      <c r="N18" s="117">
        <v>7.6282219961285591E-3</v>
      </c>
      <c r="O18" s="117">
        <v>1.8825068837031722E-3</v>
      </c>
      <c r="P18" s="117">
        <v>-7.1352575905621052E-3</v>
      </c>
      <c r="Q18" s="117">
        <v>-4.1090250015258789E-3</v>
      </c>
      <c r="R18" s="117">
        <v>-3.393128514289856E-2</v>
      </c>
      <c r="S18" s="117">
        <v>5.460154265165329E-3</v>
      </c>
      <c r="T18" s="117">
        <v>2.619534358382225E-2</v>
      </c>
      <c r="U18" s="117">
        <v>-5.9212510450379341E-9</v>
      </c>
      <c r="V18" s="117">
        <v>1.3021058402955532E-2</v>
      </c>
      <c r="W18" s="117">
        <v>1.1938191950321198E-2</v>
      </c>
      <c r="X18" s="117">
        <v>6.3131332397460938E-2</v>
      </c>
      <c r="Y18" s="117">
        <v>1.0030666366219521E-2</v>
      </c>
      <c r="Z18" s="117">
        <v>1.0506622791290283</v>
      </c>
      <c r="AA18" s="117">
        <v>1.3822764158248901</v>
      </c>
      <c r="AB18" s="117">
        <v>1.4041032791137695</v>
      </c>
      <c r="AC18" s="117">
        <v>1.1820546388626099</v>
      </c>
      <c r="AD18" s="117">
        <v>1.9382634162902832</v>
      </c>
      <c r="AE18" s="117">
        <v>1.191054105758667</v>
      </c>
      <c r="AF18" s="117">
        <v>1.2372407913208008</v>
      </c>
      <c r="AG18" s="117">
        <v>0.99707216024398804</v>
      </c>
      <c r="AH18" s="117">
        <v>4.002723217010498</v>
      </c>
      <c r="AI18" s="117">
        <v>1.4119714498519897</v>
      </c>
      <c r="AJ18" s="117">
        <v>1.3168256282806396</v>
      </c>
    </row>
    <row r="19" spans="1:36" s="9" customFormat="1" x14ac:dyDescent="0.2">
      <c r="A19" s="9" t="s">
        <v>129</v>
      </c>
      <c r="B19" s="116">
        <v>2006</v>
      </c>
      <c r="C19" s="117">
        <v>8.9190177917480469</v>
      </c>
      <c r="D19" s="117">
        <v>9.6523733139038086</v>
      </c>
      <c r="E19" s="117">
        <v>0.9240233302116394</v>
      </c>
      <c r="F19" s="117">
        <v>10.961593627929688</v>
      </c>
      <c r="G19" s="117">
        <v>8.9012298583984375</v>
      </c>
      <c r="H19" s="117">
        <v>0.81366068124771118</v>
      </c>
      <c r="I19" s="117">
        <v>1.0019986629486084</v>
      </c>
      <c r="J19" s="117">
        <v>-8.7129116058349609E-2</v>
      </c>
      <c r="K19" s="117">
        <v>1.9780464172363281</v>
      </c>
      <c r="L19" s="117">
        <v>2.0651755332946777</v>
      </c>
      <c r="M19" s="117">
        <v>0.22601303458213806</v>
      </c>
      <c r="N19" s="117">
        <v>0.73991155624389648</v>
      </c>
      <c r="O19" s="117">
        <v>0.40852707624435425</v>
      </c>
      <c r="P19" s="117">
        <v>0.90291136503219604</v>
      </c>
      <c r="Q19" s="117">
        <v>-0.29931667447090149</v>
      </c>
      <c r="R19" s="117">
        <v>0.92575961351394653</v>
      </c>
      <c r="S19" s="117">
        <v>6.3765093684196472E-2</v>
      </c>
      <c r="T19" s="117">
        <v>0.23989343643188477</v>
      </c>
      <c r="U19" s="117">
        <v>0.13600650429725647</v>
      </c>
      <c r="V19" s="117">
        <v>0.20184056460857391</v>
      </c>
      <c r="W19" s="117">
        <v>0.49791043996810913</v>
      </c>
      <c r="X19" s="117">
        <v>2.2195587158203125</v>
      </c>
      <c r="Y19" s="117">
        <v>1.9607418775558472</v>
      </c>
      <c r="Z19" s="117">
        <v>1</v>
      </c>
      <c r="AA19" s="117">
        <v>1</v>
      </c>
      <c r="AB19" s="117">
        <v>1</v>
      </c>
      <c r="AC19" s="117">
        <v>1</v>
      </c>
      <c r="AD19" s="117">
        <v>1</v>
      </c>
      <c r="AE19" s="117">
        <v>1</v>
      </c>
      <c r="AF19" s="117">
        <v>1</v>
      </c>
      <c r="AG19" s="117">
        <v>1</v>
      </c>
      <c r="AH19" s="117">
        <v>1</v>
      </c>
      <c r="AI19" s="117">
        <v>1</v>
      </c>
      <c r="AJ19" s="117">
        <v>1</v>
      </c>
    </row>
    <row r="20" spans="1:36" s="9" customFormat="1" x14ac:dyDescent="0.2">
      <c r="A20" s="9" t="s">
        <v>129</v>
      </c>
      <c r="B20" s="116">
        <v>2007</v>
      </c>
      <c r="C20" s="117">
        <v>8.9729928970336914</v>
      </c>
      <c r="D20" s="117">
        <v>9.1830339431762695</v>
      </c>
      <c r="E20" s="117">
        <v>0.9771273136138916</v>
      </c>
      <c r="F20" s="117">
        <v>9.276158332824707</v>
      </c>
      <c r="G20" s="117">
        <v>9.1606292724609375</v>
      </c>
      <c r="H20" s="117">
        <v>0.96731781959533691</v>
      </c>
      <c r="I20" s="117">
        <v>0.97951740026473999</v>
      </c>
      <c r="J20" s="117">
        <v>5.5879652500152588E-2</v>
      </c>
      <c r="K20" s="117">
        <v>6.0334336012601852E-3</v>
      </c>
      <c r="L20" s="117">
        <v>-4.9846220761537552E-2</v>
      </c>
      <c r="M20" s="117">
        <v>8.3716271910816431E-4</v>
      </c>
      <c r="N20" s="117">
        <v>-6.7261036019772291E-4</v>
      </c>
      <c r="O20" s="117">
        <v>1.763402484357357E-3</v>
      </c>
      <c r="P20" s="117">
        <v>1.3470938429236412E-3</v>
      </c>
      <c r="Q20" s="117">
        <v>2.7583851478993893E-3</v>
      </c>
      <c r="R20" s="117">
        <v>-8.2242079079151154E-2</v>
      </c>
      <c r="S20" s="117">
        <v>-3.3513701055198908E-4</v>
      </c>
      <c r="T20" s="117">
        <v>-1.1862352403113618E-4</v>
      </c>
      <c r="U20" s="117">
        <v>7.1816598065197468E-3</v>
      </c>
      <c r="V20" s="117">
        <v>2.8543171938508749E-3</v>
      </c>
      <c r="W20" s="117">
        <v>2.2813640534877777E-2</v>
      </c>
      <c r="X20" s="117">
        <v>-0.16695022583007813</v>
      </c>
      <c r="Y20" s="117">
        <v>2.8725398704409599E-2</v>
      </c>
      <c r="Z20" s="117">
        <v>1.0106766223907471</v>
      </c>
      <c r="AA20" s="117">
        <v>1</v>
      </c>
      <c r="AB20" s="117">
        <v>1.0099725723266602</v>
      </c>
      <c r="AC20" s="117">
        <v>1.0034211874008179</v>
      </c>
      <c r="AD20" s="117">
        <v>0.99267339706420898</v>
      </c>
      <c r="AE20" s="117">
        <v>0.8462415337562561</v>
      </c>
      <c r="AF20" s="117">
        <v>0.94843500852584839</v>
      </c>
      <c r="AG20" s="117">
        <v>0.99793654680252075</v>
      </c>
      <c r="AH20" s="117">
        <v>0.99733233451843262</v>
      </c>
      <c r="AI20" s="117">
        <v>1.0306288003921509</v>
      </c>
      <c r="AJ20" s="117">
        <v>1.0450898408889771</v>
      </c>
    </row>
    <row r="21" spans="1:36" s="9" customFormat="1" x14ac:dyDescent="0.2">
      <c r="A21" s="9" t="s">
        <v>129</v>
      </c>
      <c r="B21" s="116">
        <v>2008</v>
      </c>
      <c r="C21" s="117">
        <v>8.933650016784668</v>
      </c>
      <c r="D21" s="117">
        <v>10.61944580078125</v>
      </c>
      <c r="E21" s="117">
        <v>0.84125393629074097</v>
      </c>
      <c r="F21" s="117">
        <v>13.185298919677734</v>
      </c>
      <c r="G21" s="117">
        <v>9.18914794921875</v>
      </c>
      <c r="H21" s="117">
        <v>0.67754632234573364</v>
      </c>
      <c r="I21" s="117">
        <v>0.97219610214233398</v>
      </c>
      <c r="J21" s="117">
        <v>-0.14972338080406189</v>
      </c>
      <c r="K21" s="117">
        <v>-4.3941885232925415E-3</v>
      </c>
      <c r="L21" s="117">
        <v>0.14532919228076935</v>
      </c>
      <c r="M21" s="117">
        <v>1.0277823312208056E-3</v>
      </c>
      <c r="N21" s="117">
        <v>1.2833901681005955E-2</v>
      </c>
      <c r="O21" s="117">
        <v>2.8211865574121475E-3</v>
      </c>
      <c r="P21" s="117">
        <v>4.6176016330718994E-3</v>
      </c>
      <c r="Q21" s="117">
        <v>-2.5694660842418671E-2</v>
      </c>
      <c r="R21" s="117">
        <v>0.15757153928279877</v>
      </c>
      <c r="S21" s="117">
        <v>-2.236170694231987E-3</v>
      </c>
      <c r="T21" s="117">
        <v>1.0041293535323348E-5</v>
      </c>
      <c r="U21" s="117">
        <v>-1.7737267538905144E-2</v>
      </c>
      <c r="V21" s="117">
        <v>4.4728643260896206E-3</v>
      </c>
      <c r="W21" s="117">
        <v>3.2481870148330927E-3</v>
      </c>
      <c r="X21" s="117">
        <v>0.35165500640869141</v>
      </c>
      <c r="Y21" s="117">
        <v>3.1083077192306519E-3</v>
      </c>
      <c r="Z21" s="117">
        <v>1.0144429206848145</v>
      </c>
      <c r="AA21" s="117">
        <v>1.0279049873352051</v>
      </c>
      <c r="AB21" s="117">
        <v>1.0181888341903687</v>
      </c>
      <c r="AC21" s="117">
        <v>1.0124285221099854</v>
      </c>
      <c r="AD21" s="117">
        <v>1.1357038021087646</v>
      </c>
      <c r="AE21" s="117">
        <v>1.2028634548187256</v>
      </c>
      <c r="AF21" s="117">
        <v>0.94886964559555054</v>
      </c>
      <c r="AG21" s="117">
        <v>0.99850362539291382</v>
      </c>
      <c r="AH21" s="117">
        <v>0.98820799589157104</v>
      </c>
      <c r="AI21" s="117">
        <v>1.0518112182617188</v>
      </c>
      <c r="AJ21" s="117">
        <v>1.0877234935760498</v>
      </c>
    </row>
    <row r="22" spans="1:36" s="9" customFormat="1" x14ac:dyDescent="0.2">
      <c r="A22" s="9" t="s">
        <v>129</v>
      </c>
      <c r="B22" s="116">
        <v>2009</v>
      </c>
      <c r="C22" s="117">
        <v>8.8787269592285156</v>
      </c>
      <c r="D22" s="117">
        <v>10.410505294799805</v>
      </c>
      <c r="E22" s="117">
        <v>0.85286229848861694</v>
      </c>
      <c r="F22" s="117">
        <v>11.942124366760254</v>
      </c>
      <c r="G22" s="117">
        <v>9.5360403060913086</v>
      </c>
      <c r="H22" s="117">
        <v>0.74347972869873047</v>
      </c>
      <c r="I22" s="117">
        <v>0.93107104301452637</v>
      </c>
      <c r="J22" s="117">
        <v>1.3704512268304825E-2</v>
      </c>
      <c r="K22" s="117">
        <v>-6.1668846756219864E-3</v>
      </c>
      <c r="L22" s="117">
        <v>-1.9871396943926811E-2</v>
      </c>
      <c r="M22" s="117">
        <v>9.2307059094309807E-4</v>
      </c>
      <c r="N22" s="117">
        <v>7.1263499557971954E-3</v>
      </c>
      <c r="O22" s="117">
        <v>2.318662591278553E-3</v>
      </c>
      <c r="P22" s="117">
        <v>3.1394821126013994E-3</v>
      </c>
      <c r="Q22" s="117">
        <v>-1.9674450159072876E-2</v>
      </c>
      <c r="R22" s="117">
        <v>-5.6346554309129715E-2</v>
      </c>
      <c r="S22" s="117">
        <v>2.7288757264614105E-3</v>
      </c>
      <c r="T22" s="117">
        <v>4.2611535172909498E-4</v>
      </c>
      <c r="U22" s="117">
        <v>6.6641047596931458E-3</v>
      </c>
      <c r="V22" s="117">
        <v>-3.0650050030089915E-4</v>
      </c>
      <c r="W22" s="117">
        <v>2.6962561532855034E-2</v>
      </c>
      <c r="X22" s="117">
        <v>-9.9030494689941406E-2</v>
      </c>
      <c r="Y22" s="117">
        <v>3.7055090069770813E-2</v>
      </c>
      <c r="Z22" s="117">
        <v>1.0194885730743408</v>
      </c>
      <c r="AA22" s="117">
        <v>1.0430260896682739</v>
      </c>
      <c r="AB22" s="117">
        <v>1.0258333683013916</v>
      </c>
      <c r="AC22" s="117">
        <v>1.0185819864273071</v>
      </c>
      <c r="AD22" s="117">
        <v>1.2559059858322144</v>
      </c>
      <c r="AE22" s="117">
        <v>1.0894514322280884</v>
      </c>
      <c r="AF22" s="117">
        <v>0.96104025840759277</v>
      </c>
      <c r="AG22" s="117">
        <v>0.99916046857833862</v>
      </c>
      <c r="AH22" s="117">
        <v>0.96118897199630737</v>
      </c>
      <c r="AI22" s="117">
        <v>1.0782715082168579</v>
      </c>
      <c r="AJ22" s="117">
        <v>1.1400938034057617</v>
      </c>
    </row>
    <row r="23" spans="1:36" s="9" customFormat="1" x14ac:dyDescent="0.2">
      <c r="A23" s="9" t="s">
        <v>129</v>
      </c>
      <c r="B23" s="116">
        <v>2010</v>
      </c>
      <c r="C23" s="117">
        <v>9.3445415496826172</v>
      </c>
      <c r="D23" s="117">
        <v>10.919215202331543</v>
      </c>
      <c r="E23" s="117">
        <v>0.85578882694244385</v>
      </c>
      <c r="F23" s="117">
        <v>13.536962509155273</v>
      </c>
      <c r="G23" s="117">
        <v>9.5262899398803711</v>
      </c>
      <c r="H23" s="117">
        <v>0.69029831886291504</v>
      </c>
      <c r="I23" s="117">
        <v>0.98092180490493774</v>
      </c>
      <c r="J23" s="117">
        <v>3.4255720674991608E-3</v>
      </c>
      <c r="K23" s="117">
        <v>5.1134213805198669E-2</v>
      </c>
      <c r="L23" s="117">
        <v>4.7708641737699509E-2</v>
      </c>
      <c r="M23" s="117">
        <v>-3.8476816844195127E-3</v>
      </c>
      <c r="N23" s="117">
        <v>-1.10566271468997E-2</v>
      </c>
      <c r="O23" s="117">
        <v>-4.1116024367511272E-3</v>
      </c>
      <c r="P23" s="117">
        <v>2.4403487259405665E-5</v>
      </c>
      <c r="Q23" s="117">
        <v>7.0125721395015717E-2</v>
      </c>
      <c r="R23" s="117">
        <v>3.061535581946373E-2</v>
      </c>
      <c r="S23" s="117">
        <v>-6.1056562699377537E-3</v>
      </c>
      <c r="T23" s="117">
        <v>-1.5916625270619988E-3</v>
      </c>
      <c r="U23" s="117">
        <v>-8.6584407836198807E-3</v>
      </c>
      <c r="V23" s="117">
        <v>1.4678210020065308E-2</v>
      </c>
      <c r="W23" s="117">
        <v>1.8770834431052208E-2</v>
      </c>
      <c r="X23" s="117">
        <v>0.12535190582275391</v>
      </c>
      <c r="Y23" s="117">
        <v>-1.0229749605059624E-3</v>
      </c>
      <c r="Z23" s="117">
        <v>1.0137170553207397</v>
      </c>
      <c r="AA23" s="117">
        <v>1.0430260896682739</v>
      </c>
      <c r="AB23" s="117">
        <v>1.0327920913696289</v>
      </c>
      <c r="AC23" s="117">
        <v>1.0258859395980835</v>
      </c>
      <c r="AD23" s="117">
        <v>0.93721818923950195</v>
      </c>
      <c r="AE23" s="117">
        <v>1.2349439859390259</v>
      </c>
      <c r="AF23" s="117">
        <v>0.97391897439956665</v>
      </c>
      <c r="AG23" s="117">
        <v>0.99575239419937134</v>
      </c>
      <c r="AH23" s="117">
        <v>0.99078935384750366</v>
      </c>
      <c r="AI23" s="117">
        <v>1.0998831987380981</v>
      </c>
      <c r="AJ23" s="117">
        <v>1.1925051212310791</v>
      </c>
    </row>
    <row r="24" spans="1:36" s="9" customFormat="1" x14ac:dyDescent="0.2">
      <c r="A24" s="9" t="s">
        <v>129</v>
      </c>
      <c r="B24" s="116">
        <v>2011</v>
      </c>
      <c r="C24" s="117">
        <v>9.3664379119873047</v>
      </c>
      <c r="D24" s="117">
        <v>10.878378868103027</v>
      </c>
      <c r="E24" s="117">
        <v>0.86101424694061279</v>
      </c>
      <c r="F24" s="117">
        <v>12.939240455627441</v>
      </c>
      <c r="G24" s="117">
        <v>9.7629270553588867</v>
      </c>
      <c r="H24" s="117">
        <v>0.72387856245040894</v>
      </c>
      <c r="I24" s="117">
        <v>0.95938867330551147</v>
      </c>
      <c r="J24" s="117">
        <v>6.0873758047819138E-3</v>
      </c>
      <c r="K24" s="117">
        <v>2.3404741659760475E-3</v>
      </c>
      <c r="L24" s="117">
        <v>-3.7469016388058662E-3</v>
      </c>
      <c r="M24" s="117">
        <v>-1.178671809611842E-4</v>
      </c>
      <c r="N24" s="117">
        <v>9.9150314927101135E-3</v>
      </c>
      <c r="O24" s="117">
        <v>1.141216023825109E-3</v>
      </c>
      <c r="P24" s="117">
        <v>5.5561414919793606E-3</v>
      </c>
      <c r="Q24" s="117">
        <v>-1.4154047705233097E-2</v>
      </c>
      <c r="R24" s="117">
        <v>-3.6622773855924606E-2</v>
      </c>
      <c r="S24" s="117">
        <v>2.1815379150211811E-3</v>
      </c>
      <c r="T24" s="117">
        <v>-3.8430810673162341E-4</v>
      </c>
      <c r="U24" s="117">
        <v>1.16426981985569E-2</v>
      </c>
      <c r="V24" s="117">
        <v>1.4707094524055719E-3</v>
      </c>
      <c r="W24" s="117">
        <v>1.7965234816074371E-2</v>
      </c>
      <c r="X24" s="117">
        <v>-4.5159339904785156E-2</v>
      </c>
      <c r="Y24" s="117">
        <v>2.4536957964301109E-2</v>
      </c>
      <c r="Z24" s="117">
        <v>1.0149194002151489</v>
      </c>
      <c r="AA24" s="117">
        <v>1.0729163885116577</v>
      </c>
      <c r="AB24" s="117">
        <v>1.0404477119445801</v>
      </c>
      <c r="AC24" s="117">
        <v>1.0394923686981201</v>
      </c>
      <c r="AD24" s="117">
        <v>1.0684354305267334</v>
      </c>
      <c r="AE24" s="117">
        <v>1.1804159879684448</v>
      </c>
      <c r="AF24" s="117">
        <v>0.99524474143981934</v>
      </c>
      <c r="AG24" s="117">
        <v>0.99374502897262573</v>
      </c>
      <c r="AH24" s="117">
        <v>1.0084966421127319</v>
      </c>
      <c r="AI24" s="117">
        <v>1.1323086023330688</v>
      </c>
      <c r="AJ24" s="117">
        <v>1.2130107879638672</v>
      </c>
    </row>
    <row r="25" spans="1:36" s="9" customFormat="1" x14ac:dyDescent="0.2">
      <c r="A25" s="9" t="s">
        <v>129</v>
      </c>
      <c r="B25" s="116">
        <v>2012</v>
      </c>
      <c r="C25" s="117">
        <v>9.5151090621948242</v>
      </c>
      <c r="D25" s="117">
        <v>11.601595878601074</v>
      </c>
      <c r="E25" s="117">
        <v>0.82015532255172729</v>
      </c>
      <c r="F25" s="117">
        <v>14.286405563354492</v>
      </c>
      <c r="G25" s="117">
        <v>10.199941635131836</v>
      </c>
      <c r="H25" s="117">
        <v>0.66602551937103271</v>
      </c>
      <c r="I25" s="117">
        <v>0.93285959959030151</v>
      </c>
      <c r="J25" s="117">
        <v>-4.8617295920848846E-2</v>
      </c>
      <c r="K25" s="117">
        <v>1.5748145058751106E-2</v>
      </c>
      <c r="L25" s="117">
        <v>6.4365439116954803E-2</v>
      </c>
      <c r="M25" s="117">
        <v>-5.2626687102019787E-3</v>
      </c>
      <c r="N25" s="117">
        <v>-4.7516738995909691E-3</v>
      </c>
      <c r="O25" s="117">
        <v>-7.0117844734340906E-4</v>
      </c>
      <c r="P25" s="117">
        <v>2.3838665802031755E-3</v>
      </c>
      <c r="Q25" s="117">
        <v>2.4079799652099609E-2</v>
      </c>
      <c r="R25" s="117">
        <v>3.5761617124080658E-2</v>
      </c>
      <c r="S25" s="117">
        <v>8.4815087029710412E-4</v>
      </c>
      <c r="T25" s="117">
        <v>2.6311920009902678E-5</v>
      </c>
      <c r="U25" s="117">
        <v>1.0389357805252075E-2</v>
      </c>
      <c r="V25" s="117">
        <v>-1.0019490728154778E-3</v>
      </c>
      <c r="W25" s="117">
        <v>1.8341949209570885E-2</v>
      </c>
      <c r="X25" s="117">
        <v>9.9043846130371094E-2</v>
      </c>
      <c r="Y25" s="117">
        <v>4.3789751827716827E-2</v>
      </c>
      <c r="Z25" s="117">
        <v>0.97425258159637451</v>
      </c>
      <c r="AA25" s="117">
        <v>1.0729163885116577</v>
      </c>
      <c r="AB25" s="117">
        <v>1.0488063097000122</v>
      </c>
      <c r="AC25" s="117">
        <v>1.0486263036727905</v>
      </c>
      <c r="AD25" s="117">
        <v>0.95572912693023682</v>
      </c>
      <c r="AE25" s="117">
        <v>1.3033143281936646</v>
      </c>
      <c r="AF25" s="117">
        <v>1.0036368370056152</v>
      </c>
      <c r="AG25" s="117">
        <v>0.98907667398452759</v>
      </c>
      <c r="AH25" s="117">
        <v>1.0258303880691528</v>
      </c>
      <c r="AI25" s="117">
        <v>1.1687536239624023</v>
      </c>
      <c r="AJ25" s="117">
        <v>1.2650882005691528</v>
      </c>
    </row>
    <row r="26" spans="1:36" s="9" customFormat="1" x14ac:dyDescent="0.2">
      <c r="A26" s="9" t="s">
        <v>129</v>
      </c>
      <c r="B26" s="116">
        <v>2013</v>
      </c>
      <c r="C26" s="117">
        <v>9.6096572875976563</v>
      </c>
      <c r="D26" s="117">
        <v>10.814464569091797</v>
      </c>
      <c r="E26" s="117">
        <v>0.88859307765960693</v>
      </c>
      <c r="F26" s="117">
        <v>11.28829288482666</v>
      </c>
      <c r="G26" s="117">
        <v>10.397205352783203</v>
      </c>
      <c r="H26" s="117">
        <v>0.85129427909851074</v>
      </c>
      <c r="I26" s="117">
        <v>0.92425429821014404</v>
      </c>
      <c r="J26" s="117">
        <v>8.0145679414272308E-2</v>
      </c>
      <c r="K26" s="117">
        <v>9.8875751718878746E-3</v>
      </c>
      <c r="L26" s="117">
        <v>-7.0258103311061859E-2</v>
      </c>
      <c r="M26" s="117">
        <v>-1.1560673825442791E-2</v>
      </c>
      <c r="N26" s="117">
        <v>-5.0686742179095745E-3</v>
      </c>
      <c r="O26" s="117">
        <v>-8.5431028855964541E-4</v>
      </c>
      <c r="P26" s="117">
        <v>1.9852761179208755E-3</v>
      </c>
      <c r="Q26" s="117">
        <v>2.5385957211256027E-2</v>
      </c>
      <c r="R26" s="117">
        <v>-0.12986978888511658</v>
      </c>
      <c r="S26" s="117">
        <v>8.8131747907027602E-4</v>
      </c>
      <c r="T26" s="117">
        <v>-1.3759639114141464E-3</v>
      </c>
      <c r="U26" s="117">
        <v>1.1025764048099518E-2</v>
      </c>
      <c r="V26" s="117">
        <v>1.6337774693965912E-2</v>
      </c>
      <c r="W26" s="117">
        <v>3.2742790877819061E-2</v>
      </c>
      <c r="X26" s="117">
        <v>-0.23554229736328125</v>
      </c>
      <c r="Y26" s="117">
        <v>1.9155047833919525E-2</v>
      </c>
      <c r="Z26" s="117">
        <v>0.8744310736656189</v>
      </c>
      <c r="AA26" s="117">
        <v>1.0729163885116577</v>
      </c>
      <c r="AB26" s="117">
        <v>1.0574688911437988</v>
      </c>
      <c r="AC26" s="117">
        <v>1.0573303699493408</v>
      </c>
      <c r="AD26" s="117">
        <v>0.82200300693511963</v>
      </c>
      <c r="AE26" s="117">
        <v>1.0298038721084595</v>
      </c>
      <c r="AF26" s="117">
        <v>1.0153367519378662</v>
      </c>
      <c r="AG26" s="117">
        <v>0.98554706573486328</v>
      </c>
      <c r="AH26" s="117">
        <v>1.054099440574646</v>
      </c>
      <c r="AI26" s="117">
        <v>1.2004538774490356</v>
      </c>
      <c r="AJ26" s="117">
        <v>1.3094203472137451</v>
      </c>
    </row>
    <row r="27" spans="1:36" s="9" customFormat="1" x14ac:dyDescent="0.2">
      <c r="A27" s="9" t="s">
        <v>129</v>
      </c>
      <c r="B27" s="116">
        <v>2014</v>
      </c>
      <c r="C27" s="117">
        <v>9.5102415084838867</v>
      </c>
      <c r="D27" s="117">
        <v>11.410490989685059</v>
      </c>
      <c r="E27" s="117">
        <v>0.83346480131149292</v>
      </c>
      <c r="F27" s="117">
        <v>12.584392547607422</v>
      </c>
      <c r="G27" s="117">
        <v>10.696786880493164</v>
      </c>
      <c r="H27" s="117">
        <v>0.75571733713150024</v>
      </c>
      <c r="I27" s="117">
        <v>0.88907504081726074</v>
      </c>
      <c r="J27" s="117">
        <v>-6.4047902822494507E-2</v>
      </c>
      <c r="K27" s="117">
        <v>-1.0399261489510536E-2</v>
      </c>
      <c r="L27" s="117">
        <v>5.364864319562912E-2</v>
      </c>
      <c r="M27" s="117">
        <v>-2.5955038145184517E-3</v>
      </c>
      <c r="N27" s="117">
        <v>1.4341984642669559E-3</v>
      </c>
      <c r="O27" s="117">
        <v>2.7121850289404392E-3</v>
      </c>
      <c r="P27" s="117">
        <v>3.6705769598484039E-3</v>
      </c>
      <c r="Q27" s="117">
        <v>-1.5620717778801918E-2</v>
      </c>
      <c r="R27" s="117">
        <v>7.731156051158905E-2</v>
      </c>
      <c r="S27" s="117">
        <v>-5.3958618082106113E-3</v>
      </c>
      <c r="T27" s="117">
        <v>2.7825625147670507E-3</v>
      </c>
      <c r="U27" s="117">
        <v>-3.4498809836804867E-3</v>
      </c>
      <c r="V27" s="117">
        <v>-5.5606598034501076E-3</v>
      </c>
      <c r="W27" s="117">
        <v>-1.2039076536893845E-2</v>
      </c>
      <c r="X27" s="117">
        <v>0.10869121551513672</v>
      </c>
      <c r="Y27" s="117">
        <v>2.8406351804733276E-2</v>
      </c>
      <c r="Z27" s="117">
        <v>0.84738481044769287</v>
      </c>
      <c r="AA27" s="117">
        <v>1.0729163885116577</v>
      </c>
      <c r="AB27" s="117">
        <v>1.0678861141204834</v>
      </c>
      <c r="AC27" s="117">
        <v>1.0652798414230347</v>
      </c>
      <c r="AD27" s="117">
        <v>0.93935674428939819</v>
      </c>
      <c r="AE27" s="117">
        <v>1.1480436325073242</v>
      </c>
      <c r="AF27" s="117">
        <v>0.97436457872390747</v>
      </c>
      <c r="AG27" s="117">
        <v>1.0038695335388184</v>
      </c>
      <c r="AH27" s="117">
        <v>1.1068685054779053</v>
      </c>
      <c r="AI27" s="117">
        <v>1.231292724609375</v>
      </c>
      <c r="AJ27" s="117">
        <v>1.3492940664291382</v>
      </c>
    </row>
    <row r="28" spans="1:36" s="9" customFormat="1" x14ac:dyDescent="0.2">
      <c r="A28" s="9" t="s">
        <v>129</v>
      </c>
      <c r="B28" s="116">
        <v>2015</v>
      </c>
      <c r="C28" s="117">
        <v>9.5949888229370117</v>
      </c>
      <c r="D28" s="117">
        <v>12.287384986877441</v>
      </c>
      <c r="E28" s="117">
        <v>0.78088134527206421</v>
      </c>
      <c r="F28" s="117">
        <v>14.766327857971191</v>
      </c>
      <c r="G28" s="117">
        <v>10.951621055603027</v>
      </c>
      <c r="H28" s="117">
        <v>0.64978855848312378</v>
      </c>
      <c r="I28" s="117">
        <v>0.87612539529800415</v>
      </c>
      <c r="J28" s="117">
        <v>-6.5168231725692749E-2</v>
      </c>
      <c r="K28" s="117">
        <v>8.8717211037874222E-3</v>
      </c>
      <c r="L28" s="117">
        <v>7.4039950966835022E-2</v>
      </c>
      <c r="M28" s="117">
        <v>3.9038801332935691E-4</v>
      </c>
      <c r="N28" s="117">
        <v>-8.9853392637451179E-6</v>
      </c>
      <c r="O28" s="117">
        <v>2.2482848726212978E-3</v>
      </c>
      <c r="P28" s="117">
        <v>5.3917098557576537E-4</v>
      </c>
      <c r="Q28" s="117">
        <v>5.7028629817068577E-3</v>
      </c>
      <c r="R28" s="117">
        <v>6.9850340485572815E-2</v>
      </c>
      <c r="S28" s="117">
        <v>5.2073979750275612E-3</v>
      </c>
      <c r="T28" s="117">
        <v>1.4631669037044048E-3</v>
      </c>
      <c r="U28" s="117">
        <v>8.1881359219551086E-3</v>
      </c>
      <c r="V28" s="117">
        <v>-2.0432693418115377E-3</v>
      </c>
      <c r="W28" s="117">
        <v>-8.6258230730891228E-3</v>
      </c>
      <c r="X28" s="117">
        <v>0.15989208221435547</v>
      </c>
      <c r="Y28" s="117">
        <v>2.3544121533632278E-2</v>
      </c>
      <c r="Z28" s="117">
        <v>0.85092467069625854</v>
      </c>
      <c r="AA28" s="117">
        <v>1.0729163885116577</v>
      </c>
      <c r="AB28" s="117">
        <v>1.0797857046127319</v>
      </c>
      <c r="AC28" s="117">
        <v>1.0666244029998779</v>
      </c>
      <c r="AD28" s="117">
        <v>0.88627076148986816</v>
      </c>
      <c r="AE28" s="117">
        <v>1.3470968008041382</v>
      </c>
      <c r="AF28" s="117">
        <v>1.0158193111419678</v>
      </c>
      <c r="AG28" s="117">
        <v>1.0154072046279907</v>
      </c>
      <c r="AH28" s="117">
        <v>1.0203942060470581</v>
      </c>
      <c r="AI28" s="117">
        <v>1.2435671091079712</v>
      </c>
      <c r="AJ28" s="117">
        <v>1.367889404296875</v>
      </c>
    </row>
    <row r="29" spans="1:36" s="9" customFormat="1" x14ac:dyDescent="0.2">
      <c r="A29" s="9" t="s">
        <v>129</v>
      </c>
      <c r="B29" s="116">
        <v>2016</v>
      </c>
      <c r="C29" s="117">
        <v>9.5543937683105469</v>
      </c>
      <c r="D29" s="117">
        <v>11.823232650756836</v>
      </c>
      <c r="E29" s="117">
        <v>0.80810338258743286</v>
      </c>
      <c r="F29" s="117">
        <v>13.193072319030762</v>
      </c>
      <c r="G29" s="117">
        <v>11.005661964416504</v>
      </c>
      <c r="H29" s="117">
        <v>0.7241978645324707</v>
      </c>
      <c r="I29" s="117">
        <v>0.86813479661941528</v>
      </c>
      <c r="J29" s="117">
        <v>3.4266795963048935E-2</v>
      </c>
      <c r="K29" s="117">
        <v>-4.2398837395012379E-3</v>
      </c>
      <c r="L29" s="117">
        <v>-3.8506679236888885E-2</v>
      </c>
      <c r="M29" s="117">
        <v>1.1690804967656732E-3</v>
      </c>
      <c r="N29" s="117">
        <v>4.9216100014746189E-3</v>
      </c>
      <c r="O29" s="117">
        <v>4.817543551325798E-3</v>
      </c>
      <c r="P29" s="117">
        <v>2.9625094030052423E-3</v>
      </c>
      <c r="Q29" s="117">
        <v>-1.8110627308487892E-2</v>
      </c>
      <c r="R29" s="117">
        <v>-5.8343619108200073E-2</v>
      </c>
      <c r="S29" s="117">
        <v>-7.4031524127349257E-4</v>
      </c>
      <c r="T29" s="117">
        <v>1.5177702298387885E-3</v>
      </c>
      <c r="U29" s="117">
        <v>1.2008456978946924E-3</v>
      </c>
      <c r="V29" s="117">
        <v>8.1442203372716904E-3</v>
      </c>
      <c r="W29" s="117">
        <v>9.7144190222024918E-3</v>
      </c>
      <c r="X29" s="117">
        <v>-0.11265754699707031</v>
      </c>
      <c r="Y29" s="117">
        <v>4.9223741516470909E-3</v>
      </c>
      <c r="Z29" s="117">
        <v>0.85051262378692627</v>
      </c>
      <c r="AA29" s="117">
        <v>1.0729163885116577</v>
      </c>
      <c r="AB29" s="117">
        <v>1.0918949842453003</v>
      </c>
      <c r="AC29" s="117">
        <v>1.0699703693389893</v>
      </c>
      <c r="AD29" s="117">
        <v>0.95403498411178589</v>
      </c>
      <c r="AE29" s="117">
        <v>1.2035726308822632</v>
      </c>
      <c r="AF29" s="117">
        <v>0.99926269054412842</v>
      </c>
      <c r="AG29" s="117">
        <v>1.0317081212997437</v>
      </c>
      <c r="AH29" s="117">
        <v>1.0743377208709717</v>
      </c>
      <c r="AI29" s="117">
        <v>1.2573250532150269</v>
      </c>
      <c r="AJ29" s="117">
        <v>1.3840386867523193</v>
      </c>
    </row>
    <row r="30" spans="1:36" s="9" customFormat="1" x14ac:dyDescent="0.2">
      <c r="A30" s="9" t="s">
        <v>129</v>
      </c>
      <c r="B30" s="116">
        <v>2017</v>
      </c>
      <c r="C30" s="117">
        <v>9.5433530807495117</v>
      </c>
      <c r="D30" s="117">
        <v>11.281914710998535</v>
      </c>
      <c r="E30" s="117">
        <v>0.84589838981628418</v>
      </c>
      <c r="F30" s="117">
        <v>11.659734725952148</v>
      </c>
      <c r="G30" s="117">
        <v>10.918572425842285</v>
      </c>
      <c r="H30" s="117">
        <v>0.81848812103271484</v>
      </c>
      <c r="I30" s="117">
        <v>0.87404811382293701</v>
      </c>
      <c r="J30" s="117">
        <v>4.5709270983934402E-2</v>
      </c>
      <c r="K30" s="117">
        <v>-1.1561802821233869E-3</v>
      </c>
      <c r="L30" s="117">
        <v>-4.6865452080965042E-2</v>
      </c>
      <c r="M30" s="117">
        <v>2.9451365116983652E-4</v>
      </c>
      <c r="N30" s="117">
        <v>4.2227955418638885E-4</v>
      </c>
      <c r="O30" s="117">
        <v>2.4806535802781582E-3</v>
      </c>
      <c r="P30" s="117">
        <v>2.1207304671406746E-3</v>
      </c>
      <c r="Q30" s="117">
        <v>-6.4743575640022755E-3</v>
      </c>
      <c r="R30" s="117">
        <v>-6.5193802118301392E-2</v>
      </c>
      <c r="S30" s="117">
        <v>2.5699667166918516E-3</v>
      </c>
      <c r="T30" s="117">
        <v>1.6028783284127712E-3</v>
      </c>
      <c r="U30" s="117">
        <v>8.6037507280707359E-3</v>
      </c>
      <c r="V30" s="117">
        <v>1.0777671821415424E-2</v>
      </c>
      <c r="W30" s="117">
        <v>-5.2259168587625027E-3</v>
      </c>
      <c r="X30" s="117">
        <v>-0.1235504150390625</v>
      </c>
      <c r="Y30" s="117">
        <v>-7.944607175886631E-3</v>
      </c>
      <c r="Z30" s="117">
        <v>0.85220998525619507</v>
      </c>
      <c r="AA30" s="117">
        <v>1.0729163885116577</v>
      </c>
      <c r="AB30" s="117">
        <v>1.1039450168609619</v>
      </c>
      <c r="AC30" s="117">
        <v>1.0748504400253296</v>
      </c>
      <c r="AD30" s="117">
        <v>1.0020835399627686</v>
      </c>
      <c r="AE30" s="117">
        <v>1.0636894702911377</v>
      </c>
      <c r="AF30" s="117">
        <v>1.0229742527008057</v>
      </c>
      <c r="AG30" s="117">
        <v>1.0462044477462769</v>
      </c>
      <c r="AH30" s="117">
        <v>1.0982975959777832</v>
      </c>
      <c r="AI30" s="117">
        <v>1.2762331962585449</v>
      </c>
      <c r="AJ30" s="117">
        <v>1.3242746591567993</v>
      </c>
    </row>
    <row r="31" spans="1:36" s="9" customFormat="1" x14ac:dyDescent="0.2">
      <c r="A31" s="9" t="s">
        <v>129</v>
      </c>
      <c r="B31" s="116">
        <v>2018</v>
      </c>
      <c r="C31" s="117">
        <v>9.7004556655883789</v>
      </c>
      <c r="D31" s="117">
        <v>10.727193832397461</v>
      </c>
      <c r="E31" s="117">
        <v>0.90428644418716431</v>
      </c>
      <c r="F31" s="117">
        <v>9.9761343002319336</v>
      </c>
      <c r="G31" s="117">
        <v>10.98122501373291</v>
      </c>
      <c r="H31" s="117">
        <v>0.9723663330078125</v>
      </c>
      <c r="I31" s="117">
        <v>0.88336771726608276</v>
      </c>
      <c r="J31" s="117">
        <v>6.6746927797794342E-2</v>
      </c>
      <c r="K31" s="117">
        <v>1.6327930614352226E-2</v>
      </c>
      <c r="L31" s="117">
        <v>-5.0418999046087265E-2</v>
      </c>
      <c r="M31" s="117">
        <v>-1.3731314102187753E-3</v>
      </c>
      <c r="N31" s="117">
        <v>-1.3054190203547478E-3</v>
      </c>
      <c r="O31" s="117">
        <v>1.7538070678710938E-3</v>
      </c>
      <c r="P31" s="117">
        <v>1.6932215075939894E-3</v>
      </c>
      <c r="Q31" s="117">
        <v>1.5559451654553413E-2</v>
      </c>
      <c r="R31" s="117">
        <v>-5.1255799829959869E-2</v>
      </c>
      <c r="S31" s="117">
        <v>-8.5535115795210004E-4</v>
      </c>
      <c r="T31" s="117">
        <v>-7.8238925198093057E-4</v>
      </c>
      <c r="U31" s="117">
        <v>4.2331879958510399E-3</v>
      </c>
      <c r="V31" s="117">
        <v>8.5963035235181451E-4</v>
      </c>
      <c r="W31" s="117">
        <v>-2.6182779110968113E-3</v>
      </c>
      <c r="X31" s="117">
        <v>-0.15594577789306641</v>
      </c>
      <c r="Y31" s="117">
        <v>5.7218023575842381E-3</v>
      </c>
      <c r="Z31" s="117">
        <v>0.84285479784011841</v>
      </c>
      <c r="AA31" s="117">
        <v>1.0729163885116577</v>
      </c>
      <c r="AB31" s="117">
        <v>1.1171261072158813</v>
      </c>
      <c r="AC31" s="117">
        <v>1.0801346302032471</v>
      </c>
      <c r="AD31" s="117">
        <v>0.89367514848709106</v>
      </c>
      <c r="AE31" s="117">
        <v>0.91009896993637085</v>
      </c>
      <c r="AF31" s="117">
        <v>0.98331409692764282</v>
      </c>
      <c r="AG31" s="117">
        <v>1.0411354303359985</v>
      </c>
      <c r="AH31" s="117">
        <v>1.0587062835693359</v>
      </c>
      <c r="AI31" s="117">
        <v>1.2915728092193604</v>
      </c>
      <c r="AJ31" s="117">
        <v>1.33965003490448</v>
      </c>
    </row>
    <row r="32" spans="1:36" s="9" customFormat="1" x14ac:dyDescent="0.2">
      <c r="A32" s="9" t="s">
        <v>129</v>
      </c>
      <c r="B32" s="116">
        <v>2019</v>
      </c>
      <c r="C32" s="117">
        <v>9.6523771286010742</v>
      </c>
      <c r="D32" s="117">
        <v>10.620811462402344</v>
      </c>
      <c r="E32" s="117">
        <v>0.90881729125976563</v>
      </c>
      <c r="F32" s="117">
        <v>9.3739719390869141</v>
      </c>
      <c r="G32" s="117">
        <v>11.139931678771973</v>
      </c>
      <c r="H32" s="117">
        <v>1.0296999216079712</v>
      </c>
      <c r="I32" s="117">
        <v>0.86646682024002075</v>
      </c>
      <c r="J32" s="117">
        <v>4.9979332834482193E-3</v>
      </c>
      <c r="K32" s="117">
        <v>-4.9685975536704063E-3</v>
      </c>
      <c r="L32" s="117">
        <v>-9.9665308371186256E-3</v>
      </c>
      <c r="M32" s="117">
        <v>4.2891106568276882E-4</v>
      </c>
      <c r="N32" s="117">
        <v>1.1851537274196744E-3</v>
      </c>
      <c r="O32" s="117">
        <v>2.8797537088394165E-3</v>
      </c>
      <c r="P32" s="117">
        <v>2.0633749663829803E-3</v>
      </c>
      <c r="Q32" s="117">
        <v>-1.1525791138410568E-2</v>
      </c>
      <c r="R32" s="117">
        <v>-2.7194267138838768E-2</v>
      </c>
      <c r="S32" s="117">
        <v>5.7975953677669168E-4</v>
      </c>
      <c r="T32" s="117">
        <v>7.1735340170562267E-3</v>
      </c>
      <c r="U32" s="117">
        <v>3.1742497812956572E-3</v>
      </c>
      <c r="V32" s="117">
        <v>5.7935998775064945E-3</v>
      </c>
      <c r="W32" s="117">
        <v>5.0659326370805502E-4</v>
      </c>
      <c r="X32" s="117">
        <v>-6.2258720397949219E-2</v>
      </c>
      <c r="Y32" s="117">
        <v>1.4349132776260376E-2</v>
      </c>
      <c r="Z32" s="117">
        <v>0.84408318996429443</v>
      </c>
      <c r="AA32" s="117">
        <v>1.0729163885116577</v>
      </c>
      <c r="AB32" s="117">
        <v>1.1294014453887939</v>
      </c>
      <c r="AC32" s="117">
        <v>1.0842645168304443</v>
      </c>
      <c r="AD32" s="117">
        <v>0.96918964385986328</v>
      </c>
      <c r="AE32" s="117">
        <v>0.85516512393951416</v>
      </c>
      <c r="AF32" s="117">
        <v>0.98298877477645874</v>
      </c>
      <c r="AG32" s="117">
        <v>1.1038414239883423</v>
      </c>
      <c r="AH32" s="117">
        <v>1.0294657945632935</v>
      </c>
      <c r="AI32" s="117">
        <v>1.3075025081634521</v>
      </c>
      <c r="AJ32" s="117">
        <v>1.3385441303253174</v>
      </c>
    </row>
    <row r="33" spans="1:36" s="9" customFormat="1" x14ac:dyDescent="0.2">
      <c r="A33" s="9" t="s">
        <v>129</v>
      </c>
      <c r="B33" s="116">
        <v>2020</v>
      </c>
      <c r="C33" s="117">
        <v>9.3994016647338867</v>
      </c>
      <c r="D33" s="117">
        <v>10.174151420593262</v>
      </c>
      <c r="E33" s="117">
        <v>0.9238511323928833</v>
      </c>
      <c r="F33" s="117">
        <v>8.3199729919433594</v>
      </c>
      <c r="G33" s="117">
        <v>11.130345344543457</v>
      </c>
      <c r="H33" s="117">
        <v>1.12973952293396</v>
      </c>
      <c r="I33" s="117">
        <v>0.84448456764221191</v>
      </c>
      <c r="J33" s="117">
        <v>1.6406860202550888E-2</v>
      </c>
      <c r="K33" s="117">
        <v>-2.6558235287666321E-2</v>
      </c>
      <c r="L33" s="117">
        <v>-4.2965095490217209E-2</v>
      </c>
      <c r="M33" s="117">
        <v>-3.0960989533923566E-4</v>
      </c>
      <c r="N33" s="117">
        <v>6.441561970859766E-3</v>
      </c>
      <c r="O33" s="117">
        <v>5.3374432027339935E-3</v>
      </c>
      <c r="P33" s="117">
        <v>5.2282423712313175E-3</v>
      </c>
      <c r="Q33" s="117">
        <v>-4.3255873024463654E-2</v>
      </c>
      <c r="R33" s="117">
        <v>-3.6892339587211609E-2</v>
      </c>
      <c r="S33" s="117">
        <v>1.1717411689460278E-3</v>
      </c>
      <c r="T33" s="117">
        <v>-7.6443599537014961E-3</v>
      </c>
      <c r="U33" s="117">
        <v>2.0756425801664591E-3</v>
      </c>
      <c r="V33" s="117">
        <v>1.0213160887360573E-2</v>
      </c>
      <c r="W33" s="117">
        <v>-1.1888939887285233E-2</v>
      </c>
      <c r="X33" s="117">
        <v>-0.1192779541015625</v>
      </c>
      <c r="Y33" s="117">
        <v>-8.6088408716022968E-4</v>
      </c>
      <c r="Z33" s="117">
        <v>0.82781505584716797</v>
      </c>
      <c r="AA33" s="117">
        <v>1.0729163885116577</v>
      </c>
      <c r="AB33" s="117">
        <v>1.1396232843399048</v>
      </c>
      <c r="AC33" s="117">
        <v>1.0916858911514282</v>
      </c>
      <c r="AD33" s="117">
        <v>1.2075369358062744</v>
      </c>
      <c r="AE33" s="117">
        <v>0.7590106725692749</v>
      </c>
      <c r="AF33" s="117">
        <v>0.96633929014205933</v>
      </c>
      <c r="AG33" s="117">
        <v>1.0394144058227539</v>
      </c>
      <c r="AH33" s="117">
        <v>1.0808901786804199</v>
      </c>
      <c r="AI33" s="117">
        <v>1.3269972801208496</v>
      </c>
      <c r="AJ33" s="117">
        <v>1.3537818193435669</v>
      </c>
    </row>
    <row r="34" spans="1:36" s="9" customFormat="1" x14ac:dyDescent="0.2">
      <c r="A34" s="9" t="s">
        <v>129</v>
      </c>
      <c r="B34" s="116">
        <v>2021</v>
      </c>
      <c r="C34" s="117">
        <v>9.7381601333618164</v>
      </c>
      <c r="D34" s="117">
        <v>10.084785461425781</v>
      </c>
      <c r="E34" s="117">
        <v>0.96562886238098145</v>
      </c>
      <c r="F34" s="117">
        <v>7.8625869750976563</v>
      </c>
      <c r="G34" s="117">
        <v>11.241725921630859</v>
      </c>
      <c r="H34" s="117">
        <v>1.2385441064834595</v>
      </c>
      <c r="I34" s="117">
        <v>0.86625158786773682</v>
      </c>
      <c r="J34" s="117">
        <v>4.4228598475456238E-2</v>
      </c>
      <c r="K34" s="117">
        <v>3.5406127572059631E-2</v>
      </c>
      <c r="L34" s="117">
        <v>-8.8224699720740318E-3</v>
      </c>
      <c r="M34" s="117">
        <v>-3.1455741263926029E-3</v>
      </c>
      <c r="N34" s="117">
        <v>-5.3984769620001316E-3</v>
      </c>
      <c r="O34" s="117">
        <v>-1.5011455398052931E-3</v>
      </c>
      <c r="P34" s="117">
        <v>6.6663873440120369E-5</v>
      </c>
      <c r="Q34" s="117">
        <v>4.5384660363197327E-2</v>
      </c>
      <c r="R34" s="117">
        <v>-2.4718552827835083E-2</v>
      </c>
      <c r="S34" s="117">
        <v>-4.8197031719610095E-4</v>
      </c>
      <c r="T34" s="117">
        <v>1.5328068984672427E-3</v>
      </c>
      <c r="U34" s="117">
        <v>1.1721460032276809E-4</v>
      </c>
      <c r="V34" s="117">
        <v>4.8893583007156849E-3</v>
      </c>
      <c r="W34" s="117">
        <v>9.8386732861399651E-3</v>
      </c>
      <c r="X34" s="117">
        <v>-5.6543350219726563E-2</v>
      </c>
      <c r="Y34" s="117">
        <v>9.9571924656629562E-3</v>
      </c>
      <c r="Z34" s="117">
        <v>0.81197851896286011</v>
      </c>
      <c r="AA34" s="117">
        <v>1.0729163885116577</v>
      </c>
      <c r="AB34" s="117">
        <v>1.1474651098251343</v>
      </c>
      <c r="AC34" s="117">
        <v>1.0965970754623413</v>
      </c>
      <c r="AD34" s="117">
        <v>0.93219274282455444</v>
      </c>
      <c r="AE34" s="117">
        <v>0.71728461980819702</v>
      </c>
      <c r="AF34" s="117">
        <v>0.9672088623046875</v>
      </c>
      <c r="AG34" s="117">
        <v>1.0496125221252441</v>
      </c>
      <c r="AH34" s="117">
        <v>1.0675796270370483</v>
      </c>
      <c r="AI34" s="117">
        <v>1.3393929004669189</v>
      </c>
      <c r="AJ34" s="117">
        <v>1.3608272075653076</v>
      </c>
    </row>
    <row r="35" spans="1:36" s="9" customFormat="1" x14ac:dyDescent="0.2">
      <c r="A35" s="9" t="s">
        <v>129</v>
      </c>
      <c r="B35" s="116">
        <v>2022</v>
      </c>
      <c r="C35" s="117">
        <v>9.6893825531005859</v>
      </c>
      <c r="D35" s="117">
        <v>9.180201530456543</v>
      </c>
      <c r="E35" s="117">
        <v>1.0554651021957397</v>
      </c>
      <c r="F35" s="117">
        <v>6.8894467353820801</v>
      </c>
      <c r="G35" s="117">
        <v>11.201675415039063</v>
      </c>
      <c r="H35" s="117">
        <v>1.4064093828201294</v>
      </c>
      <c r="I35" s="117">
        <v>0.86499428749084473</v>
      </c>
      <c r="J35" s="117">
        <v>8.8957197964191437E-2</v>
      </c>
      <c r="K35" s="117">
        <v>-5.0215441733598709E-3</v>
      </c>
      <c r="L35" s="117">
        <v>-9.3978740274906158E-2</v>
      </c>
      <c r="M35" s="117">
        <v>-6.4584426581859589E-4</v>
      </c>
      <c r="N35" s="117">
        <v>9.7110786009579897E-4</v>
      </c>
      <c r="O35" s="117">
        <v>1.5583158237859607E-3</v>
      </c>
      <c r="P35" s="117">
        <v>2.7015216182917356E-3</v>
      </c>
      <c r="Q35" s="117">
        <v>-9.606645442545414E-3</v>
      </c>
      <c r="R35" s="117">
        <v>-2.0566985476762056E-3</v>
      </c>
      <c r="S35" s="117">
        <v>-6.8963649682700634E-3</v>
      </c>
      <c r="T35" s="117">
        <v>8.2388436421751976E-3</v>
      </c>
      <c r="U35" s="117">
        <v>-3.1117925420403481E-2</v>
      </c>
      <c r="V35" s="117">
        <v>-4.8117831349372864E-2</v>
      </c>
      <c r="W35" s="117">
        <v>-1.4028767123818398E-2</v>
      </c>
      <c r="X35" s="117">
        <v>-0.13212490081787109</v>
      </c>
      <c r="Y35" s="117">
        <v>-3.5690560471266508E-3</v>
      </c>
      <c r="Z35" s="117">
        <v>0.8046080470085144</v>
      </c>
      <c r="AA35" s="117">
        <v>1.0729163885116577</v>
      </c>
      <c r="AB35" s="117">
        <v>1.1531875133514404</v>
      </c>
      <c r="AC35" s="117">
        <v>1.1025172472000122</v>
      </c>
      <c r="AD35" s="117">
        <v>0.9934881329536438</v>
      </c>
      <c r="AE35" s="117">
        <v>0.62850761413574219</v>
      </c>
      <c r="AF35" s="117">
        <v>0.95150095224380493</v>
      </c>
      <c r="AG35" s="117">
        <v>1.1194703578948975</v>
      </c>
      <c r="AH35" s="117">
        <v>1.0729770660400391</v>
      </c>
      <c r="AI35" s="117">
        <v>1.3514648675918579</v>
      </c>
      <c r="AJ35" s="117">
        <v>1.3610730171203613</v>
      </c>
    </row>
    <row r="36" spans="1:36" s="9" customFormat="1" x14ac:dyDescent="0.2">
      <c r="A36" s="9" t="s">
        <v>130</v>
      </c>
      <c r="B36" s="116">
        <v>2006</v>
      </c>
      <c r="C36" s="117">
        <v>1.5418955087661743</v>
      </c>
      <c r="D36" s="117">
        <v>1.0305022001266479</v>
      </c>
      <c r="E36" s="117">
        <v>1.4962563514709473</v>
      </c>
      <c r="F36" s="117">
        <v>0.78871411085128784</v>
      </c>
      <c r="G36" s="117">
        <v>1.1178213357925415</v>
      </c>
      <c r="H36" s="117">
        <v>1.9549486637115479</v>
      </c>
      <c r="I36" s="117">
        <v>1.3793760538101196</v>
      </c>
      <c r="J36" s="117">
        <v>0.34898471832275391</v>
      </c>
      <c r="K36" s="117">
        <v>-1.8380181789398193</v>
      </c>
      <c r="L36" s="117">
        <v>-2.1870028972625732</v>
      </c>
      <c r="M36" s="117">
        <v>-0.13328178226947784</v>
      </c>
      <c r="N36" s="117">
        <v>-0.60197955369949341</v>
      </c>
      <c r="O36" s="117">
        <v>-0.36866211891174316</v>
      </c>
      <c r="P36" s="117">
        <v>-1.0191917419433594</v>
      </c>
      <c r="Q36" s="117">
        <v>0.28509706258773804</v>
      </c>
      <c r="R36" s="117">
        <v>-0.7210809588432312</v>
      </c>
      <c r="S36" s="117">
        <v>-0.10550524294376373</v>
      </c>
      <c r="T36" s="117">
        <v>-0.34520664811134338</v>
      </c>
      <c r="U36" s="117">
        <v>-0.1457333117723465</v>
      </c>
      <c r="V36" s="117">
        <v>-0.37246254086494446</v>
      </c>
      <c r="W36" s="117">
        <v>-0.49701416492462158</v>
      </c>
      <c r="X36" s="117">
        <v>-2.1673421859741211</v>
      </c>
      <c r="Y36" s="117">
        <v>-2.3046817779541016</v>
      </c>
      <c r="Z36" s="117">
        <v>1</v>
      </c>
      <c r="AA36" s="117">
        <v>1</v>
      </c>
      <c r="AB36" s="117">
        <v>1</v>
      </c>
      <c r="AC36" s="117">
        <v>1</v>
      </c>
      <c r="AD36" s="117">
        <v>1</v>
      </c>
      <c r="AE36" s="117">
        <v>1</v>
      </c>
      <c r="AF36" s="117">
        <v>1</v>
      </c>
      <c r="AG36" s="117">
        <v>1</v>
      </c>
      <c r="AH36" s="117">
        <v>1</v>
      </c>
      <c r="AI36" s="117">
        <v>1</v>
      </c>
      <c r="AJ36" s="117">
        <v>1</v>
      </c>
    </row>
    <row r="37" spans="1:36" s="9" customFormat="1" x14ac:dyDescent="0.2">
      <c r="A37" s="9" t="s">
        <v>130</v>
      </c>
      <c r="B37" s="116">
        <v>2007</v>
      </c>
      <c r="C37" s="117">
        <v>1.597394585609436</v>
      </c>
      <c r="D37" s="117">
        <v>1.079063892364502</v>
      </c>
      <c r="E37" s="117">
        <v>1.4803520441055298</v>
      </c>
      <c r="F37" s="117">
        <v>0.90110665559768677</v>
      </c>
      <c r="G37" s="117">
        <v>1.1445201635360718</v>
      </c>
      <c r="H37" s="117">
        <v>1.7727032899856567</v>
      </c>
      <c r="I37" s="117">
        <v>1.3956897258758545</v>
      </c>
      <c r="J37" s="117">
        <v>-1.0686255991458893E-2</v>
      </c>
      <c r="K37" s="117">
        <v>3.5361424088478088E-2</v>
      </c>
      <c r="L37" s="117">
        <v>4.6047680079936981E-2</v>
      </c>
      <c r="M37" s="117">
        <v>1.6996904741972685E-3</v>
      </c>
      <c r="N37" s="117">
        <v>1.0553009808063507E-2</v>
      </c>
      <c r="O37" s="117">
        <v>3.6886120215058327E-3</v>
      </c>
      <c r="P37" s="117">
        <v>1.5000400133430958E-2</v>
      </c>
      <c r="Q37" s="117">
        <v>4.4197123497724533E-3</v>
      </c>
      <c r="R37" s="117">
        <v>1.1356811039149761E-2</v>
      </c>
      <c r="S37" s="117">
        <v>5.1084894221276045E-4</v>
      </c>
      <c r="T37" s="117">
        <v>4.4822888448834419E-3</v>
      </c>
      <c r="U37" s="117">
        <v>2.3677307181060314E-3</v>
      </c>
      <c r="V37" s="117">
        <v>1.6106786206364632E-2</v>
      </c>
      <c r="W37" s="117">
        <v>1.1223212815821171E-2</v>
      </c>
      <c r="X37" s="117">
        <v>0.13321971893310547</v>
      </c>
      <c r="Y37" s="117">
        <v>2.3603936657309532E-2</v>
      </c>
      <c r="Z37" s="117">
        <v>1.0174570083618164</v>
      </c>
      <c r="AA37" s="117">
        <v>1.0279581546783447</v>
      </c>
      <c r="AB37" s="117">
        <v>1.0168817043304443</v>
      </c>
      <c r="AC37" s="117">
        <v>1.0314171314239502</v>
      </c>
      <c r="AD37" s="117">
        <v>0.90093100070953369</v>
      </c>
      <c r="AE37" s="117">
        <v>1.1425002813339233</v>
      </c>
      <c r="AF37" s="117">
        <v>1.0138487815856934</v>
      </c>
      <c r="AG37" s="117">
        <v>1.0138486623764038</v>
      </c>
      <c r="AH37" s="117">
        <v>1.0552905797958374</v>
      </c>
      <c r="AI37" s="117">
        <v>1.0536166429519653</v>
      </c>
      <c r="AJ37" s="117">
        <v>1.0135908126831055</v>
      </c>
    </row>
    <row r="38" spans="1:36" s="9" customFormat="1" x14ac:dyDescent="0.2">
      <c r="A38" s="9" t="s">
        <v>130</v>
      </c>
      <c r="B38" s="116">
        <v>2008</v>
      </c>
      <c r="C38" s="117">
        <v>1.6513489484786987</v>
      </c>
      <c r="D38" s="117">
        <v>1.0827621221542358</v>
      </c>
      <c r="E38" s="117">
        <v>1.5251260995864868</v>
      </c>
      <c r="F38" s="117">
        <v>0.85708051919937134</v>
      </c>
      <c r="G38" s="117">
        <v>1.1503710746765137</v>
      </c>
      <c r="H38" s="117">
        <v>1.9267139434814453</v>
      </c>
      <c r="I38" s="117">
        <v>1.4354927539825439</v>
      </c>
      <c r="J38" s="117">
        <v>2.9797190800309181E-2</v>
      </c>
      <c r="K38" s="117">
        <v>3.3218547701835632E-2</v>
      </c>
      <c r="L38" s="117">
        <v>3.4213564358651638E-3</v>
      </c>
      <c r="M38" s="117">
        <v>4.4687744230031967E-4</v>
      </c>
      <c r="N38" s="117">
        <v>1.7215156927704811E-2</v>
      </c>
      <c r="O38" s="117">
        <v>2.6522723492234945E-3</v>
      </c>
      <c r="P38" s="117">
        <v>-1.0784341720864177E-3</v>
      </c>
      <c r="Q38" s="117">
        <v>1.3982674106955528E-2</v>
      </c>
      <c r="R38" s="117">
        <v>2.4300975725054741E-2</v>
      </c>
      <c r="S38" s="117">
        <v>-2.0128733012825251E-3</v>
      </c>
      <c r="T38" s="117">
        <v>-1.974651962518692E-2</v>
      </c>
      <c r="U38" s="117">
        <v>7.0223462535068393E-4</v>
      </c>
      <c r="V38" s="117">
        <v>-1.3023953884840012E-2</v>
      </c>
      <c r="W38" s="117">
        <v>1.3201492838561535E-2</v>
      </c>
      <c r="X38" s="117">
        <v>-5.0091743469238281E-2</v>
      </c>
      <c r="Y38" s="117">
        <v>5.0991065800189972E-3</v>
      </c>
      <c r="Z38" s="117">
        <v>1.0208542346954346</v>
      </c>
      <c r="AA38" s="117">
        <v>1.0754595994949341</v>
      </c>
      <c r="AB38" s="117">
        <v>1.0277320146560669</v>
      </c>
      <c r="AC38" s="117">
        <v>1.0214442014694214</v>
      </c>
      <c r="AD38" s="117">
        <v>0.69003444910049438</v>
      </c>
      <c r="AE38" s="117">
        <v>1.0866799354553223</v>
      </c>
      <c r="AF38" s="117">
        <v>0.96999108791351318</v>
      </c>
      <c r="AG38" s="117">
        <v>0.96999096870422363</v>
      </c>
      <c r="AH38" s="117">
        <v>1.0906085968017578</v>
      </c>
      <c r="AI38" s="117">
        <v>1.0890210866928101</v>
      </c>
      <c r="AJ38" s="117">
        <v>1.0516229867935181</v>
      </c>
    </row>
    <row r="39" spans="1:36" s="9" customFormat="1" x14ac:dyDescent="0.2">
      <c r="A39" s="9" t="s">
        <v>130</v>
      </c>
      <c r="B39" s="116">
        <v>2009</v>
      </c>
      <c r="C39" s="117">
        <v>1.6094248294830322</v>
      </c>
      <c r="D39" s="117">
        <v>1.1325407028198242</v>
      </c>
      <c r="E39" s="117">
        <v>1.421074390411377</v>
      </c>
      <c r="F39" s="117">
        <v>1.0111230611801147</v>
      </c>
      <c r="G39" s="117">
        <v>1.1694444417953491</v>
      </c>
      <c r="H39" s="117">
        <v>1.5917199850082397</v>
      </c>
      <c r="I39" s="117">
        <v>1.3762305974960327</v>
      </c>
      <c r="J39" s="117">
        <v>-7.0663869380950928E-2</v>
      </c>
      <c r="K39" s="117">
        <v>-2.5715608149766922E-2</v>
      </c>
      <c r="L39" s="117">
        <v>4.4948264956474304E-2</v>
      </c>
      <c r="M39" s="117">
        <v>-4.5600475277751684E-4</v>
      </c>
      <c r="N39" s="117">
        <v>7.9078776761889458E-3</v>
      </c>
      <c r="O39" s="117">
        <v>3.430431243032217E-4</v>
      </c>
      <c r="P39" s="117">
        <v>-5.6531983427703381E-3</v>
      </c>
      <c r="Q39" s="117">
        <v>-2.7857325971126556E-2</v>
      </c>
      <c r="R39" s="117">
        <v>1.5959310112521052E-3</v>
      </c>
      <c r="S39" s="117">
        <v>8.5947551997378469E-4</v>
      </c>
      <c r="T39" s="117">
        <v>1.251662615686655E-2</v>
      </c>
      <c r="U39" s="117">
        <v>1.2837144313380122E-3</v>
      </c>
      <c r="V39" s="117">
        <v>2.192733995616436E-2</v>
      </c>
      <c r="W39" s="117">
        <v>6.7651774734258652E-3</v>
      </c>
      <c r="X39" s="117">
        <v>0.16528511047363281</v>
      </c>
      <c r="Y39" s="117">
        <v>1.6444269567728043E-2</v>
      </c>
      <c r="Z39" s="117">
        <v>1.0203312635421753</v>
      </c>
      <c r="AA39" s="117">
        <v>1.1043020486831665</v>
      </c>
      <c r="AB39" s="117">
        <v>1.0373368263244629</v>
      </c>
      <c r="AC39" s="117">
        <v>1.0298936367034912</v>
      </c>
      <c r="AD39" s="117">
        <v>1.2426245212554932</v>
      </c>
      <c r="AE39" s="117">
        <v>1.2819886207580566</v>
      </c>
      <c r="AF39" s="117">
        <v>0.96953672170639038</v>
      </c>
      <c r="AG39" s="117">
        <v>0.96953666210174561</v>
      </c>
      <c r="AH39" s="117">
        <v>1.1107836961746216</v>
      </c>
      <c r="AI39" s="117">
        <v>1.1099892854690552</v>
      </c>
      <c r="AJ39" s="117">
        <v>1.064838171005249</v>
      </c>
    </row>
    <row r="40" spans="1:36" s="9" customFormat="1" x14ac:dyDescent="0.2">
      <c r="A40" s="9" t="s">
        <v>130</v>
      </c>
      <c r="B40" s="116">
        <v>2010</v>
      </c>
      <c r="C40" s="117">
        <v>1.6185086965560913</v>
      </c>
      <c r="D40" s="117">
        <v>1.1848293542861938</v>
      </c>
      <c r="E40" s="117">
        <v>1.366026759147644</v>
      </c>
      <c r="F40" s="117">
        <v>1.0989420413970947</v>
      </c>
      <c r="G40" s="117">
        <v>1.1832283735275269</v>
      </c>
      <c r="H40" s="117">
        <v>1.4727879762649536</v>
      </c>
      <c r="I40" s="117">
        <v>1.3678755760192871</v>
      </c>
      <c r="J40" s="117">
        <v>-3.9506889879703522E-2</v>
      </c>
      <c r="K40" s="117">
        <v>5.6283110752701759E-3</v>
      </c>
      <c r="L40" s="117">
        <v>4.5135200023651123E-2</v>
      </c>
      <c r="M40" s="117">
        <v>1.7014414770528674E-3</v>
      </c>
      <c r="N40" s="117">
        <v>-1.2932511162944138E-4</v>
      </c>
      <c r="O40" s="117">
        <v>2.6504546403884888E-3</v>
      </c>
      <c r="P40" s="117">
        <v>2.4499292485415936E-3</v>
      </c>
      <c r="Q40" s="117">
        <v>-1.044189091771841E-3</v>
      </c>
      <c r="R40" s="117">
        <v>6.0604497790336609E-2</v>
      </c>
      <c r="S40" s="117">
        <v>-9.1396592324599624E-4</v>
      </c>
      <c r="T40" s="117">
        <v>-1.255510002374649E-2</v>
      </c>
      <c r="U40" s="117">
        <v>3.8576842052862048E-4</v>
      </c>
      <c r="V40" s="117">
        <v>-1.139202993363142E-2</v>
      </c>
      <c r="W40" s="117">
        <v>9.006028063595295E-3</v>
      </c>
      <c r="X40" s="117">
        <v>8.3286285400390625E-2</v>
      </c>
      <c r="Y40" s="117">
        <v>1.1717787943780422E-2</v>
      </c>
      <c r="Z40" s="117">
        <v>1.0392833948135376</v>
      </c>
      <c r="AA40" s="117">
        <v>1.1043020486831665</v>
      </c>
      <c r="AB40" s="117">
        <v>1.0515415668487549</v>
      </c>
      <c r="AC40" s="117">
        <v>1.0373988151550293</v>
      </c>
      <c r="AD40" s="117">
        <v>1.276756763458252</v>
      </c>
      <c r="AE40" s="117">
        <v>1.3933333158493042</v>
      </c>
      <c r="AF40" s="117">
        <v>0.96657037734985352</v>
      </c>
      <c r="AG40" s="117">
        <v>0.96657031774520874</v>
      </c>
      <c r="AH40" s="117">
        <v>1.1315484046936035</v>
      </c>
      <c r="AI40" s="117">
        <v>1.1340160369873047</v>
      </c>
      <c r="AJ40" s="117">
        <v>1.0999948978424072</v>
      </c>
    </row>
    <row r="41" spans="1:36" s="9" customFormat="1" x14ac:dyDescent="0.2">
      <c r="A41" s="9" t="s">
        <v>130</v>
      </c>
      <c r="B41" s="116">
        <v>2011</v>
      </c>
      <c r="C41" s="117">
        <v>1.6864519119262695</v>
      </c>
      <c r="D41" s="117">
        <v>1.1709433794021606</v>
      </c>
      <c r="E41" s="117">
        <v>1.4402505159378052</v>
      </c>
      <c r="F41" s="117">
        <v>1.0209735631942749</v>
      </c>
      <c r="G41" s="117">
        <v>1.2071527242660522</v>
      </c>
      <c r="H41" s="117">
        <v>1.651807427406311</v>
      </c>
      <c r="I41" s="117">
        <v>1.3970497846603394</v>
      </c>
      <c r="J41" s="117">
        <v>5.2910700440406799E-2</v>
      </c>
      <c r="K41" s="117">
        <v>4.1121702641248703E-2</v>
      </c>
      <c r="L41" s="117">
        <v>-1.1788999661803246E-2</v>
      </c>
      <c r="M41" s="117">
        <v>-1.441795495338738E-3</v>
      </c>
      <c r="N41" s="117">
        <v>6.8602012470364571E-4</v>
      </c>
      <c r="O41" s="117">
        <v>3.3386708237230778E-3</v>
      </c>
      <c r="P41" s="117">
        <v>2.2341808304190636E-2</v>
      </c>
      <c r="Q41" s="117">
        <v>1.6196997836232185E-2</v>
      </c>
      <c r="R41" s="117">
        <v>-3.0566304922103882E-2</v>
      </c>
      <c r="S41" s="117">
        <v>1.7630938600632362E-5</v>
      </c>
      <c r="T41" s="117">
        <v>-3.9420179091393948E-3</v>
      </c>
      <c r="U41" s="117">
        <v>-1.8581392941996455E-3</v>
      </c>
      <c r="V41" s="117">
        <v>1.1688234284520149E-2</v>
      </c>
      <c r="W41" s="117">
        <v>1.2871596962213516E-2</v>
      </c>
      <c r="X41" s="117">
        <v>-7.3591232299804688E-2</v>
      </c>
      <c r="Y41" s="117">
        <v>2.0017862319946289E-2</v>
      </c>
      <c r="Z41" s="117">
        <v>1.0217670202255249</v>
      </c>
      <c r="AA41" s="117">
        <v>1.1043020486831665</v>
      </c>
      <c r="AB41" s="117">
        <v>1.0659993886947632</v>
      </c>
      <c r="AC41" s="117">
        <v>1.0841109752655029</v>
      </c>
      <c r="AD41" s="117">
        <v>0.97912406921386719</v>
      </c>
      <c r="AE41" s="117">
        <v>1.2944779396057129</v>
      </c>
      <c r="AF41" s="117">
        <v>0.98479628562927246</v>
      </c>
      <c r="AG41" s="117">
        <v>0.98295015096664429</v>
      </c>
      <c r="AH41" s="117">
        <v>1.0918004512786865</v>
      </c>
      <c r="AI41" s="117">
        <v>1.2245324850082397</v>
      </c>
      <c r="AJ41" s="117">
        <v>1.117112398147583</v>
      </c>
    </row>
    <row r="42" spans="1:36" s="9" customFormat="1" x14ac:dyDescent="0.2">
      <c r="A42" s="9" t="s">
        <v>130</v>
      </c>
      <c r="B42" s="116">
        <v>2012</v>
      </c>
      <c r="C42" s="117">
        <v>1.6592049598693848</v>
      </c>
      <c r="D42" s="117">
        <v>1.2683302164077759</v>
      </c>
      <c r="E42" s="117">
        <v>1.308180570602417</v>
      </c>
      <c r="F42" s="117">
        <v>1.2858855724334717</v>
      </c>
      <c r="G42" s="117">
        <v>1.2335002422332764</v>
      </c>
      <c r="H42" s="117">
        <v>1.2903207540512085</v>
      </c>
      <c r="I42" s="117">
        <v>1.345119833946228</v>
      </c>
      <c r="J42" s="117">
        <v>-9.617980569601059E-2</v>
      </c>
      <c r="K42" s="117">
        <v>-1.6288278624415398E-2</v>
      </c>
      <c r="L42" s="117">
        <v>7.9891525208950043E-2</v>
      </c>
      <c r="M42" s="117">
        <v>-4.7468140837736428E-4</v>
      </c>
      <c r="N42" s="117">
        <v>-7.2982511483132839E-4</v>
      </c>
      <c r="O42" s="117">
        <v>2.0948736928403378E-3</v>
      </c>
      <c r="P42" s="117">
        <v>-1.7631546361371875E-3</v>
      </c>
      <c r="Q42" s="117">
        <v>-1.5415491536259651E-2</v>
      </c>
      <c r="R42" s="117">
        <v>4.0125384926795959E-2</v>
      </c>
      <c r="S42" s="117">
        <v>7.3530274676159024E-4</v>
      </c>
      <c r="T42" s="117">
        <v>1.1091831140220165E-2</v>
      </c>
      <c r="U42" s="117">
        <v>9.7361002117395401E-3</v>
      </c>
      <c r="V42" s="117">
        <v>1.2334988452494144E-2</v>
      </c>
      <c r="W42" s="117">
        <v>5.8679175563156605E-3</v>
      </c>
      <c r="X42" s="117">
        <v>0.23069095611572266</v>
      </c>
      <c r="Y42" s="117">
        <v>2.159135602414608E-2</v>
      </c>
      <c r="Z42" s="117">
        <v>1.0184329748153687</v>
      </c>
      <c r="AA42" s="117">
        <v>1.1043020486831665</v>
      </c>
      <c r="AB42" s="117">
        <v>1.0802502632141113</v>
      </c>
      <c r="AC42" s="117">
        <v>1.0889191627502441</v>
      </c>
      <c r="AD42" s="117">
        <v>1.2733393907546997</v>
      </c>
      <c r="AE42" s="117">
        <v>1.6303557157516479</v>
      </c>
      <c r="AF42" s="117">
        <v>0.98479628562927246</v>
      </c>
      <c r="AG42" s="117">
        <v>0.98664236068725586</v>
      </c>
      <c r="AH42" s="117">
        <v>1.3528832197189331</v>
      </c>
      <c r="AI42" s="117">
        <v>1.2218309640884399</v>
      </c>
      <c r="AJ42" s="117">
        <v>1.1346052885055542</v>
      </c>
    </row>
    <row r="43" spans="1:36" s="9" customFormat="1" x14ac:dyDescent="0.2">
      <c r="A43" s="9" t="s">
        <v>130</v>
      </c>
      <c r="B43" s="116">
        <v>2013</v>
      </c>
      <c r="C43" s="117">
        <v>1.6731065511703491</v>
      </c>
      <c r="D43" s="117">
        <v>1.2680407762527466</v>
      </c>
      <c r="E43" s="117">
        <v>1.3194421529769897</v>
      </c>
      <c r="F43" s="117">
        <v>1.2410545349121094</v>
      </c>
      <c r="G43" s="117">
        <v>1.2512662410736084</v>
      </c>
      <c r="H43" s="117">
        <v>1.3481329679489136</v>
      </c>
      <c r="I43" s="117">
        <v>1.3371312618255615</v>
      </c>
      <c r="J43" s="117">
        <v>8.5717737674713135E-3</v>
      </c>
      <c r="K43" s="117">
        <v>8.3435773849487305E-3</v>
      </c>
      <c r="L43" s="117">
        <v>-2.2819620789960027E-4</v>
      </c>
      <c r="M43" s="117">
        <v>-1.4649869408458471E-3</v>
      </c>
      <c r="N43" s="117">
        <v>6.378319812938571E-4</v>
      </c>
      <c r="O43" s="117">
        <v>3.0981383752077818E-3</v>
      </c>
      <c r="P43" s="117">
        <v>7.5438385829329491E-3</v>
      </c>
      <c r="Q43" s="117">
        <v>-1.4712443808093667E-3</v>
      </c>
      <c r="R43" s="117">
        <v>-3.6676866002380848E-3</v>
      </c>
      <c r="S43" s="117">
        <v>-8.9943459897767752E-5</v>
      </c>
      <c r="T43" s="117">
        <v>-1.2695223558694124E-3</v>
      </c>
      <c r="U43" s="117">
        <v>7.9829548485577106E-4</v>
      </c>
      <c r="V43" s="117">
        <v>2.0416039042174816E-3</v>
      </c>
      <c r="W43" s="117">
        <v>1.9590568263083696E-3</v>
      </c>
      <c r="X43" s="117">
        <v>-3.5486221313476563E-2</v>
      </c>
      <c r="Y43" s="117">
        <v>1.4300190843641758E-2</v>
      </c>
      <c r="Z43" s="117">
        <v>1.0010647773742676</v>
      </c>
      <c r="AA43" s="117">
        <v>1.1043020486831665</v>
      </c>
      <c r="AB43" s="117">
        <v>1.0941247940063477</v>
      </c>
      <c r="AC43" s="117">
        <v>1.1000537872314453</v>
      </c>
      <c r="AD43" s="117">
        <v>1.1913983821868896</v>
      </c>
      <c r="AE43" s="117">
        <v>1.5735161304473877</v>
      </c>
      <c r="AF43" s="117">
        <v>0.98479628562927246</v>
      </c>
      <c r="AG43" s="117">
        <v>0.98688852787017822</v>
      </c>
      <c r="AH43" s="117">
        <v>1.3766180276870728</v>
      </c>
      <c r="AI43" s="117">
        <v>1.2403256893157959</v>
      </c>
      <c r="AJ43" s="117">
        <v>1.1536508798599243</v>
      </c>
    </row>
    <row r="44" spans="1:36" s="9" customFormat="1" x14ac:dyDescent="0.2">
      <c r="A44" s="9" t="s">
        <v>130</v>
      </c>
      <c r="B44" s="116">
        <v>2014</v>
      </c>
      <c r="C44" s="117">
        <v>1.6617053747177124</v>
      </c>
      <c r="D44" s="117">
        <v>1.2888818979263306</v>
      </c>
      <c r="E44" s="117">
        <v>1.2892611026763916</v>
      </c>
      <c r="F44" s="117">
        <v>1.2702805995941162</v>
      </c>
      <c r="G44" s="117">
        <v>1.2689292430877686</v>
      </c>
      <c r="H44" s="117">
        <v>1.3081403970718384</v>
      </c>
      <c r="I44" s="117">
        <v>1.3095340728759766</v>
      </c>
      <c r="J44" s="117">
        <v>-2.3139746859669685E-2</v>
      </c>
      <c r="K44" s="117">
        <v>-6.8377032876014709E-3</v>
      </c>
      <c r="L44" s="117">
        <v>1.6302043572068214E-2</v>
      </c>
      <c r="M44" s="117">
        <v>-1.1704671196639538E-3</v>
      </c>
      <c r="N44" s="117">
        <v>-7.8967702575027943E-4</v>
      </c>
      <c r="O44" s="117">
        <v>1.3672445202246308E-3</v>
      </c>
      <c r="P44" s="117">
        <v>9.1547742486000061E-3</v>
      </c>
      <c r="Q44" s="117">
        <v>-1.5399578027427197E-2</v>
      </c>
      <c r="R44" s="117">
        <v>3.8410711567848921E-3</v>
      </c>
      <c r="S44" s="117">
        <v>1.0497840121388435E-3</v>
      </c>
      <c r="T44" s="117">
        <v>-3.2385608647018671E-3</v>
      </c>
      <c r="U44" s="117">
        <v>3.1020303722470999E-3</v>
      </c>
      <c r="V44" s="117">
        <v>4.8845363780856133E-3</v>
      </c>
      <c r="W44" s="117">
        <v>6.6631832160055637E-3</v>
      </c>
      <c r="X44" s="117">
        <v>2.3276329040527344E-2</v>
      </c>
      <c r="Y44" s="117">
        <v>1.4017353765666485E-2</v>
      </c>
      <c r="Z44" s="117">
        <v>0.9906957745552063</v>
      </c>
      <c r="AA44" s="117">
        <v>1.1043020486831665</v>
      </c>
      <c r="AB44" s="117">
        <v>1.1049100160598755</v>
      </c>
      <c r="AC44" s="117">
        <v>1.1340841054916382</v>
      </c>
      <c r="AD44" s="117">
        <v>1.5420198440551758</v>
      </c>
      <c r="AE44" s="117">
        <v>1.6105711460113525</v>
      </c>
      <c r="AF44" s="117">
        <v>1.0278998613357544</v>
      </c>
      <c r="AG44" s="117">
        <v>0.95346724987030029</v>
      </c>
      <c r="AH44" s="117">
        <v>1.4796383380889893</v>
      </c>
      <c r="AI44" s="117">
        <v>1.2600977420806885</v>
      </c>
      <c r="AJ44" s="117">
        <v>1.1836538314819336</v>
      </c>
    </row>
    <row r="45" spans="1:36" s="9" customFormat="1" x14ac:dyDescent="0.2">
      <c r="A45" s="9" t="s">
        <v>130</v>
      </c>
      <c r="B45" s="116">
        <v>2015</v>
      </c>
      <c r="C45" s="117">
        <v>1.6983952522277832</v>
      </c>
      <c r="D45" s="117">
        <v>1.2833408117294312</v>
      </c>
      <c r="E45" s="117">
        <v>1.3234171867370605</v>
      </c>
      <c r="F45" s="117">
        <v>1.2244535684585571</v>
      </c>
      <c r="G45" s="117">
        <v>1.2824039459228516</v>
      </c>
      <c r="H45" s="117">
        <v>1.3870638608932495</v>
      </c>
      <c r="I45" s="117">
        <v>1.3243845701217651</v>
      </c>
      <c r="J45" s="117">
        <v>2.6147862896323204E-2</v>
      </c>
      <c r="K45" s="117">
        <v>2.1839428693056107E-2</v>
      </c>
      <c r="L45" s="117">
        <v>-4.3084346689283848E-3</v>
      </c>
      <c r="M45" s="117">
        <v>7.3473301017656922E-4</v>
      </c>
      <c r="N45" s="117">
        <v>1.3995609479025006E-3</v>
      </c>
      <c r="O45" s="117">
        <v>2.3214549291878939E-3</v>
      </c>
      <c r="P45" s="117">
        <v>9.1388318687677383E-3</v>
      </c>
      <c r="Q45" s="117">
        <v>8.2448478788137436E-3</v>
      </c>
      <c r="R45" s="117">
        <v>-9.6800625324249268E-3</v>
      </c>
      <c r="S45" s="117">
        <v>1.6171106835827231E-4</v>
      </c>
      <c r="T45" s="117">
        <v>1.5441345749422908E-3</v>
      </c>
      <c r="U45" s="117">
        <v>7.148550939746201E-4</v>
      </c>
      <c r="V45" s="117">
        <v>4.030860960483551E-3</v>
      </c>
      <c r="W45" s="117">
        <v>-1.0799339506775141E-3</v>
      </c>
      <c r="X45" s="117">
        <v>-3.67431640625E-2</v>
      </c>
      <c r="Y45" s="117">
        <v>1.0562971234321594E-2</v>
      </c>
      <c r="Z45" s="117">
        <v>0.9948418140411377</v>
      </c>
      <c r="AA45" s="117">
        <v>1.1043020486831665</v>
      </c>
      <c r="AB45" s="117">
        <v>1.1116565465927124</v>
      </c>
      <c r="AC45" s="117">
        <v>1.1401582956314087</v>
      </c>
      <c r="AD45" s="117">
        <v>1.1860725879669189</v>
      </c>
      <c r="AE45" s="117">
        <v>1.5524669885635376</v>
      </c>
      <c r="AF45" s="117">
        <v>1.0308874845504761</v>
      </c>
      <c r="AG45" s="117">
        <v>0.95450711250305176</v>
      </c>
      <c r="AH45" s="117">
        <v>1.5073411464691162</v>
      </c>
      <c r="AI45" s="117">
        <v>1.2729647159576416</v>
      </c>
      <c r="AJ45" s="117">
        <v>1.1890174150466919</v>
      </c>
    </row>
    <row r="46" spans="1:36" s="9" customFormat="1" x14ac:dyDescent="0.2">
      <c r="A46" s="9" t="s">
        <v>130</v>
      </c>
      <c r="B46" s="116">
        <v>2016</v>
      </c>
      <c r="C46" s="117">
        <v>1.7169367074966431</v>
      </c>
      <c r="D46" s="117">
        <v>1.305858850479126</v>
      </c>
      <c r="E46" s="117">
        <v>1.3147950172424316</v>
      </c>
      <c r="F46" s="117">
        <v>1.2434868812561035</v>
      </c>
      <c r="G46" s="117">
        <v>1.3006720542907715</v>
      </c>
      <c r="H46" s="117">
        <v>1.3807437419891357</v>
      </c>
      <c r="I46" s="117">
        <v>1.3200386762619019</v>
      </c>
      <c r="J46" s="117">
        <v>-6.5364204347133636E-3</v>
      </c>
      <c r="K46" s="117">
        <v>1.0857868939638138E-2</v>
      </c>
      <c r="L46" s="117">
        <v>1.7394289374351501E-2</v>
      </c>
      <c r="M46" s="117">
        <v>-1.0450201807543635E-3</v>
      </c>
      <c r="N46" s="117">
        <v>1.2874157982878387E-4</v>
      </c>
      <c r="O46" s="117">
        <v>5.0526936538517475E-3</v>
      </c>
      <c r="P46" s="117">
        <v>3.9915256202220917E-3</v>
      </c>
      <c r="Q46" s="117">
        <v>2.7299278881400824E-3</v>
      </c>
      <c r="R46" s="117">
        <v>1.2543587014079094E-2</v>
      </c>
      <c r="S46" s="117">
        <v>1.4204496437741909E-5</v>
      </c>
      <c r="T46" s="117">
        <v>-1.2835487723350525E-3</v>
      </c>
      <c r="U46" s="117">
        <v>3.6774431355297565E-3</v>
      </c>
      <c r="V46" s="117">
        <v>1.8228217959403992E-3</v>
      </c>
      <c r="W46" s="117">
        <v>6.1978126177564263E-4</v>
      </c>
      <c r="X46" s="117">
        <v>1.5424728393554688E-2</v>
      </c>
      <c r="Y46" s="117">
        <v>1.4144725166261196E-2</v>
      </c>
      <c r="Z46" s="117">
        <v>0.9834321141242981</v>
      </c>
      <c r="AA46" s="117">
        <v>1.1043020486831665</v>
      </c>
      <c r="AB46" s="117">
        <v>1.1393297910690308</v>
      </c>
      <c r="AC46" s="117">
        <v>1.1491981744766235</v>
      </c>
      <c r="AD46" s="117">
        <v>1.1289358139038086</v>
      </c>
      <c r="AE46" s="117">
        <v>1.5765995979309082</v>
      </c>
      <c r="AF46" s="117">
        <v>1.0311815738677979</v>
      </c>
      <c r="AG46" s="117">
        <v>0.94348442554473877</v>
      </c>
      <c r="AH46" s="117">
        <v>1.6424475908279419</v>
      </c>
      <c r="AI46" s="117">
        <v>1.2821017503738403</v>
      </c>
      <c r="AJ46" s="117">
        <v>1.2046463489532471</v>
      </c>
    </row>
    <row r="47" spans="1:36" s="9" customFormat="1" x14ac:dyDescent="0.2">
      <c r="A47" s="9" t="s">
        <v>130</v>
      </c>
      <c r="B47" s="116">
        <v>2017</v>
      </c>
      <c r="C47" s="117">
        <v>1.7566961050033569</v>
      </c>
      <c r="D47" s="117">
        <v>1.3095569610595703</v>
      </c>
      <c r="E47" s="117">
        <v>1.3414429426193237</v>
      </c>
      <c r="F47" s="117">
        <v>1.1993033885955811</v>
      </c>
      <c r="G47" s="117">
        <v>1.3154114484786987</v>
      </c>
      <c r="H47" s="117">
        <v>1.4647637605667114</v>
      </c>
      <c r="I47" s="117">
        <v>1.3354732990264893</v>
      </c>
      <c r="J47" s="117">
        <v>2.0065121352672577E-2</v>
      </c>
      <c r="K47" s="117">
        <v>2.2893089801073074E-2</v>
      </c>
      <c r="L47" s="117">
        <v>2.8279682155698538E-3</v>
      </c>
      <c r="M47" s="117">
        <v>7.5994111830368638E-4</v>
      </c>
      <c r="N47" s="117">
        <v>7.7385040931403637E-3</v>
      </c>
      <c r="O47" s="117">
        <v>2.3016072809696198E-3</v>
      </c>
      <c r="P47" s="117">
        <v>2.8755064122378826E-3</v>
      </c>
      <c r="Q47" s="117">
        <v>9.2175304889678955E-3</v>
      </c>
      <c r="R47" s="117">
        <v>6.9551486521959305E-3</v>
      </c>
      <c r="S47" s="117">
        <v>-1.8296137568540871E-4</v>
      </c>
      <c r="T47" s="117">
        <v>-4.3520136387087405E-4</v>
      </c>
      <c r="U47" s="117">
        <v>1.2412031355779618E-4</v>
      </c>
      <c r="V47" s="117">
        <v>-9.5290328317787498E-5</v>
      </c>
      <c r="W47" s="117">
        <v>-3.5378476604819298E-3</v>
      </c>
      <c r="X47" s="117">
        <v>-3.61785888671875E-2</v>
      </c>
      <c r="Y47" s="117">
        <v>1.1268389411270618E-2</v>
      </c>
      <c r="Z47" s="117">
        <v>0.99034756422042847</v>
      </c>
      <c r="AA47" s="117">
        <v>1.126558780670166</v>
      </c>
      <c r="AB47" s="117">
        <v>1.1506190299987793</v>
      </c>
      <c r="AC47" s="117">
        <v>1.1513111591339111</v>
      </c>
      <c r="AD47" s="117">
        <v>0.94941121339797974</v>
      </c>
      <c r="AE47" s="117">
        <v>1.5205801725387573</v>
      </c>
      <c r="AF47" s="117">
        <v>1.0282557010650635</v>
      </c>
      <c r="AG47" s="117">
        <v>0.95385056734085083</v>
      </c>
      <c r="AH47" s="117">
        <v>1.6410235166549683</v>
      </c>
      <c r="AI47" s="117">
        <v>1.2921106815338135</v>
      </c>
      <c r="AJ47" s="117">
        <v>1.2093892097473145</v>
      </c>
    </row>
    <row r="48" spans="1:36" s="9" customFormat="1" x14ac:dyDescent="0.2">
      <c r="A48" s="9" t="s">
        <v>130</v>
      </c>
      <c r="B48" s="116">
        <v>2018</v>
      </c>
      <c r="C48" s="117">
        <v>1.7494587898254395</v>
      </c>
      <c r="D48" s="117">
        <v>1.246198296546936</v>
      </c>
      <c r="E48" s="117">
        <v>1.4038363695144653</v>
      </c>
      <c r="F48" s="117">
        <v>1.0368520021438599</v>
      </c>
      <c r="G48" s="117">
        <v>1.3067374229431152</v>
      </c>
      <c r="H48" s="117">
        <v>1.687279224395752</v>
      </c>
      <c r="I48" s="117">
        <v>1.3387995958328247</v>
      </c>
      <c r="J48" s="117">
        <v>4.5462902635335922E-2</v>
      </c>
      <c r="K48" s="117">
        <v>-4.1283848695456982E-3</v>
      </c>
      <c r="L48" s="117">
        <v>-4.9591287970542908E-2</v>
      </c>
      <c r="M48" s="117">
        <v>-1.60309171769768E-3</v>
      </c>
      <c r="N48" s="117">
        <v>1.1717994697391987E-2</v>
      </c>
      <c r="O48" s="117">
        <v>1.5874903183430433E-3</v>
      </c>
      <c r="P48" s="117">
        <v>-3.5525315906852484E-3</v>
      </c>
      <c r="Q48" s="117">
        <v>-1.2278246693313122E-2</v>
      </c>
      <c r="R48" s="117">
        <v>-4.5516688376665115E-2</v>
      </c>
      <c r="S48" s="117">
        <v>3.8565696740988642E-5</v>
      </c>
      <c r="T48" s="117">
        <v>3.0170939862728119E-4</v>
      </c>
      <c r="U48" s="117">
        <v>4.1817777673713863E-4</v>
      </c>
      <c r="V48" s="117">
        <v>-2.6372864376753569E-3</v>
      </c>
      <c r="W48" s="117">
        <v>-2.1957666613161564E-3</v>
      </c>
      <c r="X48" s="117">
        <v>-0.14555168151855469</v>
      </c>
      <c r="Y48" s="117">
        <v>-6.6159754060208797E-3</v>
      </c>
      <c r="Z48" s="117">
        <v>0.97469049692153931</v>
      </c>
      <c r="AA48" s="117">
        <v>1.1645019054412842</v>
      </c>
      <c r="AB48" s="117">
        <v>1.1617014408111572</v>
      </c>
      <c r="AC48" s="117">
        <v>1.1478798389434814</v>
      </c>
      <c r="AD48" s="117">
        <v>1.1754941940307617</v>
      </c>
      <c r="AE48" s="117">
        <v>1.3146096467971802</v>
      </c>
      <c r="AF48" s="117">
        <v>1.0194504261016846</v>
      </c>
      <c r="AG48" s="117">
        <v>0.92867392301559448</v>
      </c>
      <c r="AH48" s="117">
        <v>1.6700053215026855</v>
      </c>
      <c r="AI48" s="117">
        <v>1.2566074132919312</v>
      </c>
      <c r="AJ48" s="117">
        <v>1.2122427225112915</v>
      </c>
    </row>
    <row r="49" spans="1:36" s="9" customFormat="1" x14ac:dyDescent="0.2">
      <c r="A49" s="9" t="s">
        <v>130</v>
      </c>
      <c r="B49" s="116">
        <v>2019</v>
      </c>
      <c r="C49" s="117">
        <v>1.7713005542755127</v>
      </c>
      <c r="D49" s="117">
        <v>1.2896952629089355</v>
      </c>
      <c r="E49" s="117">
        <v>1.3734254837036133</v>
      </c>
      <c r="F49" s="117">
        <v>1.163952112197876</v>
      </c>
      <c r="G49" s="117">
        <v>1.3138400316238403</v>
      </c>
      <c r="H49" s="117">
        <v>1.5217984914779663</v>
      </c>
      <c r="I49" s="117">
        <v>1.3481864929199219</v>
      </c>
      <c r="J49" s="117">
        <v>-2.1900806576013565E-2</v>
      </c>
      <c r="K49" s="117">
        <v>1.2407608330249786E-2</v>
      </c>
      <c r="L49" s="117">
        <v>3.4308414906263351E-2</v>
      </c>
      <c r="M49" s="117">
        <v>-5.7486740843160078E-5</v>
      </c>
      <c r="N49" s="117">
        <v>3.9691812708042562E-4</v>
      </c>
      <c r="O49" s="117">
        <v>1.6916478052735329E-3</v>
      </c>
      <c r="P49" s="117">
        <v>4.2000473476946354E-3</v>
      </c>
      <c r="Q49" s="117">
        <v>6.1764814890921116E-3</v>
      </c>
      <c r="R49" s="117">
        <v>2.1997682750225067E-2</v>
      </c>
      <c r="S49" s="117">
        <v>2.1788227604702115E-4</v>
      </c>
      <c r="T49" s="117">
        <v>3.1888987869024277E-3</v>
      </c>
      <c r="U49" s="117">
        <v>-3.1838056747801602E-4</v>
      </c>
      <c r="V49" s="117">
        <v>3.9719110354781151E-3</v>
      </c>
      <c r="W49" s="117">
        <v>5.2504218183457851E-3</v>
      </c>
      <c r="X49" s="117">
        <v>0.11563205718994141</v>
      </c>
      <c r="Y49" s="117">
        <v>5.4206410422921181E-3</v>
      </c>
      <c r="Z49" s="117">
        <v>0.97288817167282104</v>
      </c>
      <c r="AA49" s="117">
        <v>1.1645019054412842</v>
      </c>
      <c r="AB49" s="117">
        <v>1.1696344614028931</v>
      </c>
      <c r="AC49" s="117">
        <v>1.1533280611038208</v>
      </c>
      <c r="AD49" s="117">
        <v>1.023360013961792</v>
      </c>
      <c r="AE49" s="117">
        <v>1.4757586717605591</v>
      </c>
      <c r="AF49" s="117">
        <v>1.019406795501709</v>
      </c>
      <c r="AG49" s="117">
        <v>0.92802762985229492</v>
      </c>
      <c r="AH49" s="117">
        <v>1.6699800491333008</v>
      </c>
      <c r="AI49" s="117">
        <v>1.2578791379928589</v>
      </c>
      <c r="AJ49" s="117">
        <v>1.2289118766784668</v>
      </c>
    </row>
    <row r="50" spans="1:36" s="9" customFormat="1" x14ac:dyDescent="0.2">
      <c r="A50" s="9" t="s">
        <v>130</v>
      </c>
      <c r="B50" s="116">
        <v>2020</v>
      </c>
      <c r="C50" s="117">
        <v>1.7269887924194336</v>
      </c>
      <c r="D50" s="117">
        <v>1.2717504501342773</v>
      </c>
      <c r="E50" s="117">
        <v>1.357961893081665</v>
      </c>
      <c r="F50" s="117">
        <v>1.0962342023849487</v>
      </c>
      <c r="G50" s="117">
        <v>1.3246201276779175</v>
      </c>
      <c r="H50" s="117">
        <v>1.5753830671310425</v>
      </c>
      <c r="I50" s="117">
        <v>1.3037621974945068</v>
      </c>
      <c r="J50" s="117">
        <v>-1.1322990991175175E-2</v>
      </c>
      <c r="K50" s="117">
        <v>-2.5334712117910385E-2</v>
      </c>
      <c r="L50" s="117">
        <v>-1.401172112673521E-2</v>
      </c>
      <c r="M50" s="117">
        <v>-1.0880901478230953E-2</v>
      </c>
      <c r="N50" s="117">
        <v>3.0433223582804203E-3</v>
      </c>
      <c r="O50" s="117">
        <v>5.6062679504975677E-4</v>
      </c>
      <c r="P50" s="117">
        <v>-8.8811106979846954E-4</v>
      </c>
      <c r="Q50" s="117">
        <v>-1.71696487814188E-2</v>
      </c>
      <c r="R50" s="117">
        <v>-2.0692279562354088E-2</v>
      </c>
      <c r="S50" s="117">
        <v>1.8893713422585279E-4</v>
      </c>
      <c r="T50" s="117">
        <v>-2.2635651112068444E-4</v>
      </c>
      <c r="U50" s="117">
        <v>4.0895706042647362E-3</v>
      </c>
      <c r="V50" s="117">
        <v>-5.3454475710168481E-4</v>
      </c>
      <c r="W50" s="117">
        <v>3.1629521399736404E-3</v>
      </c>
      <c r="X50" s="117">
        <v>-5.9940338134765625E-2</v>
      </c>
      <c r="Y50" s="117">
        <v>8.1715257838368416E-3</v>
      </c>
      <c r="Z50" s="117">
        <v>0.86677926778793335</v>
      </c>
      <c r="AA50" s="117">
        <v>1.1753407716751099</v>
      </c>
      <c r="AB50" s="117">
        <v>1.1745806932449341</v>
      </c>
      <c r="AC50" s="117">
        <v>1.1562689542770386</v>
      </c>
      <c r="AD50" s="117">
        <v>1.3243820667266846</v>
      </c>
      <c r="AE50" s="117">
        <v>1.3899002075195313</v>
      </c>
      <c r="AF50" s="117">
        <v>1.0204771757125854</v>
      </c>
      <c r="AG50" s="117">
        <v>0.907054603099823</v>
      </c>
      <c r="AH50" s="117">
        <v>1.8585054874420166</v>
      </c>
      <c r="AI50" s="117">
        <v>1.2392295598983765</v>
      </c>
      <c r="AJ50" s="117">
        <v>1.2506537437438965</v>
      </c>
    </row>
    <row r="51" spans="1:36" s="9" customFormat="1" x14ac:dyDescent="0.2">
      <c r="A51" s="9" t="s">
        <v>130</v>
      </c>
      <c r="B51" s="116">
        <v>2021</v>
      </c>
      <c r="C51" s="117">
        <v>1.7594951391220093</v>
      </c>
      <c r="D51" s="117">
        <v>1.2093740701675415</v>
      </c>
      <c r="E51" s="117">
        <v>1.4548807144165039</v>
      </c>
      <c r="F51" s="117">
        <v>0.95153325796127319</v>
      </c>
      <c r="G51" s="117">
        <v>1.319923996925354</v>
      </c>
      <c r="H51" s="117">
        <v>1.8491157293319702</v>
      </c>
      <c r="I51" s="117">
        <v>1.3330281972885132</v>
      </c>
      <c r="J51" s="117">
        <v>6.893891841173172E-2</v>
      </c>
      <c r="K51" s="117">
        <v>1.8647579476237297E-2</v>
      </c>
      <c r="L51" s="117">
        <v>-5.0291340798139572E-2</v>
      </c>
      <c r="M51" s="117">
        <v>-8.7780924513936043E-4</v>
      </c>
      <c r="N51" s="117">
        <v>3.1289417529478669E-4</v>
      </c>
      <c r="O51" s="117">
        <v>4.8121513100340962E-4</v>
      </c>
      <c r="P51" s="117">
        <v>3.0212989076972008E-3</v>
      </c>
      <c r="Q51" s="117">
        <v>1.5709981322288513E-2</v>
      </c>
      <c r="R51" s="117">
        <v>-4.9798469990491867E-2</v>
      </c>
      <c r="S51" s="117">
        <v>-1.1592942610150203E-4</v>
      </c>
      <c r="T51" s="117">
        <v>-1.190997427329421E-3</v>
      </c>
      <c r="U51" s="117">
        <v>5.4510164773091674E-4</v>
      </c>
      <c r="V51" s="117">
        <v>1.9405080238357186E-3</v>
      </c>
      <c r="W51" s="117">
        <v>-1.6715540550649166E-3</v>
      </c>
      <c r="X51" s="117">
        <v>-0.14156150817871094</v>
      </c>
      <c r="Y51" s="117">
        <v>-3.5515362396836281E-3</v>
      </c>
      <c r="Z51" s="117">
        <v>0.8575742244720459</v>
      </c>
      <c r="AA51" s="117">
        <v>1.1753407716751099</v>
      </c>
      <c r="AB51" s="117">
        <v>1.17589271068573</v>
      </c>
      <c r="AC51" s="117">
        <v>1.1597070693969727</v>
      </c>
      <c r="AD51" s="117">
        <v>1.0481033325195313</v>
      </c>
      <c r="AE51" s="117">
        <v>1.2064360380172729</v>
      </c>
      <c r="AF51" s="117">
        <v>1.0194233655929565</v>
      </c>
      <c r="AG51" s="117">
        <v>0.90859723091125488</v>
      </c>
      <c r="AH51" s="117">
        <v>1.8750485181808472</v>
      </c>
      <c r="AI51" s="117">
        <v>1.258803129196167</v>
      </c>
      <c r="AJ51" s="117">
        <v>1.2337325811386108</v>
      </c>
    </row>
    <row r="52" spans="1:36" s="9" customFormat="1" x14ac:dyDescent="0.2">
      <c r="A52" s="9" t="s">
        <v>130</v>
      </c>
      <c r="B52" s="116">
        <v>2022</v>
      </c>
      <c r="C52" s="117">
        <v>1.7805572748184204</v>
      </c>
      <c r="D52" s="117">
        <v>1.2186651229858398</v>
      </c>
      <c r="E52" s="117">
        <v>1.4610716104507446</v>
      </c>
      <c r="F52" s="117">
        <v>0.9907798171043396</v>
      </c>
      <c r="G52" s="117">
        <v>1.3060457706451416</v>
      </c>
      <c r="H52" s="117">
        <v>1.7971271276473999</v>
      </c>
      <c r="I52" s="117">
        <v>1.3633197546005249</v>
      </c>
      <c r="J52" s="117">
        <v>4.2462721467018127E-3</v>
      </c>
      <c r="K52" s="117">
        <v>1.1899489909410477E-2</v>
      </c>
      <c r="L52" s="117">
        <v>7.6532177627086639E-3</v>
      </c>
      <c r="M52" s="117">
        <v>2.4675712920725346E-3</v>
      </c>
      <c r="N52" s="117">
        <v>4.688844783231616E-4</v>
      </c>
      <c r="O52" s="117">
        <v>1.2185636442154646E-3</v>
      </c>
      <c r="P52" s="117">
        <v>2.195738023146987E-3</v>
      </c>
      <c r="Q52" s="117">
        <v>5.5487323552370071E-3</v>
      </c>
      <c r="R52" s="117">
        <v>1.8200729042291641E-2</v>
      </c>
      <c r="S52" s="117">
        <v>-4.0703272679820657E-4</v>
      </c>
      <c r="T52" s="117">
        <v>-5.7375361211597919E-3</v>
      </c>
      <c r="U52" s="117">
        <v>8.6883071344345808E-4</v>
      </c>
      <c r="V52" s="117">
        <v>-1.2205712497234344E-2</v>
      </c>
      <c r="W52" s="117">
        <v>6.9339391775429249E-3</v>
      </c>
      <c r="X52" s="117">
        <v>4.0417671203613281E-2</v>
      </c>
      <c r="Y52" s="117">
        <v>-1.0570070706307888E-2</v>
      </c>
      <c r="Z52" s="117">
        <v>0.87899684906005859</v>
      </c>
      <c r="AA52" s="117">
        <v>1.1753407716751099</v>
      </c>
      <c r="AB52" s="117">
        <v>1.1808016300201416</v>
      </c>
      <c r="AC52" s="117">
        <v>1.1585108041763306</v>
      </c>
      <c r="AD52" s="117">
        <v>0.89695662260055542</v>
      </c>
      <c r="AE52" s="117">
        <v>1.2561959028244019</v>
      </c>
      <c r="AF52" s="117">
        <v>1.0204771757125854</v>
      </c>
      <c r="AG52" s="117">
        <v>0.91425442695617676</v>
      </c>
      <c r="AH52" s="117">
        <v>1.8750485181808472</v>
      </c>
      <c r="AI52" s="117">
        <v>1.2332776784896851</v>
      </c>
      <c r="AJ52" s="117">
        <v>1.2496415376663208</v>
      </c>
    </row>
    <row r="53" spans="1:36" s="9" customFormat="1" ht="11.45" customHeight="1" x14ac:dyDescent="0.2">
      <c r="A53" s="9" t="s">
        <v>131</v>
      </c>
      <c r="B53" s="116">
        <v>2006</v>
      </c>
      <c r="C53" s="117">
        <v>6.0931119918823242</v>
      </c>
      <c r="D53" s="117">
        <v>4.4234085083007813</v>
      </c>
      <c r="E53" s="117">
        <v>1.3774697780609131</v>
      </c>
      <c r="F53" s="117">
        <v>4.804039478302002</v>
      </c>
      <c r="G53" s="117">
        <v>4.2012481689453125</v>
      </c>
      <c r="H53" s="117">
        <v>1.2683309316635132</v>
      </c>
      <c r="I53" s="117">
        <v>1.4503104686737061</v>
      </c>
      <c r="J53" s="117">
        <v>-5.892181396484375E-2</v>
      </c>
      <c r="K53" s="117">
        <v>1.2302325963973999</v>
      </c>
      <c r="L53" s="117">
        <v>1.2891544103622437</v>
      </c>
      <c r="M53" s="117">
        <v>0.11465725302696228</v>
      </c>
      <c r="N53" s="117">
        <v>0.34184986352920532</v>
      </c>
      <c r="O53" s="117">
        <v>0.18350872397422791</v>
      </c>
      <c r="P53" s="117">
        <v>0.83072811365127563</v>
      </c>
      <c r="Q53" s="117">
        <v>-0.24051135778427124</v>
      </c>
      <c r="R53" s="117">
        <v>0.5299721360206604</v>
      </c>
      <c r="S53" s="117">
        <v>0.10018334537744522</v>
      </c>
      <c r="T53" s="117">
        <v>0.34850978851318359</v>
      </c>
      <c r="U53" s="117">
        <v>9.7639374434947968E-3</v>
      </c>
      <c r="V53" s="117">
        <v>0.13922858238220215</v>
      </c>
      <c r="W53" s="117">
        <v>0.16149666905403137</v>
      </c>
      <c r="X53" s="117">
        <v>1.5787200927734375</v>
      </c>
      <c r="Y53" s="117">
        <v>1.1683776378631592</v>
      </c>
      <c r="Z53" s="117">
        <v>1</v>
      </c>
      <c r="AA53" s="117">
        <v>1</v>
      </c>
      <c r="AB53" s="117">
        <v>1</v>
      </c>
      <c r="AC53" s="117">
        <v>1</v>
      </c>
      <c r="AD53" s="117">
        <v>1</v>
      </c>
      <c r="AE53" s="117">
        <v>1</v>
      </c>
      <c r="AF53" s="117">
        <v>1</v>
      </c>
      <c r="AG53" s="117">
        <v>1</v>
      </c>
      <c r="AH53" s="117">
        <v>1</v>
      </c>
      <c r="AI53" s="117">
        <v>1</v>
      </c>
      <c r="AJ53" s="117">
        <v>1</v>
      </c>
    </row>
    <row r="54" spans="1:36" s="9" customFormat="1" x14ac:dyDescent="0.2">
      <c r="A54" s="9" t="s">
        <v>131</v>
      </c>
      <c r="B54" s="116">
        <v>2007</v>
      </c>
      <c r="C54" s="117">
        <v>6.1765131950378418</v>
      </c>
      <c r="D54" s="117">
        <v>4.7150702476501465</v>
      </c>
      <c r="E54" s="117">
        <v>1.3099514245986938</v>
      </c>
      <c r="F54" s="117">
        <v>5.182589054107666</v>
      </c>
      <c r="G54" s="117">
        <v>4.427208423614502</v>
      </c>
      <c r="H54" s="117">
        <v>1.1917814016342163</v>
      </c>
      <c r="I54" s="117">
        <v>1.3951264619827271</v>
      </c>
      <c r="J54" s="117">
        <v>-5.0258275121450424E-2</v>
      </c>
      <c r="K54" s="117">
        <v>1.3594966381788254E-2</v>
      </c>
      <c r="L54" s="117">
        <v>6.3853241503238678E-2</v>
      </c>
      <c r="M54" s="117">
        <v>1.492561656050384E-3</v>
      </c>
      <c r="N54" s="117">
        <v>-5.0104811089113355E-4</v>
      </c>
      <c r="O54" s="117">
        <v>2.3977616801857948E-3</v>
      </c>
      <c r="P54" s="117">
        <v>5.5232914164662361E-3</v>
      </c>
      <c r="Q54" s="117">
        <v>4.6823997981846333E-3</v>
      </c>
      <c r="R54" s="117">
        <v>3.6032475531101227E-2</v>
      </c>
      <c r="S54" s="117">
        <v>-4.8185227205976844E-4</v>
      </c>
      <c r="T54" s="117">
        <v>4.9402896547690034E-4</v>
      </c>
      <c r="U54" s="117">
        <v>4.526229458861053E-4</v>
      </c>
      <c r="V54" s="117">
        <v>1.2873375788331032E-2</v>
      </c>
      <c r="W54" s="117">
        <v>1.4482591301202774E-2</v>
      </c>
      <c r="X54" s="117">
        <v>7.5847625732421875E-2</v>
      </c>
      <c r="Y54" s="117">
        <v>5.2387576550245285E-2</v>
      </c>
      <c r="Z54" s="117">
        <v>1.0166642665863037</v>
      </c>
      <c r="AA54" s="117">
        <v>1</v>
      </c>
      <c r="AB54" s="117">
        <v>1.0119757652282715</v>
      </c>
      <c r="AC54" s="117">
        <v>1.0123335123062134</v>
      </c>
      <c r="AD54" s="117">
        <v>0.97834521532058716</v>
      </c>
      <c r="AE54" s="117">
        <v>1.0787979364395142</v>
      </c>
      <c r="AF54" s="117">
        <v>1.0089095830917358</v>
      </c>
      <c r="AG54" s="117">
        <v>1.0012091398239136</v>
      </c>
      <c r="AH54" s="117">
        <v>1.0990318059921265</v>
      </c>
      <c r="AI54" s="117">
        <v>1.0836730003356934</v>
      </c>
      <c r="AJ54" s="117">
        <v>1.0613142251968384</v>
      </c>
    </row>
    <row r="55" spans="1:36" s="9" customFormat="1" x14ac:dyDescent="0.2">
      <c r="A55" s="9" t="s">
        <v>131</v>
      </c>
      <c r="B55" s="116">
        <v>2008</v>
      </c>
      <c r="C55" s="117">
        <v>6.1842646598815918</v>
      </c>
      <c r="D55" s="117">
        <v>5.2182345390319824</v>
      </c>
      <c r="E55" s="117">
        <v>1.1851258277893066</v>
      </c>
      <c r="F55" s="117">
        <v>6.3249945640563965</v>
      </c>
      <c r="G55" s="117">
        <v>4.5908136367797852</v>
      </c>
      <c r="H55" s="117">
        <v>0.97775018215179443</v>
      </c>
      <c r="I55" s="117">
        <v>1.3470960855484009</v>
      </c>
      <c r="J55" s="117">
        <v>-0.10014112293720245</v>
      </c>
      <c r="K55" s="117">
        <v>1.2541799806058407E-3</v>
      </c>
      <c r="L55" s="117">
        <v>0.10139530152082443</v>
      </c>
      <c r="M55" s="117">
        <v>3.4343169536441565E-3</v>
      </c>
      <c r="N55" s="117">
        <v>-2.8329991619102657E-4</v>
      </c>
      <c r="O55" s="117">
        <v>2.3738287854939699E-3</v>
      </c>
      <c r="P55" s="117">
        <v>6.3831587322056293E-3</v>
      </c>
      <c r="Q55" s="117">
        <v>-1.0653824545443058E-2</v>
      </c>
      <c r="R55" s="117">
        <v>7.8581094741821289E-2</v>
      </c>
      <c r="S55" s="117">
        <v>1.056171371601522E-3</v>
      </c>
      <c r="T55" s="117">
        <v>1.7392403970006853E-4</v>
      </c>
      <c r="U55" s="117">
        <v>1.0404640343040228E-3</v>
      </c>
      <c r="V55" s="117">
        <v>1.0862426832318306E-2</v>
      </c>
      <c r="W55" s="117">
        <v>9.6812229603528976E-3</v>
      </c>
      <c r="X55" s="117">
        <v>0.19920444488525391</v>
      </c>
      <c r="Y55" s="117">
        <v>3.6288022994995117E-2</v>
      </c>
      <c r="Z55" s="117">
        <v>1.0532505512237549</v>
      </c>
      <c r="AA55" s="117">
        <v>1</v>
      </c>
      <c r="AB55" s="117">
        <v>1.0236669778823853</v>
      </c>
      <c r="AC55" s="117">
        <v>1.0267329216003418</v>
      </c>
      <c r="AD55" s="117">
        <v>1.0484081506729126</v>
      </c>
      <c r="AE55" s="117">
        <v>1.3165980577468872</v>
      </c>
      <c r="AF55" s="117">
        <v>1.0273867845535278</v>
      </c>
      <c r="AG55" s="117">
        <v>1.00339674949646</v>
      </c>
      <c r="AH55" s="117">
        <v>1.1642611026763916</v>
      </c>
      <c r="AI55" s="117">
        <v>1.1729801893234253</v>
      </c>
      <c r="AJ55" s="117">
        <v>1.099396824836731</v>
      </c>
    </row>
    <row r="56" spans="1:36" s="9" customFormat="1" x14ac:dyDescent="0.2">
      <c r="A56" s="9" t="s">
        <v>131</v>
      </c>
      <c r="B56" s="116">
        <v>2009</v>
      </c>
      <c r="C56" s="117">
        <v>6.3879261016845703</v>
      </c>
      <c r="D56" s="117">
        <v>5.1273250579833984</v>
      </c>
      <c r="E56" s="117">
        <v>1.2458593845367432</v>
      </c>
      <c r="F56" s="117">
        <v>5.798243522644043</v>
      </c>
      <c r="G56" s="117">
        <v>4.7269463539123535</v>
      </c>
      <c r="H56" s="117">
        <v>1.1017001867294312</v>
      </c>
      <c r="I56" s="117">
        <v>1.3513859510421753</v>
      </c>
      <c r="J56" s="117">
        <v>4.997660219669342E-2</v>
      </c>
      <c r="K56" s="117">
        <v>3.2401587814092636E-2</v>
      </c>
      <c r="L56" s="117">
        <v>-1.7575016245245934E-2</v>
      </c>
      <c r="M56" s="117">
        <v>-4.4255051761865616E-3</v>
      </c>
      <c r="N56" s="117">
        <v>2.0725646987557411E-2</v>
      </c>
      <c r="O56" s="117">
        <v>1.5386462910100818E-3</v>
      </c>
      <c r="P56" s="117">
        <v>3.4475289285182953E-3</v>
      </c>
      <c r="Q56" s="117">
        <v>1.1115272529423237E-2</v>
      </c>
      <c r="R56" s="117">
        <v>-3.5001665353775024E-2</v>
      </c>
      <c r="S56" s="117">
        <v>1.5481909504160285E-3</v>
      </c>
      <c r="T56" s="117">
        <v>-2.5101323262788355E-4</v>
      </c>
      <c r="U56" s="117">
        <v>7.7758904080837965E-4</v>
      </c>
      <c r="V56" s="117">
        <v>7.2571663185954094E-3</v>
      </c>
      <c r="W56" s="117">
        <v>8.0947158858180046E-3</v>
      </c>
      <c r="X56" s="117">
        <v>-8.6954116821289063E-2</v>
      </c>
      <c r="Y56" s="117">
        <v>2.9222141951322556E-2</v>
      </c>
      <c r="Z56" s="117">
        <v>1.0133730173110962</v>
      </c>
      <c r="AA56" s="117">
        <v>1.0596002340316772</v>
      </c>
      <c r="AB56" s="117">
        <v>1.0342109203338623</v>
      </c>
      <c r="AC56" s="117">
        <v>1.035366415977478</v>
      </c>
      <c r="AD56" s="117">
        <v>1.0029659271240234</v>
      </c>
      <c r="AE56" s="117">
        <v>1.2069510221481323</v>
      </c>
      <c r="AF56" s="117">
        <v>1.0318690538406372</v>
      </c>
      <c r="AG56" s="117">
        <v>1.0029298067092896</v>
      </c>
      <c r="AH56" s="117">
        <v>1.2508320808410645</v>
      </c>
      <c r="AI56" s="117">
        <v>1.2352455854415894</v>
      </c>
      <c r="AJ56" s="117">
        <v>1.1306184530258179</v>
      </c>
    </row>
    <row r="57" spans="1:36" s="9" customFormat="1" x14ac:dyDescent="0.2">
      <c r="A57" s="9" t="s">
        <v>131</v>
      </c>
      <c r="B57" s="116">
        <v>2010</v>
      </c>
      <c r="C57" s="117">
        <v>6.5787687301635742</v>
      </c>
      <c r="D57" s="117">
        <v>5.101445198059082</v>
      </c>
      <c r="E57" s="117">
        <v>1.2895891666412354</v>
      </c>
      <c r="F57" s="117">
        <v>5.5725440979003906</v>
      </c>
      <c r="G57" s="117">
        <v>4.8483724594116211</v>
      </c>
      <c r="H57" s="117">
        <v>1.1805682182312012</v>
      </c>
      <c r="I57" s="117">
        <v>1.356903076171875</v>
      </c>
      <c r="J57" s="117">
        <v>3.4498102962970734E-2</v>
      </c>
      <c r="K57" s="117">
        <v>2.9437920078635216E-2</v>
      </c>
      <c r="L57" s="117">
        <v>-5.060181487351656E-3</v>
      </c>
      <c r="M57" s="117">
        <v>-1.2920934241265059E-3</v>
      </c>
      <c r="N57" s="117">
        <v>-4.1772825643420219E-3</v>
      </c>
      <c r="O57" s="117">
        <v>3.6816284409724176E-4</v>
      </c>
      <c r="P57" s="117">
        <v>2.3630519863218069E-3</v>
      </c>
      <c r="Q57" s="117">
        <v>3.2176081091165543E-2</v>
      </c>
      <c r="R57" s="117">
        <v>-3.4503068774938583E-2</v>
      </c>
      <c r="S57" s="117">
        <v>2.3242142051458359E-3</v>
      </c>
      <c r="T57" s="117">
        <v>-1.0747864143922925E-3</v>
      </c>
      <c r="U57" s="117">
        <v>2.6599579723551869E-4</v>
      </c>
      <c r="V57" s="117">
        <v>8.5140615701675415E-3</v>
      </c>
      <c r="W57" s="117">
        <v>1.9413402304053307E-2</v>
      </c>
      <c r="X57" s="117">
        <v>-3.9703369140625E-2</v>
      </c>
      <c r="Y57" s="117">
        <v>2.5363679975271225E-2</v>
      </c>
      <c r="Z57" s="117">
        <v>1.0124896764755249</v>
      </c>
      <c r="AA57" s="117">
        <v>1.0596002340316772</v>
      </c>
      <c r="AB57" s="117">
        <v>1.042982816696167</v>
      </c>
      <c r="AC57" s="117">
        <v>1.0427048206329346</v>
      </c>
      <c r="AD57" s="117">
        <v>0.83396613597869873</v>
      </c>
      <c r="AE57" s="117">
        <v>1.1599705219268799</v>
      </c>
      <c r="AF57" s="117">
        <v>1.034760594367981</v>
      </c>
      <c r="AG57" s="117">
        <v>1.0023114681243896</v>
      </c>
      <c r="AH57" s="117">
        <v>1.2592142820358276</v>
      </c>
      <c r="AI57" s="117">
        <v>1.3066962957382202</v>
      </c>
      <c r="AJ57" s="117">
        <v>1.167361855506897</v>
      </c>
    </row>
    <row r="58" spans="1:36" s="9" customFormat="1" x14ac:dyDescent="0.2">
      <c r="A58" s="9" t="s">
        <v>131</v>
      </c>
      <c r="B58" s="116">
        <v>2011</v>
      </c>
      <c r="C58" s="117">
        <v>6.7333002090454102</v>
      </c>
      <c r="D58" s="117">
        <v>5.2708473205566406</v>
      </c>
      <c r="E58" s="117">
        <v>1.2774605751037598</v>
      </c>
      <c r="F58" s="117">
        <v>5.8621454238891602</v>
      </c>
      <c r="G58" s="117">
        <v>4.9430131912231445</v>
      </c>
      <c r="H58" s="117">
        <v>1.1486067771911621</v>
      </c>
      <c r="I58" s="117">
        <v>1.3621858358383179</v>
      </c>
      <c r="J58" s="117">
        <v>-9.4494819641113281E-3</v>
      </c>
      <c r="K58" s="117">
        <v>2.3217789828777313E-2</v>
      </c>
      <c r="L58" s="117">
        <v>3.2667271792888641E-2</v>
      </c>
      <c r="M58" s="117">
        <v>5.8898749557556584E-5</v>
      </c>
      <c r="N58" s="117">
        <v>1.3115460053086281E-2</v>
      </c>
      <c r="O58" s="117">
        <v>1.5825806185603142E-3</v>
      </c>
      <c r="P58" s="117">
        <v>4.2863637208938599E-3</v>
      </c>
      <c r="Q58" s="117">
        <v>4.1744871996343136E-3</v>
      </c>
      <c r="R58" s="117">
        <v>2.5358971208333969E-2</v>
      </c>
      <c r="S58" s="117">
        <v>-1.6553722089156508E-3</v>
      </c>
      <c r="T58" s="117">
        <v>2.0753254648298025E-4</v>
      </c>
      <c r="U58" s="117">
        <v>-1.2532275868579745E-3</v>
      </c>
      <c r="V58" s="117">
        <v>9.6378736197948456E-3</v>
      </c>
      <c r="W58" s="117">
        <v>3.7149537820369005E-4</v>
      </c>
      <c r="X58" s="117">
        <v>5.0663948059082031E-2</v>
      </c>
      <c r="Y58" s="117">
        <v>1.9332069903612137E-2</v>
      </c>
      <c r="Z58" s="117">
        <v>1.0177474021911621</v>
      </c>
      <c r="AA58" s="117">
        <v>1.1013568639755249</v>
      </c>
      <c r="AB58" s="117">
        <v>1.0536048412322998</v>
      </c>
      <c r="AC58" s="117">
        <v>1.0536508560180664</v>
      </c>
      <c r="AD58" s="117">
        <v>0.81593376398086548</v>
      </c>
      <c r="AE58" s="117">
        <v>1.220252513885498</v>
      </c>
      <c r="AF58" s="117">
        <v>1.0348911285400391</v>
      </c>
      <c r="AG58" s="117">
        <v>1.0020778179168701</v>
      </c>
      <c r="AH58" s="117">
        <v>1.328488826751709</v>
      </c>
      <c r="AI58" s="117">
        <v>1.3952761888504028</v>
      </c>
      <c r="AJ58" s="117">
        <v>1.1872709989547729</v>
      </c>
    </row>
    <row r="59" spans="1:36" s="9" customFormat="1" x14ac:dyDescent="0.2">
      <c r="A59" s="9" t="s">
        <v>131</v>
      </c>
      <c r="B59" s="116">
        <v>2012</v>
      </c>
      <c r="C59" s="117">
        <v>6.5781903266906738</v>
      </c>
      <c r="D59" s="117">
        <v>5.3895001411437988</v>
      </c>
      <c r="E59" s="117">
        <v>1.2205566167831421</v>
      </c>
      <c r="F59" s="117">
        <v>5.9568972587585449</v>
      </c>
      <c r="G59" s="117">
        <v>5.0666017532348633</v>
      </c>
      <c r="H59" s="117">
        <v>1.1042979955673218</v>
      </c>
      <c r="I59" s="117">
        <v>1.2983441352844238</v>
      </c>
      <c r="J59" s="117">
        <v>-4.5567207038402557E-2</v>
      </c>
      <c r="K59" s="117">
        <v>-2.3305701091885567E-2</v>
      </c>
      <c r="L59" s="117">
        <v>2.226150780916214E-2</v>
      </c>
      <c r="M59" s="117">
        <v>-5.4722516797482967E-3</v>
      </c>
      <c r="N59" s="117">
        <v>6.6276779398322105E-4</v>
      </c>
      <c r="O59" s="117">
        <v>2.2247547749429941E-3</v>
      </c>
      <c r="P59" s="117">
        <v>5.2087614312767982E-3</v>
      </c>
      <c r="Q59" s="117">
        <v>-2.5929734110832214E-2</v>
      </c>
      <c r="R59" s="117">
        <v>8.5755167528986931E-3</v>
      </c>
      <c r="S59" s="117">
        <v>-3.5848058760166168E-3</v>
      </c>
      <c r="T59" s="117">
        <v>5.4581928998231888E-4</v>
      </c>
      <c r="U59" s="117">
        <v>-4.9248058348894119E-4</v>
      </c>
      <c r="V59" s="117">
        <v>9.8051438108086586E-3</v>
      </c>
      <c r="W59" s="117">
        <v>7.41231394931674E-3</v>
      </c>
      <c r="X59" s="117">
        <v>1.6034126281738281E-2</v>
      </c>
      <c r="Y59" s="117">
        <v>2.4695200845599174E-2</v>
      </c>
      <c r="Z59" s="117">
        <v>0.95986270904541016</v>
      </c>
      <c r="AA59" s="117">
        <v>1.1013568639755249</v>
      </c>
      <c r="AB59" s="117">
        <v>1.0637966394424438</v>
      </c>
      <c r="AC59" s="117">
        <v>1.0658609867095947</v>
      </c>
      <c r="AD59" s="117">
        <v>0.99951905012130737</v>
      </c>
      <c r="AE59" s="117">
        <v>1.2399767637252808</v>
      </c>
      <c r="AF59" s="117">
        <v>1.0475232601165771</v>
      </c>
      <c r="AG59" s="117">
        <v>1.0016227960586548</v>
      </c>
      <c r="AH59" s="117">
        <v>1.581815242767334</v>
      </c>
      <c r="AI59" s="117">
        <v>1.4816527366638184</v>
      </c>
      <c r="AJ59" s="117">
        <v>1.2199910879135132</v>
      </c>
    </row>
    <row r="60" spans="1:36" s="9" customFormat="1" x14ac:dyDescent="0.2">
      <c r="A60" s="9" t="s">
        <v>131</v>
      </c>
      <c r="B60" s="116">
        <v>2013</v>
      </c>
      <c r="C60" s="117">
        <v>6.5120501518249512</v>
      </c>
      <c r="D60" s="117">
        <v>5.2795767784118652</v>
      </c>
      <c r="E60" s="117">
        <v>1.2334417104721069</v>
      </c>
      <c r="F60" s="117">
        <v>5.334683895111084</v>
      </c>
      <c r="G60" s="117">
        <v>5.2400016784667969</v>
      </c>
      <c r="H60" s="117">
        <v>1.2207001447677612</v>
      </c>
      <c r="I60" s="117">
        <v>1.2427577972412109</v>
      </c>
      <c r="J60" s="117">
        <v>1.0501379147171974E-2</v>
      </c>
      <c r="K60" s="117">
        <v>-1.0105349123477936E-2</v>
      </c>
      <c r="L60" s="117">
        <v>-2.060672827064991E-2</v>
      </c>
      <c r="M60" s="117">
        <v>-2.8372406959533691E-3</v>
      </c>
      <c r="N60" s="117">
        <v>6.9258152507245541E-4</v>
      </c>
      <c r="O60" s="117">
        <v>3.820410231128335E-3</v>
      </c>
      <c r="P60" s="117">
        <v>6.0085412114858627E-3</v>
      </c>
      <c r="Q60" s="117">
        <v>-1.778964139521122E-2</v>
      </c>
      <c r="R60" s="117">
        <v>-4.9952816218137741E-2</v>
      </c>
      <c r="S60" s="117">
        <v>1.9099977798759937E-3</v>
      </c>
      <c r="T60" s="117">
        <v>-1.3718400150537491E-3</v>
      </c>
      <c r="U60" s="117">
        <v>1.0433605639263988E-3</v>
      </c>
      <c r="V60" s="117">
        <v>9.6839498728513718E-3</v>
      </c>
      <c r="W60" s="117">
        <v>1.8080620095133781E-2</v>
      </c>
      <c r="X60" s="117">
        <v>-0.11032009124755859</v>
      </c>
      <c r="Y60" s="117">
        <v>3.365146741271019E-2</v>
      </c>
      <c r="Z60" s="117">
        <v>0.93049579858779907</v>
      </c>
      <c r="AA60" s="117">
        <v>1.1013568639755249</v>
      </c>
      <c r="AB60" s="117">
        <v>1.0822042226791382</v>
      </c>
      <c r="AC60" s="117">
        <v>1.0800753831863403</v>
      </c>
      <c r="AD60" s="117">
        <v>1.1366961002349854</v>
      </c>
      <c r="AE60" s="117">
        <v>1.1104577779769897</v>
      </c>
      <c r="AF60" s="117">
        <v>1.0684863328933716</v>
      </c>
      <c r="AG60" s="117">
        <v>0.99871408939361572</v>
      </c>
      <c r="AH60" s="117">
        <v>1.7539486885070801</v>
      </c>
      <c r="AI60" s="117">
        <v>1.5735652446746826</v>
      </c>
      <c r="AJ60" s="117">
        <v>1.2723431587219238</v>
      </c>
    </row>
    <row r="61" spans="1:36" s="9" customFormat="1" x14ac:dyDescent="0.2">
      <c r="A61" s="9" t="s">
        <v>131</v>
      </c>
      <c r="B61" s="116">
        <v>2014</v>
      </c>
      <c r="C61" s="117">
        <v>6.7391653060913086</v>
      </c>
      <c r="D61" s="117">
        <v>5.6617527008056641</v>
      </c>
      <c r="E61" s="117">
        <v>1.1902966499328613</v>
      </c>
      <c r="F61" s="117">
        <v>6.0248508453369141</v>
      </c>
      <c r="G61" s="117">
        <v>5.4375019073486328</v>
      </c>
      <c r="H61" s="117">
        <v>1.1185611486434937</v>
      </c>
      <c r="I61" s="117">
        <v>1.2393867969512939</v>
      </c>
      <c r="J61" s="117">
        <v>-3.5605829209089279E-2</v>
      </c>
      <c r="K61" s="117">
        <v>3.4281719475984573E-2</v>
      </c>
      <c r="L61" s="117">
        <v>6.9887548685073853E-2</v>
      </c>
      <c r="M61" s="117">
        <v>-2.7405994478613138E-3</v>
      </c>
      <c r="N61" s="117">
        <v>-2.2862977348268032E-3</v>
      </c>
      <c r="O61" s="117">
        <v>3.7834479007869959E-3</v>
      </c>
      <c r="P61" s="117">
        <v>5.1656668074429035E-3</v>
      </c>
      <c r="Q61" s="117">
        <v>3.0359501019120216E-2</v>
      </c>
      <c r="R61" s="117">
        <v>6.151152029633522E-2</v>
      </c>
      <c r="S61" s="117">
        <v>-1.5595367876812816E-3</v>
      </c>
      <c r="T61" s="117">
        <v>-2.0539852266665548E-4</v>
      </c>
      <c r="U61" s="117">
        <v>1.2474210234358907E-4</v>
      </c>
      <c r="V61" s="117">
        <v>3.4030159004032612E-3</v>
      </c>
      <c r="W61" s="117">
        <v>6.6132061183452606E-3</v>
      </c>
      <c r="X61" s="117">
        <v>0.12166309356689453</v>
      </c>
      <c r="Y61" s="117">
        <v>3.699788823723793E-2</v>
      </c>
      <c r="Z61" s="117">
        <v>0.90933644771575928</v>
      </c>
      <c r="AA61" s="117">
        <v>1.1013568639755249</v>
      </c>
      <c r="AB61" s="117">
        <v>1.1065038442611694</v>
      </c>
      <c r="AC61" s="117">
        <v>1.094351053237915</v>
      </c>
      <c r="AD61" s="117">
        <v>0.92041516304016113</v>
      </c>
      <c r="AE61" s="117">
        <v>1.2541210651397705</v>
      </c>
      <c r="AF61" s="117">
        <v>1.0483665466308594</v>
      </c>
      <c r="AG61" s="117">
        <v>0.99227219820022583</v>
      </c>
      <c r="AH61" s="117">
        <v>1.9427952766418457</v>
      </c>
      <c r="AI61" s="117">
        <v>1.6543400287628174</v>
      </c>
      <c r="AJ61" s="117">
        <v>1.3407418727874756</v>
      </c>
    </row>
    <row r="62" spans="1:36" s="9" customFormat="1" x14ac:dyDescent="0.2">
      <c r="A62" s="9" t="s">
        <v>131</v>
      </c>
      <c r="B62" s="116">
        <v>2015</v>
      </c>
      <c r="C62" s="117">
        <v>6.7314743995666504</v>
      </c>
      <c r="D62" s="117">
        <v>5.8050308227539063</v>
      </c>
      <c r="E62" s="117">
        <v>1.1595932245254517</v>
      </c>
      <c r="F62" s="117">
        <v>6.1817531585693359</v>
      </c>
      <c r="G62" s="117">
        <v>5.5728292465209961</v>
      </c>
      <c r="H62" s="117">
        <v>1.0889261960983276</v>
      </c>
      <c r="I62" s="117">
        <v>1.2079101800918579</v>
      </c>
      <c r="J62" s="117">
        <v>-2.6133321225643158E-2</v>
      </c>
      <c r="K62" s="117">
        <v>-1.1418937938287854E-3</v>
      </c>
      <c r="L62" s="117">
        <v>2.499142661690712E-2</v>
      </c>
      <c r="M62" s="117">
        <v>3.3867678139358759E-3</v>
      </c>
      <c r="N62" s="117">
        <v>1.791935064829886E-3</v>
      </c>
      <c r="O62" s="117">
        <v>4.1491552256047726E-3</v>
      </c>
      <c r="P62" s="117">
        <v>6.8240067921578884E-3</v>
      </c>
      <c r="Q62" s="117">
        <v>-1.7293758690357208E-2</v>
      </c>
      <c r="R62" s="117">
        <v>1.1350357905030251E-2</v>
      </c>
      <c r="S62" s="117">
        <v>2.2399625740945339E-3</v>
      </c>
      <c r="T62" s="117">
        <v>-9.9899142514914274E-4</v>
      </c>
      <c r="U62" s="117">
        <v>6.8916818127036095E-3</v>
      </c>
      <c r="V62" s="117">
        <v>9.8410127684473991E-3</v>
      </c>
      <c r="W62" s="117">
        <v>-4.3325964361429214E-3</v>
      </c>
      <c r="X62" s="117">
        <v>2.5709152221679688E-2</v>
      </c>
      <c r="Y62" s="117">
        <v>2.4583106860518456E-2</v>
      </c>
      <c r="Z62" s="117">
        <v>0.93786340951919556</v>
      </c>
      <c r="AA62" s="117">
        <v>1.1013568639755249</v>
      </c>
      <c r="AB62" s="117">
        <v>1.1251066923141479</v>
      </c>
      <c r="AC62" s="117">
        <v>1.1101746559143066</v>
      </c>
      <c r="AD62" s="117">
        <v>1.0347119569778442</v>
      </c>
      <c r="AE62" s="117">
        <v>1.286781907081604</v>
      </c>
      <c r="AF62" s="117">
        <v>1.0720806121826172</v>
      </c>
      <c r="AG62" s="117">
        <v>0.97788596153259277</v>
      </c>
      <c r="AH62" s="117">
        <v>1.9996473789215088</v>
      </c>
      <c r="AI62" s="117">
        <v>1.7339261770248413</v>
      </c>
      <c r="AJ62" s="117">
        <v>1.3478131294250488</v>
      </c>
    </row>
    <row r="63" spans="1:36" s="9" customFormat="1" x14ac:dyDescent="0.2">
      <c r="A63" s="9" t="s">
        <v>131</v>
      </c>
      <c r="B63" s="116">
        <v>2016</v>
      </c>
      <c r="C63" s="117">
        <v>6.8442292213439941</v>
      </c>
      <c r="D63" s="117">
        <v>6.0389823913574219</v>
      </c>
      <c r="E63" s="117">
        <v>1.1333415508270264</v>
      </c>
      <c r="F63" s="117">
        <v>6.6318445205688477</v>
      </c>
      <c r="G63" s="117">
        <v>5.6783819198608398</v>
      </c>
      <c r="H63" s="117">
        <v>1.0320247411727905</v>
      </c>
      <c r="I63" s="117">
        <v>1.2053138017654419</v>
      </c>
      <c r="J63" s="117">
        <v>-2.2898921743035316E-2</v>
      </c>
      <c r="K63" s="117">
        <v>1.6611648723483086E-2</v>
      </c>
      <c r="L63" s="117">
        <v>3.9510570466518402E-2</v>
      </c>
      <c r="M63" s="117">
        <v>3.5053053870797157E-3</v>
      </c>
      <c r="N63" s="117">
        <v>1.8006064929068089E-3</v>
      </c>
      <c r="O63" s="117">
        <v>3.4387623891234398E-3</v>
      </c>
      <c r="P63" s="117">
        <v>6.2213744968175888E-3</v>
      </c>
      <c r="Q63" s="117">
        <v>1.6456004232168198E-3</v>
      </c>
      <c r="R63" s="117">
        <v>2.9698856174945831E-2</v>
      </c>
      <c r="S63" s="117">
        <v>1.3407111400738358E-3</v>
      </c>
      <c r="T63" s="117">
        <v>-8.9780357666313648E-4</v>
      </c>
      <c r="U63" s="117">
        <v>-5.6233233772218227E-4</v>
      </c>
      <c r="V63" s="117">
        <v>6.0545322485268116E-3</v>
      </c>
      <c r="W63" s="117">
        <v>3.8766057696193457E-3</v>
      </c>
      <c r="X63" s="117">
        <v>7.0281028747558594E-2</v>
      </c>
      <c r="Y63" s="117">
        <v>1.8763450905680656E-2</v>
      </c>
      <c r="Z63" s="117">
        <v>0.96797484159469604</v>
      </c>
      <c r="AA63" s="117">
        <v>1.1013568639755249</v>
      </c>
      <c r="AB63" s="117">
        <v>1.1398463249206543</v>
      </c>
      <c r="AC63" s="117">
        <v>1.1244407892227173</v>
      </c>
      <c r="AD63" s="117">
        <v>0.99534094333648682</v>
      </c>
      <c r="AE63" s="117">
        <v>1.3804725408554077</v>
      </c>
      <c r="AF63" s="117">
        <v>1.0687230825424194</v>
      </c>
      <c r="AG63" s="117">
        <v>0.97168505191802979</v>
      </c>
      <c r="AH63" s="117">
        <v>2.0161833763122559</v>
      </c>
      <c r="AI63" s="117">
        <v>1.8101149797439575</v>
      </c>
      <c r="AJ63" s="117">
        <v>1.3778055906295776</v>
      </c>
    </row>
    <row r="64" spans="1:36" s="9" customFormat="1" x14ac:dyDescent="0.2">
      <c r="A64" s="9" t="s">
        <v>131</v>
      </c>
      <c r="B64" s="116">
        <v>2017</v>
      </c>
      <c r="C64" s="117">
        <v>7.1554093360900879</v>
      </c>
      <c r="D64" s="117">
        <v>5.8766818046569824</v>
      </c>
      <c r="E64" s="117">
        <v>1.2175935506820679</v>
      </c>
      <c r="F64" s="117">
        <v>6.0788488388061523</v>
      </c>
      <c r="G64" s="117">
        <v>5.7490758895874023</v>
      </c>
      <c r="H64" s="117">
        <v>1.1770991086959839</v>
      </c>
      <c r="I64" s="117">
        <v>1.2446194887161255</v>
      </c>
      <c r="J64" s="117">
        <v>7.1705996990203857E-2</v>
      </c>
      <c r="K64" s="117">
        <v>4.4462740421295166E-2</v>
      </c>
      <c r="L64" s="117">
        <v>-2.7243256568908691E-2</v>
      </c>
      <c r="M64" s="117">
        <v>-1.6000939649529755E-4</v>
      </c>
      <c r="N64" s="117">
        <v>1.3966891914606094E-2</v>
      </c>
      <c r="O64" s="117">
        <v>2.4713757447898388E-3</v>
      </c>
      <c r="P64" s="117">
        <v>5.5410242639482021E-3</v>
      </c>
      <c r="Q64" s="117">
        <v>2.2643458098173141E-2</v>
      </c>
      <c r="R64" s="117">
        <v>-4.4215753674507141E-2</v>
      </c>
      <c r="S64" s="117">
        <v>2.300832187756896E-3</v>
      </c>
      <c r="T64" s="117">
        <v>-1.2546146754175425E-3</v>
      </c>
      <c r="U64" s="117">
        <v>4.119058430660516E-4</v>
      </c>
      <c r="V64" s="117">
        <v>9.1349706053733826E-3</v>
      </c>
      <c r="W64" s="117">
        <v>6.3794036395847797E-3</v>
      </c>
      <c r="X64" s="117">
        <v>-8.7067604064941406E-2</v>
      </c>
      <c r="Y64" s="117">
        <v>1.2372822500765324E-2</v>
      </c>
      <c r="Z64" s="117">
        <v>0.9720955491065979</v>
      </c>
      <c r="AA64" s="117">
        <v>1.149512767791748</v>
      </c>
      <c r="AB64" s="117">
        <v>1.1585327386856079</v>
      </c>
      <c r="AC64" s="117">
        <v>1.1406340599060059</v>
      </c>
      <c r="AD64" s="117">
        <v>0.85675770044326782</v>
      </c>
      <c r="AE64" s="117">
        <v>1.265362024307251</v>
      </c>
      <c r="AF64" s="117">
        <v>1.0690295696258545</v>
      </c>
      <c r="AG64" s="117">
        <v>0.97174811363220215</v>
      </c>
      <c r="AH64" s="117">
        <v>2.1405777931213379</v>
      </c>
      <c r="AI64" s="117">
        <v>1.8918225765228271</v>
      </c>
      <c r="AJ64" s="117">
        <v>1.3990136384963989</v>
      </c>
    </row>
    <row r="65" spans="1:36" s="9" customFormat="1" x14ac:dyDescent="0.2">
      <c r="A65" s="9" t="s">
        <v>131</v>
      </c>
      <c r="B65" s="116">
        <v>2018</v>
      </c>
      <c r="C65" s="117">
        <v>7.2492566108703613</v>
      </c>
      <c r="D65" s="117">
        <v>5.8282394409179688</v>
      </c>
      <c r="E65" s="117">
        <v>1.2438158988952637</v>
      </c>
      <c r="F65" s="117">
        <v>5.5428256988525391</v>
      </c>
      <c r="G65" s="117">
        <v>6.0142207145690918</v>
      </c>
      <c r="H65" s="117">
        <v>1.3078626394271851</v>
      </c>
      <c r="I65" s="117">
        <v>1.2053531408309937</v>
      </c>
      <c r="J65" s="117">
        <v>2.1307600662112236E-2</v>
      </c>
      <c r="K65" s="117">
        <v>1.3030316680669785E-2</v>
      </c>
      <c r="L65" s="117">
        <v>-8.2772839814424515E-3</v>
      </c>
      <c r="M65" s="117">
        <v>-3.8371075061149895E-4</v>
      </c>
      <c r="N65" s="117">
        <v>2.5719968834891915E-4</v>
      </c>
      <c r="O65" s="117">
        <v>4.5676431618630886E-3</v>
      </c>
      <c r="P65" s="117">
        <v>6.5842350013554096E-3</v>
      </c>
      <c r="Q65" s="117">
        <v>2.0049491431564093E-3</v>
      </c>
      <c r="R65" s="117">
        <v>-3.2632648944854736E-2</v>
      </c>
      <c r="S65" s="117">
        <v>4.4316193088889122E-3</v>
      </c>
      <c r="T65" s="117">
        <v>6.8668002495542169E-4</v>
      </c>
      <c r="U65" s="117">
        <v>1.3476455584168434E-2</v>
      </c>
      <c r="V65" s="117">
        <v>1.4540372649207711E-3</v>
      </c>
      <c r="W65" s="117">
        <v>4.3065724894404411E-3</v>
      </c>
      <c r="X65" s="117">
        <v>-9.2310905456542969E-2</v>
      </c>
      <c r="Y65" s="117">
        <v>4.5087620615959167E-2</v>
      </c>
      <c r="Z65" s="117">
        <v>0.96762955188751221</v>
      </c>
      <c r="AA65" s="117">
        <v>1.149512767791748</v>
      </c>
      <c r="AB65" s="117">
        <v>1.183643102645874</v>
      </c>
      <c r="AC65" s="117">
        <v>1.1575937271118164</v>
      </c>
      <c r="AD65" s="117">
        <v>0.8414008617401123</v>
      </c>
      <c r="AE65" s="117">
        <v>1.1537843942642212</v>
      </c>
      <c r="AF65" s="117">
        <v>1.0287479162216187</v>
      </c>
      <c r="AG65" s="117">
        <v>0.97206205129623413</v>
      </c>
      <c r="AH65" s="117">
        <v>2.1675958633422852</v>
      </c>
      <c r="AI65" s="117">
        <v>1.9780069589614868</v>
      </c>
      <c r="AJ65" s="117">
        <v>1.4283604621887207</v>
      </c>
    </row>
    <row r="66" spans="1:36" s="9" customFormat="1" x14ac:dyDescent="0.2">
      <c r="A66" s="9" t="s">
        <v>131</v>
      </c>
      <c r="B66" s="116">
        <v>2019</v>
      </c>
      <c r="C66" s="117">
        <v>7.2435464859008789</v>
      </c>
      <c r="D66" s="117">
        <v>5.7607789039611816</v>
      </c>
      <c r="E66" s="117">
        <v>1.2573901414871216</v>
      </c>
      <c r="F66" s="117">
        <v>5.2354497909545898</v>
      </c>
      <c r="G66" s="117">
        <v>6.0976428985595703</v>
      </c>
      <c r="H66" s="117">
        <v>1.3835573196411133</v>
      </c>
      <c r="I66" s="117">
        <v>1.187926173210144</v>
      </c>
      <c r="J66" s="117">
        <v>1.0854293592274189E-2</v>
      </c>
      <c r="K66" s="117">
        <v>-7.8796205343678594E-4</v>
      </c>
      <c r="L66" s="117">
        <v>-1.1642255820333958E-2</v>
      </c>
      <c r="M66" s="117">
        <v>9.6139701781794429E-4</v>
      </c>
      <c r="N66" s="117">
        <v>1.1411793529987335E-3</v>
      </c>
      <c r="O66" s="117">
        <v>5.0001246854662895E-3</v>
      </c>
      <c r="P66" s="117">
        <v>9.0597132220864296E-3</v>
      </c>
      <c r="Q66" s="117">
        <v>-1.6950376331806183E-2</v>
      </c>
      <c r="R66" s="117">
        <v>-2.5126786902546883E-2</v>
      </c>
      <c r="S66" s="117">
        <v>3.6404380807653069E-4</v>
      </c>
      <c r="T66" s="117">
        <v>-9.2857447452843189E-4</v>
      </c>
      <c r="U66" s="117">
        <v>9.381695999763906E-4</v>
      </c>
      <c r="V66" s="117">
        <v>7.4151945300400257E-3</v>
      </c>
      <c r="W66" s="117">
        <v>5.6956973858177662E-3</v>
      </c>
      <c r="X66" s="117">
        <v>-5.7051658630371094E-2</v>
      </c>
      <c r="Y66" s="117">
        <v>1.3775515370070934E-2</v>
      </c>
      <c r="Z66" s="117">
        <v>0.97458100318908691</v>
      </c>
      <c r="AA66" s="117">
        <v>1.149512767791748</v>
      </c>
      <c r="AB66" s="117">
        <v>1.2095668315887451</v>
      </c>
      <c r="AC66" s="117">
        <v>1.1804485321044922</v>
      </c>
      <c r="AD66" s="117">
        <v>0.95079433917999268</v>
      </c>
      <c r="AE66" s="117">
        <v>1.0898007154464722</v>
      </c>
      <c r="AF66" s="117">
        <v>1.0307357311248779</v>
      </c>
      <c r="AG66" s="117">
        <v>0.96987861394882202</v>
      </c>
      <c r="AH66" s="117">
        <v>2.2655205726623535</v>
      </c>
      <c r="AI66" s="117">
        <v>2.074556827545166</v>
      </c>
      <c r="AJ66" s="117">
        <v>1.4466954469680786</v>
      </c>
    </row>
    <row r="67" spans="1:36" s="9" customFormat="1" x14ac:dyDescent="0.2">
      <c r="A67" s="9" t="s">
        <v>131</v>
      </c>
      <c r="B67" s="116">
        <v>2020</v>
      </c>
      <c r="C67" s="117">
        <v>7.1755242347717285</v>
      </c>
      <c r="D67" s="117">
        <v>5.589296817779541</v>
      </c>
      <c r="E67" s="117">
        <v>1.2837973833084106</v>
      </c>
      <c r="F67" s="117">
        <v>4.6765408515930176</v>
      </c>
      <c r="G67" s="117">
        <v>6.1960582733154297</v>
      </c>
      <c r="H67" s="117">
        <v>1.5343654155731201</v>
      </c>
      <c r="I67" s="117">
        <v>1.1580793857574463</v>
      </c>
      <c r="J67" s="117">
        <v>2.0784098654985428E-2</v>
      </c>
      <c r="K67" s="117">
        <v>-9.4350865110754967E-3</v>
      </c>
      <c r="L67" s="117">
        <v>-3.0219186097383499E-2</v>
      </c>
      <c r="M67" s="117">
        <v>-8.6964608635753393E-4</v>
      </c>
      <c r="N67" s="117">
        <v>2.4807823356240988E-3</v>
      </c>
      <c r="O67" s="117">
        <v>5.4510817863047123E-3</v>
      </c>
      <c r="P67" s="117">
        <v>6.0949944891035557E-3</v>
      </c>
      <c r="Q67" s="117">
        <v>-2.2592298686504364E-2</v>
      </c>
      <c r="R67" s="117">
        <v>-4.4588439166545868E-2</v>
      </c>
      <c r="S67" s="117">
        <v>5.7994616217911243E-3</v>
      </c>
      <c r="T67" s="117">
        <v>-1.1245297500863671E-3</v>
      </c>
      <c r="U67" s="117">
        <v>7.5592333450913429E-4</v>
      </c>
      <c r="V67" s="117">
        <v>4.0310295298695564E-3</v>
      </c>
      <c r="W67" s="117">
        <v>4.9073677510023117E-3</v>
      </c>
      <c r="X67" s="117">
        <v>-0.11289405822753906</v>
      </c>
      <c r="Y67" s="117">
        <v>1.60110704600811E-2</v>
      </c>
      <c r="Z67" s="117">
        <v>0.9601859450340271</v>
      </c>
      <c r="AA67" s="117">
        <v>1.149512767791748</v>
      </c>
      <c r="AB67" s="117">
        <v>1.2349673509597778</v>
      </c>
      <c r="AC67" s="117">
        <v>1.1940370798110962</v>
      </c>
      <c r="AD67" s="117">
        <v>1.0868508815765381</v>
      </c>
      <c r="AE67" s="117">
        <v>0.97345989942550659</v>
      </c>
      <c r="AF67" s="117">
        <v>1.0237817764282227</v>
      </c>
      <c r="AG67" s="117">
        <v>0.96376919746398926</v>
      </c>
      <c r="AH67" s="117">
        <v>2.2740452289581299</v>
      </c>
      <c r="AI67" s="117">
        <v>2.1433267593383789</v>
      </c>
      <c r="AJ67" s="117">
        <v>1.4680690765380859</v>
      </c>
    </row>
    <row r="68" spans="1:36" s="9" customFormat="1" x14ac:dyDescent="0.2">
      <c r="A68" s="9" t="s">
        <v>131</v>
      </c>
      <c r="B68" s="116">
        <v>2021</v>
      </c>
      <c r="C68" s="117">
        <v>7.4860601425170898</v>
      </c>
      <c r="D68" s="117">
        <v>5.7632646560668945</v>
      </c>
      <c r="E68" s="117">
        <v>1.2989270687103271</v>
      </c>
      <c r="F68" s="117">
        <v>4.9832391738891602</v>
      </c>
      <c r="G68" s="117">
        <v>6.2827763557434082</v>
      </c>
      <c r="H68" s="117">
        <v>1.5022475719451904</v>
      </c>
      <c r="I68" s="117">
        <v>1.1915215253829956</v>
      </c>
      <c r="J68" s="117">
        <v>1.1716242879629135E-2</v>
      </c>
      <c r="K68" s="117">
        <v>4.2366828769445419E-2</v>
      </c>
      <c r="L68" s="117">
        <v>3.0650585889816284E-2</v>
      </c>
      <c r="M68" s="117">
        <v>2.9922628891654313E-4</v>
      </c>
      <c r="N68" s="117">
        <v>-3.8659062702208757E-3</v>
      </c>
      <c r="O68" s="117">
        <v>1.8604792421683669E-3</v>
      </c>
      <c r="P68" s="117">
        <v>3.1514500733464956E-3</v>
      </c>
      <c r="Q68" s="117">
        <v>4.0921580046415329E-2</v>
      </c>
      <c r="R68" s="117">
        <v>2.5441329926252365E-2</v>
      </c>
      <c r="S68" s="117">
        <v>-2.5524909142404795E-3</v>
      </c>
      <c r="T68" s="117">
        <v>7.7877404692117125E-5</v>
      </c>
      <c r="U68" s="117">
        <v>-2.3327080998569727E-4</v>
      </c>
      <c r="V68" s="117">
        <v>4.8431078903377056E-3</v>
      </c>
      <c r="W68" s="117">
        <v>3.0740324873477221E-3</v>
      </c>
      <c r="X68" s="117">
        <v>6.3521385192871094E-2</v>
      </c>
      <c r="Y68" s="117">
        <v>1.389866229146719E-2</v>
      </c>
      <c r="Z68" s="117">
        <v>0.9721369743347168</v>
      </c>
      <c r="AA68" s="117">
        <v>1.149512767791748</v>
      </c>
      <c r="AB68" s="117">
        <v>1.2563722133636475</v>
      </c>
      <c r="AC68" s="117">
        <v>1.2070280313491821</v>
      </c>
      <c r="AD68" s="117">
        <v>0.83357316255569458</v>
      </c>
      <c r="AE68" s="117">
        <v>1.0373020172119141</v>
      </c>
      <c r="AF68" s="117">
        <v>0.9899488091468811</v>
      </c>
      <c r="AG68" s="117">
        <v>0.96389871835708618</v>
      </c>
      <c r="AH68" s="117">
        <v>2.2957577705383301</v>
      </c>
      <c r="AI68" s="117">
        <v>2.2387557029724121</v>
      </c>
      <c r="AJ68" s="117">
        <v>1.4926130771636963</v>
      </c>
    </row>
    <row r="69" spans="1:36" s="9" customFormat="1" x14ac:dyDescent="0.2">
      <c r="A69" s="9" t="s">
        <v>131</v>
      </c>
      <c r="B69" s="116">
        <v>2022</v>
      </c>
      <c r="C69" s="117">
        <v>7.220557689666748</v>
      </c>
      <c r="D69" s="117">
        <v>5.6761870384216309</v>
      </c>
      <c r="E69" s="117">
        <v>1.2720788717269897</v>
      </c>
      <c r="F69" s="117">
        <v>4.8856339454650879</v>
      </c>
      <c r="G69" s="117">
        <v>6.4874663352966309</v>
      </c>
      <c r="H69" s="117">
        <v>1.4779160022735596</v>
      </c>
      <c r="I69" s="117">
        <v>1.1130015850067139</v>
      </c>
      <c r="J69" s="117">
        <v>-2.0886119455099106E-2</v>
      </c>
      <c r="K69" s="117">
        <v>-3.6110483109951019E-2</v>
      </c>
      <c r="L69" s="117">
        <v>-1.5224363654851913E-2</v>
      </c>
      <c r="M69" s="117">
        <v>1.3778080465272069E-3</v>
      </c>
      <c r="N69" s="117">
        <v>5.976035725325346E-3</v>
      </c>
      <c r="O69" s="117">
        <v>5.82838524132967E-3</v>
      </c>
      <c r="P69" s="117">
        <v>8.0481795594096184E-3</v>
      </c>
      <c r="Q69" s="117">
        <v>-5.7340890169143677E-2</v>
      </c>
      <c r="R69" s="117">
        <v>1.3676980510354042E-2</v>
      </c>
      <c r="S69" s="117">
        <v>-3.3522902522236109E-3</v>
      </c>
      <c r="T69" s="117">
        <v>3.4433451946824789E-3</v>
      </c>
      <c r="U69" s="117">
        <v>2.5064004585146904E-3</v>
      </c>
      <c r="V69" s="117">
        <v>-1.0384004563093185E-2</v>
      </c>
      <c r="W69" s="117">
        <v>-2.1114794537425041E-2</v>
      </c>
      <c r="X69" s="117">
        <v>-1.9781112670898438E-2</v>
      </c>
      <c r="Y69" s="117">
        <v>3.2060064375400543E-2</v>
      </c>
      <c r="Z69" s="117">
        <v>0.97181552648544312</v>
      </c>
      <c r="AA69" s="117">
        <v>1.149512767791748</v>
      </c>
      <c r="AB69" s="117">
        <v>1.2746989727020264</v>
      </c>
      <c r="AC69" s="117">
        <v>1.2217011451721191</v>
      </c>
      <c r="AD69" s="117">
        <v>1.1766384840011597</v>
      </c>
      <c r="AE69" s="117">
        <v>1.0169845819473267</v>
      </c>
      <c r="AF69" s="117">
        <v>0.98838108777999878</v>
      </c>
      <c r="AG69" s="117">
        <v>0.96372085809707642</v>
      </c>
      <c r="AH69" s="117">
        <v>2.4311823844909668</v>
      </c>
      <c r="AI69" s="117">
        <v>2.3220596313476563</v>
      </c>
      <c r="AJ69" s="117">
        <v>1.4712622165679932</v>
      </c>
    </row>
    <row r="70" spans="1:36" s="9" customFormat="1" x14ac:dyDescent="0.2">
      <c r="A70" s="9" t="s">
        <v>132</v>
      </c>
      <c r="B70" s="116">
        <v>2006</v>
      </c>
      <c r="C70" s="117">
        <v>7.4072694778442383</v>
      </c>
      <c r="D70" s="117">
        <v>6.0279793739318848</v>
      </c>
      <c r="E70" s="117">
        <v>1.2288146018981934</v>
      </c>
      <c r="F70" s="117">
        <v>5.7984485626220703</v>
      </c>
      <c r="G70" s="117">
        <v>6.1650104522705078</v>
      </c>
      <c r="H70" s="117">
        <v>1.2774568796157837</v>
      </c>
      <c r="I70" s="117">
        <v>1.2015018463134766</v>
      </c>
      <c r="J70" s="117">
        <v>-3.460252657532692E-2</v>
      </c>
      <c r="K70" s="117">
        <v>2.5529660284519196E-2</v>
      </c>
      <c r="L70" s="117">
        <v>6.0132186859846115E-2</v>
      </c>
      <c r="M70" s="117">
        <v>2.3120077326893806E-2</v>
      </c>
      <c r="N70" s="117">
        <v>-3.6630097310990095E-3</v>
      </c>
      <c r="O70" s="117">
        <v>2.8232391923666E-2</v>
      </c>
      <c r="P70" s="117">
        <v>7.9242438077926636E-2</v>
      </c>
      <c r="Q70" s="117">
        <v>-0.10140223801136017</v>
      </c>
      <c r="R70" s="117">
        <v>3.9184898138046265E-2</v>
      </c>
      <c r="S70" s="117">
        <v>-2.3884983733296394E-2</v>
      </c>
      <c r="T70" s="117">
        <v>8.0341905355453491E-2</v>
      </c>
      <c r="U70" s="117">
        <v>1.1693260632455349E-2</v>
      </c>
      <c r="V70" s="117">
        <v>-7.1559295058250427E-2</v>
      </c>
      <c r="W70" s="117">
        <v>2.4356400594115257E-2</v>
      </c>
      <c r="X70" s="117">
        <v>0.17129135131835938</v>
      </c>
      <c r="Y70" s="117">
        <v>-5.0982195883989334E-2</v>
      </c>
      <c r="Z70" s="117">
        <v>1</v>
      </c>
      <c r="AA70" s="117">
        <v>1</v>
      </c>
      <c r="AB70" s="117">
        <v>1</v>
      </c>
      <c r="AC70" s="117">
        <v>1</v>
      </c>
      <c r="AD70" s="117">
        <v>1</v>
      </c>
      <c r="AE70" s="117">
        <v>1</v>
      </c>
      <c r="AF70" s="117">
        <v>1</v>
      </c>
      <c r="AG70" s="117">
        <v>1</v>
      </c>
      <c r="AH70" s="117">
        <v>1</v>
      </c>
      <c r="AI70" s="117">
        <v>1</v>
      </c>
      <c r="AJ70" s="117">
        <v>1</v>
      </c>
    </row>
    <row r="71" spans="1:36" s="9" customFormat="1" x14ac:dyDescent="0.2">
      <c r="A71" s="9" t="s">
        <v>132</v>
      </c>
      <c r="B71" s="116">
        <v>2007</v>
      </c>
      <c r="C71" s="117">
        <v>8.3233518600463867</v>
      </c>
      <c r="D71" s="117">
        <v>6.6388058662414551</v>
      </c>
      <c r="E71" s="117">
        <v>1.2537422180175781</v>
      </c>
      <c r="F71" s="117">
        <v>6.7404775619506836</v>
      </c>
      <c r="G71" s="117">
        <v>6.5781946182250977</v>
      </c>
      <c r="H71" s="117">
        <v>1.2348309755325317</v>
      </c>
      <c r="I71" s="117">
        <v>1.2652945518493652</v>
      </c>
      <c r="J71" s="117">
        <v>2.008289098739624E-2</v>
      </c>
      <c r="K71" s="117">
        <v>0.11660313606262207</v>
      </c>
      <c r="L71" s="117">
        <v>9.652024507522583E-2</v>
      </c>
      <c r="M71" s="117">
        <v>-2.3179310373961926E-3</v>
      </c>
      <c r="N71" s="117">
        <v>2.6150170713663101E-2</v>
      </c>
      <c r="O71" s="117">
        <v>-7.0619222242385149E-4</v>
      </c>
      <c r="P71" s="117">
        <v>2.9239947907626629E-3</v>
      </c>
      <c r="Q71" s="117">
        <v>9.0553097426891327E-2</v>
      </c>
      <c r="R71" s="117">
        <v>5.7346086949110031E-2</v>
      </c>
      <c r="S71" s="117">
        <v>1.5839553670957685E-3</v>
      </c>
      <c r="T71" s="117">
        <v>-7.3869340121746063E-4</v>
      </c>
      <c r="U71" s="117">
        <v>4.266039002686739E-3</v>
      </c>
      <c r="V71" s="117">
        <v>1.1667615734040737E-2</v>
      </c>
      <c r="W71" s="117">
        <v>2.2395243868231773E-2</v>
      </c>
      <c r="X71" s="117">
        <v>0.15054035186767578</v>
      </c>
      <c r="Y71" s="117">
        <v>6.4870528876781464E-2</v>
      </c>
      <c r="Z71" s="117">
        <v>1.0043165683746338</v>
      </c>
      <c r="AA71" s="117">
        <v>1.0929180383682251</v>
      </c>
      <c r="AB71" s="117">
        <v>1.0198318958282471</v>
      </c>
      <c r="AC71" s="117">
        <v>1.0211539268493652</v>
      </c>
      <c r="AD71" s="117">
        <v>0.70167481899261475</v>
      </c>
      <c r="AE71" s="117">
        <v>1.1624612808227539</v>
      </c>
      <c r="AF71" s="117">
        <v>1.0396521091461182</v>
      </c>
      <c r="AG71" s="117">
        <v>1.0064961910247803</v>
      </c>
      <c r="AH71" s="117">
        <v>1.1480852365493774</v>
      </c>
      <c r="AI71" s="117">
        <v>1.1012327671051025</v>
      </c>
      <c r="AJ71" s="117">
        <v>1.0743435621261597</v>
      </c>
    </row>
    <row r="72" spans="1:36" s="9" customFormat="1" x14ac:dyDescent="0.2">
      <c r="A72" s="9" t="s">
        <v>132</v>
      </c>
      <c r="B72" s="116">
        <v>2008</v>
      </c>
      <c r="C72" s="117">
        <v>8.3763141632080078</v>
      </c>
      <c r="D72" s="117">
        <v>6.9412045478820801</v>
      </c>
      <c r="E72" s="117">
        <v>1.2067521810531616</v>
      </c>
      <c r="F72" s="117">
        <v>7.0243315696716309</v>
      </c>
      <c r="G72" s="117">
        <v>6.9026708602905273</v>
      </c>
      <c r="H72" s="117">
        <v>1.1924712657928467</v>
      </c>
      <c r="I72" s="117">
        <v>1.2134891748428345</v>
      </c>
      <c r="J72" s="117">
        <v>-3.8200229406356812E-2</v>
      </c>
      <c r="K72" s="117">
        <v>6.3429763540625572E-3</v>
      </c>
      <c r="L72" s="117">
        <v>4.4543206691741943E-2</v>
      </c>
      <c r="M72" s="117">
        <v>2.5802324526011944E-3</v>
      </c>
      <c r="N72" s="117">
        <v>1.6361061483621597E-2</v>
      </c>
      <c r="O72" s="117">
        <v>5.5680642835795879E-3</v>
      </c>
      <c r="P72" s="117">
        <v>9.0350545942783356E-3</v>
      </c>
      <c r="Q72" s="117">
        <v>-2.7201436460018158E-2</v>
      </c>
      <c r="R72" s="117">
        <v>2.8832990676164627E-2</v>
      </c>
      <c r="S72" s="117">
        <v>-1.6147078713402152E-3</v>
      </c>
      <c r="T72" s="117">
        <v>-1.2478044955059886E-3</v>
      </c>
      <c r="U72" s="117">
        <v>3.8982152473181486E-3</v>
      </c>
      <c r="V72" s="117">
        <v>7.8606382012367249E-3</v>
      </c>
      <c r="W72" s="117">
        <v>6.8138758651912212E-3</v>
      </c>
      <c r="X72" s="117">
        <v>4.1249275207519531E-2</v>
      </c>
      <c r="Y72" s="117">
        <v>4.8148069530725479E-2</v>
      </c>
      <c r="Z72" s="117">
        <v>1.0260452032089233</v>
      </c>
      <c r="AA72" s="117">
        <v>1.1352245807647705</v>
      </c>
      <c r="AB72" s="117">
        <v>1.0426541566848755</v>
      </c>
      <c r="AC72" s="117">
        <v>1.039178729057312</v>
      </c>
      <c r="AD72" s="117">
        <v>0.81596672534942627</v>
      </c>
      <c r="AE72" s="117">
        <v>1.2114150524139404</v>
      </c>
      <c r="AF72" s="117">
        <v>1.0386759042739868</v>
      </c>
      <c r="AG72" s="117">
        <v>1.0103901624679565</v>
      </c>
      <c r="AH72" s="117">
        <v>1.3317404985427856</v>
      </c>
      <c r="AI72" s="117">
        <v>1.1878225803375244</v>
      </c>
      <c r="AJ72" s="117">
        <v>1.1203773021697998</v>
      </c>
    </row>
    <row r="73" spans="1:36" s="9" customFormat="1" x14ac:dyDescent="0.2">
      <c r="A73" s="9" t="s">
        <v>132</v>
      </c>
      <c r="B73" s="116">
        <v>2009</v>
      </c>
      <c r="C73" s="117">
        <v>8.7859811782836914</v>
      </c>
      <c r="D73" s="117">
        <v>7.232304573059082</v>
      </c>
      <c r="E73" s="117">
        <v>1.2148245573043823</v>
      </c>
      <c r="F73" s="117">
        <v>7.2946124076843262</v>
      </c>
      <c r="G73" s="117">
        <v>7.1812744140625</v>
      </c>
      <c r="H73" s="117">
        <v>1.2044479846954346</v>
      </c>
      <c r="I73" s="117">
        <v>1.2234574556350708</v>
      </c>
      <c r="J73" s="117">
        <v>6.6670365631580353E-3</v>
      </c>
      <c r="K73" s="117">
        <v>4.7749470919370651E-2</v>
      </c>
      <c r="L73" s="117">
        <v>4.1082434356212616E-2</v>
      </c>
      <c r="M73" s="117">
        <v>2.6684885378926992E-3</v>
      </c>
      <c r="N73" s="117">
        <v>1.4086483977735043E-2</v>
      </c>
      <c r="O73" s="117">
        <v>1.8467989284545183E-3</v>
      </c>
      <c r="P73" s="117">
        <v>5.7446430437266827E-3</v>
      </c>
      <c r="Q73" s="117">
        <v>2.3403055965900421E-2</v>
      </c>
      <c r="R73" s="117">
        <v>-8.3820195868611336E-3</v>
      </c>
      <c r="S73" s="117">
        <v>3.274817718192935E-3</v>
      </c>
      <c r="T73" s="117">
        <v>2.5812680833041668E-3</v>
      </c>
      <c r="U73" s="117">
        <v>1.1197497136890888E-2</v>
      </c>
      <c r="V73" s="117">
        <v>1.2162443250417709E-2</v>
      </c>
      <c r="W73" s="117">
        <v>2.0248427987098694E-2</v>
      </c>
      <c r="X73" s="117">
        <v>3.7755966186523438E-2</v>
      </c>
      <c r="Y73" s="117">
        <v>3.9568454027175903E-2</v>
      </c>
      <c r="Z73" s="117">
        <v>1.0667377710342407</v>
      </c>
      <c r="AA73" s="117">
        <v>1.1898344755172729</v>
      </c>
      <c r="AB73" s="117">
        <v>1.0621850490570068</v>
      </c>
      <c r="AC73" s="117">
        <v>1.0593467950820923</v>
      </c>
      <c r="AD73" s="117">
        <v>0.75208961963653564</v>
      </c>
      <c r="AE73" s="117">
        <v>1.2580273151397705</v>
      </c>
      <c r="AF73" s="117">
        <v>1.0620614290237427</v>
      </c>
      <c r="AG73" s="117">
        <v>1.0141936540603638</v>
      </c>
      <c r="AH73" s="117">
        <v>1.4155524969100952</v>
      </c>
      <c r="AI73" s="117">
        <v>1.2760021686553955</v>
      </c>
      <c r="AJ73" s="117">
        <v>1.1774691343307495</v>
      </c>
    </row>
    <row r="74" spans="1:36" s="9" customFormat="1" x14ac:dyDescent="0.2">
      <c r="A74" s="9" t="s">
        <v>132</v>
      </c>
      <c r="B74" s="116">
        <v>2010</v>
      </c>
      <c r="C74" s="117">
        <v>9.0806751251220703</v>
      </c>
      <c r="D74" s="117">
        <v>7.4339795112609863</v>
      </c>
      <c r="E74" s="117">
        <v>1.2215092182159424</v>
      </c>
      <c r="F74" s="117">
        <v>7.3819856643676758</v>
      </c>
      <c r="G74" s="117">
        <v>7.451087474822998</v>
      </c>
      <c r="H74" s="117">
        <v>1.2301127910614014</v>
      </c>
      <c r="I74" s="117">
        <v>1.2187049388885498</v>
      </c>
      <c r="J74" s="117">
        <v>5.4875165224075317E-3</v>
      </c>
      <c r="K74" s="117">
        <v>3.2991096377372742E-2</v>
      </c>
      <c r="L74" s="117">
        <v>2.750357985496521E-2</v>
      </c>
      <c r="M74" s="117">
        <v>4.3398077832534909E-4</v>
      </c>
      <c r="N74" s="117">
        <v>1.8420273438096046E-2</v>
      </c>
      <c r="O74" s="117">
        <v>2.4575972929596901E-3</v>
      </c>
      <c r="P74" s="117">
        <v>5.0431522540748119E-3</v>
      </c>
      <c r="Q74" s="117">
        <v>6.6360929049551487E-3</v>
      </c>
      <c r="R74" s="117">
        <v>9.1218138113617897E-3</v>
      </c>
      <c r="S74" s="117">
        <v>9.5425976905971766E-4</v>
      </c>
      <c r="T74" s="117">
        <v>-6.4586158259771764E-5</v>
      </c>
      <c r="U74" s="117">
        <v>4.1016293689608574E-3</v>
      </c>
      <c r="V74" s="117">
        <v>5.6963996030390263E-3</v>
      </c>
      <c r="W74" s="117">
        <v>7.6940641738474369E-3</v>
      </c>
      <c r="X74" s="117">
        <v>1.1906623840332031E-2</v>
      </c>
      <c r="Y74" s="117">
        <v>3.68831567466259E-2</v>
      </c>
      <c r="Z74" s="117">
        <v>1.0763895511627197</v>
      </c>
      <c r="AA74" s="117">
        <v>1.2537814378738403</v>
      </c>
      <c r="AB74" s="117">
        <v>1.0787837505340576</v>
      </c>
      <c r="AC74" s="117">
        <v>1.0741353034973145</v>
      </c>
      <c r="AD74" s="117">
        <v>0.73764520883560181</v>
      </c>
      <c r="AE74" s="117">
        <v>1.2730966806411743</v>
      </c>
      <c r="AF74" s="117">
        <v>1.0878051519393921</v>
      </c>
      <c r="AG74" s="117">
        <v>1.016887903213501</v>
      </c>
      <c r="AH74" s="117">
        <v>1.5033327341079712</v>
      </c>
      <c r="AI74" s="117">
        <v>1.3481037616729736</v>
      </c>
      <c r="AJ74" s="117">
        <v>1.2166421413421631</v>
      </c>
    </row>
    <row r="75" spans="1:36" s="9" customFormat="1" x14ac:dyDescent="0.2">
      <c r="A75" s="9" t="s">
        <v>132</v>
      </c>
      <c r="B75" s="116">
        <v>2011</v>
      </c>
      <c r="C75" s="117">
        <v>9.2333412170410156</v>
      </c>
      <c r="D75" s="117">
        <v>7.8549914360046387</v>
      </c>
      <c r="E75" s="117">
        <v>1.1754742860794067</v>
      </c>
      <c r="F75" s="117">
        <v>8.1112833023071289</v>
      </c>
      <c r="G75" s="117">
        <v>7.6946349143981934</v>
      </c>
      <c r="H75" s="117">
        <v>1.1383328437805176</v>
      </c>
      <c r="I75" s="117">
        <v>1.1999715566635132</v>
      </c>
      <c r="J75" s="117">
        <v>-3.8415417075157166E-2</v>
      </c>
      <c r="K75" s="117">
        <v>1.6672419384121895E-2</v>
      </c>
      <c r="L75" s="117">
        <v>5.508783832192421E-2</v>
      </c>
      <c r="M75" s="117">
        <v>-3.9043589495122433E-3</v>
      </c>
      <c r="N75" s="117">
        <v>-2.4171574041247368E-3</v>
      </c>
      <c r="O75" s="117">
        <v>1.8336249049752951E-3</v>
      </c>
      <c r="P75" s="117">
        <v>4.0681022219359875E-3</v>
      </c>
      <c r="Q75" s="117">
        <v>1.7092209309339523E-2</v>
      </c>
      <c r="R75" s="117">
        <v>3.2794293016195297E-2</v>
      </c>
      <c r="S75" s="117">
        <v>2.2630398161709309E-3</v>
      </c>
      <c r="T75" s="117">
        <v>3.5523960832506418E-4</v>
      </c>
      <c r="U75" s="117">
        <v>6.4501892775297165E-3</v>
      </c>
      <c r="V75" s="117">
        <v>5.6248204782605171E-3</v>
      </c>
      <c r="W75" s="117">
        <v>7.6002548448741436E-3</v>
      </c>
      <c r="X75" s="117">
        <v>9.4213485717773438E-2</v>
      </c>
      <c r="Y75" s="117">
        <v>3.2163314521312714E-2</v>
      </c>
      <c r="Z75" s="117">
        <v>1.0405471324920654</v>
      </c>
      <c r="AA75" s="117">
        <v>1.2537814378738403</v>
      </c>
      <c r="AB75" s="117">
        <v>1.0944670438766479</v>
      </c>
      <c r="AC75" s="117">
        <v>1.0881521701812744</v>
      </c>
      <c r="AD75" s="117">
        <v>0.67243009805679321</v>
      </c>
      <c r="AE75" s="117">
        <v>1.398870587348938</v>
      </c>
      <c r="AF75" s="117">
        <v>1.1101201772689819</v>
      </c>
      <c r="AG75" s="117">
        <v>1.0195580720901489</v>
      </c>
      <c r="AH75" s="117">
        <v>1.6352941989898682</v>
      </c>
      <c r="AI75" s="117">
        <v>1.4084686040878296</v>
      </c>
      <c r="AJ75" s="117">
        <v>1.2534188032150269</v>
      </c>
    </row>
    <row r="76" spans="1:36" s="9" customFormat="1" x14ac:dyDescent="0.2">
      <c r="A76" s="9" t="s">
        <v>132</v>
      </c>
      <c r="B76" s="116">
        <v>2012</v>
      </c>
      <c r="C76" s="117">
        <v>9.4717779159545898</v>
      </c>
      <c r="D76" s="117">
        <v>8.1684703826904297</v>
      </c>
      <c r="E76" s="117">
        <v>1.1595532894134521</v>
      </c>
      <c r="F76" s="117">
        <v>8.6806278228759766</v>
      </c>
      <c r="G76" s="117">
        <v>7.8714146614074707</v>
      </c>
      <c r="H76" s="117">
        <v>1.0911396741867065</v>
      </c>
      <c r="I76" s="117">
        <v>1.2033134698867798</v>
      </c>
      <c r="J76" s="117">
        <v>-1.3636834919452667E-2</v>
      </c>
      <c r="K76" s="117">
        <v>2.5495611131191254E-2</v>
      </c>
      <c r="L76" s="117">
        <v>3.9132446050643921E-2</v>
      </c>
      <c r="M76" s="117">
        <v>-2.1611277479678392E-3</v>
      </c>
      <c r="N76" s="117">
        <v>-4.2001553811132908E-3</v>
      </c>
      <c r="O76" s="117">
        <v>5.9095758479088545E-4</v>
      </c>
      <c r="P76" s="117">
        <v>1.94599071983248E-3</v>
      </c>
      <c r="Q76" s="117">
        <v>2.9319945722818375E-2</v>
      </c>
      <c r="R76" s="117">
        <v>9.6712401136755943E-3</v>
      </c>
      <c r="S76" s="117">
        <v>4.1472050361335278E-3</v>
      </c>
      <c r="T76" s="117">
        <v>1.3814382255077362E-3</v>
      </c>
      <c r="U76" s="117">
        <v>6.4231352880597115E-3</v>
      </c>
      <c r="V76" s="117">
        <v>7.0966547355055809E-3</v>
      </c>
      <c r="W76" s="117">
        <v>1.0412771254777908E-2</v>
      </c>
      <c r="X76" s="117">
        <v>6.7837715148925781E-2</v>
      </c>
      <c r="Y76" s="117">
        <v>2.2714478895068169E-2</v>
      </c>
      <c r="Z76" s="117">
        <v>1.0287128686904907</v>
      </c>
      <c r="AA76" s="117">
        <v>1.2537814378738403</v>
      </c>
      <c r="AB76" s="117">
        <v>1.1087410449981689</v>
      </c>
      <c r="AC76" s="117">
        <v>1.1003901958465576</v>
      </c>
      <c r="AD76" s="117">
        <v>0.55489534139633179</v>
      </c>
      <c r="AE76" s="117">
        <v>1.4970595836639404</v>
      </c>
      <c r="AF76" s="117">
        <v>1.1549584865570068</v>
      </c>
      <c r="AG76" s="117">
        <v>1.0225178003311157</v>
      </c>
      <c r="AH76" s="117">
        <v>1.6613067388534546</v>
      </c>
      <c r="AI76" s="117">
        <v>1.4607936143875122</v>
      </c>
      <c r="AJ76" s="117">
        <v>1.2839094400405884</v>
      </c>
    </row>
    <row r="77" spans="1:36" s="9" customFormat="1" x14ac:dyDescent="0.2">
      <c r="A77" s="9" t="s">
        <v>132</v>
      </c>
      <c r="B77" s="116">
        <v>2013</v>
      </c>
      <c r="C77" s="117">
        <v>9.4557323455810547</v>
      </c>
      <c r="D77" s="117">
        <v>8.4948205947875977</v>
      </c>
      <c r="E77" s="117">
        <v>1.1131172180175781</v>
      </c>
      <c r="F77" s="117">
        <v>9.293736457824707</v>
      </c>
      <c r="G77" s="117">
        <v>8.0409460067749023</v>
      </c>
      <c r="H77" s="117">
        <v>1.0174306631088257</v>
      </c>
      <c r="I77" s="117">
        <v>1.175947904586792</v>
      </c>
      <c r="J77" s="117">
        <v>-4.0870461612939835E-2</v>
      </c>
      <c r="K77" s="117">
        <v>-1.695447601377964E-3</v>
      </c>
      <c r="L77" s="117">
        <v>3.9175014942884445E-2</v>
      </c>
      <c r="M77" s="117">
        <v>-8.9478085283190012E-4</v>
      </c>
      <c r="N77" s="117">
        <v>-7.9066905891522765E-4</v>
      </c>
      <c r="O77" s="117">
        <v>2.0029032602906227E-3</v>
      </c>
      <c r="P77" s="117">
        <v>3.1229807063937187E-3</v>
      </c>
      <c r="Q77" s="117">
        <v>-5.1358817145228386E-3</v>
      </c>
      <c r="R77" s="117">
        <v>5.3058736026287079E-2</v>
      </c>
      <c r="S77" s="117">
        <v>-2.1760594099760056E-3</v>
      </c>
      <c r="T77" s="117">
        <v>-1.3519597705453634E-3</v>
      </c>
      <c r="U77" s="117">
        <v>-5.4790955036878586E-3</v>
      </c>
      <c r="V77" s="117">
        <v>-6.3634105026721954E-4</v>
      </c>
      <c r="W77" s="117">
        <v>-4.2402651160955429E-3</v>
      </c>
      <c r="X77" s="117">
        <v>6.8246841430664063E-2</v>
      </c>
      <c r="Y77" s="117">
        <v>2.1308992058038712E-2</v>
      </c>
      <c r="Z77" s="117">
        <v>1.0211951732635498</v>
      </c>
      <c r="AA77" s="117">
        <v>1.2537814378738403</v>
      </c>
      <c r="AB77" s="117">
        <v>1.1218154430389404</v>
      </c>
      <c r="AC77" s="117">
        <v>1.1097991466522217</v>
      </c>
      <c r="AD77" s="117">
        <v>0.5888330340385437</v>
      </c>
      <c r="AE77" s="117">
        <v>1.6027969121932983</v>
      </c>
      <c r="AF77" s="117">
        <v>1.1579186916351318</v>
      </c>
      <c r="AG77" s="117">
        <v>1.0240596532821655</v>
      </c>
      <c r="AH77" s="117">
        <v>1.7753205299377441</v>
      </c>
      <c r="AI77" s="117">
        <v>1.5071672201156616</v>
      </c>
      <c r="AJ77" s="117">
        <v>1.3114959001541138</v>
      </c>
    </row>
    <row r="78" spans="1:36" s="9" customFormat="1" x14ac:dyDescent="0.2">
      <c r="A78" s="9" t="s">
        <v>132</v>
      </c>
      <c r="B78" s="116">
        <v>2014</v>
      </c>
      <c r="C78" s="117">
        <v>9.4365205764770508</v>
      </c>
      <c r="D78" s="117">
        <v>8.2929925918579102</v>
      </c>
      <c r="E78" s="117">
        <v>1.1378905773162842</v>
      </c>
      <c r="F78" s="117">
        <v>8.5301284790039063</v>
      </c>
      <c r="G78" s="117">
        <v>8.1545934677124023</v>
      </c>
      <c r="H78" s="117">
        <v>1.1062576770782471</v>
      </c>
      <c r="I78" s="117">
        <v>1.1572030782699585</v>
      </c>
      <c r="J78" s="117">
        <v>2.2011838853359222E-2</v>
      </c>
      <c r="K78" s="117">
        <v>-2.0338571630418301E-3</v>
      </c>
      <c r="L78" s="117">
        <v>-2.404569648206234E-2</v>
      </c>
      <c r="M78" s="117">
        <v>-1.2293013278394938E-3</v>
      </c>
      <c r="N78" s="117">
        <v>-1.0026323143392801E-3</v>
      </c>
      <c r="O78" s="117">
        <v>1.9909827969968319E-3</v>
      </c>
      <c r="P78" s="117">
        <v>1.9030171679332852E-3</v>
      </c>
      <c r="Q78" s="117">
        <v>-3.6959236022084951E-3</v>
      </c>
      <c r="R78" s="117">
        <v>-2.4904593825340271E-2</v>
      </c>
      <c r="S78" s="117">
        <v>-7.8639201819896698E-4</v>
      </c>
      <c r="T78" s="117">
        <v>6.8406568607315421E-4</v>
      </c>
      <c r="U78" s="117">
        <v>-7.2310434188693762E-4</v>
      </c>
      <c r="V78" s="117">
        <v>2.7335335034877062E-3</v>
      </c>
      <c r="W78" s="117">
        <v>-1.0492048459127545E-3</v>
      </c>
      <c r="X78" s="117">
        <v>-8.5736274719238281E-2</v>
      </c>
      <c r="Y78" s="117">
        <v>1.4034692198038101E-2</v>
      </c>
      <c r="Z78" s="117">
        <v>1.0106736421585083</v>
      </c>
      <c r="AA78" s="117">
        <v>1.2537814378738403</v>
      </c>
      <c r="AB78" s="117">
        <v>1.1356525421142578</v>
      </c>
      <c r="AC78" s="117">
        <v>1.1165726184844971</v>
      </c>
      <c r="AD78" s="117">
        <v>0.62037229537963867</v>
      </c>
      <c r="AE78" s="117">
        <v>1.4711048603057861</v>
      </c>
      <c r="AF78" s="117">
        <v>1.1798899173736572</v>
      </c>
      <c r="AG78" s="117">
        <v>1.0242950916290283</v>
      </c>
      <c r="AH78" s="117">
        <v>1.8159785270690918</v>
      </c>
      <c r="AI78" s="117">
        <v>1.5517293214797974</v>
      </c>
      <c r="AJ78" s="117">
        <v>1.3350018262863159</v>
      </c>
    </row>
    <row r="79" spans="1:36" s="9" customFormat="1" x14ac:dyDescent="0.2">
      <c r="A79" s="9" t="s">
        <v>132</v>
      </c>
      <c r="B79" s="116">
        <v>2015</v>
      </c>
      <c r="C79" s="117">
        <v>9.3225841522216797</v>
      </c>
      <c r="D79" s="117">
        <v>8.4662818908691406</v>
      </c>
      <c r="E79" s="117">
        <v>1.101142406463623</v>
      </c>
      <c r="F79" s="117">
        <v>8.70294189453125</v>
      </c>
      <c r="G79" s="117">
        <v>8.3094758987426758</v>
      </c>
      <c r="H79" s="117">
        <v>1.0711991786956787</v>
      </c>
      <c r="I79" s="117">
        <v>1.1219221353530884</v>
      </c>
      <c r="J79" s="117">
        <v>-3.2828018069267273E-2</v>
      </c>
      <c r="K79" s="117">
        <v>-1.214743684977293E-2</v>
      </c>
      <c r="L79" s="117">
        <v>2.0680582150816917E-2</v>
      </c>
      <c r="M79" s="117">
        <v>1.5402704011648893E-3</v>
      </c>
      <c r="N79" s="117">
        <v>4.6249589649960399E-4</v>
      </c>
      <c r="O79" s="117">
        <v>3.2890923321247101E-3</v>
      </c>
      <c r="P79" s="117">
        <v>4.1942214593291283E-3</v>
      </c>
      <c r="Q79" s="117">
        <v>-2.1633516997098923E-2</v>
      </c>
      <c r="R79" s="117">
        <v>-1.6573550179600716E-2</v>
      </c>
      <c r="S79" s="117">
        <v>-3.3046375028789043E-4</v>
      </c>
      <c r="T79" s="117">
        <v>8.9798273984342813E-4</v>
      </c>
      <c r="U79" s="117">
        <v>8.3720637485384941E-4</v>
      </c>
      <c r="V79" s="117">
        <v>6.6633014939725399E-3</v>
      </c>
      <c r="W79" s="117">
        <v>2.9186105355620384E-2</v>
      </c>
      <c r="X79" s="117">
        <v>2.0056724548339844E-2</v>
      </c>
      <c r="Y79" s="117">
        <v>1.8815111368894577E-2</v>
      </c>
      <c r="Z79" s="117">
        <v>1.0260196924209595</v>
      </c>
      <c r="AA79" s="117">
        <v>1.2537814378738403</v>
      </c>
      <c r="AB79" s="117">
        <v>1.1527374982833862</v>
      </c>
      <c r="AC79" s="117">
        <v>1.1265959739685059</v>
      </c>
      <c r="AD79" s="117">
        <v>0.75932508707046509</v>
      </c>
      <c r="AE79" s="117">
        <v>1.5009084939956665</v>
      </c>
      <c r="AF79" s="117">
        <v>1.1649342775344849</v>
      </c>
      <c r="AG79" s="117">
        <v>1.0256243944168091</v>
      </c>
      <c r="AH79" s="117">
        <v>1.892479419708252</v>
      </c>
      <c r="AI79" s="117">
        <v>1.58430016040802</v>
      </c>
      <c r="AJ79" s="117">
        <v>1.3932685852050781</v>
      </c>
    </row>
    <row r="80" spans="1:36" s="9" customFormat="1" x14ac:dyDescent="0.2">
      <c r="A80" s="9" t="s">
        <v>132</v>
      </c>
      <c r="B80" s="116">
        <v>2016</v>
      </c>
      <c r="C80" s="117">
        <v>9.5187740325927734</v>
      </c>
      <c r="D80" s="117">
        <v>8.1713552474975586</v>
      </c>
      <c r="E80" s="117">
        <v>1.1648951768875122</v>
      </c>
      <c r="F80" s="117">
        <v>7.7360992431640625</v>
      </c>
      <c r="G80" s="117">
        <v>8.4256610870361328</v>
      </c>
      <c r="H80" s="117">
        <v>1.230435848236084</v>
      </c>
      <c r="I80" s="117">
        <v>1.1297363042831421</v>
      </c>
      <c r="J80" s="117">
        <v>5.6282930076122284E-2</v>
      </c>
      <c r="K80" s="117">
        <v>2.0826214924454689E-2</v>
      </c>
      <c r="L80" s="117">
        <v>-3.5456717014312744E-2</v>
      </c>
      <c r="M80" s="117">
        <v>1.4663167530670762E-4</v>
      </c>
      <c r="N80" s="117">
        <v>8.7463960517197847E-4</v>
      </c>
      <c r="O80" s="117">
        <v>3.9963382296264172E-3</v>
      </c>
      <c r="P80" s="117">
        <v>5.8624260127544403E-3</v>
      </c>
      <c r="Q80" s="117">
        <v>9.9461786448955536E-3</v>
      </c>
      <c r="R80" s="117">
        <v>-3.2890383154153824E-2</v>
      </c>
      <c r="S80" s="117">
        <v>1.813348033465445E-3</v>
      </c>
      <c r="T80" s="117">
        <v>-4.3168917181901634E-4</v>
      </c>
      <c r="U80" s="117">
        <v>6.9909280864521861E-4</v>
      </c>
      <c r="V80" s="117">
        <v>5.0798011943697929E-3</v>
      </c>
      <c r="W80" s="117">
        <v>-9.7268875688314438E-3</v>
      </c>
      <c r="X80" s="117">
        <v>-0.11776351928710938</v>
      </c>
      <c r="Y80" s="117">
        <v>1.3885427266359329E-2</v>
      </c>
      <c r="Z80" s="117">
        <v>1.0252270698547363</v>
      </c>
      <c r="AA80" s="117">
        <v>1.2537814378738403</v>
      </c>
      <c r="AB80" s="117">
        <v>1.1728115081787109</v>
      </c>
      <c r="AC80" s="117">
        <v>1.1402521133422852</v>
      </c>
      <c r="AD80" s="117">
        <v>0.67734020948410034</v>
      </c>
      <c r="AE80" s="117">
        <v>1.334166407585144</v>
      </c>
      <c r="AF80" s="117">
        <v>1.1764634847640991</v>
      </c>
      <c r="AG80" s="117">
        <v>1.026806116104126</v>
      </c>
      <c r="AH80" s="117">
        <v>1.8812382221221924</v>
      </c>
      <c r="AI80" s="117">
        <v>1.645948052406311</v>
      </c>
      <c r="AJ80" s="117">
        <v>1.4086942672729492</v>
      </c>
    </row>
    <row r="81" spans="1:36" s="9" customFormat="1" x14ac:dyDescent="0.2">
      <c r="A81" s="9" t="s">
        <v>132</v>
      </c>
      <c r="B81" s="116">
        <v>2017</v>
      </c>
      <c r="C81" s="117">
        <v>9.7499351501464844</v>
      </c>
      <c r="D81" s="117">
        <v>8.2662887573242188</v>
      </c>
      <c r="E81" s="117">
        <v>1.1794813871383667</v>
      </c>
      <c r="F81" s="117">
        <v>7.7783408164978027</v>
      </c>
      <c r="G81" s="117">
        <v>8.5372190475463867</v>
      </c>
      <c r="H81" s="117">
        <v>1.2534723281860352</v>
      </c>
      <c r="I81" s="117">
        <v>1.1420506238937378</v>
      </c>
      <c r="J81" s="117">
        <v>1.2443706393241882E-2</v>
      </c>
      <c r="K81" s="117">
        <v>2.3994602262973785E-2</v>
      </c>
      <c r="L81" s="117">
        <v>1.1550895869731903E-2</v>
      </c>
      <c r="M81" s="117">
        <v>6.1303569236770272E-4</v>
      </c>
      <c r="N81" s="117">
        <v>-1.3919626362621784E-3</v>
      </c>
      <c r="O81" s="117">
        <v>3.0507005285471678E-3</v>
      </c>
      <c r="P81" s="117">
        <v>3.4218167420476675E-3</v>
      </c>
      <c r="Q81" s="117">
        <v>1.8301011994481087E-2</v>
      </c>
      <c r="R81" s="117">
        <v>-3.066452220082283E-3</v>
      </c>
      <c r="S81" s="117">
        <v>1.1809407733380795E-3</v>
      </c>
      <c r="T81" s="117">
        <v>1.6847539227455854E-3</v>
      </c>
      <c r="U81" s="117">
        <v>3.7605484249070287E-4</v>
      </c>
      <c r="V81" s="117">
        <v>3.3852397464215755E-3</v>
      </c>
      <c r="W81" s="117">
        <v>7.9903583973646164E-3</v>
      </c>
      <c r="X81" s="117">
        <v>5.4454803466796875E-3</v>
      </c>
      <c r="Y81" s="117">
        <v>1.3153407722711563E-2</v>
      </c>
      <c r="Z81" s="117">
        <v>1.0357276201248169</v>
      </c>
      <c r="AA81" s="117">
        <v>1.2537814378738403</v>
      </c>
      <c r="AB81" s="117">
        <v>1.1948606967926025</v>
      </c>
      <c r="AC81" s="117">
        <v>1.1521497964859009</v>
      </c>
      <c r="AD81" s="117">
        <v>0.58167046308517456</v>
      </c>
      <c r="AE81" s="117">
        <v>1.3414510488510132</v>
      </c>
      <c r="AF81" s="117">
        <v>1.2002993822097778</v>
      </c>
      <c r="AG81" s="117">
        <v>1.0272489786148071</v>
      </c>
      <c r="AH81" s="117">
        <v>1.9000664949417114</v>
      </c>
      <c r="AI81" s="117">
        <v>1.6944359540939331</v>
      </c>
      <c r="AJ81" s="117">
        <v>1.4339532852172852</v>
      </c>
    </row>
    <row r="82" spans="1:36" s="9" customFormat="1" x14ac:dyDescent="0.2">
      <c r="A82" s="9" t="s">
        <v>132</v>
      </c>
      <c r="B82" s="116">
        <v>2018</v>
      </c>
      <c r="C82" s="117">
        <v>9.7343730926513672</v>
      </c>
      <c r="D82" s="117">
        <v>8.2943115234375</v>
      </c>
      <c r="E82" s="117">
        <v>1.1736201047897339</v>
      </c>
      <c r="F82" s="117">
        <v>7.8026652336120605</v>
      </c>
      <c r="G82" s="117">
        <v>8.5948858261108398</v>
      </c>
      <c r="H82" s="117">
        <v>1.2475701570510864</v>
      </c>
      <c r="I82" s="117">
        <v>1.1325775384902954</v>
      </c>
      <c r="J82" s="117">
        <v>-4.9817124381661415E-3</v>
      </c>
      <c r="K82" s="117">
        <v>-1.5974187990650535E-3</v>
      </c>
      <c r="L82" s="117">
        <v>3.3842935226857662E-3</v>
      </c>
      <c r="M82" s="117">
        <v>-6.816102541051805E-5</v>
      </c>
      <c r="N82" s="117">
        <v>1.3545462861657143E-3</v>
      </c>
      <c r="O82" s="117">
        <v>4.3271360918879509E-3</v>
      </c>
      <c r="P82" s="117">
        <v>5.1223132759332657E-3</v>
      </c>
      <c r="Q82" s="117">
        <v>-1.2333253398537636E-2</v>
      </c>
      <c r="R82" s="117">
        <v>9.5788678154349327E-3</v>
      </c>
      <c r="S82" s="117">
        <v>-1.2490066001191735E-3</v>
      </c>
      <c r="T82" s="117">
        <v>2.5409748195670545E-4</v>
      </c>
      <c r="U82" s="117">
        <v>-3.9971806108951569E-3</v>
      </c>
      <c r="V82" s="117">
        <v>5.6058081099763513E-4</v>
      </c>
      <c r="W82" s="117">
        <v>-1.7630653455853462E-3</v>
      </c>
      <c r="X82" s="117">
        <v>3.1223297119140625E-3</v>
      </c>
      <c r="Y82" s="117">
        <v>6.7320256493985653E-3</v>
      </c>
      <c r="Z82" s="117">
        <v>1.0312329530715942</v>
      </c>
      <c r="AA82" s="117">
        <v>1.2537814378738403</v>
      </c>
      <c r="AB82" s="117">
        <v>1.2159470319747925</v>
      </c>
      <c r="AC82" s="117">
        <v>1.1630589962005615</v>
      </c>
      <c r="AD82" s="117">
        <v>0.64070713520050049</v>
      </c>
      <c r="AE82" s="117">
        <v>1.3456470966339111</v>
      </c>
      <c r="AF82" s="117">
        <v>1.1964641809463501</v>
      </c>
      <c r="AG82" s="117">
        <v>1.0269824266433716</v>
      </c>
      <c r="AH82" s="117">
        <v>1.9007235765457153</v>
      </c>
      <c r="AI82" s="117">
        <v>1.7422803640365601</v>
      </c>
      <c r="AJ82" s="117">
        <v>1.4459474086761475</v>
      </c>
    </row>
    <row r="83" spans="1:36" s="9" customFormat="1" x14ac:dyDescent="0.2">
      <c r="A83" s="9" t="s">
        <v>132</v>
      </c>
      <c r="B83" s="116">
        <v>2019</v>
      </c>
      <c r="C83" s="117">
        <v>9.7820167541503906</v>
      </c>
      <c r="D83" s="117">
        <v>8.1579704284667969</v>
      </c>
      <c r="E83" s="117">
        <v>1.1990745067596436</v>
      </c>
      <c r="F83" s="117">
        <v>7.3627910614013672</v>
      </c>
      <c r="G83" s="117">
        <v>8.6361637115478516</v>
      </c>
      <c r="H83" s="117">
        <v>1.328574538230896</v>
      </c>
      <c r="I83" s="117">
        <v>1.1326810121536255</v>
      </c>
      <c r="J83" s="117">
        <v>2.1456973627209663E-2</v>
      </c>
      <c r="K83" s="117">
        <v>4.8824772238731384E-3</v>
      </c>
      <c r="L83" s="117">
        <v>-1.6574496403336525E-2</v>
      </c>
      <c r="M83" s="117">
        <v>1.0503295343369246E-3</v>
      </c>
      <c r="N83" s="117">
        <v>1.2399783590808511E-3</v>
      </c>
      <c r="O83" s="117">
        <v>3.8126122672110796E-3</v>
      </c>
      <c r="P83" s="117">
        <v>5.0439056940376759E-3</v>
      </c>
      <c r="Q83" s="117">
        <v>-6.2643485143780708E-3</v>
      </c>
      <c r="R83" s="117">
        <v>-2.8061825782060623E-2</v>
      </c>
      <c r="S83" s="117">
        <v>1.8053081294056028E-4</v>
      </c>
      <c r="T83" s="117">
        <v>2.2794611286371946E-3</v>
      </c>
      <c r="U83" s="117">
        <v>4.5597588177770376E-4</v>
      </c>
      <c r="V83" s="117">
        <v>3.7427118513733149E-3</v>
      </c>
      <c r="W83" s="117">
        <v>4.8286505043506622E-3</v>
      </c>
      <c r="X83" s="117">
        <v>-5.8026313781738281E-2</v>
      </c>
      <c r="Y83" s="117">
        <v>4.7911619767546654E-3</v>
      </c>
      <c r="Z83" s="117">
        <v>1.0392377376556396</v>
      </c>
      <c r="AA83" s="117">
        <v>1.2537814378738403</v>
      </c>
      <c r="AB83" s="117">
        <v>1.2345203161239624</v>
      </c>
      <c r="AC83" s="117">
        <v>1.1740109920501709</v>
      </c>
      <c r="AD83" s="117">
        <v>0.66392475366592407</v>
      </c>
      <c r="AE83" s="117">
        <v>1.26978600025177</v>
      </c>
      <c r="AF83" s="117">
        <v>1.1888080835342407</v>
      </c>
      <c r="AG83" s="117">
        <v>1.0267843008041382</v>
      </c>
      <c r="AH83" s="117">
        <v>1.8860702514648438</v>
      </c>
      <c r="AI83" s="117">
        <v>1.789488673210144</v>
      </c>
      <c r="AJ83" s="117">
        <v>1.4610604047775269</v>
      </c>
    </row>
    <row r="84" spans="1:36" s="9" customFormat="1" x14ac:dyDescent="0.2">
      <c r="A84" s="9" t="s">
        <v>132</v>
      </c>
      <c r="B84" s="116">
        <v>2020</v>
      </c>
      <c r="C84" s="117">
        <v>9.7782735824584961</v>
      </c>
      <c r="D84" s="117">
        <v>8.0453872680664063</v>
      </c>
      <c r="E84" s="117">
        <v>1.2153885364532471</v>
      </c>
      <c r="F84" s="117">
        <v>6.9768562316894531</v>
      </c>
      <c r="G84" s="117">
        <v>8.7347221374511719</v>
      </c>
      <c r="H84" s="117">
        <v>1.4015300273895264</v>
      </c>
      <c r="I84" s="117">
        <v>1.1194717884063721</v>
      </c>
      <c r="J84" s="117">
        <v>1.3513755053281784E-2</v>
      </c>
      <c r="K84" s="117">
        <v>-3.8271921221166849E-4</v>
      </c>
      <c r="L84" s="117">
        <v>-1.3896474614739418E-2</v>
      </c>
      <c r="M84" s="117">
        <v>-1.0616282233968377E-3</v>
      </c>
      <c r="N84" s="117">
        <v>3.5764668136835098E-3</v>
      </c>
      <c r="O84" s="117">
        <v>3.2178782857954502E-3</v>
      </c>
      <c r="P84" s="117">
        <v>3.965314943343401E-3</v>
      </c>
      <c r="Q84" s="117">
        <v>-1.0080751031637192E-2</v>
      </c>
      <c r="R84" s="117">
        <v>-1.6744021326303482E-2</v>
      </c>
      <c r="S84" s="117">
        <v>4.7400305629707873E-4</v>
      </c>
      <c r="T84" s="117">
        <v>4.6357576502487063E-4</v>
      </c>
      <c r="U84" s="117">
        <v>-5.3572998149320483E-4</v>
      </c>
      <c r="V84" s="117">
        <v>5.4294278379529715E-4</v>
      </c>
      <c r="W84" s="117">
        <v>1.9027554662898183E-3</v>
      </c>
      <c r="X84" s="117">
        <v>-5.384063720703125E-2</v>
      </c>
      <c r="Y84" s="117">
        <v>1.1347689665853977E-2</v>
      </c>
      <c r="Z84" s="117">
        <v>1.0253663063049316</v>
      </c>
      <c r="AA84" s="117">
        <v>1.2628433704376221</v>
      </c>
      <c r="AB84" s="117">
        <v>1.2509229183197021</v>
      </c>
      <c r="AC84" s="117">
        <v>1.1828626394271851</v>
      </c>
      <c r="AD84" s="117">
        <v>0.71455979347229004</v>
      </c>
      <c r="AE84" s="117">
        <v>1.2032278776168823</v>
      </c>
      <c r="AF84" s="117">
        <v>1.212904691696167</v>
      </c>
      <c r="AG84" s="117">
        <v>1.0263869762420654</v>
      </c>
      <c r="AH84" s="117">
        <v>1.9772385358810425</v>
      </c>
      <c r="AI84" s="117">
        <v>1.8296643495559692</v>
      </c>
      <c r="AJ84" s="117">
        <v>1.4780453443527222</v>
      </c>
    </row>
    <row r="85" spans="1:36" s="9" customFormat="1" x14ac:dyDescent="0.2">
      <c r="A85" s="9" t="s">
        <v>132</v>
      </c>
      <c r="B85" s="116">
        <v>2021</v>
      </c>
      <c r="C85" s="117">
        <v>9.8060121536254883</v>
      </c>
      <c r="D85" s="117">
        <v>8.4847860336303711</v>
      </c>
      <c r="E85" s="117">
        <v>1.1557167768478394</v>
      </c>
      <c r="F85" s="117">
        <v>8.027984619140625</v>
      </c>
      <c r="G85" s="117">
        <v>8.7937488555908203</v>
      </c>
      <c r="H85" s="117">
        <v>1.2214787006378174</v>
      </c>
      <c r="I85" s="117">
        <v>1.1151118278503418</v>
      </c>
      <c r="J85" s="117">
        <v>-5.0343029201030731E-2</v>
      </c>
      <c r="K85" s="117">
        <v>2.8327081818133593E-3</v>
      </c>
      <c r="L85" s="117">
        <v>5.3175736218690872E-2</v>
      </c>
      <c r="M85" s="117">
        <v>4.565493727568537E-4</v>
      </c>
      <c r="N85" s="117">
        <v>1.9781582523137331E-3</v>
      </c>
      <c r="O85" s="117">
        <v>3.7474136333912611E-3</v>
      </c>
      <c r="P85" s="117">
        <v>4.2742118239402771E-3</v>
      </c>
      <c r="Q85" s="117">
        <v>-7.6236249879002571E-3</v>
      </c>
      <c r="R85" s="117">
        <v>6.6243305802345276E-2</v>
      </c>
      <c r="S85" s="117">
        <v>-1.1964788427576423E-4</v>
      </c>
      <c r="T85" s="117">
        <v>-1.8268851563334465E-3</v>
      </c>
      <c r="U85" s="117">
        <v>-7.5150923803448677E-3</v>
      </c>
      <c r="V85" s="117">
        <v>-1.8690000288188457E-3</v>
      </c>
      <c r="W85" s="117">
        <v>-1.736943144351244E-3</v>
      </c>
      <c r="X85" s="117">
        <v>0.1403350830078125</v>
      </c>
      <c r="Y85" s="117">
        <v>6.7349541932344437E-3</v>
      </c>
      <c r="Z85" s="117">
        <v>1.0249782800674438</v>
      </c>
      <c r="AA85" s="117">
        <v>1.2628433704376221</v>
      </c>
      <c r="AB85" s="117">
        <v>1.2667653560638428</v>
      </c>
      <c r="AC85" s="117">
        <v>1.1901496648788452</v>
      </c>
      <c r="AD85" s="117">
        <v>0.73365575075149536</v>
      </c>
      <c r="AE85" s="117">
        <v>1.3845045566558838</v>
      </c>
      <c r="AF85" s="117">
        <v>1.2237962484359741</v>
      </c>
      <c r="AG85" s="117">
        <v>1.0266637802124023</v>
      </c>
      <c r="AH85" s="117">
        <v>1.9711998701095581</v>
      </c>
      <c r="AI85" s="117">
        <v>1.8607243299484253</v>
      </c>
      <c r="AJ85" s="117">
        <v>1.4929777383804321</v>
      </c>
    </row>
    <row r="86" spans="1:36" s="9" customFormat="1" x14ac:dyDescent="0.2">
      <c r="A86" s="9" t="s">
        <v>132</v>
      </c>
      <c r="B86" s="116">
        <v>2022</v>
      </c>
      <c r="C86" s="117">
        <v>9.8091535568237305</v>
      </c>
      <c r="D86" s="117">
        <v>8.5987205505371094</v>
      </c>
      <c r="E86" s="117">
        <v>1.1407686471939087</v>
      </c>
      <c r="F86" s="117">
        <v>8.4122371673583984</v>
      </c>
      <c r="G86" s="117">
        <v>8.9491329193115234</v>
      </c>
      <c r="H86" s="117">
        <v>1.1660577058792114</v>
      </c>
      <c r="I86" s="117">
        <v>1.0961010456085205</v>
      </c>
      <c r="J86" s="117">
        <v>-1.3018421828746796E-2</v>
      </c>
      <c r="K86" s="117">
        <v>3.2030721195042133E-4</v>
      </c>
      <c r="L86" s="117">
        <v>1.3338728807866573E-2</v>
      </c>
      <c r="M86" s="117">
        <v>1.5435123350471258E-3</v>
      </c>
      <c r="N86" s="117">
        <v>2.0035324618220329E-2</v>
      </c>
      <c r="O86" s="117">
        <v>6.5172892063856125E-3</v>
      </c>
      <c r="P86" s="117">
        <v>5.4461671970784664E-3</v>
      </c>
      <c r="Q86" s="117">
        <v>-3.3221986144781113E-2</v>
      </c>
      <c r="R86" s="117">
        <v>0.10289362072944641</v>
      </c>
      <c r="S86" s="117">
        <v>-7.2481492534279823E-3</v>
      </c>
      <c r="T86" s="117">
        <v>-8.2790693268179893E-3</v>
      </c>
      <c r="U86" s="117">
        <v>-1.6698038205504417E-2</v>
      </c>
      <c r="V86" s="117">
        <v>-1.3221896253526211E-2</v>
      </c>
      <c r="W86" s="117">
        <v>-4.4107738882303238E-2</v>
      </c>
      <c r="X86" s="117">
        <v>4.6753883361816406E-2</v>
      </c>
      <c r="Y86" s="117">
        <v>1.7515577375888824E-2</v>
      </c>
      <c r="Z86" s="117">
        <v>1.0328155755996704</v>
      </c>
      <c r="AA86" s="117">
        <v>1.3196429014205933</v>
      </c>
      <c r="AB86" s="117">
        <v>1.2951054573059082</v>
      </c>
      <c r="AC86" s="117">
        <v>1.1978011131286621</v>
      </c>
      <c r="AD86" s="117">
        <v>0.89167940616607666</v>
      </c>
      <c r="AE86" s="117">
        <v>1.4507725238800049</v>
      </c>
      <c r="AF86" s="117">
        <v>1.2571777105331421</v>
      </c>
      <c r="AG86" s="117">
        <v>1.0268822908401489</v>
      </c>
      <c r="AH86" s="117">
        <v>1.9577919244766235</v>
      </c>
      <c r="AI86" s="117">
        <v>1.89216148853302</v>
      </c>
      <c r="AJ86" s="117">
        <v>1.5077048540115356</v>
      </c>
    </row>
    <row r="87" spans="1:36" s="9" customFormat="1" x14ac:dyDescent="0.2">
      <c r="A87" s="9" t="s">
        <v>133</v>
      </c>
      <c r="B87" s="116">
        <v>2006</v>
      </c>
      <c r="C87" s="117">
        <v>7.655332088470459</v>
      </c>
      <c r="D87" s="117">
        <v>6.3000664710998535</v>
      </c>
      <c r="E87" s="117">
        <v>1.2151188850402832</v>
      </c>
      <c r="F87" s="117">
        <v>7.9633307456970215</v>
      </c>
      <c r="G87" s="117">
        <v>5.474492073059082</v>
      </c>
      <c r="H87" s="117">
        <v>0.96132290363311768</v>
      </c>
      <c r="I87" s="117">
        <v>1.3983639478683472</v>
      </c>
      <c r="J87" s="117">
        <v>6.3139647245407104E-2</v>
      </c>
      <c r="K87" s="117">
        <v>-0.24791359901428223</v>
      </c>
      <c r="L87" s="117">
        <v>-0.31105324625968933</v>
      </c>
      <c r="M87" s="117">
        <v>-3.9130732417106628E-2</v>
      </c>
      <c r="N87" s="117">
        <v>-0.25155860185623169</v>
      </c>
      <c r="O87" s="117">
        <v>-0.19326014816761017</v>
      </c>
      <c r="P87" s="117">
        <v>0.53038209676742554</v>
      </c>
      <c r="Q87" s="117">
        <v>-0.29434621334075928</v>
      </c>
      <c r="R87" s="117">
        <v>-0.10448482632637024</v>
      </c>
      <c r="S87" s="117">
        <v>6.9142669439315796E-2</v>
      </c>
      <c r="T87" s="117">
        <v>0.14026528596878052</v>
      </c>
      <c r="U87" s="117">
        <v>-7.2152994573116302E-2</v>
      </c>
      <c r="V87" s="117">
        <v>-0.11233294010162354</v>
      </c>
      <c r="W87" s="117">
        <v>-0.23149044811725616</v>
      </c>
      <c r="X87" s="117">
        <v>-5.4840087890625E-2</v>
      </c>
      <c r="Y87" s="117">
        <v>-0.49145716428756714</v>
      </c>
      <c r="Z87" s="117">
        <v>1</v>
      </c>
      <c r="AA87" s="117">
        <v>1</v>
      </c>
      <c r="AB87" s="117">
        <v>1</v>
      </c>
      <c r="AC87" s="117">
        <v>1</v>
      </c>
      <c r="AD87" s="117">
        <v>1</v>
      </c>
      <c r="AE87" s="117">
        <v>1</v>
      </c>
      <c r="AF87" s="117">
        <v>1</v>
      </c>
      <c r="AG87" s="117">
        <v>1</v>
      </c>
      <c r="AH87" s="117">
        <v>1</v>
      </c>
      <c r="AI87" s="117">
        <v>1</v>
      </c>
      <c r="AJ87" s="117">
        <v>1</v>
      </c>
    </row>
    <row r="88" spans="1:36" s="9" customFormat="1" x14ac:dyDescent="0.2">
      <c r="A88" s="9" t="s">
        <v>133</v>
      </c>
      <c r="B88" s="116">
        <v>2007</v>
      </c>
      <c r="C88" s="117">
        <v>8.8087129592895508</v>
      </c>
      <c r="D88" s="117">
        <v>6.1367206573486328</v>
      </c>
      <c r="E88" s="117">
        <v>1.4354100227355957</v>
      </c>
      <c r="F88" s="117">
        <v>7.0889501571655273</v>
      </c>
      <c r="G88" s="117">
        <v>5.6590828895568848</v>
      </c>
      <c r="H88" s="117">
        <v>1.2425976991653442</v>
      </c>
      <c r="I88" s="117">
        <v>1.5565619468688965</v>
      </c>
      <c r="J88" s="117">
        <v>0.16660858690738678</v>
      </c>
      <c r="K88" s="117">
        <v>0.14033888280391693</v>
      </c>
      <c r="L88" s="117">
        <v>-2.6269707828760147E-2</v>
      </c>
      <c r="M88" s="117">
        <v>-1.4196847332641482E-3</v>
      </c>
      <c r="N88" s="117">
        <v>2.4569372180849314E-3</v>
      </c>
      <c r="O88" s="117">
        <v>3.9558080025017262E-3</v>
      </c>
      <c r="P88" s="117">
        <v>-3.4120429307222366E-2</v>
      </c>
      <c r="Q88" s="117">
        <v>0.16946625709533691</v>
      </c>
      <c r="R88" s="117">
        <v>-6.1699893325567245E-2</v>
      </c>
      <c r="S88" s="117">
        <v>3.3844052813947201E-3</v>
      </c>
      <c r="T88" s="117">
        <v>1.4536044560372829E-2</v>
      </c>
      <c r="U88" s="117">
        <v>5.6240422418341041E-4</v>
      </c>
      <c r="V88" s="117">
        <v>8.6931958794593811E-3</v>
      </c>
      <c r="W88" s="117">
        <v>8.2541350275278091E-3</v>
      </c>
      <c r="X88" s="117">
        <v>-0.11631011962890625</v>
      </c>
      <c r="Y88" s="117">
        <v>3.3162336796522141E-2</v>
      </c>
      <c r="Z88" s="117">
        <v>1.0066934823989868</v>
      </c>
      <c r="AA88" s="117">
        <v>1.0168986320495605</v>
      </c>
      <c r="AB88" s="117">
        <v>1.0176132917404175</v>
      </c>
      <c r="AC88" s="117">
        <v>1.0120190382003784</v>
      </c>
      <c r="AD88" s="117">
        <v>0.70624059438705444</v>
      </c>
      <c r="AE88" s="117">
        <v>0.89019888639450073</v>
      </c>
      <c r="AF88" s="117">
        <v>1.0218243598937988</v>
      </c>
      <c r="AG88" s="117">
        <v>1.0087263584136963</v>
      </c>
      <c r="AH88" s="117">
        <v>1.0564306974411011</v>
      </c>
      <c r="AI88" s="117">
        <v>1.1151634454727173</v>
      </c>
      <c r="AJ88" s="117">
        <v>1.0277396440505981</v>
      </c>
    </row>
    <row r="89" spans="1:36" s="9" customFormat="1" x14ac:dyDescent="0.2">
      <c r="A89" s="9" t="s">
        <v>133</v>
      </c>
      <c r="B89" s="116">
        <v>2008</v>
      </c>
      <c r="C89" s="117">
        <v>8.6637563705444336</v>
      </c>
      <c r="D89" s="117">
        <v>6.394279956817627</v>
      </c>
      <c r="E89" s="117">
        <v>1.3549225330352783</v>
      </c>
      <c r="F89" s="117">
        <v>7.5947151184082031</v>
      </c>
      <c r="G89" s="117">
        <v>5.7714962959289551</v>
      </c>
      <c r="H89" s="117">
        <v>1.1407612562179565</v>
      </c>
      <c r="I89" s="117">
        <v>1.5011283159255981</v>
      </c>
      <c r="J89" s="117">
        <v>-5.7706229388713837E-2</v>
      </c>
      <c r="K89" s="117">
        <v>-1.6592919826507568E-2</v>
      </c>
      <c r="L89" s="117">
        <v>4.1113309562206268E-2</v>
      </c>
      <c r="M89" s="117">
        <v>2.5799982249736786E-3</v>
      </c>
      <c r="N89" s="117">
        <v>3.3896613866090775E-2</v>
      </c>
      <c r="O89" s="117">
        <v>4.6148784458637238E-3</v>
      </c>
      <c r="P89" s="117">
        <v>1.5229698270559311E-2</v>
      </c>
      <c r="Q89" s="117">
        <v>-7.2914108633995056E-2</v>
      </c>
      <c r="R89" s="117">
        <v>4.6042416244745255E-2</v>
      </c>
      <c r="S89" s="117">
        <v>-7.4316002428531647E-3</v>
      </c>
      <c r="T89" s="117">
        <v>-1.0978446342051029E-2</v>
      </c>
      <c r="U89" s="117">
        <v>2.119608543580398E-4</v>
      </c>
      <c r="V89" s="117">
        <v>1.1163996532559395E-2</v>
      </c>
      <c r="W89" s="117">
        <v>2.1049820352345705E-3</v>
      </c>
      <c r="X89" s="117">
        <v>6.8915367126464844E-2</v>
      </c>
      <c r="Y89" s="117">
        <v>1.966952346265316E-2</v>
      </c>
      <c r="Z89" s="117">
        <v>1.0242677927017212</v>
      </c>
      <c r="AA89" s="117">
        <v>1.0978472232818604</v>
      </c>
      <c r="AB89" s="117">
        <v>1.0378110408782959</v>
      </c>
      <c r="AC89" s="117">
        <v>1.0155481100082397</v>
      </c>
      <c r="AD89" s="117">
        <v>0.86373692750930786</v>
      </c>
      <c r="AE89" s="117">
        <v>0.95371079444885254</v>
      </c>
      <c r="AF89" s="117">
        <v>1.036232590675354</v>
      </c>
      <c r="AG89" s="117">
        <v>1.0186530351638794</v>
      </c>
      <c r="AH89" s="117">
        <v>1.0803337097167969</v>
      </c>
      <c r="AI89" s="117">
        <v>1.2859417200088501</v>
      </c>
      <c r="AJ89" s="117">
        <v>1.0395212173461914</v>
      </c>
    </row>
    <row r="90" spans="1:36" s="9" customFormat="1" x14ac:dyDescent="0.2">
      <c r="A90" s="9" t="s">
        <v>133</v>
      </c>
      <c r="B90" s="116">
        <v>2009</v>
      </c>
      <c r="C90" s="117">
        <v>8.4103717803955078</v>
      </c>
      <c r="D90" s="117">
        <v>6.4276351928710938</v>
      </c>
      <c r="E90" s="117">
        <v>1.3084702491760254</v>
      </c>
      <c r="F90" s="117">
        <v>7.3236865997314453</v>
      </c>
      <c r="G90" s="117">
        <v>5.9797573089599609</v>
      </c>
      <c r="H90" s="117">
        <v>1.1483795642852783</v>
      </c>
      <c r="I90" s="117">
        <v>1.4064737558364868</v>
      </c>
      <c r="J90" s="117">
        <v>-3.4885574132204056E-2</v>
      </c>
      <c r="K90" s="117">
        <v>-2.9682699590921402E-2</v>
      </c>
      <c r="L90" s="117">
        <v>5.2028759382665157E-3</v>
      </c>
      <c r="M90" s="117">
        <v>2.9684861656278372E-3</v>
      </c>
      <c r="N90" s="117">
        <v>1.4847526326775551E-3</v>
      </c>
      <c r="O90" s="117">
        <v>5.6278123520314693E-3</v>
      </c>
      <c r="P90" s="117">
        <v>1.279537845402956E-2</v>
      </c>
      <c r="Q90" s="117">
        <v>-5.2559129893779755E-2</v>
      </c>
      <c r="R90" s="117">
        <v>-4.547930508852005E-2</v>
      </c>
      <c r="S90" s="117">
        <v>1.9210908561944962E-2</v>
      </c>
      <c r="T90" s="117">
        <v>1.9980648532509804E-2</v>
      </c>
      <c r="U90" s="117">
        <v>-8.4376893937587738E-5</v>
      </c>
      <c r="V90" s="117">
        <v>6.3792550936341286E-3</v>
      </c>
      <c r="W90" s="117">
        <v>5.1957457326352596E-3</v>
      </c>
      <c r="X90" s="117">
        <v>-3.633880615234375E-2</v>
      </c>
      <c r="Y90" s="117">
        <v>3.5448651760816574E-2</v>
      </c>
      <c r="Z90" s="117">
        <v>1.0477453470230103</v>
      </c>
      <c r="AA90" s="117">
        <v>1.0978472232818604</v>
      </c>
      <c r="AB90" s="117">
        <v>1.0626248121261597</v>
      </c>
      <c r="AC90" s="117">
        <v>1.0230304002761841</v>
      </c>
      <c r="AD90" s="117">
        <v>0.98324239253997803</v>
      </c>
      <c r="AE90" s="117">
        <v>0.91967678070068359</v>
      </c>
      <c r="AF90" s="117">
        <v>1.0662227869033813</v>
      </c>
      <c r="AG90" s="117">
        <v>1.0310680866241455</v>
      </c>
      <c r="AH90" s="117">
        <v>1.0959250926971436</v>
      </c>
      <c r="AI90" s="117">
        <v>1.4237250089645386</v>
      </c>
      <c r="AJ90" s="117">
        <v>1.055168628692627</v>
      </c>
    </row>
    <row r="91" spans="1:36" s="9" customFormat="1" x14ac:dyDescent="0.2">
      <c r="A91" s="9" t="s">
        <v>133</v>
      </c>
      <c r="B91" s="116">
        <v>2010</v>
      </c>
      <c r="C91" s="117">
        <v>8.6340465545654297</v>
      </c>
      <c r="D91" s="117">
        <v>6.514258861541748</v>
      </c>
      <c r="E91" s="117">
        <v>1.3254069089889526</v>
      </c>
      <c r="F91" s="117">
        <v>7.1664752960205078</v>
      </c>
      <c r="G91" s="117">
        <v>6.178286075592041</v>
      </c>
      <c r="H91" s="117">
        <v>1.2047828435897827</v>
      </c>
      <c r="I91" s="117">
        <v>1.3974823951721191</v>
      </c>
      <c r="J91" s="117">
        <v>1.2860780581831932E-2</v>
      </c>
      <c r="K91" s="117">
        <v>2.6247568428516388E-2</v>
      </c>
      <c r="L91" s="117">
        <v>1.3386787846684456E-2</v>
      </c>
      <c r="M91" s="117">
        <v>8.5115659749135375E-4</v>
      </c>
      <c r="N91" s="117">
        <v>2.116544172167778E-2</v>
      </c>
      <c r="O91" s="117">
        <v>4.749856423586607E-3</v>
      </c>
      <c r="P91" s="117">
        <v>7.2698167059570551E-4</v>
      </c>
      <c r="Q91" s="117">
        <v>-1.2458672281354666E-3</v>
      </c>
      <c r="R91" s="117">
        <v>-4.8332670703530312E-3</v>
      </c>
      <c r="S91" s="117">
        <v>-2.2193915210664272E-3</v>
      </c>
      <c r="T91" s="117">
        <v>-5.3120921365916729E-3</v>
      </c>
      <c r="U91" s="117">
        <v>2.0637349225580692E-3</v>
      </c>
      <c r="V91" s="117">
        <v>6.2024029903113842E-3</v>
      </c>
      <c r="W91" s="117">
        <v>1.7485400661826134E-2</v>
      </c>
      <c r="X91" s="117">
        <v>-2.1699905395507813E-2</v>
      </c>
      <c r="Y91" s="117">
        <v>3.2660931348800659E-2</v>
      </c>
      <c r="Z91" s="117">
        <v>1.0571218729019165</v>
      </c>
      <c r="AA91" s="117">
        <v>1.1547081470489502</v>
      </c>
      <c r="AB91" s="117">
        <v>1.0846458673477173</v>
      </c>
      <c r="AC91" s="117">
        <v>1.0284875631332397</v>
      </c>
      <c r="AD91" s="117">
        <v>1.0041342973709106</v>
      </c>
      <c r="AE91" s="117">
        <v>0.89993441104888916</v>
      </c>
      <c r="AF91" s="117">
        <v>1.0782779455184937</v>
      </c>
      <c r="AG91" s="117">
        <v>1.0383485555648804</v>
      </c>
      <c r="AH91" s="117">
        <v>1.3156557083129883</v>
      </c>
      <c r="AI91" s="117">
        <v>1.5341124534606934</v>
      </c>
      <c r="AJ91" s="117">
        <v>1.1208574771881104</v>
      </c>
    </row>
    <row r="92" spans="1:36" s="9" customFormat="1" x14ac:dyDescent="0.2">
      <c r="A92" s="9" t="s">
        <v>133</v>
      </c>
      <c r="B92" s="116">
        <v>2011</v>
      </c>
      <c r="C92" s="117">
        <v>8.9947528839111328</v>
      </c>
      <c r="D92" s="117">
        <v>7.0915923118591309</v>
      </c>
      <c r="E92" s="117">
        <v>1.268368124961853</v>
      </c>
      <c r="F92" s="117">
        <v>8.813410758972168</v>
      </c>
      <c r="G92" s="117">
        <v>6.2560405731201172</v>
      </c>
      <c r="H92" s="117">
        <v>1.0205757617950439</v>
      </c>
      <c r="I92" s="117">
        <v>1.4377707242965698</v>
      </c>
      <c r="J92" s="117">
        <v>-4.3988347053527832E-2</v>
      </c>
      <c r="K92" s="117">
        <v>4.092814028263092E-2</v>
      </c>
      <c r="L92" s="117">
        <v>8.4916487336158752E-2</v>
      </c>
      <c r="M92" s="117">
        <v>-9.6848448738455772E-3</v>
      </c>
      <c r="N92" s="117">
        <v>-6.0036969371140003E-3</v>
      </c>
      <c r="O92" s="117">
        <v>3.1586328987032175E-3</v>
      </c>
      <c r="P92" s="117">
        <v>-3.1492851674556732E-2</v>
      </c>
      <c r="Q92" s="117">
        <v>8.4950901567935944E-2</v>
      </c>
      <c r="R92" s="117">
        <v>8.8939480483531952E-2</v>
      </c>
      <c r="S92" s="117">
        <v>-2.2614009212702513E-3</v>
      </c>
      <c r="T92" s="117">
        <v>-1.3579209335148335E-2</v>
      </c>
      <c r="U92" s="117">
        <v>8.5174775449559093E-4</v>
      </c>
      <c r="V92" s="117">
        <v>4.2237997986376286E-3</v>
      </c>
      <c r="W92" s="117">
        <v>6.7420722916722298E-3</v>
      </c>
      <c r="X92" s="117">
        <v>0.20686054229736328</v>
      </c>
      <c r="Y92" s="117">
        <v>1.2506624683737755E-2</v>
      </c>
      <c r="Z92" s="117">
        <v>0.98079371452331543</v>
      </c>
      <c r="AA92" s="117">
        <v>1.1547081470489502</v>
      </c>
      <c r="AB92" s="117">
        <v>1.1038709878921509</v>
      </c>
      <c r="AC92" s="117">
        <v>1.0294978618621826</v>
      </c>
      <c r="AD92" s="117">
        <v>0.94278186559677124</v>
      </c>
      <c r="AE92" s="117">
        <v>1.1067488193511963</v>
      </c>
      <c r="AF92" s="117">
        <v>1.0877137184143066</v>
      </c>
      <c r="AG92" s="117">
        <v>1.053411602973938</v>
      </c>
      <c r="AH92" s="117">
        <v>1.4137809276580811</v>
      </c>
      <c r="AI92" s="117">
        <v>1.6214015483856201</v>
      </c>
      <c r="AJ92" s="117">
        <v>1.1502493619918823</v>
      </c>
    </row>
    <row r="93" spans="1:36" s="9" customFormat="1" x14ac:dyDescent="0.2">
      <c r="A93" s="9" t="s">
        <v>133</v>
      </c>
      <c r="B93" s="116">
        <v>2012</v>
      </c>
      <c r="C93" s="117">
        <v>9.308049201965332</v>
      </c>
      <c r="D93" s="117">
        <v>7.2288775444030762</v>
      </c>
      <c r="E93" s="117">
        <v>1.2876198291778564</v>
      </c>
      <c r="F93" s="117">
        <v>9.0026121139526367</v>
      </c>
      <c r="G93" s="117">
        <v>6.4226889610290527</v>
      </c>
      <c r="H93" s="117">
        <v>1.0339276790618896</v>
      </c>
      <c r="I93" s="117">
        <v>1.4492447376251221</v>
      </c>
      <c r="J93" s="117">
        <v>1.5064261853694916E-2</v>
      </c>
      <c r="K93" s="117">
        <v>3.4238137304782867E-2</v>
      </c>
      <c r="L93" s="117">
        <v>1.9173875451087952E-2</v>
      </c>
      <c r="M93" s="117">
        <v>3.0140446033328772E-3</v>
      </c>
      <c r="N93" s="117">
        <v>-1.9530283752828836E-3</v>
      </c>
      <c r="O93" s="117">
        <v>2.9716750141233206E-3</v>
      </c>
      <c r="P93" s="117">
        <v>-7.3022050783038139E-3</v>
      </c>
      <c r="Q93" s="117">
        <v>3.7507649511098862E-2</v>
      </c>
      <c r="R93" s="117">
        <v>-1.4376955106854439E-2</v>
      </c>
      <c r="S93" s="117">
        <v>4.9312072806060314E-3</v>
      </c>
      <c r="T93" s="117">
        <v>1.2301063165068626E-2</v>
      </c>
      <c r="U93" s="117">
        <v>3.7067598896101117E-4</v>
      </c>
      <c r="V93" s="117">
        <v>4.0861461311578751E-3</v>
      </c>
      <c r="W93" s="117">
        <v>1.1861737817525864E-2</v>
      </c>
      <c r="X93" s="117">
        <v>2.1240234375E-2</v>
      </c>
      <c r="Y93" s="117">
        <v>2.628941647708416E-2</v>
      </c>
      <c r="Z93" s="117">
        <v>1.0152417421340942</v>
      </c>
      <c r="AA93" s="117">
        <v>1.1547081470489502</v>
      </c>
      <c r="AB93" s="117">
        <v>1.1203819513320923</v>
      </c>
      <c r="AC93" s="117">
        <v>1.0363619327545166</v>
      </c>
      <c r="AD93" s="117">
        <v>0.87101620435714722</v>
      </c>
      <c r="AE93" s="117">
        <v>1.1305080652236938</v>
      </c>
      <c r="AF93" s="117">
        <v>1.1053723096847534</v>
      </c>
      <c r="AG93" s="117">
        <v>1.0665955543518066</v>
      </c>
      <c r="AH93" s="117">
        <v>1.4570679664611816</v>
      </c>
      <c r="AI93" s="117">
        <v>1.7102136611938477</v>
      </c>
      <c r="AJ93" s="117">
        <v>1.189592719078064</v>
      </c>
    </row>
    <row r="94" spans="1:36" s="9" customFormat="1" x14ac:dyDescent="0.2">
      <c r="A94" s="9" t="s">
        <v>133</v>
      </c>
      <c r="B94" s="116">
        <v>2013</v>
      </c>
      <c r="C94" s="117">
        <v>9.5076494216918945</v>
      </c>
      <c r="D94" s="117">
        <v>6.6546287536621094</v>
      </c>
      <c r="E94" s="117">
        <v>1.4287266731262207</v>
      </c>
      <c r="F94" s="117">
        <v>7.1517486572265625</v>
      </c>
      <c r="G94" s="117">
        <v>6.3990092277526855</v>
      </c>
      <c r="H94" s="117">
        <v>1.329416036605835</v>
      </c>
      <c r="I94" s="117">
        <v>1.48580002784729</v>
      </c>
      <c r="J94" s="117">
        <v>0.10398823022842407</v>
      </c>
      <c r="K94" s="117">
        <v>2.1217111498117447E-2</v>
      </c>
      <c r="L94" s="117">
        <v>-8.2771115005016327E-2</v>
      </c>
      <c r="M94" s="117">
        <v>-2.4039773270487785E-3</v>
      </c>
      <c r="N94" s="117">
        <v>-3.3276148606091738E-3</v>
      </c>
      <c r="O94" s="117">
        <v>2.8159841895103455E-3</v>
      </c>
      <c r="P94" s="117">
        <v>-2.7605244889855385E-2</v>
      </c>
      <c r="Q94" s="117">
        <v>5.1737964153289795E-2</v>
      </c>
      <c r="R94" s="117">
        <v>-7.9922027885913849E-2</v>
      </c>
      <c r="S94" s="117">
        <v>-1.7386732622981071E-2</v>
      </c>
      <c r="T94" s="117">
        <v>2.6277150027453899E-3</v>
      </c>
      <c r="U94" s="117">
        <v>-5.6400359608232975E-4</v>
      </c>
      <c r="V94" s="117">
        <v>4.3810820206999779E-3</v>
      </c>
      <c r="W94" s="117">
        <v>8.0928495153784752E-3</v>
      </c>
      <c r="X94" s="117">
        <v>-0.23015785217285156</v>
      </c>
      <c r="Y94" s="117">
        <v>-3.6937312688678503E-3</v>
      </c>
      <c r="Z94" s="117">
        <v>1.000693678855896</v>
      </c>
      <c r="AA94" s="117">
        <v>1.1547081470489502</v>
      </c>
      <c r="AB94" s="117">
        <v>1.138274073600769</v>
      </c>
      <c r="AC94" s="117">
        <v>1.0142830610275269</v>
      </c>
      <c r="AD94" s="117">
        <v>0.79010075330734253</v>
      </c>
      <c r="AE94" s="117">
        <v>0.89808487892150879</v>
      </c>
      <c r="AF94" s="117">
        <v>0.95137923955917358</v>
      </c>
      <c r="AG94" s="117">
        <v>1.0775004625320435</v>
      </c>
      <c r="AH94" s="117">
        <v>1.3911696672439575</v>
      </c>
      <c r="AI94" s="117">
        <v>1.8007025718688965</v>
      </c>
      <c r="AJ94" s="117">
        <v>1.2185260057449341</v>
      </c>
    </row>
    <row r="95" spans="1:36" s="9" customFormat="1" x14ac:dyDescent="0.2">
      <c r="A95" s="9" t="s">
        <v>133</v>
      </c>
      <c r="B95" s="116">
        <v>2014</v>
      </c>
      <c r="C95" s="117">
        <v>9.8258705139160156</v>
      </c>
      <c r="D95" s="117">
        <v>6.8508076667785645</v>
      </c>
      <c r="E95" s="117">
        <v>1.4342639446258545</v>
      </c>
      <c r="F95" s="117">
        <v>7.1845755577087402</v>
      </c>
      <c r="G95" s="117">
        <v>6.6807098388671875</v>
      </c>
      <c r="H95" s="117">
        <v>1.3676341772079468</v>
      </c>
      <c r="I95" s="117">
        <v>1.4707821607589722</v>
      </c>
      <c r="J95" s="117">
        <v>3.8682185113430023E-3</v>
      </c>
      <c r="K95" s="117">
        <v>3.2922111451625824E-2</v>
      </c>
      <c r="L95" s="117">
        <v>2.9053892940282822E-2</v>
      </c>
      <c r="M95" s="117">
        <v>9.6815935103222728E-4</v>
      </c>
      <c r="N95" s="117">
        <v>-2.2410978563129902E-3</v>
      </c>
      <c r="O95" s="117">
        <v>2.9447972774505615E-3</v>
      </c>
      <c r="P95" s="117">
        <v>-9.8962532356381416E-3</v>
      </c>
      <c r="Q95" s="117">
        <v>4.1146505624055862E-2</v>
      </c>
      <c r="R95" s="117">
        <v>1.4048138633370399E-2</v>
      </c>
      <c r="S95" s="117">
        <v>-8.7106656283140182E-3</v>
      </c>
      <c r="T95" s="117">
        <v>-3.3874190412461758E-3</v>
      </c>
      <c r="U95" s="117">
        <v>1.5400278789456934E-4</v>
      </c>
      <c r="V95" s="117">
        <v>3.5282655153423548E-3</v>
      </c>
      <c r="W95" s="117">
        <v>2.3421570658683777E-2</v>
      </c>
      <c r="X95" s="117">
        <v>4.5795440673828125E-3</v>
      </c>
      <c r="Y95" s="117">
        <v>4.308110848069191E-2</v>
      </c>
      <c r="Z95" s="117">
        <v>1.0170598030090332</v>
      </c>
      <c r="AA95" s="117">
        <v>1.1547081470489502</v>
      </c>
      <c r="AB95" s="117">
        <v>1.1566981077194214</v>
      </c>
      <c r="AC95" s="117">
        <v>1.0186606645584106</v>
      </c>
      <c r="AD95" s="117">
        <v>0.69329708814620972</v>
      </c>
      <c r="AE95" s="117">
        <v>0.90220707654953003</v>
      </c>
      <c r="AF95" s="117">
        <v>0.95081114768981934</v>
      </c>
      <c r="AG95" s="117">
        <v>1.0976487398147583</v>
      </c>
      <c r="AH95" s="117">
        <v>1.4105628728866577</v>
      </c>
      <c r="AI95" s="117">
        <v>1.8773629665374756</v>
      </c>
      <c r="AJ95" s="117">
        <v>1.3259745836257935</v>
      </c>
    </row>
    <row r="96" spans="1:36" s="9" customFormat="1" x14ac:dyDescent="0.2">
      <c r="A96" s="9" t="s">
        <v>133</v>
      </c>
      <c r="B96" s="116">
        <v>2015</v>
      </c>
      <c r="C96" s="117">
        <v>9.5370616912841797</v>
      </c>
      <c r="D96" s="117">
        <v>7.3492608070373535</v>
      </c>
      <c r="E96" s="117">
        <v>1.2976894378662109</v>
      </c>
      <c r="F96" s="117">
        <v>8.2778778076171875</v>
      </c>
      <c r="G96" s="117">
        <v>6.8755536079406738</v>
      </c>
      <c r="H96" s="117">
        <v>1.1521143913269043</v>
      </c>
      <c r="I96" s="117">
        <v>1.3870971202850342</v>
      </c>
      <c r="J96" s="117">
        <v>-0.10006645321846008</v>
      </c>
      <c r="K96" s="117">
        <v>-2.983328141272068E-2</v>
      </c>
      <c r="L96" s="117">
        <v>7.0233173668384552E-2</v>
      </c>
      <c r="M96" s="117">
        <v>-1.5069356595631689E-4</v>
      </c>
      <c r="N96" s="117">
        <v>9.7605149494484067E-4</v>
      </c>
      <c r="O96" s="117">
        <v>2.0974483340978622E-3</v>
      </c>
      <c r="P96" s="117">
        <v>9.1411750763654709E-3</v>
      </c>
      <c r="Q96" s="117">
        <v>-4.1897263377904892E-2</v>
      </c>
      <c r="R96" s="117">
        <v>5.3255639970302582E-2</v>
      </c>
      <c r="S96" s="117">
        <v>2.2194306366145611E-3</v>
      </c>
      <c r="T96" s="117">
        <v>1.1798431165516376E-2</v>
      </c>
      <c r="U96" s="117">
        <v>-2.4315026530530304E-4</v>
      </c>
      <c r="V96" s="117">
        <v>4.9584535881876945E-3</v>
      </c>
      <c r="W96" s="117">
        <v>-1.7556300153955817E-3</v>
      </c>
      <c r="X96" s="117">
        <v>0.14165019989013672</v>
      </c>
      <c r="Y96" s="117">
        <v>2.8747899457812309E-2</v>
      </c>
      <c r="Z96" s="117">
        <v>1.0126020908355713</v>
      </c>
      <c r="AA96" s="117">
        <v>1.1547081470489502</v>
      </c>
      <c r="AB96" s="117">
        <v>1.1668890714645386</v>
      </c>
      <c r="AC96" s="117">
        <v>1.0276775360107422</v>
      </c>
      <c r="AD96" s="117">
        <v>0.86193710565567017</v>
      </c>
      <c r="AE96" s="117">
        <v>1.0394991636276245</v>
      </c>
      <c r="AF96" s="117">
        <v>0.95362257957458496</v>
      </c>
      <c r="AG96" s="117">
        <v>1.1528178453445435</v>
      </c>
      <c r="AH96" s="117">
        <v>1.3819196224212646</v>
      </c>
      <c r="AI96" s="117">
        <v>1.9937561750411987</v>
      </c>
      <c r="AJ96" s="117">
        <v>1.3290282487869263</v>
      </c>
    </row>
    <row r="97" spans="1:36" s="9" customFormat="1" x14ac:dyDescent="0.2">
      <c r="A97" s="9" t="s">
        <v>133</v>
      </c>
      <c r="B97" s="116">
        <v>2016</v>
      </c>
      <c r="C97" s="117">
        <v>9.4525489807128906</v>
      </c>
      <c r="D97" s="117">
        <v>7.4109454154968262</v>
      </c>
      <c r="E97" s="117">
        <v>1.2754844427108765</v>
      </c>
      <c r="F97" s="117">
        <v>8.3353109359741211</v>
      </c>
      <c r="G97" s="117">
        <v>6.9384031295776367</v>
      </c>
      <c r="H97" s="117">
        <v>1.1340368986129761</v>
      </c>
      <c r="I97" s="117">
        <v>1.3623521327972412</v>
      </c>
      <c r="J97" s="117">
        <v>-1.7259296029806137E-2</v>
      </c>
      <c r="K97" s="117">
        <v>-8.9010056108236313E-3</v>
      </c>
      <c r="L97" s="117">
        <v>8.3582894876599312E-3</v>
      </c>
      <c r="M97" s="117">
        <v>1.4213958056643605E-3</v>
      </c>
      <c r="N97" s="117">
        <v>2.6086994912475348E-3</v>
      </c>
      <c r="O97" s="117">
        <v>3.9169453084468842E-3</v>
      </c>
      <c r="P97" s="117">
        <v>1.3260727748274803E-2</v>
      </c>
      <c r="Q97" s="117">
        <v>-3.0108774080872536E-2</v>
      </c>
      <c r="R97" s="117">
        <v>3.6432328633964062E-3</v>
      </c>
      <c r="S97" s="117">
        <v>-6.5285582095384598E-3</v>
      </c>
      <c r="T97" s="117">
        <v>-8.5372980684041977E-3</v>
      </c>
      <c r="U97" s="117">
        <v>7.2034593904390931E-4</v>
      </c>
      <c r="V97" s="117">
        <v>1.3060569763183594E-3</v>
      </c>
      <c r="W97" s="117">
        <v>1.7754510045051575E-2</v>
      </c>
      <c r="X97" s="117">
        <v>6.9141387939453125E-3</v>
      </c>
      <c r="Y97" s="117">
        <v>9.0994564816355705E-3</v>
      </c>
      <c r="Z97" s="117">
        <v>1.0193688869476318</v>
      </c>
      <c r="AA97" s="117">
        <v>1.1547081470489502</v>
      </c>
      <c r="AB97" s="117">
        <v>1.1846145391464233</v>
      </c>
      <c r="AC97" s="117">
        <v>1.0262966156005859</v>
      </c>
      <c r="AD97" s="117">
        <v>0.87328392267227173</v>
      </c>
      <c r="AE97" s="117">
        <v>1.0467119216918945</v>
      </c>
      <c r="AF97" s="117">
        <v>0.94804120063781738</v>
      </c>
      <c r="AG97" s="117">
        <v>1.1430202722549438</v>
      </c>
      <c r="AH97" s="117">
        <v>1.4789201021194458</v>
      </c>
      <c r="AI97" s="117">
        <v>2.0289790630340576</v>
      </c>
      <c r="AJ97" s="117">
        <v>1.389912486076355</v>
      </c>
    </row>
    <row r="98" spans="1:36" s="9" customFormat="1" x14ac:dyDescent="0.2">
      <c r="A98" s="9" t="s">
        <v>133</v>
      </c>
      <c r="B98" s="116">
        <v>2017</v>
      </c>
      <c r="C98" s="117">
        <v>9.92401123046875</v>
      </c>
      <c r="D98" s="117">
        <v>7.3024578094482422</v>
      </c>
      <c r="E98" s="117">
        <v>1.3589955568313599</v>
      </c>
      <c r="F98" s="117">
        <v>7.5068502426147461</v>
      </c>
      <c r="G98" s="117">
        <v>7.1970562934875488</v>
      </c>
      <c r="H98" s="117">
        <v>1.3219941854476929</v>
      </c>
      <c r="I98" s="117">
        <v>1.3788985013961792</v>
      </c>
      <c r="J98" s="117">
        <v>6.3419774174690247E-2</v>
      </c>
      <c r="K98" s="117">
        <v>4.8672754317522049E-2</v>
      </c>
      <c r="L98" s="117">
        <v>-1.4747018925845623E-2</v>
      </c>
      <c r="M98" s="117">
        <v>-4.0117809548974037E-3</v>
      </c>
      <c r="N98" s="117">
        <v>-3.4010540693998337E-3</v>
      </c>
      <c r="O98" s="117">
        <v>8.4785098442807794E-4</v>
      </c>
      <c r="P98" s="117">
        <v>-1.7382608726620674E-2</v>
      </c>
      <c r="Q98" s="117">
        <v>7.2620347142219543E-2</v>
      </c>
      <c r="R98" s="117">
        <v>-4.5242909342050552E-2</v>
      </c>
      <c r="S98" s="117">
        <v>8.5508981719613075E-3</v>
      </c>
      <c r="T98" s="117">
        <v>1.3404040597379208E-2</v>
      </c>
      <c r="U98" s="117">
        <v>1.7638136632740498E-3</v>
      </c>
      <c r="V98" s="117">
        <v>1.7599789425730705E-3</v>
      </c>
      <c r="W98" s="117">
        <v>5.0171590410172939E-3</v>
      </c>
      <c r="X98" s="117">
        <v>-0.10468482971191406</v>
      </c>
      <c r="Y98" s="117">
        <v>3.6600470542907715E-2</v>
      </c>
      <c r="Z98" s="117">
        <v>0.98856532573699951</v>
      </c>
      <c r="AA98" s="117">
        <v>1.1547081470489502</v>
      </c>
      <c r="AB98" s="117">
        <v>1.1944642066955566</v>
      </c>
      <c r="AC98" s="117">
        <v>1.0278923511505127</v>
      </c>
      <c r="AD98" s="117">
        <v>0.68278419971466064</v>
      </c>
      <c r="AE98" s="117">
        <v>0.94267702102661133</v>
      </c>
      <c r="AF98" s="117">
        <v>1.0050960779190063</v>
      </c>
      <c r="AG98" s="117">
        <v>1.1270829439163208</v>
      </c>
      <c r="AH98" s="117">
        <v>1.7290058135986328</v>
      </c>
      <c r="AI98" s="117">
        <v>2.0703904628753662</v>
      </c>
      <c r="AJ98" s="117">
        <v>1.4356058835983276</v>
      </c>
    </row>
    <row r="99" spans="1:36" s="9" customFormat="1" x14ac:dyDescent="0.2">
      <c r="A99" s="9" t="s">
        <v>133</v>
      </c>
      <c r="B99" s="116">
        <v>2018</v>
      </c>
      <c r="C99" s="117">
        <v>9.7472524642944336</v>
      </c>
      <c r="D99" s="117">
        <v>7.4165706634521484</v>
      </c>
      <c r="E99" s="117">
        <v>1.3142528533935547</v>
      </c>
      <c r="F99" s="117">
        <v>7.7106447219848633</v>
      </c>
      <c r="G99" s="117">
        <v>7.2720041275024414</v>
      </c>
      <c r="H99" s="117">
        <v>1.2641295194625854</v>
      </c>
      <c r="I99" s="117">
        <v>1.3403803110122681</v>
      </c>
      <c r="J99" s="117">
        <v>-3.3477526158094406E-2</v>
      </c>
      <c r="K99" s="117">
        <v>-1.7971720546483994E-2</v>
      </c>
      <c r="L99" s="117">
        <v>1.5505805611610413E-2</v>
      </c>
      <c r="M99" s="117">
        <v>-1.2400001287460327E-4</v>
      </c>
      <c r="N99" s="117">
        <v>2.0109906326979399E-3</v>
      </c>
      <c r="O99" s="117">
        <v>2.474416047334671E-3</v>
      </c>
      <c r="P99" s="117">
        <v>9.1591021046042442E-3</v>
      </c>
      <c r="Q99" s="117">
        <v>-3.1492229551076889E-2</v>
      </c>
      <c r="R99" s="117">
        <v>2.1305372938513756E-2</v>
      </c>
      <c r="S99" s="117">
        <v>-3.9702793583273888E-3</v>
      </c>
      <c r="T99" s="117">
        <v>2.7309053111821413E-3</v>
      </c>
      <c r="U99" s="117">
        <v>5.3916730394121259E-5</v>
      </c>
      <c r="V99" s="117">
        <v>-2.7096276171505451E-3</v>
      </c>
      <c r="W99" s="117">
        <v>-1.9044821383431554E-3</v>
      </c>
      <c r="X99" s="117">
        <v>2.6785850524902344E-2</v>
      </c>
      <c r="Y99" s="117">
        <v>1.0359845124185085E-2</v>
      </c>
      <c r="Z99" s="117">
        <v>0.98198169469833374</v>
      </c>
      <c r="AA99" s="117">
        <v>1.1547081470489502</v>
      </c>
      <c r="AB99" s="117">
        <v>1.2051030397415161</v>
      </c>
      <c r="AC99" s="117">
        <v>1.0244181156158447</v>
      </c>
      <c r="AD99" s="117">
        <v>0.74403285980224609</v>
      </c>
      <c r="AE99" s="117">
        <v>0.96826910972595215</v>
      </c>
      <c r="AF99" s="117">
        <v>1.0115453004837036</v>
      </c>
      <c r="AG99" s="117">
        <v>1.1596481800079346</v>
      </c>
      <c r="AH99" s="117">
        <v>1.7412824630737305</v>
      </c>
      <c r="AI99" s="117">
        <v>2.0044143199920654</v>
      </c>
      <c r="AJ99" s="117">
        <v>1.4446661472320557</v>
      </c>
    </row>
    <row r="100" spans="1:36" s="9" customFormat="1" x14ac:dyDescent="0.2">
      <c r="A100" s="9" t="s">
        <v>133</v>
      </c>
      <c r="B100" s="116">
        <v>2019</v>
      </c>
      <c r="C100" s="117">
        <v>9.4030303955078125</v>
      </c>
      <c r="D100" s="117">
        <v>7.4235138893127441</v>
      </c>
      <c r="E100" s="117">
        <v>1.2666544914245605</v>
      </c>
      <c r="F100" s="117">
        <v>7.7588348388671875</v>
      </c>
      <c r="G100" s="117">
        <v>7.2542562484741211</v>
      </c>
      <c r="H100" s="117">
        <v>1.2119127511978149</v>
      </c>
      <c r="I100" s="117">
        <v>1.2962085008621216</v>
      </c>
      <c r="J100" s="117">
        <v>-3.6889199167490005E-2</v>
      </c>
      <c r="K100" s="117">
        <v>-3.595346212387085E-2</v>
      </c>
      <c r="L100" s="117">
        <v>9.3573716003447771E-4</v>
      </c>
      <c r="M100" s="117">
        <v>2.8347987681627274E-3</v>
      </c>
      <c r="N100" s="117">
        <v>3.1796966213732958E-3</v>
      </c>
      <c r="O100" s="117">
        <v>2.5671643670648336E-3</v>
      </c>
      <c r="P100" s="117">
        <v>1.781204529106617E-2</v>
      </c>
      <c r="Q100" s="117">
        <v>-6.2347166240215302E-2</v>
      </c>
      <c r="R100" s="117">
        <v>1.1582155711948872E-3</v>
      </c>
      <c r="S100" s="117">
        <v>-9.3934754841029644E-4</v>
      </c>
      <c r="T100" s="117">
        <v>-1.0800819145515561E-3</v>
      </c>
      <c r="U100" s="117">
        <v>9.3539216322824359E-5</v>
      </c>
      <c r="V100" s="117">
        <v>1.1053343769162893E-3</v>
      </c>
      <c r="W100" s="117">
        <v>5.9807748766615987E-4</v>
      </c>
      <c r="X100" s="117">
        <v>6.2303543090820313E-3</v>
      </c>
      <c r="Y100" s="117">
        <v>-2.4435468949377537E-3</v>
      </c>
      <c r="Z100" s="117">
        <v>1.0013217926025391</v>
      </c>
      <c r="AA100" s="117">
        <v>1.1547081470489502</v>
      </c>
      <c r="AB100" s="117">
        <v>1.2140514850616455</v>
      </c>
      <c r="AC100" s="117">
        <v>1.0264619588851929</v>
      </c>
      <c r="AD100" s="117">
        <v>0.88221383094787598</v>
      </c>
      <c r="AE100" s="117">
        <v>0.97431999444961548</v>
      </c>
      <c r="AF100" s="117">
        <v>1.0113250017166138</v>
      </c>
      <c r="AG100" s="117">
        <v>1.1298007965087891</v>
      </c>
      <c r="AH100" s="117">
        <v>1.7587994337081909</v>
      </c>
      <c r="AI100" s="117">
        <v>2.032149076461792</v>
      </c>
      <c r="AJ100" s="117">
        <v>1.4504257440567017</v>
      </c>
    </row>
    <row r="101" spans="1:36" s="9" customFormat="1" x14ac:dyDescent="0.2">
      <c r="A101" s="9" t="s">
        <v>133</v>
      </c>
      <c r="B101" s="116">
        <v>2020</v>
      </c>
      <c r="C101" s="117">
        <v>9.4690837860107422</v>
      </c>
      <c r="D101" s="117">
        <v>7.530430793762207</v>
      </c>
      <c r="E101" s="117">
        <v>1.2574421167373657</v>
      </c>
      <c r="F101" s="117">
        <v>8.0464048385620117</v>
      </c>
      <c r="G101" s="117">
        <v>7.2636942863464355</v>
      </c>
      <c r="H101" s="117">
        <v>1.1768094301223755</v>
      </c>
      <c r="I101" s="117">
        <v>1.3036179542541504</v>
      </c>
      <c r="J101" s="117">
        <v>-7.2995624504983425E-3</v>
      </c>
      <c r="K101" s="117">
        <v>7.0001683197915554E-3</v>
      </c>
      <c r="L101" s="117">
        <v>1.4299730770289898E-2</v>
      </c>
      <c r="M101" s="117">
        <v>4.2677810415625572E-4</v>
      </c>
      <c r="N101" s="117">
        <v>-1.7190065409522504E-4</v>
      </c>
      <c r="O101" s="117">
        <v>1.2733186595141888E-3</v>
      </c>
      <c r="P101" s="117">
        <v>9.675910696387291E-4</v>
      </c>
      <c r="Q101" s="117">
        <v>4.504381213337183E-3</v>
      </c>
      <c r="R101" s="117">
        <v>2.5838043540716171E-2</v>
      </c>
      <c r="S101" s="117">
        <v>-3.5831092391163111E-3</v>
      </c>
      <c r="T101" s="117">
        <v>-2.7169946115463972E-3</v>
      </c>
      <c r="U101" s="117">
        <v>-6.9142166466917843E-5</v>
      </c>
      <c r="V101" s="117">
        <v>4.9971381668001413E-4</v>
      </c>
      <c r="W101" s="117">
        <v>-5.6687807664275169E-3</v>
      </c>
      <c r="X101" s="117">
        <v>3.6393165588378906E-2</v>
      </c>
      <c r="Y101" s="117">
        <v>1.3001853367313743E-3</v>
      </c>
      <c r="Z101" s="117">
        <v>1.0059932470321655</v>
      </c>
      <c r="AA101" s="117">
        <v>1.1547081470489502</v>
      </c>
      <c r="AB101" s="117">
        <v>1.2213848829269409</v>
      </c>
      <c r="AC101" s="117">
        <v>1.0306210517883301</v>
      </c>
      <c r="AD101" s="117">
        <v>0.86997479200363159</v>
      </c>
      <c r="AE101" s="117">
        <v>1.0104324817657471</v>
      </c>
      <c r="AF101" s="117">
        <v>1.022068977355957</v>
      </c>
      <c r="AG101" s="117">
        <v>1.1378260850906372</v>
      </c>
      <c r="AH101" s="117">
        <v>1.7540818452835083</v>
      </c>
      <c r="AI101" s="117">
        <v>2.0469822883605957</v>
      </c>
      <c r="AJ101" s="117">
        <v>1.4368996620178223</v>
      </c>
    </row>
    <row r="102" spans="1:36" s="9" customFormat="1" x14ac:dyDescent="0.2">
      <c r="A102" s="9" t="s">
        <v>133</v>
      </c>
      <c r="B102" s="116">
        <v>2021</v>
      </c>
      <c r="C102" s="117">
        <v>9.4591464996337891</v>
      </c>
      <c r="D102" s="117">
        <v>7.2274913787841797</v>
      </c>
      <c r="E102" s="117">
        <v>1.3087726831436157</v>
      </c>
      <c r="F102" s="117">
        <v>7.0366759300231934</v>
      </c>
      <c r="G102" s="117">
        <v>7.3583030700683594</v>
      </c>
      <c r="H102" s="117">
        <v>1.3442635536193848</v>
      </c>
      <c r="I102" s="117">
        <v>1.2855062484741211</v>
      </c>
      <c r="J102" s="117">
        <v>4.0010210126638412E-2</v>
      </c>
      <c r="K102" s="117">
        <v>-1.0500123025849462E-3</v>
      </c>
      <c r="L102" s="117">
        <v>-4.1060224175453186E-2</v>
      </c>
      <c r="M102" s="117">
        <v>-1.1371530854376033E-4</v>
      </c>
      <c r="N102" s="117">
        <v>2.0342140924185514E-3</v>
      </c>
      <c r="O102" s="117">
        <v>2.1834885701537132E-3</v>
      </c>
      <c r="P102" s="117">
        <v>1.3619684614241123E-2</v>
      </c>
      <c r="Q102" s="117">
        <v>-1.8773684278130531E-2</v>
      </c>
      <c r="R102" s="117">
        <v>-6.5937049686908722E-2</v>
      </c>
      <c r="S102" s="117">
        <v>8.5719244088977575E-4</v>
      </c>
      <c r="T102" s="117">
        <v>1.2719420716166496E-2</v>
      </c>
      <c r="U102" s="117">
        <v>7.6377160439733416E-5</v>
      </c>
      <c r="V102" s="117">
        <v>9.6517452038824558E-4</v>
      </c>
      <c r="W102" s="117">
        <v>1.0258660651743412E-2</v>
      </c>
      <c r="X102" s="117">
        <v>-0.13408946990966797</v>
      </c>
      <c r="Y102" s="117">
        <v>1.2940808199346066E-2</v>
      </c>
      <c r="Z102" s="117">
        <v>0.99931973218917847</v>
      </c>
      <c r="AA102" s="117">
        <v>1.1547081470489502</v>
      </c>
      <c r="AB102" s="117">
        <v>1.2298446893692017</v>
      </c>
      <c r="AC102" s="117">
        <v>1.0367032289505005</v>
      </c>
      <c r="AD102" s="117">
        <v>0.8570716381072998</v>
      </c>
      <c r="AE102" s="117">
        <v>0.88363486528396606</v>
      </c>
      <c r="AF102" s="117">
        <v>1.022614598274231</v>
      </c>
      <c r="AG102" s="117">
        <v>1.1551765203475952</v>
      </c>
      <c r="AH102" s="117">
        <v>1.7545516490936279</v>
      </c>
      <c r="AI102" s="117">
        <v>2.0724587440490723</v>
      </c>
      <c r="AJ102" s="117">
        <v>1.4638826847076416</v>
      </c>
    </row>
    <row r="103" spans="1:36" s="9" customFormat="1" x14ac:dyDescent="0.2">
      <c r="A103" s="9" t="s">
        <v>133</v>
      </c>
      <c r="B103" s="116">
        <v>2022</v>
      </c>
      <c r="C103" s="117">
        <v>8.9830522537231445</v>
      </c>
      <c r="D103" s="117">
        <v>7.124305248260498</v>
      </c>
      <c r="E103" s="117">
        <v>1.2609016895294189</v>
      </c>
      <c r="F103" s="117">
        <v>7.1647605895996094</v>
      </c>
      <c r="G103" s="117">
        <v>7.199613094329834</v>
      </c>
      <c r="H103" s="117">
        <v>1.2537826299667358</v>
      </c>
      <c r="I103" s="117">
        <v>1.2477129697799683</v>
      </c>
      <c r="J103" s="117">
        <v>-3.7262678146362305E-2</v>
      </c>
      <c r="K103" s="117">
        <v>-5.1642462611198425E-2</v>
      </c>
      <c r="L103" s="117">
        <v>-1.437978632748127E-2</v>
      </c>
      <c r="M103" s="117">
        <v>3.455000463873148E-3</v>
      </c>
      <c r="N103" s="117">
        <v>3.9249756373465061E-3</v>
      </c>
      <c r="O103" s="117">
        <v>3.9420826360583305E-3</v>
      </c>
      <c r="P103" s="117">
        <v>2.2186553105711937E-2</v>
      </c>
      <c r="Q103" s="117">
        <v>-8.5151076316833496E-2</v>
      </c>
      <c r="R103" s="117">
        <v>5.8845620602369308E-2</v>
      </c>
      <c r="S103" s="117">
        <v>-1.7466932535171509E-2</v>
      </c>
      <c r="T103" s="117">
        <v>-4.3556805700063705E-2</v>
      </c>
      <c r="U103" s="117">
        <v>-1.5012503718025982E-4</v>
      </c>
      <c r="V103" s="117">
        <v>5.8753998018801212E-4</v>
      </c>
      <c r="W103" s="117">
        <v>-1.263908389955759E-2</v>
      </c>
      <c r="X103" s="117">
        <v>1.8038749694824219E-2</v>
      </c>
      <c r="Y103" s="117">
        <v>-2.1802082657814026E-2</v>
      </c>
      <c r="Z103" s="117">
        <v>1.021787166595459</v>
      </c>
      <c r="AA103" s="117">
        <v>1.1547081470489502</v>
      </c>
      <c r="AB103" s="117">
        <v>1.2441846132278442</v>
      </c>
      <c r="AC103" s="117">
        <v>1.0392504930496216</v>
      </c>
      <c r="AD103" s="117">
        <v>1.0277882814407349</v>
      </c>
      <c r="AE103" s="117">
        <v>0.89971894025802612</v>
      </c>
      <c r="AF103" s="117">
        <v>1.0279370546340942</v>
      </c>
      <c r="AG103" s="117">
        <v>1.1629890203475952</v>
      </c>
      <c r="AH103" s="117">
        <v>1.7544801235198975</v>
      </c>
      <c r="AI103" s="117">
        <v>2.1036787033081055</v>
      </c>
      <c r="AJ103" s="117">
        <v>1.4401286840438843</v>
      </c>
    </row>
    <row r="104" spans="1:36" s="9" customFormat="1" x14ac:dyDescent="0.2">
      <c r="A104" s="9" t="s">
        <v>134</v>
      </c>
      <c r="B104" s="116">
        <v>2006</v>
      </c>
      <c r="C104" s="117">
        <v>9.0750875473022461</v>
      </c>
      <c r="D104" s="117">
        <v>6.7711982727050781</v>
      </c>
      <c r="E104" s="117">
        <v>1.3402478694915771</v>
      </c>
      <c r="F104" s="117">
        <v>6.0809144973754883</v>
      </c>
      <c r="G104" s="117">
        <v>7.3243536949157715</v>
      </c>
      <c r="H104" s="117">
        <v>1.4923887252807617</v>
      </c>
      <c r="I104" s="117">
        <v>1.2390289306640625</v>
      </c>
      <c r="J104" s="117">
        <v>6.1027482151985168E-2</v>
      </c>
      <c r="K104" s="117">
        <v>1.0193333029747009E-2</v>
      </c>
      <c r="L104" s="117">
        <v>-5.0834149122238159E-2</v>
      </c>
      <c r="M104" s="117">
        <v>-1.4998013153672218E-2</v>
      </c>
      <c r="N104" s="117">
        <v>-0.11261890083551407</v>
      </c>
      <c r="O104" s="117">
        <v>6.599638145416975E-3</v>
      </c>
      <c r="P104" s="117">
        <v>0.12585744261741638</v>
      </c>
      <c r="Q104" s="117">
        <v>5.3531662560999393E-3</v>
      </c>
      <c r="R104" s="117">
        <v>-9.8031006753444672E-2</v>
      </c>
      <c r="S104" s="117">
        <v>3.0428482219576836E-2</v>
      </c>
      <c r="T104" s="117">
        <v>4.0388412773609161E-2</v>
      </c>
      <c r="U104" s="117">
        <v>-1.0474204318597913E-3</v>
      </c>
      <c r="V104" s="117">
        <v>-1.1071986518800259E-2</v>
      </c>
      <c r="W104" s="117">
        <v>-1.1500631459057331E-2</v>
      </c>
      <c r="X104" s="117">
        <v>-0.16401958465576172</v>
      </c>
      <c r="Y104" s="117">
        <v>1.7177652567625046E-2</v>
      </c>
      <c r="Z104" s="117">
        <v>1</v>
      </c>
      <c r="AA104" s="117">
        <v>1</v>
      </c>
      <c r="AB104" s="117">
        <v>1</v>
      </c>
      <c r="AC104" s="117">
        <v>1</v>
      </c>
      <c r="AD104" s="117">
        <v>1</v>
      </c>
      <c r="AE104" s="117">
        <v>1</v>
      </c>
      <c r="AF104" s="117">
        <v>1</v>
      </c>
      <c r="AG104" s="117">
        <v>1</v>
      </c>
      <c r="AH104" s="117">
        <v>1</v>
      </c>
      <c r="AI104" s="117">
        <v>1</v>
      </c>
      <c r="AJ104" s="117">
        <v>1</v>
      </c>
    </row>
    <row r="105" spans="1:36" s="9" customFormat="1" x14ac:dyDescent="0.2">
      <c r="A105" s="9" t="s">
        <v>134</v>
      </c>
      <c r="B105" s="116">
        <v>2007</v>
      </c>
      <c r="C105" s="117">
        <v>9.8099441528320313</v>
      </c>
      <c r="D105" s="117">
        <v>7.3179378509521484</v>
      </c>
      <c r="E105" s="117">
        <v>1.3405333757400513</v>
      </c>
      <c r="F105" s="117">
        <v>7.3031539916992188</v>
      </c>
      <c r="G105" s="117">
        <v>7.412635326385498</v>
      </c>
      <c r="H105" s="117">
        <v>1.343247652053833</v>
      </c>
      <c r="I105" s="117">
        <v>1.3234082460403442</v>
      </c>
      <c r="J105" s="117">
        <v>2.1301954984664917E-4</v>
      </c>
      <c r="K105" s="117">
        <v>7.7863521873950958E-2</v>
      </c>
      <c r="L105" s="117">
        <v>7.7650502324104309E-2</v>
      </c>
      <c r="M105" s="117">
        <v>-1.0393288685008883E-3</v>
      </c>
      <c r="N105" s="117">
        <v>1.6534088179469109E-2</v>
      </c>
      <c r="O105" s="117">
        <v>-5.8504077605903149E-4</v>
      </c>
      <c r="P105" s="117">
        <v>-6.0564115643501282E-2</v>
      </c>
      <c r="Q105" s="117">
        <v>0.12351791560649872</v>
      </c>
      <c r="R105" s="117">
        <v>9.3253545463085175E-2</v>
      </c>
      <c r="S105" s="117">
        <v>-1.2695224955677986E-2</v>
      </c>
      <c r="T105" s="117">
        <v>-2.8703730553388596E-2</v>
      </c>
      <c r="U105" s="117">
        <v>-4.5160330046201125E-5</v>
      </c>
      <c r="V105" s="117">
        <v>9.6898190677165985E-3</v>
      </c>
      <c r="W105" s="117">
        <v>1.6151254996657372E-2</v>
      </c>
      <c r="X105" s="117">
        <v>0.1831512451171875</v>
      </c>
      <c r="Y105" s="117">
        <v>1.1981088668107986E-2</v>
      </c>
      <c r="Z105" s="117">
        <v>1.0007755756378174</v>
      </c>
      <c r="AA105" s="117">
        <v>1.0454586744308472</v>
      </c>
      <c r="AB105" s="117">
        <v>1.0077118873596191</v>
      </c>
      <c r="AC105" s="117">
        <v>0.94939136505126953</v>
      </c>
      <c r="AD105" s="117">
        <v>0.75425708293914795</v>
      </c>
      <c r="AE105" s="117">
        <v>1.2009956836700439</v>
      </c>
      <c r="AF105" s="117">
        <v>1.0089118480682373</v>
      </c>
      <c r="AG105" s="117">
        <v>0.90491729974746704</v>
      </c>
      <c r="AH105" s="117">
        <v>1</v>
      </c>
      <c r="AI105" s="117">
        <v>1.1273109912872314</v>
      </c>
      <c r="AJ105" s="117">
        <v>1.0728527307510376</v>
      </c>
    </row>
    <row r="106" spans="1:36" s="9" customFormat="1" x14ac:dyDescent="0.2">
      <c r="A106" s="9" t="s">
        <v>134</v>
      </c>
      <c r="B106" s="116">
        <v>2008</v>
      </c>
      <c r="C106" s="117">
        <v>9.7803373336791992</v>
      </c>
      <c r="D106" s="117">
        <v>7.6549067497253418</v>
      </c>
      <c r="E106" s="117">
        <v>1.2776553630828857</v>
      </c>
      <c r="F106" s="117">
        <v>8.5855693817138672</v>
      </c>
      <c r="G106" s="117">
        <v>7.1600856781005859</v>
      </c>
      <c r="H106" s="117">
        <v>1.1391599178314209</v>
      </c>
      <c r="I106" s="117">
        <v>1.3659523725509644</v>
      </c>
      <c r="J106" s="117">
        <v>-4.8040900379419327E-2</v>
      </c>
      <c r="K106" s="117">
        <v>-3.0226418748497963E-3</v>
      </c>
      <c r="L106" s="117">
        <v>4.5018259435892105E-2</v>
      </c>
      <c r="M106" s="117">
        <v>4.0180666837841272E-4</v>
      </c>
      <c r="N106" s="117">
        <v>-2.4087238125503063E-4</v>
      </c>
      <c r="O106" s="117">
        <v>2.3494029883295298E-3</v>
      </c>
      <c r="P106" s="117">
        <v>-1.3046112842857838E-2</v>
      </c>
      <c r="Q106" s="117">
        <v>7.5131338089704514E-3</v>
      </c>
      <c r="R106" s="117">
        <v>5.7377003133296967E-2</v>
      </c>
      <c r="S106" s="117">
        <v>-1.7157172551378608E-3</v>
      </c>
      <c r="T106" s="117">
        <v>1.0687301866710186E-2</v>
      </c>
      <c r="U106" s="117">
        <v>-8.2193315029144287E-3</v>
      </c>
      <c r="V106" s="117">
        <v>-3.2036237418651581E-2</v>
      </c>
      <c r="W106" s="117">
        <v>1.8925240263342857E-2</v>
      </c>
      <c r="X106" s="117">
        <v>0.16177654266357422</v>
      </c>
      <c r="Y106" s="117">
        <v>-3.4664079546928406E-2</v>
      </c>
      <c r="Z106" s="117">
        <v>1.0060226917266846</v>
      </c>
      <c r="AA106" s="117">
        <v>1.0454586744308472</v>
      </c>
      <c r="AB106" s="117">
        <v>1.0198203325271606</v>
      </c>
      <c r="AC106" s="117">
        <v>0.93123561143875122</v>
      </c>
      <c r="AD106" s="117">
        <v>0.74992847442626953</v>
      </c>
      <c r="AE106" s="117">
        <v>1.4118872880935669</v>
      </c>
      <c r="AF106" s="117">
        <v>0.97326046228408813</v>
      </c>
      <c r="AG106" s="117">
        <v>0.91022735834121704</v>
      </c>
      <c r="AH106" s="117">
        <v>0.43447393178939819</v>
      </c>
      <c r="AI106" s="117">
        <v>0.7523006796836853</v>
      </c>
      <c r="AJ106" s="117">
        <v>1.137216329574585</v>
      </c>
    </row>
    <row r="107" spans="1:36" s="9" customFormat="1" x14ac:dyDescent="0.2">
      <c r="A107" s="9" t="s">
        <v>134</v>
      </c>
      <c r="B107" s="116">
        <v>2009</v>
      </c>
      <c r="C107" s="117">
        <v>9.4440879821777344</v>
      </c>
      <c r="D107" s="117">
        <v>7.5467572212219238</v>
      </c>
      <c r="E107" s="117">
        <v>1.2514094114303589</v>
      </c>
      <c r="F107" s="117">
        <v>8.0308647155761719</v>
      </c>
      <c r="G107" s="117">
        <v>7.3144922256469727</v>
      </c>
      <c r="H107" s="117">
        <v>1.1759737730026245</v>
      </c>
      <c r="I107" s="117">
        <v>1.2911472320556641</v>
      </c>
      <c r="J107" s="117">
        <v>-2.0756177604198456E-2</v>
      </c>
      <c r="K107" s="117">
        <v>-3.4985065460205078E-2</v>
      </c>
      <c r="L107" s="117">
        <v>-1.4228888787329197E-2</v>
      </c>
      <c r="M107" s="117">
        <v>1.1190058430656791E-3</v>
      </c>
      <c r="N107" s="117">
        <v>1.1684796772897243E-3</v>
      </c>
      <c r="O107" s="117">
        <v>2.6804986409842968E-3</v>
      </c>
      <c r="P107" s="117">
        <v>1.6980636864900589E-2</v>
      </c>
      <c r="Q107" s="117">
        <v>-5.6933686137199402E-2</v>
      </c>
      <c r="R107" s="117">
        <v>-3.0702870339155197E-2</v>
      </c>
      <c r="S107" s="117">
        <v>-3.463253378868103E-3</v>
      </c>
      <c r="T107" s="117">
        <v>-1.5905257314443588E-3</v>
      </c>
      <c r="U107" s="117">
        <v>2.7914773672819138E-3</v>
      </c>
      <c r="V107" s="117">
        <v>5.1003759726881981E-3</v>
      </c>
      <c r="W107" s="117">
        <v>1.363590732216835E-2</v>
      </c>
      <c r="X107" s="117">
        <v>-6.6790580749511719E-2</v>
      </c>
      <c r="Y107" s="117">
        <v>2.1335653960704803E-2</v>
      </c>
      <c r="Z107" s="117">
        <v>1.0130876302719116</v>
      </c>
      <c r="AA107" s="117">
        <v>1.0466079711914063</v>
      </c>
      <c r="AB107" s="117">
        <v>1.0282218456268311</v>
      </c>
      <c r="AC107" s="117">
        <v>0.94086223840713501</v>
      </c>
      <c r="AD107" s="117">
        <v>0.90358883142471313</v>
      </c>
      <c r="AE107" s="117">
        <v>1.3206672668457031</v>
      </c>
      <c r="AF107" s="117">
        <v>0.97834229469299316</v>
      </c>
      <c r="AG107" s="117">
        <v>0.91505336761474609</v>
      </c>
      <c r="AH107" s="117">
        <v>0.57485085725784302</v>
      </c>
      <c r="AI107" s="117">
        <v>0.80169594287872314</v>
      </c>
      <c r="AJ107" s="117">
        <v>1.1753041744232178</v>
      </c>
    </row>
    <row r="108" spans="1:36" s="9" customFormat="1" x14ac:dyDescent="0.2">
      <c r="A108" s="9" t="s">
        <v>134</v>
      </c>
      <c r="B108" s="116">
        <v>2010</v>
      </c>
      <c r="C108" s="117">
        <v>10.118383407592773</v>
      </c>
      <c r="D108" s="117">
        <v>7.95318603515625</v>
      </c>
      <c r="E108" s="117">
        <v>1.2722420692443848</v>
      </c>
      <c r="F108" s="117">
        <v>8.6050863265991211</v>
      </c>
      <c r="G108" s="117">
        <v>7.6251754760742188</v>
      </c>
      <c r="H108" s="117">
        <v>1.1758605241775513</v>
      </c>
      <c r="I108" s="117">
        <v>1.3269703388214111</v>
      </c>
      <c r="J108" s="117">
        <v>1.6510322690010071E-2</v>
      </c>
      <c r="K108" s="117">
        <v>6.8964958190917969E-2</v>
      </c>
      <c r="L108" s="117">
        <v>5.2454635500907898E-2</v>
      </c>
      <c r="M108" s="117">
        <v>-1.269644359126687E-3</v>
      </c>
      <c r="N108" s="117">
        <v>-1.876666909083724E-3</v>
      </c>
      <c r="O108" s="117">
        <v>-1.4810134889557958E-3</v>
      </c>
      <c r="P108" s="117">
        <v>-3.1531762331724167E-2</v>
      </c>
      <c r="Q108" s="117">
        <v>0.10512404888868332</v>
      </c>
      <c r="R108" s="117">
        <v>5.9933256125077605E-4</v>
      </c>
      <c r="S108" s="117">
        <v>4.4065252877771854E-3</v>
      </c>
      <c r="T108" s="117">
        <v>1.9541691988706589E-2</v>
      </c>
      <c r="U108" s="117">
        <v>7.3823444836307317E-5</v>
      </c>
      <c r="V108" s="117">
        <v>4.4892244040966034E-3</v>
      </c>
      <c r="W108" s="117">
        <v>2.3344038054347038E-2</v>
      </c>
      <c r="X108" s="117">
        <v>6.9061279296875E-2</v>
      </c>
      <c r="Y108" s="117">
        <v>4.1597712785005569E-2</v>
      </c>
      <c r="Z108" s="117">
        <v>1.0115906000137329</v>
      </c>
      <c r="AA108" s="117">
        <v>1.0469638109207153</v>
      </c>
      <c r="AB108" s="117">
        <v>1.0327736139297485</v>
      </c>
      <c r="AC108" s="117">
        <v>0.94529217481613159</v>
      </c>
      <c r="AD108" s="117">
        <v>0.683299720287323</v>
      </c>
      <c r="AE108" s="117">
        <v>1.4150967597961426</v>
      </c>
      <c r="AF108" s="117">
        <v>1.0053555965423584</v>
      </c>
      <c r="AG108" s="117">
        <v>0.9186972975730896</v>
      </c>
      <c r="AH108" s="117">
        <v>0.58012157678604126</v>
      </c>
      <c r="AI108" s="117">
        <v>0.8552318811416626</v>
      </c>
      <c r="AJ108" s="117">
        <v>1.2418686151504517</v>
      </c>
    </row>
    <row r="109" spans="1:36" s="9" customFormat="1" x14ac:dyDescent="0.2">
      <c r="A109" s="9" t="s">
        <v>134</v>
      </c>
      <c r="B109" s="116">
        <v>2011</v>
      </c>
      <c r="C109" s="117">
        <v>9.961115837097168</v>
      </c>
      <c r="D109" s="117">
        <v>8.0003433227539063</v>
      </c>
      <c r="E109" s="117">
        <v>1.2450853586196899</v>
      </c>
      <c r="F109" s="117">
        <v>8.5857658386230469</v>
      </c>
      <c r="G109" s="117">
        <v>7.7071137428283691</v>
      </c>
      <c r="H109" s="117">
        <v>1.1601893901824951</v>
      </c>
      <c r="I109" s="117">
        <v>1.2924572229385376</v>
      </c>
      <c r="J109" s="117">
        <v>-2.1576670929789543E-2</v>
      </c>
      <c r="K109" s="117">
        <v>-1.5664784237742424E-2</v>
      </c>
      <c r="L109" s="117">
        <v>5.9118862263858318E-3</v>
      </c>
      <c r="M109" s="117">
        <v>-1.289491425268352E-3</v>
      </c>
      <c r="N109" s="117">
        <v>5.8350262406747788E-5</v>
      </c>
      <c r="O109" s="117">
        <v>2.4455834645777941E-3</v>
      </c>
      <c r="P109" s="117">
        <v>5.6496830657124519E-3</v>
      </c>
      <c r="Q109" s="117">
        <v>-2.2528909146785736E-2</v>
      </c>
      <c r="R109" s="117">
        <v>-5.395054817199707E-3</v>
      </c>
      <c r="S109" s="117">
        <v>8.9529086835682392E-5</v>
      </c>
      <c r="T109" s="117">
        <v>-2.5531258434057236E-3</v>
      </c>
      <c r="U109" s="117">
        <v>1.2289317091926932E-3</v>
      </c>
      <c r="V109" s="117">
        <v>7.1743824519217014E-3</v>
      </c>
      <c r="W109" s="117">
        <v>5.3672236390411854E-3</v>
      </c>
      <c r="X109" s="117">
        <v>-2.2478103637695313E-3</v>
      </c>
      <c r="Y109" s="117">
        <v>1.0688415728509426E-2</v>
      </c>
      <c r="Z109" s="117">
        <v>0.99819916486740112</v>
      </c>
      <c r="AA109" s="117">
        <v>1.0469638109207153</v>
      </c>
      <c r="AB109" s="117">
        <v>1.0442900657653809</v>
      </c>
      <c r="AC109" s="117">
        <v>0.95510423183441162</v>
      </c>
      <c r="AD109" s="117">
        <v>0.78233850002288818</v>
      </c>
      <c r="AE109" s="117">
        <v>1.411920428276062</v>
      </c>
      <c r="AF109" s="117">
        <v>1.0004359483718872</v>
      </c>
      <c r="AG109" s="117">
        <v>0.9242292046546936</v>
      </c>
      <c r="AH109" s="117">
        <v>0.66380918025970459</v>
      </c>
      <c r="AI109" s="117">
        <v>0.93951493501663208</v>
      </c>
      <c r="AJ109" s="117">
        <v>1.256395697593689</v>
      </c>
    </row>
    <row r="110" spans="1:36" s="9" customFormat="1" x14ac:dyDescent="0.2">
      <c r="A110" s="9" t="s">
        <v>134</v>
      </c>
      <c r="B110" s="116">
        <v>2012</v>
      </c>
      <c r="C110" s="117">
        <v>9.9008092880249023</v>
      </c>
      <c r="D110" s="117">
        <v>8.9334592819213867</v>
      </c>
      <c r="E110" s="117">
        <v>1.1082832813262939</v>
      </c>
      <c r="F110" s="117">
        <v>10.622176170349121</v>
      </c>
      <c r="G110" s="117">
        <v>8.02130126953125</v>
      </c>
      <c r="H110" s="117">
        <v>0.93208849430084229</v>
      </c>
      <c r="I110" s="117">
        <v>1.2343145608901978</v>
      </c>
      <c r="J110" s="117">
        <v>-0.11639181524515152</v>
      </c>
      <c r="K110" s="117">
        <v>-6.0725761577486992E-3</v>
      </c>
      <c r="L110" s="117">
        <v>0.11031924188137054</v>
      </c>
      <c r="M110" s="117">
        <v>-9.7247742814943194E-4</v>
      </c>
      <c r="N110" s="117">
        <v>-4.3389131315052509E-4</v>
      </c>
      <c r="O110" s="117">
        <v>4.5505107846111059E-4</v>
      </c>
      <c r="P110" s="117">
        <v>-6.7745926789939404E-3</v>
      </c>
      <c r="Q110" s="117">
        <v>1.6533341258764267E-3</v>
      </c>
      <c r="R110" s="117">
        <v>0.11519568413496017</v>
      </c>
      <c r="S110" s="117">
        <v>-1.2534986308310181E-4</v>
      </c>
      <c r="T110" s="117">
        <v>2.1632283460348845E-3</v>
      </c>
      <c r="U110" s="117">
        <v>1.9587560091167688E-3</v>
      </c>
      <c r="V110" s="117">
        <v>6.1247400008141994E-3</v>
      </c>
      <c r="W110" s="117">
        <v>-1.4997817575931549E-2</v>
      </c>
      <c r="X110" s="117">
        <v>0.21283817291259766</v>
      </c>
      <c r="Y110" s="117">
        <v>3.9956878870725632E-2</v>
      </c>
      <c r="Z110" s="117">
        <v>0.99067813158035278</v>
      </c>
      <c r="AA110" s="117">
        <v>1.0469638109207153</v>
      </c>
      <c r="AB110" s="117">
        <v>1.0492560863494873</v>
      </c>
      <c r="AC110" s="117">
        <v>0.95624178647994995</v>
      </c>
      <c r="AD110" s="117">
        <v>0.83905160427093506</v>
      </c>
      <c r="AE110" s="117">
        <v>1.7468055486679077</v>
      </c>
      <c r="AF110" s="117">
        <v>0.98463708162307739</v>
      </c>
      <c r="AG110" s="117">
        <v>0.927498459815979</v>
      </c>
      <c r="AH110" s="117">
        <v>0.80386388301849365</v>
      </c>
      <c r="AI110" s="117">
        <v>1.0080744028091431</v>
      </c>
      <c r="AJ110" s="117">
        <v>1.2782206535339355</v>
      </c>
    </row>
    <row r="111" spans="1:36" s="9" customFormat="1" x14ac:dyDescent="0.2">
      <c r="A111" s="9" t="s">
        <v>134</v>
      </c>
      <c r="B111" s="116">
        <v>2013</v>
      </c>
      <c r="C111" s="117">
        <v>10.011184692382813</v>
      </c>
      <c r="D111" s="117">
        <v>8.6754245758056641</v>
      </c>
      <c r="E111" s="117">
        <v>1.1539698839187622</v>
      </c>
      <c r="F111" s="117">
        <v>9.6143913269042969</v>
      </c>
      <c r="G111" s="117">
        <v>8.1906290054321289</v>
      </c>
      <c r="H111" s="117">
        <v>1.0412706136703491</v>
      </c>
      <c r="I111" s="117">
        <v>1.2222728729248047</v>
      </c>
      <c r="J111" s="117">
        <v>4.0395811200141907E-2</v>
      </c>
      <c r="K111" s="117">
        <v>1.1086400598287582E-2</v>
      </c>
      <c r="L111" s="117">
        <v>-2.9309408739209175E-2</v>
      </c>
      <c r="M111" s="117">
        <v>3.3492499496787786E-3</v>
      </c>
      <c r="N111" s="117">
        <v>-3.69944580597803E-4</v>
      </c>
      <c r="O111" s="117">
        <v>9.8836608231067657E-4</v>
      </c>
      <c r="P111" s="117">
        <v>-5.5638942867517471E-3</v>
      </c>
      <c r="Q111" s="117">
        <v>1.2682623229920864E-2</v>
      </c>
      <c r="R111" s="117">
        <v>-6.6175110638141632E-2</v>
      </c>
      <c r="S111" s="117">
        <v>8.4650088101625443E-3</v>
      </c>
      <c r="T111" s="117">
        <v>1.7710935324430466E-2</v>
      </c>
      <c r="U111" s="117">
        <v>1.9622910767793655E-3</v>
      </c>
      <c r="V111" s="117">
        <v>1.703146961517632E-3</v>
      </c>
      <c r="W111" s="117">
        <v>7.0243198424577713E-3</v>
      </c>
      <c r="X111" s="117">
        <v>-9.9682807922363281E-2</v>
      </c>
      <c r="Y111" s="117">
        <v>2.089005708694458E-2</v>
      </c>
      <c r="Z111" s="117">
        <v>1.0272716283798218</v>
      </c>
      <c r="AA111" s="117">
        <v>1.0469638109207153</v>
      </c>
      <c r="AB111" s="117">
        <v>1.0565887689590454</v>
      </c>
      <c r="AC111" s="117">
        <v>0.95768505334854126</v>
      </c>
      <c r="AD111" s="117">
        <v>0.82712763547897339</v>
      </c>
      <c r="AE111" s="117">
        <v>1.5810760259628296</v>
      </c>
      <c r="AF111" s="117">
        <v>1.0435271263122559</v>
      </c>
      <c r="AG111" s="117">
        <v>0.9300345778465271</v>
      </c>
      <c r="AH111" s="117">
        <v>0.97899729013442993</v>
      </c>
      <c r="AI111" s="117">
        <v>1.0287396907806396</v>
      </c>
      <c r="AJ111" s="117">
        <v>1.2829517126083374</v>
      </c>
    </row>
    <row r="112" spans="1:36" s="9" customFormat="1" x14ac:dyDescent="0.2">
      <c r="A112" s="9" t="s">
        <v>134</v>
      </c>
      <c r="B112" s="116">
        <v>2014</v>
      </c>
      <c r="C112" s="117">
        <v>10.913697242736816</v>
      </c>
      <c r="D112" s="117">
        <v>8.4669876098632813</v>
      </c>
      <c r="E112" s="117">
        <v>1.2889697551727295</v>
      </c>
      <c r="F112" s="117">
        <v>9.1181011199951172</v>
      </c>
      <c r="G112" s="117">
        <v>8.1337928771972656</v>
      </c>
      <c r="H112" s="117">
        <v>1.1969263553619385</v>
      </c>
      <c r="I112" s="117">
        <v>1.3417720794677734</v>
      </c>
      <c r="J112" s="117">
        <v>0.11063522845506668</v>
      </c>
      <c r="K112" s="117">
        <v>8.6315706372261047E-2</v>
      </c>
      <c r="L112" s="117">
        <v>-2.4319520220160484E-2</v>
      </c>
      <c r="M112" s="117">
        <v>-2.3411090951412916E-3</v>
      </c>
      <c r="N112" s="117">
        <v>5.1345068961381912E-2</v>
      </c>
      <c r="O112" s="117">
        <v>1.857150811702013E-3</v>
      </c>
      <c r="P112" s="117">
        <v>-7.4915359728038311E-3</v>
      </c>
      <c r="Q112" s="117">
        <v>4.2946130037307739E-2</v>
      </c>
      <c r="R112" s="117">
        <v>-2.3901719599962234E-2</v>
      </c>
      <c r="S112" s="117">
        <v>-5.8281878009438515E-3</v>
      </c>
      <c r="T112" s="117">
        <v>-1.4165474101901054E-2</v>
      </c>
      <c r="U112" s="117">
        <v>2.6078077498823404E-3</v>
      </c>
      <c r="V112" s="117">
        <v>2.2361727897077799E-3</v>
      </c>
      <c r="W112" s="117">
        <v>1.4731880277395248E-2</v>
      </c>
      <c r="X112" s="117">
        <v>-5.2999496459960938E-2</v>
      </c>
      <c r="Y112" s="117">
        <v>-6.9633908569812775E-3</v>
      </c>
      <c r="Z112" s="117">
        <v>1.0054295063018799</v>
      </c>
      <c r="AA112" s="117">
        <v>1.1997298002243042</v>
      </c>
      <c r="AB112" s="117">
        <v>1.0690877437591553</v>
      </c>
      <c r="AC112" s="117">
        <v>0.95793098211288452</v>
      </c>
      <c r="AD112" s="117">
        <v>0.65225154161453247</v>
      </c>
      <c r="AE112" s="117">
        <v>1.4994620084762573</v>
      </c>
      <c r="AF112" s="117">
        <v>1.0706330537796021</v>
      </c>
      <c r="AG112" s="117">
        <v>0.93273907899856567</v>
      </c>
      <c r="AH112" s="117">
        <v>1.3004745244979858</v>
      </c>
      <c r="AI112" s="117">
        <v>1.0556368827819824</v>
      </c>
      <c r="AJ112" s="117">
        <v>1.27787184715271</v>
      </c>
    </row>
    <row r="113" spans="1:36" s="9" customFormat="1" x14ac:dyDescent="0.2">
      <c r="A113" s="9" t="s">
        <v>134</v>
      </c>
      <c r="B113" s="116">
        <v>2015</v>
      </c>
      <c r="C113" s="117">
        <v>10.627646446228027</v>
      </c>
      <c r="D113" s="117">
        <v>8.6610908508300781</v>
      </c>
      <c r="E113" s="117">
        <v>1.227055549621582</v>
      </c>
      <c r="F113" s="117">
        <v>8.9274005889892578</v>
      </c>
      <c r="G113" s="117">
        <v>8.5611066818237305</v>
      </c>
      <c r="H113" s="117">
        <v>1.1904522180557251</v>
      </c>
      <c r="I113" s="117">
        <v>1.2413867712020874</v>
      </c>
      <c r="J113" s="117">
        <v>-4.9225799739360809E-2</v>
      </c>
      <c r="K113" s="117">
        <v>-2.6559904217720032E-2</v>
      </c>
      <c r="L113" s="117">
        <v>2.2665893658995628E-2</v>
      </c>
      <c r="M113" s="117">
        <v>2.3235185071825981E-3</v>
      </c>
      <c r="N113" s="117">
        <v>1.4594381209462881E-3</v>
      </c>
      <c r="O113" s="117">
        <v>4.1029183194041252E-3</v>
      </c>
      <c r="P113" s="117">
        <v>1.2557133100926876E-2</v>
      </c>
      <c r="Q113" s="117">
        <v>-4.7002911567687988E-2</v>
      </c>
      <c r="R113" s="117">
        <v>1.0798200033605099E-2</v>
      </c>
      <c r="S113" s="117">
        <v>9.692915715277195E-3</v>
      </c>
      <c r="T113" s="117">
        <v>2.2256055846810341E-2</v>
      </c>
      <c r="U113" s="117">
        <v>9.7003625705838203E-4</v>
      </c>
      <c r="V113" s="117">
        <v>3.1626906711608171E-3</v>
      </c>
      <c r="W113" s="117">
        <v>-2.4214005097746849E-2</v>
      </c>
      <c r="X113" s="117">
        <v>-2.1136283874511719E-2</v>
      </c>
      <c r="Y113" s="117">
        <v>5.1202166825532913E-2</v>
      </c>
      <c r="Z113" s="117">
        <v>1.025559663772583</v>
      </c>
      <c r="AA113" s="117">
        <v>1.1997298002243042</v>
      </c>
      <c r="AB113" s="117">
        <v>1.0850696563720703</v>
      </c>
      <c r="AC113" s="117">
        <v>0.95953065156936646</v>
      </c>
      <c r="AD113" s="117">
        <v>0.80948567390441895</v>
      </c>
      <c r="AE113" s="117">
        <v>1.4681018590927124</v>
      </c>
      <c r="AF113" s="117">
        <v>1.0961955785751343</v>
      </c>
      <c r="AG113" s="117">
        <v>0.93650233745574951</v>
      </c>
      <c r="AH113" s="117">
        <v>1.4203437566757202</v>
      </c>
      <c r="AI113" s="117">
        <v>1.0962721109390259</v>
      </c>
      <c r="AJ113" s="117">
        <v>1.300352931022644</v>
      </c>
    </row>
    <row r="114" spans="1:36" s="9" customFormat="1" x14ac:dyDescent="0.2">
      <c r="A114" s="9" t="s">
        <v>134</v>
      </c>
      <c r="B114" s="116">
        <v>2016</v>
      </c>
      <c r="C114" s="117">
        <v>10.576931953430176</v>
      </c>
      <c r="D114" s="117">
        <v>8.050145149230957</v>
      </c>
      <c r="E114" s="117">
        <v>1.3138800859451294</v>
      </c>
      <c r="F114" s="117">
        <v>7.0417237281799316</v>
      </c>
      <c r="G114" s="117">
        <v>8.6914691925048828</v>
      </c>
      <c r="H114" s="117">
        <v>1.5020369291305542</v>
      </c>
      <c r="I114" s="117">
        <v>1.2169324159622192</v>
      </c>
      <c r="J114" s="117">
        <v>6.8367257714271545E-2</v>
      </c>
      <c r="K114" s="117">
        <v>-4.7833509743213654E-3</v>
      </c>
      <c r="L114" s="117">
        <v>-7.3150604963302612E-2</v>
      </c>
      <c r="M114" s="117">
        <v>1.4191247755661607E-3</v>
      </c>
      <c r="N114" s="117">
        <v>3.8183580618351698E-3</v>
      </c>
      <c r="O114" s="117">
        <v>5.6711654178798199E-3</v>
      </c>
      <c r="P114" s="117">
        <v>3.2067857682704926E-2</v>
      </c>
      <c r="Q114" s="117">
        <v>-4.7759857028722763E-2</v>
      </c>
      <c r="R114" s="117">
        <v>-0.11669108271598816</v>
      </c>
      <c r="S114" s="117">
        <v>8.1325508654117584E-3</v>
      </c>
      <c r="T114" s="117">
        <v>1.7988566309213638E-2</v>
      </c>
      <c r="U114" s="117">
        <v>1.0148729052161798E-4</v>
      </c>
      <c r="V114" s="117">
        <v>3.6468354519456625E-3</v>
      </c>
      <c r="W114" s="117">
        <v>1.3671038672327995E-2</v>
      </c>
      <c r="X114" s="117">
        <v>-0.23727226257324219</v>
      </c>
      <c r="Y114" s="117">
        <v>1.5112507157027721E-2</v>
      </c>
      <c r="Z114" s="117">
        <v>1.0291190147399902</v>
      </c>
      <c r="AA114" s="117">
        <v>1.1997298002243042</v>
      </c>
      <c r="AB114" s="117">
        <v>1.1001673936843872</v>
      </c>
      <c r="AC114" s="117">
        <v>0.96188610792160034</v>
      </c>
      <c r="AD114" s="117">
        <v>0.7932625412940979</v>
      </c>
      <c r="AE114" s="117">
        <v>1.1580042839050293</v>
      </c>
      <c r="AF114" s="117">
        <v>1.1223554611206055</v>
      </c>
      <c r="AG114" s="117">
        <v>0.93834018707275391</v>
      </c>
      <c r="AH114" s="117">
        <v>1.4312285184860229</v>
      </c>
      <c r="AI114" s="117">
        <v>1.1426321268081665</v>
      </c>
      <c r="AJ114" s="117">
        <v>1.3194363117218018</v>
      </c>
    </row>
    <row r="115" spans="1:36" s="9" customFormat="1" x14ac:dyDescent="0.2">
      <c r="A115" s="9" t="s">
        <v>134</v>
      </c>
      <c r="B115" s="116">
        <v>2017</v>
      </c>
      <c r="C115" s="117">
        <v>10.399624824523926</v>
      </c>
      <c r="D115" s="117">
        <v>8.1517324447631836</v>
      </c>
      <c r="E115" s="117">
        <v>1.2757556438446045</v>
      </c>
      <c r="F115" s="117">
        <v>7.0870375633239746</v>
      </c>
      <c r="G115" s="117">
        <v>8.8023672103881836</v>
      </c>
      <c r="H115" s="117">
        <v>1.4674146175384521</v>
      </c>
      <c r="I115" s="117">
        <v>1.1814576387405396</v>
      </c>
      <c r="J115" s="117">
        <v>-2.9445996508002281E-2</v>
      </c>
      <c r="K115" s="117">
        <v>-1.6905669122934341E-2</v>
      </c>
      <c r="L115" s="117">
        <v>1.254032738506794E-2</v>
      </c>
      <c r="M115" s="117">
        <v>6.4538378501310945E-4</v>
      </c>
      <c r="N115" s="117">
        <v>8.6243730038404465E-5</v>
      </c>
      <c r="O115" s="117">
        <v>3.2576611265540123E-3</v>
      </c>
      <c r="P115" s="117">
        <v>1.0814880952239037E-3</v>
      </c>
      <c r="Q115" s="117">
        <v>-2.1976446732878685E-2</v>
      </c>
      <c r="R115" s="117">
        <v>-1.7208490753546357E-3</v>
      </c>
      <c r="S115" s="117">
        <v>6.6099799005314708E-4</v>
      </c>
      <c r="T115" s="117">
        <v>9.7643490880727768E-3</v>
      </c>
      <c r="U115" s="117">
        <v>9.5301817054860294E-5</v>
      </c>
      <c r="V115" s="117">
        <v>2.6536709628999233E-3</v>
      </c>
      <c r="W115" s="117">
        <v>1.0868569370359182E-3</v>
      </c>
      <c r="X115" s="117">
        <v>6.4144134521484375E-3</v>
      </c>
      <c r="Y115" s="117">
        <v>1.2678666971623898E-2</v>
      </c>
      <c r="Z115" s="117">
        <v>1.0354118347167969</v>
      </c>
      <c r="AA115" s="117">
        <v>1.1997298002243042</v>
      </c>
      <c r="AB115" s="117">
        <v>1.1162744760513306</v>
      </c>
      <c r="AC115" s="117">
        <v>0.96267688274383545</v>
      </c>
      <c r="AD115" s="117">
        <v>0.88667023181915283</v>
      </c>
      <c r="AE115" s="117">
        <v>1.1654561758041382</v>
      </c>
      <c r="AF115" s="117">
        <v>1.1256718635559082</v>
      </c>
      <c r="AG115" s="117">
        <v>0.9414665699005127</v>
      </c>
      <c r="AH115" s="117">
        <v>1.4440180063247681</v>
      </c>
      <c r="AI115" s="117">
        <v>1.1787980794906616</v>
      </c>
      <c r="AJ115" s="117">
        <v>1.3264061212539673</v>
      </c>
    </row>
    <row r="116" spans="1:36" s="9" customFormat="1" x14ac:dyDescent="0.2">
      <c r="A116" s="9" t="s">
        <v>134</v>
      </c>
      <c r="B116" s="116">
        <v>2018</v>
      </c>
      <c r="C116" s="117">
        <v>10.661045074462891</v>
      </c>
      <c r="D116" s="117">
        <v>8.2916698455810547</v>
      </c>
      <c r="E116" s="117">
        <v>1.2857528924942017</v>
      </c>
      <c r="F116" s="117">
        <v>7.4398412704467773</v>
      </c>
      <c r="G116" s="117">
        <v>8.8904695510864258</v>
      </c>
      <c r="H116" s="117">
        <v>1.4329663515090942</v>
      </c>
      <c r="I116" s="117">
        <v>1.1991541385650635</v>
      </c>
      <c r="J116" s="117">
        <v>7.8057460486888885E-3</v>
      </c>
      <c r="K116" s="117">
        <v>2.4826684966683388E-2</v>
      </c>
      <c r="L116" s="117">
        <v>1.7020938917994499E-2</v>
      </c>
      <c r="M116" s="117">
        <v>9.0702937450259924E-4</v>
      </c>
      <c r="N116" s="117">
        <v>-9.0632366482168436E-4</v>
      </c>
      <c r="O116" s="117">
        <v>2.7236647438257933E-3</v>
      </c>
      <c r="P116" s="117">
        <v>-7.1137826889753342E-3</v>
      </c>
      <c r="Q116" s="117">
        <v>2.9216097667813301E-2</v>
      </c>
      <c r="R116" s="117">
        <v>3.3305034041404724E-2</v>
      </c>
      <c r="S116" s="117">
        <v>-6.6370195709168911E-3</v>
      </c>
      <c r="T116" s="117">
        <v>-6.1454917304217815E-3</v>
      </c>
      <c r="U116" s="117">
        <v>1.2001904542557895E-4</v>
      </c>
      <c r="V116" s="117">
        <v>1.9639499951153994E-3</v>
      </c>
      <c r="W116" s="117">
        <v>-5.585553590208292E-3</v>
      </c>
      <c r="X116" s="117">
        <v>4.8582077026367188E-2</v>
      </c>
      <c r="Y116" s="117">
        <v>9.9591882899403572E-3</v>
      </c>
      <c r="Z116" s="117">
        <v>1.0474644899368286</v>
      </c>
      <c r="AA116" s="117">
        <v>1.1997298002243042</v>
      </c>
      <c r="AB116" s="117">
        <v>1.1338402032852173</v>
      </c>
      <c r="AC116" s="117">
        <v>0.96318036317825317</v>
      </c>
      <c r="AD116" s="117">
        <v>0.80975162982940674</v>
      </c>
      <c r="AE116" s="117">
        <v>1.2234740257263184</v>
      </c>
      <c r="AF116" s="117">
        <v>1.1097618341445923</v>
      </c>
      <c r="AG116" s="117">
        <v>0.94632166624069214</v>
      </c>
      <c r="AH116" s="117">
        <v>1.4650858640670776</v>
      </c>
      <c r="AI116" s="117">
        <v>1.2098989486694336</v>
      </c>
      <c r="AJ116" s="117">
        <v>1.3351682424545288</v>
      </c>
    </row>
    <row r="117" spans="1:36" s="9" customFormat="1" x14ac:dyDescent="0.2">
      <c r="A117" s="9" t="s">
        <v>134</v>
      </c>
      <c r="B117" s="116">
        <v>2019</v>
      </c>
      <c r="C117" s="117">
        <v>10.509546279907227</v>
      </c>
      <c r="D117" s="117">
        <v>8.7872695922851563</v>
      </c>
      <c r="E117" s="117">
        <v>1.1959960460662842</v>
      </c>
      <c r="F117" s="117">
        <v>8.4490127563476563</v>
      </c>
      <c r="G117" s="117">
        <v>9.0740203857421875</v>
      </c>
      <c r="H117" s="117">
        <v>1.2438782453536987</v>
      </c>
      <c r="I117" s="117">
        <v>1.1582014560699463</v>
      </c>
      <c r="J117" s="117">
        <v>-7.2365142405033112E-2</v>
      </c>
      <c r="K117" s="117">
        <v>-1.4312461018562317E-2</v>
      </c>
      <c r="L117" s="117">
        <v>5.8052681386470795E-2</v>
      </c>
      <c r="M117" s="117">
        <v>2.0203075837343931E-3</v>
      </c>
      <c r="N117" s="117">
        <v>9.8748710006475449E-3</v>
      </c>
      <c r="O117" s="117">
        <v>3.6417290102690458E-3</v>
      </c>
      <c r="P117" s="117">
        <v>1.2185033410787582E-2</v>
      </c>
      <c r="Q117" s="117">
        <v>-4.203440248966217E-2</v>
      </c>
      <c r="R117" s="117">
        <v>5.9571176767349243E-2</v>
      </c>
      <c r="S117" s="117">
        <v>-3.7445444613695145E-3</v>
      </c>
      <c r="T117" s="117">
        <v>-3.4141326323151588E-3</v>
      </c>
      <c r="U117" s="117">
        <v>4.0191388688981533E-4</v>
      </c>
      <c r="V117" s="117">
        <v>1.9880053587257862E-3</v>
      </c>
      <c r="W117" s="117">
        <v>3.2502608373761177E-3</v>
      </c>
      <c r="X117" s="117">
        <v>0.12720012664794922</v>
      </c>
      <c r="Y117" s="117">
        <v>2.0435601472854614E-2</v>
      </c>
      <c r="Z117" s="117">
        <v>1.0639717578887939</v>
      </c>
      <c r="AA117" s="117">
        <v>1.2252434492111206</v>
      </c>
      <c r="AB117" s="117">
        <v>1.1469818353652954</v>
      </c>
      <c r="AC117" s="117">
        <v>0.9648558497428894</v>
      </c>
      <c r="AD117" s="117">
        <v>0.91295117139816284</v>
      </c>
      <c r="AE117" s="117">
        <v>1.3894314765930176</v>
      </c>
      <c r="AF117" s="117">
        <v>1.1152631044387817</v>
      </c>
      <c r="AG117" s="117">
        <v>0.95080137252807617</v>
      </c>
      <c r="AH117" s="117">
        <v>1.5273483991622925</v>
      </c>
      <c r="AI117" s="117">
        <v>1.2421978712081909</v>
      </c>
      <c r="AJ117" s="117">
        <v>1.3752243518829346</v>
      </c>
    </row>
    <row r="118" spans="1:36" s="9" customFormat="1" x14ac:dyDescent="0.2">
      <c r="A118" s="9" t="s">
        <v>134</v>
      </c>
      <c r="B118" s="116">
        <v>2020</v>
      </c>
      <c r="C118" s="117">
        <v>10.414341926574707</v>
      </c>
      <c r="D118" s="117">
        <v>8.7394208908081055</v>
      </c>
      <c r="E118" s="117">
        <v>1.1916505098342896</v>
      </c>
      <c r="F118" s="117">
        <v>8.1386051177978516</v>
      </c>
      <c r="G118" s="117">
        <v>9.2752676010131836</v>
      </c>
      <c r="H118" s="117">
        <v>1.2796220779418945</v>
      </c>
      <c r="I118" s="117">
        <v>1.122807502746582</v>
      </c>
      <c r="J118" s="117">
        <v>-3.6399969831109047E-3</v>
      </c>
      <c r="K118" s="117">
        <v>-9.1001177206635475E-3</v>
      </c>
      <c r="L118" s="117">
        <v>-5.4601207375526428E-3</v>
      </c>
      <c r="M118" s="117">
        <v>-2.153926994651556E-3</v>
      </c>
      <c r="N118" s="117">
        <v>4.4639789848588407E-4</v>
      </c>
      <c r="O118" s="117">
        <v>2.6192343793809414E-3</v>
      </c>
      <c r="P118" s="117">
        <v>3.7145738024264574E-3</v>
      </c>
      <c r="Q118" s="117">
        <v>-1.3726396486163139E-2</v>
      </c>
      <c r="R118" s="117">
        <v>-1.8791593611240387E-3</v>
      </c>
      <c r="S118" s="117">
        <v>-5.3605518769472837E-4</v>
      </c>
      <c r="T118" s="117">
        <v>3.3158825244754553E-3</v>
      </c>
      <c r="U118" s="117">
        <v>3.6006153095513582E-4</v>
      </c>
      <c r="V118" s="117">
        <v>2.4870990309864283E-3</v>
      </c>
      <c r="W118" s="117">
        <v>-9.2079490423202515E-3</v>
      </c>
      <c r="X118" s="117">
        <v>-3.7430763244628906E-2</v>
      </c>
      <c r="Y118" s="117">
        <v>2.1936012431979179E-2</v>
      </c>
      <c r="Z118" s="117">
        <v>1.0405781269073486</v>
      </c>
      <c r="AA118" s="117">
        <v>1.2252434492111206</v>
      </c>
      <c r="AB118" s="117">
        <v>1.1588656902313232</v>
      </c>
      <c r="AC118" s="117">
        <v>0.96559292078018188</v>
      </c>
      <c r="AD118" s="117">
        <v>0.94872552156448364</v>
      </c>
      <c r="AE118" s="117">
        <v>1.338384747505188</v>
      </c>
      <c r="AF118" s="117">
        <v>1.1242234706878662</v>
      </c>
      <c r="AG118" s="117">
        <v>0.95095556974411011</v>
      </c>
      <c r="AH118" s="117">
        <v>1.570069432258606</v>
      </c>
      <c r="AI118" s="117">
        <v>1.2813904285430908</v>
      </c>
      <c r="AJ118" s="117">
        <v>1.3893575668334961</v>
      </c>
    </row>
    <row r="119" spans="1:36" s="9" customFormat="1" x14ac:dyDescent="0.2">
      <c r="A119" s="9" t="s">
        <v>134</v>
      </c>
      <c r="B119" s="116">
        <v>2021</v>
      </c>
      <c r="C119" s="117">
        <v>10.722665786743164</v>
      </c>
      <c r="D119" s="117">
        <v>8.6366233825683594</v>
      </c>
      <c r="E119" s="117">
        <v>1.2415337562561035</v>
      </c>
      <c r="F119" s="117">
        <v>7.8484888076782227</v>
      </c>
      <c r="G119" s="117">
        <v>9.269378662109375</v>
      </c>
      <c r="H119" s="117">
        <v>1.3662072420120239</v>
      </c>
      <c r="I119" s="117">
        <v>1.1567834615707397</v>
      </c>
      <c r="J119" s="117">
        <v>4.100818932056427E-2</v>
      </c>
      <c r="K119" s="117">
        <v>2.9175922274589539E-2</v>
      </c>
      <c r="L119" s="117">
        <v>-1.1832268908619881E-2</v>
      </c>
      <c r="M119" s="117">
        <v>-4.4028833508491516E-4</v>
      </c>
      <c r="N119" s="117">
        <v>-1.310149091295898E-3</v>
      </c>
      <c r="O119" s="117">
        <v>1.1658131843432784E-3</v>
      </c>
      <c r="P119" s="117">
        <v>-9.3812393024563789E-3</v>
      </c>
      <c r="Q119" s="117">
        <v>3.9141785353422165E-2</v>
      </c>
      <c r="R119" s="117">
        <v>-2.2634506225585938E-2</v>
      </c>
      <c r="S119" s="117">
        <v>-2.2513761650770903E-3</v>
      </c>
      <c r="T119" s="117">
        <v>4.0725711733102798E-4</v>
      </c>
      <c r="U119" s="117">
        <v>6.0757047322113067E-5</v>
      </c>
      <c r="V119" s="117">
        <v>2.4017887189984322E-3</v>
      </c>
      <c r="W119" s="117">
        <v>1.0183810256421566E-2</v>
      </c>
      <c r="X119" s="117">
        <v>-3.6297798156738281E-2</v>
      </c>
      <c r="Y119" s="117">
        <v>-6.351189804263413E-4</v>
      </c>
      <c r="Z119" s="117">
        <v>1.0397131443023682</v>
      </c>
      <c r="AA119" s="117">
        <v>1.2252434492111206</v>
      </c>
      <c r="AB119" s="117">
        <v>1.1703953742980957</v>
      </c>
      <c r="AC119" s="117">
        <v>0.96658366918563843</v>
      </c>
      <c r="AD119" s="117">
        <v>0.8480866551399231</v>
      </c>
      <c r="AE119" s="117">
        <v>1.2906752824783325</v>
      </c>
      <c r="AF119" s="117">
        <v>1.1247270107269287</v>
      </c>
      <c r="AG119" s="117">
        <v>0.95317190885543823</v>
      </c>
      <c r="AH119" s="117">
        <v>1.5788930654525757</v>
      </c>
      <c r="AI119" s="117">
        <v>1.322385311126709</v>
      </c>
      <c r="AJ119" s="117">
        <v>1.3988121747970581</v>
      </c>
    </row>
    <row r="120" spans="1:36" s="9" customFormat="1" x14ac:dyDescent="0.2">
      <c r="A120" s="9" t="s">
        <v>134</v>
      </c>
      <c r="B120" s="116">
        <v>2022</v>
      </c>
      <c r="C120" s="117">
        <v>10.767924308776855</v>
      </c>
      <c r="D120" s="117">
        <v>8.034998893737793</v>
      </c>
      <c r="E120" s="117">
        <v>1.3401268720626831</v>
      </c>
      <c r="F120" s="117">
        <v>7.183814525604248</v>
      </c>
      <c r="G120" s="117">
        <v>8.9845857620239258</v>
      </c>
      <c r="H120" s="117">
        <v>1.4989141225814819</v>
      </c>
      <c r="I120" s="117">
        <v>1.1984884738922119</v>
      </c>
      <c r="J120" s="117">
        <v>7.6416775584220886E-2</v>
      </c>
      <c r="K120" s="117">
        <v>4.2119515128433704E-3</v>
      </c>
      <c r="L120" s="117">
        <v>-7.2204820811748505E-2</v>
      </c>
      <c r="M120" s="117">
        <v>1.3590193702839315E-4</v>
      </c>
      <c r="N120" s="117">
        <v>6.5883947536349297E-3</v>
      </c>
      <c r="O120" s="117">
        <v>2.5187118444591761E-3</v>
      </c>
      <c r="P120" s="117">
        <v>1.8593737622722983E-3</v>
      </c>
      <c r="Q120" s="117">
        <v>-6.8904305808246136E-3</v>
      </c>
      <c r="R120" s="117">
        <v>8.0724768340587616E-3</v>
      </c>
      <c r="S120" s="117">
        <v>-2.2675016894936562E-2</v>
      </c>
      <c r="T120" s="117">
        <v>-6.3073381781578064E-2</v>
      </c>
      <c r="U120" s="117">
        <v>-6.1231665313243866E-5</v>
      </c>
      <c r="V120" s="117">
        <v>2.2413485567085445E-4</v>
      </c>
      <c r="W120" s="117">
        <v>5.3081954829394817E-3</v>
      </c>
      <c r="X120" s="117">
        <v>-8.8490486145019531E-2</v>
      </c>
      <c r="Y120" s="117">
        <v>-3.1205900013446808E-2</v>
      </c>
      <c r="Z120" s="117">
        <v>1.0406324863433838</v>
      </c>
      <c r="AA120" s="117">
        <v>1.2450510263442993</v>
      </c>
      <c r="AB120" s="117">
        <v>1.1831784248352051</v>
      </c>
      <c r="AC120" s="117">
        <v>0.96779030561447144</v>
      </c>
      <c r="AD120" s="117">
        <v>0.86977076530456543</v>
      </c>
      <c r="AE120" s="117">
        <v>1.1813702583312988</v>
      </c>
      <c r="AF120" s="117">
        <v>1.1239136457443237</v>
      </c>
      <c r="AG120" s="117">
        <v>0.95574700832366943</v>
      </c>
      <c r="AH120" s="117">
        <v>1.5783455371856689</v>
      </c>
      <c r="AI120" s="117">
        <v>1.3569108247756958</v>
      </c>
      <c r="AJ120" s="117">
        <v>1.4117480516433716</v>
      </c>
    </row>
    <row r="121" spans="1:36" s="9" customFormat="1" x14ac:dyDescent="0.2">
      <c r="A121" s="9" t="s">
        <v>135</v>
      </c>
      <c r="B121" s="116">
        <v>2006</v>
      </c>
      <c r="C121" s="117">
        <v>1.3438611030578613</v>
      </c>
      <c r="D121" s="117">
        <v>1.2632676362991333</v>
      </c>
      <c r="E121" s="117">
        <v>1.0637969970703125</v>
      </c>
      <c r="F121" s="117">
        <v>1.3961979150772095</v>
      </c>
      <c r="G121" s="117">
        <v>1.1717135906219482</v>
      </c>
      <c r="H121" s="117">
        <v>0.96251440048217773</v>
      </c>
      <c r="I121" s="117">
        <v>1.1469191312789917</v>
      </c>
      <c r="J121" s="117">
        <v>-0.23091971874237061</v>
      </c>
      <c r="K121" s="117">
        <v>-2.0810248851776123</v>
      </c>
      <c r="L121" s="117">
        <v>-1.8501051664352417</v>
      </c>
      <c r="M121" s="117">
        <v>-0.10482044517993927</v>
      </c>
      <c r="N121" s="117">
        <v>-0.50172179937362671</v>
      </c>
      <c r="O121" s="117">
        <v>-0.24892529845237732</v>
      </c>
      <c r="P121" s="117">
        <v>-1.594782829284668</v>
      </c>
      <c r="Q121" s="117">
        <v>0.36922559142112732</v>
      </c>
      <c r="R121" s="117">
        <v>-0.71754515171051025</v>
      </c>
      <c r="S121" s="117">
        <v>-0.11170697957277298</v>
      </c>
      <c r="T121" s="117">
        <v>-0.50726467370986938</v>
      </c>
      <c r="U121" s="117">
        <v>-1.2240289710462093E-2</v>
      </c>
      <c r="V121" s="117">
        <v>-8.2688070833683014E-2</v>
      </c>
      <c r="W121" s="117">
        <v>-0.41865995526313782</v>
      </c>
      <c r="X121" s="117">
        <v>-1.6380777359008789</v>
      </c>
      <c r="Y121" s="117">
        <v>-2.0370430946350098</v>
      </c>
      <c r="Z121" s="117">
        <v>1</v>
      </c>
      <c r="AA121" s="117">
        <v>1</v>
      </c>
      <c r="AB121" s="117">
        <v>1</v>
      </c>
      <c r="AC121" s="117">
        <v>1</v>
      </c>
      <c r="AD121" s="117">
        <v>1</v>
      </c>
      <c r="AE121" s="117">
        <v>1</v>
      </c>
      <c r="AF121" s="117">
        <v>1</v>
      </c>
      <c r="AG121" s="117">
        <v>1</v>
      </c>
      <c r="AH121" s="117">
        <v>1</v>
      </c>
      <c r="AI121" s="117">
        <v>1</v>
      </c>
      <c r="AJ121" s="117">
        <v>1</v>
      </c>
    </row>
    <row r="122" spans="1:36" s="9" customFormat="1" x14ac:dyDescent="0.2">
      <c r="A122" s="9" t="s">
        <v>135</v>
      </c>
      <c r="B122" s="116">
        <v>2007</v>
      </c>
      <c r="C122" s="117">
        <v>1.3967679738998413</v>
      </c>
      <c r="D122" s="117">
        <v>1.303038477897644</v>
      </c>
      <c r="E122" s="117">
        <v>1.0719308853149414</v>
      </c>
      <c r="F122" s="117">
        <v>1.4741220474243164</v>
      </c>
      <c r="G122" s="117">
        <v>1.1819278001785278</v>
      </c>
      <c r="H122" s="117">
        <v>0.94752496480941772</v>
      </c>
      <c r="I122" s="117">
        <v>1.1817706823348999</v>
      </c>
      <c r="J122" s="117">
        <v>7.6170302927494049E-3</v>
      </c>
      <c r="K122" s="117">
        <v>3.8614086806774139E-2</v>
      </c>
      <c r="L122" s="117">
        <v>3.0997056514024734E-2</v>
      </c>
      <c r="M122" s="117">
        <v>2.3521934635937214E-3</v>
      </c>
      <c r="N122" s="117">
        <v>2.8950836509466171E-2</v>
      </c>
      <c r="O122" s="117">
        <v>4.4482396915555E-3</v>
      </c>
      <c r="P122" s="117">
        <v>5.1703657954931259E-3</v>
      </c>
      <c r="Q122" s="117">
        <v>-2.3075498174875975E-3</v>
      </c>
      <c r="R122" s="117">
        <v>1.1849447153508663E-2</v>
      </c>
      <c r="S122" s="117">
        <v>6.525051430799067E-4</v>
      </c>
      <c r="T122" s="117">
        <v>1.7307348549365997E-2</v>
      </c>
      <c r="U122" s="117">
        <v>-9.6506276167929173E-4</v>
      </c>
      <c r="V122" s="117">
        <v>3.655176842585206E-3</v>
      </c>
      <c r="W122" s="117">
        <v>-1.5023589367046952E-3</v>
      </c>
      <c r="X122" s="117">
        <v>5.4309844970703125E-2</v>
      </c>
      <c r="Y122" s="117">
        <v>8.6795585229992867E-3</v>
      </c>
      <c r="Z122" s="117">
        <v>1.0233355760574341</v>
      </c>
      <c r="AA122" s="117">
        <v>1.0773494243621826</v>
      </c>
      <c r="AB122" s="117">
        <v>1.0202711820602417</v>
      </c>
      <c r="AC122" s="117">
        <v>1.0089396238327026</v>
      </c>
      <c r="AD122" s="117">
        <v>1.0023831129074097</v>
      </c>
      <c r="AE122" s="117">
        <v>1.055811882019043</v>
      </c>
      <c r="AF122" s="117">
        <v>1.0015844106674194</v>
      </c>
      <c r="AG122" s="117">
        <v>1.0053768157958984</v>
      </c>
      <c r="AH122" s="117">
        <v>0.90269523859024048</v>
      </c>
      <c r="AI122" s="117">
        <v>1.0389271974563599</v>
      </c>
      <c r="AJ122" s="117">
        <v>1.0069179534912109</v>
      </c>
    </row>
    <row r="123" spans="1:36" s="9" customFormat="1" x14ac:dyDescent="0.2">
      <c r="A123" s="9" t="s">
        <v>135</v>
      </c>
      <c r="B123" s="116">
        <v>2008</v>
      </c>
      <c r="C123" s="117">
        <v>1.4588197469711304</v>
      </c>
      <c r="D123" s="117">
        <v>1.2134667634963989</v>
      </c>
      <c r="E123" s="117">
        <v>1.2021911144256592</v>
      </c>
      <c r="F123" s="117">
        <v>1.1903176307678223</v>
      </c>
      <c r="G123" s="117">
        <v>1.2269798517227173</v>
      </c>
      <c r="H123" s="117">
        <v>1.2255712747573853</v>
      </c>
      <c r="I123" s="117">
        <v>1.1889513731002808</v>
      </c>
      <c r="J123" s="117">
        <v>0.11468420922756195</v>
      </c>
      <c r="K123" s="117">
        <v>4.3466728180646896E-2</v>
      </c>
      <c r="L123" s="117">
        <v>-7.1217484772205353E-2</v>
      </c>
      <c r="M123" s="117">
        <v>2.5413681287318468E-3</v>
      </c>
      <c r="N123" s="117">
        <v>2.3732630535960197E-2</v>
      </c>
      <c r="O123" s="117">
        <v>2.7027984615415335E-3</v>
      </c>
      <c r="P123" s="117">
        <v>8.751988410949707E-3</v>
      </c>
      <c r="Q123" s="117">
        <v>5.7379412464797497E-3</v>
      </c>
      <c r="R123" s="117">
        <v>-2.5750419124960899E-2</v>
      </c>
      <c r="S123" s="117">
        <v>-7.4329492636024952E-3</v>
      </c>
      <c r="T123" s="117">
        <v>-4.0432047098875046E-2</v>
      </c>
      <c r="U123" s="117">
        <v>-2.1286650735419244E-4</v>
      </c>
      <c r="V123" s="117">
        <v>3.6873712670058012E-3</v>
      </c>
      <c r="W123" s="117">
        <v>-1.0765752522274852E-3</v>
      </c>
      <c r="X123" s="117">
        <v>-0.21384239196777344</v>
      </c>
      <c r="Y123" s="117">
        <v>3.7408910691738129E-2</v>
      </c>
      <c r="Z123" s="117">
        <v>1.0492676496505737</v>
      </c>
      <c r="AA123" s="117">
        <v>1.1449956893920898</v>
      </c>
      <c r="AB123" s="117">
        <v>1.0322401523590088</v>
      </c>
      <c r="AC123" s="117">
        <v>1.0261169672012329</v>
      </c>
      <c r="AD123" s="117">
        <v>0.94036853313446045</v>
      </c>
      <c r="AE123" s="117">
        <v>0.85254216194152832</v>
      </c>
      <c r="AF123" s="117">
        <v>1.0064769983291626</v>
      </c>
      <c r="AG123" s="117">
        <v>1.0179044008255005</v>
      </c>
      <c r="AH123" s="117">
        <v>0.9023669958114624</v>
      </c>
      <c r="AI123" s="117">
        <v>1.1221415996551514</v>
      </c>
      <c r="AJ123" s="117">
        <v>1.0702061653137207</v>
      </c>
    </row>
    <row r="124" spans="1:36" s="9" customFormat="1" x14ac:dyDescent="0.2">
      <c r="A124" s="9" t="s">
        <v>135</v>
      </c>
      <c r="B124" s="116">
        <v>2009</v>
      </c>
      <c r="C124" s="117">
        <v>1.4741833209991455</v>
      </c>
      <c r="D124" s="117">
        <v>1.2757076025009155</v>
      </c>
      <c r="E124" s="117">
        <v>1.1555802822113037</v>
      </c>
      <c r="F124" s="117">
        <v>1.2991797924041748</v>
      </c>
      <c r="G124" s="117">
        <v>1.2557653188705444</v>
      </c>
      <c r="H124" s="117">
        <v>1.1347025632858276</v>
      </c>
      <c r="I124" s="117">
        <v>1.1739318370819092</v>
      </c>
      <c r="J124" s="117">
        <v>-3.9543189108371735E-2</v>
      </c>
      <c r="K124" s="117">
        <v>1.0476443916559219E-2</v>
      </c>
      <c r="L124" s="117">
        <v>5.0019633024930954E-2</v>
      </c>
      <c r="M124" s="117">
        <v>-2.5836215354502201E-3</v>
      </c>
      <c r="N124" s="117">
        <v>2.3142728954553604E-2</v>
      </c>
      <c r="O124" s="117">
        <v>1.6057881293818355E-3</v>
      </c>
      <c r="P124" s="117">
        <v>3.4739328548312187E-3</v>
      </c>
      <c r="Q124" s="117">
        <v>-1.5162384137511253E-2</v>
      </c>
      <c r="R124" s="117">
        <v>-9.5520950853824615E-3</v>
      </c>
      <c r="S124" s="117">
        <v>5.7244612835347652E-3</v>
      </c>
      <c r="T124" s="117">
        <v>3.0586173757910728E-2</v>
      </c>
      <c r="U124" s="117">
        <v>1.0260655108140782E-4</v>
      </c>
      <c r="V124" s="117">
        <v>4.3677347712218761E-3</v>
      </c>
      <c r="W124" s="117">
        <v>1.8790753558278084E-2</v>
      </c>
      <c r="X124" s="117">
        <v>8.7512969970703125E-2</v>
      </c>
      <c r="Y124" s="117">
        <v>2.3189503699541092E-2</v>
      </c>
      <c r="Z124" s="117">
        <v>1.0224591493606567</v>
      </c>
      <c r="AA124" s="117">
        <v>1.2182595729827881</v>
      </c>
      <c r="AB124" s="117">
        <v>1.0411614179611206</v>
      </c>
      <c r="AC124" s="117">
        <v>1.0363712310791016</v>
      </c>
      <c r="AD124" s="117">
        <v>1.0752254724502563</v>
      </c>
      <c r="AE124" s="117">
        <v>0.93051230907440186</v>
      </c>
      <c r="AF124" s="117">
        <v>1.0548286437988281</v>
      </c>
      <c r="AG124" s="117">
        <v>1.015936017036438</v>
      </c>
      <c r="AH124" s="117">
        <v>0.9023669958114624</v>
      </c>
      <c r="AI124" s="117">
        <v>1.1673387289047241</v>
      </c>
      <c r="AJ124" s="117">
        <v>1.1150668859481812</v>
      </c>
    </row>
    <row r="125" spans="1:36" s="9" customFormat="1" x14ac:dyDescent="0.2">
      <c r="A125" s="9" t="s">
        <v>135</v>
      </c>
      <c r="B125" s="116">
        <v>2010</v>
      </c>
      <c r="C125" s="117">
        <v>1.5082048177719116</v>
      </c>
      <c r="D125" s="117">
        <v>1.3567419052124023</v>
      </c>
      <c r="E125" s="117">
        <v>1.1116366386413574</v>
      </c>
      <c r="F125" s="117">
        <v>1.5232948064804077</v>
      </c>
      <c r="G125" s="117">
        <v>1.2576265335083008</v>
      </c>
      <c r="H125" s="117">
        <v>0.9900934100151062</v>
      </c>
      <c r="I125" s="117">
        <v>1.1992466449737549</v>
      </c>
      <c r="J125" s="117">
        <v>-3.8769204169511795E-2</v>
      </c>
      <c r="K125" s="117">
        <v>2.2815924137830734E-2</v>
      </c>
      <c r="L125" s="117">
        <v>6.1585128307342529E-2</v>
      </c>
      <c r="M125" s="117">
        <v>1.8555917777121067E-3</v>
      </c>
      <c r="N125" s="117">
        <v>9.0764224296435714E-4</v>
      </c>
      <c r="O125" s="117">
        <v>3.3834429923444986E-3</v>
      </c>
      <c r="P125" s="117">
        <v>5.4120719432830811E-3</v>
      </c>
      <c r="Q125" s="117">
        <v>1.1257175356149673E-2</v>
      </c>
      <c r="R125" s="117">
        <v>8.8030003011226654E-2</v>
      </c>
      <c r="S125" s="117">
        <v>-5.1158200949430466E-3</v>
      </c>
      <c r="T125" s="117">
        <v>-1.752861775457859E-2</v>
      </c>
      <c r="U125" s="117">
        <v>-1.5087102656252682E-4</v>
      </c>
      <c r="V125" s="117">
        <v>2.3955353535711765E-3</v>
      </c>
      <c r="W125" s="117">
        <v>-6.0451002791523933E-3</v>
      </c>
      <c r="X125" s="117">
        <v>0.15914249420166016</v>
      </c>
      <c r="Y125" s="117">
        <v>1.4810385182499886E-3</v>
      </c>
      <c r="Z125" s="117">
        <v>1.0400665998458862</v>
      </c>
      <c r="AA125" s="117">
        <v>1.2182595729827881</v>
      </c>
      <c r="AB125" s="117">
        <v>1.0560159683227539</v>
      </c>
      <c r="AC125" s="117">
        <v>1.0441075563430786</v>
      </c>
      <c r="AD125" s="117">
        <v>0.95389604568481445</v>
      </c>
      <c r="AE125" s="117">
        <v>1.0910303592681885</v>
      </c>
      <c r="AF125" s="117">
        <v>1.0603570938110352</v>
      </c>
      <c r="AG125" s="117">
        <v>1.013857364654541</v>
      </c>
      <c r="AH125" s="117">
        <v>0.90269523859024048</v>
      </c>
      <c r="AI125" s="117">
        <v>1.2168629169464111</v>
      </c>
      <c r="AJ125" s="117">
        <v>1.1054103374481201</v>
      </c>
    </row>
    <row r="126" spans="1:36" s="9" customFormat="1" x14ac:dyDescent="0.2">
      <c r="A126" s="9" t="s">
        <v>135</v>
      </c>
      <c r="B126" s="116">
        <v>2011</v>
      </c>
      <c r="C126" s="117">
        <v>1.5344953536987305</v>
      </c>
      <c r="D126" s="117">
        <v>1.3786720037460327</v>
      </c>
      <c r="E126" s="117">
        <v>1.1130236387252808</v>
      </c>
      <c r="F126" s="117">
        <v>1.5029298067092896</v>
      </c>
      <c r="G126" s="117">
        <v>1.2973281145095825</v>
      </c>
      <c r="H126" s="117">
        <v>1.0210022926330566</v>
      </c>
      <c r="I126" s="117">
        <v>1.1828118562698364</v>
      </c>
      <c r="J126" s="117">
        <v>1.2469515204429626E-3</v>
      </c>
      <c r="K126" s="117">
        <v>1.7281508073210716E-2</v>
      </c>
      <c r="L126" s="117">
        <v>1.6034556552767754E-2</v>
      </c>
      <c r="M126" s="117">
        <v>-2.2649564198218286E-4</v>
      </c>
      <c r="N126" s="117">
        <v>2.3639923892915249E-3</v>
      </c>
      <c r="O126" s="117">
        <v>-4.8240993055514991E-4</v>
      </c>
      <c r="P126" s="117">
        <v>1.0689835995435715E-2</v>
      </c>
      <c r="Q126" s="117">
        <v>4.9365847371518612E-3</v>
      </c>
      <c r="R126" s="117">
        <v>-1.5100468881428242E-2</v>
      </c>
      <c r="S126" s="117">
        <v>1.7918079392984509E-3</v>
      </c>
      <c r="T126" s="117">
        <v>4.7229728661477566E-3</v>
      </c>
      <c r="U126" s="117">
        <v>2.3778932518325746E-4</v>
      </c>
      <c r="V126" s="117">
        <v>3.5955505445599556E-3</v>
      </c>
      <c r="W126" s="117">
        <v>2.0786905661225319E-2</v>
      </c>
      <c r="X126" s="117">
        <v>-1.3459205627441406E-2</v>
      </c>
      <c r="Y126" s="117">
        <v>3.1080571934580803E-2</v>
      </c>
      <c r="Z126" s="117">
        <v>1.031737208366394</v>
      </c>
      <c r="AA126" s="117">
        <v>1.2182595729827881</v>
      </c>
      <c r="AB126" s="117">
        <v>1.0478059053421021</v>
      </c>
      <c r="AC126" s="117">
        <v>1.0564566850662231</v>
      </c>
      <c r="AD126" s="117">
        <v>0.83857220411300659</v>
      </c>
      <c r="AE126" s="117">
        <v>1.0764443874359131</v>
      </c>
      <c r="AF126" s="117">
        <v>1.0501819849014282</v>
      </c>
      <c r="AG126" s="117">
        <v>1.00236976146698</v>
      </c>
      <c r="AH126" s="117">
        <v>0.91874545812606812</v>
      </c>
      <c r="AI126" s="117">
        <v>1.2713834047317505</v>
      </c>
      <c r="AJ126" s="117">
        <v>1.203008770942688</v>
      </c>
    </row>
    <row r="127" spans="1:36" s="9" customFormat="1" x14ac:dyDescent="0.2">
      <c r="A127" s="9" t="s">
        <v>135</v>
      </c>
      <c r="B127" s="116">
        <v>2012</v>
      </c>
      <c r="C127" s="117">
        <v>1.5565981864929199</v>
      </c>
      <c r="D127" s="117">
        <v>1.4672677516937256</v>
      </c>
      <c r="E127" s="117">
        <v>1.0608816146850586</v>
      </c>
      <c r="F127" s="117">
        <v>1.7068700790405273</v>
      </c>
      <c r="G127" s="117">
        <v>1.3108731508255005</v>
      </c>
      <c r="H127" s="117">
        <v>0.9119601845741272</v>
      </c>
      <c r="I127" s="117">
        <v>1.1874512434005737</v>
      </c>
      <c r="J127" s="117">
        <v>-4.7980066388845444E-2</v>
      </c>
      <c r="K127" s="117">
        <v>1.4301246963441372E-2</v>
      </c>
      <c r="L127" s="117">
        <v>6.228131428360939E-2</v>
      </c>
      <c r="M127" s="117">
        <v>-6.8598176585510373E-4</v>
      </c>
      <c r="N127" s="117">
        <v>1.7361489590257406E-3</v>
      </c>
      <c r="O127" s="117">
        <v>4.5693572610616684E-3</v>
      </c>
      <c r="P127" s="117">
        <v>8.4000546485185623E-3</v>
      </c>
      <c r="Q127" s="117">
        <v>2.816678024828434E-4</v>
      </c>
      <c r="R127" s="117">
        <v>3.9834652096033096E-2</v>
      </c>
      <c r="S127" s="117">
        <v>2.8142991941422224E-3</v>
      </c>
      <c r="T127" s="117">
        <v>1.7464082688093185E-2</v>
      </c>
      <c r="U127" s="117">
        <v>6.5606116550043225E-4</v>
      </c>
      <c r="V127" s="117">
        <v>4.4570779427886009E-3</v>
      </c>
      <c r="W127" s="117">
        <v>-2.9448575805872679E-3</v>
      </c>
      <c r="X127" s="117">
        <v>0.12724494934082031</v>
      </c>
      <c r="Y127" s="117">
        <v>1.0386618785560131E-2</v>
      </c>
      <c r="Z127" s="117">
        <v>1.019981861114502</v>
      </c>
      <c r="AA127" s="117">
        <v>1.2182595729827881</v>
      </c>
      <c r="AB127" s="117">
        <v>1.0670708417892456</v>
      </c>
      <c r="AC127" s="117">
        <v>1.0670963525772095</v>
      </c>
      <c r="AD127" s="117">
        <v>0.77674096822738647</v>
      </c>
      <c r="AE127" s="117">
        <v>1.2225130796432495</v>
      </c>
      <c r="AF127" s="117">
        <v>1.0588512420654297</v>
      </c>
      <c r="AG127" s="117">
        <v>0.98861795663833618</v>
      </c>
      <c r="AH127" s="117">
        <v>0.97588241100311279</v>
      </c>
      <c r="AI127" s="117">
        <v>1.3363534212112427</v>
      </c>
      <c r="AJ127" s="117">
        <v>1.2175638675689697</v>
      </c>
    </row>
    <row r="128" spans="1:36" s="9" customFormat="1" x14ac:dyDescent="0.2">
      <c r="A128" s="9" t="s">
        <v>135</v>
      </c>
      <c r="B128" s="116">
        <v>2013</v>
      </c>
      <c r="C128" s="117">
        <v>1.5310999155044556</v>
      </c>
      <c r="D128" s="117">
        <v>1.4462671279907227</v>
      </c>
      <c r="E128" s="117">
        <v>1.058655858039856</v>
      </c>
      <c r="F128" s="117">
        <v>1.6336816549301147</v>
      </c>
      <c r="G128" s="117">
        <v>1.3307026624679565</v>
      </c>
      <c r="H128" s="117">
        <v>0.93720787763595581</v>
      </c>
      <c r="I128" s="117">
        <v>1.15059494972229</v>
      </c>
      <c r="J128" s="117">
        <v>-2.1002097055315971E-3</v>
      </c>
      <c r="K128" s="117">
        <v>-1.6516387462615967E-2</v>
      </c>
      <c r="L128" s="117">
        <v>-1.441617775708437E-2</v>
      </c>
      <c r="M128" s="117">
        <v>-2.5568779092282057E-3</v>
      </c>
      <c r="N128" s="117">
        <v>-4.8923620488494635E-4</v>
      </c>
      <c r="O128" s="117">
        <v>4.1528134606778622E-3</v>
      </c>
      <c r="P128" s="117">
        <v>1.1598651763051748E-3</v>
      </c>
      <c r="Q128" s="117">
        <v>-1.8782952800393105E-2</v>
      </c>
      <c r="R128" s="117">
        <v>-2.8177055064588785E-3</v>
      </c>
      <c r="S128" s="117">
        <v>-2.209649101132527E-4</v>
      </c>
      <c r="T128" s="117">
        <v>-1.1122048599645495E-3</v>
      </c>
      <c r="U128" s="117">
        <v>-4.7386809455929324E-5</v>
      </c>
      <c r="V128" s="117">
        <v>2.7254654560238123E-3</v>
      </c>
      <c r="W128" s="117">
        <v>-1.2943381443619728E-2</v>
      </c>
      <c r="X128" s="117">
        <v>-4.3825149536132813E-2</v>
      </c>
      <c r="Y128" s="117">
        <v>1.5013677999377251E-2</v>
      </c>
      <c r="Z128" s="117">
        <v>0.99412131309509277</v>
      </c>
      <c r="AA128" s="117">
        <v>1.2182595729827881</v>
      </c>
      <c r="AB128" s="117">
        <v>1.0901013612747192</v>
      </c>
      <c r="AC128" s="117">
        <v>1.0727629661560059</v>
      </c>
      <c r="AD128" s="117">
        <v>0.94433039426803589</v>
      </c>
      <c r="AE128" s="117">
        <v>1.1700929403305054</v>
      </c>
      <c r="AF128" s="117">
        <v>1.0715982913970947</v>
      </c>
      <c r="AG128" s="117">
        <v>0.98150020837783813</v>
      </c>
      <c r="AH128" s="117">
        <v>0.97307521104812622</v>
      </c>
      <c r="AI128" s="117">
        <v>1.3863275051116943</v>
      </c>
      <c r="AJ128" s="117">
        <v>1.2414646148681641</v>
      </c>
    </row>
    <row r="129" spans="1:36" s="9" customFormat="1" x14ac:dyDescent="0.2">
      <c r="A129" s="9" t="s">
        <v>135</v>
      </c>
      <c r="B129" s="116">
        <v>2014</v>
      </c>
      <c r="C129" s="117">
        <v>1.5358297824859619</v>
      </c>
      <c r="D129" s="117">
        <v>1.4520039558410645</v>
      </c>
      <c r="E129" s="117">
        <v>1.0577305555343628</v>
      </c>
      <c r="F129" s="117">
        <v>1.6104288101196289</v>
      </c>
      <c r="G129" s="117">
        <v>1.3553780317306519</v>
      </c>
      <c r="H129" s="117">
        <v>0.95367717742919922</v>
      </c>
      <c r="I129" s="117">
        <v>1.1331374645233154</v>
      </c>
      <c r="J129" s="117">
        <v>-8.7437359616160393E-4</v>
      </c>
      <c r="K129" s="117">
        <v>3.084458876401186E-3</v>
      </c>
      <c r="L129" s="117">
        <v>3.9588324725627899E-3</v>
      </c>
      <c r="M129" s="117">
        <v>-2.4180198088288307E-3</v>
      </c>
      <c r="N129" s="117">
        <v>1.0369104566052556E-3</v>
      </c>
      <c r="O129" s="117">
        <v>4.4867661781609058E-3</v>
      </c>
      <c r="P129" s="117">
        <v>4.2115547694265842E-3</v>
      </c>
      <c r="Q129" s="117">
        <v>-4.2327526025474072E-3</v>
      </c>
      <c r="R129" s="117">
        <v>-1.7734014545567334E-4</v>
      </c>
      <c r="S129" s="117">
        <v>-2.0467604044824839E-3</v>
      </c>
      <c r="T129" s="117">
        <v>2.6938579976558685E-3</v>
      </c>
      <c r="U129" s="117">
        <v>-8.5414847126230597E-4</v>
      </c>
      <c r="V129" s="117">
        <v>5.0415261648595333E-3</v>
      </c>
      <c r="W129" s="117">
        <v>-6.9830246502533555E-4</v>
      </c>
      <c r="X129" s="117">
        <v>-1.433563232421875E-2</v>
      </c>
      <c r="Y129" s="117">
        <v>1.8373310565948486E-2</v>
      </c>
      <c r="Z129" s="117">
        <v>0.96649855375289917</v>
      </c>
      <c r="AA129" s="117">
        <v>1.2182595729827881</v>
      </c>
      <c r="AB129" s="117">
        <v>1.1117129325866699</v>
      </c>
      <c r="AC129" s="117">
        <v>1.0772619247436523</v>
      </c>
      <c r="AD129" s="117">
        <v>0.94420331716537476</v>
      </c>
      <c r="AE129" s="117">
        <v>1.1534392833709717</v>
      </c>
      <c r="AF129" s="117">
        <v>1.0431301593780518</v>
      </c>
      <c r="AG129" s="117">
        <v>0.99362689256668091</v>
      </c>
      <c r="AH129" s="117">
        <v>0.89384490251541138</v>
      </c>
      <c r="AI129" s="117">
        <v>1.4844931364059448</v>
      </c>
      <c r="AJ129" s="117">
        <v>1.2642191648483276</v>
      </c>
    </row>
    <row r="130" spans="1:36" s="9" customFormat="1" x14ac:dyDescent="0.2">
      <c r="A130" s="9" t="s">
        <v>135</v>
      </c>
      <c r="B130" s="116">
        <v>2015</v>
      </c>
      <c r="C130" s="117">
        <v>1.5840599536895752</v>
      </c>
      <c r="D130" s="117">
        <v>1.4967601299285889</v>
      </c>
      <c r="E130" s="117">
        <v>1.0583252906799316</v>
      </c>
      <c r="F130" s="117">
        <v>1.6535711288452148</v>
      </c>
      <c r="G130" s="117">
        <v>1.3981081247329712</v>
      </c>
      <c r="H130" s="117">
        <v>0.95796257257461548</v>
      </c>
      <c r="I130" s="117">
        <v>1.1330022811889648</v>
      </c>
      <c r="J130" s="117">
        <v>5.6207925081253052E-4</v>
      </c>
      <c r="K130" s="117">
        <v>3.0920296907424927E-2</v>
      </c>
      <c r="L130" s="117">
        <v>3.0358217656612396E-2</v>
      </c>
      <c r="M130" s="117">
        <v>2.2712312638759613E-3</v>
      </c>
      <c r="N130" s="117">
        <v>2.1703364327549934E-3</v>
      </c>
      <c r="O130" s="117">
        <v>4.8700487241148949E-3</v>
      </c>
      <c r="P130" s="117">
        <v>1.0946451686322689E-2</v>
      </c>
      <c r="Q130" s="117">
        <v>1.0662227869033813E-2</v>
      </c>
      <c r="R130" s="117">
        <v>6.9573302753269672E-3</v>
      </c>
      <c r="S130" s="117">
        <v>4.3198050116188824E-4</v>
      </c>
      <c r="T130" s="117">
        <v>4.9892477691173553E-3</v>
      </c>
      <c r="U130" s="117">
        <v>8.5253677752916701E-6</v>
      </c>
      <c r="V130" s="117">
        <v>4.9946615472435951E-3</v>
      </c>
      <c r="W130" s="117">
        <v>1.2976472266018391E-2</v>
      </c>
      <c r="X130" s="117">
        <v>2.6436805725097656E-2</v>
      </c>
      <c r="Y130" s="117">
        <v>3.1039586290717125E-2</v>
      </c>
      <c r="Z130" s="117">
        <v>0.98437607288360596</v>
      </c>
      <c r="AA130" s="117">
        <v>1.2182595729827881</v>
      </c>
      <c r="AB130" s="117">
        <v>1.1333382129669189</v>
      </c>
      <c r="AC130" s="117">
        <v>1.0922549962997437</v>
      </c>
      <c r="AD130" s="117">
        <v>0.77089482545852661</v>
      </c>
      <c r="AE130" s="117">
        <v>1.1843390464782715</v>
      </c>
      <c r="AF130" s="117">
        <v>1.0481605529785156</v>
      </c>
      <c r="AG130" s="117">
        <v>0.99145627021789551</v>
      </c>
      <c r="AH130" s="117">
        <v>0.89405012130737305</v>
      </c>
      <c r="AI130" s="117">
        <v>1.5856611728668213</v>
      </c>
      <c r="AJ130" s="117">
        <v>1.3344001770019531</v>
      </c>
    </row>
    <row r="131" spans="1:36" s="9" customFormat="1" x14ac:dyDescent="0.2">
      <c r="A131" s="9" t="s">
        <v>135</v>
      </c>
      <c r="B131" s="116">
        <v>2016</v>
      </c>
      <c r="C131" s="117">
        <v>1.5970580577850342</v>
      </c>
      <c r="D131" s="117">
        <v>1.5460317134857178</v>
      </c>
      <c r="E131" s="117">
        <v>1.0330041646957397</v>
      </c>
      <c r="F131" s="117">
        <v>1.749306321144104</v>
      </c>
      <c r="G131" s="117">
        <v>1.4277985095977783</v>
      </c>
      <c r="H131" s="117">
        <v>0.91296613216400146</v>
      </c>
      <c r="I131" s="117">
        <v>1.1185456514358521</v>
      </c>
      <c r="J131" s="117">
        <v>-2.4216504767537117E-2</v>
      </c>
      <c r="K131" s="117">
        <v>8.1720855087041855E-3</v>
      </c>
      <c r="L131" s="117">
        <v>3.2388590276241302E-2</v>
      </c>
      <c r="M131" s="117">
        <v>-5.3522817324846983E-4</v>
      </c>
      <c r="N131" s="117">
        <v>1.1139546404592693E-4</v>
      </c>
      <c r="O131" s="117">
        <v>4.3991259299218655E-3</v>
      </c>
      <c r="P131" s="117">
        <v>3.989064134657383E-3</v>
      </c>
      <c r="Q131" s="117">
        <v>2.0772850257344544E-4</v>
      </c>
      <c r="R131" s="117">
        <v>2.9467718675732613E-2</v>
      </c>
      <c r="S131" s="117">
        <v>2.6322616031393409E-4</v>
      </c>
      <c r="T131" s="117">
        <v>1.147026102989912E-2</v>
      </c>
      <c r="U131" s="117">
        <v>2.9765005820081569E-5</v>
      </c>
      <c r="V131" s="117">
        <v>2.5956043973565102E-3</v>
      </c>
      <c r="W131" s="117">
        <v>-1.1437986046075821E-2</v>
      </c>
      <c r="X131" s="117">
        <v>5.628204345703125E-2</v>
      </c>
      <c r="Y131" s="117">
        <v>2.1013734862208366E-2</v>
      </c>
      <c r="Z131" s="117">
        <v>0.97850406169891357</v>
      </c>
      <c r="AA131" s="117">
        <v>1.2182595729827881</v>
      </c>
      <c r="AB131" s="117">
        <v>1.157896876335144</v>
      </c>
      <c r="AC131" s="117">
        <v>1.1018036603927612</v>
      </c>
      <c r="AD131" s="117">
        <v>0.76491963863372803</v>
      </c>
      <c r="AE131" s="117">
        <v>1.2529065608978271</v>
      </c>
      <c r="AF131" s="117">
        <v>1.051695704460144</v>
      </c>
      <c r="AG131" s="117">
        <v>1.0005648136138916</v>
      </c>
      <c r="AH131" s="117">
        <v>0.89647203683853149</v>
      </c>
      <c r="AI131" s="117">
        <v>1.6379913091659546</v>
      </c>
      <c r="AJ131" s="117">
        <v>1.3543357849121094</v>
      </c>
    </row>
    <row r="132" spans="1:36" s="9" customFormat="1" x14ac:dyDescent="0.2">
      <c r="A132" s="9" t="s">
        <v>135</v>
      </c>
      <c r="B132" s="116">
        <v>2017</v>
      </c>
      <c r="C132" s="117">
        <v>1.6252315044403076</v>
      </c>
      <c r="D132" s="117">
        <v>1.5766932964324951</v>
      </c>
      <c r="E132" s="117">
        <v>1.0307842493057251</v>
      </c>
      <c r="F132" s="117">
        <v>1.8320810794830322</v>
      </c>
      <c r="G132" s="117">
        <v>1.4237074851989746</v>
      </c>
      <c r="H132" s="117">
        <v>0.88709551095962524</v>
      </c>
      <c r="I132" s="117">
        <v>1.1415486335754395</v>
      </c>
      <c r="J132" s="117">
        <v>-2.1512918174266815E-3</v>
      </c>
      <c r="K132" s="117">
        <v>1.7487045377492905E-2</v>
      </c>
      <c r="L132" s="117">
        <v>1.9638337194919586E-2</v>
      </c>
      <c r="M132" s="117">
        <v>1.9081406062468886E-3</v>
      </c>
      <c r="N132" s="117">
        <v>7.5705163180828094E-4</v>
      </c>
      <c r="O132" s="117">
        <v>4.690839909017086E-3</v>
      </c>
      <c r="P132" s="117">
        <v>9.0015148743987083E-3</v>
      </c>
      <c r="Q132" s="117">
        <v>1.1294982396066189E-3</v>
      </c>
      <c r="R132" s="117">
        <v>1.0479521937668324E-2</v>
      </c>
      <c r="S132" s="117">
        <v>-2.3332950659096241E-3</v>
      </c>
      <c r="T132" s="117">
        <v>-1.4435909688472748E-2</v>
      </c>
      <c r="U132" s="117">
        <v>4.7791143879294395E-4</v>
      </c>
      <c r="V132" s="117">
        <v>2.1694479510188103E-3</v>
      </c>
      <c r="W132" s="117">
        <v>2.3280661553144455E-2</v>
      </c>
      <c r="X132" s="117">
        <v>4.6233177185058594E-2</v>
      </c>
      <c r="Y132" s="117">
        <v>-2.8693913482129574E-3</v>
      </c>
      <c r="Z132" s="117">
        <v>0.99661517143249512</v>
      </c>
      <c r="AA132" s="117">
        <v>1.2182595729827881</v>
      </c>
      <c r="AB132" s="117">
        <v>1.1832059621810913</v>
      </c>
      <c r="AC132" s="117">
        <v>1.1207013130187988</v>
      </c>
      <c r="AD132" s="117">
        <v>0.72640848159790039</v>
      </c>
      <c r="AE132" s="117">
        <v>1.3121925592422485</v>
      </c>
      <c r="AF132" s="117">
        <v>1.0440076589584351</v>
      </c>
      <c r="AG132" s="117">
        <v>1.0058718919754028</v>
      </c>
      <c r="AH132" s="117">
        <v>0.94650948047637939</v>
      </c>
      <c r="AI132" s="117">
        <v>1.694929838180542</v>
      </c>
      <c r="AJ132" s="117">
        <v>1.3608877658843994</v>
      </c>
    </row>
    <row r="133" spans="1:36" s="9" customFormat="1" x14ac:dyDescent="0.2">
      <c r="A133" s="9" t="s">
        <v>135</v>
      </c>
      <c r="B133" s="116">
        <v>2018</v>
      </c>
      <c r="C133" s="117">
        <v>1.6426254510879517</v>
      </c>
      <c r="D133" s="117">
        <v>1.5589393377304077</v>
      </c>
      <c r="E133" s="117">
        <v>1.0536807775497437</v>
      </c>
      <c r="F133" s="117">
        <v>1.6832014322280884</v>
      </c>
      <c r="G133" s="117">
        <v>1.4784181118011475</v>
      </c>
      <c r="H133" s="117">
        <v>0.97589319944381714</v>
      </c>
      <c r="I133" s="117">
        <v>1.1110694408416748</v>
      </c>
      <c r="J133" s="117">
        <v>2.196965366601944E-2</v>
      </c>
      <c r="K133" s="117">
        <v>1.0645542293787003E-2</v>
      </c>
      <c r="L133" s="117">
        <v>-1.1324112303555012E-2</v>
      </c>
      <c r="M133" s="117">
        <v>-1.2044964823871851E-3</v>
      </c>
      <c r="N133" s="117">
        <v>-7.9059769632294774E-4</v>
      </c>
      <c r="O133" s="117">
        <v>3.6496554967015982E-3</v>
      </c>
      <c r="P133" s="117">
        <v>8.7061915546655655E-3</v>
      </c>
      <c r="Q133" s="117">
        <v>2.8478904278017581E-4</v>
      </c>
      <c r="R133" s="117">
        <v>-3.0770944431424141E-2</v>
      </c>
      <c r="S133" s="117">
        <v>6.0795382596552372E-3</v>
      </c>
      <c r="T133" s="117">
        <v>7.9951481893658638E-3</v>
      </c>
      <c r="U133" s="117">
        <v>1.5788241289556026E-3</v>
      </c>
      <c r="V133" s="117">
        <v>6.2708626501262188E-3</v>
      </c>
      <c r="W133" s="117">
        <v>-2.4775413330644369E-3</v>
      </c>
      <c r="X133" s="117">
        <v>-8.475494384765625E-2</v>
      </c>
      <c r="Y133" s="117">
        <v>3.7708327174186707E-2</v>
      </c>
      <c r="Z133" s="117">
        <v>0.98594021797180176</v>
      </c>
      <c r="AA133" s="117">
        <v>1.2182595729827881</v>
      </c>
      <c r="AB133" s="117">
        <v>1.2065435647964478</v>
      </c>
      <c r="AC133" s="117">
        <v>1.148436427116394</v>
      </c>
      <c r="AD133" s="117">
        <v>0.75503045320510864</v>
      </c>
      <c r="AE133" s="117">
        <v>1.2055604457855225</v>
      </c>
      <c r="AF133" s="117">
        <v>1.1785374879837036</v>
      </c>
      <c r="AG133" s="117">
        <v>1.0075209140777588</v>
      </c>
      <c r="AH133" s="117">
        <v>1.1096587181091309</v>
      </c>
      <c r="AI133" s="117">
        <v>1.8423266410827637</v>
      </c>
      <c r="AJ133" s="117">
        <v>1.3962255716323853</v>
      </c>
    </row>
    <row r="134" spans="1:36" s="9" customFormat="1" x14ac:dyDescent="0.2">
      <c r="A134" s="9" t="s">
        <v>135</v>
      </c>
      <c r="B134" s="116">
        <v>2019</v>
      </c>
      <c r="C134" s="117">
        <v>1.6420799493789673</v>
      </c>
      <c r="D134" s="117">
        <v>1.6123256683349609</v>
      </c>
      <c r="E134" s="117">
        <v>1.0184535980224609</v>
      </c>
      <c r="F134" s="117">
        <v>1.7576961517333984</v>
      </c>
      <c r="G134" s="117">
        <v>1.5180294513702393</v>
      </c>
      <c r="H134" s="117">
        <v>0.9342225193977356</v>
      </c>
      <c r="I134" s="117">
        <v>1.0817179679870605</v>
      </c>
      <c r="J134" s="117">
        <v>-3.4004092216491699E-2</v>
      </c>
      <c r="K134" s="117">
        <v>-3.3214621362276375E-4</v>
      </c>
      <c r="L134" s="117">
        <v>3.3671945333480835E-2</v>
      </c>
      <c r="M134" s="117">
        <v>6.7924578615929931E-5</v>
      </c>
      <c r="N134" s="117">
        <v>1.6861360054463148E-3</v>
      </c>
      <c r="O134" s="117">
        <v>3.5766791552305222E-3</v>
      </c>
      <c r="P134" s="117">
        <v>2.5417325086891651E-3</v>
      </c>
      <c r="Q134" s="117">
        <v>-8.2046184688806534E-3</v>
      </c>
      <c r="R134" s="117">
        <v>1.5111885033547878E-2</v>
      </c>
      <c r="S134" s="117">
        <v>-9.2546571977436543E-4</v>
      </c>
      <c r="T134" s="117">
        <v>1.1844877153635025E-2</v>
      </c>
      <c r="U134" s="117">
        <v>1.5021783765405416E-3</v>
      </c>
      <c r="V134" s="117">
        <v>2.067092340439558E-3</v>
      </c>
      <c r="W134" s="117">
        <v>4.0713762864470482E-3</v>
      </c>
      <c r="X134" s="117">
        <v>4.3306350708007813E-2</v>
      </c>
      <c r="Y134" s="117">
        <v>2.6440400630235672E-2</v>
      </c>
      <c r="Z134" s="117">
        <v>0.98826324939727783</v>
      </c>
      <c r="AA134" s="117">
        <v>1.2258799076080322</v>
      </c>
      <c r="AB134" s="117">
        <v>1.2294036149978638</v>
      </c>
      <c r="AC134" s="117">
        <v>1.1589853763580322</v>
      </c>
      <c r="AD134" s="117">
        <v>0.84674173593521118</v>
      </c>
      <c r="AE134" s="117">
        <v>1.2589157819747925</v>
      </c>
      <c r="AF134" s="117">
        <v>1.1713513135910034</v>
      </c>
      <c r="AG134" s="117">
        <v>1.0345886945724487</v>
      </c>
      <c r="AH134" s="117">
        <v>1.2940390110015869</v>
      </c>
      <c r="AI134" s="117">
        <v>1.8928296566009521</v>
      </c>
      <c r="AJ134" s="117">
        <v>1.4276822805404663</v>
      </c>
    </row>
    <row r="135" spans="1:36" s="9" customFormat="1" x14ac:dyDescent="0.2">
      <c r="A135" s="9" t="s">
        <v>135</v>
      </c>
      <c r="B135" s="116">
        <v>2020</v>
      </c>
      <c r="C135" s="117">
        <v>1.6547566652297974</v>
      </c>
      <c r="D135" s="117">
        <v>1.5354948043823242</v>
      </c>
      <c r="E135" s="117">
        <v>1.0776692628860474</v>
      </c>
      <c r="F135" s="117">
        <v>1.5130801200866699</v>
      </c>
      <c r="G135" s="117">
        <v>1.5452289581298828</v>
      </c>
      <c r="H135" s="117">
        <v>1.0936341285705566</v>
      </c>
      <c r="I135" s="117">
        <v>1.0708810091018677</v>
      </c>
      <c r="J135" s="117">
        <v>5.6515201926231384E-2</v>
      </c>
      <c r="K135" s="117">
        <v>7.6902536675333977E-3</v>
      </c>
      <c r="L135" s="117">
        <v>-4.8824947327375412E-2</v>
      </c>
      <c r="M135" s="117">
        <v>-2.6201489381492138E-3</v>
      </c>
      <c r="N135" s="117">
        <v>9.2407520860433578E-3</v>
      </c>
      <c r="O135" s="117">
        <v>3.7849985528737307E-3</v>
      </c>
      <c r="P135" s="117">
        <v>5.767427384853363E-3</v>
      </c>
      <c r="Q135" s="117">
        <v>-8.4827756509184837E-3</v>
      </c>
      <c r="R135" s="117">
        <v>-4.882107675075531E-2</v>
      </c>
      <c r="S135" s="117">
        <v>-1.8971198005601764E-4</v>
      </c>
      <c r="T135" s="117">
        <v>-3.8558219093829393E-3</v>
      </c>
      <c r="U135" s="117">
        <v>1.4607753837481141E-3</v>
      </c>
      <c r="V135" s="117">
        <v>2.825999166816473E-3</v>
      </c>
      <c r="W135" s="117">
        <v>-2.4511030642315745E-4</v>
      </c>
      <c r="X135" s="117">
        <v>-0.1498565673828125</v>
      </c>
      <c r="Y135" s="117">
        <v>1.7759039998054504E-2</v>
      </c>
      <c r="Z135" s="117">
        <v>0.9597393274307251</v>
      </c>
      <c r="AA135" s="117">
        <v>1.2550144195556641</v>
      </c>
      <c r="AB135" s="117">
        <v>1.251267671585083</v>
      </c>
      <c r="AC135" s="117">
        <v>1.1713465452194214</v>
      </c>
      <c r="AD135" s="117">
        <v>0.90117424726486206</v>
      </c>
      <c r="AE135" s="117">
        <v>1.0837148427963257</v>
      </c>
      <c r="AF135" s="117">
        <v>1.1656368970870972</v>
      </c>
      <c r="AG135" s="117">
        <v>1.0100141763687134</v>
      </c>
      <c r="AH135" s="117">
        <v>1.5004069805145264</v>
      </c>
      <c r="AI135" s="117">
        <v>1.9671674966812134</v>
      </c>
      <c r="AJ135" s="117">
        <v>1.4805722236633301</v>
      </c>
    </row>
    <row r="136" spans="1:36" s="9" customFormat="1" x14ac:dyDescent="0.2">
      <c r="A136" s="9" t="s">
        <v>135</v>
      </c>
      <c r="B136" s="116">
        <v>2021</v>
      </c>
      <c r="C136" s="117">
        <v>1.6736530065536499</v>
      </c>
      <c r="D136" s="117">
        <v>1.4445252418518066</v>
      </c>
      <c r="E136" s="117">
        <v>1.158617377281189</v>
      </c>
      <c r="F136" s="117">
        <v>1.2822351455688477</v>
      </c>
      <c r="G136" s="117">
        <v>1.551966667175293</v>
      </c>
      <c r="H136" s="117">
        <v>1.3052617311477661</v>
      </c>
      <c r="I136" s="117">
        <v>1.0784076452255249</v>
      </c>
      <c r="J136" s="117">
        <v>7.2426721453666687E-2</v>
      </c>
      <c r="K136" s="117">
        <v>1.1354732327163219E-2</v>
      </c>
      <c r="L136" s="117">
        <v>-6.1071991920471191E-2</v>
      </c>
      <c r="M136" s="117">
        <v>-2.356508412049152E-5</v>
      </c>
      <c r="N136" s="117">
        <v>-2.5627922150306404E-4</v>
      </c>
      <c r="O136" s="117">
        <v>1.2789170723408461E-3</v>
      </c>
      <c r="P136" s="117">
        <v>3.0709628481417894E-3</v>
      </c>
      <c r="Q136" s="117">
        <v>7.2846966795623302E-3</v>
      </c>
      <c r="R136" s="117">
        <v>-6.6852942109107971E-2</v>
      </c>
      <c r="S136" s="117">
        <v>-2.6450693258084357E-4</v>
      </c>
      <c r="T136" s="117">
        <v>-1.4419183135032654E-3</v>
      </c>
      <c r="U136" s="117">
        <v>5.5449141655117273E-4</v>
      </c>
      <c r="V136" s="117">
        <v>1.4041624963283539E-3</v>
      </c>
      <c r="W136" s="117">
        <v>5.5287214927375317E-3</v>
      </c>
      <c r="X136" s="117">
        <v>-0.1655426025390625</v>
      </c>
      <c r="Y136" s="117">
        <v>4.3508680537343025E-3</v>
      </c>
      <c r="Z136" s="117">
        <v>0.96018916368484497</v>
      </c>
      <c r="AA136" s="117">
        <v>1.2550144195556641</v>
      </c>
      <c r="AB136" s="117">
        <v>1.2597625255584717</v>
      </c>
      <c r="AC136" s="117">
        <v>1.1813530921936035</v>
      </c>
      <c r="AD136" s="117">
        <v>0.84602820873260498</v>
      </c>
      <c r="AE136" s="117">
        <v>0.9183763861656189</v>
      </c>
      <c r="AF136" s="117">
        <v>1.1618359088897705</v>
      </c>
      <c r="AG136" s="117">
        <v>1.0258395671844482</v>
      </c>
      <c r="AH136" s="117">
        <v>1.5872647762298584</v>
      </c>
      <c r="AI136" s="117">
        <v>2.0068204402923584</v>
      </c>
      <c r="AJ136" s="117">
        <v>1.47944176197052</v>
      </c>
    </row>
    <row r="137" spans="1:36" s="9" customFormat="1" x14ac:dyDescent="0.2">
      <c r="A137" s="9" t="s">
        <v>135</v>
      </c>
      <c r="B137" s="116">
        <v>2022</v>
      </c>
      <c r="C137" s="117">
        <v>1.688571572303772</v>
      </c>
      <c r="D137" s="117">
        <v>1.400560736656189</v>
      </c>
      <c r="E137" s="117">
        <v>1.2056388854980469</v>
      </c>
      <c r="F137" s="117">
        <v>1.1607528924942017</v>
      </c>
      <c r="G137" s="117">
        <v>1.5581334829330444</v>
      </c>
      <c r="H137" s="117">
        <v>1.4547204971313477</v>
      </c>
      <c r="I137" s="117">
        <v>1.0837141275405884</v>
      </c>
      <c r="J137" s="117">
        <v>3.978227823972702E-2</v>
      </c>
      <c r="K137" s="117">
        <v>8.874271996319294E-3</v>
      </c>
      <c r="L137" s="117">
        <v>-3.0908005312085152E-2</v>
      </c>
      <c r="M137" s="117">
        <v>3.2271733507514E-3</v>
      </c>
      <c r="N137" s="117">
        <v>-3.9124893373809755E-4</v>
      </c>
      <c r="O137" s="117">
        <v>2.6226909831166267E-3</v>
      </c>
      <c r="P137" s="117">
        <v>3.0418150126934052E-3</v>
      </c>
      <c r="Q137" s="117">
        <v>3.7384167080745101E-4</v>
      </c>
      <c r="R137" s="117">
        <v>-1.1710837483406067E-2</v>
      </c>
      <c r="S137" s="117">
        <v>-5.560852587223053E-3</v>
      </c>
      <c r="T137" s="117">
        <v>-2.7112379670143127E-2</v>
      </c>
      <c r="U137" s="117">
        <v>5.3588877199217677E-4</v>
      </c>
      <c r="V137" s="117">
        <v>2.6457265485078096E-3</v>
      </c>
      <c r="W137" s="117">
        <v>1.0294449515640736E-2</v>
      </c>
      <c r="X137" s="117">
        <v>-9.9535942077636719E-2</v>
      </c>
      <c r="Y137" s="117">
        <v>3.9657130837440491E-3</v>
      </c>
      <c r="Z137" s="117">
        <v>0.99471145868301392</v>
      </c>
      <c r="AA137" s="117">
        <v>1.2550144195556641</v>
      </c>
      <c r="AB137" s="117">
        <v>1.2770098447799683</v>
      </c>
      <c r="AC137" s="117">
        <v>1.1921874284744263</v>
      </c>
      <c r="AD137" s="117">
        <v>0.85856014490127563</v>
      </c>
      <c r="AE137" s="117">
        <v>0.83136707544326782</v>
      </c>
      <c r="AF137" s="117">
        <v>1.158647894859314</v>
      </c>
      <c r="AG137" s="117">
        <v>1.0291875600814819</v>
      </c>
      <c r="AH137" s="117">
        <v>1.6804033517837524</v>
      </c>
      <c r="AI137" s="117">
        <v>2.0870828628540039</v>
      </c>
      <c r="AJ137" s="117">
        <v>1.5035178661346436</v>
      </c>
    </row>
    <row r="138" spans="1:36" s="9" customFormat="1" x14ac:dyDescent="0.2">
      <c r="A138" s="9" t="s">
        <v>136</v>
      </c>
      <c r="B138" s="116">
        <v>2006</v>
      </c>
      <c r="C138" s="117">
        <v>6.2592859268188477</v>
      </c>
      <c r="D138" s="117">
        <v>4.366426944732666</v>
      </c>
      <c r="E138" s="117">
        <v>1.4335020780563354</v>
      </c>
      <c r="F138" s="117">
        <v>3.4896373748779297</v>
      </c>
      <c r="G138" s="117">
        <v>5.2157855033874512</v>
      </c>
      <c r="H138" s="117">
        <v>1.7936774492263794</v>
      </c>
      <c r="I138" s="117">
        <v>1.2000656127929688</v>
      </c>
      <c r="J138" s="117">
        <v>0.17311084270477295</v>
      </c>
      <c r="K138" s="117">
        <v>1.3101831674575806</v>
      </c>
      <c r="L138" s="117">
        <v>1.1370723247528076</v>
      </c>
      <c r="M138" s="117">
        <v>8.244778960943222E-2</v>
      </c>
      <c r="N138" s="117">
        <v>0.24950435757637024</v>
      </c>
      <c r="O138" s="117">
        <v>0.11732903122901917</v>
      </c>
      <c r="P138" s="117">
        <v>1.0327123403549194</v>
      </c>
      <c r="Q138" s="117">
        <v>-0.17181038856506348</v>
      </c>
      <c r="R138" s="117">
        <v>0.39768514037132263</v>
      </c>
      <c r="S138" s="117">
        <v>6.9668516516685486E-2</v>
      </c>
      <c r="T138" s="117">
        <v>0.62847042083740234</v>
      </c>
      <c r="U138" s="117">
        <v>-2.8905216604471207E-2</v>
      </c>
      <c r="V138" s="117">
        <v>-5.6520577520132065E-2</v>
      </c>
      <c r="W138" s="117">
        <v>0.12667408585548401</v>
      </c>
      <c r="X138" s="117">
        <v>1.1007289886474609</v>
      </c>
      <c r="Y138" s="117">
        <v>1.2082010507583618</v>
      </c>
      <c r="Z138" s="117">
        <v>1</v>
      </c>
      <c r="AA138" s="117">
        <v>1</v>
      </c>
      <c r="AB138" s="117">
        <v>1</v>
      </c>
      <c r="AC138" s="117">
        <v>1</v>
      </c>
      <c r="AD138" s="117">
        <v>1</v>
      </c>
      <c r="AE138" s="117">
        <v>1</v>
      </c>
      <c r="AF138" s="117">
        <v>1</v>
      </c>
      <c r="AG138" s="117">
        <v>1</v>
      </c>
      <c r="AH138" s="117">
        <v>1</v>
      </c>
      <c r="AI138" s="117">
        <v>1</v>
      </c>
      <c r="AJ138" s="117">
        <v>1</v>
      </c>
    </row>
    <row r="139" spans="1:36" s="9" customFormat="1" x14ac:dyDescent="0.2">
      <c r="A139" s="9" t="s">
        <v>136</v>
      </c>
      <c r="B139" s="116">
        <v>2007</v>
      </c>
      <c r="C139" s="117">
        <v>6.2495512962341309</v>
      </c>
      <c r="D139" s="117">
        <v>4.2114424705505371</v>
      </c>
      <c r="E139" s="117">
        <v>1.4839445352554321</v>
      </c>
      <c r="F139" s="117">
        <v>3.0591187477111816</v>
      </c>
      <c r="G139" s="117">
        <v>5.3223004341125488</v>
      </c>
      <c r="H139" s="117">
        <v>2.0429246425628662</v>
      </c>
      <c r="I139" s="117">
        <v>1.1742197275161743</v>
      </c>
      <c r="J139" s="117">
        <v>3.4583348780870438E-2</v>
      </c>
      <c r="K139" s="117">
        <v>-1.5564529458060861E-3</v>
      </c>
      <c r="L139" s="117">
        <v>-3.6139801144599915E-2</v>
      </c>
      <c r="M139" s="117">
        <v>1.6403010813519359E-3</v>
      </c>
      <c r="N139" s="117">
        <v>2.0744062960147858E-2</v>
      </c>
      <c r="O139" s="117">
        <v>4.0604081004858017E-3</v>
      </c>
      <c r="P139" s="117">
        <v>7.2568967007100582E-3</v>
      </c>
      <c r="Q139" s="117">
        <v>-3.525812178850174E-2</v>
      </c>
      <c r="R139" s="117">
        <v>-5.303356796503067E-2</v>
      </c>
      <c r="S139" s="117">
        <v>2.6866220287047327E-4</v>
      </c>
      <c r="T139" s="117">
        <v>4.049232229590416E-3</v>
      </c>
      <c r="U139" s="117">
        <v>4.4460300705395639E-4</v>
      </c>
      <c r="V139" s="117">
        <v>5.5586798116564751E-3</v>
      </c>
      <c r="W139" s="117">
        <v>6.5725906752049923E-3</v>
      </c>
      <c r="X139" s="117">
        <v>-0.13167095184326172</v>
      </c>
      <c r="Y139" s="117">
        <v>2.0215956494212151E-2</v>
      </c>
      <c r="Z139" s="117">
        <v>1.014919638633728</v>
      </c>
      <c r="AA139" s="117">
        <v>1.0550075769424438</v>
      </c>
      <c r="AB139" s="117">
        <v>1.0178550481796265</v>
      </c>
      <c r="AC139" s="117">
        <v>1.0035387277603149</v>
      </c>
      <c r="AD139" s="117">
        <v>1.1812742948532104</v>
      </c>
      <c r="AE139" s="117">
        <v>0.87662959098815918</v>
      </c>
      <c r="AF139" s="117">
        <v>1.0011773109436035</v>
      </c>
      <c r="AG139" s="117">
        <v>1.0006370544433594</v>
      </c>
      <c r="AH139" s="117">
        <v>1.0522770881652832</v>
      </c>
      <c r="AI139" s="117">
        <v>1.0525965690612793</v>
      </c>
      <c r="AJ139" s="117">
        <v>1.0347095727920532</v>
      </c>
    </row>
    <row r="140" spans="1:36" s="9" customFormat="1" x14ac:dyDescent="0.2">
      <c r="A140" s="9" t="s">
        <v>136</v>
      </c>
      <c r="B140" s="116">
        <v>2008</v>
      </c>
      <c r="C140" s="117">
        <v>6.6135458946228027</v>
      </c>
      <c r="D140" s="117">
        <v>4.4137754440307617</v>
      </c>
      <c r="E140" s="117">
        <v>1.4983865022659302</v>
      </c>
      <c r="F140" s="117">
        <v>3.1262714862823486</v>
      </c>
      <c r="G140" s="117">
        <v>5.454841136932373</v>
      </c>
      <c r="H140" s="117">
        <v>2.1154732704162598</v>
      </c>
      <c r="I140" s="117">
        <v>1.2124174833297729</v>
      </c>
      <c r="J140" s="117">
        <v>9.6851326525211334E-3</v>
      </c>
      <c r="K140" s="117">
        <v>5.6610304862260818E-2</v>
      </c>
      <c r="L140" s="117">
        <v>4.6925172209739685E-2</v>
      </c>
      <c r="M140" s="117">
        <v>1.8961150199174881E-3</v>
      </c>
      <c r="N140" s="117">
        <v>2.296949177980423E-2</v>
      </c>
      <c r="O140" s="117">
        <v>3.7617324851453304E-3</v>
      </c>
      <c r="P140" s="117">
        <v>-3.3575368579477072E-3</v>
      </c>
      <c r="Q140" s="117">
        <v>3.1340502202510834E-2</v>
      </c>
      <c r="R140" s="117">
        <v>1.3472888618707657E-2</v>
      </c>
      <c r="S140" s="117">
        <v>1.5690552536398172E-3</v>
      </c>
      <c r="T140" s="117">
        <v>2.6576891541481018E-2</v>
      </c>
      <c r="U140" s="117">
        <v>-1.3657024828717113E-4</v>
      </c>
      <c r="V140" s="117">
        <v>-2.7101668529212475E-3</v>
      </c>
      <c r="W140" s="117">
        <v>8.1530753523111343E-3</v>
      </c>
      <c r="X140" s="117">
        <v>2.1714210510253906E-2</v>
      </c>
      <c r="Y140" s="117">
        <v>2.4597836658358574E-2</v>
      </c>
      <c r="Z140" s="117">
        <v>1.0357247591018677</v>
      </c>
      <c r="AA140" s="117">
        <v>1.1178576946258545</v>
      </c>
      <c r="AB140" s="117">
        <v>1.036733865737915</v>
      </c>
      <c r="AC140" s="117">
        <v>1.0061894655227661</v>
      </c>
      <c r="AD140" s="117">
        <v>1.0174880027770996</v>
      </c>
      <c r="AE140" s="117">
        <v>0.89587312936782837</v>
      </c>
      <c r="AF140" s="117">
        <v>1.0035332441329956</v>
      </c>
      <c r="AG140" s="117">
        <v>1.0037797689437866</v>
      </c>
      <c r="AH140" s="117">
        <v>1.060964822769165</v>
      </c>
      <c r="AI140" s="117">
        <v>1.0613452196121216</v>
      </c>
      <c r="AJ140" s="117">
        <v>1.0787067413330078</v>
      </c>
    </row>
    <row r="141" spans="1:36" s="9" customFormat="1" x14ac:dyDescent="0.2">
      <c r="A141" s="9" t="s">
        <v>136</v>
      </c>
      <c r="B141" s="116">
        <v>2009</v>
      </c>
      <c r="C141" s="117">
        <v>6.4120736122131348</v>
      </c>
      <c r="D141" s="117">
        <v>4.612971305847168</v>
      </c>
      <c r="E141" s="117">
        <v>1.3900084495544434</v>
      </c>
      <c r="F141" s="117">
        <v>3.4496200084686279</v>
      </c>
      <c r="G141" s="117">
        <v>5.7466583251953125</v>
      </c>
      <c r="H141" s="117">
        <v>1.8587762117385864</v>
      </c>
      <c r="I141" s="117">
        <v>1.1157914400100708</v>
      </c>
      <c r="J141" s="117">
        <v>-7.5079023838043213E-2</v>
      </c>
      <c r="K141" s="117">
        <v>-3.093721903860569E-2</v>
      </c>
      <c r="L141" s="117">
        <v>4.4141802936792374E-2</v>
      </c>
      <c r="M141" s="117">
        <v>1.9526392861735076E-4</v>
      </c>
      <c r="N141" s="117">
        <v>3.4201312810182571E-2</v>
      </c>
      <c r="O141" s="117">
        <v>4.6642613597214222E-3</v>
      </c>
      <c r="P141" s="117">
        <v>1.6638671979308128E-2</v>
      </c>
      <c r="Q141" s="117">
        <v>-8.6636729538440704E-2</v>
      </c>
      <c r="R141" s="117">
        <v>3.4899648278951645E-2</v>
      </c>
      <c r="S141" s="117">
        <v>-2.0282340701669455E-3</v>
      </c>
      <c r="T141" s="117">
        <v>-3.4061484038829803E-2</v>
      </c>
      <c r="U141" s="117">
        <v>2.6897205971181393E-3</v>
      </c>
      <c r="V141" s="117">
        <v>3.5387031733989716E-2</v>
      </c>
      <c r="W141" s="117">
        <v>7.2551188059151173E-3</v>
      </c>
      <c r="X141" s="117">
        <v>9.8423004150390625E-2</v>
      </c>
      <c r="Y141" s="117">
        <v>5.2115056663751602E-2</v>
      </c>
      <c r="Z141" s="117">
        <v>1.03379225730896</v>
      </c>
      <c r="AA141" s="117">
        <v>1.2159686088562012</v>
      </c>
      <c r="AB141" s="117">
        <v>1.0557831525802612</v>
      </c>
      <c r="AC141" s="117">
        <v>1.0176119804382324</v>
      </c>
      <c r="AD141" s="117">
        <v>1.4837623834609985</v>
      </c>
      <c r="AE141" s="117">
        <v>0.98853248357772827</v>
      </c>
      <c r="AF141" s="117">
        <v>1.0002484321594238</v>
      </c>
      <c r="AG141" s="117">
        <v>1.000494122505188</v>
      </c>
      <c r="AH141" s="117">
        <v>1.3734891414642334</v>
      </c>
      <c r="AI141" s="117">
        <v>1.3739817142486572</v>
      </c>
      <c r="AJ141" s="117">
        <v>1.1080541610717773</v>
      </c>
    </row>
    <row r="142" spans="1:36" s="9" customFormat="1" x14ac:dyDescent="0.2">
      <c r="A142" s="9" t="s">
        <v>136</v>
      </c>
      <c r="B142" s="116">
        <v>2010</v>
      </c>
      <c r="C142" s="117">
        <v>6.6232218742370605</v>
      </c>
      <c r="D142" s="117">
        <v>4.8170318603515625</v>
      </c>
      <c r="E142" s="117">
        <v>1.3749581575393677</v>
      </c>
      <c r="F142" s="117">
        <v>3.3083047866821289</v>
      </c>
      <c r="G142" s="117">
        <v>5.9784889221191406</v>
      </c>
      <c r="H142" s="117">
        <v>2.0019979476928711</v>
      </c>
      <c r="I142" s="117">
        <v>1.107841968536377</v>
      </c>
      <c r="J142" s="117">
        <v>-1.0886538773775101E-2</v>
      </c>
      <c r="K142" s="117">
        <v>3.239922970533371E-2</v>
      </c>
      <c r="L142" s="117">
        <v>4.328576847910881E-2</v>
      </c>
      <c r="M142" s="117">
        <v>1.7418398056179285E-3</v>
      </c>
      <c r="N142" s="117">
        <v>-2.0394611055962741E-4</v>
      </c>
      <c r="O142" s="117">
        <v>4.2998269200325012E-3</v>
      </c>
      <c r="P142" s="117">
        <v>1.4574429951608181E-3</v>
      </c>
      <c r="Q142" s="117">
        <v>2.5104066357016563E-2</v>
      </c>
      <c r="R142" s="117">
        <v>-1.2849305756390095E-2</v>
      </c>
      <c r="S142" s="117">
        <v>2.108162734657526E-3</v>
      </c>
      <c r="T142" s="117">
        <v>3.7078771740198135E-2</v>
      </c>
      <c r="U142" s="117">
        <v>7.7909952960908413E-4</v>
      </c>
      <c r="V142" s="117">
        <v>1.1962431482970715E-2</v>
      </c>
      <c r="W142" s="117">
        <v>4.2066071182489395E-3</v>
      </c>
      <c r="X142" s="117">
        <v>-4.1828155517578125E-2</v>
      </c>
      <c r="Y142" s="117">
        <v>3.9549287408590317E-2</v>
      </c>
      <c r="Z142" s="117">
        <v>1.0522582530975342</v>
      </c>
      <c r="AA142" s="117">
        <v>1.2159686088562012</v>
      </c>
      <c r="AB142" s="117">
        <v>1.0771925449371338</v>
      </c>
      <c r="AC142" s="117">
        <v>1.0254148244857788</v>
      </c>
      <c r="AD142" s="117">
        <v>1.3331931829452515</v>
      </c>
      <c r="AE142" s="117">
        <v>0.94803762435913086</v>
      </c>
      <c r="AF142" s="117">
        <v>1.0004726648330688</v>
      </c>
      <c r="AG142" s="117">
        <v>1.0007184743881226</v>
      </c>
      <c r="AH142" s="117">
        <v>1.5364477634429932</v>
      </c>
      <c r="AI142" s="117">
        <v>1.5369987487792969</v>
      </c>
      <c r="AJ142" s="117">
        <v>1.137028694152832</v>
      </c>
    </row>
    <row r="143" spans="1:36" s="9" customFormat="1" x14ac:dyDescent="0.2">
      <c r="A143" s="9" t="s">
        <v>136</v>
      </c>
      <c r="B143" s="116">
        <v>2011</v>
      </c>
      <c r="C143" s="117">
        <v>6.8381743431091309</v>
      </c>
      <c r="D143" s="117">
        <v>4.7793960571289063</v>
      </c>
      <c r="E143" s="117">
        <v>1.4307601451873779</v>
      </c>
      <c r="F143" s="117">
        <v>3.442537784576416</v>
      </c>
      <c r="G143" s="117">
        <v>5.8852133750915527</v>
      </c>
      <c r="H143" s="117">
        <v>1.9863752126693726</v>
      </c>
      <c r="I143" s="117">
        <v>1.1619244813919067</v>
      </c>
      <c r="J143" s="117">
        <v>3.9782583713531494E-2</v>
      </c>
      <c r="K143" s="117">
        <v>3.1938828527927399E-2</v>
      </c>
      <c r="L143" s="117">
        <v>-7.8437533229589462E-3</v>
      </c>
      <c r="M143" s="117">
        <v>-2.2193565964698792E-3</v>
      </c>
      <c r="N143" s="117">
        <v>-6.2531098956242204E-4</v>
      </c>
      <c r="O143" s="117">
        <v>4.3427241034805775E-3</v>
      </c>
      <c r="P143" s="117">
        <v>-8.8120419532060623E-3</v>
      </c>
      <c r="Q143" s="117">
        <v>3.9252813905477524E-2</v>
      </c>
      <c r="R143" s="117">
        <v>1.355326920747757E-2</v>
      </c>
      <c r="S143" s="117">
        <v>-1.0139993391931057E-3</v>
      </c>
      <c r="T143" s="117">
        <v>-1.7316514626145363E-2</v>
      </c>
      <c r="U143" s="117">
        <v>-5.7341286446899176E-4</v>
      </c>
      <c r="V143" s="117">
        <v>-8.7751550599932671E-3</v>
      </c>
      <c r="W143" s="117">
        <v>6.2820590101182461E-3</v>
      </c>
      <c r="X143" s="117">
        <v>3.9772987365722656E-2</v>
      </c>
      <c r="Y143" s="117">
        <v>-1.5724841505289078E-2</v>
      </c>
      <c r="Z143" s="117">
        <v>1.0318174362182617</v>
      </c>
      <c r="AA143" s="117">
        <v>1.2159686088562012</v>
      </c>
      <c r="AB143" s="117">
        <v>1.1013832092285156</v>
      </c>
      <c r="AC143" s="117">
        <v>1.020315408706665</v>
      </c>
      <c r="AD143" s="117">
        <v>1.1373816728591919</v>
      </c>
      <c r="AE143" s="117">
        <v>0.9865032434463501</v>
      </c>
      <c r="AF143" s="117">
        <v>1.0004369020462036</v>
      </c>
      <c r="AG143" s="117">
        <v>1.0033842325210571</v>
      </c>
      <c r="AH143" s="117">
        <v>1.4257042407989502</v>
      </c>
      <c r="AI143" s="117">
        <v>1.4246977567672729</v>
      </c>
      <c r="AJ143" s="117">
        <v>1.1668384075164795</v>
      </c>
    </row>
    <row r="144" spans="1:36" s="9" customFormat="1" x14ac:dyDescent="0.2">
      <c r="A144" s="9" t="s">
        <v>136</v>
      </c>
      <c r="B144" s="116">
        <v>2012</v>
      </c>
      <c r="C144" s="117">
        <v>6.8399977684020996</v>
      </c>
      <c r="D144" s="117">
        <v>5.0253934860229492</v>
      </c>
      <c r="E144" s="117">
        <v>1.3610861301422119</v>
      </c>
      <c r="F144" s="117">
        <v>4.0845723152160645</v>
      </c>
      <c r="G144" s="117">
        <v>5.8761477470397949</v>
      </c>
      <c r="H144" s="117">
        <v>1.6745927333831787</v>
      </c>
      <c r="I144" s="117">
        <v>1.1640274524688721</v>
      </c>
      <c r="J144" s="117">
        <v>-4.9922876060009003E-2</v>
      </c>
      <c r="K144" s="117">
        <v>2.6664772303774953E-4</v>
      </c>
      <c r="L144" s="117">
        <v>5.018952488899231E-2</v>
      </c>
      <c r="M144" s="117">
        <v>2.579621272161603E-3</v>
      </c>
      <c r="N144" s="117">
        <v>-3.333523272885941E-5</v>
      </c>
      <c r="O144" s="117">
        <v>3.5867199767380953E-3</v>
      </c>
      <c r="P144" s="117">
        <v>2.5573137681931257E-3</v>
      </c>
      <c r="Q144" s="117">
        <v>-8.4236720576882362E-3</v>
      </c>
      <c r="R144" s="117">
        <v>6.8208247423171997E-2</v>
      </c>
      <c r="S144" s="117">
        <v>-1.1991168139502406E-3</v>
      </c>
      <c r="T144" s="117">
        <v>-2.5557870045304298E-2</v>
      </c>
      <c r="U144" s="117">
        <v>1.9292763317935169E-4</v>
      </c>
      <c r="V144" s="117">
        <v>1.7432289896532893E-3</v>
      </c>
      <c r="W144" s="117">
        <v>6.8021076731383801E-3</v>
      </c>
      <c r="X144" s="117">
        <v>0.17100811004638672</v>
      </c>
      <c r="Y144" s="117">
        <v>-1.5415942762047052E-3</v>
      </c>
      <c r="Z144" s="117">
        <v>1.0587325096130371</v>
      </c>
      <c r="AA144" s="117">
        <v>1.2159686088562012</v>
      </c>
      <c r="AB144" s="117">
        <v>1.1198781728744507</v>
      </c>
      <c r="AC144" s="117">
        <v>1.0267889499664307</v>
      </c>
      <c r="AD144" s="117">
        <v>1.1974184513092041</v>
      </c>
      <c r="AE144" s="117">
        <v>1.1704863309860229</v>
      </c>
      <c r="AF144" s="117">
        <v>1.0074197053909302</v>
      </c>
      <c r="AG144" s="117">
        <v>1.0049657821655273</v>
      </c>
      <c r="AH144" s="117">
        <v>1.4257042407989502</v>
      </c>
      <c r="AI144" s="117">
        <v>1.4277331829071045</v>
      </c>
      <c r="AJ144" s="117">
        <v>1.1991996765136719</v>
      </c>
    </row>
    <row r="145" spans="1:36" s="9" customFormat="1" x14ac:dyDescent="0.2">
      <c r="A145" s="9" t="s">
        <v>136</v>
      </c>
      <c r="B145" s="116">
        <v>2013</v>
      </c>
      <c r="C145" s="117">
        <v>6.7669363021850586</v>
      </c>
      <c r="D145" s="117">
        <v>5.2312731742858887</v>
      </c>
      <c r="E145" s="117">
        <v>1.2935534715652466</v>
      </c>
      <c r="F145" s="117">
        <v>4.3405513763427734</v>
      </c>
      <c r="G145" s="117">
        <v>6.0284523963928223</v>
      </c>
      <c r="H145" s="117">
        <v>1.5590033531188965</v>
      </c>
      <c r="I145" s="117">
        <v>1.1224997043609619</v>
      </c>
      <c r="J145" s="117">
        <v>-5.0889916718006134E-2</v>
      </c>
      <c r="K145" s="117">
        <v>-1.0738947428762913E-2</v>
      </c>
      <c r="L145" s="117">
        <v>4.0150970220565796E-2</v>
      </c>
      <c r="M145" s="117">
        <v>-1.8438724800944328E-3</v>
      </c>
      <c r="N145" s="117">
        <v>-1.9006062939297408E-4</v>
      </c>
      <c r="O145" s="117">
        <v>2.798544242978096E-3</v>
      </c>
      <c r="P145" s="117">
        <v>-1.7693938571028411E-4</v>
      </c>
      <c r="Q145" s="117">
        <v>-1.1326619423925877E-2</v>
      </c>
      <c r="R145" s="117">
        <v>2.466265857219696E-2</v>
      </c>
      <c r="S145" s="117">
        <v>-3.1440253223991022E-5</v>
      </c>
      <c r="T145" s="117">
        <v>7.4313103687018156E-4</v>
      </c>
      <c r="U145" s="117">
        <v>-5.8606821085049887E-7</v>
      </c>
      <c r="V145" s="117">
        <v>6.5638720989227295E-3</v>
      </c>
      <c r="W145" s="117">
        <v>8.2133365795016289E-3</v>
      </c>
      <c r="X145" s="117">
        <v>6.0784339904785156E-2</v>
      </c>
      <c r="Y145" s="117">
        <v>2.5588909164071083E-2</v>
      </c>
      <c r="Z145" s="117">
        <v>1.0402137041091919</v>
      </c>
      <c r="AA145" s="117">
        <v>1.2159686088562012</v>
      </c>
      <c r="AB145" s="117">
        <v>1.1354691982269287</v>
      </c>
      <c r="AC145" s="117">
        <v>1.0308628082275391</v>
      </c>
      <c r="AD145" s="117">
        <v>1.3041266202926636</v>
      </c>
      <c r="AE145" s="117">
        <v>1.243840217590332</v>
      </c>
      <c r="AF145" s="117">
        <v>1.0064674615859985</v>
      </c>
      <c r="AG145" s="117">
        <v>1.0084798336029053</v>
      </c>
      <c r="AH145" s="117">
        <v>1.4257042407989502</v>
      </c>
      <c r="AI145" s="117">
        <v>1.5104248523712158</v>
      </c>
      <c r="AJ145" s="117">
        <v>1.2411601543426514</v>
      </c>
    </row>
    <row r="146" spans="1:36" s="9" customFormat="1" x14ac:dyDescent="0.2">
      <c r="A146" s="9" t="s">
        <v>136</v>
      </c>
      <c r="B146" s="116">
        <v>2014</v>
      </c>
      <c r="C146" s="117">
        <v>6.6083097457885742</v>
      </c>
      <c r="D146" s="117">
        <v>5.1550803184509277</v>
      </c>
      <c r="E146" s="117">
        <v>1.281901478767395</v>
      </c>
      <c r="F146" s="117">
        <v>3.9404802322387695</v>
      </c>
      <c r="G146" s="117">
        <v>6.2173709869384766</v>
      </c>
      <c r="H146" s="117">
        <v>1.6770310401916504</v>
      </c>
      <c r="I146" s="117">
        <v>1.0628783702850342</v>
      </c>
      <c r="J146" s="117">
        <v>-9.0485261753201485E-3</v>
      </c>
      <c r="K146" s="117">
        <v>-2.3720530793070793E-2</v>
      </c>
      <c r="L146" s="117">
        <v>-1.4672004617750645E-2</v>
      </c>
      <c r="M146" s="117">
        <v>-2.0538268145173788E-3</v>
      </c>
      <c r="N146" s="117">
        <v>8.7924543768167496E-3</v>
      </c>
      <c r="O146" s="117">
        <v>3.5397675819694996E-3</v>
      </c>
      <c r="P146" s="117">
        <v>4.6874051913619041E-3</v>
      </c>
      <c r="Q146" s="117">
        <v>-3.8686331361532211E-2</v>
      </c>
      <c r="R146" s="117">
        <v>-4.0211893618106842E-2</v>
      </c>
      <c r="S146" s="117">
        <v>-3.2127139274962246E-4</v>
      </c>
      <c r="T146" s="117">
        <v>1.2455159798264503E-2</v>
      </c>
      <c r="U146" s="117">
        <v>1.5785490395501256E-3</v>
      </c>
      <c r="V146" s="117">
        <v>4.3432554230093956E-3</v>
      </c>
      <c r="W146" s="117">
        <v>7.4841962195932865E-3</v>
      </c>
      <c r="X146" s="117">
        <v>-9.6698760986328125E-2</v>
      </c>
      <c r="Y146" s="117">
        <v>3.0856838449835777E-2</v>
      </c>
      <c r="Z146" s="117">
        <v>1.0182465314865112</v>
      </c>
      <c r="AA146" s="117">
        <v>1.242358922958374</v>
      </c>
      <c r="AB146" s="117">
        <v>1.152529239654541</v>
      </c>
      <c r="AC146" s="117">
        <v>1.0349427461624146</v>
      </c>
      <c r="AD146" s="117">
        <v>1.5812829732894897</v>
      </c>
      <c r="AE146" s="117">
        <v>1.1291947364807129</v>
      </c>
      <c r="AF146" s="117">
        <v>0.98222512006759644</v>
      </c>
      <c r="AG146" s="117">
        <v>1.0155308246612549</v>
      </c>
      <c r="AH146" s="117">
        <v>1.7024096250534058</v>
      </c>
      <c r="AI146" s="117">
        <v>1.572083592414856</v>
      </c>
      <c r="AJ146" s="117">
        <v>1.2806000709533691</v>
      </c>
    </row>
    <row r="147" spans="1:36" s="9" customFormat="1" x14ac:dyDescent="0.2">
      <c r="A147" s="9" t="s">
        <v>136</v>
      </c>
      <c r="B147" s="116">
        <v>2015</v>
      </c>
      <c r="C147" s="117">
        <v>6.9250683784484863</v>
      </c>
      <c r="D147" s="117">
        <v>5.319249153137207</v>
      </c>
      <c r="E147" s="117">
        <v>1.3018873929977417</v>
      </c>
      <c r="F147" s="117">
        <v>4.2261314392089844</v>
      </c>
      <c r="G147" s="117">
        <v>6.2945070266723633</v>
      </c>
      <c r="H147" s="117">
        <v>1.6386300325393677</v>
      </c>
      <c r="I147" s="117">
        <v>1.1001763343811035</v>
      </c>
      <c r="J147" s="117">
        <v>1.547057181596756E-2</v>
      </c>
      <c r="K147" s="117">
        <v>4.6820022165775299E-2</v>
      </c>
      <c r="L147" s="117">
        <v>3.1349450349807739E-2</v>
      </c>
      <c r="M147" s="117">
        <v>3.3115013502538204E-3</v>
      </c>
      <c r="N147" s="117">
        <v>-1.0034793522208929E-3</v>
      </c>
      <c r="O147" s="117">
        <v>2.3409679997712374E-3</v>
      </c>
      <c r="P147" s="117">
        <v>-7.0209060795605183E-3</v>
      </c>
      <c r="Q147" s="117">
        <v>4.9191936850547791E-2</v>
      </c>
      <c r="R147" s="117">
        <v>2.88992989808321E-2</v>
      </c>
      <c r="S147" s="117">
        <v>-5.4427742725238204E-4</v>
      </c>
      <c r="T147" s="117">
        <v>-8.9654838666319847E-3</v>
      </c>
      <c r="U147" s="117">
        <v>9.1298643383197486E-5</v>
      </c>
      <c r="V147" s="117">
        <v>9.5327803865075111E-3</v>
      </c>
      <c r="W147" s="117">
        <v>2.3358352482318878E-3</v>
      </c>
      <c r="X147" s="117">
        <v>6.998443603515625E-2</v>
      </c>
      <c r="Y147" s="117">
        <v>1.2330222874879837E-2</v>
      </c>
      <c r="Z147" s="117">
        <v>1.0556628704071045</v>
      </c>
      <c r="AA147" s="117">
        <v>1.242358922958374</v>
      </c>
      <c r="AB147" s="117">
        <v>1.1704822778701782</v>
      </c>
      <c r="AC147" s="117">
        <v>1.0387142896652222</v>
      </c>
      <c r="AD147" s="117">
        <v>1.298406720161438</v>
      </c>
      <c r="AE147" s="117">
        <v>1.2110526561737061</v>
      </c>
      <c r="AF147" s="117">
        <v>0.98103535175323486</v>
      </c>
      <c r="AG147" s="117">
        <v>1.0164880752563477</v>
      </c>
      <c r="AH147" s="117">
        <v>1.7074708938598633</v>
      </c>
      <c r="AI147" s="117">
        <v>1.7013875246047974</v>
      </c>
      <c r="AJ147" s="117">
        <v>1.2931239604949951</v>
      </c>
    </row>
    <row r="148" spans="1:36" s="9" customFormat="1" x14ac:dyDescent="0.2">
      <c r="A148" s="9" t="s">
        <v>136</v>
      </c>
      <c r="B148" s="116">
        <v>2016</v>
      </c>
      <c r="C148" s="117">
        <v>6.978632926940918</v>
      </c>
      <c r="D148" s="117">
        <v>5.1645541191101074</v>
      </c>
      <c r="E148" s="117">
        <v>1.3512548208236694</v>
      </c>
      <c r="F148" s="117">
        <v>3.6113319396972656</v>
      </c>
      <c r="G148" s="117">
        <v>6.440284252166748</v>
      </c>
      <c r="H148" s="117">
        <v>1.9324256181716919</v>
      </c>
      <c r="I148" s="117">
        <v>1.0835907459259033</v>
      </c>
      <c r="J148" s="117">
        <v>3.7218566983938217E-2</v>
      </c>
      <c r="K148" s="117">
        <v>7.7051380649209023E-3</v>
      </c>
      <c r="L148" s="117">
        <v>-2.951342985033989E-2</v>
      </c>
      <c r="M148" s="117">
        <v>-4.8939313273876905E-4</v>
      </c>
      <c r="N148" s="117">
        <v>7.8188226325437427E-5</v>
      </c>
      <c r="O148" s="117">
        <v>6.1369859613478184E-3</v>
      </c>
      <c r="P148" s="117">
        <v>2.028157701715827E-3</v>
      </c>
      <c r="Q148" s="117">
        <v>-4.8800793592818081E-5</v>
      </c>
      <c r="R148" s="117">
        <v>-6.3406631350517273E-2</v>
      </c>
      <c r="S148" s="117">
        <v>1.9728878978639841E-3</v>
      </c>
      <c r="T148" s="117">
        <v>2.1772468462586403E-2</v>
      </c>
      <c r="U148" s="117">
        <v>1.2745302228722721E-4</v>
      </c>
      <c r="V148" s="117">
        <v>4.8897247761487961E-3</v>
      </c>
      <c r="W148" s="117">
        <v>5.1306677050888538E-3</v>
      </c>
      <c r="X148" s="117">
        <v>-0.15721035003662109</v>
      </c>
      <c r="Y148" s="117">
        <v>2.2895293310284615E-2</v>
      </c>
      <c r="Z148" s="117">
        <v>1.0501784086227417</v>
      </c>
      <c r="AA148" s="117">
        <v>1.242358922958374</v>
      </c>
      <c r="AB148" s="117">
        <v>1.204187273979187</v>
      </c>
      <c r="AC148" s="117">
        <v>1.0418300628662109</v>
      </c>
      <c r="AD148" s="117">
        <v>1.2891103029251099</v>
      </c>
      <c r="AE148" s="117">
        <v>1.0348738431930542</v>
      </c>
      <c r="AF148" s="117">
        <v>1.0009764432907104</v>
      </c>
      <c r="AG148" s="117">
        <v>1.0183199644088745</v>
      </c>
      <c r="AH148" s="117">
        <v>1.7583684921264648</v>
      </c>
      <c r="AI148" s="117">
        <v>1.7721536159515381</v>
      </c>
      <c r="AJ148" s="117">
        <v>1.3198051452636719</v>
      </c>
    </row>
    <row r="149" spans="1:36" s="9" customFormat="1" x14ac:dyDescent="0.2">
      <c r="A149" s="9" t="s">
        <v>136</v>
      </c>
      <c r="B149" s="116">
        <v>2017</v>
      </c>
      <c r="C149" s="117">
        <v>7.2764883041381836</v>
      </c>
      <c r="D149" s="117">
        <v>5.405815601348877</v>
      </c>
      <c r="E149" s="117">
        <v>1.3460474014282227</v>
      </c>
      <c r="F149" s="117">
        <v>3.892214298248291</v>
      </c>
      <c r="G149" s="117">
        <v>6.6004009246826172</v>
      </c>
      <c r="H149" s="117">
        <v>1.8694976568222046</v>
      </c>
      <c r="I149" s="117">
        <v>1.1024311780929565</v>
      </c>
      <c r="J149" s="117">
        <v>-3.8612186908721924E-3</v>
      </c>
      <c r="K149" s="117">
        <v>4.1795305907726288E-2</v>
      </c>
      <c r="L149" s="117">
        <v>4.565652459859848E-2</v>
      </c>
      <c r="M149" s="117">
        <v>3.3997025457210839E-4</v>
      </c>
      <c r="N149" s="117">
        <v>-7.4967136606574059E-4</v>
      </c>
      <c r="O149" s="117">
        <v>3.5036683548241854E-3</v>
      </c>
      <c r="P149" s="117">
        <v>-3.8786185905337334E-3</v>
      </c>
      <c r="Q149" s="117">
        <v>4.2579956352710724E-2</v>
      </c>
      <c r="R149" s="117">
        <v>2.78445053845644E-2</v>
      </c>
      <c r="S149" s="117">
        <v>7.8974728239700198E-4</v>
      </c>
      <c r="T149" s="117">
        <v>2.3214111570268869E-3</v>
      </c>
      <c r="U149" s="117">
        <v>-4.339030128903687E-4</v>
      </c>
      <c r="V149" s="117">
        <v>8.0586951225996017E-3</v>
      </c>
      <c r="W149" s="117">
        <v>7.0760669186711311E-3</v>
      </c>
      <c r="X149" s="117">
        <v>7.4901580810546875E-2</v>
      </c>
      <c r="Y149" s="117">
        <v>2.4557702243328094E-2</v>
      </c>
      <c r="Z149" s="117">
        <v>1.0564191341400146</v>
      </c>
      <c r="AA149" s="117">
        <v>1.242358922958374</v>
      </c>
      <c r="AB149" s="117">
        <v>1.2295032739639282</v>
      </c>
      <c r="AC149" s="117">
        <v>1.0480455160140991</v>
      </c>
      <c r="AD149" s="117">
        <v>1.0157816410064697</v>
      </c>
      <c r="AE149" s="117">
        <v>1.1153644323348999</v>
      </c>
      <c r="AF149" s="117">
        <v>1.0169129371643066</v>
      </c>
      <c r="AG149" s="117">
        <v>1.0166409015655518</v>
      </c>
      <c r="AH149" s="117">
        <v>1.682330846786499</v>
      </c>
      <c r="AI149" s="117">
        <v>1.8907997608184814</v>
      </c>
      <c r="AJ149" s="117">
        <v>1.3577204942703247</v>
      </c>
    </row>
    <row r="150" spans="1:36" s="9" customFormat="1" x14ac:dyDescent="0.2">
      <c r="A150" s="9" t="s">
        <v>136</v>
      </c>
      <c r="B150" s="116">
        <v>2018</v>
      </c>
      <c r="C150" s="117">
        <v>7.0324845314025879</v>
      </c>
      <c r="D150" s="117">
        <v>5.4219226837158203</v>
      </c>
      <c r="E150" s="117">
        <v>1.2970454692840576</v>
      </c>
      <c r="F150" s="117">
        <v>3.9907217025756836</v>
      </c>
      <c r="G150" s="117">
        <v>6.6292243003845215</v>
      </c>
      <c r="H150" s="117">
        <v>1.7622079849243164</v>
      </c>
      <c r="I150" s="117">
        <v>1.0608305931091309</v>
      </c>
      <c r="J150" s="117">
        <v>-3.7083443254232407E-2</v>
      </c>
      <c r="K150" s="117">
        <v>-3.4108325839042664E-2</v>
      </c>
      <c r="L150" s="117">
        <v>2.9751178808510303E-3</v>
      </c>
      <c r="M150" s="117">
        <v>6.1683321837335825E-4</v>
      </c>
      <c r="N150" s="117">
        <v>7.4282903224229813E-3</v>
      </c>
      <c r="O150" s="117">
        <v>6.2512322328984737E-3</v>
      </c>
      <c r="P150" s="117">
        <v>1.0227754712104797E-2</v>
      </c>
      <c r="Q150" s="117">
        <v>-5.8632437139749527E-2</v>
      </c>
      <c r="R150" s="117">
        <v>1.0723610408604145E-2</v>
      </c>
      <c r="S150" s="117">
        <v>-1.2512163957580924E-3</v>
      </c>
      <c r="T150" s="117">
        <v>-1.7904190346598625E-2</v>
      </c>
      <c r="U150" s="117">
        <v>1.5077178431965876E-5</v>
      </c>
      <c r="V150" s="117">
        <v>5.4485145956277847E-3</v>
      </c>
      <c r="W150" s="117">
        <v>5.94332255423069E-3</v>
      </c>
      <c r="X150" s="117">
        <v>2.4993896484375E-2</v>
      </c>
      <c r="Y150" s="117">
        <v>4.3573910370469093E-3</v>
      </c>
      <c r="Z150" s="117">
        <v>1.0596104860305786</v>
      </c>
      <c r="AA150" s="117">
        <v>1.2630672454833984</v>
      </c>
      <c r="AB150" s="117">
        <v>1.2587698698043823</v>
      </c>
      <c r="AC150" s="117">
        <v>1.0521132946014404</v>
      </c>
      <c r="AD150" s="117">
        <v>1.3991198539733887</v>
      </c>
      <c r="AE150" s="117">
        <v>1.1435924768447876</v>
      </c>
      <c r="AF150" s="117">
        <v>1.011344313621521</v>
      </c>
      <c r="AG150" s="117">
        <v>1.0170079469680786</v>
      </c>
      <c r="AH150" s="117">
        <v>1.6626092195510864</v>
      </c>
      <c r="AI150" s="117">
        <v>1.9865471124649048</v>
      </c>
      <c r="AJ150" s="117">
        <v>1.3893368244171143</v>
      </c>
    </row>
    <row r="151" spans="1:36" s="9" customFormat="1" x14ac:dyDescent="0.2">
      <c r="A151" s="9" t="s">
        <v>136</v>
      </c>
      <c r="B151" s="116">
        <v>2019</v>
      </c>
      <c r="C151" s="117">
        <v>7.1223597526550293</v>
      </c>
      <c r="D151" s="117">
        <v>5.4544506072998047</v>
      </c>
      <c r="E151" s="117">
        <v>1.3057878017425537</v>
      </c>
      <c r="F151" s="117">
        <v>3.8669111728668213</v>
      </c>
      <c r="G151" s="117">
        <v>6.7577147483825684</v>
      </c>
      <c r="H151" s="117">
        <v>1.8418723344802856</v>
      </c>
      <c r="I151" s="117">
        <v>1.0539596080780029</v>
      </c>
      <c r="J151" s="117">
        <v>6.7175570875406265E-3</v>
      </c>
      <c r="K151" s="117">
        <v>1.2699002400040627E-2</v>
      </c>
      <c r="L151" s="117">
        <v>5.9814453125E-3</v>
      </c>
      <c r="M151" s="117">
        <v>1.128371455706656E-3</v>
      </c>
      <c r="N151" s="117">
        <v>1.5723299002274871E-3</v>
      </c>
      <c r="O151" s="117">
        <v>4.3280473910272121E-3</v>
      </c>
      <c r="P151" s="117">
        <v>9.7203906625509262E-4</v>
      </c>
      <c r="Q151" s="117">
        <v>4.6982141211628914E-3</v>
      </c>
      <c r="R151" s="117">
        <v>-1.2765097431838512E-2</v>
      </c>
      <c r="S151" s="117">
        <v>-5.1862018153769895E-5</v>
      </c>
      <c r="T151" s="117">
        <v>-1.6365943010896444E-3</v>
      </c>
      <c r="U151" s="117">
        <v>7.6885176822543144E-3</v>
      </c>
      <c r="V151" s="117">
        <v>6.7395856603980064E-3</v>
      </c>
      <c r="W151" s="117">
        <v>6.0068955644965172E-3</v>
      </c>
      <c r="X151" s="117">
        <v>-3.1516075134277344E-2</v>
      </c>
      <c r="Y151" s="117">
        <v>1.9197013229131699E-2</v>
      </c>
      <c r="Z151" s="117">
        <v>1.0723507404327393</v>
      </c>
      <c r="AA151" s="117">
        <v>1.2687829732894897</v>
      </c>
      <c r="AB151" s="117">
        <v>1.2858645915985107</v>
      </c>
      <c r="AC151" s="117">
        <v>1.0577354431152344</v>
      </c>
      <c r="AD151" s="117">
        <v>1.3809021711349487</v>
      </c>
      <c r="AE151" s="117">
        <v>1.1081130504608154</v>
      </c>
      <c r="AF151" s="117">
        <v>1.0125963687896729</v>
      </c>
      <c r="AG151" s="117">
        <v>1.0175626277923584</v>
      </c>
      <c r="AH151" s="117">
        <v>3.7781162261962891</v>
      </c>
      <c r="AI151" s="117">
        <v>2.1040027141571045</v>
      </c>
      <c r="AJ151" s="117">
        <v>1.4170850515365601</v>
      </c>
    </row>
    <row r="152" spans="1:36" s="9" customFormat="1" x14ac:dyDescent="0.2">
      <c r="A152" s="9" t="s">
        <v>136</v>
      </c>
      <c r="B152" s="116">
        <v>2020</v>
      </c>
      <c r="C152" s="117">
        <v>7.224888801574707</v>
      </c>
      <c r="D152" s="117">
        <v>5.4028468132019043</v>
      </c>
      <c r="E152" s="117">
        <v>1.3372364044189453</v>
      </c>
      <c r="F152" s="117">
        <v>3.6386146545410156</v>
      </c>
      <c r="G152" s="117">
        <v>6.9144501686096191</v>
      </c>
      <c r="H152" s="117">
        <v>1.9856142997741699</v>
      </c>
      <c r="I152" s="117">
        <v>1.0448968410491943</v>
      </c>
      <c r="J152" s="117">
        <v>2.3798586800694466E-2</v>
      </c>
      <c r="K152" s="117">
        <v>1.4292723499238491E-2</v>
      </c>
      <c r="L152" s="117">
        <v>-9.5058633014559746E-3</v>
      </c>
      <c r="M152" s="117">
        <v>-2.259518951177597E-3</v>
      </c>
      <c r="N152" s="117">
        <v>7.2767557576298714E-3</v>
      </c>
      <c r="O152" s="117">
        <v>1.8331476021558046E-3</v>
      </c>
      <c r="P152" s="117">
        <v>-4.1926291305571795E-4</v>
      </c>
      <c r="Q152" s="117">
        <v>7.8616021201014519E-3</v>
      </c>
      <c r="R152" s="117">
        <v>-2.295498363673687E-2</v>
      </c>
      <c r="S152" s="117">
        <v>-2.5804492179304361E-4</v>
      </c>
      <c r="T152" s="117">
        <v>-4.4272788800299168E-3</v>
      </c>
      <c r="U152" s="117">
        <v>4.9133162247017026E-4</v>
      </c>
      <c r="V152" s="117">
        <v>8.6524495854973793E-3</v>
      </c>
      <c r="W152" s="117">
        <v>8.9906631037592888E-3</v>
      </c>
      <c r="X152" s="117">
        <v>-6.0853004455566406E-2</v>
      </c>
      <c r="Y152" s="117">
        <v>2.2928684949874878E-2</v>
      </c>
      <c r="Z152" s="117">
        <v>1.0493900775909424</v>
      </c>
      <c r="AA152" s="117">
        <v>1.2943905591964722</v>
      </c>
      <c r="AB152" s="117">
        <v>1.3003789186477661</v>
      </c>
      <c r="AC152" s="117">
        <v>1.0645900964736938</v>
      </c>
      <c r="AD152" s="117">
        <v>1.3636130094528198</v>
      </c>
      <c r="AE152" s="117">
        <v>1.0426920652389526</v>
      </c>
      <c r="AF152" s="117">
        <v>1.0124980211257935</v>
      </c>
      <c r="AG152" s="117">
        <v>1.017616868019104</v>
      </c>
      <c r="AH152" s="117">
        <v>3.9729626178741455</v>
      </c>
      <c r="AI152" s="117">
        <v>2.2698807716369629</v>
      </c>
      <c r="AJ152" s="117">
        <v>1.4643806219100952</v>
      </c>
    </row>
    <row r="153" spans="1:36" s="9" customFormat="1" x14ac:dyDescent="0.2">
      <c r="A153" s="9" t="s">
        <v>136</v>
      </c>
      <c r="B153" s="116">
        <v>2021</v>
      </c>
      <c r="C153" s="117">
        <v>7.482520580291748</v>
      </c>
      <c r="D153" s="117">
        <v>5.3626198768615723</v>
      </c>
      <c r="E153" s="117">
        <v>1.3953095674514771</v>
      </c>
      <c r="F153" s="117">
        <v>3.6778523921966553</v>
      </c>
      <c r="G153" s="117">
        <v>6.947237491607666</v>
      </c>
      <c r="H153" s="117">
        <v>2.0344798564910889</v>
      </c>
      <c r="I153" s="117">
        <v>1.0770494937896729</v>
      </c>
      <c r="J153" s="117">
        <v>4.2511213570833206E-2</v>
      </c>
      <c r="K153" s="117">
        <v>3.5037849098443985E-2</v>
      </c>
      <c r="L153" s="117">
        <v>-7.4733640067279339E-3</v>
      </c>
      <c r="M153" s="117">
        <v>1.0511953150853515E-3</v>
      </c>
      <c r="N153" s="117">
        <v>-4.4758906005881727E-4</v>
      </c>
      <c r="O153" s="117">
        <v>3.0084275640547276E-3</v>
      </c>
      <c r="P153" s="117">
        <v>-1.5724766999483109E-3</v>
      </c>
      <c r="Q153" s="117">
        <v>3.299829363822937E-2</v>
      </c>
      <c r="R153" s="117">
        <v>4.4181807897984982E-3</v>
      </c>
      <c r="S153" s="117">
        <v>-7.0877996040508151E-4</v>
      </c>
      <c r="T153" s="117">
        <v>-1.2412423267960548E-2</v>
      </c>
      <c r="U153" s="117">
        <v>7.4591609882190824E-4</v>
      </c>
      <c r="V153" s="117">
        <v>2.3558249231427908E-3</v>
      </c>
      <c r="W153" s="117">
        <v>-1.8720825901255012E-3</v>
      </c>
      <c r="X153" s="117">
        <v>1.0725975036621094E-2</v>
      </c>
      <c r="Y153" s="117">
        <v>4.730655811727047E-3</v>
      </c>
      <c r="Z153" s="117">
        <v>1.0619051456451416</v>
      </c>
      <c r="AA153" s="117">
        <v>1.2943905591964722</v>
      </c>
      <c r="AB153" s="117">
        <v>1.3222579956054688</v>
      </c>
      <c r="AC153" s="117">
        <v>1.0679169893264771</v>
      </c>
      <c r="AD153" s="117">
        <v>1.1116478443145752</v>
      </c>
      <c r="AE153" s="117">
        <v>1.0539356470108032</v>
      </c>
      <c r="AF153" s="117">
        <v>1.0126907825469971</v>
      </c>
      <c r="AG153" s="117">
        <v>1.0180542469024658</v>
      </c>
      <c r="AH153" s="117">
        <v>4.2771129608154297</v>
      </c>
      <c r="AI153" s="117">
        <v>2.3369455337524414</v>
      </c>
      <c r="AJ153" s="117">
        <v>1.4599124193191528</v>
      </c>
    </row>
    <row r="154" spans="1:36" s="9" customFormat="1" x14ac:dyDescent="0.2">
      <c r="A154" s="9" t="s">
        <v>136</v>
      </c>
      <c r="B154" s="116">
        <v>2022</v>
      </c>
      <c r="C154" s="117">
        <v>7.4089746475219727</v>
      </c>
      <c r="D154" s="117">
        <v>5.6502056121826172</v>
      </c>
      <c r="E154" s="117">
        <v>1.3112742900848389</v>
      </c>
      <c r="F154" s="117">
        <v>3.8119046688079834</v>
      </c>
      <c r="G154" s="117">
        <v>7.2646207809448242</v>
      </c>
      <c r="H154" s="117">
        <v>1.9436401128768921</v>
      </c>
      <c r="I154" s="117">
        <v>1.0198705196380615</v>
      </c>
      <c r="J154" s="117">
        <v>-6.2116924673318863E-2</v>
      </c>
      <c r="K154" s="117">
        <v>-9.8776435479521751E-3</v>
      </c>
      <c r="L154" s="117">
        <v>5.2239280194044113E-2</v>
      </c>
      <c r="M154" s="117">
        <v>1.7639596480876207E-3</v>
      </c>
      <c r="N154" s="117">
        <v>3.1319266417995095E-4</v>
      </c>
      <c r="O154" s="117">
        <v>6.1364341527223587E-3</v>
      </c>
      <c r="P154" s="117">
        <v>4.7209016047418118E-3</v>
      </c>
      <c r="Q154" s="117">
        <v>-2.28121317923069E-2</v>
      </c>
      <c r="R154" s="117">
        <v>1.3463015668094158E-2</v>
      </c>
      <c r="S154" s="117">
        <v>1.5424992889165878E-3</v>
      </c>
      <c r="T154" s="117">
        <v>2.1902069449424744E-2</v>
      </c>
      <c r="U154" s="117">
        <v>8.8768155546858907E-4</v>
      </c>
      <c r="V154" s="117">
        <v>6.5120463259518147E-3</v>
      </c>
      <c r="W154" s="117">
        <v>7.9319663345813751E-3</v>
      </c>
      <c r="X154" s="117">
        <v>3.5799980163574219E-2</v>
      </c>
      <c r="Y154" s="117">
        <v>4.4672008603811264E-2</v>
      </c>
      <c r="Z154" s="117">
        <v>1.0803327560424805</v>
      </c>
      <c r="AA154" s="117">
        <v>1.2943905591964722</v>
      </c>
      <c r="AB154" s="117">
        <v>1.3588261604309082</v>
      </c>
      <c r="AC154" s="117">
        <v>1.0742520093917847</v>
      </c>
      <c r="AD154" s="117">
        <v>1.2831969261169434</v>
      </c>
      <c r="AE154" s="117">
        <v>1.0923506021499634</v>
      </c>
      <c r="AF154" s="117">
        <v>1.0204329490661621</v>
      </c>
      <c r="AG154" s="117">
        <v>1.0190002918243408</v>
      </c>
      <c r="AH154" s="117">
        <v>4.7523479461669922</v>
      </c>
      <c r="AI154" s="117">
        <v>2.4299001693725586</v>
      </c>
      <c r="AJ154" s="117">
        <v>1.5108497142791748</v>
      </c>
    </row>
    <row r="155" spans="1:36" s="9" customFormat="1" x14ac:dyDescent="0.2">
      <c r="A155" s="9" t="s">
        <v>137</v>
      </c>
      <c r="B155" s="116">
        <v>2006</v>
      </c>
      <c r="C155" s="117">
        <v>7.3538570404052734</v>
      </c>
      <c r="D155" s="117">
        <v>4.0758543014526367</v>
      </c>
      <c r="E155" s="117">
        <v>1.8042478561401367</v>
      </c>
      <c r="F155" s="117">
        <v>3.5627188682556152</v>
      </c>
      <c r="G155" s="117">
        <v>4.3790793418884277</v>
      </c>
      <c r="H155" s="117">
        <v>2.064112663269043</v>
      </c>
      <c r="I155" s="117">
        <v>1.6793153285980225</v>
      </c>
      <c r="J155" s="117">
        <v>0.31914442777633667</v>
      </c>
      <c r="K155" s="117">
        <v>-7.4671120382845402E-3</v>
      </c>
      <c r="L155" s="117">
        <v>-0.32661154866218567</v>
      </c>
      <c r="M155" s="117">
        <v>4.9380352720618248E-4</v>
      </c>
      <c r="N155" s="117">
        <v>1.467612199485302E-2</v>
      </c>
      <c r="O155" s="117">
        <v>-2.9521631076931953E-2</v>
      </c>
      <c r="P155" s="117">
        <v>5.841846764087677E-2</v>
      </c>
      <c r="Q155" s="117">
        <v>-5.1533874124288559E-2</v>
      </c>
      <c r="R155" s="117">
        <v>-2.5348681956529617E-2</v>
      </c>
      <c r="S155" s="117">
        <v>-1.4268395490944386E-2</v>
      </c>
      <c r="T155" s="117">
        <v>-0.26577883958816528</v>
      </c>
      <c r="U155" s="117">
        <v>2.4058520793914795E-2</v>
      </c>
      <c r="V155" s="117">
        <v>-2.2235719487071037E-2</v>
      </c>
      <c r="W155" s="117">
        <v>-2.3038439452648163E-2</v>
      </c>
      <c r="X155" s="117">
        <v>-6.7605018615722656E-2</v>
      </c>
      <c r="Y155" s="117">
        <v>-0.50617760419845581</v>
      </c>
      <c r="Z155" s="117">
        <v>1</v>
      </c>
      <c r="AA155" s="117">
        <v>1</v>
      </c>
      <c r="AB155" s="117">
        <v>1</v>
      </c>
      <c r="AC155" s="117">
        <v>1</v>
      </c>
      <c r="AD155" s="117">
        <v>1</v>
      </c>
      <c r="AE155" s="117">
        <v>1</v>
      </c>
      <c r="AF155" s="117">
        <v>1</v>
      </c>
      <c r="AG155" s="117">
        <v>1</v>
      </c>
      <c r="AH155" s="117">
        <v>1</v>
      </c>
      <c r="AI155" s="117">
        <v>1</v>
      </c>
      <c r="AJ155" s="117">
        <v>1</v>
      </c>
    </row>
    <row r="156" spans="1:36" s="9" customFormat="1" x14ac:dyDescent="0.2">
      <c r="A156" s="9" t="s">
        <v>137</v>
      </c>
      <c r="B156" s="116">
        <v>2007</v>
      </c>
      <c r="C156" s="117">
        <v>7.1590723991394043</v>
      </c>
      <c r="D156" s="117">
        <v>4.0728945732116699</v>
      </c>
      <c r="E156" s="117">
        <v>1.7577344179153442</v>
      </c>
      <c r="F156" s="117">
        <v>3.3091251850128174</v>
      </c>
      <c r="G156" s="117">
        <v>4.5157308578491211</v>
      </c>
      <c r="H156" s="117">
        <v>2.1634323596954346</v>
      </c>
      <c r="I156" s="117">
        <v>1.585362434387207</v>
      </c>
      <c r="J156" s="117">
        <v>-2.6118071749806404E-2</v>
      </c>
      <c r="K156" s="117">
        <v>-2.6844535022974014E-2</v>
      </c>
      <c r="L156" s="117">
        <v>-7.2646286571398377E-4</v>
      </c>
      <c r="M156" s="117">
        <v>3.1050266698002815E-3</v>
      </c>
      <c r="N156" s="117">
        <v>1.2434170348569751E-3</v>
      </c>
      <c r="O156" s="117">
        <v>9.6036546165123582E-4</v>
      </c>
      <c r="P156" s="117">
        <v>1.0390812531113625E-2</v>
      </c>
      <c r="Q156" s="117">
        <v>-4.2544156312942505E-2</v>
      </c>
      <c r="R156" s="117">
        <v>-2.401924692094326E-2</v>
      </c>
      <c r="S156" s="117">
        <v>3.7521615740843117E-4</v>
      </c>
      <c r="T156" s="117">
        <v>-1.530237786937505E-4</v>
      </c>
      <c r="U156" s="117">
        <v>2.7019594563171268E-4</v>
      </c>
      <c r="V156" s="117">
        <v>6.9238529540598392E-3</v>
      </c>
      <c r="W156" s="117">
        <v>1.5876542776823044E-2</v>
      </c>
      <c r="X156" s="117">
        <v>-7.3840141296386719E-2</v>
      </c>
      <c r="Y156" s="117">
        <v>3.0728582292795181E-2</v>
      </c>
      <c r="Z156" s="117">
        <v>1.0277602672576904</v>
      </c>
      <c r="AA156" s="117">
        <v>1</v>
      </c>
      <c r="AB156" s="117">
        <v>1.00075364112854</v>
      </c>
      <c r="AC156" s="117">
        <v>1.0058435201644897</v>
      </c>
      <c r="AD156" s="117">
        <v>1.1530423164367676</v>
      </c>
      <c r="AE156" s="117">
        <v>0.92881995439529419</v>
      </c>
      <c r="AF156" s="117">
        <v>1.0090173482894897</v>
      </c>
      <c r="AG156" s="117">
        <v>1.0000536441802979</v>
      </c>
      <c r="AH156" s="117">
        <v>1.0212589502334595</v>
      </c>
      <c r="AI156" s="117">
        <v>1.0402814149856567</v>
      </c>
      <c r="AJ156" s="117">
        <v>1.0516508817672729</v>
      </c>
    </row>
    <row r="157" spans="1:36" s="9" customFormat="1" x14ac:dyDescent="0.2">
      <c r="A157" s="9" t="s">
        <v>137</v>
      </c>
      <c r="B157" s="116">
        <v>2008</v>
      </c>
      <c r="C157" s="117">
        <v>7.8866162300109863</v>
      </c>
      <c r="D157" s="117">
        <v>4.2480998039245605</v>
      </c>
      <c r="E157" s="117">
        <v>1.8565031290054321</v>
      </c>
      <c r="F157" s="117">
        <v>3.690399169921875</v>
      </c>
      <c r="G157" s="117">
        <v>4.6004862785339355</v>
      </c>
      <c r="H157" s="117">
        <v>2.1370620727539063</v>
      </c>
      <c r="I157" s="117">
        <v>1.7143001556396484</v>
      </c>
      <c r="J157" s="117">
        <v>5.4668959230184555E-2</v>
      </c>
      <c r="K157" s="117">
        <v>9.6786782145500183E-2</v>
      </c>
      <c r="L157" s="117">
        <v>4.2117822915315628E-2</v>
      </c>
      <c r="M157" s="117">
        <v>1.0177506192121655E-4</v>
      </c>
      <c r="N157" s="117">
        <v>2.4225002154707909E-2</v>
      </c>
      <c r="O157" s="117">
        <v>-1.0958585189655423E-3</v>
      </c>
      <c r="P157" s="117">
        <v>-1.2463072314858437E-2</v>
      </c>
      <c r="Q157" s="117">
        <v>8.6018934845924377E-2</v>
      </c>
      <c r="R157" s="117">
        <v>3.6391925066709518E-2</v>
      </c>
      <c r="S157" s="117">
        <v>-9.1869922471232712E-5</v>
      </c>
      <c r="T157" s="117">
        <v>-4.2337430641055107E-3</v>
      </c>
      <c r="U157" s="117">
        <v>5.0582133553689346E-5</v>
      </c>
      <c r="V157" s="117">
        <v>4.8826010897755623E-3</v>
      </c>
      <c r="W157" s="117">
        <v>5.1183281466364861E-3</v>
      </c>
      <c r="X157" s="117">
        <v>0.10905075073242188</v>
      </c>
      <c r="Y157" s="117">
        <v>1.859491690993309E-2</v>
      </c>
      <c r="Z157" s="117">
        <v>1.03558349609375</v>
      </c>
      <c r="AA157" s="117">
        <v>1.070379376411438</v>
      </c>
      <c r="AB157" s="117">
        <v>1.0029158592224121</v>
      </c>
      <c r="AC157" s="117">
        <v>1.011687159538269</v>
      </c>
      <c r="AD157" s="117">
        <v>0.83106076717376709</v>
      </c>
      <c r="AE157" s="117">
        <v>1.0358381271362305</v>
      </c>
      <c r="AF157" s="117">
        <v>1.0180345773696899</v>
      </c>
      <c r="AG157" s="117">
        <v>1.0001072883605957</v>
      </c>
      <c r="AH157" s="117">
        <v>1.0425177812576294</v>
      </c>
      <c r="AI157" s="117">
        <v>1.0805628299713135</v>
      </c>
      <c r="AJ157" s="117">
        <v>1.0746568441390991</v>
      </c>
    </row>
    <row r="158" spans="1:36" s="9" customFormat="1" x14ac:dyDescent="0.2">
      <c r="A158" s="9" t="s">
        <v>137</v>
      </c>
      <c r="B158" s="116">
        <v>2009</v>
      </c>
      <c r="C158" s="117">
        <v>8.1033773422241211</v>
      </c>
      <c r="D158" s="117">
        <v>4.4785714149475098</v>
      </c>
      <c r="E158" s="117">
        <v>1.8093651533126831</v>
      </c>
      <c r="F158" s="117">
        <v>4.039311408996582</v>
      </c>
      <c r="G158" s="117">
        <v>4.725226879119873</v>
      </c>
      <c r="H158" s="117">
        <v>2.0061271190643311</v>
      </c>
      <c r="I158" s="117">
        <v>1.714917778968811</v>
      </c>
      <c r="J158" s="117">
        <v>-2.5718621909618378E-2</v>
      </c>
      <c r="K158" s="117">
        <v>2.7113743126392365E-2</v>
      </c>
      <c r="L158" s="117">
        <v>5.2832365036010742E-2</v>
      </c>
      <c r="M158" s="117">
        <v>-6.448212661780417E-4</v>
      </c>
      <c r="N158" s="117">
        <v>2.9944771900773048E-2</v>
      </c>
      <c r="O158" s="117">
        <v>9.104299359023571E-3</v>
      </c>
      <c r="P158" s="117">
        <v>5.1429090090095997E-3</v>
      </c>
      <c r="Q158" s="117">
        <v>-1.6433415934443474E-2</v>
      </c>
      <c r="R158" s="117">
        <v>2.991270087659359E-2</v>
      </c>
      <c r="S158" s="117">
        <v>9.0864731464534998E-4</v>
      </c>
      <c r="T158" s="117">
        <v>2.3719500750303268E-3</v>
      </c>
      <c r="U158" s="117">
        <v>9.5605099340900779E-4</v>
      </c>
      <c r="V158" s="117">
        <v>8.9067583903670311E-3</v>
      </c>
      <c r="W158" s="117">
        <v>9.7762569785118103E-3</v>
      </c>
      <c r="X158" s="117">
        <v>9.033966064453125E-2</v>
      </c>
      <c r="Y158" s="117">
        <v>2.6753563433885574E-2</v>
      </c>
      <c r="Z158" s="117">
        <v>1.0284997224807739</v>
      </c>
      <c r="AA158" s="117">
        <v>1.1545963287353516</v>
      </c>
      <c r="AB158" s="117">
        <v>1.0457450151443481</v>
      </c>
      <c r="AC158" s="117">
        <v>1.0211517810821533</v>
      </c>
      <c r="AD158" s="117">
        <v>0.9120180606842041</v>
      </c>
      <c r="AE158" s="117">
        <v>1.1337724924087524</v>
      </c>
      <c r="AF158" s="117">
        <v>1.0338814258575439</v>
      </c>
      <c r="AG158" s="117">
        <v>1.0010318756103516</v>
      </c>
      <c r="AH158" s="117">
        <v>1.1182405948638916</v>
      </c>
      <c r="AI158" s="117">
        <v>1.1308910846710205</v>
      </c>
      <c r="AJ158" s="117">
        <v>1.1056020259857178</v>
      </c>
    </row>
    <row r="159" spans="1:36" s="9" customFormat="1" x14ac:dyDescent="0.2">
      <c r="A159" s="9" t="s">
        <v>137</v>
      </c>
      <c r="B159" s="116">
        <v>2010</v>
      </c>
      <c r="C159" s="117">
        <v>7.7076845169067383</v>
      </c>
      <c r="D159" s="117">
        <v>4.5564932823181152</v>
      </c>
      <c r="E159" s="117">
        <v>1.6915812492370605</v>
      </c>
      <c r="F159" s="117">
        <v>4.0429301261901855</v>
      </c>
      <c r="G159" s="117">
        <v>4.8560900688171387</v>
      </c>
      <c r="H159" s="117">
        <v>1.9064587354660034</v>
      </c>
      <c r="I159" s="117">
        <v>1.5872198343276978</v>
      </c>
      <c r="J159" s="117">
        <v>-6.7312330007553101E-2</v>
      </c>
      <c r="K159" s="117">
        <v>-5.0063110888004303E-2</v>
      </c>
      <c r="L159" s="117">
        <v>1.7249217256903648E-2</v>
      </c>
      <c r="M159" s="117">
        <v>2.6319492608308792E-3</v>
      </c>
      <c r="N159" s="117">
        <v>3.2807230018079281E-3</v>
      </c>
      <c r="O159" s="117">
        <v>4.7974134795367718E-3</v>
      </c>
      <c r="P159" s="117">
        <v>1.4901178888976574E-2</v>
      </c>
      <c r="Q159" s="117">
        <v>-7.5674377381801605E-2</v>
      </c>
      <c r="R159" s="117">
        <v>1.0858395835384727E-3</v>
      </c>
      <c r="S159" s="117">
        <v>4.7167050070129335E-4</v>
      </c>
      <c r="T159" s="117">
        <v>-2.5318970438092947E-3</v>
      </c>
      <c r="U159" s="117">
        <v>-9.8638702183961868E-5</v>
      </c>
      <c r="V159" s="117">
        <v>3.7558563053607941E-3</v>
      </c>
      <c r="W159" s="117">
        <v>1.4566387049853802E-2</v>
      </c>
      <c r="X159" s="117">
        <v>8.9550018310546875E-4</v>
      </c>
      <c r="Y159" s="117">
        <v>2.7318067848682404E-2</v>
      </c>
      <c r="Z159" s="117">
        <v>1.0501164197921753</v>
      </c>
      <c r="AA159" s="117">
        <v>1.1545963287353516</v>
      </c>
      <c r="AB159" s="117">
        <v>1.0617907047271729</v>
      </c>
      <c r="AC159" s="117">
        <v>1.0280342102050781</v>
      </c>
      <c r="AD159" s="117">
        <v>1.2260831594467163</v>
      </c>
      <c r="AE159" s="117">
        <v>1.1347877979278564</v>
      </c>
      <c r="AF159" s="117">
        <v>1.0538426637649536</v>
      </c>
      <c r="AG159" s="117">
        <v>1.0012447834014893</v>
      </c>
      <c r="AH159" s="117">
        <v>1.1146870851516724</v>
      </c>
      <c r="AI159" s="117">
        <v>1.168318510055542</v>
      </c>
      <c r="AJ159" s="117">
        <v>1.1566511392593384</v>
      </c>
    </row>
    <row r="160" spans="1:36" s="9" customFormat="1" x14ac:dyDescent="0.2">
      <c r="A160" s="9" t="s">
        <v>137</v>
      </c>
      <c r="B160" s="116">
        <v>2011</v>
      </c>
      <c r="C160" s="117">
        <v>7.9045281410217285</v>
      </c>
      <c r="D160" s="117">
        <v>4.9716143608093262</v>
      </c>
      <c r="E160" s="117">
        <v>1.5899306535720825</v>
      </c>
      <c r="F160" s="117">
        <v>5.0367169380187988</v>
      </c>
      <c r="G160" s="117">
        <v>4.9377994537353516</v>
      </c>
      <c r="H160" s="117">
        <v>1.5693800449371338</v>
      </c>
      <c r="I160" s="117">
        <v>1.6008197069168091</v>
      </c>
      <c r="J160" s="117">
        <v>-6.1973318457603455E-2</v>
      </c>
      <c r="K160" s="117">
        <v>2.5217972695827484E-2</v>
      </c>
      <c r="L160" s="117">
        <v>8.7191291153430939E-2</v>
      </c>
      <c r="M160" s="117">
        <v>-2.6101020630449057E-3</v>
      </c>
      <c r="N160" s="117">
        <v>-2.6864109095185995E-3</v>
      </c>
      <c r="O160" s="117">
        <v>1.1246731737628579E-3</v>
      </c>
      <c r="P160" s="117">
        <v>-9.7753414884209633E-3</v>
      </c>
      <c r="Q160" s="117">
        <v>3.9165154099464417E-2</v>
      </c>
      <c r="R160" s="117">
        <v>8.5512429475784302E-2</v>
      </c>
      <c r="S160" s="117">
        <v>-8.6189218563959002E-4</v>
      </c>
      <c r="T160" s="117">
        <v>-8.1661419244483113E-4</v>
      </c>
      <c r="U160" s="117">
        <v>-1.1283361818641424E-3</v>
      </c>
      <c r="V160" s="117">
        <v>1.0965708643198013E-3</v>
      </c>
      <c r="W160" s="117">
        <v>3.3891310449689627E-3</v>
      </c>
      <c r="X160" s="117">
        <v>0.21978473663330078</v>
      </c>
      <c r="Y160" s="117">
        <v>1.6686135903000832E-2</v>
      </c>
      <c r="Z160" s="117">
        <v>1.0277876853942871</v>
      </c>
      <c r="AA160" s="117">
        <v>1.1545963287353516</v>
      </c>
      <c r="AB160" s="117">
        <v>1.0734632015228271</v>
      </c>
      <c r="AC160" s="117">
        <v>1.0278588533401489</v>
      </c>
      <c r="AD160" s="117">
        <v>1.1098402738571167</v>
      </c>
      <c r="AE160" s="117">
        <v>1.4137285947799683</v>
      </c>
      <c r="AF160" s="117">
        <v>1.02022385597229</v>
      </c>
      <c r="AG160" s="117">
        <v>1.0020757913589478</v>
      </c>
      <c r="AH160" s="117">
        <v>0.99849867820739746</v>
      </c>
      <c r="AI160" s="117">
        <v>1.1926579475402832</v>
      </c>
      <c r="AJ160" s="117">
        <v>1.1889604330062866</v>
      </c>
    </row>
    <row r="161" spans="1:36" s="9" customFormat="1" x14ac:dyDescent="0.2">
      <c r="A161" s="9" t="s">
        <v>137</v>
      </c>
      <c r="B161" s="116">
        <v>2012</v>
      </c>
      <c r="C161" s="117">
        <v>8.2165517807006836</v>
      </c>
      <c r="D161" s="117">
        <v>5.1092844009399414</v>
      </c>
      <c r="E161" s="117">
        <v>1.6081597805023193</v>
      </c>
      <c r="F161" s="117">
        <v>5.2063717842102051</v>
      </c>
      <c r="G161" s="117">
        <v>5.0607142448425293</v>
      </c>
      <c r="H161" s="117">
        <v>1.5781713724136353</v>
      </c>
      <c r="I161" s="117">
        <v>1.6235949993133545</v>
      </c>
      <c r="J161" s="117">
        <v>1.1400148272514343E-2</v>
      </c>
      <c r="K161" s="117">
        <v>3.8714855909347534E-2</v>
      </c>
      <c r="L161" s="117">
        <v>2.7314707636833191E-2</v>
      </c>
      <c r="M161" s="117">
        <v>-2.7030841447412968E-3</v>
      </c>
      <c r="N161" s="117">
        <v>-3.9483755826950073E-3</v>
      </c>
      <c r="O161" s="117">
        <v>1.2818910181522369E-4</v>
      </c>
      <c r="P161" s="117">
        <v>-1.1945576407015324E-2</v>
      </c>
      <c r="Q161" s="117">
        <v>5.7183701545000076E-2</v>
      </c>
      <c r="R161" s="117">
        <v>5.7362704537808895E-3</v>
      </c>
      <c r="S161" s="117">
        <v>7.2164740413427353E-4</v>
      </c>
      <c r="T161" s="117">
        <v>-2.1172741253394634E-4</v>
      </c>
      <c r="U161" s="117">
        <v>1.5721134841442108E-3</v>
      </c>
      <c r="V161" s="117">
        <v>3.3314570318907499E-3</v>
      </c>
      <c r="W161" s="117">
        <v>1.6164947301149368E-2</v>
      </c>
      <c r="X161" s="117">
        <v>3.3128738403320313E-2</v>
      </c>
      <c r="Y161" s="117">
        <v>2.4587877094745636E-2</v>
      </c>
      <c r="Z161" s="117">
        <v>1.0058513879776001</v>
      </c>
      <c r="AA161" s="117">
        <v>1.1545963287353516</v>
      </c>
      <c r="AB161" s="117">
        <v>1.0838607549667358</v>
      </c>
      <c r="AC161" s="117">
        <v>1.0332108736038208</v>
      </c>
      <c r="AD161" s="117">
        <v>0.90160036087036133</v>
      </c>
      <c r="AE161" s="117">
        <v>1.4613485336303711</v>
      </c>
      <c r="AF161" s="117">
        <v>1.0326690673828125</v>
      </c>
      <c r="AG161" s="117">
        <v>0.99701803922653198</v>
      </c>
      <c r="AH161" s="117">
        <v>1.1365120410919189</v>
      </c>
      <c r="AI161" s="117">
        <v>1.2175058126449585</v>
      </c>
      <c r="AJ161" s="117">
        <v>1.2398152351379395</v>
      </c>
    </row>
    <row r="162" spans="1:36" s="9" customFormat="1" x14ac:dyDescent="0.2">
      <c r="A162" s="9" t="s">
        <v>137</v>
      </c>
      <c r="B162" s="116">
        <v>2013</v>
      </c>
      <c r="C162" s="117">
        <v>8.1171865463256836</v>
      </c>
      <c r="D162" s="117">
        <v>5.2550358772277832</v>
      </c>
      <c r="E162" s="117">
        <v>1.5446480512619019</v>
      </c>
      <c r="F162" s="117">
        <v>5.4805588722229004</v>
      </c>
      <c r="G162" s="117">
        <v>5.1254572868347168</v>
      </c>
      <c r="H162" s="117">
        <v>1.4810864925384521</v>
      </c>
      <c r="I162" s="117">
        <v>1.5836997032165527</v>
      </c>
      <c r="J162" s="117">
        <v>-4.0294483304023743E-2</v>
      </c>
      <c r="K162" s="117">
        <v>-1.2167014181613922E-2</v>
      </c>
      <c r="L162" s="117">
        <v>2.8127467259764671E-2</v>
      </c>
      <c r="M162" s="117">
        <v>-1.9352162780705839E-5</v>
      </c>
      <c r="N162" s="117">
        <v>5.3933670278638601E-4</v>
      </c>
      <c r="O162" s="117">
        <v>1.1681483592838049E-3</v>
      </c>
      <c r="P162" s="117">
        <v>3.1475024297833443E-3</v>
      </c>
      <c r="Q162" s="117">
        <v>-1.70026496052742E-2</v>
      </c>
      <c r="R162" s="117">
        <v>2.8466321527957916E-2</v>
      </c>
      <c r="S162" s="117">
        <v>-4.5703811338171363E-4</v>
      </c>
      <c r="T162" s="117">
        <v>-4.2430874891579151E-3</v>
      </c>
      <c r="U162" s="117">
        <v>-2.1887315961066633E-4</v>
      </c>
      <c r="V162" s="117">
        <v>-1.3342609163373709E-3</v>
      </c>
      <c r="W162" s="117">
        <v>5.914405919611454E-3</v>
      </c>
      <c r="X162" s="117">
        <v>5.1323890686035156E-2</v>
      </c>
      <c r="Y162" s="117">
        <v>1.2712148018181324E-2</v>
      </c>
      <c r="Z162" s="117">
        <v>1.0048928260803223</v>
      </c>
      <c r="AA162" s="117">
        <v>1.1545963287353516</v>
      </c>
      <c r="AB162" s="117">
        <v>1.0884996652603149</v>
      </c>
      <c r="AC162" s="117">
        <v>1.0359761714935303</v>
      </c>
      <c r="AD162" s="117">
        <v>0.99732750654220581</v>
      </c>
      <c r="AE162" s="117">
        <v>1.5383074283599854</v>
      </c>
      <c r="AF162" s="117">
        <v>1.0365934371948242</v>
      </c>
      <c r="AG162" s="117">
        <v>0.99750393629074097</v>
      </c>
      <c r="AH162" s="117">
        <v>1.144311785697937</v>
      </c>
      <c r="AI162" s="117">
        <v>1.2339315414428711</v>
      </c>
      <c r="AJ162" s="117">
        <v>1.268959641456604</v>
      </c>
    </row>
    <row r="163" spans="1:36" s="9" customFormat="1" x14ac:dyDescent="0.2">
      <c r="A163" s="9" t="s">
        <v>137</v>
      </c>
      <c r="B163" s="116">
        <v>2014</v>
      </c>
      <c r="C163" s="117">
        <v>7.9054441452026367</v>
      </c>
      <c r="D163" s="117">
        <v>5.2853550910949707</v>
      </c>
      <c r="E163" s="117">
        <v>1.495725154876709</v>
      </c>
      <c r="F163" s="117">
        <v>5.4540820121765137</v>
      </c>
      <c r="G163" s="117">
        <v>5.1826672554016113</v>
      </c>
      <c r="H163" s="117">
        <v>1.4494537115097046</v>
      </c>
      <c r="I163" s="117">
        <v>1.5253617763519287</v>
      </c>
      <c r="J163" s="117">
        <v>-3.2184965908527374E-2</v>
      </c>
      <c r="K163" s="117">
        <v>-2.6431968435645103E-2</v>
      </c>
      <c r="L163" s="117">
        <v>5.7529970072209835E-3</v>
      </c>
      <c r="M163" s="117">
        <v>-3.5625381860882044E-3</v>
      </c>
      <c r="N163" s="117">
        <v>9.1119774151593447E-4</v>
      </c>
      <c r="O163" s="117">
        <v>1.4578624395653605E-3</v>
      </c>
      <c r="P163" s="117">
        <v>4.335504025220871E-3</v>
      </c>
      <c r="Q163" s="117">
        <v>-2.9573993757367134E-2</v>
      </c>
      <c r="R163" s="117">
        <v>3.4583837259560823E-3</v>
      </c>
      <c r="S163" s="117">
        <v>-4.6819489216431975E-4</v>
      </c>
      <c r="T163" s="117">
        <v>-3.9699114859104156E-3</v>
      </c>
      <c r="U163" s="117">
        <v>7.6025760790798813E-5</v>
      </c>
      <c r="V163" s="117">
        <v>5.2535551367327571E-4</v>
      </c>
      <c r="W163" s="117">
        <v>6.1313384212553501E-3</v>
      </c>
      <c r="X163" s="117">
        <v>-4.8427581787109375E-3</v>
      </c>
      <c r="Y163" s="117">
        <v>1.1100130155682564E-2</v>
      </c>
      <c r="Z163" s="117">
        <v>0.96793526411056519</v>
      </c>
      <c r="AA163" s="117">
        <v>1.1545963287353516</v>
      </c>
      <c r="AB163" s="117">
        <v>1.093636155128479</v>
      </c>
      <c r="AC163" s="117">
        <v>1.0383381843566895</v>
      </c>
      <c r="AD163" s="117">
        <v>1.1719529628753662</v>
      </c>
      <c r="AE163" s="117">
        <v>1.5308758020401001</v>
      </c>
      <c r="AF163" s="117">
        <v>1.0337398052215576</v>
      </c>
      <c r="AG163" s="117">
        <v>0.98765838146209717</v>
      </c>
      <c r="AH163" s="117">
        <v>1.172982931137085</v>
      </c>
      <c r="AI163" s="117">
        <v>1.2526541948318481</v>
      </c>
      <c r="AJ163" s="117">
        <v>1.2976679801940918</v>
      </c>
    </row>
    <row r="164" spans="1:36" s="9" customFormat="1" x14ac:dyDescent="0.2">
      <c r="A164" s="9" t="s">
        <v>137</v>
      </c>
      <c r="B164" s="116">
        <v>2015</v>
      </c>
      <c r="C164" s="117">
        <v>8.2517194747924805</v>
      </c>
      <c r="D164" s="117">
        <v>5.3799967765808105</v>
      </c>
      <c r="E164" s="117">
        <v>1.5337768793106079</v>
      </c>
      <c r="F164" s="117">
        <v>5.6666660308837891</v>
      </c>
      <c r="G164" s="117">
        <v>5.2222704887390137</v>
      </c>
      <c r="H164" s="117">
        <v>1.4561851024627686</v>
      </c>
      <c r="I164" s="117">
        <v>1.5801016092300415</v>
      </c>
      <c r="J164" s="117">
        <v>2.5122063234448433E-2</v>
      </c>
      <c r="K164" s="117">
        <v>4.2869988828897476E-2</v>
      </c>
      <c r="L164" s="117">
        <v>1.7747925594449043E-2</v>
      </c>
      <c r="M164" s="117">
        <v>-2.7158462908118963E-3</v>
      </c>
      <c r="N164" s="117">
        <v>-3.0059108976274729E-3</v>
      </c>
      <c r="O164" s="117">
        <v>-1.0065358364954591E-3</v>
      </c>
      <c r="P164" s="117">
        <v>-1.0365754365921021E-2</v>
      </c>
      <c r="Q164" s="117">
        <v>5.9964034706354141E-2</v>
      </c>
      <c r="R164" s="117">
        <v>4.2350110597908497E-3</v>
      </c>
      <c r="S164" s="117">
        <v>8.4772182162851095E-4</v>
      </c>
      <c r="T164" s="117">
        <v>-3.3088685013353825E-3</v>
      </c>
      <c r="U164" s="117">
        <v>5.5222393712028861E-4</v>
      </c>
      <c r="V164" s="117">
        <v>2.9855160973966122E-3</v>
      </c>
      <c r="W164" s="117">
        <v>1.2436321005225182E-2</v>
      </c>
      <c r="X164" s="117">
        <v>3.8236618041992188E-2</v>
      </c>
      <c r="Y164" s="117">
        <v>7.6124430634081364E-3</v>
      </c>
      <c r="Z164" s="117">
        <v>0.94413197040557861</v>
      </c>
      <c r="AA164" s="117">
        <v>1.1545963287353516</v>
      </c>
      <c r="AB164" s="117">
        <v>1.0964255332946777</v>
      </c>
      <c r="AC164" s="117">
        <v>1.0397334098815918</v>
      </c>
      <c r="AD164" s="117">
        <v>0.86718583106994629</v>
      </c>
      <c r="AE164" s="117">
        <v>1.5905450582504272</v>
      </c>
      <c r="AF164" s="117">
        <v>1.0513476133346558</v>
      </c>
      <c r="AG164" s="117">
        <v>0.9587172269821167</v>
      </c>
      <c r="AH164" s="117">
        <v>1.2180314064025879</v>
      </c>
      <c r="AI164" s="117">
        <v>1.2701863050460815</v>
      </c>
      <c r="AJ164" s="117">
        <v>1.3247456550598145</v>
      </c>
    </row>
    <row r="165" spans="1:36" s="9" customFormat="1" x14ac:dyDescent="0.2">
      <c r="A165" s="9" t="s">
        <v>137</v>
      </c>
      <c r="B165" s="116">
        <v>2016</v>
      </c>
      <c r="C165" s="117">
        <v>8.1390113830566406</v>
      </c>
      <c r="D165" s="117">
        <v>5.0720381736755371</v>
      </c>
      <c r="E165" s="117">
        <v>1.6046816110610962</v>
      </c>
      <c r="F165" s="117">
        <v>4.7522602081298828</v>
      </c>
      <c r="G165" s="117">
        <v>5.2777996063232422</v>
      </c>
      <c r="H165" s="117">
        <v>1.7126599550247192</v>
      </c>
      <c r="I165" s="117">
        <v>1.5421217679977417</v>
      </c>
      <c r="J165" s="117">
        <v>4.5192152261734009E-2</v>
      </c>
      <c r="K165" s="117">
        <v>-1.3752924278378487E-2</v>
      </c>
      <c r="L165" s="117">
        <v>-5.8945074677467346E-2</v>
      </c>
      <c r="M165" s="117">
        <v>4.0550203993916512E-4</v>
      </c>
      <c r="N165" s="117">
        <v>3.2196857500821352E-3</v>
      </c>
      <c r="O165" s="117">
        <v>2.8269169852137566E-3</v>
      </c>
      <c r="P165" s="117">
        <v>1.4831169508397579E-2</v>
      </c>
      <c r="Q165" s="117">
        <v>-3.5036198794841766E-2</v>
      </c>
      <c r="R165" s="117">
        <v>-6.2978282570838928E-2</v>
      </c>
      <c r="S165" s="117">
        <v>-1.085660420358181E-3</v>
      </c>
      <c r="T165" s="117">
        <v>2.0928860176354647E-3</v>
      </c>
      <c r="U165" s="117">
        <v>-5.5370305199176073E-4</v>
      </c>
      <c r="V165" s="117">
        <v>5.5619524791836739E-3</v>
      </c>
      <c r="W165" s="117">
        <v>-1.9822667818516493E-3</v>
      </c>
      <c r="X165" s="117">
        <v>-0.17598056793212891</v>
      </c>
      <c r="Y165" s="117">
        <v>1.0576977394521236E-2</v>
      </c>
      <c r="Z165" s="117">
        <v>0.94528412818908691</v>
      </c>
      <c r="AA165" s="117">
        <v>1.1545963287353516</v>
      </c>
      <c r="AB165" s="117">
        <v>1.102469801902771</v>
      </c>
      <c r="AC165" s="117">
        <v>1.0468888282775879</v>
      </c>
      <c r="AD165" s="117">
        <v>0.97960519790649414</v>
      </c>
      <c r="AE165" s="117">
        <v>1.3338861465454102</v>
      </c>
      <c r="AF165" s="117">
        <v>1.0431605577468872</v>
      </c>
      <c r="AG165" s="117">
        <v>0.96435904502868652</v>
      </c>
      <c r="AH165" s="117">
        <v>1.2125760316848755</v>
      </c>
      <c r="AI165" s="117">
        <v>1.2986727952957153</v>
      </c>
      <c r="AJ165" s="117">
        <v>1.3361526727676392</v>
      </c>
    </row>
    <row r="166" spans="1:36" s="9" customFormat="1" x14ac:dyDescent="0.2">
      <c r="A166" s="9" t="s">
        <v>137</v>
      </c>
      <c r="B166" s="116">
        <v>2017</v>
      </c>
      <c r="C166" s="117">
        <v>8.0463495254516602</v>
      </c>
      <c r="D166" s="117">
        <v>5.3555684089660645</v>
      </c>
      <c r="E166" s="117">
        <v>1.5024257898330688</v>
      </c>
      <c r="F166" s="117">
        <v>5.4740033149719238</v>
      </c>
      <c r="G166" s="117">
        <v>5.2902445793151855</v>
      </c>
      <c r="H166" s="117">
        <v>1.4699195623397827</v>
      </c>
      <c r="I166" s="117">
        <v>1.5209783315658569</v>
      </c>
      <c r="J166" s="117">
        <v>-6.5844334661960602E-2</v>
      </c>
      <c r="K166" s="117">
        <v>-1.1450208723545074E-2</v>
      </c>
      <c r="L166" s="117">
        <v>5.4394125938415527E-2</v>
      </c>
      <c r="M166" s="117">
        <v>-1.3601983664557338E-3</v>
      </c>
      <c r="N166" s="117">
        <v>-1.7675048729870468E-4</v>
      </c>
      <c r="O166" s="117">
        <v>4.7144400887191296E-3</v>
      </c>
      <c r="P166" s="117">
        <v>1.7410800501238555E-4</v>
      </c>
      <c r="Q166" s="117">
        <v>-1.4801807701587677E-2</v>
      </c>
      <c r="R166" s="117">
        <v>5.0414826720952988E-2</v>
      </c>
      <c r="S166" s="117">
        <v>1.0416352597530931E-4</v>
      </c>
      <c r="T166" s="117">
        <v>-6.516982801258564E-3</v>
      </c>
      <c r="U166" s="117">
        <v>-2.9775584698654711E-4</v>
      </c>
      <c r="V166" s="117">
        <v>-3.1659654341638088E-3</v>
      </c>
      <c r="W166" s="117">
        <v>1.3855839148163795E-2</v>
      </c>
      <c r="X166" s="117">
        <v>0.14138984680175781</v>
      </c>
      <c r="Y166" s="117">
        <v>2.3552391212433577E-3</v>
      </c>
      <c r="Z166" s="117">
        <v>0.93245869874954224</v>
      </c>
      <c r="AA166" s="117">
        <v>1.1545963287353516</v>
      </c>
      <c r="AB166" s="117">
        <v>1.1277035474777222</v>
      </c>
      <c r="AC166" s="117">
        <v>1.0488103628158569</v>
      </c>
      <c r="AD166" s="117">
        <v>1.0917239189147949</v>
      </c>
      <c r="AE166" s="117">
        <v>1.5364677906036377</v>
      </c>
      <c r="AF166" s="117">
        <v>1.0582369565963745</v>
      </c>
      <c r="AG166" s="117">
        <v>0.96426945924758911</v>
      </c>
      <c r="AH166" s="117">
        <v>1.211809515953064</v>
      </c>
      <c r="AI166" s="117">
        <v>1.3179699182510376</v>
      </c>
      <c r="AJ166" s="117">
        <v>1.3420299291610718</v>
      </c>
    </row>
    <row r="167" spans="1:36" s="9" customFormat="1" x14ac:dyDescent="0.2">
      <c r="A167" s="9" t="s">
        <v>137</v>
      </c>
      <c r="B167" s="116">
        <v>2018</v>
      </c>
      <c r="C167" s="117">
        <v>8.2417449951171875</v>
      </c>
      <c r="D167" s="117">
        <v>5.3544669151306152</v>
      </c>
      <c r="E167" s="117">
        <v>1.5392268896102905</v>
      </c>
      <c r="F167" s="117">
        <v>5.3637819290161133</v>
      </c>
      <c r="G167" s="117">
        <v>5.3515820503234863</v>
      </c>
      <c r="H167" s="117">
        <v>1.5365539789199829</v>
      </c>
      <c r="I167" s="117">
        <v>1.5400573015213013</v>
      </c>
      <c r="J167" s="117">
        <v>2.4199254810810089E-2</v>
      </c>
      <c r="K167" s="117">
        <v>2.3993603885173798E-2</v>
      </c>
      <c r="L167" s="117">
        <v>-2.056511293631047E-4</v>
      </c>
      <c r="M167" s="117">
        <v>-6.8754825042560697E-4</v>
      </c>
      <c r="N167" s="117">
        <v>-1.3468300458043814E-3</v>
      </c>
      <c r="O167" s="117">
        <v>3.0622754711657763E-3</v>
      </c>
      <c r="P167" s="117">
        <v>-3.2603556755930185E-3</v>
      </c>
      <c r="Q167" s="117">
        <v>2.6226062327623367E-2</v>
      </c>
      <c r="R167" s="117">
        <v>-5.0880545750260353E-3</v>
      </c>
      <c r="S167" s="117">
        <v>1.4374954844242893E-6</v>
      </c>
      <c r="T167" s="117">
        <v>2.7000526897609234E-3</v>
      </c>
      <c r="U167" s="117">
        <v>3.0951431836001575E-4</v>
      </c>
      <c r="V167" s="117">
        <v>1.3057045871391892E-3</v>
      </c>
      <c r="W167" s="117">
        <v>5.6569435400888324E-4</v>
      </c>
      <c r="X167" s="117">
        <v>-2.0340919494628906E-2</v>
      </c>
      <c r="Y167" s="117">
        <v>1.1527746915817261E-2</v>
      </c>
      <c r="Z167" s="117">
        <v>0.92691278457641602</v>
      </c>
      <c r="AA167" s="117">
        <v>1.1545963287353516</v>
      </c>
      <c r="AB167" s="117">
        <v>1.1483721733093262</v>
      </c>
      <c r="AC167" s="117">
        <v>1.0528184175491333</v>
      </c>
      <c r="AD167" s="117">
        <v>0.96686488389968872</v>
      </c>
      <c r="AE167" s="117">
        <v>1.5055304765701294</v>
      </c>
      <c r="AF167" s="117">
        <v>1.065791130065918</v>
      </c>
      <c r="AG167" s="117">
        <v>0.97390574216842651</v>
      </c>
      <c r="AH167" s="117">
        <v>1.2580965757369995</v>
      </c>
      <c r="AI167" s="117">
        <v>1.3348947763442993</v>
      </c>
      <c r="AJ167" s="117">
        <v>1.3551375865936279</v>
      </c>
    </row>
    <row r="168" spans="1:36" s="9" customFormat="1" x14ac:dyDescent="0.2">
      <c r="A168" s="9" t="s">
        <v>137</v>
      </c>
      <c r="B168" s="116">
        <v>2019</v>
      </c>
      <c r="C168" s="117">
        <v>8.1124496459960938</v>
      </c>
      <c r="D168" s="117">
        <v>5.4393858909606934</v>
      </c>
      <c r="E168" s="117">
        <v>1.4914265871047974</v>
      </c>
      <c r="F168" s="117">
        <v>5.5035991668701172</v>
      </c>
      <c r="G168" s="117">
        <v>5.4034309387207031</v>
      </c>
      <c r="H168" s="117">
        <v>1.4740254878997803</v>
      </c>
      <c r="I168" s="117">
        <v>1.5013512372970581</v>
      </c>
      <c r="J168" s="117">
        <v>-3.1547196209430695E-2</v>
      </c>
      <c r="K168" s="117">
        <v>-1.5812184661626816E-2</v>
      </c>
      <c r="L168" s="117">
        <v>1.573500968515873E-2</v>
      </c>
      <c r="M168" s="117">
        <v>-9.4026513397693634E-4</v>
      </c>
      <c r="N168" s="117">
        <v>7.7285373117774725E-4</v>
      </c>
      <c r="O168" s="117">
        <v>3.2282997854053974E-3</v>
      </c>
      <c r="P168" s="117">
        <v>2.7883483562618494E-3</v>
      </c>
      <c r="Q168" s="117">
        <v>-2.1661421284079552E-2</v>
      </c>
      <c r="R168" s="117">
        <v>9.9752331152558327E-3</v>
      </c>
      <c r="S168" s="117">
        <v>-1.3140143710188568E-4</v>
      </c>
      <c r="T168" s="117">
        <v>1.2679556384682655E-3</v>
      </c>
      <c r="U168" s="117">
        <v>3.3623447961872444E-5</v>
      </c>
      <c r="V168" s="117">
        <v>4.435904324054718E-3</v>
      </c>
      <c r="W168" s="117">
        <v>1.5369510219898075E-4</v>
      </c>
      <c r="X168" s="117">
        <v>2.5732994079589844E-2</v>
      </c>
      <c r="Y168" s="117">
        <v>9.6418745815753937E-3</v>
      </c>
      <c r="Z168" s="117">
        <v>0.91751879453659058</v>
      </c>
      <c r="AA168" s="117">
        <v>1.1545963287353516</v>
      </c>
      <c r="AB168" s="117">
        <v>1.1635235548019409</v>
      </c>
      <c r="AC168" s="117">
        <v>1.052665114402771</v>
      </c>
      <c r="AD168" s="117">
        <v>1.0888320207595825</v>
      </c>
      <c r="AE168" s="117">
        <v>1.544775128364563</v>
      </c>
      <c r="AF168" s="117">
        <v>1.0614969730377197</v>
      </c>
      <c r="AG168" s="117">
        <v>0.98112565279006958</v>
      </c>
      <c r="AH168" s="117">
        <v>1.2650988101959229</v>
      </c>
      <c r="AI168" s="117">
        <v>1.373889684677124</v>
      </c>
      <c r="AJ168" s="117">
        <v>1.3597804307937622</v>
      </c>
    </row>
    <row r="169" spans="1:36" s="9" customFormat="1" x14ac:dyDescent="0.2">
      <c r="A169" s="9" t="s">
        <v>137</v>
      </c>
      <c r="B169" s="116">
        <v>2020</v>
      </c>
      <c r="C169" s="117">
        <v>8.3421468734741211</v>
      </c>
      <c r="D169" s="117">
        <v>5.2612786293029785</v>
      </c>
      <c r="E169" s="117">
        <v>1.5855730772018433</v>
      </c>
      <c r="F169" s="117">
        <v>4.9048857688903809</v>
      </c>
      <c r="G169" s="117">
        <v>5.4827432632446289</v>
      </c>
      <c r="H169" s="117">
        <v>1.700782299041748</v>
      </c>
      <c r="I169" s="117">
        <v>1.5215275287628174</v>
      </c>
      <c r="J169" s="117">
        <v>6.1212819069623947E-2</v>
      </c>
      <c r="K169" s="117">
        <v>2.7920715510845184E-2</v>
      </c>
      <c r="L169" s="117">
        <v>-3.3292103558778763E-2</v>
      </c>
      <c r="M169" s="117">
        <v>-2.0735624711960554E-3</v>
      </c>
      <c r="N169" s="117">
        <v>-1.7728382954373956E-3</v>
      </c>
      <c r="O169" s="117">
        <v>8.4040721412748098E-4</v>
      </c>
      <c r="P169" s="117">
        <v>-5.9626279398798943E-3</v>
      </c>
      <c r="Q169" s="117">
        <v>3.6889337003231049E-2</v>
      </c>
      <c r="R169" s="117">
        <v>-4.580819234251976E-2</v>
      </c>
      <c r="S169" s="117">
        <v>1.1288985842838883E-4</v>
      </c>
      <c r="T169" s="117">
        <v>3.5137259401381016E-3</v>
      </c>
      <c r="U169" s="117">
        <v>1.4015169290360063E-4</v>
      </c>
      <c r="V169" s="117">
        <v>3.8637882098555565E-3</v>
      </c>
      <c r="W169" s="117">
        <v>4.8855314962565899E-3</v>
      </c>
      <c r="X169" s="117">
        <v>-0.11517047882080078</v>
      </c>
      <c r="Y169" s="117">
        <v>1.4571473933756351E-2</v>
      </c>
      <c r="Z169" s="117">
        <v>0.89914202690124512</v>
      </c>
      <c r="AA169" s="117">
        <v>1.1545963287353516</v>
      </c>
      <c r="AB169" s="117">
        <v>1.1743159294128418</v>
      </c>
      <c r="AC169" s="117">
        <v>1.0540561676025391</v>
      </c>
      <c r="AD169" s="117">
        <v>0.90025889873504639</v>
      </c>
      <c r="AE169" s="117">
        <v>1.3767256736755371</v>
      </c>
      <c r="AF169" s="117">
        <v>1.0654302835464478</v>
      </c>
      <c r="AG169" s="117">
        <v>0.99420565366744995</v>
      </c>
      <c r="AH169" s="117">
        <v>1.2913923263549805</v>
      </c>
      <c r="AI169" s="117">
        <v>1.4082894325256348</v>
      </c>
      <c r="AJ169" s="117">
        <v>1.3745748996734619</v>
      </c>
    </row>
    <row r="170" spans="1:36" s="9" customFormat="1" x14ac:dyDescent="0.2">
      <c r="A170" s="9" t="s">
        <v>137</v>
      </c>
      <c r="B170" s="116">
        <v>2021</v>
      </c>
      <c r="C170" s="117">
        <v>8.2818965911865234</v>
      </c>
      <c r="D170" s="117">
        <v>5.3944449424743652</v>
      </c>
      <c r="E170" s="117">
        <v>1.5352630615234375</v>
      </c>
      <c r="F170" s="117">
        <v>5.0008296966552734</v>
      </c>
      <c r="G170" s="117">
        <v>5.6432290077209473</v>
      </c>
      <c r="H170" s="117">
        <v>1.6561038494110107</v>
      </c>
      <c r="I170" s="117">
        <v>1.4675809144973755</v>
      </c>
      <c r="J170" s="117">
        <v>-3.2244168221950531E-2</v>
      </c>
      <c r="K170" s="117">
        <v>-7.2485641576349735E-3</v>
      </c>
      <c r="L170" s="117">
        <v>2.4995602667331696E-2</v>
      </c>
      <c r="M170" s="117">
        <v>-1.8049287609755993E-3</v>
      </c>
      <c r="N170" s="117">
        <v>3.1876156572252512E-4</v>
      </c>
      <c r="O170" s="117">
        <v>1.6212809132412076E-3</v>
      </c>
      <c r="P170" s="117">
        <v>2.1259777713567019E-3</v>
      </c>
      <c r="Q170" s="117">
        <v>-9.5096556469798088E-3</v>
      </c>
      <c r="R170" s="117">
        <v>8.5720885545015335E-3</v>
      </c>
      <c r="S170" s="117">
        <v>7.1602762909606099E-4</v>
      </c>
      <c r="T170" s="117">
        <v>-2.3247548379004002E-3</v>
      </c>
      <c r="U170" s="117">
        <v>1.0969476534228306E-5</v>
      </c>
      <c r="V170" s="117">
        <v>1.3759939931333065E-2</v>
      </c>
      <c r="W170" s="117">
        <v>4.2613320983946323E-3</v>
      </c>
      <c r="X170" s="117">
        <v>1.9371986389160156E-2</v>
      </c>
      <c r="Y170" s="117">
        <v>2.8850823640823364E-2</v>
      </c>
      <c r="Z170" s="117">
        <v>0.88239383697509766</v>
      </c>
      <c r="AA170" s="117">
        <v>1.1545963287353516</v>
      </c>
      <c r="AB170" s="117">
        <v>1.1823252439498901</v>
      </c>
      <c r="AC170" s="117">
        <v>1.0563194751739502</v>
      </c>
      <c r="AD170" s="117">
        <v>0.95583903789520264</v>
      </c>
      <c r="AE170" s="117">
        <v>1.4036552906036377</v>
      </c>
      <c r="AF170" s="117">
        <v>1.0919531583786011</v>
      </c>
      <c r="AG170" s="117">
        <v>0.99172401428222656</v>
      </c>
      <c r="AH170" s="117">
        <v>1.2943015098571777</v>
      </c>
      <c r="AI170" s="117">
        <v>1.5723763704299927</v>
      </c>
      <c r="AJ170" s="117">
        <v>1.3895368576049805</v>
      </c>
    </row>
    <row r="171" spans="1:36" s="9" customFormat="1" x14ac:dyDescent="0.2">
      <c r="A171" s="9" t="s">
        <v>137</v>
      </c>
      <c r="B171" s="116">
        <v>2022</v>
      </c>
      <c r="C171" s="117">
        <v>8.2249670028686523</v>
      </c>
      <c r="D171" s="117">
        <v>5.5485377311706543</v>
      </c>
      <c r="E171" s="117">
        <v>1.4823658466339111</v>
      </c>
      <c r="F171" s="117">
        <v>5.3417649269104004</v>
      </c>
      <c r="G171" s="117">
        <v>5.7072982788085938</v>
      </c>
      <c r="H171" s="117">
        <v>1.5397465229034424</v>
      </c>
      <c r="I171" s="117">
        <v>1.4411312341690063</v>
      </c>
      <c r="J171" s="117">
        <v>-3.5062350332736969E-2</v>
      </c>
      <c r="K171" s="117">
        <v>-6.8976609036326408E-3</v>
      </c>
      <c r="L171" s="117">
        <v>2.8164690360426903E-2</v>
      </c>
      <c r="M171" s="117">
        <v>1.1269105598330498E-3</v>
      </c>
      <c r="N171" s="117">
        <v>1.0598693042993546E-3</v>
      </c>
      <c r="O171" s="117">
        <v>2.4748772848397493E-3</v>
      </c>
      <c r="P171" s="117">
        <v>5.9000616893172264E-3</v>
      </c>
      <c r="Q171" s="117">
        <v>-1.7459379509091377E-2</v>
      </c>
      <c r="R171" s="117">
        <v>4.4420767575502396E-2</v>
      </c>
      <c r="S171" s="117">
        <v>-1.3474918669089675E-3</v>
      </c>
      <c r="T171" s="117">
        <v>-2.070962218567729E-3</v>
      </c>
      <c r="U171" s="117">
        <v>-4.0438672294840217E-4</v>
      </c>
      <c r="V171" s="117">
        <v>-5.7602059096097946E-3</v>
      </c>
      <c r="W171" s="117">
        <v>-6.6730305552482605E-3</v>
      </c>
      <c r="X171" s="117">
        <v>6.5952301025390625E-2</v>
      </c>
      <c r="Y171" s="117">
        <v>1.1289371177554131E-2</v>
      </c>
      <c r="Z171" s="117">
        <v>0.8922724723815918</v>
      </c>
      <c r="AA171" s="117">
        <v>1.1545963287353516</v>
      </c>
      <c r="AB171" s="117">
        <v>1.192453145980835</v>
      </c>
      <c r="AC171" s="117">
        <v>1.0610111951828003</v>
      </c>
      <c r="AD171" s="117">
        <v>1.0347200632095337</v>
      </c>
      <c r="AE171" s="117">
        <v>1.4993512630462646</v>
      </c>
      <c r="AF171" s="117">
        <v>1.1092562675476074</v>
      </c>
      <c r="AG171" s="117">
        <v>0.99039864540100098</v>
      </c>
      <c r="AH171" s="117">
        <v>1.319849967956543</v>
      </c>
      <c r="AI171" s="117">
        <v>1.5977178812026978</v>
      </c>
      <c r="AJ171" s="117">
        <v>1.4100586175918579</v>
      </c>
    </row>
    <row r="172" spans="1:36" s="9" customFormat="1" x14ac:dyDescent="0.2">
      <c r="A172" s="9" t="s">
        <v>138</v>
      </c>
      <c r="B172" s="116">
        <v>2006</v>
      </c>
      <c r="C172" s="117">
        <v>3.9010255336761475</v>
      </c>
      <c r="D172" s="117">
        <v>3.1332974433898926</v>
      </c>
      <c r="E172" s="117">
        <v>1.2450218200683594</v>
      </c>
      <c r="F172" s="117">
        <v>2.4647538661956787</v>
      </c>
      <c r="G172" s="117">
        <v>3.6773781776428223</v>
      </c>
      <c r="H172" s="117">
        <v>1.5827237367630005</v>
      </c>
      <c r="I172" s="117">
        <v>1.0608170032501221</v>
      </c>
      <c r="J172" s="117">
        <v>-0.17448627948760986</v>
      </c>
      <c r="K172" s="117">
        <v>-0.74593478441238403</v>
      </c>
      <c r="L172" s="117">
        <v>-0.57144850492477417</v>
      </c>
      <c r="M172" s="117">
        <v>-2.8146518394351006E-2</v>
      </c>
      <c r="N172" s="117">
        <v>-0.26735842227935791</v>
      </c>
      <c r="O172" s="117">
        <v>-9.0491384267807007E-2</v>
      </c>
      <c r="P172" s="117">
        <v>-0.33898249268531799</v>
      </c>
      <c r="Q172" s="117">
        <v>-2.0955981686711311E-2</v>
      </c>
      <c r="R172" s="117">
        <v>-0.31486117839813232</v>
      </c>
      <c r="S172" s="117">
        <v>-8.1477900967001915E-3</v>
      </c>
      <c r="T172" s="117">
        <v>8.7569683790206909E-2</v>
      </c>
      <c r="U172" s="117">
        <v>-3.6745585501194E-2</v>
      </c>
      <c r="V172" s="117">
        <v>-7.4365139007568359E-2</v>
      </c>
      <c r="W172" s="117">
        <v>-0.22489850223064423</v>
      </c>
      <c r="X172" s="117">
        <v>-0.77346420288085938</v>
      </c>
      <c r="Y172" s="117">
        <v>-0.43954572081565857</v>
      </c>
      <c r="Z172" s="117">
        <v>1</v>
      </c>
      <c r="AA172" s="117">
        <v>1</v>
      </c>
      <c r="AB172" s="117">
        <v>1</v>
      </c>
      <c r="AC172" s="117">
        <v>1</v>
      </c>
      <c r="AD172" s="117">
        <v>1</v>
      </c>
      <c r="AE172" s="117">
        <v>1</v>
      </c>
      <c r="AF172" s="117">
        <v>1</v>
      </c>
      <c r="AG172" s="117">
        <v>1</v>
      </c>
      <c r="AH172" s="117">
        <v>1</v>
      </c>
      <c r="AI172" s="117">
        <v>1</v>
      </c>
      <c r="AJ172" s="117">
        <v>1</v>
      </c>
    </row>
    <row r="173" spans="1:36" s="9" customFormat="1" x14ac:dyDescent="0.2">
      <c r="A173" s="9" t="s">
        <v>138</v>
      </c>
      <c r="B173" s="116">
        <v>2007</v>
      </c>
      <c r="C173" s="117">
        <v>4.0731682777404785</v>
      </c>
      <c r="D173" s="117">
        <v>3.4232306480407715</v>
      </c>
      <c r="E173" s="117">
        <v>1.1898603439331055</v>
      </c>
      <c r="F173" s="117">
        <v>3.0062909126281738</v>
      </c>
      <c r="G173" s="117">
        <v>3.7944505214691162</v>
      </c>
      <c r="H173" s="117">
        <v>1.3548812866210938</v>
      </c>
      <c r="I173" s="117">
        <v>1.0734539031982422</v>
      </c>
      <c r="J173" s="117">
        <v>-4.5317120850086212E-2</v>
      </c>
      <c r="K173" s="117">
        <v>4.3181650340557098E-2</v>
      </c>
      <c r="L173" s="117">
        <v>8.8498771190643311E-2</v>
      </c>
      <c r="M173" s="117">
        <v>1.600037794560194E-3</v>
      </c>
      <c r="N173" s="117">
        <v>1.8758818507194519E-2</v>
      </c>
      <c r="O173" s="117">
        <v>4.0511516854166985E-3</v>
      </c>
      <c r="P173" s="117">
        <v>2.280303044244647E-3</v>
      </c>
      <c r="Q173" s="117">
        <v>1.6491338610649109E-2</v>
      </c>
      <c r="R173" s="117">
        <v>7.2673842310905457E-2</v>
      </c>
      <c r="S173" s="117">
        <v>1.3806867355015129E-4</v>
      </c>
      <c r="T173" s="117">
        <v>-1.0463300161063671E-2</v>
      </c>
      <c r="U173" s="117">
        <v>7.4825756018981338E-4</v>
      </c>
      <c r="V173" s="117">
        <v>9.6115339547395706E-3</v>
      </c>
      <c r="W173" s="117">
        <v>1.5790365636348724E-2</v>
      </c>
      <c r="X173" s="117">
        <v>0.19861507415771484</v>
      </c>
      <c r="Y173" s="117">
        <v>3.1339578330516815E-2</v>
      </c>
      <c r="Z173" s="117">
        <v>1.0137988328933716</v>
      </c>
      <c r="AA173" s="117">
        <v>1.044798731803894</v>
      </c>
      <c r="AB173" s="117">
        <v>1.0184627771377563</v>
      </c>
      <c r="AC173" s="117">
        <v>1.0079221725463867</v>
      </c>
      <c r="AD173" s="117">
        <v>0.95213603973388672</v>
      </c>
      <c r="AE173" s="117">
        <v>1.2197128534317017</v>
      </c>
      <c r="AF173" s="117">
        <v>1.0057979822158813</v>
      </c>
      <c r="AG173" s="117">
        <v>1.0029691457748413</v>
      </c>
      <c r="AH173" s="117">
        <v>1.0316320657730103</v>
      </c>
      <c r="AI173" s="117">
        <v>1.077824592590332</v>
      </c>
      <c r="AJ173" s="117">
        <v>1.0635222196578979</v>
      </c>
    </row>
    <row r="174" spans="1:36" s="9" customFormat="1" x14ac:dyDescent="0.2">
      <c r="A174" s="9" t="s">
        <v>138</v>
      </c>
      <c r="B174" s="116">
        <v>2008</v>
      </c>
      <c r="C174" s="117">
        <v>4.471869945526123</v>
      </c>
      <c r="D174" s="117">
        <v>3.6200330257415771</v>
      </c>
      <c r="E174" s="117">
        <v>1.2353113889694214</v>
      </c>
      <c r="F174" s="117">
        <v>3.2320349216461182</v>
      </c>
      <c r="G174" s="117">
        <v>3.9042110443115234</v>
      </c>
      <c r="H174" s="117">
        <v>1.3836078643798828</v>
      </c>
      <c r="I174" s="117">
        <v>1.14539635181427</v>
      </c>
      <c r="J174" s="117">
        <v>3.7487111985683441E-2</v>
      </c>
      <c r="K174" s="117">
        <v>9.3385510146617889E-2</v>
      </c>
      <c r="L174" s="117">
        <v>5.5898398160934448E-2</v>
      </c>
      <c r="M174" s="117">
        <v>5.3584286943078041E-3</v>
      </c>
      <c r="N174" s="117">
        <v>2.7314506471157074E-2</v>
      </c>
      <c r="O174" s="117">
        <v>3.8177871610969305E-3</v>
      </c>
      <c r="P174" s="117">
        <v>3.1125859823077917E-4</v>
      </c>
      <c r="Q174" s="117">
        <v>5.6583531200885773E-2</v>
      </c>
      <c r="R174" s="117">
        <v>3.3939752727746964E-2</v>
      </c>
      <c r="S174" s="117">
        <v>2.5055438163690269E-4</v>
      </c>
      <c r="T174" s="117">
        <v>1.4851792715489864E-2</v>
      </c>
      <c r="U174" s="117">
        <v>-3.9401632966473699E-4</v>
      </c>
      <c r="V174" s="117">
        <v>4.4057462364435196E-3</v>
      </c>
      <c r="W174" s="117">
        <v>2.8445678763091564E-3</v>
      </c>
      <c r="X174" s="117">
        <v>7.2404861450195313E-2</v>
      </c>
      <c r="Y174" s="117">
        <v>2.8516119346022606E-2</v>
      </c>
      <c r="Z174" s="117">
        <v>1.0659677982330322</v>
      </c>
      <c r="AA174" s="117">
        <v>1.1141946315765381</v>
      </c>
      <c r="AB174" s="117">
        <v>1.0365778207778931</v>
      </c>
      <c r="AC174" s="117">
        <v>1.014546275138855</v>
      </c>
      <c r="AD174" s="117">
        <v>0.72247910499572754</v>
      </c>
      <c r="AE174" s="117">
        <v>1.3113012313842773</v>
      </c>
      <c r="AF174" s="117">
        <v>1.0118229389190674</v>
      </c>
      <c r="AG174" s="117">
        <v>1.0063263177871704</v>
      </c>
      <c r="AH174" s="117">
        <v>1</v>
      </c>
      <c r="AI174" s="117">
        <v>1.1104623079299927</v>
      </c>
      <c r="AJ174" s="117">
        <v>1.0797296762466431</v>
      </c>
    </row>
    <row r="175" spans="1:36" s="9" customFormat="1" x14ac:dyDescent="0.2">
      <c r="A175" s="9" t="s">
        <v>138</v>
      </c>
      <c r="B175" s="116">
        <v>2009</v>
      </c>
      <c r="C175" s="117">
        <v>4.3355398178100586</v>
      </c>
      <c r="D175" s="117">
        <v>3.9134643077850342</v>
      </c>
      <c r="E175" s="117">
        <v>1.1078516244888306</v>
      </c>
      <c r="F175" s="117">
        <v>3.7415573596954346</v>
      </c>
      <c r="G175" s="117">
        <v>4.0941042900085449</v>
      </c>
      <c r="H175" s="117">
        <v>1.15875244140625</v>
      </c>
      <c r="I175" s="117">
        <v>1.0589711666107178</v>
      </c>
      <c r="J175" s="117">
        <v>-0.10890039056539536</v>
      </c>
      <c r="K175" s="117">
        <v>-3.0960574746131897E-2</v>
      </c>
      <c r="L175" s="117">
        <v>7.7939815819263458E-2</v>
      </c>
      <c r="M175" s="117">
        <v>-2.1468289196491241E-3</v>
      </c>
      <c r="N175" s="117">
        <v>2.5457693263888359E-2</v>
      </c>
      <c r="O175" s="117">
        <v>3.8630962371826172E-3</v>
      </c>
      <c r="P175" s="117">
        <v>1.009949017316103E-2</v>
      </c>
      <c r="Q175" s="117">
        <v>-6.8234026432037354E-2</v>
      </c>
      <c r="R175" s="117">
        <v>5.7685505598783493E-2</v>
      </c>
      <c r="S175" s="117">
        <v>6.4405996818095446E-4</v>
      </c>
      <c r="T175" s="117">
        <v>-1.6051715239882469E-2</v>
      </c>
      <c r="U175" s="117">
        <v>1.0130561422556639E-3</v>
      </c>
      <c r="V175" s="117">
        <v>7.7344104647636414E-3</v>
      </c>
      <c r="W175" s="117">
        <v>2.6914495974779129E-2</v>
      </c>
      <c r="X175" s="117">
        <v>0.14638996124267578</v>
      </c>
      <c r="Y175" s="117">
        <v>4.7492273151874542E-2</v>
      </c>
      <c r="Z175" s="117">
        <v>1.0475926399230957</v>
      </c>
      <c r="AA175" s="117">
        <v>1.194353461265564</v>
      </c>
      <c r="AB175" s="117">
        <v>1.0548481941223145</v>
      </c>
      <c r="AC175" s="117">
        <v>1.0290181636810303</v>
      </c>
      <c r="AD175" s="117">
        <v>0.99131077527999878</v>
      </c>
      <c r="AE175" s="117">
        <v>1.5180256366729736</v>
      </c>
      <c r="AF175" s="117">
        <v>1.0359915494918823</v>
      </c>
      <c r="AG175" s="117">
        <v>1.0101709365844727</v>
      </c>
      <c r="AH175" s="117">
        <v>1.0114301443099976</v>
      </c>
      <c r="AI175" s="117">
        <v>1.1914994716644287</v>
      </c>
      <c r="AJ175" s="117">
        <v>1.1982630491256714</v>
      </c>
    </row>
    <row r="176" spans="1:36" s="9" customFormat="1" x14ac:dyDescent="0.2">
      <c r="A176" s="9" t="s">
        <v>138</v>
      </c>
      <c r="B176" s="116">
        <v>2010</v>
      </c>
      <c r="C176" s="117">
        <v>4.6769986152648926</v>
      </c>
      <c r="D176" s="117">
        <v>3.9640722274780273</v>
      </c>
      <c r="E176" s="117">
        <v>1.1798465251922607</v>
      </c>
      <c r="F176" s="117">
        <v>3.6190931797027588</v>
      </c>
      <c r="G176" s="117">
        <v>4.1924266815185547</v>
      </c>
      <c r="H176" s="117">
        <v>1.2923120260238647</v>
      </c>
      <c r="I176" s="117">
        <v>1.1155824661254883</v>
      </c>
      <c r="J176" s="117">
        <v>6.2961675226688385E-2</v>
      </c>
      <c r="K176" s="117">
        <v>7.5810499489307404E-2</v>
      </c>
      <c r="L176" s="117">
        <v>1.2848824262619019E-2</v>
      </c>
      <c r="M176" s="117">
        <v>2.5546380784362555E-3</v>
      </c>
      <c r="N176" s="117">
        <v>3.4861885942518711E-3</v>
      </c>
      <c r="O176" s="117">
        <v>2.1745797712355852E-3</v>
      </c>
      <c r="P176" s="117">
        <v>-2.1681308280676603E-3</v>
      </c>
      <c r="Q176" s="117">
        <v>6.9763220846652985E-2</v>
      </c>
      <c r="R176" s="117">
        <v>-1.4309189282357693E-2</v>
      </c>
      <c r="S176" s="117">
        <v>9.004725725390017E-4</v>
      </c>
      <c r="T176" s="117">
        <v>2.2935809567570686E-2</v>
      </c>
      <c r="U176" s="117">
        <v>-1.187310554087162E-4</v>
      </c>
      <c r="V176" s="117">
        <v>8.1282965838909149E-3</v>
      </c>
      <c r="W176" s="117">
        <v>-4.6878345310688019E-3</v>
      </c>
      <c r="X176" s="117">
        <v>-3.3278465270996094E-2</v>
      </c>
      <c r="Y176" s="117">
        <v>2.3731712251901627E-2</v>
      </c>
      <c r="Z176" s="117">
        <v>1.0690943002700806</v>
      </c>
      <c r="AA176" s="117">
        <v>1.1985049247741699</v>
      </c>
      <c r="AB176" s="117">
        <v>1.0665444135665894</v>
      </c>
      <c r="AC176" s="117">
        <v>1.0352143049240112</v>
      </c>
      <c r="AD176" s="117">
        <v>0.73073309659957886</v>
      </c>
      <c r="AE176" s="117">
        <v>1.4683390855789185</v>
      </c>
      <c r="AF176" s="117">
        <v>1.0589120388031006</v>
      </c>
      <c r="AG176" s="117">
        <v>1.0118446350097656</v>
      </c>
      <c r="AH176" s="117">
        <v>1.003455638885498</v>
      </c>
      <c r="AI176" s="117">
        <v>1.2410768270492554</v>
      </c>
      <c r="AJ176" s="117">
        <v>1.1842144727706909</v>
      </c>
    </row>
    <row r="177" spans="1:36" s="9" customFormat="1" x14ac:dyDescent="0.2">
      <c r="A177" s="9" t="s">
        <v>138</v>
      </c>
      <c r="B177" s="116">
        <v>2011</v>
      </c>
      <c r="C177" s="117">
        <v>4.5948128700256348</v>
      </c>
      <c r="D177" s="117">
        <v>3.9944329261779785</v>
      </c>
      <c r="E177" s="117">
        <v>1.150303840637207</v>
      </c>
      <c r="F177" s="117">
        <v>3.6448667049407959</v>
      </c>
      <c r="G177" s="117">
        <v>4.211247444152832</v>
      </c>
      <c r="H177" s="117">
        <v>1.2606256008148193</v>
      </c>
      <c r="I177" s="117">
        <v>1.0910810232162476</v>
      </c>
      <c r="J177" s="117">
        <v>-2.53582913428545E-2</v>
      </c>
      <c r="K177" s="117">
        <v>-1.7728524282574654E-2</v>
      </c>
      <c r="L177" s="117">
        <v>7.6297670602798462E-3</v>
      </c>
      <c r="M177" s="117">
        <v>-3.5803681239485741E-3</v>
      </c>
      <c r="N177" s="117">
        <v>-1.4540620031766593E-4</v>
      </c>
      <c r="O177" s="117">
        <v>2.9437527991831303E-3</v>
      </c>
      <c r="P177" s="117">
        <v>2.9008705168962479E-3</v>
      </c>
      <c r="Q177" s="117">
        <v>-1.984737254679203E-2</v>
      </c>
      <c r="R177" s="117">
        <v>2.5384137406945229E-3</v>
      </c>
      <c r="S177" s="117">
        <v>-3.0978163704276085E-4</v>
      </c>
      <c r="T177" s="117">
        <v>-6.1949207447469234E-3</v>
      </c>
      <c r="U177" s="117">
        <v>1.239412697032094E-3</v>
      </c>
      <c r="V177" s="117">
        <v>5.0293491221964359E-3</v>
      </c>
      <c r="W177" s="117">
        <v>5.327293649315834E-3</v>
      </c>
      <c r="X177" s="117">
        <v>7.0962905883789063E-3</v>
      </c>
      <c r="Y177" s="117">
        <v>4.4791577383875847E-3</v>
      </c>
      <c r="Z177" s="117">
        <v>1.0313047170639038</v>
      </c>
      <c r="AA177" s="117">
        <v>1.1985049247741699</v>
      </c>
      <c r="AB177" s="117">
        <v>1.0813220739364624</v>
      </c>
      <c r="AC177" s="117">
        <v>1.0411220788955688</v>
      </c>
      <c r="AD177" s="117">
        <v>0.82987594604492188</v>
      </c>
      <c r="AE177" s="117">
        <v>1.4787962436676025</v>
      </c>
      <c r="AF177" s="117">
        <v>1.0600663423538208</v>
      </c>
      <c r="AG177" s="117">
        <v>1.0119993686676025</v>
      </c>
      <c r="AH177" s="117">
        <v>1.144603967666626</v>
      </c>
      <c r="AI177" s="117">
        <v>1.2966136932373047</v>
      </c>
      <c r="AJ177" s="117">
        <v>1.2393602132797241</v>
      </c>
    </row>
    <row r="178" spans="1:36" s="9" customFormat="1" x14ac:dyDescent="0.2">
      <c r="A178" s="9" t="s">
        <v>138</v>
      </c>
      <c r="B178" s="116">
        <v>2012</v>
      </c>
      <c r="C178" s="117">
        <v>4.7451996803283691</v>
      </c>
      <c r="D178" s="117">
        <v>4.1621813774108887</v>
      </c>
      <c r="E178" s="117">
        <v>1.1400748491287231</v>
      </c>
      <c r="F178" s="117">
        <v>3.8626582622528076</v>
      </c>
      <c r="G178" s="117">
        <v>4.3867402076721191</v>
      </c>
      <c r="H178" s="117">
        <v>1.2284801006317139</v>
      </c>
      <c r="I178" s="117">
        <v>1.0817141532897949</v>
      </c>
      <c r="J178" s="117">
        <v>-8.932165801525116E-3</v>
      </c>
      <c r="K178" s="117">
        <v>3.2205499708652496E-2</v>
      </c>
      <c r="L178" s="117">
        <v>4.1137665510177612E-2</v>
      </c>
      <c r="M178" s="117">
        <v>-1.9559296197257936E-4</v>
      </c>
      <c r="N178" s="117">
        <v>8.5859105456620455E-4</v>
      </c>
      <c r="O178" s="117">
        <v>4.3213339522480965E-3</v>
      </c>
      <c r="P178" s="117">
        <v>2.9237442649900913E-3</v>
      </c>
      <c r="Q178" s="117">
        <v>2.4297423660755157E-2</v>
      </c>
      <c r="R178" s="117">
        <v>2.2756550461053848E-2</v>
      </c>
      <c r="S178" s="117">
        <v>4.8285984667018056E-4</v>
      </c>
      <c r="T178" s="117">
        <v>2.0119738765060902E-3</v>
      </c>
      <c r="U178" s="117">
        <v>4.096747943549417E-6</v>
      </c>
      <c r="V178" s="117">
        <v>7.751906756311655E-3</v>
      </c>
      <c r="W178" s="117">
        <v>8.1302793696522713E-3</v>
      </c>
      <c r="X178" s="117">
        <v>5.8035850524902344E-2</v>
      </c>
      <c r="Y178" s="117">
        <v>4.0827468037605286E-2</v>
      </c>
      <c r="Z178" s="117">
        <v>1.0266025066375732</v>
      </c>
      <c r="AA178" s="117">
        <v>1.1985049247741699</v>
      </c>
      <c r="AB178" s="117">
        <v>1.1045494079589844</v>
      </c>
      <c r="AC178" s="117">
        <v>1.0528839826583862</v>
      </c>
      <c r="AD178" s="117">
        <v>0.73192965984344482</v>
      </c>
      <c r="AE178" s="117">
        <v>1.567158579826355</v>
      </c>
      <c r="AF178" s="117">
        <v>1.0753068923950195</v>
      </c>
      <c r="AG178" s="117">
        <v>1.0213017463684082</v>
      </c>
      <c r="AH178" s="117">
        <v>1.144603967666626</v>
      </c>
      <c r="AI178" s="117">
        <v>1.3729186058044434</v>
      </c>
      <c r="AJ178" s="117">
        <v>1.2499270439147949</v>
      </c>
    </row>
    <row r="179" spans="1:36" s="9" customFormat="1" x14ac:dyDescent="0.2">
      <c r="A179" s="9" t="s">
        <v>138</v>
      </c>
      <c r="B179" s="116">
        <v>2013</v>
      </c>
      <c r="C179" s="117">
        <v>4.7186121940612793</v>
      </c>
      <c r="D179" s="117">
        <v>4.3759860992431641</v>
      </c>
      <c r="E179" s="117">
        <v>1.0782965421676636</v>
      </c>
      <c r="F179" s="117">
        <v>4.2768087387084961</v>
      </c>
      <c r="G179" s="117">
        <v>4.459568977355957</v>
      </c>
      <c r="H179" s="117">
        <v>1.103302001953125</v>
      </c>
      <c r="I179" s="117">
        <v>1.0580869913101196</v>
      </c>
      <c r="J179" s="117">
        <v>-5.5711347609758377E-2</v>
      </c>
      <c r="K179" s="117">
        <v>-5.6187333539128304E-3</v>
      </c>
      <c r="L179" s="117">
        <v>5.0092615187168121E-2</v>
      </c>
      <c r="M179" s="117">
        <v>-1.1635221308097243E-3</v>
      </c>
      <c r="N179" s="117">
        <v>1.3926545216236264E-4</v>
      </c>
      <c r="O179" s="117">
        <v>3.8749878294765949E-3</v>
      </c>
      <c r="P179" s="117">
        <v>6.4426264725625515E-4</v>
      </c>
      <c r="Q179" s="117">
        <v>-9.1137271374464035E-3</v>
      </c>
      <c r="R179" s="117">
        <v>3.9714723825454712E-2</v>
      </c>
      <c r="S179" s="117">
        <v>-7.2260381421074271E-4</v>
      </c>
      <c r="T179" s="117">
        <v>-3.7862313911318779E-3</v>
      </c>
      <c r="U179" s="117">
        <v>6.8652513436973095E-3</v>
      </c>
      <c r="V179" s="117">
        <v>3.5586701706051826E-3</v>
      </c>
      <c r="W179" s="117">
        <v>4.4628065079450607E-3</v>
      </c>
      <c r="X179" s="117">
        <v>0.10185146331787109</v>
      </c>
      <c r="Y179" s="117">
        <v>1.6465708613395691E-2</v>
      </c>
      <c r="Z179" s="117">
        <v>1.0139307975769043</v>
      </c>
      <c r="AA179" s="117">
        <v>1.1985049247741699</v>
      </c>
      <c r="AB179" s="117">
        <v>1.1253552436828613</v>
      </c>
      <c r="AC179" s="117">
        <v>1.0552400350570679</v>
      </c>
      <c r="AD179" s="117">
        <v>0.79037100076675415</v>
      </c>
      <c r="AE179" s="117">
        <v>1.7351881265640259</v>
      </c>
      <c r="AF179" s="117">
        <v>1.0478041172027588</v>
      </c>
      <c r="AG179" s="117">
        <v>1.0212442874908447</v>
      </c>
      <c r="AH179" s="117">
        <v>2.7315258979797363</v>
      </c>
      <c r="AI179" s="117">
        <v>1.421974778175354</v>
      </c>
      <c r="AJ179" s="117">
        <v>1.2791608572006226</v>
      </c>
    </row>
    <row r="180" spans="1:36" s="9" customFormat="1" x14ac:dyDescent="0.2">
      <c r="A180" s="9" t="s">
        <v>138</v>
      </c>
      <c r="B180" s="116">
        <v>2014</v>
      </c>
      <c r="C180" s="117">
        <v>4.6343927383422852</v>
      </c>
      <c r="D180" s="117">
        <v>4.4825944900512695</v>
      </c>
      <c r="E180" s="117">
        <v>1.0338636636734009</v>
      </c>
      <c r="F180" s="117">
        <v>4.3718047142028809</v>
      </c>
      <c r="G180" s="117">
        <v>4.5780067443847656</v>
      </c>
      <c r="H180" s="117">
        <v>1.0600638389587402</v>
      </c>
      <c r="I180" s="117">
        <v>1.0123167037963867</v>
      </c>
      <c r="J180" s="117">
        <v>-4.2079601436853409E-2</v>
      </c>
      <c r="K180" s="117">
        <v>-1.8009508028626442E-2</v>
      </c>
      <c r="L180" s="117">
        <v>2.4070093408226967E-2</v>
      </c>
      <c r="M180" s="117">
        <v>-7.3962967144325376E-4</v>
      </c>
      <c r="N180" s="117">
        <v>8.9076178846880794E-4</v>
      </c>
      <c r="O180" s="117">
        <v>1.2387683382257819E-3</v>
      </c>
      <c r="P180" s="117">
        <v>4.7242436558008194E-3</v>
      </c>
      <c r="Q180" s="117">
        <v>-2.4123651906847954E-2</v>
      </c>
      <c r="R180" s="117">
        <v>9.2829903587698936E-3</v>
      </c>
      <c r="S180" s="117">
        <v>2.3031015880405903E-3</v>
      </c>
      <c r="T180" s="117">
        <v>3.6154654808342457E-3</v>
      </c>
      <c r="U180" s="117">
        <v>1.4588831691071391E-3</v>
      </c>
      <c r="V180" s="117">
        <v>6.0227895155549049E-3</v>
      </c>
      <c r="W180" s="117">
        <v>1.3868635287508368E-3</v>
      </c>
      <c r="X180" s="117">
        <v>2.1968841552734375E-2</v>
      </c>
      <c r="Y180" s="117">
        <v>2.6211626827716827E-2</v>
      </c>
      <c r="Z180" s="117">
        <v>1.0067192316055298</v>
      </c>
      <c r="AA180" s="117">
        <v>1.201752781867981</v>
      </c>
      <c r="AB180" s="117">
        <v>1.131788969039917</v>
      </c>
      <c r="AC180" s="117">
        <v>1.065674901008606</v>
      </c>
      <c r="AD180" s="117">
        <v>0.93920743465423584</v>
      </c>
      <c r="AE180" s="117">
        <v>1.7737292051315308</v>
      </c>
      <c r="AF180" s="117">
        <v>1.1180769205093384</v>
      </c>
      <c r="AG180" s="117">
        <v>1.0232418775558472</v>
      </c>
      <c r="AH180" s="117">
        <v>3.1257312297821045</v>
      </c>
      <c r="AI180" s="117">
        <v>1.49629807472229</v>
      </c>
      <c r="AJ180" s="117">
        <v>1.2784813642501831</v>
      </c>
    </row>
    <row r="181" spans="1:36" s="9" customFormat="1" x14ac:dyDescent="0.2">
      <c r="A181" s="9" t="s">
        <v>138</v>
      </c>
      <c r="B181" s="116">
        <v>2015</v>
      </c>
      <c r="C181" s="117">
        <v>4.7750277519226074</v>
      </c>
      <c r="D181" s="117">
        <v>4.7453060150146484</v>
      </c>
      <c r="E181" s="117">
        <v>1.006263256072998</v>
      </c>
      <c r="F181" s="117">
        <v>4.630643367767334</v>
      </c>
      <c r="G181" s="117">
        <v>4.8625063896179199</v>
      </c>
      <c r="H181" s="117">
        <v>1.0311801433563232</v>
      </c>
      <c r="I181" s="117">
        <v>0.98200958967208862</v>
      </c>
      <c r="J181" s="117">
        <v>-2.7059232816100121E-2</v>
      </c>
      <c r="K181" s="117">
        <v>2.9894651845097542E-2</v>
      </c>
      <c r="L181" s="117">
        <v>5.6953884661197662E-2</v>
      </c>
      <c r="M181" s="117">
        <v>3.2501001842319965E-3</v>
      </c>
      <c r="N181" s="117">
        <v>6.575758452527225E-4</v>
      </c>
      <c r="O181" s="117">
        <v>6.1260689981281757E-3</v>
      </c>
      <c r="P181" s="117">
        <v>-7.7945826342329383E-4</v>
      </c>
      <c r="Q181" s="117">
        <v>2.0640365779399872E-2</v>
      </c>
      <c r="R181" s="117">
        <v>2.4850577116012573E-2</v>
      </c>
      <c r="S181" s="117">
        <v>-2.0061108807567507E-4</v>
      </c>
      <c r="T181" s="117">
        <v>2.7494916692376137E-2</v>
      </c>
      <c r="U181" s="117">
        <v>-5.4673786507919431E-4</v>
      </c>
      <c r="V181" s="117">
        <v>-4.5759980566799641E-3</v>
      </c>
      <c r="W181" s="117">
        <v>9.9317366257309914E-3</v>
      </c>
      <c r="X181" s="117">
        <v>5.7519912719726563E-2</v>
      </c>
      <c r="Y181" s="117">
        <v>6.0290325433015823E-2</v>
      </c>
      <c r="Z181" s="117">
        <v>1.0389515161514282</v>
      </c>
      <c r="AA181" s="117">
        <v>1.201752781867981</v>
      </c>
      <c r="AB181" s="117">
        <v>1.1668562889099121</v>
      </c>
      <c r="AC181" s="117">
        <v>1.0679433345794678</v>
      </c>
      <c r="AD181" s="117">
        <v>0.84192556142807007</v>
      </c>
      <c r="AE181" s="117">
        <v>1.8787450790405273</v>
      </c>
      <c r="AF181" s="117">
        <v>1.0851062536239624</v>
      </c>
      <c r="AG181" s="117">
        <v>1.0212328433990479</v>
      </c>
      <c r="AH181" s="117">
        <v>2.8971824645996094</v>
      </c>
      <c r="AI181" s="117">
        <v>1.5720499753952026</v>
      </c>
      <c r="AJ181" s="117">
        <v>1.3130086660385132</v>
      </c>
    </row>
    <row r="182" spans="1:36" s="9" customFormat="1" x14ac:dyDescent="0.2">
      <c r="A182" s="9" t="s">
        <v>138</v>
      </c>
      <c r="B182" s="116">
        <v>2016</v>
      </c>
      <c r="C182" s="117">
        <v>4.6051397323608398</v>
      </c>
      <c r="D182" s="117">
        <v>5.0988688468933105</v>
      </c>
      <c r="E182" s="117">
        <v>0.90316873788833618</v>
      </c>
      <c r="F182" s="117">
        <v>5.1006836891174316</v>
      </c>
      <c r="G182" s="117">
        <v>5.1276736259460449</v>
      </c>
      <c r="H182" s="117">
        <v>0.9028475284576416</v>
      </c>
      <c r="I182" s="117">
        <v>0.89809536933898926</v>
      </c>
      <c r="J182" s="117">
        <v>-0.10808959603309631</v>
      </c>
      <c r="K182" s="117">
        <v>-3.6226760596036911E-2</v>
      </c>
      <c r="L182" s="117">
        <v>7.1862839162349701E-2</v>
      </c>
      <c r="M182" s="117">
        <v>-1.944276038557291E-3</v>
      </c>
      <c r="N182" s="117">
        <v>6.1322574038058519E-4</v>
      </c>
      <c r="O182" s="117">
        <v>2.3703838232904673E-3</v>
      </c>
      <c r="P182" s="117">
        <v>6.534842774271965E-3</v>
      </c>
      <c r="Q182" s="117">
        <v>-4.380093514919281E-2</v>
      </c>
      <c r="R182" s="117">
        <v>3.4878361970186234E-2</v>
      </c>
      <c r="S182" s="117">
        <v>1.6601679380983114E-3</v>
      </c>
      <c r="T182" s="117">
        <v>1.8608853220939636E-2</v>
      </c>
      <c r="U182" s="117">
        <v>1.6720300482120365E-4</v>
      </c>
      <c r="V182" s="117">
        <v>8.1583205610513687E-3</v>
      </c>
      <c r="W182" s="117">
        <v>8.3899358287453651E-3</v>
      </c>
      <c r="X182" s="117">
        <v>9.6678733825683594E-2</v>
      </c>
      <c r="Y182" s="117">
        <v>5.3098034113645554E-2</v>
      </c>
      <c r="Z182" s="117">
        <v>1.0218862295150757</v>
      </c>
      <c r="AA182" s="117">
        <v>1.2072205543518066</v>
      </c>
      <c r="AB182" s="117">
        <v>1.1773334741592407</v>
      </c>
      <c r="AC182" s="117">
        <v>1.0764744281768799</v>
      </c>
      <c r="AD182" s="117">
        <v>1.064462423324585</v>
      </c>
      <c r="AE182" s="117">
        <v>2.0694494247436523</v>
      </c>
      <c r="AF182" s="117">
        <v>1.1407999992370605</v>
      </c>
      <c r="AG182" s="117">
        <v>1.0196130275726318</v>
      </c>
      <c r="AH182" s="117">
        <v>2.8954911231994629</v>
      </c>
      <c r="AI182" s="117">
        <v>1.6523752212524414</v>
      </c>
      <c r="AJ182" s="117">
        <v>1.3526610136032104</v>
      </c>
    </row>
    <row r="183" spans="1:36" s="9" customFormat="1" x14ac:dyDescent="0.2">
      <c r="A183" s="9" t="s">
        <v>138</v>
      </c>
      <c r="B183" s="116">
        <v>2017</v>
      </c>
      <c r="C183" s="117">
        <v>4.9017453193664551</v>
      </c>
      <c r="D183" s="117">
        <v>4.8040213584899902</v>
      </c>
      <c r="E183" s="117">
        <v>1.0203418731689453</v>
      </c>
      <c r="F183" s="117">
        <v>4.4679393768310547</v>
      </c>
      <c r="G183" s="117">
        <v>5.0232529640197754</v>
      </c>
      <c r="H183" s="117">
        <v>1.0970929861068726</v>
      </c>
      <c r="I183" s="117">
        <v>0.97581100463867188</v>
      </c>
      <c r="J183" s="117">
        <v>0.12198366224765778</v>
      </c>
      <c r="K183" s="117">
        <v>6.2418296933174133E-2</v>
      </c>
      <c r="L183" s="117">
        <v>-5.9565365314483643E-2</v>
      </c>
      <c r="M183" s="117">
        <v>1.8429273040965199E-3</v>
      </c>
      <c r="N183" s="117">
        <v>1.3079363852739334E-3</v>
      </c>
      <c r="O183" s="117">
        <v>5.6468476541340351E-3</v>
      </c>
      <c r="P183" s="117">
        <v>-1.6084967646747828E-3</v>
      </c>
      <c r="Q183" s="117">
        <v>5.5229082703590393E-2</v>
      </c>
      <c r="R183" s="117">
        <v>-5.5393636226654053E-2</v>
      </c>
      <c r="S183" s="117">
        <v>4.2541189031908289E-5</v>
      </c>
      <c r="T183" s="117">
        <v>-1.0544020682573318E-2</v>
      </c>
      <c r="U183" s="117">
        <v>-4.0397909469902515E-4</v>
      </c>
      <c r="V183" s="117">
        <v>7.531970739364624E-3</v>
      </c>
      <c r="W183" s="117">
        <v>-7.9824263229966164E-4</v>
      </c>
      <c r="X183" s="117">
        <v>-0.13244724273681641</v>
      </c>
      <c r="Y183" s="117">
        <v>-2.0574353635311127E-2</v>
      </c>
      <c r="Z183" s="117">
        <v>1.0372158288955688</v>
      </c>
      <c r="AA183" s="117">
        <v>1.2072205543518066</v>
      </c>
      <c r="AB183" s="117">
        <v>1.213469386100769</v>
      </c>
      <c r="AC183" s="117">
        <v>1.0813926458358765</v>
      </c>
      <c r="AD183" s="117">
        <v>0.77643948793411255</v>
      </c>
      <c r="AE183" s="117">
        <v>1.812732458114624</v>
      </c>
      <c r="AF183" s="117">
        <v>1.1351673603057861</v>
      </c>
      <c r="AG183" s="117">
        <v>1.0179141759872437</v>
      </c>
      <c r="AH183" s="117">
        <v>2.8914420604705811</v>
      </c>
      <c r="AI183" s="117">
        <v>1.748870849609375</v>
      </c>
      <c r="AJ183" s="117">
        <v>1.367155909538269</v>
      </c>
    </row>
    <row r="184" spans="1:36" s="9" customFormat="1" x14ac:dyDescent="0.2">
      <c r="A184" s="9" t="s">
        <v>138</v>
      </c>
      <c r="B184" s="116">
        <v>2018</v>
      </c>
      <c r="C184" s="117">
        <v>4.6600079536437988</v>
      </c>
      <c r="D184" s="117">
        <v>4.6925134658813477</v>
      </c>
      <c r="E184" s="117">
        <v>0.9930727481842041</v>
      </c>
      <c r="F184" s="117">
        <v>4.1136608123779297</v>
      </c>
      <c r="G184" s="117">
        <v>5.084902286529541</v>
      </c>
      <c r="H184" s="117">
        <v>1.1328128576278687</v>
      </c>
      <c r="I184" s="117">
        <v>0.91644006967544556</v>
      </c>
      <c r="J184" s="117">
        <v>-2.708912082016468E-2</v>
      </c>
      <c r="K184" s="117">
        <v>-5.0574135035276413E-2</v>
      </c>
      <c r="L184" s="117">
        <v>-2.3485014215111732E-2</v>
      </c>
      <c r="M184" s="117">
        <v>-1.6666679875925183E-3</v>
      </c>
      <c r="N184" s="117">
        <v>-1.1772102443501353E-3</v>
      </c>
      <c r="O184" s="117">
        <v>2.7280598878860474E-3</v>
      </c>
      <c r="P184" s="117">
        <v>5.335033405572176E-3</v>
      </c>
      <c r="Q184" s="117">
        <v>-5.5793348699808121E-2</v>
      </c>
      <c r="R184" s="117">
        <v>-3.066541813313961E-2</v>
      </c>
      <c r="S184" s="117">
        <v>-1.8478336278349161E-3</v>
      </c>
      <c r="T184" s="117">
        <v>-6.8251620978116989E-3</v>
      </c>
      <c r="U184" s="117">
        <v>4.6894198749214411E-4</v>
      </c>
      <c r="V184" s="117">
        <v>9.0275481343269348E-3</v>
      </c>
      <c r="W184" s="117">
        <v>6.3569103367626667E-3</v>
      </c>
      <c r="X184" s="117">
        <v>-8.2613945007324219E-2</v>
      </c>
      <c r="Y184" s="117">
        <v>1.2198135256767273E-2</v>
      </c>
      <c r="Z184" s="117">
        <v>1.0232951641082764</v>
      </c>
      <c r="AA184" s="117">
        <v>1.2072205543518066</v>
      </c>
      <c r="AB184" s="117">
        <v>1.225348949432373</v>
      </c>
      <c r="AC184" s="117">
        <v>1.0863832235336304</v>
      </c>
      <c r="AD184" s="117">
        <v>1.0828227996826172</v>
      </c>
      <c r="AE184" s="117">
        <v>1.6689954996109009</v>
      </c>
      <c r="AF184" s="117">
        <v>1.0862452983856201</v>
      </c>
      <c r="AG184" s="117">
        <v>1.0142824649810791</v>
      </c>
      <c r="AH184" s="117">
        <v>3.033292293548584</v>
      </c>
      <c r="AI184" s="117">
        <v>1.878291130065918</v>
      </c>
      <c r="AJ184" s="117">
        <v>1.4098120927810669</v>
      </c>
    </row>
    <row r="185" spans="1:36" s="9" customFormat="1" x14ac:dyDescent="0.2">
      <c r="A185" s="9" t="s">
        <v>138</v>
      </c>
      <c r="B185" s="116">
        <v>2019</v>
      </c>
      <c r="C185" s="117">
        <v>4.7135715484619141</v>
      </c>
      <c r="D185" s="117">
        <v>4.7840933799743652</v>
      </c>
      <c r="E185" s="117">
        <v>0.98525905609130859</v>
      </c>
      <c r="F185" s="117">
        <v>4.314094066619873</v>
      </c>
      <c r="G185" s="117">
        <v>5.1084938049316406</v>
      </c>
      <c r="H185" s="117">
        <v>1.0925981998443604</v>
      </c>
      <c r="I185" s="117">
        <v>0.92269313335418701</v>
      </c>
      <c r="J185" s="117">
        <v>-7.8993421047925949E-3</v>
      </c>
      <c r="K185" s="117">
        <v>1.1428795754909515E-2</v>
      </c>
      <c r="L185" s="117">
        <v>1.932813785970211E-2</v>
      </c>
      <c r="M185" s="117">
        <v>1.1203136527910829E-3</v>
      </c>
      <c r="N185" s="117">
        <v>1.4506733044981956E-2</v>
      </c>
      <c r="O185" s="117">
        <v>5.7882773689925671E-3</v>
      </c>
      <c r="P185" s="117">
        <v>3.8361407350748777E-3</v>
      </c>
      <c r="Q185" s="117">
        <v>-1.3822669163346291E-2</v>
      </c>
      <c r="R185" s="117">
        <v>1.8744215369224548E-2</v>
      </c>
      <c r="S185" s="117">
        <v>-2.2934275330044329E-4</v>
      </c>
      <c r="T185" s="117">
        <v>-6.0089942999184132E-3</v>
      </c>
      <c r="U185" s="117">
        <v>2.0176319230813533E-4</v>
      </c>
      <c r="V185" s="117">
        <v>5.7712458074092865E-3</v>
      </c>
      <c r="W185" s="117">
        <v>8.4925023838877678E-4</v>
      </c>
      <c r="X185" s="117">
        <v>4.7574043273925781E-2</v>
      </c>
      <c r="Y185" s="117">
        <v>4.6287639997899532E-3</v>
      </c>
      <c r="Z185" s="117">
        <v>1.0351929664611816</v>
      </c>
      <c r="AA185" s="117">
        <v>1.2536970376968384</v>
      </c>
      <c r="AB185" s="117">
        <v>1.2592864036560059</v>
      </c>
      <c r="AC185" s="117">
        <v>1.0955344438552856</v>
      </c>
      <c r="AD185" s="117">
        <v>1.1910951137542725</v>
      </c>
      <c r="AE185" s="117">
        <v>1.7503150701522827</v>
      </c>
      <c r="AF185" s="117">
        <v>1.0844465494155884</v>
      </c>
      <c r="AG185" s="117">
        <v>1.0033607482910156</v>
      </c>
      <c r="AH185" s="117">
        <v>3.0765211582183838</v>
      </c>
      <c r="AI185" s="117">
        <v>1.9486062526702881</v>
      </c>
      <c r="AJ185" s="117">
        <v>1.4141515493392944</v>
      </c>
    </row>
    <row r="186" spans="1:36" s="9" customFormat="1" x14ac:dyDescent="0.2">
      <c r="A186" s="9" t="s">
        <v>138</v>
      </c>
      <c r="B186" s="116">
        <v>2020</v>
      </c>
      <c r="C186" s="117">
        <v>4.8459739685058594</v>
      </c>
      <c r="D186" s="117">
        <v>4.8678555488586426</v>
      </c>
      <c r="E186" s="117">
        <v>0.99550485610961914</v>
      </c>
      <c r="F186" s="117">
        <v>4.5225505828857422</v>
      </c>
      <c r="G186" s="117">
        <v>5.1279635429382324</v>
      </c>
      <c r="H186" s="117">
        <v>1.0715135335922241</v>
      </c>
      <c r="I186" s="117">
        <v>0.94500958919525146</v>
      </c>
      <c r="J186" s="117">
        <v>1.0345418006181717E-2</v>
      </c>
      <c r="K186" s="117">
        <v>2.7702372521162033E-2</v>
      </c>
      <c r="L186" s="117">
        <v>1.7356954514980316E-2</v>
      </c>
      <c r="M186" s="117">
        <v>-2.4275090545415878E-3</v>
      </c>
      <c r="N186" s="117">
        <v>1.6551464796066284E-2</v>
      </c>
      <c r="O186" s="117">
        <v>3.6672824062407017E-3</v>
      </c>
      <c r="P186" s="117">
        <v>1.1885584099218249E-3</v>
      </c>
      <c r="Q186" s="117">
        <v>8.722575381398201E-3</v>
      </c>
      <c r="R186" s="117">
        <v>2.1040117368102074E-2</v>
      </c>
      <c r="S186" s="117">
        <v>7.2496931534260511E-4</v>
      </c>
      <c r="T186" s="117">
        <v>-1.1669560335576534E-2</v>
      </c>
      <c r="U186" s="117">
        <v>4.7410928527824581E-4</v>
      </c>
      <c r="V186" s="117">
        <v>4.8239794559776783E-3</v>
      </c>
      <c r="W186" s="117">
        <v>1.963338814675808E-3</v>
      </c>
      <c r="X186" s="117">
        <v>4.7188758850097656E-2</v>
      </c>
      <c r="Y186" s="117">
        <v>3.8040205836296082E-3</v>
      </c>
      <c r="Z186" s="117">
        <v>1.0084338188171387</v>
      </c>
      <c r="AA186" s="117">
        <v>1.3081258535385132</v>
      </c>
      <c r="AB186" s="117">
        <v>1.2831909656524658</v>
      </c>
      <c r="AC186" s="117">
        <v>1.1013083457946777</v>
      </c>
      <c r="AD186" s="117">
        <v>1.170014500617981</v>
      </c>
      <c r="AE186" s="117">
        <v>1.8348900079727173</v>
      </c>
      <c r="AF186" s="117">
        <v>1.1148899793624878</v>
      </c>
      <c r="AG186" s="117">
        <v>1.0043786764144897</v>
      </c>
      <c r="AH186" s="117">
        <v>3.268718957901001</v>
      </c>
      <c r="AI186" s="117">
        <v>2.0493113994598389</v>
      </c>
      <c r="AJ186" s="117">
        <v>1.4285134077072144</v>
      </c>
    </row>
    <row r="187" spans="1:36" s="9" customFormat="1" x14ac:dyDescent="0.2">
      <c r="A187" s="9" t="s">
        <v>138</v>
      </c>
      <c r="B187" s="116">
        <v>2021</v>
      </c>
      <c r="C187" s="117">
        <v>5.0881338119506836</v>
      </c>
      <c r="D187" s="117">
        <v>4.8509993553161621</v>
      </c>
      <c r="E187" s="117">
        <v>1.0488835573196411</v>
      </c>
      <c r="F187" s="117">
        <v>4.5484986305236816</v>
      </c>
      <c r="G187" s="117">
        <v>5.1111283302307129</v>
      </c>
      <c r="H187" s="117">
        <v>1.1186403036117554</v>
      </c>
      <c r="I187" s="117">
        <v>0.99550116062164307</v>
      </c>
      <c r="J187" s="117">
        <v>5.223160982131958E-2</v>
      </c>
      <c r="K187" s="117">
        <v>4.8762839287519455E-2</v>
      </c>
      <c r="L187" s="117">
        <v>-3.4687709994614124E-3</v>
      </c>
      <c r="M187" s="117">
        <v>3.1649201991967857E-4</v>
      </c>
      <c r="N187" s="117">
        <v>3.6338053178042173E-4</v>
      </c>
      <c r="O187" s="117">
        <v>1.3938803458586335E-3</v>
      </c>
      <c r="P187" s="117">
        <v>-7.8459642827510834E-4</v>
      </c>
      <c r="Q187" s="117">
        <v>4.7473683953285217E-2</v>
      </c>
      <c r="R187" s="117">
        <v>6.8192845210433006E-3</v>
      </c>
      <c r="S187" s="117">
        <v>-2.3099154350347817E-4</v>
      </c>
      <c r="T187" s="117">
        <v>-1.1649326421320438E-2</v>
      </c>
      <c r="U187" s="117">
        <v>-1.8397365056443959E-4</v>
      </c>
      <c r="V187" s="117">
        <v>-4.5196217251941562E-4</v>
      </c>
      <c r="W187" s="117">
        <v>2.2281983401626348E-3</v>
      </c>
      <c r="X187" s="117">
        <v>5.7210922241210938E-3</v>
      </c>
      <c r="Y187" s="117">
        <v>-3.2883866224437952E-3</v>
      </c>
      <c r="Z187" s="117">
        <v>1.0091162919998169</v>
      </c>
      <c r="AA187" s="117">
        <v>1.3081258535385132</v>
      </c>
      <c r="AB187" s="117">
        <v>1.2954001426696777</v>
      </c>
      <c r="AC187" s="117">
        <v>1.1047928333282471</v>
      </c>
      <c r="AD187" s="117">
        <v>0.8651776909828186</v>
      </c>
      <c r="AE187" s="117">
        <v>1.8454169034957886</v>
      </c>
      <c r="AF187" s="117">
        <v>1.1172738075256348</v>
      </c>
      <c r="AG187" s="117">
        <v>1.0021235942840576</v>
      </c>
      <c r="AH187" s="117">
        <v>3.2682449817657471</v>
      </c>
      <c r="AI187" s="117">
        <v>2.0921366214752197</v>
      </c>
      <c r="AJ187" s="117">
        <v>1.4425743818283081</v>
      </c>
    </row>
    <row r="188" spans="1:36" s="9" customFormat="1" x14ac:dyDescent="0.2">
      <c r="A188" s="9" t="s">
        <v>138</v>
      </c>
      <c r="B188" s="116">
        <v>2022</v>
      </c>
      <c r="C188" s="117">
        <v>4.946934700012207</v>
      </c>
      <c r="D188" s="117">
        <v>4.7636580467224121</v>
      </c>
      <c r="E188" s="117">
        <v>1.0384738445281982</v>
      </c>
      <c r="F188" s="117">
        <v>4.3653469085693359</v>
      </c>
      <c r="G188" s="117">
        <v>5.0147523880004883</v>
      </c>
      <c r="H188" s="117">
        <v>1.1332284212112427</v>
      </c>
      <c r="I188" s="117">
        <v>0.98647648096084595</v>
      </c>
      <c r="J188" s="117">
        <v>-9.9740941077470779E-3</v>
      </c>
      <c r="K188" s="117">
        <v>-2.8142951428890228E-2</v>
      </c>
      <c r="L188" s="117">
        <v>-1.816885732114315E-2</v>
      </c>
      <c r="M188" s="117">
        <v>1.3418074231594801E-3</v>
      </c>
      <c r="N188" s="117">
        <v>-3.5303051117807627E-4</v>
      </c>
      <c r="O188" s="117">
        <v>3.8595262449234724E-3</v>
      </c>
      <c r="P188" s="117">
        <v>3.9170742966234684E-3</v>
      </c>
      <c r="Q188" s="117">
        <v>-3.6908328533172607E-2</v>
      </c>
      <c r="R188" s="117">
        <v>-2.5854671373963356E-2</v>
      </c>
      <c r="S188" s="117">
        <v>2.4491542717441916E-4</v>
      </c>
      <c r="T188" s="117">
        <v>-1.561748911626637E-3</v>
      </c>
      <c r="U188" s="117">
        <v>3.8448261329904199E-4</v>
      </c>
      <c r="V188" s="117">
        <v>3.673104802146554E-3</v>
      </c>
      <c r="W188" s="117">
        <v>4.945059772580862E-3</v>
      </c>
      <c r="X188" s="117">
        <v>-4.109954833984375E-2</v>
      </c>
      <c r="Y188" s="117">
        <v>-1.9036132842302322E-2</v>
      </c>
      <c r="Z188" s="117">
        <v>1.0257200002670288</v>
      </c>
      <c r="AA188" s="117">
        <v>1.3081258535385132</v>
      </c>
      <c r="AB188" s="117">
        <v>1.3158458471298218</v>
      </c>
      <c r="AC188" s="117">
        <v>1.1092748641967773</v>
      </c>
      <c r="AD188" s="117">
        <v>1.0828858613967896</v>
      </c>
      <c r="AE188" s="117">
        <v>1.7711097002029419</v>
      </c>
      <c r="AF188" s="117">
        <v>1.1325181722640991</v>
      </c>
      <c r="AG188" s="117">
        <v>0.99952429533004761</v>
      </c>
      <c r="AH188" s="117">
        <v>3.2388932704925537</v>
      </c>
      <c r="AI188" s="117">
        <v>2.157534122467041</v>
      </c>
      <c r="AJ188" s="117">
        <v>1.4835245609283447</v>
      </c>
    </row>
    <row r="189" spans="1:36" s="9" customFormat="1" x14ac:dyDescent="0.2">
      <c r="A189" s="9" t="s">
        <v>139</v>
      </c>
      <c r="B189" s="116">
        <v>2006</v>
      </c>
      <c r="C189" s="117">
        <v>2.3872678279876709</v>
      </c>
      <c r="D189" s="117">
        <v>1.8872151374816895</v>
      </c>
      <c r="E189" s="117">
        <v>1.2649683952331543</v>
      </c>
      <c r="F189" s="117">
        <v>1.4902670383453369</v>
      </c>
      <c r="G189" s="117">
        <v>2.1633815765380859</v>
      </c>
      <c r="H189" s="117">
        <v>1.6019061803817749</v>
      </c>
      <c r="I189" s="117">
        <v>1.1034890413284302</v>
      </c>
      <c r="J189" s="117">
        <v>0.19729495048522949</v>
      </c>
      <c r="K189" s="117">
        <v>-0.72861862182617188</v>
      </c>
      <c r="L189" s="117">
        <v>-0.92591357231140137</v>
      </c>
      <c r="M189" s="117">
        <v>-5.4437641054391861E-2</v>
      </c>
      <c r="N189" s="117">
        <v>-0.27356758713722229</v>
      </c>
      <c r="O189" s="117">
        <v>-0.24941363930702209</v>
      </c>
      <c r="P189" s="117">
        <v>-0.34946528077125549</v>
      </c>
      <c r="Q189" s="117">
        <v>0.19826553761959076</v>
      </c>
      <c r="R189" s="117">
        <v>-0.39481315016746521</v>
      </c>
      <c r="S189" s="117">
        <v>-7.672206312417984E-2</v>
      </c>
      <c r="T189" s="117">
        <v>-1.563640870153904E-2</v>
      </c>
      <c r="U189" s="117">
        <v>2.3881786037236452E-3</v>
      </c>
      <c r="V189" s="117">
        <v>-0.14197282493114471</v>
      </c>
      <c r="W189" s="117">
        <v>-0.29915732145309448</v>
      </c>
      <c r="X189" s="117">
        <v>-1.074742317199707</v>
      </c>
      <c r="Y189" s="117">
        <v>-0.84071147441864014</v>
      </c>
      <c r="Z189" s="117">
        <v>1</v>
      </c>
      <c r="AA189" s="117">
        <v>1</v>
      </c>
      <c r="AB189" s="117">
        <v>1</v>
      </c>
      <c r="AC189" s="117">
        <v>1</v>
      </c>
      <c r="AD189" s="117">
        <v>1</v>
      </c>
      <c r="AE189" s="117">
        <v>1</v>
      </c>
      <c r="AF189" s="117">
        <v>1</v>
      </c>
      <c r="AG189" s="117">
        <v>1</v>
      </c>
      <c r="AH189" s="117">
        <v>1</v>
      </c>
      <c r="AI189" s="117">
        <v>1</v>
      </c>
      <c r="AJ189" s="117">
        <v>1</v>
      </c>
    </row>
    <row r="190" spans="1:36" s="9" customFormat="1" x14ac:dyDescent="0.2">
      <c r="A190" s="9" t="s">
        <v>139</v>
      </c>
      <c r="B190" s="116">
        <v>2007</v>
      </c>
      <c r="C190" s="117">
        <v>2.3286705017089844</v>
      </c>
      <c r="D190" s="117">
        <v>1.9044513702392578</v>
      </c>
      <c r="E190" s="117">
        <v>1.222751259803772</v>
      </c>
      <c r="F190" s="117">
        <v>1.4872456789016724</v>
      </c>
      <c r="G190" s="117">
        <v>2.173297643661499</v>
      </c>
      <c r="H190" s="117">
        <v>1.565760612487793</v>
      </c>
      <c r="I190" s="117">
        <v>1.0714918375015259</v>
      </c>
      <c r="J190" s="117">
        <v>-3.3943671733140945E-2</v>
      </c>
      <c r="K190" s="117">
        <v>-2.485198900103569E-2</v>
      </c>
      <c r="L190" s="117">
        <v>9.0916836634278297E-3</v>
      </c>
      <c r="M190" s="117">
        <v>-2.3570719640702009E-3</v>
      </c>
      <c r="N190" s="117">
        <v>2.4424873292446136E-2</v>
      </c>
      <c r="O190" s="117">
        <v>-1.4483892300631851E-4</v>
      </c>
      <c r="P190" s="117">
        <v>-3.779054619371891E-3</v>
      </c>
      <c r="Q190" s="117">
        <v>-4.2995896190404892E-2</v>
      </c>
      <c r="R190" s="117">
        <v>1.0876812040805817E-2</v>
      </c>
      <c r="S190" s="117">
        <v>-1.2145276414230466E-3</v>
      </c>
      <c r="T190" s="117">
        <v>1.5341086545959115E-3</v>
      </c>
      <c r="U190" s="117">
        <v>-1.5104722115211189E-4</v>
      </c>
      <c r="V190" s="117">
        <v>2.8091797139495611E-4</v>
      </c>
      <c r="W190" s="117">
        <v>-2.2345797624439001E-3</v>
      </c>
      <c r="X190" s="117">
        <v>-2.0294189453125E-3</v>
      </c>
      <c r="Y190" s="117">
        <v>4.5731593854725361E-3</v>
      </c>
      <c r="Z190" s="117">
        <v>0.9928971529006958</v>
      </c>
      <c r="AA190" s="117">
        <v>1.0799623727798462</v>
      </c>
      <c r="AB190" s="117">
        <v>1.0193177461624146</v>
      </c>
      <c r="AC190" s="117">
        <v>1.0000094175338745</v>
      </c>
      <c r="AD190" s="117">
        <v>1.3359240293502808</v>
      </c>
      <c r="AE190" s="117">
        <v>0.99797296524047852</v>
      </c>
      <c r="AF190" s="117">
        <v>1</v>
      </c>
      <c r="AG190" s="117">
        <v>1</v>
      </c>
      <c r="AH190" s="117">
        <v>1</v>
      </c>
      <c r="AI190" s="117">
        <v>1.000258207321167</v>
      </c>
      <c r="AJ190" s="117">
        <v>1.0371992588043213</v>
      </c>
    </row>
    <row r="191" spans="1:36" s="9" customFormat="1" x14ac:dyDescent="0.2">
      <c r="A191" s="9" t="s">
        <v>139</v>
      </c>
      <c r="B191" s="116">
        <v>2008</v>
      </c>
      <c r="C191" s="117">
        <v>2.3505673408508301</v>
      </c>
      <c r="D191" s="117">
        <v>1.9420883655548096</v>
      </c>
      <c r="E191" s="117">
        <v>1.2103296518325806</v>
      </c>
      <c r="F191" s="117">
        <v>1.501962423324585</v>
      </c>
      <c r="G191" s="117">
        <v>2.2406332492828369</v>
      </c>
      <c r="H191" s="117">
        <v>1.5649975538253784</v>
      </c>
      <c r="I191" s="117">
        <v>1.049064040184021</v>
      </c>
      <c r="J191" s="117">
        <v>-1.0210650973021984E-2</v>
      </c>
      <c r="K191" s="117">
        <v>9.3592358753085136E-3</v>
      </c>
      <c r="L191" s="117">
        <v>1.9569886848330498E-2</v>
      </c>
      <c r="M191" s="117">
        <v>2.0662371534854174E-3</v>
      </c>
      <c r="N191" s="117">
        <v>7.6756952330470085E-3</v>
      </c>
      <c r="O191" s="117">
        <v>8.1581724807620049E-3</v>
      </c>
      <c r="P191" s="117">
        <v>3.5086032003164291E-3</v>
      </c>
      <c r="Q191" s="117">
        <v>-1.2049471959471703E-2</v>
      </c>
      <c r="R191" s="117">
        <v>-2.4195087607949972E-3</v>
      </c>
      <c r="S191" s="117">
        <v>-3.8214048254303634E-4</v>
      </c>
      <c r="T191" s="117">
        <v>1.0261728893965483E-3</v>
      </c>
      <c r="U191" s="117">
        <v>-4.7557100515405182E-6</v>
      </c>
      <c r="V191" s="117">
        <v>7.3667912511155009E-4</v>
      </c>
      <c r="W191" s="117">
        <v>2.0613439381122589E-2</v>
      </c>
      <c r="X191" s="117">
        <v>9.8466873168945313E-3</v>
      </c>
      <c r="Y191" s="117">
        <v>3.0512809753417969E-2</v>
      </c>
      <c r="Z191" s="117">
        <v>0.9982866644859314</v>
      </c>
      <c r="AA191" s="117">
        <v>1.0856068134307861</v>
      </c>
      <c r="AB191" s="117">
        <v>1.0390266180038452</v>
      </c>
      <c r="AC191" s="117">
        <v>1.0000094175338745</v>
      </c>
      <c r="AD191" s="117">
        <v>1.3774973154067993</v>
      </c>
      <c r="AE191" s="117">
        <v>1.0078485012054443</v>
      </c>
      <c r="AF191" s="117">
        <v>1</v>
      </c>
      <c r="AG191" s="117">
        <v>1</v>
      </c>
      <c r="AH191" s="117">
        <v>1</v>
      </c>
      <c r="AI191" s="117">
        <v>1.000258207321167</v>
      </c>
      <c r="AJ191" s="117">
        <v>1.0877617597579956</v>
      </c>
    </row>
    <row r="192" spans="1:36" s="9" customFormat="1" x14ac:dyDescent="0.2">
      <c r="A192" s="9" t="s">
        <v>139</v>
      </c>
      <c r="B192" s="116">
        <v>2009</v>
      </c>
      <c r="C192" s="117">
        <v>2.2807555198669434</v>
      </c>
      <c r="D192" s="117">
        <v>2.092930793762207</v>
      </c>
      <c r="E192" s="117">
        <v>1.0897424221038818</v>
      </c>
      <c r="F192" s="117">
        <v>1.6781220436096191</v>
      </c>
      <c r="G192" s="117">
        <v>2.3991963863372803</v>
      </c>
      <c r="H192" s="117">
        <v>1.3591119050979614</v>
      </c>
      <c r="I192" s="117">
        <v>0.95063328742980957</v>
      </c>
      <c r="J192" s="117">
        <v>-0.10495144128799438</v>
      </c>
      <c r="K192" s="117">
        <v>-3.0149979516863823E-2</v>
      </c>
      <c r="L192" s="117">
        <v>7.4801459908485413E-2</v>
      </c>
      <c r="M192" s="117">
        <v>1.9147306447848678E-3</v>
      </c>
      <c r="N192" s="117">
        <v>-5.1108566112816334E-3</v>
      </c>
      <c r="O192" s="117">
        <v>6.6471798345446587E-4</v>
      </c>
      <c r="P192" s="117">
        <v>-1.9490179838612676E-3</v>
      </c>
      <c r="Q192" s="117">
        <v>-2.5669554248452187E-2</v>
      </c>
      <c r="R192" s="117">
        <v>2.6925528421998024E-2</v>
      </c>
      <c r="S192" s="117">
        <v>6.0924787248950452E-5</v>
      </c>
      <c r="T192" s="117">
        <v>4.6669808216392994E-3</v>
      </c>
      <c r="U192" s="117">
        <v>4.0297266095876694E-3</v>
      </c>
      <c r="V192" s="117">
        <v>-2.3810856509953737E-3</v>
      </c>
      <c r="W192" s="117">
        <v>4.1499387472867966E-2</v>
      </c>
      <c r="X192" s="117">
        <v>0.11090278625488281</v>
      </c>
      <c r="Y192" s="117">
        <v>6.8375289440155029E-2</v>
      </c>
      <c r="Z192" s="117">
        <v>1.0308808088302612</v>
      </c>
      <c r="AA192" s="117">
        <v>1.0856068134307861</v>
      </c>
      <c r="AB192" s="117">
        <v>1.0591343641281128</v>
      </c>
      <c r="AC192" s="117">
        <v>1.0027298927307129</v>
      </c>
      <c r="AD192" s="117">
        <v>1.6127728223800659</v>
      </c>
      <c r="AE192" s="117">
        <v>1.1260552406311035</v>
      </c>
      <c r="AF192" s="117">
        <v>1.0067024230957031</v>
      </c>
      <c r="AG192" s="117">
        <v>0.99905085563659668</v>
      </c>
      <c r="AH192" s="117">
        <v>1.4521987438201904</v>
      </c>
      <c r="AI192" s="117">
        <v>1.0030043125152588</v>
      </c>
      <c r="AJ192" s="117">
        <v>1.1326371431350708</v>
      </c>
    </row>
    <row r="193" spans="1:36" s="9" customFormat="1" x14ac:dyDescent="0.2">
      <c r="A193" s="9" t="s">
        <v>139</v>
      </c>
      <c r="B193" s="116">
        <v>2010</v>
      </c>
      <c r="C193" s="117">
        <v>2.3058605194091797</v>
      </c>
      <c r="D193" s="117">
        <v>2.2714939117431641</v>
      </c>
      <c r="E193" s="117">
        <v>1.0151294469833374</v>
      </c>
      <c r="F193" s="117">
        <v>1.9871220588684082</v>
      </c>
      <c r="G193" s="117">
        <v>2.4610631465911865</v>
      </c>
      <c r="H193" s="117">
        <v>1.1604020595550537</v>
      </c>
      <c r="I193" s="117">
        <v>0.93693691492080688</v>
      </c>
      <c r="J193" s="117">
        <v>-7.0925198495388031E-2</v>
      </c>
      <c r="K193" s="117">
        <v>1.0947146452963352E-2</v>
      </c>
      <c r="L193" s="117">
        <v>8.1872344017028809E-2</v>
      </c>
      <c r="M193" s="117">
        <v>-8.6802632722537965E-5</v>
      </c>
      <c r="N193" s="117">
        <v>3.168158233165741E-3</v>
      </c>
      <c r="O193" s="117">
        <v>6.3794199377298355E-3</v>
      </c>
      <c r="P193" s="117">
        <v>9.8428111523389816E-3</v>
      </c>
      <c r="Q193" s="117">
        <v>-8.3564398810267448E-3</v>
      </c>
      <c r="R193" s="117">
        <v>6.6900439560413361E-2</v>
      </c>
      <c r="S193" s="117">
        <v>5.1938928663730621E-4</v>
      </c>
      <c r="T193" s="117">
        <v>3.8956594653427601E-3</v>
      </c>
      <c r="U193" s="117">
        <v>1.2351015175227076E-4</v>
      </c>
      <c r="V193" s="117">
        <v>4.4317054562270641E-3</v>
      </c>
      <c r="W193" s="117">
        <v>6.0016363859176636E-3</v>
      </c>
      <c r="X193" s="117">
        <v>0.16901206970214844</v>
      </c>
      <c r="Y193" s="117">
        <v>2.5459583848714828E-2</v>
      </c>
      <c r="Z193" s="117">
        <v>1.0217041969299316</v>
      </c>
      <c r="AA193" s="117">
        <v>1.0856068134307861</v>
      </c>
      <c r="AB193" s="117">
        <v>1.0796492099761963</v>
      </c>
      <c r="AC193" s="117">
        <v>1.01988685131073</v>
      </c>
      <c r="AD193" s="117">
        <v>1.6767280101776123</v>
      </c>
      <c r="AE193" s="117">
        <v>1.333401083946228</v>
      </c>
      <c r="AF193" s="117">
        <v>1.0067024230957031</v>
      </c>
      <c r="AG193" s="117">
        <v>1.0184503793716431</v>
      </c>
      <c r="AH193" s="117">
        <v>1.4589219093322754</v>
      </c>
      <c r="AI193" s="117">
        <v>1.044023871421814</v>
      </c>
      <c r="AJ193" s="117">
        <v>1.1817078590393066</v>
      </c>
    </row>
    <row r="194" spans="1:36" s="9" customFormat="1" x14ac:dyDescent="0.2">
      <c r="A194" s="9" t="s">
        <v>139</v>
      </c>
      <c r="B194" s="116">
        <v>2011</v>
      </c>
      <c r="C194" s="117">
        <v>2.5082087516784668</v>
      </c>
      <c r="D194" s="117">
        <v>2.2951192855834961</v>
      </c>
      <c r="E194" s="117">
        <v>1.0928444862365723</v>
      </c>
      <c r="F194" s="117">
        <v>1.9127305746078491</v>
      </c>
      <c r="G194" s="117">
        <v>2.5310795307159424</v>
      </c>
      <c r="H194" s="117">
        <v>1.3113236427307129</v>
      </c>
      <c r="I194" s="117">
        <v>0.99096423387527466</v>
      </c>
      <c r="J194" s="117">
        <v>7.3767788708209991E-2</v>
      </c>
      <c r="K194" s="117">
        <v>8.4114924073219299E-2</v>
      </c>
      <c r="L194" s="117">
        <v>1.0347137227654457E-2</v>
      </c>
      <c r="M194" s="117">
        <v>1.1938765237573534E-4</v>
      </c>
      <c r="N194" s="117">
        <v>8.816152811050415E-3</v>
      </c>
      <c r="O194" s="117">
        <v>9.9868969991803169E-3</v>
      </c>
      <c r="P194" s="117">
        <v>1.3384214602410793E-2</v>
      </c>
      <c r="Q194" s="117">
        <v>5.1808271557092667E-2</v>
      </c>
      <c r="R194" s="117">
        <v>-4.9898452125489712E-3</v>
      </c>
      <c r="S194" s="117">
        <v>3.8402812788262963E-4</v>
      </c>
      <c r="T194" s="117">
        <v>5.0820088945329189E-3</v>
      </c>
      <c r="U194" s="117">
        <v>1.6391425160691142E-3</v>
      </c>
      <c r="V194" s="117">
        <v>4.2566182091832161E-3</v>
      </c>
      <c r="W194" s="117">
        <v>3.9751850999891758E-3</v>
      </c>
      <c r="X194" s="117">
        <v>-3.8155555725097656E-2</v>
      </c>
      <c r="Y194" s="117">
        <v>2.8052456676959991E-2</v>
      </c>
      <c r="Z194" s="117">
        <v>0.99913328886032104</v>
      </c>
      <c r="AA194" s="117">
        <v>1.0856068134307861</v>
      </c>
      <c r="AB194" s="117">
        <v>1.1005792617797852</v>
      </c>
      <c r="AC194" s="117">
        <v>1.0385291576385498</v>
      </c>
      <c r="AD194" s="117">
        <v>1.1589434146881104</v>
      </c>
      <c r="AE194" s="117">
        <v>1.2834823131561279</v>
      </c>
      <c r="AF194" s="117">
        <v>1.0067024230957031</v>
      </c>
      <c r="AG194" s="117">
        <v>1.0284930467605591</v>
      </c>
      <c r="AH194" s="117">
        <v>1.6942318677902222</v>
      </c>
      <c r="AI194" s="117">
        <v>1.0873076915740967</v>
      </c>
      <c r="AJ194" s="117">
        <v>1.2395424842834473</v>
      </c>
    </row>
    <row r="195" spans="1:36" s="9" customFormat="1" x14ac:dyDescent="0.2">
      <c r="A195" s="9" t="s">
        <v>139</v>
      </c>
      <c r="B195" s="116">
        <v>2012</v>
      </c>
      <c r="C195" s="117">
        <v>2.4577276706695557</v>
      </c>
      <c r="D195" s="117">
        <v>2.3721623420715332</v>
      </c>
      <c r="E195" s="117">
        <v>1.0360704660415649</v>
      </c>
      <c r="F195" s="117">
        <v>2.0868041515350342</v>
      </c>
      <c r="G195" s="117">
        <v>2.5622613430023193</v>
      </c>
      <c r="H195" s="117">
        <v>1.1777471303939819</v>
      </c>
      <c r="I195" s="117">
        <v>0.95920270681381226</v>
      </c>
      <c r="J195" s="117">
        <v>-5.3348749876022339E-2</v>
      </c>
      <c r="K195" s="117">
        <v>-2.0331667736172676E-2</v>
      </c>
      <c r="L195" s="117">
        <v>3.3017080277204514E-2</v>
      </c>
      <c r="M195" s="117">
        <v>-3.1860063318163157E-3</v>
      </c>
      <c r="N195" s="117">
        <v>-1.2112549738958478E-3</v>
      </c>
      <c r="O195" s="117">
        <v>1.1593932285904884E-3</v>
      </c>
      <c r="P195" s="117">
        <v>3.283495781943202E-3</v>
      </c>
      <c r="Q195" s="117">
        <v>-2.0377295091748238E-2</v>
      </c>
      <c r="R195" s="117">
        <v>2.2943112999200821E-2</v>
      </c>
      <c r="S195" s="117">
        <v>8.5119955474510789E-4</v>
      </c>
      <c r="T195" s="117">
        <v>-3.7442892789840698E-3</v>
      </c>
      <c r="U195" s="117">
        <v>4.2947829933837056E-4</v>
      </c>
      <c r="V195" s="117">
        <v>3.8291236851364374E-3</v>
      </c>
      <c r="W195" s="117">
        <v>8.7084555998444557E-3</v>
      </c>
      <c r="X195" s="117">
        <v>8.7101936340332031E-2</v>
      </c>
      <c r="Y195" s="117">
        <v>1.2244329787790775E-2</v>
      </c>
      <c r="Z195" s="117">
        <v>0.97062551975250244</v>
      </c>
      <c r="AA195" s="117">
        <v>1.0856068134307861</v>
      </c>
      <c r="AB195" s="117">
        <v>1.1107132434844971</v>
      </c>
      <c r="AC195" s="117">
        <v>1.0477229356765747</v>
      </c>
      <c r="AD195" s="117">
        <v>1.3463191986083984</v>
      </c>
      <c r="AE195" s="117">
        <v>1.4002898931503296</v>
      </c>
      <c r="AF195" s="117">
        <v>1.0067024230957031</v>
      </c>
      <c r="AG195" s="117">
        <v>1.0354766845703125</v>
      </c>
      <c r="AH195" s="117">
        <v>1.7412939071655273</v>
      </c>
      <c r="AI195" s="117">
        <v>1.101740837097168</v>
      </c>
      <c r="AJ195" s="117">
        <v>1.2733231782913208</v>
      </c>
    </row>
    <row r="196" spans="1:36" s="9" customFormat="1" x14ac:dyDescent="0.2">
      <c r="A196" s="9" t="s">
        <v>139</v>
      </c>
      <c r="B196" s="116">
        <v>2013</v>
      </c>
      <c r="C196" s="117">
        <v>2.5250418186187744</v>
      </c>
      <c r="D196" s="117">
        <v>2.2574667930603027</v>
      </c>
      <c r="E196" s="117">
        <v>1.1185287237167358</v>
      </c>
      <c r="F196" s="117">
        <v>1.6933963298797607</v>
      </c>
      <c r="G196" s="117">
        <v>2.5960001945495605</v>
      </c>
      <c r="H196" s="117">
        <v>1.4911109209060669</v>
      </c>
      <c r="I196" s="117">
        <v>0.97266638278961182</v>
      </c>
      <c r="J196" s="117">
        <v>7.6578974723815918E-2</v>
      </c>
      <c r="K196" s="117">
        <v>2.7020400390028954E-2</v>
      </c>
      <c r="L196" s="117">
        <v>-4.9558572471141815E-2</v>
      </c>
      <c r="M196" s="117">
        <v>-4.694655945058912E-4</v>
      </c>
      <c r="N196" s="117">
        <v>4.0028090588748455E-3</v>
      </c>
      <c r="O196" s="117">
        <v>3.7038126029074192E-3</v>
      </c>
      <c r="P196" s="117">
        <v>4.4726934283971786E-3</v>
      </c>
      <c r="Q196" s="117">
        <v>1.5310550108551979E-2</v>
      </c>
      <c r="R196" s="117">
        <v>-5.3541328758001328E-2</v>
      </c>
      <c r="S196" s="117">
        <v>-1.1212523095309734E-3</v>
      </c>
      <c r="T196" s="117">
        <v>1.2243787758052349E-2</v>
      </c>
      <c r="U196" s="117">
        <v>-1.8821310368366539E-4</v>
      </c>
      <c r="V196" s="117">
        <v>-2.7301013469696045E-3</v>
      </c>
      <c r="W196" s="117">
        <v>-4.2214640416204929E-3</v>
      </c>
      <c r="X196" s="117">
        <v>-0.20889759063720703</v>
      </c>
      <c r="Y196" s="117">
        <v>1.3081665150821209E-2</v>
      </c>
      <c r="Z196" s="117">
        <v>0.95481586456298828</v>
      </c>
      <c r="AA196" s="117">
        <v>1.0856068134307861</v>
      </c>
      <c r="AB196" s="117">
        <v>1.1166020631790161</v>
      </c>
      <c r="AC196" s="117">
        <v>1.0530884265899658</v>
      </c>
      <c r="AD196" s="117">
        <v>1.1588977575302124</v>
      </c>
      <c r="AE196" s="117">
        <v>1.1363048553466797</v>
      </c>
      <c r="AF196" s="117">
        <v>1.0067024230957031</v>
      </c>
      <c r="AG196" s="117">
        <v>1.038967490196228</v>
      </c>
      <c r="AH196" s="117">
        <v>1.7345707416534424</v>
      </c>
      <c r="AI196" s="117">
        <v>1.1088533401489258</v>
      </c>
      <c r="AJ196" s="117">
        <v>1.2833611965179443</v>
      </c>
    </row>
    <row r="197" spans="1:36" s="9" customFormat="1" x14ac:dyDescent="0.2">
      <c r="A197" s="9" t="s">
        <v>139</v>
      </c>
      <c r="B197" s="116">
        <v>2014</v>
      </c>
      <c r="C197" s="117">
        <v>2.4061312675476074</v>
      </c>
      <c r="D197" s="117">
        <v>2.2551519870758057</v>
      </c>
      <c r="E197" s="117">
        <v>1.0669485330581665</v>
      </c>
      <c r="F197" s="117">
        <v>1.7276718616485596</v>
      </c>
      <c r="G197" s="117">
        <v>2.626896858215332</v>
      </c>
      <c r="H197" s="117">
        <v>1.3927015066146851</v>
      </c>
      <c r="I197" s="117">
        <v>0.91595971584320068</v>
      </c>
      <c r="J197" s="117">
        <v>-4.7211483120918274E-2</v>
      </c>
      <c r="K197" s="117">
        <v>-4.8237420618534088E-2</v>
      </c>
      <c r="L197" s="117">
        <v>-1.0259387781843543E-3</v>
      </c>
      <c r="M197" s="117">
        <v>-4.4666137546300888E-3</v>
      </c>
      <c r="N197" s="117">
        <v>-4.3502100743353367E-3</v>
      </c>
      <c r="O197" s="117">
        <v>-2.1292234305292368E-3</v>
      </c>
      <c r="P197" s="117">
        <v>8.5823331028223038E-4</v>
      </c>
      <c r="Q197" s="117">
        <v>-3.8149606436491013E-2</v>
      </c>
      <c r="R197" s="117">
        <v>-1.1824797838926315E-2</v>
      </c>
      <c r="S197" s="117">
        <v>3.4872430842369795E-4</v>
      </c>
      <c r="T197" s="117">
        <v>-6.4120311290025711E-3</v>
      </c>
      <c r="U197" s="117">
        <v>1.2379062827676535E-3</v>
      </c>
      <c r="V197" s="117">
        <v>7.0593124255537987E-3</v>
      </c>
      <c r="W197" s="117">
        <v>8.564947172999382E-3</v>
      </c>
      <c r="X197" s="117">
        <v>2.0038604736328125E-2</v>
      </c>
      <c r="Y197" s="117">
        <v>1.183135062456131E-2</v>
      </c>
      <c r="Z197" s="117">
        <v>0.92426413297653198</v>
      </c>
      <c r="AA197" s="117">
        <v>1.0856068134307861</v>
      </c>
      <c r="AB197" s="117">
        <v>1.1201210021972656</v>
      </c>
      <c r="AC197" s="117">
        <v>1.0606321096420288</v>
      </c>
      <c r="AD197" s="117">
        <v>1.5685259103775024</v>
      </c>
      <c r="AE197" s="117">
        <v>1.1593043804168701</v>
      </c>
      <c r="AF197" s="117">
        <v>1.0063532590866089</v>
      </c>
      <c r="AG197" s="117">
        <v>1.0445302724838257</v>
      </c>
      <c r="AH197" s="117">
        <v>1.9118329286575317</v>
      </c>
      <c r="AI197" s="117">
        <v>1.1344007253646851</v>
      </c>
      <c r="AJ197" s="117">
        <v>1.3106975555419922</v>
      </c>
    </row>
    <row r="198" spans="1:36" s="9" customFormat="1" x14ac:dyDescent="0.2">
      <c r="A198" s="9" t="s">
        <v>139</v>
      </c>
      <c r="B198" s="116">
        <v>2015</v>
      </c>
      <c r="C198" s="117">
        <v>2.5281267166137695</v>
      </c>
      <c r="D198" s="117">
        <v>2.1617066860198975</v>
      </c>
      <c r="E198" s="117">
        <v>1.1695048809051514</v>
      </c>
      <c r="F198" s="117">
        <v>1.4621535539627075</v>
      </c>
      <c r="G198" s="117">
        <v>2.6425740718841553</v>
      </c>
      <c r="H198" s="117">
        <v>1.7290432453155518</v>
      </c>
      <c r="I198" s="117">
        <v>0.9566912055015564</v>
      </c>
      <c r="J198" s="117">
        <v>9.17777419090271E-2</v>
      </c>
      <c r="K198" s="117">
        <v>4.945845901966095E-2</v>
      </c>
      <c r="L198" s="117">
        <v>-4.2319286614656448E-2</v>
      </c>
      <c r="M198" s="117">
        <v>3.064511576667428E-3</v>
      </c>
      <c r="N198" s="117">
        <v>4.4393958523869514E-3</v>
      </c>
      <c r="O198" s="117">
        <v>4.5653530396521091E-3</v>
      </c>
      <c r="P198" s="117">
        <v>4.9759694375097752E-3</v>
      </c>
      <c r="Q198" s="117">
        <v>3.241322934627533E-2</v>
      </c>
      <c r="R198" s="117">
        <v>-4.3704722076654434E-2</v>
      </c>
      <c r="S198" s="117">
        <v>-4.2812840547412634E-4</v>
      </c>
      <c r="T198" s="117">
        <v>6.648713257163763E-3</v>
      </c>
      <c r="U198" s="117">
        <v>2.1297853891155683E-5</v>
      </c>
      <c r="V198" s="117">
        <v>4.2717711767181754E-4</v>
      </c>
      <c r="W198" s="117">
        <v>-5.2836248651146889E-3</v>
      </c>
      <c r="X198" s="117">
        <v>-0.16686439514160156</v>
      </c>
      <c r="Y198" s="117">
        <v>5.950199905782938E-3</v>
      </c>
      <c r="Z198" s="117">
        <v>0.94089359045028687</v>
      </c>
      <c r="AA198" s="117">
        <v>1.0856068134307861</v>
      </c>
      <c r="AB198" s="117">
        <v>1.1293333768844604</v>
      </c>
      <c r="AC198" s="117">
        <v>1.0669189691543579</v>
      </c>
      <c r="AD198" s="117">
        <v>1.2085407972335815</v>
      </c>
      <c r="AE198" s="117">
        <v>0.98113542795181274</v>
      </c>
      <c r="AF198" s="117">
        <v>1.0064340829849243</v>
      </c>
      <c r="AG198" s="117">
        <v>1.0496597290039063</v>
      </c>
      <c r="AH198" s="117">
        <v>1.9178472757339478</v>
      </c>
      <c r="AI198" s="117">
        <v>1.1424468755722046</v>
      </c>
      <c r="AJ198" s="117">
        <v>1.3294700384140015</v>
      </c>
    </row>
    <row r="199" spans="1:36" s="9" customFormat="1" x14ac:dyDescent="0.2">
      <c r="A199" s="9" t="s">
        <v>139</v>
      </c>
      <c r="B199" s="116">
        <v>2016</v>
      </c>
      <c r="C199" s="117">
        <v>2.513587474822998</v>
      </c>
      <c r="D199" s="117">
        <v>2.2450466156005859</v>
      </c>
      <c r="E199" s="117">
        <v>1.119614839553833</v>
      </c>
      <c r="F199" s="117">
        <v>1.5685526132583618</v>
      </c>
      <c r="G199" s="117">
        <v>2.6894006729125977</v>
      </c>
      <c r="H199" s="117">
        <v>1.6024885177612305</v>
      </c>
      <c r="I199" s="117">
        <v>0.93462765216827393</v>
      </c>
      <c r="J199" s="117">
        <v>-4.3595787137746811E-2</v>
      </c>
      <c r="K199" s="117">
        <v>-5.7675587013363838E-3</v>
      </c>
      <c r="L199" s="117">
        <v>3.7828229367733002E-2</v>
      </c>
      <c r="M199" s="117">
        <v>1.2282771058380604E-3</v>
      </c>
      <c r="N199" s="117">
        <v>-3.474624827504158E-4</v>
      </c>
      <c r="O199" s="117">
        <v>1.4546934980899096E-3</v>
      </c>
      <c r="P199" s="117">
        <v>8.3496910519897938E-4</v>
      </c>
      <c r="Q199" s="117">
        <v>-8.9380359277129173E-3</v>
      </c>
      <c r="R199" s="117">
        <v>2.6235377416014671E-2</v>
      </c>
      <c r="S199" s="117">
        <v>-2.5512735010124743E-4</v>
      </c>
      <c r="T199" s="117">
        <v>5.2045267075300217E-3</v>
      </c>
      <c r="U199" s="117">
        <v>5.373679450713098E-4</v>
      </c>
      <c r="V199" s="117">
        <v>6.9988018367439508E-5</v>
      </c>
      <c r="W199" s="117">
        <v>6.0360953211784363E-3</v>
      </c>
      <c r="X199" s="117">
        <v>7.0242881774902344E-2</v>
      </c>
      <c r="Y199" s="117">
        <v>1.7564926296472549E-2</v>
      </c>
      <c r="Z199" s="117">
        <v>0.95384031534194946</v>
      </c>
      <c r="AA199" s="117">
        <v>1.0856068134307861</v>
      </c>
      <c r="AB199" s="117">
        <v>1.1383740901947021</v>
      </c>
      <c r="AC199" s="117">
        <v>1.069362998008728</v>
      </c>
      <c r="AD199" s="117">
        <v>1.2971084117889404</v>
      </c>
      <c r="AE199" s="117">
        <v>1.0525314807891846</v>
      </c>
      <c r="AF199" s="117">
        <v>1.0045323371887207</v>
      </c>
      <c r="AG199" s="117">
        <v>1.0565062761306763</v>
      </c>
      <c r="AH199" s="117">
        <v>2.0205228328704834</v>
      </c>
      <c r="AI199" s="117">
        <v>1.1508076190948486</v>
      </c>
      <c r="AJ199" s="117">
        <v>1.3371177911758423</v>
      </c>
    </row>
    <row r="200" spans="1:36" s="9" customFormat="1" x14ac:dyDescent="0.2">
      <c r="A200" s="9" t="s">
        <v>139</v>
      </c>
      <c r="B200" s="116">
        <v>2017</v>
      </c>
      <c r="C200" s="117">
        <v>2.5492002964019775</v>
      </c>
      <c r="D200" s="117">
        <v>2.4644770622253418</v>
      </c>
      <c r="E200" s="117">
        <v>1.0343778133392334</v>
      </c>
      <c r="F200" s="117">
        <v>2.0599582195281982</v>
      </c>
      <c r="G200" s="117">
        <v>2.7559101581573486</v>
      </c>
      <c r="H200" s="117">
        <v>1.2375009059906006</v>
      </c>
      <c r="I200" s="117">
        <v>0.92499423027038574</v>
      </c>
      <c r="J200" s="117">
        <v>-7.9184666275978088E-2</v>
      </c>
      <c r="K200" s="117">
        <v>1.4068690128624439E-2</v>
      </c>
      <c r="L200" s="117">
        <v>9.3253359198570251E-2</v>
      </c>
      <c r="M200" s="117">
        <v>-8.3055096911266446E-4</v>
      </c>
      <c r="N200" s="117">
        <v>1.1501020053401589E-3</v>
      </c>
      <c r="O200" s="117">
        <v>2.4211294949054718E-3</v>
      </c>
      <c r="P200" s="117">
        <v>1.4495779760181904E-3</v>
      </c>
      <c r="Q200" s="117">
        <v>9.8784314468502998E-3</v>
      </c>
      <c r="R200" s="117">
        <v>7.4935093522071838E-2</v>
      </c>
      <c r="S200" s="117">
        <v>5.8732909383252263E-4</v>
      </c>
      <c r="T200" s="117">
        <v>-5.2337925881147385E-3</v>
      </c>
      <c r="U200" s="117">
        <v>2.2241218539420515E-4</v>
      </c>
      <c r="V200" s="117">
        <v>2.3935323115438223E-3</v>
      </c>
      <c r="W200" s="117">
        <v>2.0348787307739258E-2</v>
      </c>
      <c r="X200" s="117">
        <v>0.27253246307373047</v>
      </c>
      <c r="Y200" s="117">
        <v>2.4429388344287872E-2</v>
      </c>
      <c r="Z200" s="117">
        <v>0.94247126579284668</v>
      </c>
      <c r="AA200" s="117">
        <v>1.0856068134307861</v>
      </c>
      <c r="AB200" s="117">
        <v>1.1476562023162842</v>
      </c>
      <c r="AC200" s="117">
        <v>1.0714342594146729</v>
      </c>
      <c r="AD200" s="117">
        <v>1.1876851320266724</v>
      </c>
      <c r="AE200" s="117">
        <v>1.3822751045227051</v>
      </c>
      <c r="AF200" s="117">
        <v>1.0038585662841797</v>
      </c>
      <c r="AG200" s="117">
        <v>1.0684268474578857</v>
      </c>
      <c r="AH200" s="117">
        <v>2.0477437973022461</v>
      </c>
      <c r="AI200" s="117">
        <v>1.1558403968811035</v>
      </c>
      <c r="AJ200" s="117">
        <v>1.3644156455993652</v>
      </c>
    </row>
    <row r="201" spans="1:36" s="9" customFormat="1" x14ac:dyDescent="0.2">
      <c r="A201" s="9" t="s">
        <v>139</v>
      </c>
      <c r="B201" s="116">
        <v>2018</v>
      </c>
      <c r="C201" s="117">
        <v>2.4882853031158447</v>
      </c>
      <c r="D201" s="117">
        <v>2.423861026763916</v>
      </c>
      <c r="E201" s="117">
        <v>1.0265792608261108</v>
      </c>
      <c r="F201" s="117">
        <v>1.86143958568573</v>
      </c>
      <c r="G201" s="117">
        <v>2.8832340240478516</v>
      </c>
      <c r="H201" s="117">
        <v>1.3367531299591064</v>
      </c>
      <c r="I201" s="117">
        <v>0.86301910877227783</v>
      </c>
      <c r="J201" s="117">
        <v>-7.5679626315832138E-3</v>
      </c>
      <c r="K201" s="117">
        <v>-2.4185836315155029E-2</v>
      </c>
      <c r="L201" s="117">
        <v>-1.6617873683571815E-2</v>
      </c>
      <c r="M201" s="117">
        <v>3.4167006378993392E-4</v>
      </c>
      <c r="N201" s="117">
        <v>-6.8681938573718071E-3</v>
      </c>
      <c r="O201" s="117">
        <v>-4.0578925982117653E-3</v>
      </c>
      <c r="P201" s="117">
        <v>-2.6834220625460148E-3</v>
      </c>
      <c r="Q201" s="117">
        <v>-1.0917997919023037E-2</v>
      </c>
      <c r="R201" s="117">
        <v>-4.4329587370157242E-2</v>
      </c>
      <c r="S201" s="117">
        <v>-6.3050870085135102E-4</v>
      </c>
      <c r="T201" s="117">
        <v>1.1035467498004436E-2</v>
      </c>
      <c r="U201" s="117">
        <v>-2.1170009858906269E-4</v>
      </c>
      <c r="V201" s="117">
        <v>1.6945410752668977E-3</v>
      </c>
      <c r="W201" s="117">
        <v>1.5823913738131523E-2</v>
      </c>
      <c r="X201" s="117">
        <v>-0.10133552551269531</v>
      </c>
      <c r="Y201" s="117">
        <v>4.5164808630943298E-2</v>
      </c>
      <c r="Z201" s="117">
        <v>0.96501713991165161</v>
      </c>
      <c r="AA201" s="117">
        <v>1.0856068134307861</v>
      </c>
      <c r="AB201" s="117">
        <v>1.1487913131713867</v>
      </c>
      <c r="AC201" s="117">
        <v>1.0734256505966187</v>
      </c>
      <c r="AD201" s="117">
        <v>1.3693975210189819</v>
      </c>
      <c r="AE201" s="117">
        <v>1.2490643262863159</v>
      </c>
      <c r="AF201" s="117">
        <v>0.99937695264816284</v>
      </c>
      <c r="AG201" s="117">
        <v>1.0873652696609497</v>
      </c>
      <c r="AH201" s="117">
        <v>2.0080935955047607</v>
      </c>
      <c r="AI201" s="117">
        <v>1.1762932538986206</v>
      </c>
      <c r="AJ201" s="117">
        <v>1.3609374761581421</v>
      </c>
    </row>
    <row r="202" spans="1:36" s="9" customFormat="1" x14ac:dyDescent="0.2">
      <c r="A202" s="9" t="s">
        <v>139</v>
      </c>
      <c r="B202" s="116">
        <v>2019</v>
      </c>
      <c r="C202" s="117">
        <v>2.4906909465789795</v>
      </c>
      <c r="D202" s="117">
        <v>2.3190014362335205</v>
      </c>
      <c r="E202" s="117">
        <v>1.0740360021591187</v>
      </c>
      <c r="F202" s="117">
        <v>1.6488075256347656</v>
      </c>
      <c r="G202" s="117">
        <v>2.7832493782043457</v>
      </c>
      <c r="H202" s="117">
        <v>1.5106014013290405</v>
      </c>
      <c r="I202" s="117">
        <v>0.894886314868927</v>
      </c>
      <c r="J202" s="117">
        <v>4.5191377401351929E-2</v>
      </c>
      <c r="K202" s="117">
        <v>9.6636556554585695E-4</v>
      </c>
      <c r="L202" s="117">
        <v>-4.4225011020898819E-2</v>
      </c>
      <c r="M202" s="117">
        <v>4.1593171772547066E-4</v>
      </c>
      <c r="N202" s="117">
        <v>-7.9751125304028392E-4</v>
      </c>
      <c r="O202" s="117">
        <v>1.3737077824771404E-3</v>
      </c>
      <c r="P202" s="117">
        <v>1.4892017934471369E-3</v>
      </c>
      <c r="Q202" s="117">
        <v>-1.5149645041674376E-3</v>
      </c>
      <c r="R202" s="117">
        <v>-2.1272039040923119E-2</v>
      </c>
      <c r="S202" s="117">
        <v>1.5764978888910264E-4</v>
      </c>
      <c r="T202" s="117">
        <v>4.5744123053736985E-4</v>
      </c>
      <c r="U202" s="117">
        <v>7.3101538873743266E-5</v>
      </c>
      <c r="V202" s="117">
        <v>2.3594743106514215E-3</v>
      </c>
      <c r="W202" s="117">
        <v>-2.600063756108284E-2</v>
      </c>
      <c r="X202" s="117">
        <v>-0.12129783630371094</v>
      </c>
      <c r="Y202" s="117">
        <v>-3.529348224401474E-2</v>
      </c>
      <c r="Z202" s="117">
        <v>0.97125023603439331</v>
      </c>
      <c r="AA202" s="117">
        <v>1.0856068134307861</v>
      </c>
      <c r="AB202" s="117">
        <v>1.1588056087493896</v>
      </c>
      <c r="AC202" s="117">
        <v>1.0779067277908325</v>
      </c>
      <c r="AD202" s="117">
        <v>1.3896365165710449</v>
      </c>
      <c r="AE202" s="117">
        <v>1.1063843965530396</v>
      </c>
      <c r="AF202" s="117">
        <v>0.99435019493103027</v>
      </c>
      <c r="AG202" s="117">
        <v>1.0969045162200928</v>
      </c>
      <c r="AH202" s="117">
        <v>2.0109131336212158</v>
      </c>
      <c r="AI202" s="117">
        <v>1.1922256946563721</v>
      </c>
      <c r="AJ202" s="117">
        <v>1.3891477584838867</v>
      </c>
    </row>
    <row r="203" spans="1:36" s="9" customFormat="1" x14ac:dyDescent="0.2">
      <c r="A203" s="9" t="s">
        <v>139</v>
      </c>
      <c r="B203" s="116">
        <v>2020</v>
      </c>
      <c r="C203" s="117">
        <v>2.5192177295684814</v>
      </c>
      <c r="D203" s="117">
        <v>2.3656501770019531</v>
      </c>
      <c r="E203" s="117">
        <v>1.064915657043457</v>
      </c>
      <c r="F203" s="117">
        <v>1.7048947811126709</v>
      </c>
      <c r="G203" s="117">
        <v>2.8623061180114746</v>
      </c>
      <c r="H203" s="117">
        <v>1.4776382446289063</v>
      </c>
      <c r="I203" s="117">
        <v>0.88013589382171631</v>
      </c>
      <c r="J203" s="117">
        <v>-8.5279382765293121E-3</v>
      </c>
      <c r="K203" s="117">
        <v>1.1388249695301056E-2</v>
      </c>
      <c r="L203" s="117">
        <v>1.9916187971830368E-2</v>
      </c>
      <c r="M203" s="117">
        <v>1.9933469593524933E-3</v>
      </c>
      <c r="N203" s="117">
        <v>5.6468247203156352E-4</v>
      </c>
      <c r="O203" s="117">
        <v>2.9227421618998051E-3</v>
      </c>
      <c r="P203" s="117">
        <v>1.2650288408622146E-3</v>
      </c>
      <c r="Q203" s="117">
        <v>4.6424488537013531E-3</v>
      </c>
      <c r="R203" s="117">
        <v>1.2839705450460315E-3</v>
      </c>
      <c r="S203" s="117">
        <v>3.9773902972228825E-4</v>
      </c>
      <c r="T203" s="117">
        <v>1.7113847425207496E-3</v>
      </c>
      <c r="U203" s="117">
        <v>5.1832420285791159E-4</v>
      </c>
      <c r="V203" s="117">
        <v>2.1775555796921253E-3</v>
      </c>
      <c r="W203" s="117">
        <v>1.382721308618784E-2</v>
      </c>
      <c r="X203" s="117">
        <v>3.3451080322265625E-2</v>
      </c>
      <c r="Y203" s="117">
        <v>2.8008583933115005E-2</v>
      </c>
      <c r="Z203" s="117">
        <v>0.98931467533111572</v>
      </c>
      <c r="AA203" s="117">
        <v>1.0856068134307861</v>
      </c>
      <c r="AB203" s="117">
        <v>1.1727817058563232</v>
      </c>
      <c r="AC203" s="117">
        <v>1.0802377462387085</v>
      </c>
      <c r="AD203" s="117">
        <v>1.3450605869293213</v>
      </c>
      <c r="AE203" s="117">
        <v>1.1440204381942749</v>
      </c>
      <c r="AF203" s="117">
        <v>0.99591058492660522</v>
      </c>
      <c r="AG203" s="117">
        <v>1.0994504690170288</v>
      </c>
      <c r="AH203" s="117">
        <v>2.1016888618469238</v>
      </c>
      <c r="AI203" s="117">
        <v>1.2014230489730835</v>
      </c>
      <c r="AJ203" s="117">
        <v>1.4142403602600098</v>
      </c>
    </row>
    <row r="204" spans="1:36" s="9" customFormat="1" x14ac:dyDescent="0.2">
      <c r="A204" s="9" t="s">
        <v>139</v>
      </c>
      <c r="B204" s="116">
        <v>2021</v>
      </c>
      <c r="C204" s="117">
        <v>2.4788713455200195</v>
      </c>
      <c r="D204" s="117">
        <v>2.4284121990203857</v>
      </c>
      <c r="E204" s="117">
        <v>1.0207786560058594</v>
      </c>
      <c r="F204" s="117">
        <v>1.8310694694519043</v>
      </c>
      <c r="G204" s="117">
        <v>2.902245044708252</v>
      </c>
      <c r="H204" s="117">
        <v>1.3537833690643311</v>
      </c>
      <c r="I204" s="117">
        <v>0.85412216186523438</v>
      </c>
      <c r="J204" s="117">
        <v>-4.2329847812652588E-2</v>
      </c>
      <c r="K204" s="117">
        <v>-1.614508219063282E-2</v>
      </c>
      <c r="L204" s="117">
        <v>2.6184763759374619E-2</v>
      </c>
      <c r="M204" s="117">
        <v>1.2179561890661716E-3</v>
      </c>
      <c r="N204" s="117">
        <v>-2.2733109071850777E-3</v>
      </c>
      <c r="O204" s="117">
        <v>1.3418854214251041E-3</v>
      </c>
      <c r="P204" s="117">
        <v>-6.2503018416464329E-3</v>
      </c>
      <c r="Q204" s="117">
        <v>-1.0181310586631298E-2</v>
      </c>
      <c r="R204" s="117">
        <v>1.7516467720270157E-2</v>
      </c>
      <c r="S204" s="117">
        <v>-1.5629344852641225E-4</v>
      </c>
      <c r="T204" s="117">
        <v>-1.3180847745388746E-3</v>
      </c>
      <c r="U204" s="117">
        <v>-1.2249812425579876E-4</v>
      </c>
      <c r="V204" s="117">
        <v>4.4848024845123291E-4</v>
      </c>
      <c r="W204" s="117">
        <v>9.8166922107338905E-3</v>
      </c>
      <c r="X204" s="117">
        <v>7.1396827697753906E-2</v>
      </c>
      <c r="Y204" s="117">
        <v>1.3856979086995125E-2</v>
      </c>
      <c r="Z204" s="117">
        <v>1.0076346397399902</v>
      </c>
      <c r="AA204" s="117">
        <v>1.0856068134307861</v>
      </c>
      <c r="AB204" s="117">
        <v>1.18757164478302</v>
      </c>
      <c r="AC204" s="117">
        <v>1.0682408809661865</v>
      </c>
      <c r="AD204" s="117">
        <v>1.4505586624145508</v>
      </c>
      <c r="AE204" s="117">
        <v>1.2286859750747681</v>
      </c>
      <c r="AF204" s="117">
        <v>0.9773285984992981</v>
      </c>
      <c r="AG204" s="117">
        <v>1.1024512052536011</v>
      </c>
      <c r="AH204" s="117">
        <v>2.0702674388885498</v>
      </c>
      <c r="AI204" s="117">
        <v>1.1989613771438599</v>
      </c>
      <c r="AJ204" s="117">
        <v>1.4332473278045654</v>
      </c>
    </row>
    <row r="205" spans="1:36" s="9" customFormat="1" x14ac:dyDescent="0.2">
      <c r="A205" s="9" t="s">
        <v>139</v>
      </c>
      <c r="B205" s="116">
        <v>2022</v>
      </c>
      <c r="C205" s="117">
        <v>2.4168503284454346</v>
      </c>
      <c r="D205" s="117">
        <v>2.3304896354675293</v>
      </c>
      <c r="E205" s="117">
        <v>1.0370569229125977</v>
      </c>
      <c r="F205" s="117">
        <v>1.819288969039917</v>
      </c>
      <c r="G205" s="117">
        <v>2.9318268299102783</v>
      </c>
      <c r="H205" s="117">
        <v>1.3284587860107422</v>
      </c>
      <c r="I205" s="117">
        <v>0.82434982061386108</v>
      </c>
      <c r="J205" s="117">
        <v>1.5821119770407677E-2</v>
      </c>
      <c r="K205" s="117">
        <v>-2.533816359937191E-2</v>
      </c>
      <c r="L205" s="117">
        <v>-4.1159283369779587E-2</v>
      </c>
      <c r="M205" s="117">
        <v>1.4541635755449533E-3</v>
      </c>
      <c r="N205" s="117">
        <v>-2.7790588792413473E-3</v>
      </c>
      <c r="O205" s="117">
        <v>8.4040162619203329E-4</v>
      </c>
      <c r="P205" s="117">
        <v>-3.737051272764802E-3</v>
      </c>
      <c r="Q205" s="117">
        <v>-2.1116618067026138E-2</v>
      </c>
      <c r="R205" s="117">
        <v>-4.5912589877843857E-2</v>
      </c>
      <c r="S205" s="117">
        <v>2.3345400113612413E-3</v>
      </c>
      <c r="T205" s="117">
        <v>-2.0723495632410049E-2</v>
      </c>
      <c r="U205" s="117">
        <v>-9.0014172019436955E-4</v>
      </c>
      <c r="V205" s="117">
        <v>8.9756017550826073E-3</v>
      </c>
      <c r="W205" s="117">
        <v>1.5066801570355892E-2</v>
      </c>
      <c r="X205" s="117">
        <v>-6.4544677734375E-3</v>
      </c>
      <c r="Y205" s="117">
        <v>1.0141117498278618E-2</v>
      </c>
      <c r="Z205" s="117">
        <v>1.0297105312347412</v>
      </c>
      <c r="AA205" s="117">
        <v>1.0856068134307861</v>
      </c>
      <c r="AB205" s="117">
        <v>1.2011667490005493</v>
      </c>
      <c r="AC205" s="117">
        <v>1.0629523992538452</v>
      </c>
      <c r="AD205" s="117">
        <v>1.6499564647674561</v>
      </c>
      <c r="AE205" s="117">
        <v>1.2207812070846558</v>
      </c>
      <c r="AF205" s="117">
        <v>0.97683495283126831</v>
      </c>
      <c r="AG205" s="117">
        <v>1.0997405052185059</v>
      </c>
      <c r="AH205" s="117">
        <v>1.8450034856796265</v>
      </c>
      <c r="AI205" s="117">
        <v>1.2288591861724854</v>
      </c>
      <c r="AJ205" s="117">
        <v>1.4533116817474365</v>
      </c>
    </row>
    <row r="206" spans="1:36" s="9" customFormat="1" x14ac:dyDescent="0.2">
      <c r="A206" s="9" t="s">
        <v>140</v>
      </c>
      <c r="B206" s="116">
        <v>2006</v>
      </c>
      <c r="C206" s="117">
        <v>2.8775053024291992</v>
      </c>
      <c r="D206" s="117">
        <v>2.3252260684967041</v>
      </c>
      <c r="E206" s="117">
        <v>1.2375164031982422</v>
      </c>
      <c r="F206" s="117">
        <v>2.4855659008026123</v>
      </c>
      <c r="G206" s="117">
        <v>2.2344834804534912</v>
      </c>
      <c r="H206" s="117">
        <v>1.1576862335205078</v>
      </c>
      <c r="I206" s="117">
        <v>1.2877724170684814</v>
      </c>
      <c r="J206" s="117">
        <v>0.17671963572502136</v>
      </c>
      <c r="K206" s="117">
        <v>0.17445854842662811</v>
      </c>
      <c r="L206" s="117">
        <v>-2.261083573102951E-3</v>
      </c>
      <c r="M206" s="117">
        <v>5.6397784501314163E-2</v>
      </c>
      <c r="N206" s="117">
        <v>0.16700097918510437</v>
      </c>
      <c r="O206" s="117">
        <v>0.15580850839614868</v>
      </c>
      <c r="P206" s="117">
        <v>-0.25174185633659363</v>
      </c>
      <c r="Q206" s="117">
        <v>4.6993136405944824E-2</v>
      </c>
      <c r="R206" s="117">
        <v>0.15986219048500061</v>
      </c>
      <c r="S206" s="117">
        <v>4.5605871826410294E-2</v>
      </c>
      <c r="T206" s="117">
        <v>-0.1994529664516449</v>
      </c>
      <c r="U206" s="117">
        <v>-2.5489434599876404E-2</v>
      </c>
      <c r="V206" s="117">
        <v>-2.5348562747240067E-2</v>
      </c>
      <c r="W206" s="117">
        <v>4.2561817914247513E-2</v>
      </c>
      <c r="X206" s="117">
        <v>0.31205463409423828</v>
      </c>
      <c r="Y206" s="117">
        <v>-0.2716156542301178</v>
      </c>
      <c r="Z206" s="117">
        <v>1</v>
      </c>
      <c r="AA206" s="117">
        <v>1</v>
      </c>
      <c r="AB206" s="117">
        <v>1</v>
      </c>
      <c r="AC206" s="117">
        <v>1</v>
      </c>
      <c r="AD206" s="117">
        <v>1</v>
      </c>
      <c r="AE206" s="117">
        <v>1</v>
      </c>
      <c r="AF206" s="117">
        <v>1</v>
      </c>
      <c r="AG206" s="117">
        <v>1</v>
      </c>
      <c r="AH206" s="117">
        <v>1</v>
      </c>
      <c r="AI206" s="117">
        <v>1</v>
      </c>
      <c r="AJ206" s="117">
        <v>1</v>
      </c>
    </row>
    <row r="207" spans="1:36" s="9" customFormat="1" x14ac:dyDescent="0.2">
      <c r="A207" s="9" t="s">
        <v>140</v>
      </c>
      <c r="B207" s="116">
        <v>2007</v>
      </c>
      <c r="C207" s="117">
        <v>2.88916015625</v>
      </c>
      <c r="D207" s="117">
        <v>2.310274600982666</v>
      </c>
      <c r="E207" s="117">
        <v>1.2505700588226318</v>
      </c>
      <c r="F207" s="117">
        <v>2.3433296680450439</v>
      </c>
      <c r="G207" s="117">
        <v>2.2958226203918457</v>
      </c>
      <c r="H207" s="117">
        <v>1.2329295873641968</v>
      </c>
      <c r="I207" s="117">
        <v>1.2584426403045654</v>
      </c>
      <c r="J207" s="117">
        <v>1.0493037290871143E-2</v>
      </c>
      <c r="K207" s="117">
        <v>4.0421644225716591E-3</v>
      </c>
      <c r="L207" s="117">
        <v>-6.4508728682994843E-3</v>
      </c>
      <c r="M207" s="117">
        <v>5.9012294514104724E-4</v>
      </c>
      <c r="N207" s="117">
        <v>1.9625864923000336E-2</v>
      </c>
      <c r="O207" s="117">
        <v>1.8324472475796938E-3</v>
      </c>
      <c r="P207" s="117">
        <v>4.0219558286480606E-4</v>
      </c>
      <c r="Q207" s="117">
        <v>-1.8408466130495071E-2</v>
      </c>
      <c r="R207" s="117">
        <v>-2.3977149277925491E-2</v>
      </c>
      <c r="S207" s="117">
        <v>-1.5287265705410391E-4</v>
      </c>
      <c r="T207" s="117">
        <v>4.4459463097155094E-3</v>
      </c>
      <c r="U207" s="117">
        <v>2.7788208171841688E-5</v>
      </c>
      <c r="V207" s="117">
        <v>4.6823248267173767E-3</v>
      </c>
      <c r="W207" s="117">
        <v>8.523089811205864E-3</v>
      </c>
      <c r="X207" s="117">
        <v>-5.8927536010742188E-2</v>
      </c>
      <c r="Y207" s="117">
        <v>2.7081150561571121E-2</v>
      </c>
      <c r="Z207" s="117">
        <v>1.00725257396698</v>
      </c>
      <c r="AA207" s="117">
        <v>1.0554661750793457</v>
      </c>
      <c r="AB207" s="117">
        <v>1.0090121030807495</v>
      </c>
      <c r="AC207" s="117">
        <v>1.0074532032012939</v>
      </c>
      <c r="AD207" s="117">
        <v>1.2106455564498901</v>
      </c>
      <c r="AE207" s="117">
        <v>0.9427754282951355</v>
      </c>
      <c r="AF207" s="117">
        <v>1.0017766952514648</v>
      </c>
      <c r="AG207" s="117">
        <v>1.0239722728729248</v>
      </c>
      <c r="AH207" s="117">
        <v>1.0166666507720947</v>
      </c>
      <c r="AI207" s="117">
        <v>1.0434277057647705</v>
      </c>
      <c r="AJ207" s="117">
        <v>1.0301710367202759</v>
      </c>
    </row>
    <row r="208" spans="1:36" s="9" customFormat="1" x14ac:dyDescent="0.2">
      <c r="A208" s="9" t="s">
        <v>140</v>
      </c>
      <c r="B208" s="116">
        <v>2008</v>
      </c>
      <c r="C208" s="117">
        <v>2.963991641998291</v>
      </c>
      <c r="D208" s="117">
        <v>2.3617892265319824</v>
      </c>
      <c r="E208" s="117">
        <v>1.2549773454666138</v>
      </c>
      <c r="F208" s="117">
        <v>2.3523554801940918</v>
      </c>
      <c r="G208" s="117">
        <v>2.3702986240386963</v>
      </c>
      <c r="H208" s="117">
        <v>1.2600103616714478</v>
      </c>
      <c r="I208" s="117">
        <v>1.2504721879959106</v>
      </c>
      <c r="J208" s="117">
        <v>3.5179797559976578E-3</v>
      </c>
      <c r="K208" s="117">
        <v>2.5571057572960854E-2</v>
      </c>
      <c r="L208" s="117">
        <v>2.2053077816963196E-2</v>
      </c>
      <c r="M208" s="117">
        <v>-9.5430895453318954E-4</v>
      </c>
      <c r="N208" s="117">
        <v>2.5902140885591507E-2</v>
      </c>
      <c r="O208" s="117">
        <v>1.9492469727993011E-3</v>
      </c>
      <c r="P208" s="117">
        <v>3.074586158618331E-3</v>
      </c>
      <c r="Q208" s="117">
        <v>-4.4006071984767914E-3</v>
      </c>
      <c r="R208" s="117">
        <v>1.512018870562315E-2</v>
      </c>
      <c r="S208" s="117">
        <v>-2.9853307642042637E-3</v>
      </c>
      <c r="T208" s="117">
        <v>-1.6403158660978079E-3</v>
      </c>
      <c r="U208" s="117">
        <v>-4.3189563439227641E-4</v>
      </c>
      <c r="V208" s="117">
        <v>1.4936920488253236E-3</v>
      </c>
      <c r="W208" s="117">
        <v>1.0496740229427814E-2</v>
      </c>
      <c r="X208" s="117">
        <v>3.8442611694335938E-3</v>
      </c>
      <c r="Y208" s="117">
        <v>3.1924743205308914E-2</v>
      </c>
      <c r="Z208" s="117">
        <v>0.99753892421722412</v>
      </c>
      <c r="AA208" s="117">
        <v>1.1306945085525513</v>
      </c>
      <c r="AB208" s="117">
        <v>1.0185497999191284</v>
      </c>
      <c r="AC208" s="117">
        <v>1.0160449743270874</v>
      </c>
      <c r="AD208" s="117">
        <v>1.2622606754302979</v>
      </c>
      <c r="AE208" s="117">
        <v>0.94640660285949707</v>
      </c>
      <c r="AF208" s="117">
        <v>1.0362156629562378</v>
      </c>
      <c r="AG208" s="117">
        <v>1.0355912446975708</v>
      </c>
      <c r="AH208" s="117">
        <v>1.2916666269302368</v>
      </c>
      <c r="AI208" s="117">
        <v>1.0935605764389038</v>
      </c>
      <c r="AJ208" s="117">
        <v>1.0624395608901978</v>
      </c>
    </row>
    <row r="209" spans="1:36" x14ac:dyDescent="0.2">
      <c r="A209" t="s">
        <v>140</v>
      </c>
      <c r="B209">
        <v>2009</v>
      </c>
      <c r="C209" s="117">
        <v>3.0764317512512207</v>
      </c>
      <c r="D209" s="117">
        <v>2.396636962890625</v>
      </c>
      <c r="E209" s="117">
        <v>1.2836453914642334</v>
      </c>
      <c r="F209" s="117">
        <v>2.3927586078643799</v>
      </c>
      <c r="G209" s="117">
        <v>2.4060032367706299</v>
      </c>
      <c r="H209" s="117">
        <v>1.2857261896133423</v>
      </c>
      <c r="I209" s="117">
        <v>1.2786484956741333</v>
      </c>
      <c r="J209" s="117">
        <v>2.2586509585380554E-2</v>
      </c>
      <c r="K209" s="117">
        <v>3.7233490496873856E-2</v>
      </c>
      <c r="L209" s="117">
        <v>1.4646980911493301E-2</v>
      </c>
      <c r="M209" s="117">
        <v>1.3992751482874155E-3</v>
      </c>
      <c r="N209" s="117">
        <v>3.4680511802434921E-2</v>
      </c>
      <c r="O209" s="117">
        <v>1.3367776991799474E-3</v>
      </c>
      <c r="P209" s="117">
        <v>-2.213997533544898E-3</v>
      </c>
      <c r="Q209" s="117">
        <v>2.0309244282543659E-3</v>
      </c>
      <c r="R209" s="117">
        <v>-9.4994530081748962E-3</v>
      </c>
      <c r="S209" s="117">
        <v>1.9733959343284369E-3</v>
      </c>
      <c r="T209" s="117">
        <v>-1.5858038095757365E-3</v>
      </c>
      <c r="U209" s="117">
        <v>1.7852961318567395E-3</v>
      </c>
      <c r="V209" s="117">
        <v>3.2010502181947231E-3</v>
      </c>
      <c r="W209" s="117">
        <v>1.8772495910525322E-2</v>
      </c>
      <c r="X209" s="117">
        <v>1.7029762268066406E-2</v>
      </c>
      <c r="Y209" s="117">
        <v>1.4951038174331188E-2</v>
      </c>
      <c r="Z209" s="117">
        <v>1.0123902559280396</v>
      </c>
      <c r="AA209" s="117">
        <v>1.2393952608108521</v>
      </c>
      <c r="AB209" s="117">
        <v>1.0251203775405884</v>
      </c>
      <c r="AC209" s="117">
        <v>1.0123951435089111</v>
      </c>
      <c r="AD209" s="117">
        <v>1.2469974756240845</v>
      </c>
      <c r="AE209" s="117">
        <v>0.96266162395477295</v>
      </c>
      <c r="AF209" s="117">
        <v>1.0265172719955444</v>
      </c>
      <c r="AG209" s="117">
        <v>1.0139425992965698</v>
      </c>
      <c r="AH209" s="117">
        <v>1.2593749761581421</v>
      </c>
      <c r="AI209" s="117">
        <v>1.1045458316802979</v>
      </c>
      <c r="AJ209" s="117">
        <v>1.1151984930038452</v>
      </c>
    </row>
    <row r="210" spans="1:36" x14ac:dyDescent="0.2">
      <c r="A210" t="s">
        <v>140</v>
      </c>
      <c r="B210">
        <v>2010</v>
      </c>
      <c r="C210" s="117">
        <v>3.1265320777893066</v>
      </c>
      <c r="D210" s="117">
        <v>2.483964204788208</v>
      </c>
      <c r="E210" s="117">
        <v>1.2586865425109863</v>
      </c>
      <c r="F210" s="117">
        <v>2.4986424446105957</v>
      </c>
      <c r="G210" s="117">
        <v>2.4790937900543213</v>
      </c>
      <c r="H210" s="117">
        <v>1.2512925863265991</v>
      </c>
      <c r="I210" s="117">
        <v>1.2611595392227173</v>
      </c>
      <c r="J210" s="117">
        <v>-1.9635211676359177E-2</v>
      </c>
      <c r="K210" s="117">
        <v>1.6154050827026367E-2</v>
      </c>
      <c r="L210" s="117">
        <v>3.5789262503385544E-2</v>
      </c>
      <c r="M210" s="117">
        <v>1.8096005078405142E-3</v>
      </c>
      <c r="N210" s="117">
        <v>5.5788168538128957E-5</v>
      </c>
      <c r="O210" s="117">
        <v>1.8711000448092818E-3</v>
      </c>
      <c r="P210" s="117">
        <v>4.5899399556219578E-3</v>
      </c>
      <c r="Q210" s="117">
        <v>7.8276218846440315E-3</v>
      </c>
      <c r="R210" s="117">
        <v>3.0466243624687195E-2</v>
      </c>
      <c r="S210" s="117">
        <v>-1.7029298469424248E-3</v>
      </c>
      <c r="T210" s="117">
        <v>-2.5079825427383184E-3</v>
      </c>
      <c r="U210" s="117">
        <v>-4.10479586571455E-3</v>
      </c>
      <c r="V210" s="117">
        <v>7.3564128251746297E-4</v>
      </c>
      <c r="W210" s="117">
        <v>1.2903084047138691E-2</v>
      </c>
      <c r="X210" s="117">
        <v>4.3300628662109375E-2</v>
      </c>
      <c r="Y210" s="117">
        <v>2.9926102608442307E-2</v>
      </c>
      <c r="Z210" s="117">
        <v>1.0313243865966797</v>
      </c>
      <c r="AA210" s="117">
        <v>1.2393952608108521</v>
      </c>
      <c r="AB210" s="117">
        <v>1.0344278812408447</v>
      </c>
      <c r="AC210" s="117">
        <v>1.0210273265838623</v>
      </c>
      <c r="AD210" s="117">
        <v>1.1606110334396362</v>
      </c>
      <c r="AE210" s="117">
        <v>1.0052613019943237</v>
      </c>
      <c r="AF210" s="117">
        <v>1.0953943729400635</v>
      </c>
      <c r="AG210" s="117">
        <v>1.02882981300354</v>
      </c>
      <c r="AH210" s="117">
        <v>1.3125</v>
      </c>
      <c r="AI210" s="117">
        <v>1.1551233530044556</v>
      </c>
      <c r="AJ210" s="117">
        <v>1.1532752513885498</v>
      </c>
    </row>
    <row r="211" spans="1:36" x14ac:dyDescent="0.2">
      <c r="A211" t="s">
        <v>140</v>
      </c>
      <c r="B211">
        <v>2011</v>
      </c>
      <c r="C211" s="117">
        <v>3.1053194999694824</v>
      </c>
      <c r="D211" s="117">
        <v>2.7132036685943604</v>
      </c>
      <c r="E211" s="117">
        <v>1.1445214748382568</v>
      </c>
      <c r="F211" s="117">
        <v>3.061546802520752</v>
      </c>
      <c r="G211" s="117">
        <v>2.5036120414733887</v>
      </c>
      <c r="H211" s="117">
        <v>1.0142978429794312</v>
      </c>
      <c r="I211" s="117">
        <v>1.2403360605239868</v>
      </c>
      <c r="J211" s="117">
        <v>-9.508214145898819E-2</v>
      </c>
      <c r="K211" s="117">
        <v>-6.8077864125370979E-3</v>
      </c>
      <c r="L211" s="117">
        <v>8.8274352252483368E-2</v>
      </c>
      <c r="M211" s="117">
        <v>-1.7132186330854893E-3</v>
      </c>
      <c r="N211" s="117">
        <v>-8.0653364420868456E-5</v>
      </c>
      <c r="O211" s="117">
        <v>2.3953558411449194E-3</v>
      </c>
      <c r="P211" s="117">
        <v>1.5634032897651196E-3</v>
      </c>
      <c r="Q211" s="117">
        <v>-8.9726736769080162E-3</v>
      </c>
      <c r="R211" s="117">
        <v>6.6569902002811432E-2</v>
      </c>
      <c r="S211" s="117">
        <v>-2.6004279498010874E-3</v>
      </c>
      <c r="T211" s="117">
        <v>2.0254172850400209E-3</v>
      </c>
      <c r="U211" s="117">
        <v>-1.8061992013826966E-3</v>
      </c>
      <c r="V211" s="117">
        <v>6.2024793587625027E-3</v>
      </c>
      <c r="W211" s="117">
        <v>1.7883177846670151E-2</v>
      </c>
      <c r="X211" s="117">
        <v>0.20317268371582031</v>
      </c>
      <c r="Y211" s="117">
        <v>9.8414458334445953E-3</v>
      </c>
      <c r="Z211" s="117">
        <v>1.0135416984558105</v>
      </c>
      <c r="AA211" s="117">
        <v>1.2393952608108521</v>
      </c>
      <c r="AB211" s="117">
        <v>1.0463528633117676</v>
      </c>
      <c r="AC211" s="117">
        <v>1.027567982673645</v>
      </c>
      <c r="AD211" s="117">
        <v>1.2621415853500366</v>
      </c>
      <c r="AE211" s="117">
        <v>1.2317303419113159</v>
      </c>
      <c r="AF211" s="117">
        <v>1.1128841638565063</v>
      </c>
      <c r="AG211" s="117">
        <v>1.0316184759140015</v>
      </c>
      <c r="AH211" s="117">
        <v>1.4333333969116211</v>
      </c>
      <c r="AI211" s="117">
        <v>1.206814169883728</v>
      </c>
      <c r="AJ211" s="117">
        <v>1.1719909906387329</v>
      </c>
    </row>
    <row r="212" spans="1:36" x14ac:dyDescent="0.2">
      <c r="A212" t="s">
        <v>140</v>
      </c>
      <c r="B212">
        <v>2012</v>
      </c>
      <c r="C212" s="117">
        <v>3.0106089115142822</v>
      </c>
      <c r="D212" s="117">
        <v>2.778670072555542</v>
      </c>
      <c r="E212" s="117">
        <v>1.0834712982177734</v>
      </c>
      <c r="F212" s="117">
        <v>3.0807278156280518</v>
      </c>
      <c r="G212" s="117">
        <v>2.595381498336792</v>
      </c>
      <c r="H212" s="117">
        <v>0.97723972797393799</v>
      </c>
      <c r="I212" s="117">
        <v>1.1599873304367065</v>
      </c>
      <c r="J212" s="117">
        <v>-5.4816536605358124E-2</v>
      </c>
      <c r="K212" s="117">
        <v>-3.0974255874752998E-2</v>
      </c>
      <c r="L212" s="117">
        <v>2.3842280730605125E-2</v>
      </c>
      <c r="M212" s="117">
        <v>1.016999245621264E-3</v>
      </c>
      <c r="N212" s="117">
        <v>-3.2460415968671441E-4</v>
      </c>
      <c r="O212" s="117">
        <v>2.2843768820166588E-3</v>
      </c>
      <c r="P212" s="117">
        <v>-1.7555261729285121E-3</v>
      </c>
      <c r="Q212" s="117">
        <v>-3.2195501029491425E-2</v>
      </c>
      <c r="R212" s="117">
        <v>2.5507144164294004E-3</v>
      </c>
      <c r="S212" s="117">
        <v>6.2397732399404049E-3</v>
      </c>
      <c r="T212" s="117">
        <v>4.6000415459275246E-3</v>
      </c>
      <c r="U212" s="117">
        <v>4.5080441050231457E-3</v>
      </c>
      <c r="V212" s="117">
        <v>3.2371736597269773E-3</v>
      </c>
      <c r="W212" s="117">
        <v>2.7065342292189598E-3</v>
      </c>
      <c r="X212" s="117">
        <v>6.2456130981445313E-3</v>
      </c>
      <c r="Y212" s="117">
        <v>3.599901869893074E-2</v>
      </c>
      <c r="Z212" s="117">
        <v>1.0259356498718262</v>
      </c>
      <c r="AA212" s="117">
        <v>1.2393952608108521</v>
      </c>
      <c r="AB212" s="117">
        <v>1.0573891401290894</v>
      </c>
      <c r="AC212" s="117">
        <v>1.03501296043396</v>
      </c>
      <c r="AD212" s="117">
        <v>1.6452099084854126</v>
      </c>
      <c r="AE212" s="117">
        <v>1.2394472360610962</v>
      </c>
      <c r="AF212" s="117">
        <v>1.1849968433380127</v>
      </c>
      <c r="AG212" s="117">
        <v>1.0456647872924805</v>
      </c>
      <c r="AH212" s="117">
        <v>1.5911458730697632</v>
      </c>
      <c r="AI212" s="117">
        <v>1.2269484996795654</v>
      </c>
      <c r="AJ212" s="117">
        <v>1.2270087003707886</v>
      </c>
    </row>
    <row r="213" spans="1:36" x14ac:dyDescent="0.2">
      <c r="A213" t="s">
        <v>140</v>
      </c>
      <c r="B213">
        <v>2013</v>
      </c>
      <c r="C213" s="117">
        <v>3.0405580997467041</v>
      </c>
      <c r="D213" s="117">
        <v>2.6711554527282715</v>
      </c>
      <c r="E213" s="117">
        <v>1.1382932662963867</v>
      </c>
      <c r="F213" s="117">
        <v>2.7446537017822266</v>
      </c>
      <c r="G213" s="117">
        <v>2.6309535503387451</v>
      </c>
      <c r="H213" s="117">
        <v>1.107811450958252</v>
      </c>
      <c r="I213" s="117">
        <v>1.1556870937347412</v>
      </c>
      <c r="J213" s="117">
        <v>4.93600033223629E-2</v>
      </c>
      <c r="K213" s="117">
        <v>9.8987212404608727E-3</v>
      </c>
      <c r="L213" s="117">
        <v>-3.9461281150579453E-2</v>
      </c>
      <c r="M213" s="117">
        <v>-3.1166861299425364E-3</v>
      </c>
      <c r="N213" s="117">
        <v>1.8951832316815853E-4</v>
      </c>
      <c r="O213" s="117">
        <v>2.7063717134296894E-3</v>
      </c>
      <c r="P213" s="117">
        <v>3.4675411880016327E-3</v>
      </c>
      <c r="Q213" s="117">
        <v>6.6519761458039284E-3</v>
      </c>
      <c r="R213" s="117">
        <v>-4.0581736713647842E-2</v>
      </c>
      <c r="S213" s="117">
        <v>-3.0731742735952139E-3</v>
      </c>
      <c r="T213" s="117">
        <v>-2.2393679246306419E-3</v>
      </c>
      <c r="U213" s="117">
        <v>-2.0902955438941717E-3</v>
      </c>
      <c r="V213" s="117">
        <v>3.9767059497535229E-3</v>
      </c>
      <c r="W213" s="117">
        <v>4.5465878210961819E-3</v>
      </c>
      <c r="X213" s="117">
        <v>-0.11551094055175781</v>
      </c>
      <c r="Y213" s="117">
        <v>1.3612790964543819E-2</v>
      </c>
      <c r="Z213" s="117">
        <v>0.99253749847412109</v>
      </c>
      <c r="AA213" s="117">
        <v>1.2393952608108521</v>
      </c>
      <c r="AB213" s="117">
        <v>1.071463942527771</v>
      </c>
      <c r="AC213" s="117">
        <v>1.0363938808441162</v>
      </c>
      <c r="AD213" s="117">
        <v>1.559195876121521</v>
      </c>
      <c r="AE213" s="117">
        <v>1.1042379140853882</v>
      </c>
      <c r="AF213" s="117">
        <v>1.14859938621521</v>
      </c>
      <c r="AG213" s="117">
        <v>1.039193868637085</v>
      </c>
      <c r="AH213" s="117">
        <v>1.5234375</v>
      </c>
      <c r="AI213" s="117">
        <v>1.2789796590805054</v>
      </c>
      <c r="AJ213" s="117">
        <v>1.2708938121795654</v>
      </c>
    </row>
    <row r="214" spans="1:36" x14ac:dyDescent="0.2">
      <c r="A214" t="s">
        <v>140</v>
      </c>
      <c r="B214">
        <v>2014</v>
      </c>
      <c r="C214" s="117">
        <v>3.0120377540588379</v>
      </c>
      <c r="D214" s="117">
        <v>2.7139863967895508</v>
      </c>
      <c r="E214" s="117">
        <v>1.1098206043243408</v>
      </c>
      <c r="F214" s="117">
        <v>2.8069720268249512</v>
      </c>
      <c r="G214" s="117">
        <v>2.6625256538391113</v>
      </c>
      <c r="H214" s="117">
        <v>1.0730561017990112</v>
      </c>
      <c r="I214" s="117">
        <v>1.1312712430953979</v>
      </c>
      <c r="J214" s="117">
        <v>-2.5331653654575348E-2</v>
      </c>
      <c r="K214" s="117">
        <v>-9.4242636114358902E-3</v>
      </c>
      <c r="L214" s="117">
        <v>1.5907390043139458E-2</v>
      </c>
      <c r="M214" s="117">
        <v>-2.0311940461397171E-3</v>
      </c>
      <c r="N214" s="117">
        <v>9.9260231945663691E-4</v>
      </c>
      <c r="O214" s="117">
        <v>6.4111966639757156E-4</v>
      </c>
      <c r="P214" s="117">
        <v>-1.2326316209509969E-3</v>
      </c>
      <c r="Q214" s="117">
        <v>-7.7941599301993847E-3</v>
      </c>
      <c r="R214" s="117">
        <v>8.4970034658908844E-3</v>
      </c>
      <c r="S214" s="117">
        <v>5.7767224498093128E-3</v>
      </c>
      <c r="T214" s="117">
        <v>-9.6051453147083521E-4</v>
      </c>
      <c r="U214" s="117">
        <v>-2.7710532303899527E-3</v>
      </c>
      <c r="V214" s="117">
        <v>2.6258418802171946E-3</v>
      </c>
      <c r="W214" s="117">
        <v>2.7393903583288193E-3</v>
      </c>
      <c r="X214" s="117">
        <v>2.2451400756835938E-2</v>
      </c>
      <c r="Y214" s="117">
        <v>1.1928785592317581E-2</v>
      </c>
      <c r="Z214" s="117">
        <v>0.9723283052444458</v>
      </c>
      <c r="AA214" s="117">
        <v>1.2427996397018433</v>
      </c>
      <c r="AB214" s="117">
        <v>1.0746252536773682</v>
      </c>
      <c r="AC214" s="117">
        <v>1.03548264503479</v>
      </c>
      <c r="AD214" s="117">
        <v>1.6569128036499023</v>
      </c>
      <c r="AE214" s="117">
        <v>1.1293089389801025</v>
      </c>
      <c r="AF214" s="117">
        <v>1.2498424053192139</v>
      </c>
      <c r="AG214" s="117">
        <v>1.0332032442092896</v>
      </c>
      <c r="AH214" s="117">
        <v>1.2748047113418579</v>
      </c>
      <c r="AI214" s="117">
        <v>1.3079582452774048</v>
      </c>
      <c r="AJ214" s="117">
        <v>1.290273904800415</v>
      </c>
    </row>
    <row r="215" spans="1:36" x14ac:dyDescent="0.2">
      <c r="A215" t="s">
        <v>140</v>
      </c>
      <c r="B215">
        <v>2015</v>
      </c>
      <c r="C215" s="117">
        <v>3.0898222923278809</v>
      </c>
      <c r="D215" s="117">
        <v>2.6772468090057373</v>
      </c>
      <c r="E215" s="117">
        <v>1.154104471206665</v>
      </c>
      <c r="F215" s="117">
        <v>2.663679838180542</v>
      </c>
      <c r="G215" s="117">
        <v>2.6896486282348633</v>
      </c>
      <c r="H215" s="117">
        <v>1.1599828004837036</v>
      </c>
      <c r="I215" s="117">
        <v>1.1487832069396973</v>
      </c>
      <c r="J215" s="117">
        <v>3.9126269519329071E-2</v>
      </c>
      <c r="K215" s="117">
        <v>2.5496713817119598E-2</v>
      </c>
      <c r="L215" s="117">
        <v>-1.3629556633532047E-2</v>
      </c>
      <c r="M215" s="117">
        <v>-9.1570650693029165E-4</v>
      </c>
      <c r="N215" s="117">
        <v>3.378596156835556E-4</v>
      </c>
      <c r="O215" s="117">
        <v>1.7480679089203477E-3</v>
      </c>
      <c r="P215" s="117">
        <v>7.0416843518614769E-3</v>
      </c>
      <c r="Q215" s="117">
        <v>1.7284808680415154E-2</v>
      </c>
      <c r="R215" s="117">
        <v>-1.7291523516178131E-2</v>
      </c>
      <c r="S215" s="117">
        <v>4.3372000800445676E-4</v>
      </c>
      <c r="T215" s="117">
        <v>-9.0537425421644002E-5</v>
      </c>
      <c r="U215" s="117">
        <v>5.1162787713110447E-4</v>
      </c>
      <c r="V215" s="117">
        <v>3.3824150450527668E-3</v>
      </c>
      <c r="W215" s="117">
        <v>-5.752590368501842E-4</v>
      </c>
      <c r="X215" s="117">
        <v>-5.2397727966308594E-2</v>
      </c>
      <c r="Y215" s="117">
        <v>1.0135378688573837E-2</v>
      </c>
      <c r="Z215" s="117">
        <v>0.96066850423812866</v>
      </c>
      <c r="AA215" s="117">
        <v>1.2427996397018433</v>
      </c>
      <c r="AB215" s="117">
        <v>1.0845742225646973</v>
      </c>
      <c r="AC215" s="117">
        <v>1.0395045280456543</v>
      </c>
      <c r="AD215" s="117">
        <v>1.4225491285324097</v>
      </c>
      <c r="AE215" s="117">
        <v>1.0716592073440552</v>
      </c>
      <c r="AF215" s="117">
        <v>1.2512046098709106</v>
      </c>
      <c r="AG215" s="117">
        <v>1.0342999696731567</v>
      </c>
      <c r="AH215" s="117">
        <v>1.2744603157043457</v>
      </c>
      <c r="AI215" s="117">
        <v>1.3494210243225098</v>
      </c>
      <c r="AJ215" s="117">
        <v>1.2979824542999268</v>
      </c>
    </row>
    <row r="216" spans="1:36" x14ac:dyDescent="0.2">
      <c r="A216" t="s">
        <v>140</v>
      </c>
      <c r="B216">
        <v>2016</v>
      </c>
      <c r="C216" s="117">
        <v>3.180281400680542</v>
      </c>
      <c r="D216" s="117">
        <v>2.8164358139038086</v>
      </c>
      <c r="E216" s="117">
        <v>1.1291866302490234</v>
      </c>
      <c r="F216" s="117">
        <v>3.0775532722473145</v>
      </c>
      <c r="G216" s="117">
        <v>2.6747424602508545</v>
      </c>
      <c r="H216" s="117">
        <v>1.0333799123764038</v>
      </c>
      <c r="I216" s="117">
        <v>1.1890050172805786</v>
      </c>
      <c r="J216" s="117">
        <v>-2.1827161312103271E-2</v>
      </c>
      <c r="K216" s="117">
        <v>2.8856080025434494E-2</v>
      </c>
      <c r="L216" s="117">
        <v>5.0683241337537766E-2</v>
      </c>
      <c r="M216" s="117">
        <v>5.7084532454609871E-3</v>
      </c>
      <c r="N216" s="117">
        <v>7.0722686359658837E-5</v>
      </c>
      <c r="O216" s="117">
        <v>1.59169000107795E-3</v>
      </c>
      <c r="P216" s="117">
        <v>1.1905141873285174E-3</v>
      </c>
      <c r="Q216" s="117">
        <v>2.0294699817895889E-2</v>
      </c>
      <c r="R216" s="117">
        <v>5.3755328059196472E-2</v>
      </c>
      <c r="S216" s="117">
        <v>3.1768990447744727E-4</v>
      </c>
      <c r="T216" s="117">
        <v>2.1467532496899366E-3</v>
      </c>
      <c r="U216" s="117">
        <v>-8.3207478746771812E-3</v>
      </c>
      <c r="V216" s="117">
        <v>3.8635381497442722E-3</v>
      </c>
      <c r="W216" s="117">
        <v>-1.0793199762701988E-3</v>
      </c>
      <c r="X216" s="117">
        <v>0.14442634582519531</v>
      </c>
      <c r="Y216" s="117">
        <v>-5.5574728175997734E-3</v>
      </c>
      <c r="Z216" s="117">
        <v>1.019277811050415</v>
      </c>
      <c r="AA216" s="117">
        <v>1.2427996397018433</v>
      </c>
      <c r="AB216" s="117">
        <v>1.0931864976882935</v>
      </c>
      <c r="AC216" s="117">
        <v>1.039685845375061</v>
      </c>
      <c r="AD216" s="117">
        <v>1.1823586225509644</v>
      </c>
      <c r="AE216" s="117">
        <v>1.2381701469421387</v>
      </c>
      <c r="AF216" s="117">
        <v>1.2276303768157959</v>
      </c>
      <c r="AG216" s="117">
        <v>1.0349054336547852</v>
      </c>
      <c r="AH216" s="117">
        <v>0.72641050815582275</v>
      </c>
      <c r="AI216" s="117">
        <v>1.3862999677658081</v>
      </c>
      <c r="AJ216" s="117">
        <v>1.3133522272109985</v>
      </c>
    </row>
    <row r="217" spans="1:36" x14ac:dyDescent="0.2">
      <c r="A217" t="s">
        <v>140</v>
      </c>
      <c r="B217">
        <v>2017</v>
      </c>
      <c r="C217" s="117">
        <v>3.3036177158355713</v>
      </c>
      <c r="D217" s="117">
        <v>2.8048610687255859</v>
      </c>
      <c r="E217" s="117">
        <v>1.177818775177002</v>
      </c>
      <c r="F217" s="117">
        <v>2.8958508968353271</v>
      </c>
      <c r="G217" s="117">
        <v>2.7554728984832764</v>
      </c>
      <c r="H217" s="117">
        <v>1.1408108472824097</v>
      </c>
      <c r="I217" s="117">
        <v>1.1989297866821289</v>
      </c>
      <c r="J217" s="117">
        <v>4.2166631668806076E-2</v>
      </c>
      <c r="K217" s="117">
        <v>3.8048472255468369E-2</v>
      </c>
      <c r="L217" s="117">
        <v>-4.1181589476764202E-3</v>
      </c>
      <c r="M217" s="117">
        <v>-2.5216017384082079E-3</v>
      </c>
      <c r="N217" s="117">
        <v>2.6217839331366122E-4</v>
      </c>
      <c r="O217" s="117">
        <v>1.9535569008439779E-3</v>
      </c>
      <c r="P217" s="117">
        <v>1.9474076107144356E-2</v>
      </c>
      <c r="Q217" s="117">
        <v>1.8880262970924377E-2</v>
      </c>
      <c r="R217" s="117">
        <v>-2.2588010877370834E-2</v>
      </c>
      <c r="S217" s="117">
        <v>-1.9217253429815173E-3</v>
      </c>
      <c r="T217" s="117">
        <v>-2.6132322382181883E-3</v>
      </c>
      <c r="U217" s="117">
        <v>1.0169972665607929E-2</v>
      </c>
      <c r="V217" s="117">
        <v>2.6880179066210985E-3</v>
      </c>
      <c r="W217" s="117">
        <v>1.0146819055080414E-2</v>
      </c>
      <c r="X217" s="117">
        <v>-6.0855865478515625E-2</v>
      </c>
      <c r="Y217" s="117">
        <v>2.9736004769802094E-2</v>
      </c>
      <c r="Z217" s="117">
        <v>0.99098730087280273</v>
      </c>
      <c r="AA217" s="117">
        <v>1.2427996397018433</v>
      </c>
      <c r="AB217" s="117">
        <v>1.1045798063278198</v>
      </c>
      <c r="AC217" s="117">
        <v>1.0773782730102539</v>
      </c>
      <c r="AD217" s="117">
        <v>0.93826061487197876</v>
      </c>
      <c r="AE217" s="117">
        <v>1.1650677919387817</v>
      </c>
      <c r="AF217" s="117">
        <v>1.2178412675857544</v>
      </c>
      <c r="AG217" s="117">
        <v>1.0365848541259766</v>
      </c>
      <c r="AH217" s="117">
        <v>1.4034684896469116</v>
      </c>
      <c r="AI217" s="117">
        <v>1.4333639144897461</v>
      </c>
      <c r="AJ217" s="117">
        <v>1.3405871391296387</v>
      </c>
    </row>
    <row r="218" spans="1:36" x14ac:dyDescent="0.2">
      <c r="A218" t="s">
        <v>140</v>
      </c>
      <c r="B218">
        <v>2018</v>
      </c>
      <c r="C218" s="117">
        <v>3.2812817096710205</v>
      </c>
      <c r="D218" s="117">
        <v>2.5890212059020996</v>
      </c>
      <c r="E218" s="117">
        <v>1.2673832178115845</v>
      </c>
      <c r="F218" s="117">
        <v>2.30045485496521</v>
      </c>
      <c r="G218" s="117">
        <v>2.7691431045532227</v>
      </c>
      <c r="H218" s="117">
        <v>1.4263623952865601</v>
      </c>
      <c r="I218" s="117">
        <v>1.1849451065063477</v>
      </c>
      <c r="J218" s="117">
        <v>7.3290109634399414E-2</v>
      </c>
      <c r="K218" s="117">
        <v>-6.7840437404811382E-3</v>
      </c>
      <c r="L218" s="117">
        <v>-8.007415384054184E-2</v>
      </c>
      <c r="M218" s="117">
        <v>-2.1815351210534573E-3</v>
      </c>
      <c r="N218" s="117">
        <v>-2.8772044970537536E-5</v>
      </c>
      <c r="O218" s="117">
        <v>2.483749995008111E-3</v>
      </c>
      <c r="P218" s="117">
        <v>8.4177643293514848E-4</v>
      </c>
      <c r="Q218" s="117">
        <v>-7.8992629423737526E-3</v>
      </c>
      <c r="R218" s="117">
        <v>-7.8625045716762543E-2</v>
      </c>
      <c r="S218" s="117">
        <v>-1.3442612253129482E-3</v>
      </c>
      <c r="T218" s="117">
        <v>1.1544167064130306E-3</v>
      </c>
      <c r="U218" s="117">
        <v>-5.5707795545458794E-3</v>
      </c>
      <c r="V218" s="117">
        <v>1.9633008632808924E-3</v>
      </c>
      <c r="W218" s="117">
        <v>2.3482134565711021E-3</v>
      </c>
      <c r="X218" s="117">
        <v>-0.23017215728759766</v>
      </c>
      <c r="Y218" s="117">
        <v>4.9488674849271774E-3</v>
      </c>
      <c r="Z218" s="117">
        <v>0.96857434511184692</v>
      </c>
      <c r="AA218" s="117">
        <v>1.2427996397018433</v>
      </c>
      <c r="AB218" s="117">
        <v>1.1179919242858887</v>
      </c>
      <c r="AC218" s="117">
        <v>1.0805710554122925</v>
      </c>
      <c r="AD218" s="117">
        <v>1.0216165781021118</v>
      </c>
      <c r="AE218" s="117">
        <v>0.92552632093429565</v>
      </c>
      <c r="AF218" s="117">
        <v>1.2279964685440063</v>
      </c>
      <c r="AG218" s="117">
        <v>1.0391113758087158</v>
      </c>
      <c r="AH218" s="117">
        <v>1.1983606815338135</v>
      </c>
      <c r="AI218" s="117">
        <v>1.4554868936538696</v>
      </c>
      <c r="AJ218" s="117">
        <v>1.3708178997039795</v>
      </c>
    </row>
    <row r="219" spans="1:36" x14ac:dyDescent="0.2">
      <c r="A219" t="s">
        <v>140</v>
      </c>
      <c r="B219">
        <v>2019</v>
      </c>
      <c r="C219" s="117">
        <v>3.310537576675415</v>
      </c>
      <c r="D219" s="117">
        <v>2.6092677116394043</v>
      </c>
      <c r="E219" s="117">
        <v>1.2687612771987915</v>
      </c>
      <c r="F219" s="117">
        <v>2.306267261505127</v>
      </c>
      <c r="G219" s="117">
        <v>2.7998218536376953</v>
      </c>
      <c r="H219" s="117">
        <v>1.435452938079834</v>
      </c>
      <c r="I219" s="117">
        <v>1.1824103593826294</v>
      </c>
      <c r="J219" s="117">
        <v>1.0867305099964142E-3</v>
      </c>
      <c r="K219" s="117">
        <v>8.8764587417244911E-3</v>
      </c>
      <c r="L219" s="117">
        <v>7.7897282317280769E-3</v>
      </c>
      <c r="M219" s="117">
        <v>3.6895714583806694E-4</v>
      </c>
      <c r="N219" s="117">
        <v>6.1669379647355527E-5</v>
      </c>
      <c r="O219" s="117">
        <v>3.6520429421216249E-3</v>
      </c>
      <c r="P219" s="117">
        <v>1.7644192557781935E-3</v>
      </c>
      <c r="Q219" s="117">
        <v>3.0293702147901058E-3</v>
      </c>
      <c r="R219" s="117">
        <v>3.8725064950995147E-4</v>
      </c>
      <c r="S219" s="117">
        <v>2.3037905339151621E-4</v>
      </c>
      <c r="T219" s="117">
        <v>5.2510463865473866E-4</v>
      </c>
      <c r="U219" s="117">
        <v>1.2653716839849949E-3</v>
      </c>
      <c r="V219" s="117">
        <v>2.3488393053412437E-3</v>
      </c>
      <c r="W219" s="117">
        <v>3.0327828135341406E-3</v>
      </c>
      <c r="X219" s="117">
        <v>2.5234222412109375E-3</v>
      </c>
      <c r="Y219" s="117">
        <v>1.1017887853085995E-2</v>
      </c>
      <c r="Z219" s="117">
        <v>0.97191041707992554</v>
      </c>
      <c r="AA219" s="117">
        <v>1.2427996397018433</v>
      </c>
      <c r="AB219" s="117">
        <v>1.1385051012039185</v>
      </c>
      <c r="AC219" s="117">
        <v>1.082672119140625</v>
      </c>
      <c r="AD219" s="117">
        <v>0.97646385431289673</v>
      </c>
      <c r="AE219" s="117">
        <v>0.92786461114883423</v>
      </c>
      <c r="AF219" s="117">
        <v>1.228545069694519</v>
      </c>
      <c r="AG219" s="117">
        <v>1.0404521226882935</v>
      </c>
      <c r="AH219" s="117">
        <v>1.2577500343322754</v>
      </c>
      <c r="AI219" s="117">
        <v>1.4849333763122559</v>
      </c>
      <c r="AJ219" s="117">
        <v>1.3893113136291504</v>
      </c>
    </row>
    <row r="220" spans="1:36" x14ac:dyDescent="0.2">
      <c r="A220" t="s">
        <v>140</v>
      </c>
      <c r="B220">
        <v>2020</v>
      </c>
      <c r="C220" s="117">
        <v>3.3788690567016602</v>
      </c>
      <c r="D220" s="117">
        <v>2.6601283550262451</v>
      </c>
      <c r="E220" s="117">
        <v>1.2701902389526367</v>
      </c>
      <c r="F220" s="117">
        <v>2.4179985523223877</v>
      </c>
      <c r="G220" s="117">
        <v>2.8206357955932617</v>
      </c>
      <c r="H220" s="117">
        <v>1.3973827362060547</v>
      </c>
      <c r="I220" s="117">
        <v>1.1979106664657593</v>
      </c>
      <c r="J220" s="117">
        <v>1.125633716583252E-3</v>
      </c>
      <c r="K220" s="117">
        <v>2.0430441945791245E-2</v>
      </c>
      <c r="L220" s="117">
        <v>1.9304808229207993E-2</v>
      </c>
      <c r="M220" s="117">
        <v>-2.1938825957477093E-3</v>
      </c>
      <c r="N220" s="117">
        <v>2.1874255617149174E-4</v>
      </c>
      <c r="O220" s="117">
        <v>1.3815010897815228E-3</v>
      </c>
      <c r="P220" s="117">
        <v>3.8702795282006264E-3</v>
      </c>
      <c r="Q220" s="117">
        <v>1.7153801396489143E-2</v>
      </c>
      <c r="R220" s="117">
        <v>1.0717709548771381E-2</v>
      </c>
      <c r="S220" s="117">
        <v>1.5638697659596801E-3</v>
      </c>
      <c r="T220" s="117">
        <v>1.3614611234515905E-3</v>
      </c>
      <c r="U220" s="117">
        <v>5.0562253454700112E-4</v>
      </c>
      <c r="V220" s="117">
        <v>2.646763576194644E-3</v>
      </c>
      <c r="W220" s="117">
        <v>2.5093811564147472E-3</v>
      </c>
      <c r="X220" s="117">
        <v>4.730987548828125E-2</v>
      </c>
      <c r="Y220" s="117">
        <v>7.4065523222088814E-3</v>
      </c>
      <c r="Z220" s="117">
        <v>0.9477800726890564</v>
      </c>
      <c r="AA220" s="117">
        <v>1.2427996397018433</v>
      </c>
      <c r="AB220" s="117">
        <v>1.1475222110748291</v>
      </c>
      <c r="AC220" s="117">
        <v>1.0841563940048218</v>
      </c>
      <c r="AD220" s="117">
        <v>0.75627756118774414</v>
      </c>
      <c r="AE220" s="117">
        <v>0.97281670570373535</v>
      </c>
      <c r="AF220" s="117">
        <v>1.2424066066741943</v>
      </c>
      <c r="AG220" s="117">
        <v>1.0414891242980957</v>
      </c>
      <c r="AH220" s="117">
        <v>1.2158249616622925</v>
      </c>
      <c r="AI220" s="117">
        <v>1.5168977975845337</v>
      </c>
      <c r="AJ220" s="117">
        <v>1.4000872373580933</v>
      </c>
    </row>
    <row r="221" spans="1:36" x14ac:dyDescent="0.2">
      <c r="A221" t="s">
        <v>140</v>
      </c>
      <c r="B221">
        <v>2021</v>
      </c>
      <c r="C221" s="117">
        <v>3.4519033432006836</v>
      </c>
      <c r="D221" s="117">
        <v>2.6721768379211426</v>
      </c>
      <c r="E221" s="117">
        <v>1.2917945384979248</v>
      </c>
      <c r="F221" s="117">
        <v>2.4075818061828613</v>
      </c>
      <c r="G221" s="117">
        <v>2.8614165782928467</v>
      </c>
      <c r="H221" s="117">
        <v>1.433763861656189</v>
      </c>
      <c r="I221" s="117">
        <v>1.2063620090484619</v>
      </c>
      <c r="J221" s="117">
        <v>1.6865653917193413E-2</v>
      </c>
      <c r="K221" s="117">
        <v>2.1384729072451591E-2</v>
      </c>
      <c r="L221" s="117">
        <v>4.519075620919466E-3</v>
      </c>
      <c r="M221" s="117">
        <v>-1.5458257985301316E-4</v>
      </c>
      <c r="N221" s="117">
        <v>3.9674192521488294E-5</v>
      </c>
      <c r="O221" s="117">
        <v>6.0204725014045835E-4</v>
      </c>
      <c r="P221" s="117">
        <v>1.4278737362474203E-3</v>
      </c>
      <c r="Q221" s="117">
        <v>1.9469715654850006E-2</v>
      </c>
      <c r="R221" s="117">
        <v>-8.2656005397439003E-3</v>
      </c>
      <c r="S221" s="117">
        <v>6.7921349545940757E-4</v>
      </c>
      <c r="T221" s="117">
        <v>1.3162697432562709E-3</v>
      </c>
      <c r="U221" s="117">
        <v>1.0747989872470498E-3</v>
      </c>
      <c r="V221" s="117">
        <v>8.7344006169587374E-4</v>
      </c>
      <c r="W221" s="117">
        <v>8.8409539312124252E-3</v>
      </c>
      <c r="X221" s="117">
        <v>-4.3172836303710938E-3</v>
      </c>
      <c r="Y221" s="117">
        <v>1.4354449696838856E-2</v>
      </c>
      <c r="Z221" s="117">
        <v>0.94588500261306763</v>
      </c>
      <c r="AA221" s="117">
        <v>1.2427996397018433</v>
      </c>
      <c r="AB221" s="117">
        <v>1.1511909961700439</v>
      </c>
      <c r="AC221" s="117">
        <v>1.0862808227539063</v>
      </c>
      <c r="AD221" s="117">
        <v>0.59490865468978882</v>
      </c>
      <c r="AE221" s="117">
        <v>0.96862542629241943</v>
      </c>
      <c r="AF221" s="117">
        <v>1.242836594581604</v>
      </c>
      <c r="AG221" s="117">
        <v>1.0438077449798584</v>
      </c>
      <c r="AH221" s="117">
        <v>1.2251503467559814</v>
      </c>
      <c r="AI221" s="117">
        <v>1.5266100168228149</v>
      </c>
      <c r="AJ221" s="117">
        <v>1.4466762542724609</v>
      </c>
    </row>
    <row r="222" spans="1:36" x14ac:dyDescent="0.2">
      <c r="A222" t="s">
        <v>140</v>
      </c>
      <c r="B222">
        <v>2022</v>
      </c>
      <c r="C222" s="52">
        <v>3.3993854522705078</v>
      </c>
      <c r="D222" s="52">
        <v>2.7230315208435059</v>
      </c>
      <c r="E222" s="52">
        <v>1.2483828067779541</v>
      </c>
      <c r="F222" s="52">
        <v>2.4819703102111816</v>
      </c>
      <c r="G222" s="52">
        <v>2.8875367641448975</v>
      </c>
      <c r="H222" s="52">
        <v>1.3696321249008179</v>
      </c>
      <c r="I222" s="52">
        <v>1.1772617101669312</v>
      </c>
      <c r="J222" s="52">
        <v>-3.4183431416749954E-2</v>
      </c>
      <c r="K222" s="52">
        <v>-1.5331078320741653E-2</v>
      </c>
      <c r="L222" s="52">
        <v>1.8852353096008301E-2</v>
      </c>
      <c r="M222" s="52">
        <v>1.1714936699718237E-3</v>
      </c>
      <c r="N222" s="52">
        <v>-1.5126226935535669E-4</v>
      </c>
      <c r="O222" s="52">
        <v>1.5707539860159159E-3</v>
      </c>
      <c r="P222" s="52">
        <v>-1.5516683924943209E-3</v>
      </c>
      <c r="Q222" s="52">
        <v>-1.6370395198464394E-2</v>
      </c>
      <c r="R222" s="52">
        <v>1.5334384515881538E-2</v>
      </c>
      <c r="S222" s="52">
        <v>-1.4828841667622328E-3</v>
      </c>
      <c r="T222" s="52">
        <v>8.0084888031706214E-4</v>
      </c>
      <c r="U222" s="52">
        <v>-2.6658333372324705E-3</v>
      </c>
      <c r="V222" s="52">
        <v>2.8057910967618227E-3</v>
      </c>
      <c r="W222" s="52">
        <v>4.0600467473268509E-3</v>
      </c>
      <c r="X222" s="52">
        <v>3.0429840087890625E-2</v>
      </c>
      <c r="Y222" s="52">
        <v>9.0870270505547523E-3</v>
      </c>
      <c r="Z222" s="52">
        <v>0.95902407169342041</v>
      </c>
      <c r="AA222" s="52">
        <v>1.2427996397018433</v>
      </c>
      <c r="AB222" s="52">
        <v>1.1592353582382202</v>
      </c>
      <c r="AC222" s="52">
        <v>1.0880863666534424</v>
      </c>
      <c r="AD222" s="52">
        <v>0.76508289575576782</v>
      </c>
      <c r="AE222" s="52">
        <v>0.99855393171310425</v>
      </c>
      <c r="AF222" s="52">
        <v>1.2401952743530273</v>
      </c>
      <c r="AG222" s="52">
        <v>1.0579143762588501</v>
      </c>
      <c r="AH222" s="52">
        <v>1.1793831586837769</v>
      </c>
      <c r="AI222" s="52">
        <v>1.5698318481445313</v>
      </c>
      <c r="AJ222" s="52">
        <v>1.4653671979904175</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AA8780-3EF3-4449-83BD-62E0B3CB61C3}">
  <sheetPr>
    <tabColor rgb="FFFFC000"/>
  </sheetPr>
  <dimension ref="A1:Q28"/>
  <sheetViews>
    <sheetView workbookViewId="0">
      <selection activeCell="B16" sqref="B16:L16"/>
    </sheetView>
  </sheetViews>
  <sheetFormatPr defaultColWidth="8.85546875" defaultRowHeight="12.75" x14ac:dyDescent="0.2"/>
  <cols>
    <col min="1" max="1" width="11.140625" bestFit="1" customWidth="1"/>
    <col min="2" max="11" width="9.5703125" bestFit="1" customWidth="1"/>
    <col min="12" max="12" width="10.140625" bestFit="1" customWidth="1"/>
  </cols>
  <sheetData>
    <row r="1" spans="1:17" x14ac:dyDescent="0.2">
      <c r="A1" s="346" t="s">
        <v>300</v>
      </c>
      <c r="B1" s="347" t="s">
        <v>547</v>
      </c>
      <c r="C1" s="347" t="s">
        <v>548</v>
      </c>
      <c r="D1" s="347" t="s">
        <v>549</v>
      </c>
      <c r="E1" s="347" t="s">
        <v>550</v>
      </c>
      <c r="F1" s="347" t="s">
        <v>551</v>
      </c>
      <c r="G1" s="347" t="s">
        <v>552</v>
      </c>
      <c r="H1" s="347" t="s">
        <v>553</v>
      </c>
      <c r="I1" s="347" t="s">
        <v>554</v>
      </c>
      <c r="J1" s="347" t="s">
        <v>555</v>
      </c>
      <c r="K1" s="347" t="s">
        <v>556</v>
      </c>
      <c r="L1" s="347" t="s">
        <v>557</v>
      </c>
      <c r="M1" s="347" t="s">
        <v>595</v>
      </c>
      <c r="N1" s="347" t="s">
        <v>596</v>
      </c>
      <c r="O1" s="347" t="s">
        <v>597</v>
      </c>
      <c r="P1" s="347" t="s">
        <v>598</v>
      </c>
      <c r="Q1" s="347" t="s">
        <v>599</v>
      </c>
    </row>
    <row r="2" spans="1:17" x14ac:dyDescent="0.2">
      <c r="A2" s="349">
        <v>1</v>
      </c>
      <c r="B2">
        <v>0.39301630854606628</v>
      </c>
      <c r="C2">
        <v>3.3708885312080383E-2</v>
      </c>
      <c r="D2">
        <v>0.12131700664758682</v>
      </c>
      <c r="E2">
        <v>5.6037522153928876E-4</v>
      </c>
      <c r="F2">
        <v>0.18156547844409943</v>
      </c>
      <c r="G2">
        <v>0.26983195543289185</v>
      </c>
      <c r="H2">
        <v>8.9114204049110413E-2</v>
      </c>
      <c r="I2">
        <v>0.35064050555229187</v>
      </c>
      <c r="J2">
        <v>0.19235372543334961</v>
      </c>
      <c r="K2">
        <v>0.40651863813400269</v>
      </c>
      <c r="L2">
        <v>-3.8627073168754578E-2</v>
      </c>
    </row>
    <row r="3" spans="1:17" x14ac:dyDescent="0.2">
      <c r="A3" s="349">
        <v>2</v>
      </c>
      <c r="B3">
        <v>0.36438867449760437</v>
      </c>
      <c r="C3">
        <v>4.0071897208690643E-2</v>
      </c>
      <c r="D3">
        <v>6.6980510950088501E-2</v>
      </c>
      <c r="E3">
        <v>5.9391431510448456E-2</v>
      </c>
      <c r="F3">
        <v>0.14045937359333038</v>
      </c>
      <c r="G3">
        <v>0.32870811223983765</v>
      </c>
      <c r="H3">
        <v>9.478219598531723E-2</v>
      </c>
      <c r="I3">
        <v>0.37294253706932068</v>
      </c>
      <c r="J3">
        <v>0.2045881450176239</v>
      </c>
      <c r="K3">
        <v>0.4323747456073761</v>
      </c>
      <c r="L3">
        <v>-0.10468762367963791</v>
      </c>
    </row>
    <row r="4" spans="1:17" x14ac:dyDescent="0.2">
      <c r="A4" s="349">
        <v>3</v>
      </c>
      <c r="B4">
        <v>0.26651307940483093</v>
      </c>
      <c r="C4">
        <v>5.5315340869128704E-3</v>
      </c>
      <c r="D4">
        <v>6.8205758929252625E-2</v>
      </c>
      <c r="E4">
        <v>6.7780353128910065E-2</v>
      </c>
      <c r="F4">
        <v>0.34478119015693665</v>
      </c>
      <c r="G4">
        <v>0.24718807637691498</v>
      </c>
      <c r="H4">
        <v>8.944103866815567E-2</v>
      </c>
      <c r="I4">
        <v>0.35192650556564331</v>
      </c>
      <c r="J4">
        <v>0.19305922091007233</v>
      </c>
      <c r="K4">
        <v>0.40800958871841431</v>
      </c>
      <c r="L4">
        <v>-4.2436320334672928E-2</v>
      </c>
    </row>
    <row r="5" spans="1:17" x14ac:dyDescent="0.2">
      <c r="A5" s="349">
        <v>4</v>
      </c>
      <c r="B5">
        <v>0.40037748217582703</v>
      </c>
      <c r="C5">
        <v>3.9931170642375946E-2</v>
      </c>
      <c r="D5">
        <v>9.6273593604564667E-2</v>
      </c>
      <c r="E5">
        <v>1.7430901527404785E-2</v>
      </c>
      <c r="F5">
        <v>0.16110743582248688</v>
      </c>
      <c r="G5">
        <v>0.2848794162273407</v>
      </c>
      <c r="H5">
        <v>9.7557075321674347E-2</v>
      </c>
      <c r="I5">
        <v>0.38386094570159912</v>
      </c>
      <c r="J5">
        <v>0.21057774126529694</v>
      </c>
      <c r="K5">
        <v>0.44503310322761536</v>
      </c>
      <c r="L5">
        <v>-0.13702885806560516</v>
      </c>
    </row>
    <row r="6" spans="1:17" x14ac:dyDescent="0.2">
      <c r="A6" s="349">
        <v>5</v>
      </c>
      <c r="B6">
        <v>0.37729817628860474</v>
      </c>
      <c r="C6">
        <v>3.5150695592164993E-2</v>
      </c>
      <c r="D6">
        <v>0.11952235549688339</v>
      </c>
      <c r="E6">
        <v>4.7104194760322571E-2</v>
      </c>
      <c r="F6">
        <v>0.11542702466249466</v>
      </c>
      <c r="G6">
        <v>0.30549755692481995</v>
      </c>
      <c r="H6">
        <v>9.5086768269538879E-2</v>
      </c>
      <c r="I6">
        <v>0.37414094805717468</v>
      </c>
      <c r="J6">
        <v>0.20524556934833527</v>
      </c>
      <c r="K6">
        <v>0.43376410007476807</v>
      </c>
      <c r="L6">
        <v>-0.10823739320039749</v>
      </c>
    </row>
    <row r="7" spans="1:17" x14ac:dyDescent="0.2">
      <c r="A7" s="349">
        <v>6</v>
      </c>
      <c r="B7">
        <v>0.36817046999931335</v>
      </c>
      <c r="C7">
        <v>9.1791950166225433E-2</v>
      </c>
      <c r="D7">
        <v>0.21266284584999084</v>
      </c>
      <c r="E7">
        <v>4.5928955078125E-3</v>
      </c>
      <c r="F7">
        <v>3.302454948425293E-2</v>
      </c>
      <c r="G7">
        <v>0.28975731134414673</v>
      </c>
      <c r="H7">
        <v>0.10898610949516296</v>
      </c>
      <c r="I7">
        <v>0.42883113026618958</v>
      </c>
      <c r="J7">
        <v>0.235247403383255</v>
      </c>
      <c r="K7">
        <v>0.49716973304748535</v>
      </c>
      <c r="L7">
        <v>-0.27023434638977051</v>
      </c>
    </row>
    <row r="8" spans="1:17" x14ac:dyDescent="0.2">
      <c r="A8" s="349">
        <v>7</v>
      </c>
      <c r="B8">
        <v>0.40946841239929199</v>
      </c>
      <c r="C8">
        <v>6.7911192774772644E-2</v>
      </c>
      <c r="D8">
        <v>0.19820189476013184</v>
      </c>
      <c r="E8">
        <v>1.974793616682291E-3</v>
      </c>
      <c r="F8">
        <v>3.7353385239839554E-2</v>
      </c>
      <c r="G8">
        <v>0.28509029746055603</v>
      </c>
      <c r="H8">
        <v>0.10428036749362946</v>
      </c>
      <c r="I8">
        <v>0.41031530499458313</v>
      </c>
      <c r="J8">
        <v>0.22509002685546875</v>
      </c>
      <c r="K8">
        <v>0.47570323944091797</v>
      </c>
      <c r="L8">
        <v>-0.21538892388343811</v>
      </c>
    </row>
    <row r="9" spans="1:17" x14ac:dyDescent="0.2">
      <c r="A9" s="349">
        <v>8</v>
      </c>
      <c r="B9">
        <v>0.41642463207244873</v>
      </c>
      <c r="C9">
        <v>4.9663998186588287E-2</v>
      </c>
      <c r="D9">
        <v>0.29148885607719421</v>
      </c>
      <c r="E9">
        <v>1.9050159025937319E-3</v>
      </c>
      <c r="F9">
        <v>2.0975803956389427E-2</v>
      </c>
      <c r="G9">
        <v>0.21954171359539032</v>
      </c>
      <c r="H9">
        <v>9.2533588409423828E-2</v>
      </c>
      <c r="I9">
        <v>0.36409488320350647</v>
      </c>
      <c r="J9">
        <v>0.19973450899124146</v>
      </c>
      <c r="K9">
        <v>0.42211711406707764</v>
      </c>
      <c r="L9">
        <v>-7.8480087220668793E-2</v>
      </c>
    </row>
    <row r="10" spans="1:17" x14ac:dyDescent="0.2">
      <c r="A10" s="349">
        <v>9</v>
      </c>
      <c r="B10">
        <v>0.40246370434761047</v>
      </c>
      <c r="C10">
        <v>3.8172513246536255E-2</v>
      </c>
      <c r="D10">
        <v>0.22331632673740387</v>
      </c>
      <c r="E10">
        <v>1.0270003695040941E-3</v>
      </c>
      <c r="F10">
        <v>0.11373564600944519</v>
      </c>
      <c r="G10">
        <v>0.22128479182720184</v>
      </c>
      <c r="H10">
        <v>0.10189254581928253</v>
      </c>
      <c r="I10">
        <v>0.40091985464096069</v>
      </c>
      <c r="J10">
        <v>0.21993587911128998</v>
      </c>
      <c r="K10">
        <v>0.46481052041053772</v>
      </c>
      <c r="L10">
        <v>-0.18755877017974854</v>
      </c>
    </row>
    <row r="11" spans="1:17" x14ac:dyDescent="0.2">
      <c r="A11" s="349">
        <v>10</v>
      </c>
      <c r="B11">
        <v>0.35669225454330444</v>
      </c>
      <c r="C11">
        <v>1.9117733463644981E-2</v>
      </c>
      <c r="D11">
        <v>0.10318447649478912</v>
      </c>
      <c r="E11">
        <v>3.1040646135807037E-3</v>
      </c>
      <c r="F11">
        <v>0.17550382018089294</v>
      </c>
      <c r="G11">
        <v>0.34239766001701355</v>
      </c>
      <c r="H11">
        <v>0.10002613812685013</v>
      </c>
      <c r="I11">
        <v>0.39357605576515198</v>
      </c>
      <c r="J11">
        <v>0.21590724587440491</v>
      </c>
      <c r="K11">
        <v>0.45629638433456421</v>
      </c>
      <c r="L11">
        <v>-0.16580581665039063</v>
      </c>
    </row>
    <row r="12" spans="1:17" x14ac:dyDescent="0.2">
      <c r="A12" s="349">
        <v>11</v>
      </c>
      <c r="B12">
        <v>0.40074273943901062</v>
      </c>
      <c r="C12">
        <v>2.5696784257888794E-2</v>
      </c>
      <c r="D12">
        <v>0.24854765832424164</v>
      </c>
      <c r="E12">
        <v>2.2066144738346338E-3</v>
      </c>
      <c r="F12">
        <v>0.11671017855405807</v>
      </c>
      <c r="G12">
        <v>0.20609600841999054</v>
      </c>
      <c r="H12">
        <v>9.8708443343639374E-2</v>
      </c>
      <c r="I12">
        <v>0.38839125633239746</v>
      </c>
      <c r="J12">
        <v>0.21306297183036804</v>
      </c>
      <c r="K12">
        <v>0.45028537511825562</v>
      </c>
      <c r="L12">
        <v>-0.1504480391740799</v>
      </c>
    </row>
    <row r="13" spans="1:17" x14ac:dyDescent="0.2">
      <c r="A13" s="349">
        <v>12</v>
      </c>
      <c r="B13">
        <v>0.36273142695426941</v>
      </c>
      <c r="C13">
        <v>4.2410688474774361E-3</v>
      </c>
      <c r="D13">
        <v>0.27349868416786194</v>
      </c>
      <c r="E13">
        <v>3.4296889789402485E-3</v>
      </c>
      <c r="F13">
        <v>0.11488773673772812</v>
      </c>
      <c r="G13">
        <v>0.24121138453483582</v>
      </c>
      <c r="H13">
        <v>0.10176488757133484</v>
      </c>
      <c r="I13">
        <v>0.40041756629943848</v>
      </c>
      <c r="J13">
        <v>0.21966034173965454</v>
      </c>
      <c r="K13">
        <v>0.46422818303108215</v>
      </c>
      <c r="L13">
        <v>-0.18607097864151001</v>
      </c>
    </row>
    <row r="14" spans="1:17" x14ac:dyDescent="0.2">
      <c r="A14" s="349">
        <v>13</v>
      </c>
      <c r="B14">
        <v>0.38472715020179749</v>
      </c>
      <c r="C14">
        <v>7.3977693915367126E-2</v>
      </c>
      <c r="D14">
        <v>0.21361632645130157</v>
      </c>
      <c r="E14">
        <v>1.9735949113965034E-2</v>
      </c>
      <c r="F14">
        <v>9.5898851752281189E-2</v>
      </c>
      <c r="G14">
        <v>0.21204403042793274</v>
      </c>
      <c r="H14">
        <v>9.3434199690818787E-2</v>
      </c>
      <c r="I14">
        <v>0.36763852834701538</v>
      </c>
      <c r="J14">
        <v>0.20167848467826843</v>
      </c>
      <c r="K14">
        <v>0.4262254536151886</v>
      </c>
      <c r="L14">
        <v>-8.8976681232452393E-2</v>
      </c>
    </row>
    <row r="15" spans="1:17" x14ac:dyDescent="0.2">
      <c r="A15" s="349">
        <v>14</v>
      </c>
      <c r="B15">
        <v>0.37792730331420898</v>
      </c>
      <c r="C15">
        <v>4.6495590358972549E-2</v>
      </c>
      <c r="D15">
        <v>0.1535181999206543</v>
      </c>
      <c r="E15">
        <v>2.2803772240877151E-2</v>
      </c>
      <c r="F15">
        <v>0.11276686191558838</v>
      </c>
      <c r="G15">
        <v>0.28648826479911804</v>
      </c>
      <c r="H15">
        <v>9.8763175308704376E-2</v>
      </c>
      <c r="I15">
        <v>0.38860663771629333</v>
      </c>
      <c r="J15">
        <v>0.21318112313747406</v>
      </c>
      <c r="K15">
        <v>0.45053502917289734</v>
      </c>
      <c r="L15">
        <v>-0.15108595788478851</v>
      </c>
    </row>
    <row r="16" spans="1:17" x14ac:dyDescent="0.2">
      <c r="A16" s="349" t="s">
        <v>569</v>
      </c>
      <c r="B16" s="52">
        <v>0.37715494632720947</v>
      </c>
      <c r="C16" s="52">
        <v>4.0382087230682373E-2</v>
      </c>
      <c r="D16" s="52">
        <v>0.17206278443336487</v>
      </c>
      <c r="E16" s="52">
        <v>1.771102100610733E-2</v>
      </c>
      <c r="F16" s="52">
        <v>0.12703311443328857</v>
      </c>
      <c r="G16" s="52">
        <v>0.26565602421760559</v>
      </c>
      <c r="H16" s="52">
        <v>9.7508274018764496E-2</v>
      </c>
      <c r="I16" s="52">
        <v>0.3836689293384552</v>
      </c>
      <c r="J16" s="52">
        <v>0.21047240495681763</v>
      </c>
      <c r="K16" s="52">
        <v>0.44481047987937927</v>
      </c>
      <c r="L16" s="52">
        <v>-0.1364600658416748</v>
      </c>
      <c r="M16">
        <v>8.5799999535083771E-2</v>
      </c>
      <c r="N16">
        <v>0.3375999927520752</v>
      </c>
      <c r="O16">
        <v>0.18520000576972961</v>
      </c>
      <c r="P16">
        <v>0.39140000939369202</v>
      </c>
      <c r="Q16">
        <v>-0.11609126627445221</v>
      </c>
    </row>
    <row r="22" spans="1:12" x14ac:dyDescent="0.2">
      <c r="A22" s="346" t="s">
        <v>588</v>
      </c>
      <c r="B22" s="347" t="s">
        <v>547</v>
      </c>
      <c r="C22" s="347" t="s">
        <v>548</v>
      </c>
      <c r="D22" s="347" t="s">
        <v>549</v>
      </c>
      <c r="E22" s="347" t="s">
        <v>550</v>
      </c>
      <c r="F22" s="347" t="s">
        <v>551</v>
      </c>
      <c r="G22" s="347" t="s">
        <v>552</v>
      </c>
      <c r="H22" s="347" t="s">
        <v>553</v>
      </c>
      <c r="I22" s="347" t="s">
        <v>554</v>
      </c>
      <c r="J22" s="347" t="s">
        <v>555</v>
      </c>
      <c r="K22" s="347" t="s">
        <v>556</v>
      </c>
      <c r="L22" s="347" t="s">
        <v>557</v>
      </c>
    </row>
    <row r="23" spans="1:12" x14ac:dyDescent="0.2">
      <c r="A23" s="371" t="s">
        <v>589</v>
      </c>
      <c r="B23">
        <v>0.39301630854606628</v>
      </c>
      <c r="C23">
        <v>3.3708885312080383E-2</v>
      </c>
      <c r="D23">
        <v>0.12131700664758682</v>
      </c>
      <c r="E23">
        <v>5.6037522153928876E-4</v>
      </c>
      <c r="F23">
        <v>0.18156547844409943</v>
      </c>
      <c r="G23">
        <v>0.26983195543289185</v>
      </c>
      <c r="H23">
        <v>8.9114204049110413E-2</v>
      </c>
      <c r="I23">
        <v>0.35064050555229187</v>
      </c>
      <c r="J23">
        <v>0.19235372543334961</v>
      </c>
      <c r="K23">
        <v>0.40651863813400269</v>
      </c>
      <c r="L23">
        <v>-3.8627073168754578E-2</v>
      </c>
    </row>
    <row r="24" spans="1:12" x14ac:dyDescent="0.2">
      <c r="A24" s="371" t="s">
        <v>590</v>
      </c>
      <c r="B24">
        <v>0.38637459278106689</v>
      </c>
      <c r="C24">
        <v>4.8526875674724579E-2</v>
      </c>
      <c r="D24">
        <v>0.11356116086244583</v>
      </c>
      <c r="E24">
        <v>3.2689455896615982E-2</v>
      </c>
      <c r="F24">
        <v>0.11299426853656769</v>
      </c>
      <c r="G24">
        <v>0.30585363507270813</v>
      </c>
      <c r="H24">
        <v>9.8141714930534363E-2</v>
      </c>
      <c r="I24">
        <v>0.38616132736206055</v>
      </c>
      <c r="J24">
        <v>0.21183969080448151</v>
      </c>
      <c r="K24">
        <v>0.44770008325576782</v>
      </c>
      <c r="L24">
        <v>-0.14384281635284424</v>
      </c>
    </row>
    <row r="25" spans="1:12" x14ac:dyDescent="0.2">
      <c r="A25" s="371" t="s">
        <v>591</v>
      </c>
      <c r="B25">
        <v>0.38354375958442688</v>
      </c>
      <c r="C25">
        <v>3.8887213915586472E-2</v>
      </c>
      <c r="D25">
        <v>0.21782189607620239</v>
      </c>
      <c r="E25">
        <v>1.3243314810097218E-2</v>
      </c>
      <c r="F25">
        <v>0.12834508717060089</v>
      </c>
      <c r="G25">
        <v>0.21815875172615051</v>
      </c>
      <c r="H25">
        <v>9.6594877541065216E-2</v>
      </c>
      <c r="I25">
        <v>0.38007494807243347</v>
      </c>
      <c r="J25">
        <v>0.20850081741809845</v>
      </c>
      <c r="K25">
        <v>0.44064375758171082</v>
      </c>
      <c r="L25">
        <v>-0.12581437826156616</v>
      </c>
    </row>
    <row r="26" spans="1:12" x14ac:dyDescent="0.2">
      <c r="A26" s="371" t="s">
        <v>592</v>
      </c>
      <c r="B26">
        <v>0.37297281622886658</v>
      </c>
      <c r="C26">
        <v>6.3821084797382355E-2</v>
      </c>
      <c r="D26">
        <v>0.16654598712921143</v>
      </c>
      <c r="E26">
        <v>2.5644015520811081E-2</v>
      </c>
      <c r="F26">
        <v>7.3736950755119324E-2</v>
      </c>
      <c r="G26">
        <v>0.29727917909622192</v>
      </c>
      <c r="H26">
        <v>0.10199844837188721</v>
      </c>
      <c r="I26">
        <v>0.40133655071258545</v>
      </c>
      <c r="J26">
        <v>0.22016447782516479</v>
      </c>
      <c r="K26">
        <v>0.46529361605644226</v>
      </c>
      <c r="L26">
        <v>-0.18879310786724091</v>
      </c>
    </row>
    <row r="27" spans="1:12" x14ac:dyDescent="0.2">
      <c r="A27" s="371" t="s">
        <v>593</v>
      </c>
      <c r="B27">
        <v>0.35669225454330444</v>
      </c>
      <c r="C27">
        <v>1.9117733463644981E-2</v>
      </c>
      <c r="D27">
        <v>0.10318447649478912</v>
      </c>
      <c r="E27">
        <v>3.1040646135807037E-3</v>
      </c>
      <c r="F27">
        <v>0.17550382018089294</v>
      </c>
      <c r="G27">
        <v>0.34239766001701355</v>
      </c>
      <c r="H27">
        <v>0.10002613812685013</v>
      </c>
      <c r="I27">
        <v>0.39357605576515198</v>
      </c>
      <c r="J27">
        <v>0.21590724587440491</v>
      </c>
      <c r="K27">
        <v>0.45629638433456421</v>
      </c>
      <c r="L27">
        <v>-0.16580581665039063</v>
      </c>
    </row>
    <row r="28" spans="1:12" x14ac:dyDescent="0.2">
      <c r="A28" s="371" t="s">
        <v>594</v>
      </c>
      <c r="B28">
        <v>0.36273142695426941</v>
      </c>
      <c r="C28">
        <v>4.2410688474774361E-3</v>
      </c>
      <c r="D28">
        <v>0.27349868416786194</v>
      </c>
      <c r="E28">
        <v>3.4296889789402485E-3</v>
      </c>
      <c r="F28">
        <v>0.11488773673772812</v>
      </c>
      <c r="G28">
        <v>0.24121138453483582</v>
      </c>
      <c r="H28">
        <v>0.10176488757133484</v>
      </c>
      <c r="I28">
        <v>0.40041756629943848</v>
      </c>
      <c r="J28">
        <v>0.21966034173965454</v>
      </c>
      <c r="K28">
        <v>0.46422818303108215</v>
      </c>
      <c r="L28">
        <v>-0.18607097864151001</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46E850-FBC5-444B-92A2-24AC8B44BFB8}">
  <sheetPr>
    <tabColor rgb="FFFF2F92"/>
  </sheetPr>
  <dimension ref="A1:BS1202"/>
  <sheetViews>
    <sheetView zoomScale="75" zoomScaleNormal="100" workbookViewId="0">
      <selection activeCell="R594" sqref="R594"/>
    </sheetView>
  </sheetViews>
  <sheetFormatPr defaultColWidth="8.7109375" defaultRowHeight="12.75" x14ac:dyDescent="0.2"/>
  <cols>
    <col min="1" max="1" width="22.7109375" style="1" customWidth="1"/>
    <col min="2" max="31" width="9.7109375" customWidth="1"/>
    <col min="32" max="32" width="16.42578125" customWidth="1"/>
  </cols>
  <sheetData>
    <row r="1" spans="1:23" ht="15.75" x14ac:dyDescent="0.25">
      <c r="A1" s="385" t="s">
        <v>85</v>
      </c>
      <c r="B1" s="385"/>
      <c r="C1" s="385"/>
      <c r="D1" s="385"/>
      <c r="E1" s="7"/>
      <c r="F1" s="7"/>
      <c r="G1" s="100"/>
      <c r="H1" s="100"/>
      <c r="P1" s="385" t="s">
        <v>85</v>
      </c>
      <c r="Q1" s="385"/>
      <c r="R1" s="385"/>
      <c r="S1" s="385"/>
      <c r="T1" s="7"/>
      <c r="U1" s="7"/>
      <c r="V1" s="100"/>
      <c r="W1" s="100"/>
    </row>
    <row r="2" spans="1:23" x14ac:dyDescent="0.2">
      <c r="P2" s="1"/>
    </row>
    <row r="3" spans="1:23" x14ac:dyDescent="0.2">
      <c r="P3" s="1"/>
    </row>
    <row r="4" spans="1:23" x14ac:dyDescent="0.2">
      <c r="A4" s="5" t="s">
        <v>459</v>
      </c>
      <c r="B4" s="6"/>
      <c r="C4" s="6"/>
      <c r="D4" s="6"/>
      <c r="E4" s="6"/>
      <c r="F4" s="6"/>
      <c r="P4" s="5" t="s">
        <v>459</v>
      </c>
      <c r="Q4" s="6"/>
      <c r="R4" s="6"/>
      <c r="S4" s="6"/>
      <c r="T4" s="6"/>
      <c r="U4" s="6"/>
    </row>
    <row r="5" spans="1:23" ht="15" x14ac:dyDescent="0.2">
      <c r="A5" s="13"/>
      <c r="B5" s="14" t="s">
        <v>8</v>
      </c>
      <c r="C5" s="15" t="s">
        <v>9</v>
      </c>
      <c r="D5" s="14" t="s">
        <v>3</v>
      </c>
      <c r="E5" s="384" t="s">
        <v>27</v>
      </c>
      <c r="F5" s="384"/>
      <c r="G5" s="16"/>
      <c r="H5" s="16"/>
      <c r="P5" s="13"/>
      <c r="Q5" s="14" t="s">
        <v>8</v>
      </c>
      <c r="R5" s="15" t="s">
        <v>9</v>
      </c>
      <c r="S5" s="14" t="s">
        <v>3</v>
      </c>
      <c r="T5" s="384" t="s">
        <v>27</v>
      </c>
      <c r="U5" s="384"/>
      <c r="V5" s="16"/>
      <c r="W5" s="16"/>
    </row>
    <row r="6" spans="1:23" ht="15" x14ac:dyDescent="0.2">
      <c r="A6" s="17" t="s">
        <v>7</v>
      </c>
      <c r="B6" s="18" t="s">
        <v>26</v>
      </c>
      <c r="C6" s="19" t="s">
        <v>26</v>
      </c>
      <c r="D6" s="18" t="s">
        <v>26</v>
      </c>
      <c r="E6" s="18" t="s">
        <v>10</v>
      </c>
      <c r="F6" s="18" t="s">
        <v>11</v>
      </c>
      <c r="G6" s="16"/>
      <c r="H6" s="16"/>
      <c r="P6" s="17" t="s">
        <v>7</v>
      </c>
      <c r="Q6" s="18" t="s">
        <v>26</v>
      </c>
      <c r="R6" s="19" t="s">
        <v>26</v>
      </c>
      <c r="S6" s="18" t="s">
        <v>26</v>
      </c>
      <c r="T6" s="18" t="s">
        <v>10</v>
      </c>
      <c r="U6" s="18" t="s">
        <v>11</v>
      </c>
      <c r="V6" s="16"/>
      <c r="W6" s="16"/>
    </row>
    <row r="7" spans="1:23" ht="15" x14ac:dyDescent="0.2">
      <c r="A7" s="20">
        <v>2006</v>
      </c>
      <c r="B7" s="134">
        <f>'5.Stata-DNSP&amp;State'!C2</f>
        <v>1</v>
      </c>
      <c r="C7" s="134">
        <f>'5.Stata-DNSP&amp;State'!D2</f>
        <v>1</v>
      </c>
      <c r="D7" s="134">
        <f>'5.Stata-DNSP&amp;State'!E2</f>
        <v>1</v>
      </c>
      <c r="E7" s="134">
        <f>'5.Stata-DNSP&amp;State'!H2</f>
        <v>1</v>
      </c>
      <c r="F7" s="134">
        <f>'5.Stata-DNSP&amp;State'!I2</f>
        <v>1</v>
      </c>
      <c r="G7" s="16"/>
      <c r="H7" s="16"/>
      <c r="P7" s="20">
        <v>2006</v>
      </c>
      <c r="Q7" s="21">
        <f>B7-'Index Tables'!B7</f>
        <v>0</v>
      </c>
      <c r="R7" s="21">
        <f>C7-'Index Tables'!C7</f>
        <v>0</v>
      </c>
      <c r="S7" s="21">
        <f>D7-'Index Tables'!D7</f>
        <v>0</v>
      </c>
      <c r="T7" s="21">
        <f>E7-'Index Tables'!E7</f>
        <v>0</v>
      </c>
      <c r="U7" s="21">
        <f>F7-'Index Tables'!F7</f>
        <v>0</v>
      </c>
      <c r="V7" s="16"/>
      <c r="W7" s="16"/>
    </row>
    <row r="8" spans="1:23" ht="15" x14ac:dyDescent="0.2">
      <c r="A8" s="20">
        <v>2007</v>
      </c>
      <c r="B8" s="134">
        <f>'5.Stata-DNSP&amp;State'!C3</f>
        <v>0.99764204025268555</v>
      </c>
      <c r="C8" s="134">
        <f>'5.Stata-DNSP&amp;State'!D3</f>
        <v>1.0083566904067993</v>
      </c>
      <c r="D8" s="134">
        <f>'5.Stata-DNSP&amp;State'!E3</f>
        <v>0.98937416076660156</v>
      </c>
      <c r="E8" s="134">
        <f>'5.Stata-DNSP&amp;State'!H3</f>
        <v>1.0015285015106201</v>
      </c>
      <c r="F8" s="134">
        <f>'5.Stata-DNSP&amp;State'!I3</f>
        <v>0.9795529842376709</v>
      </c>
      <c r="G8" s="16"/>
      <c r="H8" s="16"/>
      <c r="P8" s="20">
        <v>2007</v>
      </c>
      <c r="Q8" s="21">
        <f>B8-'Index Tables'!B8</f>
        <v>4.0252685518105125E-8</v>
      </c>
      <c r="R8" s="21">
        <f>C8-'Index Tables'!C8</f>
        <v>-3.0959320063139728E-7</v>
      </c>
      <c r="S8" s="21">
        <f>D8-'Index Tables'!D8</f>
        <v>-1.3923339847732308E-7</v>
      </c>
      <c r="T8" s="21">
        <f>E8-'Index Tables'!E8</f>
        <v>-4.9848937977436947E-7</v>
      </c>
      <c r="U8" s="21">
        <f>F8-'Index Tables'!F8</f>
        <v>-1.1576232905596839E-7</v>
      </c>
      <c r="V8" s="16"/>
      <c r="W8" s="16"/>
    </row>
    <row r="9" spans="1:23" ht="15" x14ac:dyDescent="0.2">
      <c r="A9" s="20">
        <v>2008</v>
      </c>
      <c r="B9" s="134">
        <f>'5.Stata-DNSP&amp;State'!C4</f>
        <v>1.0261207818984985</v>
      </c>
      <c r="C9" s="134">
        <f>'5.Stata-DNSP&amp;State'!D4</f>
        <v>1.0461300611495972</v>
      </c>
      <c r="D9" s="134">
        <f>'5.Stata-DNSP&amp;State'!E4</f>
        <v>0.9808729887008667</v>
      </c>
      <c r="E9" s="134">
        <f>'5.Stata-DNSP&amp;State'!H4</f>
        <v>0.96675270795822144</v>
      </c>
      <c r="F9" s="134">
        <f>'5.Stata-DNSP&amp;State'!I4</f>
        <v>0.99008041620254517</v>
      </c>
      <c r="G9" s="16"/>
      <c r="H9" s="16"/>
      <c r="P9" s="20">
        <v>2008</v>
      </c>
      <c r="Q9" s="21">
        <f>B9-'Index Tables'!B9</f>
        <v>-2.1810150152568042E-7</v>
      </c>
      <c r="R9" s="21">
        <f>C9-'Index Tables'!C9</f>
        <v>6.1149597163634439E-8</v>
      </c>
      <c r="S9" s="21">
        <f>D9-'Index Tables'!D9</f>
        <v>-1.1129913335405917E-7</v>
      </c>
      <c r="T9" s="21">
        <f>E9-'Index Tables'!E9</f>
        <v>7.9582214151940889E-9</v>
      </c>
      <c r="U9" s="21">
        <f>F9-'Index Tables'!F9</f>
        <v>-1.837974548113408E-7</v>
      </c>
      <c r="V9" s="16"/>
      <c r="W9" s="16"/>
    </row>
    <row r="10" spans="1:23" ht="15" x14ac:dyDescent="0.2">
      <c r="A10" s="20">
        <v>2009</v>
      </c>
      <c r="B10" s="134">
        <f>'5.Stata-DNSP&amp;State'!C5</f>
        <v>1.0292050838470459</v>
      </c>
      <c r="C10" s="134">
        <f>'5.Stata-DNSP&amp;State'!D5</f>
        <v>1.0655602216720581</v>
      </c>
      <c r="D10" s="134">
        <f>'5.Stata-DNSP&amp;State'!E5</f>
        <v>0.9658815860748291</v>
      </c>
      <c r="E10" s="134">
        <f>'5.Stata-DNSP&amp;State'!H5</f>
        <v>0.95118939876556396</v>
      </c>
      <c r="F10" s="134">
        <f>'5.Stata-DNSP&amp;State'!I5</f>
        <v>0.97442775964736938</v>
      </c>
      <c r="G10" s="16"/>
      <c r="H10" s="16"/>
      <c r="P10" s="20">
        <v>2009</v>
      </c>
      <c r="Q10" s="21">
        <f>B10-'Index Tables'!B10</f>
        <v>8.3847045972973433E-8</v>
      </c>
      <c r="R10" s="21">
        <f>C10-'Index Tables'!C10</f>
        <v>2.2167205804279888E-7</v>
      </c>
      <c r="S10" s="21">
        <f>D10-'Index Tables'!D10</f>
        <v>8.6074829153126586E-8</v>
      </c>
      <c r="T10" s="21">
        <f>E10-'Index Tables'!E10</f>
        <v>1.9876556400788559E-7</v>
      </c>
      <c r="U10" s="21">
        <f>F10-'Index Tables'!F10</f>
        <v>5.9647369377024972E-8</v>
      </c>
      <c r="V10" s="16"/>
      <c r="W10" s="16"/>
    </row>
    <row r="11" spans="1:23" ht="15" x14ac:dyDescent="0.2">
      <c r="A11" s="20">
        <v>2010</v>
      </c>
      <c r="B11" s="134">
        <f>'5.Stata-DNSP&amp;State'!C6</f>
        <v>1.042789101600647</v>
      </c>
      <c r="C11" s="134">
        <f>'5.Stata-DNSP&amp;State'!D6</f>
        <v>1.1278973817825317</v>
      </c>
      <c r="D11" s="134">
        <f>'5.Stata-DNSP&amp;State'!E6</f>
        <v>0.92454248666763306</v>
      </c>
      <c r="E11" s="134">
        <f>'5.Stata-DNSP&amp;State'!H6</f>
        <v>0.85441774129867554</v>
      </c>
      <c r="F11" s="134">
        <f>'5.Stata-DNSP&amp;State'!I6</f>
        <v>0.97206449508666992</v>
      </c>
      <c r="G11" s="16"/>
      <c r="H11" s="16"/>
      <c r="P11" s="20">
        <v>2010</v>
      </c>
      <c r="Q11" s="21">
        <f>B11-'Index Tables'!B11</f>
        <v>1.0160064700670546E-7</v>
      </c>
      <c r="R11" s="21">
        <f>C11-'Index Tables'!C11</f>
        <v>-6.1821746832890767E-7</v>
      </c>
      <c r="S11" s="21">
        <f>D11-'Index Tables'!D11</f>
        <v>8.6667633070192096E-8</v>
      </c>
      <c r="T11" s="21">
        <f>E11-'Index Tables'!E11</f>
        <v>4.4129867549091983E-7</v>
      </c>
      <c r="U11" s="21">
        <f>F11-'Index Tables'!F11</f>
        <v>-1.0491333002349279E-7</v>
      </c>
      <c r="V11" s="16"/>
      <c r="W11" s="16"/>
    </row>
    <row r="12" spans="1:23" ht="15" x14ac:dyDescent="0.2">
      <c r="A12" s="20">
        <v>2011</v>
      </c>
      <c r="B12" s="134">
        <f>'5.Stata-DNSP&amp;State'!C7</f>
        <v>1.028887152671814</v>
      </c>
      <c r="C12" s="134">
        <f>'5.Stata-DNSP&amp;State'!D7</f>
        <v>1.1925606727600098</v>
      </c>
      <c r="D12" s="134">
        <f>'5.Stata-DNSP&amp;State'!E7</f>
        <v>0.86275452375411987</v>
      </c>
      <c r="E12" s="134">
        <f>'5.Stata-DNSP&amp;State'!H7</f>
        <v>0.75676637887954712</v>
      </c>
      <c r="F12" s="134">
        <f>'5.Stata-DNSP&amp;State'!I7</f>
        <v>0.94029009342193604</v>
      </c>
      <c r="G12" s="16"/>
      <c r="H12" s="16"/>
      <c r="P12" s="20">
        <v>2011</v>
      </c>
      <c r="Q12" s="21">
        <f>B12-'Index Tables'!B12</f>
        <v>1.5267181385780759E-7</v>
      </c>
      <c r="R12" s="21">
        <f>C12-'Index Tables'!C12</f>
        <v>-3.2723999021655459E-7</v>
      </c>
      <c r="S12" s="21">
        <f>D12-'Index Tables'!D12</f>
        <v>-7.6245880165082269E-8</v>
      </c>
      <c r="T12" s="21">
        <f>E12-'Index Tables'!E12</f>
        <v>1.7887954717465959E-7</v>
      </c>
      <c r="U12" s="21">
        <f>F12-'Index Tables'!F12</f>
        <v>-2.0657806398816092E-7</v>
      </c>
      <c r="V12" s="16"/>
      <c r="W12" s="16"/>
    </row>
    <row r="13" spans="1:23" ht="15" x14ac:dyDescent="0.2">
      <c r="A13" s="20">
        <v>2012</v>
      </c>
      <c r="B13" s="134">
        <f>'5.Stata-DNSP&amp;State'!C8</f>
        <v>1.0934096574783325</v>
      </c>
      <c r="C13" s="134">
        <f>'5.Stata-DNSP&amp;State'!D8</f>
        <v>1.2330396175384521</v>
      </c>
      <c r="D13" s="134">
        <f>'5.Stata-DNSP&amp;State'!E8</f>
        <v>0.88675951957702637</v>
      </c>
      <c r="E13" s="134">
        <f>'5.Stata-DNSP&amp;State'!H8</f>
        <v>0.75227326154708862</v>
      </c>
      <c r="F13" s="134">
        <f>'5.Stata-DNSP&amp;State'!I8</f>
        <v>0.99097919464111328</v>
      </c>
      <c r="G13" s="16"/>
      <c r="H13" s="16"/>
      <c r="P13" s="20">
        <v>2012</v>
      </c>
      <c r="Q13" s="21">
        <f>B13-'Index Tables'!B13</f>
        <v>-3.4252166747350543E-7</v>
      </c>
      <c r="R13" s="21">
        <f>C13-'Index Tables'!C13</f>
        <v>-3.8246154776544472E-7</v>
      </c>
      <c r="S13" s="21">
        <f>D13-'Index Tables'!D13</f>
        <v>-1.8042297367237836E-7</v>
      </c>
      <c r="T13" s="21">
        <f>E13-'Index Tables'!E13</f>
        <v>-1.3845291135794469E-7</v>
      </c>
      <c r="U13" s="21">
        <f>F13-'Index Tables'!F13</f>
        <v>-1.053588867261368E-7</v>
      </c>
      <c r="V13" s="16"/>
      <c r="W13" s="16"/>
    </row>
    <row r="14" spans="1:23" ht="15" x14ac:dyDescent="0.2">
      <c r="A14" s="20">
        <v>2013</v>
      </c>
      <c r="B14" s="134">
        <f>'5.Stata-DNSP&amp;State'!C9</f>
        <v>1.1073747873306274</v>
      </c>
      <c r="C14" s="134">
        <f>'5.Stata-DNSP&amp;State'!D9</f>
        <v>1.2928029298782349</v>
      </c>
      <c r="D14" s="134">
        <f>'5.Stata-DNSP&amp;State'!E9</f>
        <v>0.85656893253326416</v>
      </c>
      <c r="E14" s="134">
        <f>'5.Stata-DNSP&amp;State'!H9</f>
        <v>0.69585299491882324</v>
      </c>
      <c r="F14" s="134">
        <f>'5.Stata-DNSP&amp;State'!I9</f>
        <v>0.98652797937393188</v>
      </c>
      <c r="G14" s="16"/>
      <c r="H14" s="16"/>
      <c r="P14" s="20">
        <v>2013</v>
      </c>
      <c r="Q14" s="21">
        <f>B14-'Index Tables'!B14</f>
        <v>-2.1266937255681739E-7</v>
      </c>
      <c r="R14" s="21">
        <f>C14-'Index Tables'!C14</f>
        <v>-7.0121765061159635E-8</v>
      </c>
      <c r="S14" s="21">
        <f>D14-'Index Tables'!D14</f>
        <v>1.3253326414108813E-7</v>
      </c>
      <c r="T14" s="21">
        <f>E14-'Index Tables'!E14</f>
        <v>9.491882324574874E-8</v>
      </c>
      <c r="U14" s="21">
        <f>F14-'Index Tables'!F14</f>
        <v>7.9373931871629111E-8</v>
      </c>
      <c r="V14" s="16"/>
      <c r="W14" s="16"/>
    </row>
    <row r="15" spans="1:23" ht="15" x14ac:dyDescent="0.2">
      <c r="A15" s="20">
        <v>2014</v>
      </c>
      <c r="B15" s="134">
        <f>'5.Stata-DNSP&amp;State'!C10</f>
        <v>1.1139843463897705</v>
      </c>
      <c r="C15" s="134">
        <f>'5.Stata-DNSP&amp;State'!D10</f>
        <v>1.395079493522644</v>
      </c>
      <c r="D15" s="134">
        <f>'5.Stata-DNSP&amp;State'!E10</f>
        <v>0.79850959777832031</v>
      </c>
      <c r="E15" s="134">
        <f>'5.Stata-DNSP&amp;State'!H10</f>
        <v>0.61850672960281372</v>
      </c>
      <c r="F15" s="134">
        <f>'5.Stata-DNSP&amp;State'!I10</f>
        <v>0.97140306234359741</v>
      </c>
      <c r="G15" s="16"/>
      <c r="H15" s="16"/>
      <c r="P15" s="20">
        <v>2014</v>
      </c>
      <c r="Q15" s="21">
        <f>B15-'Index Tables'!B15</f>
        <v>-6.5361022949517178E-7</v>
      </c>
      <c r="R15" s="21">
        <f>C15-'Index Tables'!C15</f>
        <v>-5.0647735605480193E-7</v>
      </c>
      <c r="S15" s="21">
        <f>D15-'Index Tables'!D15</f>
        <v>9.7778320329311441E-8</v>
      </c>
      <c r="T15" s="21">
        <f>E15-'Index Tables'!E15</f>
        <v>1.2960281370322235E-7</v>
      </c>
      <c r="U15" s="21">
        <f>F15-'Index Tables'!F15</f>
        <v>-3.765640255171121E-8</v>
      </c>
      <c r="V15" s="16"/>
      <c r="W15" s="16"/>
    </row>
    <row r="16" spans="1:23" ht="15" x14ac:dyDescent="0.2">
      <c r="A16" s="20">
        <v>2015</v>
      </c>
      <c r="B16" s="134">
        <f>'5.Stata-DNSP&amp;State'!C11</f>
        <v>1.1340762376785278</v>
      </c>
      <c r="C16" s="134">
        <f>'5.Stata-DNSP&amp;State'!D11</f>
        <v>1.3503502607345581</v>
      </c>
      <c r="D16" s="134">
        <f>'5.Stata-DNSP&amp;State'!E11</f>
        <v>0.83983862400054932</v>
      </c>
      <c r="E16" s="134">
        <f>'5.Stata-DNSP&amp;State'!H11</f>
        <v>0.67556625604629517</v>
      </c>
      <c r="F16" s="134">
        <f>'5.Stata-DNSP&amp;State'!I11</f>
        <v>0.97958475351333618</v>
      </c>
      <c r="G16" s="16"/>
      <c r="H16" s="16"/>
      <c r="P16" s="20">
        <v>2015</v>
      </c>
      <c r="Q16" s="21">
        <f>B16-'Index Tables'!B16</f>
        <v>2.3767852774803089E-7</v>
      </c>
      <c r="R16" s="21">
        <f>C16-'Index Tables'!C16</f>
        <v>2.6073455816622015E-7</v>
      </c>
      <c r="S16" s="21">
        <f>D16-'Index Tables'!D16</f>
        <v>-7.5999450732666674E-8</v>
      </c>
      <c r="T16" s="21">
        <f>E16-'Index Tables'!E16</f>
        <v>-2.4395370479268763E-7</v>
      </c>
      <c r="U16" s="21">
        <f>F16-'Index Tables'!F16</f>
        <v>1.5351333615409857E-7</v>
      </c>
      <c r="V16" s="16"/>
      <c r="W16" s="16"/>
    </row>
    <row r="17" spans="1:23" ht="15" x14ac:dyDescent="0.2">
      <c r="A17" s="20">
        <v>2016</v>
      </c>
      <c r="B17" s="134">
        <f>'5.Stata-DNSP&amp;State'!C12</f>
        <v>1.1409138441085815</v>
      </c>
      <c r="C17" s="134">
        <f>'5.Stata-DNSP&amp;State'!D12</f>
        <v>1.0790590047836304</v>
      </c>
      <c r="D17" s="134">
        <f>'5.Stata-DNSP&amp;State'!E12</f>
        <v>1.0573229789733887</v>
      </c>
      <c r="E17" s="134">
        <f>'5.Stata-DNSP&amp;State'!H12</f>
        <v>1.253991961479187</v>
      </c>
      <c r="F17" s="134">
        <f>'5.Stata-DNSP&amp;State'!I12</f>
        <v>0.97210568189620972</v>
      </c>
      <c r="G17" s="16"/>
      <c r="H17" s="16"/>
      <c r="P17" s="20">
        <v>2016</v>
      </c>
      <c r="Q17" s="21">
        <f>B17-'Index Tables'!B17</f>
        <v>-1.5589141844074561E-7</v>
      </c>
      <c r="R17" s="21">
        <f>C17-'Index Tables'!C17</f>
        <v>4.7836303807002878E-9</v>
      </c>
      <c r="S17" s="21">
        <f>D17-'Index Tables'!D17</f>
        <v>-2.1026611340957402E-8</v>
      </c>
      <c r="T17" s="21">
        <f>E17-'Index Tables'!E17</f>
        <v>-3.8520812983833252E-8</v>
      </c>
      <c r="U17" s="21">
        <f>F17-'Index Tables'!F17</f>
        <v>-1.8103790244694551E-8</v>
      </c>
      <c r="V17" s="16"/>
      <c r="W17" s="16"/>
    </row>
    <row r="18" spans="1:23" ht="15" x14ac:dyDescent="0.2">
      <c r="A18" s="20">
        <v>2017</v>
      </c>
      <c r="B18" s="134">
        <f>'5.Stata-DNSP&amp;State'!C13</f>
        <v>1.1450173854827881</v>
      </c>
      <c r="C18" s="134">
        <f>'5.Stata-DNSP&amp;State'!D13</f>
        <v>1.1292080879211426</v>
      </c>
      <c r="D18" s="134">
        <f>'5.Stata-DNSP&amp;State'!E13</f>
        <v>1.0140002965927124</v>
      </c>
      <c r="E18" s="134">
        <f>'5.Stata-DNSP&amp;State'!H13</f>
        <v>1.1088283061981201</v>
      </c>
      <c r="F18" s="134">
        <f>'5.Stata-DNSP&amp;State'!I13</f>
        <v>0.9691321849822998</v>
      </c>
      <c r="G18" s="16"/>
      <c r="H18" s="16"/>
      <c r="P18" s="20">
        <v>2017</v>
      </c>
      <c r="Q18" s="21">
        <f>B18-'Index Tables'!B18</f>
        <v>-6.1451721200533882E-7</v>
      </c>
      <c r="R18" s="21">
        <f>C18-'Index Tables'!C18</f>
        <v>8.79211425885984E-8</v>
      </c>
      <c r="S18" s="21">
        <f>D18-'Index Tables'!D18</f>
        <v>2.9659271238990925E-7</v>
      </c>
      <c r="T18" s="21">
        <f>E18-'Index Tables'!E18</f>
        <v>3.0619812019239134E-7</v>
      </c>
      <c r="U18" s="21">
        <f>F18-'Index Tables'!F18</f>
        <v>-1.1501770014188395E-7</v>
      </c>
      <c r="V18" s="16"/>
      <c r="W18" s="16"/>
    </row>
    <row r="19" spans="1:23" ht="15" x14ac:dyDescent="0.2">
      <c r="A19" s="20">
        <v>2018</v>
      </c>
      <c r="B19" s="134">
        <f>'5.Stata-DNSP&amp;State'!C14</f>
        <v>1.2065209150314331</v>
      </c>
      <c r="C19" s="134">
        <f>'5.Stata-DNSP&amp;State'!D14</f>
        <v>1.1981821060180664</v>
      </c>
      <c r="D19" s="134">
        <f>'5.Stata-DNSP&amp;State'!E14</f>
        <v>1.0069595575332642</v>
      </c>
      <c r="E19" s="134">
        <f>'5.Stata-DNSP&amp;State'!H14</f>
        <v>1.0029145479202271</v>
      </c>
      <c r="F19" s="134">
        <f>'5.Stata-DNSP&amp;State'!I14</f>
        <v>1.0102219581604004</v>
      </c>
      <c r="G19" s="16"/>
      <c r="H19" s="16"/>
      <c r="P19" s="20">
        <v>2018</v>
      </c>
      <c r="Q19" s="21">
        <f>B19-'Index Tables'!B19</f>
        <v>-8.496856684914178E-8</v>
      </c>
      <c r="R19" s="21">
        <f>C19-'Index Tables'!C19</f>
        <v>1.0601806632593025E-7</v>
      </c>
      <c r="S19" s="21">
        <f>D19-'Index Tables'!D19</f>
        <v>-4.4246673591707975E-7</v>
      </c>
      <c r="T19" s="21">
        <f>E19-'Index Tables'!E19</f>
        <v>5.4792022696759091E-7</v>
      </c>
      <c r="U19" s="21">
        <f>F19-'Index Tables'!F19</f>
        <v>-4.1839599562720764E-8</v>
      </c>
      <c r="V19" s="16"/>
      <c r="W19" s="16"/>
    </row>
    <row r="20" spans="1:23" ht="15" x14ac:dyDescent="0.2">
      <c r="A20" s="20">
        <v>2019</v>
      </c>
      <c r="B20" s="134">
        <f>'5.Stata-DNSP&amp;State'!C15</f>
        <v>1.2114081382751465</v>
      </c>
      <c r="C20" s="134">
        <f>'5.Stata-DNSP&amp;State'!D15</f>
        <v>1.1953827142715454</v>
      </c>
      <c r="D20" s="134">
        <f>'5.Stata-DNSP&amp;State'!E15</f>
        <v>1.0134061574935913</v>
      </c>
      <c r="E20" s="134">
        <f>'5.Stata-DNSP&amp;State'!H15</f>
        <v>1.0469456911087036</v>
      </c>
      <c r="F20" s="134">
        <f>'5.Stata-DNSP&amp;State'!I15</f>
        <v>0.99479383230209351</v>
      </c>
      <c r="G20" s="16"/>
      <c r="H20" s="16"/>
      <c r="P20" s="20">
        <v>2019</v>
      </c>
      <c r="Q20" s="21">
        <f>B20-'Index Tables'!B20</f>
        <v>1.3827514644404459E-7</v>
      </c>
      <c r="R20" s="21">
        <f>C20-'Index Tables'!C20</f>
        <v>-2.8572845467422781E-7</v>
      </c>
      <c r="S20" s="21">
        <f>D20-'Index Tables'!D20</f>
        <v>1.574935912795894E-7</v>
      </c>
      <c r="T20" s="21">
        <f>E20-'Index Tables'!E20</f>
        <v>-3.0889129631894718E-7</v>
      </c>
      <c r="U20" s="21">
        <f>F20-'Index Tables'!F20</f>
        <v>4.3230209345601622E-7</v>
      </c>
      <c r="V20" s="16"/>
      <c r="W20" s="16"/>
    </row>
    <row r="21" spans="1:23" ht="15" x14ac:dyDescent="0.2">
      <c r="A21" s="20">
        <v>2020</v>
      </c>
      <c r="B21" s="134">
        <f>'5.Stata-DNSP&amp;State'!C16</f>
        <v>1.2219647169113159</v>
      </c>
      <c r="C21" s="134">
        <f>'5.Stata-DNSP&amp;State'!D16</f>
        <v>1.1872954368591309</v>
      </c>
      <c r="D21" s="134">
        <f>'5.Stata-DNSP&amp;State'!E16</f>
        <v>1.0292001962661743</v>
      </c>
      <c r="E21" s="134">
        <f>'5.Stata-DNSP&amp;State'!H16</f>
        <v>1.1121766567230225</v>
      </c>
      <c r="F21" s="134">
        <f>'5.Stata-DNSP&amp;State'!I16</f>
        <v>0.9837755560874939</v>
      </c>
      <c r="G21" s="16"/>
      <c r="H21" s="16"/>
      <c r="P21" s="20">
        <v>2020</v>
      </c>
      <c r="Q21" s="21">
        <f>B21-'Index Tables'!B21</f>
        <v>-2.8308868404991472E-7</v>
      </c>
      <c r="R21" s="21">
        <f>C21-'Index Tables'!C21</f>
        <v>-5.6314086904762917E-7</v>
      </c>
      <c r="S21" s="21">
        <f>D21-'Index Tables'!D21</f>
        <v>1.962661744236982E-7</v>
      </c>
      <c r="T21" s="21">
        <f>E21-'Index Tables'!E21</f>
        <v>6.5672302240749048E-7</v>
      </c>
      <c r="U21" s="21">
        <f>F21-'Index Tables'!F21</f>
        <v>1.5608749392992394E-7</v>
      </c>
      <c r="V21" s="16"/>
      <c r="W21" s="16"/>
    </row>
    <row r="22" spans="1:23" ht="12.75" customHeight="1" x14ac:dyDescent="0.25">
      <c r="A22" s="20">
        <v>2021</v>
      </c>
      <c r="B22" s="134">
        <f>'5.Stata-DNSP&amp;State'!C17</f>
        <v>1.243233323097229</v>
      </c>
      <c r="C22" s="134">
        <f>'5.Stata-DNSP&amp;State'!D17</f>
        <v>1.2024219036102295</v>
      </c>
      <c r="D22" s="134">
        <f>'5.Stata-DNSP&amp;State'!E17</f>
        <v>1.0339410305023193</v>
      </c>
      <c r="E22" s="134">
        <f>'5.Stata-DNSP&amp;State'!H17</f>
        <v>1.1118307113647461</v>
      </c>
      <c r="F22" s="134">
        <f>'5.Stata-DNSP&amp;State'!I17</f>
        <v>0.99094903469085693</v>
      </c>
      <c r="G22" s="4"/>
      <c r="H22" s="4"/>
      <c r="P22" s="20">
        <v>2021</v>
      </c>
      <c r="Q22" s="21">
        <f>B22-'Index Tables'!B22</f>
        <v>-6.7690277094634155E-7</v>
      </c>
      <c r="R22" s="21">
        <f>C22-'Index Tables'!C22</f>
        <v>-9.6389770609661696E-8</v>
      </c>
      <c r="S22" s="21">
        <f>D22-'Index Tables'!D22</f>
        <v>3.0502319336989103E-8</v>
      </c>
      <c r="T22" s="21">
        <f>E22-'Index Tables'!E22</f>
        <v>-2.8863525391997769E-7</v>
      </c>
      <c r="U22" s="21">
        <f>F22-'Index Tables'!F22</f>
        <v>1.3469085691220073E-7</v>
      </c>
    </row>
    <row r="23" spans="1:23" ht="12.75" customHeight="1" x14ac:dyDescent="0.25">
      <c r="A23" s="20">
        <v>2022</v>
      </c>
      <c r="B23" s="134">
        <f>'5.Stata-DNSP&amp;State'!C18</f>
        <v>1.2454630136489868</v>
      </c>
      <c r="C23" s="134">
        <f>'5.Stata-DNSP&amp;State'!D18</f>
        <v>1.232835054397583</v>
      </c>
      <c r="D23" s="134">
        <f>'5.Stata-DNSP&amp;State'!E18</f>
        <v>1.0102430582046509</v>
      </c>
      <c r="E23" s="134">
        <f>'5.Stata-DNSP&amp;State'!H18</f>
        <v>1.0456811189651489</v>
      </c>
      <c r="F23" s="134">
        <f>'5.Stata-DNSP&amp;State'!I18</f>
        <v>0.98028355836868286</v>
      </c>
      <c r="G23" s="4"/>
      <c r="H23" s="4"/>
      <c r="P23" s="20">
        <v>2022</v>
      </c>
      <c r="Q23" s="21">
        <f>B23-'Index Tables'!B23</f>
        <v>1.3648986829650767E-8</v>
      </c>
      <c r="R23" s="21">
        <f>C23-'Index Tables'!C23</f>
        <v>5.4397583104659475E-8</v>
      </c>
      <c r="S23" s="21">
        <f>D23-'Index Tables'!D23</f>
        <v>5.8204650876803044E-8</v>
      </c>
      <c r="T23" s="21">
        <f>E23-'Index Tables'!E23</f>
        <v>-8.8103485107460244E-7</v>
      </c>
      <c r="U23" s="21">
        <f>F23-'Index Tables'!F23</f>
        <v>-1.416313171187511E-7</v>
      </c>
    </row>
    <row r="24" spans="1:23" ht="12.75" customHeight="1" x14ac:dyDescent="0.25">
      <c r="A24" s="20"/>
      <c r="B24" s="23"/>
      <c r="C24" s="23"/>
      <c r="D24" s="23"/>
      <c r="E24" s="23"/>
      <c r="F24" s="23"/>
      <c r="G24" s="4"/>
      <c r="H24" s="4"/>
    </row>
    <row r="25" spans="1:23" ht="12.75" customHeight="1" x14ac:dyDescent="0.25">
      <c r="A25" s="4"/>
      <c r="B25" s="4"/>
      <c r="C25" s="4"/>
      <c r="D25" s="4"/>
      <c r="E25" s="4"/>
      <c r="F25" s="4"/>
      <c r="G25" s="4"/>
      <c r="H25" s="4"/>
    </row>
    <row r="26" spans="1:23" x14ac:dyDescent="0.2">
      <c r="A26" s="2"/>
      <c r="B26" s="3"/>
      <c r="C26" s="3"/>
      <c r="D26" s="3"/>
      <c r="E26" s="3"/>
      <c r="F26" s="3"/>
      <c r="G26" s="3"/>
      <c r="H26" s="3"/>
    </row>
    <row r="28" spans="1:23" x14ac:dyDescent="0.2">
      <c r="A28" s="5" t="s">
        <v>460</v>
      </c>
      <c r="B28" s="6"/>
      <c r="C28" s="6"/>
      <c r="D28" s="6"/>
      <c r="E28" s="6"/>
      <c r="F28" s="6"/>
      <c r="P28" s="5" t="s">
        <v>460</v>
      </c>
      <c r="Q28" s="6"/>
      <c r="R28" s="6"/>
      <c r="S28" s="6"/>
      <c r="T28" s="6"/>
      <c r="U28" s="6"/>
    </row>
    <row r="29" spans="1:23" ht="15" x14ac:dyDescent="0.2">
      <c r="A29" s="13"/>
      <c r="B29" s="14" t="s">
        <v>8</v>
      </c>
      <c r="C29" s="15" t="s">
        <v>9</v>
      </c>
      <c r="D29" s="14" t="s">
        <v>3</v>
      </c>
      <c r="E29" s="384" t="s">
        <v>27</v>
      </c>
      <c r="F29" s="384"/>
      <c r="G29" s="16"/>
      <c r="H29" s="16"/>
      <c r="P29" s="13"/>
      <c r="Q29" s="14" t="s">
        <v>8</v>
      </c>
      <c r="R29" s="15" t="s">
        <v>9</v>
      </c>
      <c r="S29" s="14" t="s">
        <v>3</v>
      </c>
      <c r="T29" s="384" t="s">
        <v>27</v>
      </c>
      <c r="U29" s="384"/>
    </row>
    <row r="30" spans="1:23" ht="15" x14ac:dyDescent="0.2">
      <c r="A30" s="17" t="s">
        <v>7</v>
      </c>
      <c r="B30" s="18" t="s">
        <v>26</v>
      </c>
      <c r="C30" s="19" t="s">
        <v>26</v>
      </c>
      <c r="D30" s="18" t="s">
        <v>26</v>
      </c>
      <c r="E30" s="18" t="s">
        <v>10</v>
      </c>
      <c r="F30" s="18" t="s">
        <v>11</v>
      </c>
      <c r="G30" s="16"/>
      <c r="H30" s="16"/>
      <c r="P30" s="17" t="s">
        <v>7</v>
      </c>
      <c r="Q30" s="18" t="s">
        <v>26</v>
      </c>
      <c r="R30" s="19" t="s">
        <v>26</v>
      </c>
      <c r="S30" s="18" t="s">
        <v>26</v>
      </c>
      <c r="T30" s="18" t="s">
        <v>10</v>
      </c>
      <c r="U30" s="18" t="s">
        <v>11</v>
      </c>
    </row>
    <row r="31" spans="1:23" ht="15" x14ac:dyDescent="0.2">
      <c r="A31" s="20">
        <v>2006</v>
      </c>
      <c r="B31" s="134">
        <f>'5.Stata-DNSP&amp;State'!C20</f>
        <v>1</v>
      </c>
      <c r="C31" s="134">
        <f>'5.Stata-DNSP&amp;State'!D20</f>
        <v>1</v>
      </c>
      <c r="D31" s="134">
        <f>'5.Stata-DNSP&amp;State'!E20</f>
        <v>1</v>
      </c>
      <c r="E31" s="134">
        <f>'5.Stata-DNSP&amp;State'!H20</f>
        <v>1</v>
      </c>
      <c r="F31" s="134">
        <f>'5.Stata-DNSP&amp;State'!I20</f>
        <v>1</v>
      </c>
      <c r="G31" s="16"/>
      <c r="H31" s="16"/>
      <c r="P31" s="20">
        <v>2006</v>
      </c>
      <c r="Q31" s="21">
        <f>B31-'Index Tables'!B33</f>
        <v>0</v>
      </c>
      <c r="R31" s="21">
        <f>C31-'Index Tables'!C33</f>
        <v>0</v>
      </c>
      <c r="S31" s="21">
        <f>D31-'Index Tables'!D33</f>
        <v>0</v>
      </c>
      <c r="T31" s="21">
        <f>E31-'Index Tables'!E33</f>
        <v>0</v>
      </c>
      <c r="U31" s="21">
        <f>F31-'Index Tables'!F33</f>
        <v>0</v>
      </c>
    </row>
    <row r="32" spans="1:23" ht="15" x14ac:dyDescent="0.2">
      <c r="A32" s="20">
        <v>2007</v>
      </c>
      <c r="B32" s="134">
        <f>'5.Stata-DNSP&amp;State'!C21</f>
        <v>1.0056847333908081</v>
      </c>
      <c r="C32" s="134">
        <f>'5.Stata-DNSP&amp;State'!D21</f>
        <v>0.948292076587677</v>
      </c>
      <c r="D32" s="134">
        <f>'5.Stata-DNSP&amp;State'!E21</f>
        <v>1.060522198677063</v>
      </c>
      <c r="E32" s="134">
        <f>'5.Stata-DNSP&amp;State'!H21</f>
        <v>1.1884130239486694</v>
      </c>
      <c r="F32" s="134">
        <f>'5.Stata-DNSP&amp;State'!I21</f>
        <v>0.98149526119232178</v>
      </c>
      <c r="G32" s="16"/>
      <c r="H32" s="16"/>
      <c r="P32" s="20">
        <v>2007</v>
      </c>
      <c r="Q32" s="21">
        <f>B32-'Index Tables'!B34</f>
        <v>-2.666091918346325E-7</v>
      </c>
      <c r="R32" s="21">
        <f>C32-'Index Tables'!C34</f>
        <v>7.6587676978157049E-8</v>
      </c>
      <c r="S32" s="21">
        <f>D32-'Index Tables'!D34</f>
        <v>-8.0132293711621116E-7</v>
      </c>
      <c r="T32" s="21">
        <f>E32-'Index Tables'!E34</f>
        <v>-9.7605133064782024E-7</v>
      </c>
      <c r="U32" s="21">
        <f>F32-'Index Tables'!F34</f>
        <v>-2.3880767818784676E-7</v>
      </c>
    </row>
    <row r="33" spans="1:21" ht="15" x14ac:dyDescent="0.2">
      <c r="A33" s="20">
        <v>2008</v>
      </c>
      <c r="B33" s="134">
        <f>'5.Stata-DNSP&amp;State'!C22</f>
        <v>1.0037692785263062</v>
      </c>
      <c r="C33" s="134">
        <f>'5.Stata-DNSP&amp;State'!D22</f>
        <v>1.1093384027481079</v>
      </c>
      <c r="D33" s="134">
        <f>'5.Stata-DNSP&amp;State'!E22</f>
        <v>0.90483599901199341</v>
      </c>
      <c r="E33" s="134">
        <f>'5.Stata-DNSP&amp;State'!H22</f>
        <v>0.83448326587677002</v>
      </c>
      <c r="F33" s="134">
        <f>'5.Stata-DNSP&amp;State'!I22</f>
        <v>0.95645415782928467</v>
      </c>
      <c r="G33" s="16"/>
      <c r="H33" s="16"/>
      <c r="P33" s="20">
        <v>2008</v>
      </c>
      <c r="Q33" s="21">
        <f>B33-'Index Tables'!B35</f>
        <v>-7.2147369389874427E-7</v>
      </c>
      <c r="R33" s="21">
        <f>C33-'Index Tables'!C35</f>
        <v>4.0274810797491511E-7</v>
      </c>
      <c r="S33" s="21">
        <f>D33-'Index Tables'!D35</f>
        <v>-2.0098800657120108E-7</v>
      </c>
      <c r="T33" s="21">
        <f>E33-'Index Tables'!E35</f>
        <v>-1.3412322996675385E-7</v>
      </c>
      <c r="U33" s="21">
        <f>F33-'Index Tables'!F35</f>
        <v>-3.4217071531728038E-7</v>
      </c>
    </row>
    <row r="34" spans="1:21" ht="15" x14ac:dyDescent="0.2">
      <c r="A34" s="20">
        <v>2009</v>
      </c>
      <c r="B34" s="134">
        <f>'5.Stata-DNSP&amp;State'!C23</f>
        <v>0.99942737817764282</v>
      </c>
      <c r="C34" s="134">
        <f>'5.Stata-DNSP&amp;State'!D23</f>
        <v>1.081084132194519</v>
      </c>
      <c r="D34" s="134">
        <f>'5.Stata-DNSP&amp;State'!E23</f>
        <v>0.92446780204772949</v>
      </c>
      <c r="E34" s="134">
        <f>'5.Stata-DNSP&amp;State'!H23</f>
        <v>0.91736757755279541</v>
      </c>
      <c r="F34" s="134">
        <f>'5.Stata-DNSP&amp;State'!I23</f>
        <v>0.92603707313537598</v>
      </c>
      <c r="G34" s="16"/>
      <c r="H34" s="16"/>
      <c r="P34" s="20">
        <v>2009</v>
      </c>
      <c r="Q34" s="21">
        <f>B34-'Index Tables'!B36</f>
        <v>-2.2182235714929277E-7</v>
      </c>
      <c r="R34" s="21">
        <f>C34-'Index Tables'!C36</f>
        <v>1.3219451910906344E-7</v>
      </c>
      <c r="S34" s="21">
        <f>D34-'Index Tables'!D36</f>
        <v>2.0477295414877972E-9</v>
      </c>
      <c r="T34" s="21">
        <f>E34-'Index Tables'!E36</f>
        <v>-1.224472045979752E-7</v>
      </c>
      <c r="U34" s="21">
        <f>F34-'Index Tables'!F36</f>
        <v>7.3135375977528838E-8</v>
      </c>
    </row>
    <row r="35" spans="1:21" ht="15" x14ac:dyDescent="0.2">
      <c r="A35" s="20">
        <v>2010</v>
      </c>
      <c r="B35" s="134">
        <f>'5.Stata-DNSP&amp;State'!C24</f>
        <v>1.043906569480896</v>
      </c>
      <c r="C35" s="134">
        <f>'5.Stata-DNSP&amp;State'!D24</f>
        <v>1.15269935131073</v>
      </c>
      <c r="D35" s="134">
        <f>'5.Stata-DNSP&amp;State'!E24</f>
        <v>0.90561914443969727</v>
      </c>
      <c r="E35" s="134">
        <f>'5.Stata-DNSP&amp;State'!H24</f>
        <v>0.84530633687973022</v>
      </c>
      <c r="F35" s="134">
        <f>'5.Stata-DNSP&amp;State'!I24</f>
        <v>0.93814390897750854</v>
      </c>
      <c r="G35" s="16"/>
      <c r="H35" s="16"/>
      <c r="P35" s="20">
        <v>2010</v>
      </c>
      <c r="Q35" s="21">
        <f>B35-'Index Tables'!B37</f>
        <v>-4.3051910392222226E-7</v>
      </c>
      <c r="R35" s="21">
        <f>C35-'Index Tables'!C37</f>
        <v>3.5131073006233748E-7</v>
      </c>
      <c r="S35" s="21">
        <f>D35-'Index Tables'!D37</f>
        <v>-3.5556030275607498E-7</v>
      </c>
      <c r="T35" s="21">
        <f>E35-'Index Tables'!E37</f>
        <v>-6.6312026980597238E-7</v>
      </c>
      <c r="U35" s="21">
        <f>F35-'Index Tables'!F37</f>
        <v>-1.9102249149138828E-7</v>
      </c>
    </row>
    <row r="36" spans="1:21" ht="15" x14ac:dyDescent="0.2">
      <c r="A36" s="20">
        <v>2011</v>
      </c>
      <c r="B36" s="134">
        <f>'5.Stata-DNSP&amp;State'!C25</f>
        <v>1.0480502843856812</v>
      </c>
      <c r="C36" s="134">
        <f>'5.Stata-DNSP&amp;State'!D25</f>
        <v>1.1427081823348999</v>
      </c>
      <c r="D36" s="134">
        <f>'5.Stata-DNSP&amp;State'!E25</f>
        <v>0.91716355085372925</v>
      </c>
      <c r="E36" s="134">
        <f>'5.Stata-DNSP&amp;State'!H25</f>
        <v>0.88786530494689941</v>
      </c>
      <c r="F36" s="134">
        <f>'5.Stata-DNSP&amp;State'!I25</f>
        <v>0.92483651638031006</v>
      </c>
      <c r="G36" s="16"/>
      <c r="H36" s="16"/>
      <c r="P36" s="20">
        <v>2011</v>
      </c>
      <c r="Q36" s="21">
        <f>B36-'Index Tables'!B38</f>
        <v>-7.1561431891353777E-7</v>
      </c>
      <c r="R36" s="21">
        <f>C36-'Index Tables'!C38</f>
        <v>1.8233489984531559E-7</v>
      </c>
      <c r="S36" s="21">
        <f>D36-'Index Tables'!D38</f>
        <v>-2.4914627072547546E-7</v>
      </c>
      <c r="T36" s="21">
        <f>E36-'Index Tables'!E38</f>
        <v>-1.9505310056011638E-7</v>
      </c>
      <c r="U36" s="21">
        <f>F36-'Index Tables'!F38</f>
        <v>-3.8361968990319184E-7</v>
      </c>
    </row>
    <row r="37" spans="1:21" ht="15" x14ac:dyDescent="0.2">
      <c r="A37" s="20">
        <v>2012</v>
      </c>
      <c r="B37" s="134">
        <f>'5.Stata-DNSP&amp;State'!C26</f>
        <v>1.0614967346191406</v>
      </c>
      <c r="C37" s="134">
        <f>'5.Stata-DNSP&amp;State'!D26</f>
        <v>1.2080025672912598</v>
      </c>
      <c r="D37" s="134">
        <f>'5.Stata-DNSP&amp;State'!E26</f>
        <v>0.87872058153152466</v>
      </c>
      <c r="E37" s="134">
        <f>'5.Stata-DNSP&amp;State'!H26</f>
        <v>0.81445938348770142</v>
      </c>
      <c r="F37" s="134">
        <f>'5.Stata-DNSP&amp;State'!I26</f>
        <v>0.90817230939865112</v>
      </c>
      <c r="G37" s="16"/>
      <c r="H37" s="16"/>
      <c r="P37" s="20">
        <v>2012</v>
      </c>
      <c r="Q37" s="21">
        <f>B37-'Index Tables'!B39</f>
        <v>-2.6538085928784483E-7</v>
      </c>
      <c r="R37" s="21">
        <f>C37-'Index Tables'!C39</f>
        <v>-4.327087401723162E-7</v>
      </c>
      <c r="S37" s="21">
        <f>D37-'Index Tables'!D39</f>
        <v>-1.1846847536300942E-7</v>
      </c>
      <c r="T37" s="21">
        <f>E37-'Index Tables'!E39</f>
        <v>-2.1651229853425491E-7</v>
      </c>
      <c r="U37" s="21">
        <f>F37-'Index Tables'!F39</f>
        <v>9.3986510796284506E-9</v>
      </c>
    </row>
    <row r="38" spans="1:21" ht="15" x14ac:dyDescent="0.2">
      <c r="A38" s="20">
        <v>2013</v>
      </c>
      <c r="B38" s="134">
        <f>'5.Stata-DNSP&amp;State'!C27</f>
        <v>1.0681813955307007</v>
      </c>
      <c r="C38" s="134">
        <f>'5.Stata-DNSP&amp;State'!D27</f>
        <v>1.1278983354568481</v>
      </c>
      <c r="D38" s="134">
        <f>'5.Stata-DNSP&amp;State'!E27</f>
        <v>0.94705462455749512</v>
      </c>
      <c r="E38" s="134">
        <f>'5.Stata-DNSP&amp;State'!H27</f>
        <v>1.0372668504714966</v>
      </c>
      <c r="F38" s="134">
        <f>'5.Stata-DNSP&amp;State'!I27</f>
        <v>0.88986384868621826</v>
      </c>
      <c r="G38" s="16"/>
      <c r="H38" s="16"/>
      <c r="P38" s="20">
        <v>2013</v>
      </c>
      <c r="Q38" s="21">
        <f>B38-'Index Tables'!B40</f>
        <v>-6.0446929928126281E-7</v>
      </c>
      <c r="R38" s="21">
        <f>C38-'Index Tables'!C40</f>
        <v>3.3545684807734233E-7</v>
      </c>
      <c r="S38" s="21">
        <f>D38-'Index Tables'!D40</f>
        <v>-3.7544250486298836E-7</v>
      </c>
      <c r="T38" s="21">
        <f>E38-'Index Tables'!E40</f>
        <v>-1.495285033570326E-7</v>
      </c>
      <c r="U38" s="21">
        <f>F38-'Index Tables'!F40</f>
        <v>-4.5131378179075199E-7</v>
      </c>
    </row>
    <row r="39" spans="1:21" ht="15" x14ac:dyDescent="0.2">
      <c r="A39" s="20">
        <v>2014</v>
      </c>
      <c r="B39" s="134">
        <f>'5.Stata-DNSP&amp;State'!C28</f>
        <v>1.0597256422042847</v>
      </c>
      <c r="C39" s="134">
        <f>'5.Stata-DNSP&amp;State'!D28</f>
        <v>1.1919595003128052</v>
      </c>
      <c r="D39" s="134">
        <f>'5.Stata-DNSP&amp;State'!E28</f>
        <v>0.88906168937683105</v>
      </c>
      <c r="E39" s="134">
        <f>'5.Stata-DNSP&amp;State'!H28</f>
        <v>0.92307060956954956</v>
      </c>
      <c r="F39" s="134">
        <f>'5.Stata-DNSP&amp;State'!I28</f>
        <v>0.86068552732467651</v>
      </c>
      <c r="G39" s="16"/>
      <c r="H39" s="16"/>
      <c r="P39" s="20">
        <v>2014</v>
      </c>
      <c r="Q39" s="21">
        <f>B39-'Index Tables'!B41</f>
        <v>-3.5779571527783105E-7</v>
      </c>
      <c r="R39" s="21">
        <f>C39-'Index Tables'!C41</f>
        <v>5.0031280518503252E-7</v>
      </c>
      <c r="S39" s="21">
        <f>D39-'Index Tables'!D41</f>
        <v>-5.1062316896999249E-7</v>
      </c>
      <c r="T39" s="21">
        <f>E39-'Index Tables'!E41</f>
        <v>-5.9043045042006526E-7</v>
      </c>
      <c r="U39" s="21">
        <f>F39-'Index Tables'!F41</f>
        <v>-3.7267532349005705E-7</v>
      </c>
    </row>
    <row r="40" spans="1:21" ht="15" x14ac:dyDescent="0.2">
      <c r="A40" s="20">
        <v>2015</v>
      </c>
      <c r="B40" s="134">
        <f>'5.Stata-DNSP&amp;State'!C29</f>
        <v>1.0681296586990356</v>
      </c>
      <c r="C40" s="134">
        <f>'5.Stata-DNSP&amp;State'!D29</f>
        <v>1.2686235904693604</v>
      </c>
      <c r="D40" s="134">
        <f>'5.Stata-DNSP&amp;State'!E29</f>
        <v>0.84195941686630249</v>
      </c>
      <c r="E40" s="134">
        <f>'5.Stata-DNSP&amp;State'!H29</f>
        <v>0.79291242361068726</v>
      </c>
      <c r="F40" s="134">
        <f>'5.Stata-DNSP&amp;State'!I29</f>
        <v>0.86344426870346069</v>
      </c>
      <c r="G40" s="16"/>
      <c r="H40" s="16"/>
      <c r="P40" s="20">
        <v>2015</v>
      </c>
      <c r="Q40" s="21">
        <f>B40-'Index Tables'!B42</f>
        <v>-3.4130096437934299E-7</v>
      </c>
      <c r="R40" s="21">
        <f>C40-'Index Tables'!C42</f>
        <v>-4.0953063962234637E-7</v>
      </c>
      <c r="S40" s="21">
        <f>D40-'Index Tables'!D42</f>
        <v>1.6866302465778915E-8</v>
      </c>
      <c r="T40" s="21">
        <f>E40-'Index Tables'!E42</f>
        <v>2.361068729417326E-8</v>
      </c>
      <c r="U40" s="21">
        <f>F40-'Index Tables'!F42</f>
        <v>6.8703460698316121E-8</v>
      </c>
    </row>
    <row r="41" spans="1:21" ht="15" x14ac:dyDescent="0.2">
      <c r="A41" s="20">
        <v>2016</v>
      </c>
      <c r="B41" s="134">
        <f>'5.Stata-DNSP&amp;State'!C30</f>
        <v>1.0661327838897705</v>
      </c>
      <c r="C41" s="134">
        <f>'5.Stata-DNSP&amp;State'!D30</f>
        <v>1.226380467414856</v>
      </c>
      <c r="D41" s="134">
        <f>'5.Stata-DNSP&amp;State'!E30</f>
        <v>0.86933279037475586</v>
      </c>
      <c r="E41" s="134">
        <f>'5.Stata-DNSP&amp;State'!H30</f>
        <v>0.88580697774887085</v>
      </c>
      <c r="F41" s="134">
        <f>'5.Stata-DNSP&amp;State'!I30</f>
        <v>0.84982305765151978</v>
      </c>
      <c r="G41" s="16"/>
      <c r="H41" s="16"/>
      <c r="P41" s="20">
        <v>2016</v>
      </c>
      <c r="Q41" s="21">
        <f>B41-'Index Tables'!B43</f>
        <v>-2.1611022948953007E-7</v>
      </c>
      <c r="R41" s="21">
        <f>C41-'Index Tables'!C43</f>
        <v>-5.325851439863527E-7</v>
      </c>
      <c r="S41" s="21">
        <f>D41-'Index Tables'!D43</f>
        <v>-9.6252441572630687E-9</v>
      </c>
      <c r="T41" s="21">
        <f>E41-'Index Tables'!E43</f>
        <v>-2.2251129161432459E-8</v>
      </c>
      <c r="U41" s="21">
        <f>F41-'Index Tables'!F43</f>
        <v>-4.2348480278064926E-8</v>
      </c>
    </row>
    <row r="42" spans="1:21" ht="15" x14ac:dyDescent="0.2">
      <c r="A42" s="20">
        <v>2017</v>
      </c>
      <c r="B42" s="134">
        <f>'5.Stata-DNSP&amp;State'!C31</f>
        <v>1.0657792091369629</v>
      </c>
      <c r="C42" s="134">
        <f>'5.Stata-DNSP&amp;State'!D31</f>
        <v>1.1628029346466064</v>
      </c>
      <c r="D42" s="134">
        <f>'5.Stata-DNSP&amp;State'!E31</f>
        <v>0.91656041145324707</v>
      </c>
      <c r="E42" s="134">
        <f>'5.Stata-DNSP&amp;State'!H31</f>
        <v>1.0019644498825073</v>
      </c>
      <c r="F42" s="134">
        <f>'5.Stata-DNSP&amp;State'!I31</f>
        <v>0.86200964450836182</v>
      </c>
      <c r="G42" s="16"/>
      <c r="H42" s="16"/>
      <c r="P42" s="20">
        <v>2017</v>
      </c>
      <c r="Q42" s="21">
        <f>B42-'Index Tables'!B44</f>
        <v>2.0913696285873584E-7</v>
      </c>
      <c r="R42" s="21">
        <f>C42-'Index Tables'!C44</f>
        <v>-6.5353393585709796E-8</v>
      </c>
      <c r="S42" s="21">
        <f>D42-'Index Tables'!D44</f>
        <v>1.1145324707584336E-7</v>
      </c>
      <c r="T42" s="21">
        <f>E42-'Index Tables'!E44</f>
        <v>-5.5011749267031007E-7</v>
      </c>
      <c r="U42" s="21">
        <f>F42-'Index Tables'!F44</f>
        <v>2.4450836177969393E-7</v>
      </c>
    </row>
    <row r="43" spans="1:21" ht="15" x14ac:dyDescent="0.2">
      <c r="A43" s="20">
        <v>2018</v>
      </c>
      <c r="B43" s="134">
        <f>'5.Stata-DNSP&amp;State'!C32</f>
        <v>1.0809425115585327</v>
      </c>
      <c r="C43" s="134">
        <f>'5.Stata-DNSP&amp;State'!D32</f>
        <v>1.1042155027389526</v>
      </c>
      <c r="D43" s="134">
        <f>'5.Stata-DNSP&amp;State'!E32</f>
        <v>0.97892343997955322</v>
      </c>
      <c r="E43" s="134">
        <f>'5.Stata-DNSP&amp;State'!H32</f>
        <v>1.1877199411392212</v>
      </c>
      <c r="F43" s="134">
        <f>'5.Stata-DNSP&amp;State'!I32</f>
        <v>0.87263482809066772</v>
      </c>
      <c r="G43" s="16"/>
      <c r="H43" s="16"/>
      <c r="P43" s="20">
        <v>2018</v>
      </c>
      <c r="Q43" s="21">
        <f>B43-'Index Tables'!B45</f>
        <v>-4.8844146727233806E-7</v>
      </c>
      <c r="R43" s="21">
        <f>C43-'Index Tables'!C45</f>
        <v>-4.972610474496264E-7</v>
      </c>
      <c r="S43" s="21">
        <f>D43-'Index Tables'!D45</f>
        <v>-3.6002044678795642E-7</v>
      </c>
      <c r="T43" s="21">
        <f>E43-'Index Tables'!E45</f>
        <v>-5.8860778917591006E-8</v>
      </c>
      <c r="U43" s="21">
        <f>F43-'Index Tables'!F45</f>
        <v>-3.7190933233066659E-7</v>
      </c>
    </row>
    <row r="44" spans="1:21" ht="15" x14ac:dyDescent="0.2">
      <c r="A44" s="20">
        <v>2019</v>
      </c>
      <c r="B44" s="134">
        <f>'5.Stata-DNSP&amp;State'!C33</f>
        <v>1.0772339105606079</v>
      </c>
      <c r="C44" s="134">
        <f>'5.Stata-DNSP&amp;State'!D33</f>
        <v>1.0867185592651367</v>
      </c>
      <c r="D44" s="134">
        <f>'5.Stata-DNSP&amp;State'!E33</f>
        <v>0.99127209186553955</v>
      </c>
      <c r="E44" s="134">
        <f>'5.Stata-DNSP&amp;State'!H33</f>
        <v>1.2596795558929443</v>
      </c>
      <c r="F44" s="134">
        <f>'5.Stata-DNSP&amp;State'!I33</f>
        <v>0.8646203875541687</v>
      </c>
      <c r="G44" s="16"/>
      <c r="H44" s="16"/>
      <c r="P44" s="20">
        <v>2019</v>
      </c>
      <c r="Q44" s="21">
        <f>B44-'Index Tables'!B46</f>
        <v>-8.9439392114698535E-8</v>
      </c>
      <c r="R44" s="21">
        <f>C44-'Index Tables'!C46</f>
        <v>-4.4073486327178557E-7</v>
      </c>
      <c r="S44" s="21">
        <f>D44-'Index Tables'!D46</f>
        <v>-2.0813446044432027E-7</v>
      </c>
      <c r="T44" s="21">
        <f>E44-'Index Tables'!E46</f>
        <v>-4.4410705557496044E-7</v>
      </c>
      <c r="U44" s="21">
        <f>F44-'Index Tables'!F46</f>
        <v>-3.1244583131861958E-7</v>
      </c>
    </row>
    <row r="45" spans="1:21" ht="15" x14ac:dyDescent="0.2">
      <c r="A45" s="20">
        <v>2020</v>
      </c>
      <c r="B45" s="134">
        <f>'5.Stata-DNSP&amp;State'!C34</f>
        <v>1.0543502569198608</v>
      </c>
      <c r="C45" s="134">
        <f>'5.Stata-DNSP&amp;State'!D34</f>
        <v>1.0471013784408569</v>
      </c>
      <c r="D45" s="134">
        <f>'5.Stata-DNSP&amp;State'!E34</f>
        <v>1.006922721862793</v>
      </c>
      <c r="E45" s="134">
        <f>'5.Stata-DNSP&amp;State'!H34</f>
        <v>1.3891103267669678</v>
      </c>
      <c r="F45" s="134">
        <f>'5.Stata-DNSP&amp;State'!I34</f>
        <v>0.84097886085510254</v>
      </c>
      <c r="G45" s="16"/>
      <c r="H45" s="16"/>
      <c r="P45" s="20">
        <v>2020</v>
      </c>
      <c r="Q45" s="21">
        <f>B45-'Index Tables'!B47</f>
        <v>-7.4308013919832661E-7</v>
      </c>
      <c r="R45" s="21">
        <f>C45-'Index Tables'!C47</f>
        <v>3.7844085687410711E-7</v>
      </c>
      <c r="S45" s="21">
        <f>D45-'Index Tables'!D47</f>
        <v>-2.7813720704372713E-7</v>
      </c>
      <c r="T45" s="21">
        <f>E45-'Index Tables'!E47</f>
        <v>-1.6732330321289623E-6</v>
      </c>
      <c r="U45" s="21">
        <f>F45-'Index Tables'!F47</f>
        <v>-5.3914489750450656E-7</v>
      </c>
    </row>
    <row r="46" spans="1:21" ht="12.75" customHeight="1" x14ac:dyDescent="0.25">
      <c r="A46" s="20">
        <v>2021</v>
      </c>
      <c r="B46" s="134">
        <f>'5.Stata-DNSP&amp;State'!C35</f>
        <v>1.0863536596298218</v>
      </c>
      <c r="C46" s="134">
        <f>'5.Stata-DNSP&amp;State'!D35</f>
        <v>1.0336390733718872</v>
      </c>
      <c r="D46" s="134">
        <f>'5.Stata-DNSP&amp;State'!E35</f>
        <v>1.0509989261627197</v>
      </c>
      <c r="E46" s="134">
        <f>'5.Stata-DNSP&amp;State'!H35</f>
        <v>1.5145357847213745</v>
      </c>
      <c r="F46" s="134">
        <f>'5.Stata-DNSP&amp;State'!I35</f>
        <v>0.86211031675338745</v>
      </c>
      <c r="G46" s="4"/>
      <c r="H46" s="4"/>
      <c r="P46" s="20">
        <v>2021</v>
      </c>
      <c r="Q46" s="21">
        <f>B46-'Index Tables'!B48</f>
        <v>-3.4037017826449301E-7</v>
      </c>
      <c r="R46" s="21">
        <f>C46-'Index Tables'!C48</f>
        <v>7.3371887232553945E-8</v>
      </c>
      <c r="S46" s="21">
        <f>D46-'Index Tables'!D48</f>
        <v>-7.3837280289978935E-8</v>
      </c>
      <c r="T46" s="21">
        <f>E46-'Index Tables'!E48</f>
        <v>-1.2152786255104076E-6</v>
      </c>
      <c r="U46" s="21">
        <f>F46-'Index Tables'!F48</f>
        <v>-2.8324661249801153E-7</v>
      </c>
    </row>
    <row r="47" spans="1:21" ht="12.75" customHeight="1" x14ac:dyDescent="0.25">
      <c r="A47" s="20">
        <v>2022</v>
      </c>
      <c r="B47" s="134">
        <f>'5.Stata-DNSP&amp;State'!C36</f>
        <v>1.0822345018386841</v>
      </c>
      <c r="C47" s="134">
        <f>'5.Stata-DNSP&amp;State'!D36</f>
        <v>0.95878732204437256</v>
      </c>
      <c r="D47" s="134">
        <f>'5.Stata-DNSP&amp;State'!E36</f>
        <v>1.1287533044815063</v>
      </c>
      <c r="E47" s="134">
        <f>'5.Stata-DNSP&amp;State'!H36</f>
        <v>1.7219114303588867</v>
      </c>
      <c r="F47" s="134">
        <f>'5.Stata-DNSP&amp;State'!I36</f>
        <v>0.85255640745162964</v>
      </c>
      <c r="G47" s="4"/>
      <c r="H47" s="4"/>
      <c r="P47" s="20">
        <v>2022</v>
      </c>
      <c r="Q47" s="21">
        <f>B47-'Index Tables'!B49</f>
        <v>-4.9816131597602009E-7</v>
      </c>
      <c r="R47" s="21">
        <f>C47-'Index Tables'!C49</f>
        <v>-1.7795562745615001E-7</v>
      </c>
      <c r="S47" s="21">
        <f>D47-'Index Tables'!D49</f>
        <v>3.0448150645234762E-7</v>
      </c>
      <c r="T47" s="21">
        <f>E47-'Index Tables'!E49</f>
        <v>-5.6964111339041779E-7</v>
      </c>
      <c r="U47" s="21">
        <f>F47-'Index Tables'!F49</f>
        <v>-9.2548370411726921E-8</v>
      </c>
    </row>
    <row r="48" spans="1:21" ht="12.75" customHeight="1" x14ac:dyDescent="0.25">
      <c r="A48" s="20"/>
      <c r="B48" s="23"/>
      <c r="C48" s="23"/>
      <c r="D48" s="23"/>
      <c r="E48" s="23"/>
      <c r="F48" s="23"/>
      <c r="G48" s="4"/>
      <c r="H48" s="4"/>
    </row>
    <row r="49" spans="1:21" ht="12.75" customHeight="1" x14ac:dyDescent="0.25">
      <c r="A49" s="22"/>
      <c r="B49" s="24"/>
      <c r="C49" s="24"/>
      <c r="D49" s="24"/>
      <c r="E49" s="24"/>
      <c r="F49" s="24"/>
      <c r="G49" s="4"/>
      <c r="H49" s="4"/>
    </row>
    <row r="52" spans="1:21" x14ac:dyDescent="0.2">
      <c r="A52" s="5" t="s">
        <v>461</v>
      </c>
      <c r="B52" s="6"/>
      <c r="C52" s="6"/>
      <c r="D52" s="6"/>
      <c r="E52" s="6"/>
      <c r="F52" s="6"/>
      <c r="P52" s="5" t="s">
        <v>461</v>
      </c>
      <c r="Q52" s="6"/>
      <c r="R52" s="6"/>
      <c r="S52" s="6"/>
      <c r="T52" s="6"/>
      <c r="U52" s="6"/>
    </row>
    <row r="53" spans="1:21" ht="15" x14ac:dyDescent="0.2">
      <c r="A53" s="13"/>
      <c r="B53" s="14" t="s">
        <v>8</v>
      </c>
      <c r="C53" s="15" t="s">
        <v>9</v>
      </c>
      <c r="D53" s="14" t="s">
        <v>3</v>
      </c>
      <c r="E53" s="384" t="s">
        <v>27</v>
      </c>
      <c r="F53" s="384"/>
      <c r="G53" s="16"/>
      <c r="H53" s="16"/>
      <c r="P53" s="13"/>
      <c r="Q53" s="14" t="s">
        <v>8</v>
      </c>
      <c r="R53" s="15" t="s">
        <v>9</v>
      </c>
      <c r="S53" s="14" t="s">
        <v>3</v>
      </c>
      <c r="T53" s="384" t="s">
        <v>27</v>
      </c>
      <c r="U53" s="384"/>
    </row>
    <row r="54" spans="1:21" ht="15" x14ac:dyDescent="0.2">
      <c r="A54" s="17" t="s">
        <v>7</v>
      </c>
      <c r="B54" s="18" t="s">
        <v>26</v>
      </c>
      <c r="C54" s="19" t="s">
        <v>26</v>
      </c>
      <c r="D54" s="18" t="s">
        <v>26</v>
      </c>
      <c r="E54" s="18" t="s">
        <v>10</v>
      </c>
      <c r="F54" s="18" t="s">
        <v>11</v>
      </c>
      <c r="G54" s="16"/>
      <c r="H54" s="16"/>
      <c r="P54" s="17" t="s">
        <v>7</v>
      </c>
      <c r="Q54" s="18" t="s">
        <v>26</v>
      </c>
      <c r="R54" s="19" t="s">
        <v>26</v>
      </c>
      <c r="S54" s="18" t="s">
        <v>26</v>
      </c>
      <c r="T54" s="18" t="s">
        <v>10</v>
      </c>
      <c r="U54" s="18" t="s">
        <v>11</v>
      </c>
    </row>
    <row r="55" spans="1:21" ht="15" x14ac:dyDescent="0.2">
      <c r="A55" s="20">
        <v>2006</v>
      </c>
      <c r="B55" s="134">
        <f>'5.Stata-DNSP&amp;State'!C38</f>
        <v>1</v>
      </c>
      <c r="C55" s="134">
        <f>'5.Stata-DNSP&amp;State'!D38</f>
        <v>1</v>
      </c>
      <c r="D55" s="134">
        <f>'5.Stata-DNSP&amp;State'!E38</f>
        <v>1</v>
      </c>
      <c r="E55" s="134">
        <f>'5.Stata-DNSP&amp;State'!H38</f>
        <v>1</v>
      </c>
      <c r="F55" s="134">
        <f>'5.Stata-DNSP&amp;State'!I38</f>
        <v>1</v>
      </c>
      <c r="G55" s="21"/>
      <c r="H55" s="16"/>
      <c r="P55" s="20">
        <v>2006</v>
      </c>
      <c r="Q55" s="21">
        <f>B55-'Index Tables'!B59</f>
        <v>0</v>
      </c>
      <c r="R55" s="21">
        <f>C55-'Index Tables'!C59</f>
        <v>0</v>
      </c>
      <c r="S55" s="21">
        <f>D55-'Index Tables'!D59</f>
        <v>0</v>
      </c>
      <c r="T55" s="21">
        <f>E55-'Index Tables'!E59</f>
        <v>0</v>
      </c>
      <c r="U55" s="21">
        <f>F55-'Index Tables'!F59</f>
        <v>0</v>
      </c>
    </row>
    <row r="56" spans="1:21" ht="15" x14ac:dyDescent="0.2">
      <c r="A56" s="20">
        <v>2007</v>
      </c>
      <c r="B56" s="134">
        <f>'5.Stata-DNSP&amp;State'!C39</f>
        <v>1.0318180322647095</v>
      </c>
      <c r="C56" s="134">
        <f>'5.Stata-DNSP&amp;State'!D39</f>
        <v>1.0595560073852539</v>
      </c>
      <c r="D56" s="134">
        <f>'5.Stata-DNSP&amp;State'!E39</f>
        <v>0.97382116317749023</v>
      </c>
      <c r="E56" s="134">
        <f>'5.Stata-DNSP&amp;State'!H39</f>
        <v>0.90312224626541138</v>
      </c>
      <c r="F56" s="134">
        <f>'5.Stata-DNSP&amp;State'!I39</f>
        <v>0.99688220024108887</v>
      </c>
      <c r="G56" s="21"/>
      <c r="H56" s="16"/>
      <c r="P56" s="20">
        <v>2007</v>
      </c>
      <c r="Q56" s="21">
        <f>B56-'Index Tables'!B60</f>
        <v>3.2264709570739569E-8</v>
      </c>
      <c r="R56" s="21">
        <f>C56-'Index Tables'!C60</f>
        <v>7.3852539639318593E-9</v>
      </c>
      <c r="S56" s="21">
        <f>D56-'Index Tables'!D60</f>
        <v>-3.3682250977218331E-7</v>
      </c>
      <c r="T56" s="21">
        <f>E56-'Index Tables'!E60</f>
        <v>-6.5373458857376221E-7</v>
      </c>
      <c r="U56" s="21">
        <f>F56-'Index Tables'!F60</f>
        <v>-1.9975891107915089E-7</v>
      </c>
    </row>
    <row r="57" spans="1:21" ht="15" x14ac:dyDescent="0.2">
      <c r="A57" s="20">
        <v>2008</v>
      </c>
      <c r="B57" s="134">
        <f>'5.Stata-DNSP&amp;State'!C40</f>
        <v>1.0564182996749878</v>
      </c>
      <c r="C57" s="134">
        <f>'5.Stata-DNSP&amp;State'!D40</f>
        <v>1.0697603225708008</v>
      </c>
      <c r="D57" s="134">
        <f>'5.Stata-DNSP&amp;State'!E40</f>
        <v>0.98752802610397339</v>
      </c>
      <c r="E57" s="134">
        <f>'5.Stata-DNSP&amp;State'!H40</f>
        <v>0.97215139865875244</v>
      </c>
      <c r="F57" s="134">
        <f>'5.Stata-DNSP&amp;State'!I40</f>
        <v>0.99381262063980103</v>
      </c>
      <c r="G57" s="21"/>
      <c r="H57" s="16"/>
      <c r="P57" s="20">
        <v>2008</v>
      </c>
      <c r="Q57" s="21">
        <f>B57-'Index Tables'!B61</f>
        <v>2.9967498771377166E-7</v>
      </c>
      <c r="R57" s="21">
        <f>C57-'Index Tables'!C61</f>
        <v>3.2257080073705424E-7</v>
      </c>
      <c r="S57" s="21">
        <f>D57-'Index Tables'!D61</f>
        <v>-1.7389602657846837E-7</v>
      </c>
      <c r="T57" s="21">
        <f>E57-'Index Tables'!E61</f>
        <v>-8.013412475804671E-7</v>
      </c>
      <c r="U57" s="21">
        <f>F57-'Index Tables'!F61</f>
        <v>1.2063980103782512E-7</v>
      </c>
    </row>
    <row r="58" spans="1:21" ht="15" x14ac:dyDescent="0.2">
      <c r="A58" s="20">
        <v>2009</v>
      </c>
      <c r="B58" s="134">
        <f>'5.Stata-DNSP&amp;State'!C41</f>
        <v>1.0466402769088745</v>
      </c>
      <c r="C58" s="134">
        <f>'5.Stata-DNSP&amp;State'!D41</f>
        <v>1.1267812252044678</v>
      </c>
      <c r="D58" s="134">
        <f>'5.Stata-DNSP&amp;State'!E41</f>
        <v>0.92887616157531738</v>
      </c>
      <c r="E58" s="134">
        <f>'5.Stata-DNSP&amp;State'!H41</f>
        <v>0.81641882658004761</v>
      </c>
      <c r="F58" s="134">
        <f>'5.Stata-DNSP&amp;State'!I41</f>
        <v>0.97007203102111816</v>
      </c>
      <c r="G58" s="21"/>
      <c r="H58" s="16"/>
      <c r="P58" s="20">
        <v>2009</v>
      </c>
      <c r="Q58" s="21">
        <f>B58-'Index Tables'!B62</f>
        <v>-7.230911254207939E-7</v>
      </c>
      <c r="R58" s="21">
        <f>C58-'Index Tables'!C62</f>
        <v>2.2520446774088043E-7</v>
      </c>
      <c r="S58" s="21">
        <f>D58-'Index Tables'!D62</f>
        <v>-1.3842468260527596E-7</v>
      </c>
      <c r="T58" s="21">
        <f>E58-'Index Tables'!E62</f>
        <v>-5.7341995240989263E-7</v>
      </c>
      <c r="U58" s="21">
        <f>F58-'Index Tables'!F62</f>
        <v>1.3102111817708817E-7</v>
      </c>
    </row>
    <row r="59" spans="1:21" ht="15" x14ac:dyDescent="0.2">
      <c r="A59" s="20">
        <v>2010</v>
      </c>
      <c r="B59" s="134">
        <f>'5.Stata-DNSP&amp;State'!C42</f>
        <v>1.0527340173721313</v>
      </c>
      <c r="C59" s="134">
        <f>'5.Stata-DNSP&amp;State'!D42</f>
        <v>1.16896653175354</v>
      </c>
      <c r="D59" s="134">
        <f>'5.Stata-DNSP&amp;State'!E42</f>
        <v>0.90056800842285156</v>
      </c>
      <c r="E59" s="134">
        <f>'5.Stata-DNSP&amp;State'!H42</f>
        <v>0.75555038452148438</v>
      </c>
      <c r="F59" s="134">
        <f>'5.Stata-DNSP&amp;State'!I42</f>
        <v>0.95428550243377686</v>
      </c>
      <c r="G59" s="21"/>
      <c r="H59" s="16"/>
      <c r="P59" s="20">
        <v>2010</v>
      </c>
      <c r="Q59" s="21">
        <f>B59-'Index Tables'!B63</f>
        <v>1.7372131289050685E-8</v>
      </c>
      <c r="R59" s="21">
        <f>C59-'Index Tables'!C63</f>
        <v>5.3175354008949682E-7</v>
      </c>
      <c r="S59" s="21">
        <f>D59-'Index Tables'!D63</f>
        <v>-1.9157714847839458E-7</v>
      </c>
      <c r="T59" s="21">
        <f>E59-'Index Tables'!E63</f>
        <v>-2.1547851558612052E-7</v>
      </c>
      <c r="U59" s="21">
        <f>F59-'Index Tables'!F63</f>
        <v>-9.7566223100642446E-8</v>
      </c>
    </row>
    <row r="60" spans="1:21" ht="15" x14ac:dyDescent="0.2">
      <c r="A60" s="20">
        <v>2011</v>
      </c>
      <c r="B60" s="134">
        <f>'5.Stata-DNSP&amp;State'!C43</f>
        <v>1.0868260860443115</v>
      </c>
      <c r="C60" s="134">
        <f>'5.Stata-DNSP&amp;State'!D43</f>
        <v>1.1826444864273071</v>
      </c>
      <c r="D60" s="134">
        <f>'5.Stata-DNSP&amp;State'!E43</f>
        <v>0.91897934675216675</v>
      </c>
      <c r="E60" s="134">
        <f>'5.Stata-DNSP&amp;State'!H43</f>
        <v>0.83958584070205688</v>
      </c>
      <c r="F60" s="134">
        <f>'5.Stata-DNSP&amp;State'!I43</f>
        <v>0.94636225700378418</v>
      </c>
      <c r="G60" s="21"/>
      <c r="H60" s="16"/>
      <c r="P60" s="20">
        <v>2011</v>
      </c>
      <c r="Q60" s="21">
        <f>B60-'Index Tables'!B64</f>
        <v>8.6044311453647992E-8</v>
      </c>
      <c r="R60" s="21">
        <f>C60-'Index Tables'!C64</f>
        <v>4.8642730710035664E-7</v>
      </c>
      <c r="S60" s="21">
        <f>D60-'Index Tables'!D64</f>
        <v>-3.5324783320689335E-7</v>
      </c>
      <c r="T60" s="21">
        <f>E60-'Index Tables'!E64</f>
        <v>-6.5929794312857837E-7</v>
      </c>
      <c r="U60" s="21">
        <f>F60-'Index Tables'!F64</f>
        <v>-4.2996215809942839E-8</v>
      </c>
    </row>
    <row r="61" spans="1:21" ht="15" x14ac:dyDescent="0.2">
      <c r="A61" s="20">
        <v>2012</v>
      </c>
      <c r="B61" s="134">
        <f>'5.Stata-DNSP&amp;State'!C44</f>
        <v>1.0776604413986206</v>
      </c>
      <c r="C61" s="134">
        <f>'5.Stata-DNSP&amp;State'!D44</f>
        <v>1.2847913503646851</v>
      </c>
      <c r="D61" s="134">
        <f>'5.Stata-DNSP&amp;State'!E44</f>
        <v>0.83878231048583984</v>
      </c>
      <c r="E61" s="134">
        <f>'5.Stata-DNSP&amp;State'!H44</f>
        <v>0.66099655628204346</v>
      </c>
      <c r="F61" s="134">
        <f>'5.Stata-DNSP&amp;State'!I44</f>
        <v>0.91554516553878784</v>
      </c>
      <c r="G61" s="21"/>
      <c r="H61" s="16"/>
      <c r="P61" s="20">
        <v>2012</v>
      </c>
      <c r="Q61" s="21">
        <f>B61-'Index Tables'!B65</f>
        <v>-5.5860137937457921E-7</v>
      </c>
      <c r="R61" s="21">
        <f>C61-'Index Tables'!C65</f>
        <v>3.5036468504223706E-7</v>
      </c>
      <c r="S61" s="21">
        <f>D61-'Index Tables'!D65</f>
        <v>-3.8951416014842977E-7</v>
      </c>
      <c r="T61" s="21">
        <f>E61-'Index Tables'!E65</f>
        <v>-6.4371795649442731E-7</v>
      </c>
      <c r="U61" s="21">
        <f>F61-'Index Tables'!F65</f>
        <v>-2.3446121211190274E-7</v>
      </c>
    </row>
    <row r="62" spans="1:21" ht="15" x14ac:dyDescent="0.2">
      <c r="A62" s="20">
        <v>2013</v>
      </c>
      <c r="B62" s="134">
        <f>'5.Stata-DNSP&amp;State'!C45</f>
        <v>1.0871731042861938</v>
      </c>
      <c r="C62" s="134">
        <f>'5.Stata-DNSP&amp;State'!D45</f>
        <v>1.2833709716796875</v>
      </c>
      <c r="D62" s="134">
        <f>'5.Stata-DNSP&amp;State'!E45</f>
        <v>0.84712284803390503</v>
      </c>
      <c r="E62" s="134">
        <f>'5.Stata-DNSP&amp;State'!H45</f>
        <v>0.69091945886611938</v>
      </c>
      <c r="F62" s="134">
        <f>'5.Stata-DNSP&amp;State'!I45</f>
        <v>0.91066616773605347</v>
      </c>
      <c r="G62" s="21"/>
      <c r="H62" s="16"/>
      <c r="P62" s="20">
        <v>2013</v>
      </c>
      <c r="Q62" s="21">
        <f>B62-'Index Tables'!B66</f>
        <v>1.0428619390268068E-7</v>
      </c>
      <c r="R62" s="21">
        <f>C62-'Index Tables'!C66</f>
        <v>-2.8320312539520387E-8</v>
      </c>
      <c r="S62" s="21">
        <f>D62-'Index Tables'!D66</f>
        <v>-5.1966094982702771E-8</v>
      </c>
      <c r="T62" s="21">
        <f>E62-'Index Tables'!E66</f>
        <v>-4.1133880634980358E-8</v>
      </c>
      <c r="U62" s="21">
        <f>F62-'Index Tables'!F66</f>
        <v>1.6773605349129639E-7</v>
      </c>
    </row>
    <row r="63" spans="1:21" ht="15" x14ac:dyDescent="0.2">
      <c r="A63" s="20">
        <v>2014</v>
      </c>
      <c r="B63" s="134">
        <f>'5.Stata-DNSP&amp;State'!C46</f>
        <v>1.0871515274047852</v>
      </c>
      <c r="C63" s="134">
        <f>'5.Stata-DNSP&amp;State'!D46</f>
        <v>1.3108614683151245</v>
      </c>
      <c r="D63" s="134">
        <f>'5.Stata-DNSP&amp;State'!E46</f>
        <v>0.82934111356735229</v>
      </c>
      <c r="E63" s="134">
        <f>'5.Stata-DNSP&amp;State'!H46</f>
        <v>0.67500972747802734</v>
      </c>
      <c r="F63" s="134">
        <f>'5.Stata-DNSP&amp;State'!I46</f>
        <v>0.89288908243179321</v>
      </c>
      <c r="G63" s="21"/>
      <c r="H63" s="16"/>
      <c r="P63" s="20">
        <v>2014</v>
      </c>
      <c r="Q63" s="21">
        <f>B63-'Index Tables'!B67</f>
        <v>-4.7259521473996813E-7</v>
      </c>
      <c r="R63" s="21">
        <f>C63-'Index Tables'!C67</f>
        <v>4.6831512445777435E-7</v>
      </c>
      <c r="S63" s="21">
        <f>D63-'Index Tables'!D67</f>
        <v>-1.8643264765305645E-7</v>
      </c>
      <c r="T63" s="21">
        <f>E63-'Index Tables'!E67</f>
        <v>-1.7252197270778424E-7</v>
      </c>
      <c r="U63" s="21">
        <f>F63-'Index Tables'!F67</f>
        <v>-1.1756820683661573E-7</v>
      </c>
    </row>
    <row r="64" spans="1:21" ht="15" x14ac:dyDescent="0.2">
      <c r="A64" s="20">
        <v>2015</v>
      </c>
      <c r="B64" s="134">
        <f>'5.Stata-DNSP&amp;State'!C47</f>
        <v>1.1065355539321899</v>
      </c>
      <c r="C64" s="134">
        <f>'5.Stata-DNSP&amp;State'!D47</f>
        <v>1.3046151399612427</v>
      </c>
      <c r="D64" s="134">
        <f>'5.Stata-DNSP&amp;State'!E47</f>
        <v>0.84816992282867432</v>
      </c>
      <c r="E64" s="134">
        <f>'5.Stata-DNSP&amp;State'!H47</f>
        <v>0.71275895833969116</v>
      </c>
      <c r="F64" s="134">
        <f>'5.Stata-DNSP&amp;State'!I47</f>
        <v>0.90146142244338989</v>
      </c>
      <c r="G64" s="21"/>
      <c r="H64" s="16"/>
      <c r="P64" s="20">
        <v>2015</v>
      </c>
      <c r="Q64" s="21">
        <f>B64-'Index Tables'!B68</f>
        <v>5.5393218989507886E-7</v>
      </c>
      <c r="R64" s="21">
        <f>C64-'Index Tables'!C68</f>
        <v>1.3996124259563203E-7</v>
      </c>
      <c r="S64" s="21">
        <f>D64-'Index Tables'!D68</f>
        <v>2.2828674284269823E-8</v>
      </c>
      <c r="T64" s="21">
        <f>E64-'Index Tables'!E68</f>
        <v>-2.4166030887506906E-7</v>
      </c>
      <c r="U64" s="21">
        <f>F64-'Index Tables'!F68</f>
        <v>3.2244338987741372E-7</v>
      </c>
    </row>
    <row r="65" spans="1:21" ht="15" x14ac:dyDescent="0.2">
      <c r="A65" s="20">
        <v>2016</v>
      </c>
      <c r="B65" s="134">
        <f>'5.Stata-DNSP&amp;State'!C48</f>
        <v>1.1165294647216797</v>
      </c>
      <c r="C65" s="134">
        <f>'5.Stata-DNSP&amp;State'!D48</f>
        <v>1.3232054710388184</v>
      </c>
      <c r="D65" s="134">
        <f>'5.Stata-DNSP&amp;State'!E48</f>
        <v>0.84380638599395752</v>
      </c>
      <c r="E65" s="134">
        <f>'5.Stata-DNSP&amp;State'!H48</f>
        <v>0.70818805694580078</v>
      </c>
      <c r="F65" s="134">
        <f>'5.Stata-DNSP&amp;State'!I48</f>
        <v>0.89650815725326538</v>
      </c>
      <c r="G65" s="21"/>
      <c r="H65" s="16"/>
      <c r="P65" s="20">
        <v>2016</v>
      </c>
      <c r="Q65" s="21">
        <f>B65-'Index Tables'!B69</f>
        <v>4.6472167958278021E-7</v>
      </c>
      <c r="R65" s="21">
        <f>C65-'Index Tables'!C69</f>
        <v>4.7103881839483108E-7</v>
      </c>
      <c r="S65" s="21">
        <f>D65-'Index Tables'!D69</f>
        <v>-1.4006042436953692E-8</v>
      </c>
      <c r="T65" s="21">
        <f>E65-'Index Tables'!E69</f>
        <v>-4.3054199205805332E-8</v>
      </c>
      <c r="U65" s="21">
        <f>F65-'Index Tables'!F69</f>
        <v>1.5725326540927398E-7</v>
      </c>
    </row>
    <row r="66" spans="1:21" ht="15" x14ac:dyDescent="0.2">
      <c r="A66" s="20">
        <v>2017</v>
      </c>
      <c r="B66" s="134">
        <f>'5.Stata-DNSP&amp;State'!C49</f>
        <v>1.1355032920837402</v>
      </c>
      <c r="C66" s="134">
        <f>'5.Stata-DNSP&amp;State'!D49</f>
        <v>1.314562201499939</v>
      </c>
      <c r="D66" s="134">
        <f>'5.Stata-DNSP&amp;State'!E49</f>
        <v>0.8637879490852356</v>
      </c>
      <c r="E66" s="134">
        <f>'5.Stata-DNSP&amp;State'!H49</f>
        <v>0.74675643444061279</v>
      </c>
      <c r="F66" s="134">
        <f>'5.Stata-DNSP&amp;State'!I49</f>
        <v>0.90658378601074219</v>
      </c>
      <c r="G66" s="21"/>
      <c r="H66" s="16"/>
      <c r="P66" s="20">
        <v>2017</v>
      </c>
      <c r="Q66" s="21">
        <f>B66-'Index Tables'!B70</f>
        <v>2.9208374030531559E-7</v>
      </c>
      <c r="R66" s="21">
        <f>C66-'Index Tables'!C70</f>
        <v>2.0149993895657303E-7</v>
      </c>
      <c r="S66" s="21">
        <f>D66-'Index Tables'!D70</f>
        <v>4.9085235542811745E-8</v>
      </c>
      <c r="T66" s="21">
        <f>E66-'Index Tables'!E70</f>
        <v>3.4440612806108106E-8</v>
      </c>
      <c r="U66" s="21">
        <f>F66-'Index Tables'!F70</f>
        <v>1.8601074214252833E-7</v>
      </c>
    </row>
    <row r="67" spans="1:21" ht="15" x14ac:dyDescent="0.2">
      <c r="A67" s="20">
        <v>2018</v>
      </c>
      <c r="B67" s="134">
        <f>'5.Stata-DNSP&amp;State'!C50</f>
        <v>1.1384923458099365</v>
      </c>
      <c r="C67" s="134">
        <f>'5.Stata-DNSP&amp;State'!D50</f>
        <v>1.2540903091430664</v>
      </c>
      <c r="D67" s="134">
        <f>'5.Stata-DNSP&amp;State'!E50</f>
        <v>0.90782308578491211</v>
      </c>
      <c r="E67" s="134">
        <f>'5.Stata-DNSP&amp;State'!H50</f>
        <v>0.86603009700775146</v>
      </c>
      <c r="F67" s="134">
        <f>'5.Stata-DNSP&amp;State'!I50</f>
        <v>0.92105346918106079</v>
      </c>
      <c r="G67" s="21"/>
      <c r="H67" s="16"/>
      <c r="P67" s="20">
        <v>2018</v>
      </c>
      <c r="Q67" s="21">
        <f>B67-'Index Tables'!B71</f>
        <v>3.4580993646393665E-7</v>
      </c>
      <c r="R67" s="21">
        <f>C67-'Index Tables'!C71</f>
        <v>3.0914306647922274E-7</v>
      </c>
      <c r="S67" s="21">
        <f>D67-'Index Tables'!D71</f>
        <v>-1.1421508794295931E-7</v>
      </c>
      <c r="T67" s="21">
        <f>E67-'Index Tables'!E71</f>
        <v>-5.0299224851890756E-7</v>
      </c>
      <c r="U67" s="21">
        <f>F67-'Index Tables'!F71</f>
        <v>2.691810607746703E-7</v>
      </c>
    </row>
    <row r="68" spans="1:21" ht="15" x14ac:dyDescent="0.2">
      <c r="A68" s="20">
        <v>2019</v>
      </c>
      <c r="B68" s="134">
        <f>'5.Stata-DNSP&amp;State'!C51</f>
        <v>1.1481307744979858</v>
      </c>
      <c r="C68" s="134">
        <f>'5.Stata-DNSP&amp;State'!D51</f>
        <v>1.2971739768981934</v>
      </c>
      <c r="D68" s="134">
        <f>'5.Stata-DNSP&amp;State'!E51</f>
        <v>0.88510143756866455</v>
      </c>
      <c r="E68" s="134">
        <f>'5.Stata-DNSP&amp;State'!H51</f>
        <v>0.77799326181411743</v>
      </c>
      <c r="F68" s="134">
        <f>'5.Stata-DNSP&amp;State'!I51</f>
        <v>0.92405825853347778</v>
      </c>
      <c r="G68" s="21"/>
      <c r="H68" s="16"/>
      <c r="P68" s="20">
        <v>2019</v>
      </c>
      <c r="Q68" s="21">
        <f>B68-'Index Tables'!B72</f>
        <v>-2.2550201417281812E-7</v>
      </c>
      <c r="R68" s="21">
        <f>C68-'Index Tables'!C72</f>
        <v>-2.3101806689851401E-8</v>
      </c>
      <c r="S68" s="21">
        <f>D68-'Index Tables'!D72</f>
        <v>-2.624313354404606E-7</v>
      </c>
      <c r="T68" s="21">
        <f>E68-'Index Tables'!E72</f>
        <v>-1.3818588251446329E-7</v>
      </c>
      <c r="U68" s="21">
        <f>F68-'Index Tables'!F72</f>
        <v>-1.4146652216329159E-7</v>
      </c>
    </row>
    <row r="69" spans="1:21" ht="15" x14ac:dyDescent="0.2">
      <c r="A69" s="20">
        <v>2020</v>
      </c>
      <c r="B69" s="134">
        <f>'5.Stata-DNSP&amp;State'!C52</f>
        <v>1.1305907964706421</v>
      </c>
      <c r="C69" s="134">
        <f>'5.Stata-DNSP&amp;State'!D52</f>
        <v>1.2830125093460083</v>
      </c>
      <c r="D69" s="134">
        <f>'5.Stata-DNSP&amp;State'!E52</f>
        <v>0.88119995594024658</v>
      </c>
      <c r="E69" s="134">
        <f>'5.Stata-DNSP&amp;State'!H52</f>
        <v>0.81343275308609009</v>
      </c>
      <c r="F69" s="134">
        <f>'5.Stata-DNSP&amp;State'!I52</f>
        <v>0.90354293584823608</v>
      </c>
      <c r="G69" s="21"/>
      <c r="H69" s="16"/>
      <c r="P69" s="20">
        <v>2020</v>
      </c>
      <c r="Q69" s="21">
        <f>B69-'Index Tables'!B73</f>
        <v>-2.0352935781176029E-7</v>
      </c>
      <c r="R69" s="21">
        <f>C69-'Index Tables'!C73</f>
        <v>5.093460082594703E-7</v>
      </c>
      <c r="S69" s="21">
        <f>D69-'Index Tables'!D73</f>
        <v>-2.4405975340702213E-7</v>
      </c>
      <c r="T69" s="21">
        <f>E69-'Index Tables'!E73</f>
        <v>-2.4691390987374717E-7</v>
      </c>
      <c r="U69" s="21">
        <f>F69-'Index Tables'!F73</f>
        <v>-6.4151763901065806E-8</v>
      </c>
    </row>
    <row r="70" spans="1:21" ht="15" x14ac:dyDescent="0.2">
      <c r="A70" s="20">
        <v>2021</v>
      </c>
      <c r="B70" s="134">
        <f>'5.Stata-DNSP&amp;State'!C53</f>
        <v>1.1417107582092285</v>
      </c>
      <c r="C70" s="134">
        <f>'5.Stata-DNSP&amp;State'!D53</f>
        <v>1.2372176647186279</v>
      </c>
      <c r="D70" s="134">
        <f>'5.Stata-DNSP&amp;State'!E53</f>
        <v>0.92280489206314087</v>
      </c>
      <c r="E70" s="134">
        <f>'5.Stata-DNSP&amp;State'!H53</f>
        <v>0.94634974002838135</v>
      </c>
      <c r="F70" s="134">
        <f>'5.Stata-DNSP&amp;State'!I53</f>
        <v>0.90949386358261108</v>
      </c>
      <c r="G70" s="21"/>
      <c r="H70" s="16"/>
      <c r="P70" s="20">
        <v>2021</v>
      </c>
      <c r="Q70" s="21">
        <f>B70-'Index Tables'!B74</f>
        <v>7.5820922851299599E-7</v>
      </c>
      <c r="R70" s="21">
        <f>C70-'Index Tables'!C74</f>
        <v>-3.352813719992298E-7</v>
      </c>
      <c r="S70" s="21">
        <f>D70-'Index Tables'!D74</f>
        <v>-7.9368591698880664E-9</v>
      </c>
      <c r="T70" s="21">
        <f>E70-'Index Tables'!E74</f>
        <v>1.4002838133464479E-7</v>
      </c>
      <c r="U70" s="21">
        <f>F70-'Index Tables'!F74</f>
        <v>6.3582611065093886E-8</v>
      </c>
    </row>
    <row r="71" spans="1:21" ht="15" x14ac:dyDescent="0.25">
      <c r="A71" s="20">
        <v>2022</v>
      </c>
      <c r="B71" s="134">
        <f>'5.Stata-DNSP&amp;State'!C54</f>
        <v>1.1505345106124878</v>
      </c>
      <c r="C71" s="134">
        <f>'5.Stata-DNSP&amp;State'!D54</f>
        <v>1.2471517324447632</v>
      </c>
      <c r="D71" s="134">
        <f>'5.Stata-DNSP&amp;State'!E54</f>
        <v>0.92252951860427856</v>
      </c>
      <c r="E71" s="134">
        <f>'5.Stata-DNSP&amp;State'!H54</f>
        <v>0.91588735580444336</v>
      </c>
      <c r="F71" s="134">
        <f>'5.Stata-DNSP&amp;State'!I54</f>
        <v>0.9210200309753418</v>
      </c>
      <c r="G71" s="4"/>
      <c r="H71" s="4"/>
      <c r="P71" s="20">
        <v>2022</v>
      </c>
      <c r="Q71" s="21">
        <f>B71-'Index Tables'!B75</f>
        <v>-4.8938751229243849E-7</v>
      </c>
      <c r="R71" s="21">
        <f>C71-'Index Tables'!C75</f>
        <v>7.3244476328504504E-7</v>
      </c>
      <c r="S71" s="21">
        <f>D71-'Index Tables'!D75</f>
        <v>-4.8139572139671571E-7</v>
      </c>
      <c r="T71" s="21">
        <f>E71-'Index Tables'!E75</f>
        <v>-4.4419555667030153E-7</v>
      </c>
      <c r="U71" s="21">
        <f>F71-'Index Tables'!F75</f>
        <v>-3.6902465816446295E-7</v>
      </c>
    </row>
    <row r="72" spans="1:21" ht="15" x14ac:dyDescent="0.25">
      <c r="A72" s="20"/>
      <c r="B72" s="23"/>
      <c r="C72" s="23"/>
      <c r="D72" s="23"/>
      <c r="E72" s="23"/>
      <c r="F72" s="23"/>
      <c r="G72" s="4"/>
      <c r="H72" s="4"/>
    </row>
    <row r="73" spans="1:21" ht="15" x14ac:dyDescent="0.25">
      <c r="A73" s="4"/>
      <c r="B73" s="4"/>
      <c r="C73" s="4"/>
      <c r="D73" s="4"/>
      <c r="E73" s="4"/>
      <c r="F73" s="4"/>
      <c r="G73" s="4"/>
      <c r="H73" s="4"/>
    </row>
    <row r="76" spans="1:21" x14ac:dyDescent="0.2">
      <c r="A76" s="5" t="s">
        <v>462</v>
      </c>
      <c r="B76" s="6"/>
      <c r="C76" s="6"/>
      <c r="D76" s="6"/>
      <c r="E76" s="6"/>
      <c r="F76" s="6"/>
      <c r="P76" s="5" t="s">
        <v>462</v>
      </c>
      <c r="Q76" s="6"/>
      <c r="R76" s="6"/>
      <c r="S76" s="6"/>
      <c r="T76" s="6"/>
      <c r="U76" s="6"/>
    </row>
    <row r="77" spans="1:21" ht="15" x14ac:dyDescent="0.2">
      <c r="A77" s="13"/>
      <c r="B77" s="14" t="s">
        <v>8</v>
      </c>
      <c r="C77" s="15" t="s">
        <v>9</v>
      </c>
      <c r="D77" s="14" t="s">
        <v>3</v>
      </c>
      <c r="E77" s="384" t="s">
        <v>27</v>
      </c>
      <c r="F77" s="384"/>
      <c r="G77" s="16"/>
      <c r="H77" s="16"/>
      <c r="P77" s="13"/>
      <c r="Q77" s="14" t="s">
        <v>8</v>
      </c>
      <c r="R77" s="15" t="s">
        <v>9</v>
      </c>
      <c r="S77" s="14" t="s">
        <v>3</v>
      </c>
      <c r="T77" s="384" t="s">
        <v>27</v>
      </c>
      <c r="U77" s="384"/>
    </row>
    <row r="78" spans="1:21" ht="15" x14ac:dyDescent="0.2">
      <c r="A78" s="17" t="s">
        <v>7</v>
      </c>
      <c r="B78" s="18" t="s">
        <v>26</v>
      </c>
      <c r="C78" s="19" t="s">
        <v>26</v>
      </c>
      <c r="D78" s="18" t="s">
        <v>26</v>
      </c>
      <c r="E78" s="18" t="s">
        <v>10</v>
      </c>
      <c r="F78" s="18" t="s">
        <v>11</v>
      </c>
      <c r="G78" s="16"/>
      <c r="H78" s="16"/>
      <c r="P78" s="17" t="s">
        <v>7</v>
      </c>
      <c r="Q78" s="18" t="s">
        <v>26</v>
      </c>
      <c r="R78" s="19" t="s">
        <v>26</v>
      </c>
      <c r="S78" s="18" t="s">
        <v>26</v>
      </c>
      <c r="T78" s="18" t="s">
        <v>10</v>
      </c>
      <c r="U78" s="18" t="s">
        <v>11</v>
      </c>
    </row>
    <row r="79" spans="1:21" ht="15" x14ac:dyDescent="0.2">
      <c r="A79" s="20">
        <v>2006</v>
      </c>
      <c r="B79" s="134">
        <f>'5.Stata-DNSP&amp;State'!C56</f>
        <v>1</v>
      </c>
      <c r="C79" s="134">
        <f>'5.Stata-DNSP&amp;State'!D56</f>
        <v>1</v>
      </c>
      <c r="D79" s="134">
        <f>'5.Stata-DNSP&amp;State'!E56</f>
        <v>1</v>
      </c>
      <c r="E79" s="134">
        <f>'5.Stata-DNSP&amp;State'!H56</f>
        <v>1</v>
      </c>
      <c r="F79" s="134">
        <f>'5.Stata-DNSP&amp;State'!I56</f>
        <v>1</v>
      </c>
      <c r="G79" s="16"/>
      <c r="H79" s="16"/>
      <c r="P79" s="20">
        <v>2006</v>
      </c>
      <c r="Q79" s="21">
        <f>B79-'Index Tables'!B85</f>
        <v>0</v>
      </c>
      <c r="R79" s="21">
        <f>C79-'Index Tables'!C85</f>
        <v>0</v>
      </c>
      <c r="S79" s="21">
        <f>D79-'Index Tables'!D85</f>
        <v>0</v>
      </c>
      <c r="T79" s="21">
        <f>E79-'Index Tables'!E85</f>
        <v>0</v>
      </c>
      <c r="U79" s="21">
        <f>F79-'Index Tables'!F85</f>
        <v>0</v>
      </c>
    </row>
    <row r="80" spans="1:21" ht="15" x14ac:dyDescent="0.2">
      <c r="A80" s="20">
        <v>2007</v>
      </c>
      <c r="B80" s="134">
        <f>'5.Stata-DNSP&amp;State'!C57</f>
        <v>1.0138554573059082</v>
      </c>
      <c r="C80" s="134">
        <f>'5.Stata-DNSP&amp;State'!D57</f>
        <v>1.068474292755127</v>
      </c>
      <c r="D80" s="134">
        <f>'5.Stata-DNSP&amp;State'!E57</f>
        <v>0.94888144731521606</v>
      </c>
      <c r="E80" s="134">
        <f>'5.Stata-DNSP&amp;State'!H57</f>
        <v>0.93980085849761963</v>
      </c>
      <c r="F80" s="134">
        <f>'5.Stata-DNSP&amp;State'!I57</f>
        <v>0.95891392230987549</v>
      </c>
      <c r="G80" s="16"/>
      <c r="H80" s="16"/>
      <c r="P80" s="20">
        <v>2007</v>
      </c>
      <c r="Q80" s="21">
        <f>B80-'Index Tables'!B86</f>
        <v>4.5730590825243667E-7</v>
      </c>
      <c r="R80" s="21">
        <f>C80-'Index Tables'!C86</f>
        <v>2.9275512702930939E-7</v>
      </c>
      <c r="S80" s="21">
        <f>D80-'Index Tables'!D86</f>
        <v>-1.5268478392727047E-7</v>
      </c>
      <c r="T80" s="21">
        <f>E80-'Index Tables'!E86</f>
        <v>-1.4150238036858553E-7</v>
      </c>
      <c r="U80" s="21">
        <f>F80-'Index Tables'!F86</f>
        <v>-7.7690124555829243E-8</v>
      </c>
    </row>
    <row r="81" spans="1:21" ht="15" x14ac:dyDescent="0.2">
      <c r="A81" s="20">
        <v>2008</v>
      </c>
      <c r="B81" s="134">
        <f>'5.Stata-DNSP&amp;State'!C58</f>
        <v>1.0152009725570679</v>
      </c>
      <c r="C81" s="134">
        <f>'5.Stata-DNSP&amp;State'!D58</f>
        <v>1.1877957582473755</v>
      </c>
      <c r="D81" s="134">
        <f>'5.Stata-DNSP&amp;State'!E58</f>
        <v>0.85469311475753784</v>
      </c>
      <c r="E81" s="134">
        <f>'5.Stata-DNSP&amp;State'!H58</f>
        <v>0.77107816934585571</v>
      </c>
      <c r="F81" s="134">
        <f>'5.Stata-DNSP&amp;State'!I58</f>
        <v>0.92171937227249146</v>
      </c>
      <c r="G81" s="16"/>
      <c r="H81" s="16"/>
      <c r="P81" s="20">
        <v>2008</v>
      </c>
      <c r="Q81" s="21">
        <f>B81-'Index Tables'!B87</f>
        <v>-2.7442932148957766E-8</v>
      </c>
      <c r="R81" s="21">
        <f>C81-'Index Tables'!C87</f>
        <v>7.5824737555407751E-7</v>
      </c>
      <c r="S81" s="21">
        <f>D81-'Index Tables'!D87</f>
        <v>-1.852424621473503E-7</v>
      </c>
      <c r="T81" s="21">
        <f>E81-'Index Tables'!E87</f>
        <v>-5.3065414429287472E-7</v>
      </c>
      <c r="U81" s="21">
        <f>F81-'Index Tables'!F87</f>
        <v>1.7227249149431856E-7</v>
      </c>
    </row>
    <row r="82" spans="1:21" ht="15" x14ac:dyDescent="0.2">
      <c r="A82" s="20">
        <v>2009</v>
      </c>
      <c r="B82" s="134">
        <f>'5.Stata-DNSP&amp;State'!C59</f>
        <v>1.0492399930953979</v>
      </c>
      <c r="C82" s="134">
        <f>'5.Stata-DNSP&amp;State'!D59</f>
        <v>1.166841983795166</v>
      </c>
      <c r="D82" s="134">
        <f>'5.Stata-DNSP&amp;State'!E59</f>
        <v>0.89921331405639648</v>
      </c>
      <c r="E82" s="134">
        <f>'5.Stata-DNSP&amp;State'!H59</f>
        <v>0.86933046579360962</v>
      </c>
      <c r="F82" s="134">
        <f>'5.Stata-DNSP&amp;State'!I59</f>
        <v>0.9234079122543335</v>
      </c>
      <c r="G82" s="16"/>
      <c r="H82" s="16"/>
      <c r="P82" s="20">
        <v>2009</v>
      </c>
      <c r="Q82" s="21">
        <f>B82-'Index Tables'!B88</f>
        <v>-6.9046020012564213E-9</v>
      </c>
      <c r="R82" s="21">
        <f>C82-'Index Tables'!C88</f>
        <v>-1.6204833919175599E-8</v>
      </c>
      <c r="S82" s="21">
        <f>D82-'Index Tables'!D88</f>
        <v>-8.5943603567173454E-8</v>
      </c>
      <c r="T82" s="21">
        <f>E82-'Index Tables'!E88</f>
        <v>-3.3420639033998611E-7</v>
      </c>
      <c r="U82" s="21">
        <f>F82-'Index Tables'!F88</f>
        <v>1.1225433349526526E-7</v>
      </c>
    </row>
    <row r="83" spans="1:21" ht="15" x14ac:dyDescent="0.2">
      <c r="A83" s="20">
        <v>2010</v>
      </c>
      <c r="B83" s="134">
        <f>'5.Stata-DNSP&amp;State'!C60</f>
        <v>1.0819121599197388</v>
      </c>
      <c r="C83" s="134">
        <f>'5.Stata-DNSP&amp;State'!D60</f>
        <v>1.1635669469833374</v>
      </c>
      <c r="D83" s="134">
        <f>'5.Stata-DNSP&amp;State'!E60</f>
        <v>0.92982363700866699</v>
      </c>
      <c r="E83" s="134">
        <f>'5.Stata-DNSP&amp;State'!H60</f>
        <v>0.93270653486251831</v>
      </c>
      <c r="F83" s="134">
        <f>'5.Stata-DNSP&amp;State'!I60</f>
        <v>0.92323499917984009</v>
      </c>
      <c r="G83" s="16"/>
      <c r="H83" s="16"/>
      <c r="P83" s="20">
        <v>2010</v>
      </c>
      <c r="Q83" s="21">
        <f>B83-'Index Tables'!B89</f>
        <v>1.5991973878470844E-7</v>
      </c>
      <c r="R83" s="21">
        <f>C83-'Index Tables'!C89</f>
        <v>-5.3016662615590349E-8</v>
      </c>
      <c r="S83" s="21">
        <f>D83-'Index Tables'!D89</f>
        <v>-1.6299133298591784E-7</v>
      </c>
      <c r="T83" s="21">
        <f>E83-'Index Tables'!E89</f>
        <v>-1.6513748168911491E-7</v>
      </c>
      <c r="U83" s="21">
        <f>F83-'Index Tables'!F89</f>
        <v>-1.0082015988732707E-7</v>
      </c>
    </row>
    <row r="84" spans="1:21" ht="15" x14ac:dyDescent="0.2">
      <c r="A84" s="20">
        <v>2011</v>
      </c>
      <c r="B84" s="134">
        <f>'5.Stata-DNSP&amp;State'!C61</f>
        <v>1.1078120470046997</v>
      </c>
      <c r="C84" s="134">
        <f>'5.Stata-DNSP&amp;State'!D61</f>
        <v>1.2080967426300049</v>
      </c>
      <c r="D84" s="134">
        <f>'5.Stata-DNSP&amp;State'!E61</f>
        <v>0.91698944568634033</v>
      </c>
      <c r="E84" s="134">
        <f>'5.Stata-DNSP&amp;State'!H61</f>
        <v>0.90785402059555054</v>
      </c>
      <c r="F84" s="134">
        <f>'5.Stata-DNSP&amp;State'!I61</f>
        <v>0.92031770944595337</v>
      </c>
      <c r="G84" s="16"/>
      <c r="H84" s="16"/>
      <c r="P84" s="20">
        <v>2011</v>
      </c>
      <c r="Q84" s="21">
        <f>B84-'Index Tables'!B90</f>
        <v>4.7004699688102392E-8</v>
      </c>
      <c r="R84" s="21">
        <f>C84-'Index Tables'!C90</f>
        <v>7.4263000482410746E-7</v>
      </c>
      <c r="S84" s="21">
        <f>D84-'Index Tables'!D90</f>
        <v>-3.5431365963400907E-7</v>
      </c>
      <c r="T84" s="21">
        <f>E84-'Index Tables'!E90</f>
        <v>-6.794044494773388E-7</v>
      </c>
      <c r="U84" s="21">
        <f>F84-'Index Tables'!F90</f>
        <v>-1.905540466529132E-7</v>
      </c>
    </row>
    <row r="85" spans="1:21" ht="15" x14ac:dyDescent="0.2">
      <c r="A85" s="20">
        <v>2012</v>
      </c>
      <c r="B85" s="134">
        <f>'5.Stata-DNSP&amp;State'!C62</f>
        <v>1.08204185962677</v>
      </c>
      <c r="C85" s="134">
        <f>'5.Stata-DNSP&amp;State'!D62</f>
        <v>1.2414946556091309</v>
      </c>
      <c r="D85" s="134">
        <f>'5.Stata-DNSP&amp;State'!E62</f>
        <v>0.87156379222869873</v>
      </c>
      <c r="E85" s="134">
        <f>'5.Stata-DNSP&amp;State'!H62</f>
        <v>0.87263065576553345</v>
      </c>
      <c r="F85" s="134">
        <f>'5.Stata-DNSP&amp;State'!I62</f>
        <v>0.86933189630508423</v>
      </c>
      <c r="G85" s="16"/>
      <c r="H85" s="16"/>
      <c r="P85" s="20">
        <v>2012</v>
      </c>
      <c r="Q85" s="21">
        <f>B85-'Index Tables'!B91</f>
        <v>-1.4037322992876966E-7</v>
      </c>
      <c r="R85" s="21">
        <f>C85-'Index Tables'!C91</f>
        <v>6.5560913076190275E-7</v>
      </c>
      <c r="S85" s="21">
        <f>D85-'Index Tables'!D91</f>
        <v>-4.077713012806683E-7</v>
      </c>
      <c r="T85" s="21">
        <f>E85-'Index Tables'!E91</f>
        <v>-2.4423446653987213E-7</v>
      </c>
      <c r="U85" s="21">
        <f>F85-'Index Tables'!F91</f>
        <v>-5.0369491577662018E-7</v>
      </c>
    </row>
    <row r="86" spans="1:21" ht="15" x14ac:dyDescent="0.2">
      <c r="A86" s="20">
        <v>2013</v>
      </c>
      <c r="B86" s="134">
        <f>'5.Stata-DNSP&amp;State'!C63</f>
        <v>1.0709303617477417</v>
      </c>
      <c r="C86" s="134">
        <f>'5.Stata-DNSP&amp;State'!D63</f>
        <v>1.2195092439651489</v>
      </c>
      <c r="D86" s="134">
        <f>'5.Stata-DNSP&amp;State'!E63</f>
        <v>0.87816488742828369</v>
      </c>
      <c r="E86" s="134">
        <f>'5.Stata-DNSP&amp;State'!H63</f>
        <v>0.96440404653549194</v>
      </c>
      <c r="F86" s="134">
        <f>'5.Stata-DNSP&amp;State'!I63</f>
        <v>0.82643711566925049</v>
      </c>
      <c r="G86" s="16"/>
      <c r="H86" s="16"/>
      <c r="P86" s="20">
        <v>2013</v>
      </c>
      <c r="Q86" s="21">
        <f>B86-'Index Tables'!B92</f>
        <v>3.6174774176167546E-7</v>
      </c>
      <c r="R86" s="21">
        <f>C86-'Index Tables'!C92</f>
        <v>2.4396514897162547E-7</v>
      </c>
      <c r="S86" s="21">
        <f>D86-'Index Tables'!D92</f>
        <v>-1.2571716334619509E-8</v>
      </c>
      <c r="T86" s="21">
        <f>E86-'Index Tables'!E92</f>
        <v>-1.5346450810138634E-7</v>
      </c>
      <c r="U86" s="21">
        <f>F86-'Index Tables'!F92</f>
        <v>1.1566925051109678E-7</v>
      </c>
    </row>
    <row r="87" spans="1:21" ht="15" x14ac:dyDescent="0.2">
      <c r="A87" s="20">
        <v>2014</v>
      </c>
      <c r="B87" s="134">
        <f>'5.Stata-DNSP&amp;State'!C64</f>
        <v>1.109014630317688</v>
      </c>
      <c r="C87" s="134">
        <f>'5.Stata-DNSP&amp;State'!D64</f>
        <v>1.3095817565917969</v>
      </c>
      <c r="D87" s="134">
        <f>'5.Stata-DNSP&amp;State'!E64</f>
        <v>0.84684622287750244</v>
      </c>
      <c r="E87" s="134">
        <f>'5.Stata-DNSP&amp;State'!H64</f>
        <v>0.88429552316665649</v>
      </c>
      <c r="F87" s="134">
        <f>'5.Stata-DNSP&amp;State'!I64</f>
        <v>0.82296562194824219</v>
      </c>
      <c r="G87" s="16"/>
      <c r="H87" s="16"/>
      <c r="P87" s="20">
        <v>2014</v>
      </c>
      <c r="Q87" s="21">
        <f>B87-'Index Tables'!B93</f>
        <v>6.3031768804400201E-7</v>
      </c>
      <c r="R87" s="21">
        <f>C87-'Index Tables'!C93</f>
        <v>7.5659179676890176E-7</v>
      </c>
      <c r="S87" s="21">
        <f>D87-'Index Tables'!D93</f>
        <v>-4.7712249751086233E-7</v>
      </c>
      <c r="T87" s="21">
        <f>E87-'Index Tables'!E93</f>
        <v>-6.7683334348256352E-7</v>
      </c>
      <c r="U87" s="21">
        <f>F87-'Index Tables'!F93</f>
        <v>-2.7805175784045844E-7</v>
      </c>
    </row>
    <row r="88" spans="1:21" ht="15" x14ac:dyDescent="0.2">
      <c r="A88" s="20">
        <v>2015</v>
      </c>
      <c r="B88" s="134">
        <f>'5.Stata-DNSP&amp;State'!C65</f>
        <v>1.1071946620941162</v>
      </c>
      <c r="C88" s="134">
        <f>'5.Stata-DNSP&amp;State'!D65</f>
        <v>1.3361904621124268</v>
      </c>
      <c r="D88" s="134">
        <f>'5.Stata-DNSP&amp;State'!E65</f>
        <v>0.82862019538879395</v>
      </c>
      <c r="E88" s="134">
        <f>'5.Stata-DNSP&amp;State'!H65</f>
        <v>0.86043637990951538</v>
      </c>
      <c r="F88" s="134">
        <f>'5.Stata-DNSP&amp;State'!I65</f>
        <v>0.80848550796508789</v>
      </c>
      <c r="G88" s="16"/>
      <c r="H88" s="16"/>
      <c r="P88" s="20">
        <v>2015</v>
      </c>
      <c r="Q88" s="21">
        <f>B88-'Index Tables'!B94</f>
        <v>-3.3790588371829244E-7</v>
      </c>
      <c r="R88" s="21">
        <f>C88-'Index Tables'!C94</f>
        <v>4.6211242676896802E-7</v>
      </c>
      <c r="S88" s="21">
        <f>D88-'Index Tables'!D94</f>
        <v>-3.046112060367534E-7</v>
      </c>
      <c r="T88" s="21">
        <f>E88-'Index Tables'!E94</f>
        <v>-6.2009048462652316E-7</v>
      </c>
      <c r="U88" s="21">
        <f>F88-'Index Tables'!F94</f>
        <v>-9.2034912135829927E-8</v>
      </c>
    </row>
    <row r="89" spans="1:21" ht="15" x14ac:dyDescent="0.2">
      <c r="A89" s="20">
        <v>2016</v>
      </c>
      <c r="B89" s="134">
        <f>'5.Stata-DNSP&amp;State'!C66</f>
        <v>1.125224232673645</v>
      </c>
      <c r="C89" s="134">
        <f>'5.Stata-DNSP&amp;State'!D66</f>
        <v>1.392939567565918</v>
      </c>
      <c r="D89" s="134">
        <f>'5.Stata-DNSP&amp;State'!E66</f>
        <v>0.80780529975891113</v>
      </c>
      <c r="E89" s="134">
        <f>'5.Stata-DNSP&amp;State'!H66</f>
        <v>0.81510055065155029</v>
      </c>
      <c r="F89" s="134">
        <f>'5.Stata-DNSP&amp;State'!I66</f>
        <v>0.80432510375976563</v>
      </c>
      <c r="G89" s="16"/>
      <c r="H89" s="16"/>
      <c r="P89" s="20">
        <v>2016</v>
      </c>
      <c r="Q89" s="21">
        <f>B89-'Index Tables'!B95</f>
        <v>2.3267364501755594E-7</v>
      </c>
      <c r="R89" s="21">
        <f>C89-'Index Tables'!C95</f>
        <v>-4.3243408209825418E-7</v>
      </c>
      <c r="S89" s="21">
        <f>D89-'Index Tables'!D95</f>
        <v>-2.4108881557793893E-10</v>
      </c>
      <c r="T89" s="21">
        <f>E89-'Index Tables'!E95</f>
        <v>-4.9348449659980531E-8</v>
      </c>
      <c r="U89" s="21">
        <f>F89-'Index Tables'!F95</f>
        <v>3.7597656099563892E-9</v>
      </c>
    </row>
    <row r="90" spans="1:21" ht="15" x14ac:dyDescent="0.2">
      <c r="A90" s="20">
        <v>2017</v>
      </c>
      <c r="B90" s="134">
        <f>'5.Stata-DNSP&amp;State'!C67</f>
        <v>1.1771427392959595</v>
      </c>
      <c r="C90" s="134">
        <f>'5.Stata-DNSP&amp;State'!D67</f>
        <v>1.3603559732437134</v>
      </c>
      <c r="D90" s="134">
        <f>'5.Stata-DNSP&amp;State'!E67</f>
        <v>0.86531943082809448</v>
      </c>
      <c r="E90" s="134">
        <f>'5.Stata-DNSP&amp;State'!H67</f>
        <v>0.93028110265731812</v>
      </c>
      <c r="F90" s="134">
        <f>'5.Stata-DNSP&amp;State'!I67</f>
        <v>0.82448315620422363</v>
      </c>
      <c r="G90" s="16"/>
      <c r="H90" s="16"/>
      <c r="P90" s="20">
        <v>2017</v>
      </c>
      <c r="Q90" s="21">
        <f>B90-'Index Tables'!B96</f>
        <v>-2.6070404057776386E-7</v>
      </c>
      <c r="R90" s="21">
        <f>C90-'Index Tables'!C96</f>
        <v>-2.6756286519713512E-8</v>
      </c>
      <c r="S90" s="21">
        <f>D90-'Index Tables'!D96</f>
        <v>-4.6917190554829347E-7</v>
      </c>
      <c r="T90" s="21">
        <f>E90-'Index Tables'!E96</f>
        <v>-2.9734268192083135E-7</v>
      </c>
      <c r="U90" s="21">
        <f>F90-'Index Tables'!F96</f>
        <v>-4.4379577635034195E-7</v>
      </c>
    </row>
    <row r="91" spans="1:21" ht="15" x14ac:dyDescent="0.2">
      <c r="A91" s="20">
        <v>2018</v>
      </c>
      <c r="B91" s="134">
        <f>'5.Stata-DNSP&amp;State'!C68</f>
        <v>1.1925157308578491</v>
      </c>
      <c r="C91" s="134">
        <f>'5.Stata-DNSP&amp;State'!D68</f>
        <v>1.3264731168746948</v>
      </c>
      <c r="D91" s="134">
        <f>'5.Stata-DNSP&amp;State'!E68</f>
        <v>0.89901220798492432</v>
      </c>
      <c r="E91" s="134">
        <f>'5.Stata-DNSP&amp;State'!H68</f>
        <v>1.0335686206817627</v>
      </c>
      <c r="F91" s="134">
        <f>'5.Stata-DNSP&amp;State'!I68</f>
        <v>0.81927472352981567</v>
      </c>
      <c r="G91" s="16"/>
      <c r="H91" s="16"/>
      <c r="P91" s="20">
        <v>2018</v>
      </c>
      <c r="Q91" s="21">
        <f>B91-'Index Tables'!B97</f>
        <v>-2.6914215078832626E-7</v>
      </c>
      <c r="R91" s="21">
        <f>C91-'Index Tables'!C97</f>
        <v>1.1687469481103108E-7</v>
      </c>
      <c r="S91" s="21">
        <f>D91-'Index Tables'!D97</f>
        <v>-1.9201507572841336E-7</v>
      </c>
      <c r="T91" s="21">
        <f>E91-'Index Tables'!E97</f>
        <v>-3.7931823726466973E-7</v>
      </c>
      <c r="U91" s="21">
        <f>F91-'Index Tables'!F97</f>
        <v>-7.6470184295907018E-8</v>
      </c>
    </row>
    <row r="92" spans="1:21" ht="15" x14ac:dyDescent="0.2">
      <c r="A92" s="20">
        <v>2019</v>
      </c>
      <c r="B92" s="134">
        <f>'5.Stata-DNSP&amp;State'!C69</f>
        <v>1.1912059783935547</v>
      </c>
      <c r="C92" s="134">
        <f>'5.Stata-DNSP&amp;State'!D69</f>
        <v>1.3138073682785034</v>
      </c>
      <c r="D92" s="134">
        <f>'5.Stata-DNSP&amp;State'!E69</f>
        <v>0.90668219327926636</v>
      </c>
      <c r="E92" s="134">
        <f>'5.Stata-DNSP&amp;State'!H69</f>
        <v>1.093048095703125</v>
      </c>
      <c r="F92" s="134">
        <f>'5.Stata-DNSP&amp;State'!I69</f>
        <v>0.80277836322784424</v>
      </c>
      <c r="G92" s="16"/>
      <c r="H92" s="16"/>
      <c r="P92" s="20">
        <v>2019</v>
      </c>
      <c r="Q92" s="21">
        <f>B92-'Index Tables'!B98</f>
        <v>-2.1606445299582333E-8</v>
      </c>
      <c r="R92" s="21">
        <f>C92-'Index Tables'!C98</f>
        <v>3.6827850347087576E-7</v>
      </c>
      <c r="S92" s="21">
        <f>D92-'Index Tables'!D98</f>
        <v>-2.0672073364202959E-7</v>
      </c>
      <c r="T92" s="21">
        <f>E92-'Index Tables'!E98</f>
        <v>-9.0429687493731592E-7</v>
      </c>
      <c r="U92" s="21">
        <f>F92-'Index Tables'!F98</f>
        <v>1.6322784424094294E-7</v>
      </c>
    </row>
    <row r="93" spans="1:21" ht="15" x14ac:dyDescent="0.2">
      <c r="A93" s="20">
        <v>2020</v>
      </c>
      <c r="B93" s="134">
        <f>'5.Stata-DNSP&amp;State'!C70</f>
        <v>1.1792600154876709</v>
      </c>
      <c r="C93" s="134">
        <f>'5.Stata-DNSP&amp;State'!D70</f>
        <v>1.2692931890487671</v>
      </c>
      <c r="D93" s="134">
        <f>'5.Stata-DNSP&amp;State'!E70</f>
        <v>0.92906808853149414</v>
      </c>
      <c r="E93" s="134">
        <f>'5.Stata-DNSP&amp;State'!H70</f>
        <v>1.2114102840423584</v>
      </c>
      <c r="F93" s="134">
        <f>'5.Stata-DNSP&amp;State'!I70</f>
        <v>0.78511595726013184</v>
      </c>
      <c r="G93" s="16"/>
      <c r="H93" s="16"/>
      <c r="P93" s="20">
        <v>2020</v>
      </c>
      <c r="Q93" s="21">
        <f>B93-'Index Tables'!B99</f>
        <v>1.5487670923519659E-8</v>
      </c>
      <c r="R93" s="21">
        <f>C93-'Index Tables'!C99</f>
        <v>1.8904876708525364E-7</v>
      </c>
      <c r="S93" s="21">
        <f>D93-'Index Tables'!D99</f>
        <v>-8.1146850583468932E-7</v>
      </c>
      <c r="T93" s="21">
        <f>E93-'Index Tables'!E99</f>
        <v>-7.159576416171376E-7</v>
      </c>
      <c r="U93" s="21">
        <f>F93-'Index Tables'!F99</f>
        <v>-5.4273986815900344E-7</v>
      </c>
    </row>
    <row r="94" spans="1:21" ht="12.75" customHeight="1" x14ac:dyDescent="0.2">
      <c r="A94" s="20">
        <v>2021</v>
      </c>
      <c r="B94" s="134">
        <f>'5.Stata-DNSP&amp;State'!C71</f>
        <v>1.2315570116043091</v>
      </c>
      <c r="C94" s="134">
        <f>'5.Stata-DNSP&amp;State'!D71</f>
        <v>1.3116914033889771</v>
      </c>
      <c r="D94" s="134">
        <f>'5.Stata-DNSP&amp;State'!E71</f>
        <v>0.9389074444770813</v>
      </c>
      <c r="E94" s="134">
        <f>'5.Stata-DNSP&amp;State'!H71</f>
        <v>1.1872693300247192</v>
      </c>
      <c r="F94" s="134">
        <f>'5.Stata-DNSP&amp;State'!I71</f>
        <v>0.80670946836471558</v>
      </c>
      <c r="G94" s="16"/>
      <c r="H94" s="16"/>
      <c r="P94" s="20">
        <v>2021</v>
      </c>
      <c r="Q94" s="21">
        <f>B94-'Index Tables'!B100</f>
        <v>1.1604309069213059E-8</v>
      </c>
      <c r="R94" s="21">
        <f>C94-'Index Tables'!C100</f>
        <v>4.0338897711045263E-7</v>
      </c>
      <c r="S94" s="21">
        <f>D94-'Index Tables'!D100</f>
        <v>-5.5522918707140434E-8</v>
      </c>
      <c r="T94" s="21">
        <f>E94-'Index Tables'!E100</f>
        <v>3.3002471933052391E-7</v>
      </c>
      <c r="U94" s="21">
        <f>F94-'Index Tables'!F100</f>
        <v>6.8364715555269129E-8</v>
      </c>
    </row>
    <row r="95" spans="1:21" ht="12.75" customHeight="1" x14ac:dyDescent="0.25">
      <c r="A95" s="20">
        <v>2022</v>
      </c>
      <c r="B95" s="134">
        <f>'5.Stata-DNSP&amp;State'!C72</f>
        <v>1.1860259771347046</v>
      </c>
      <c r="C95" s="134">
        <f>'5.Stata-DNSP&amp;State'!D72</f>
        <v>1.2784570455551147</v>
      </c>
      <c r="D95" s="134">
        <f>'5.Stata-DNSP&amp;State'!E72</f>
        <v>0.92770093679428101</v>
      </c>
      <c r="E95" s="134">
        <f>'5.Stata-DNSP&amp;State'!H72</f>
        <v>1.1662180423736572</v>
      </c>
      <c r="F95" s="134">
        <f>'5.Stata-DNSP&amp;State'!I72</f>
        <v>0.77383673191070557</v>
      </c>
      <c r="G95" s="4"/>
      <c r="H95" s="4"/>
      <c r="P95" s="20">
        <v>2022</v>
      </c>
      <c r="Q95" s="21">
        <f>B95-'Index Tables'!B101</f>
        <v>-2.2865295434826294E-8</v>
      </c>
      <c r="R95" s="21">
        <f>C95-'Index Tables'!C101</f>
        <v>4.5555114791540063E-8</v>
      </c>
      <c r="S95" s="21">
        <f>D95-'Index Tables'!D101</f>
        <v>-3.6320571894510323E-7</v>
      </c>
      <c r="T95" s="21">
        <f>E95-'Index Tables'!E101</f>
        <v>4.2373657249683561E-8</v>
      </c>
      <c r="U95" s="21">
        <f>F95-'Index Tables'!F101</f>
        <v>-2.6808929443067342E-7</v>
      </c>
    </row>
    <row r="96" spans="1:21" ht="12.75" customHeight="1" x14ac:dyDescent="0.25">
      <c r="A96" s="20"/>
      <c r="B96" s="23"/>
      <c r="C96" s="23"/>
      <c r="D96" s="23"/>
      <c r="E96" s="23"/>
      <c r="F96" s="23"/>
      <c r="G96" s="4"/>
      <c r="H96" s="4"/>
    </row>
    <row r="97" spans="1:21" ht="12.75" customHeight="1" x14ac:dyDescent="0.25">
      <c r="A97" s="4"/>
      <c r="B97" s="4"/>
      <c r="C97" s="4"/>
      <c r="D97" s="4"/>
      <c r="E97" s="4"/>
      <c r="F97" s="4"/>
      <c r="G97" s="4"/>
      <c r="H97" s="4"/>
    </row>
    <row r="100" spans="1:21" x14ac:dyDescent="0.2">
      <c r="A100" s="5" t="s">
        <v>463</v>
      </c>
      <c r="B100" s="6"/>
      <c r="C100" s="6"/>
      <c r="D100" s="6"/>
      <c r="E100" s="6"/>
      <c r="F100" s="6"/>
      <c r="P100" s="5" t="s">
        <v>463</v>
      </c>
      <c r="Q100" s="6"/>
      <c r="R100" s="6"/>
      <c r="S100" s="6"/>
      <c r="T100" s="6"/>
      <c r="U100" s="6"/>
    </row>
    <row r="101" spans="1:21" ht="15" x14ac:dyDescent="0.2">
      <c r="A101" s="13"/>
      <c r="B101" s="14" t="s">
        <v>8</v>
      </c>
      <c r="C101" s="15" t="s">
        <v>9</v>
      </c>
      <c r="D101" s="14" t="s">
        <v>3</v>
      </c>
      <c r="E101" s="384" t="s">
        <v>27</v>
      </c>
      <c r="F101" s="384"/>
      <c r="G101" s="16"/>
      <c r="H101" s="16"/>
      <c r="P101" s="13"/>
      <c r="Q101" s="14" t="s">
        <v>8</v>
      </c>
      <c r="R101" s="15" t="s">
        <v>9</v>
      </c>
      <c r="S101" s="14" t="s">
        <v>3</v>
      </c>
      <c r="T101" s="384" t="s">
        <v>27</v>
      </c>
      <c r="U101" s="384"/>
    </row>
    <row r="102" spans="1:21" ht="15" x14ac:dyDescent="0.2">
      <c r="A102" s="17" t="s">
        <v>7</v>
      </c>
      <c r="B102" s="18" t="s">
        <v>26</v>
      </c>
      <c r="C102" s="19" t="s">
        <v>26</v>
      </c>
      <c r="D102" s="18" t="s">
        <v>26</v>
      </c>
      <c r="E102" s="18" t="s">
        <v>10</v>
      </c>
      <c r="F102" s="18" t="s">
        <v>11</v>
      </c>
      <c r="G102" s="16"/>
      <c r="H102" s="16"/>
      <c r="P102" s="17" t="s">
        <v>7</v>
      </c>
      <c r="Q102" s="18" t="s">
        <v>26</v>
      </c>
      <c r="R102" s="19" t="s">
        <v>26</v>
      </c>
      <c r="S102" s="18" t="s">
        <v>26</v>
      </c>
      <c r="T102" s="18" t="s">
        <v>10</v>
      </c>
      <c r="U102" s="18" t="s">
        <v>11</v>
      </c>
    </row>
    <row r="103" spans="1:21" ht="15" x14ac:dyDescent="0.2">
      <c r="A103" s="20">
        <v>2006</v>
      </c>
      <c r="B103" s="135">
        <f>'5.Stata-DNSP&amp;State'!C74</f>
        <v>1</v>
      </c>
      <c r="C103" s="135">
        <f>'5.Stata-DNSP&amp;State'!D74</f>
        <v>1</v>
      </c>
      <c r="D103" s="135">
        <f>'5.Stata-DNSP&amp;State'!E74</f>
        <v>1</v>
      </c>
      <c r="E103" s="135">
        <f>'5.Stata-DNSP&amp;State'!H74</f>
        <v>1</v>
      </c>
      <c r="F103" s="135">
        <f>'5.Stata-DNSP&amp;State'!I74</f>
        <v>1</v>
      </c>
      <c r="G103" s="16"/>
      <c r="H103" s="16"/>
      <c r="P103" s="20">
        <v>2006</v>
      </c>
      <c r="Q103" s="21">
        <f>B103-'Index Tables'!B111</f>
        <v>0</v>
      </c>
      <c r="R103" s="21">
        <f>C103-'Index Tables'!C111</f>
        <v>0</v>
      </c>
      <c r="S103" s="21">
        <f>D103-'Index Tables'!D111</f>
        <v>0</v>
      </c>
      <c r="T103" s="21">
        <f>E103-'Index Tables'!E111</f>
        <v>0</v>
      </c>
      <c r="U103" s="21">
        <f>F103-'Index Tables'!F111</f>
        <v>0</v>
      </c>
    </row>
    <row r="104" spans="1:21" ht="15" x14ac:dyDescent="0.2">
      <c r="A104" s="20">
        <v>2007</v>
      </c>
      <c r="B104" s="134">
        <f>'5.Stata-DNSP&amp;State'!C75</f>
        <v>1.1204684972763062</v>
      </c>
      <c r="C104" s="134">
        <f>'5.Stata-DNSP&amp;State'!D75</f>
        <v>1.1018308401107788</v>
      </c>
      <c r="D104" s="134">
        <f>'5.Stata-DNSP&amp;State'!E75</f>
        <v>1.0169152021408081</v>
      </c>
      <c r="E104" s="134">
        <f>'5.Stata-DNSP&amp;State'!H75</f>
        <v>0.9638751745223999</v>
      </c>
      <c r="F104" s="134">
        <f>'5.Stata-DNSP&amp;State'!I75</f>
        <v>1.0495051145553589</v>
      </c>
      <c r="G104" s="16"/>
      <c r="H104" s="16"/>
      <c r="P104" s="20">
        <v>2007</v>
      </c>
      <c r="Q104" s="21">
        <f>B104-'Index Tables'!B112</f>
        <v>4.9727630613283225E-7</v>
      </c>
      <c r="R104" s="21">
        <f>C104-'Index Tables'!C112</f>
        <v>-1.5988922119625215E-7</v>
      </c>
      <c r="S104" s="21">
        <f>D104-'Index Tables'!D112</f>
        <v>2.0214080809211055E-7</v>
      </c>
      <c r="T104" s="21">
        <f>E104-'Index Tables'!E112</f>
        <v>-7.2547760010532869E-7</v>
      </c>
      <c r="U104" s="21">
        <f>F104-'Index Tables'!F112</f>
        <v>1.1455535897653135E-7</v>
      </c>
    </row>
    <row r="105" spans="1:21" ht="15" x14ac:dyDescent="0.2">
      <c r="A105" s="20">
        <v>2008</v>
      </c>
      <c r="B105" s="134">
        <f>'5.Stata-DNSP&amp;State'!C76</f>
        <v>1.1290737390518188</v>
      </c>
      <c r="C105" s="134">
        <f>'5.Stata-DNSP&amp;State'!D76</f>
        <v>1.1529902219772339</v>
      </c>
      <c r="D105" s="134">
        <f>'5.Stata-DNSP&amp;State'!E76</f>
        <v>0.97925692796707153</v>
      </c>
      <c r="E105" s="134">
        <f>'5.Stata-DNSP&amp;State'!H76</f>
        <v>0.93202829360961914</v>
      </c>
      <c r="F105" s="134">
        <f>'5.Stata-DNSP&amp;State'!I76</f>
        <v>1.0098996162414551</v>
      </c>
      <c r="G105" s="16"/>
      <c r="H105" s="16"/>
      <c r="P105" s="20">
        <v>2008</v>
      </c>
      <c r="Q105" s="21">
        <f>B105-'Index Tables'!B113</f>
        <v>-2.6094818106336959E-7</v>
      </c>
      <c r="R105" s="21">
        <f>C105-'Index Tables'!C113</f>
        <v>2.2197723392736179E-7</v>
      </c>
      <c r="S105" s="21">
        <f>D105-'Index Tables'!D113</f>
        <v>-1.7203292845824336E-7</v>
      </c>
      <c r="T105" s="21">
        <f>E105-'Index Tables'!E113</f>
        <v>-6.0639038090837261E-7</v>
      </c>
      <c r="U105" s="21">
        <f>F105-'Index Tables'!F113</f>
        <v>-3.837585449417702E-7</v>
      </c>
    </row>
    <row r="106" spans="1:21" ht="15" x14ac:dyDescent="0.2">
      <c r="A106" s="20">
        <v>2009</v>
      </c>
      <c r="B106" s="134">
        <f>'5.Stata-DNSP&amp;State'!C77</f>
        <v>1.183718204498291</v>
      </c>
      <c r="C106" s="134">
        <f>'5.Stata-DNSP&amp;State'!D77</f>
        <v>1.1997474431991577</v>
      </c>
      <c r="D106" s="134">
        <f>'5.Stata-DNSP&amp;State'!E77</f>
        <v>0.98663938045501709</v>
      </c>
      <c r="E106" s="134">
        <f>'5.Stata-DNSP&amp;State'!H77</f>
        <v>0.94093126058578491</v>
      </c>
      <c r="F106" s="134">
        <f>'5.Stata-DNSP&amp;State'!I77</f>
        <v>1.0136830806732178</v>
      </c>
      <c r="G106" s="16"/>
      <c r="H106" s="16"/>
      <c r="P106" s="20">
        <v>2009</v>
      </c>
      <c r="Q106" s="21">
        <f>B106-'Index Tables'!B114</f>
        <v>2.0449829096769179E-7</v>
      </c>
      <c r="R106" s="21">
        <f>C106-'Index Tables'!C114</f>
        <v>4.4319915781798613E-7</v>
      </c>
      <c r="S106" s="21">
        <f>D106-'Index Tables'!D114</f>
        <v>-1.9544982965413737E-8</v>
      </c>
      <c r="T106" s="21">
        <f>E106-'Index Tables'!E114</f>
        <v>-6.3941421513113994E-7</v>
      </c>
      <c r="U106" s="21">
        <f>F106-'Index Tables'!F114</f>
        <v>8.0673217883742154E-8</v>
      </c>
    </row>
    <row r="107" spans="1:21" ht="15" x14ac:dyDescent="0.2">
      <c r="A107" s="20">
        <v>2010</v>
      </c>
      <c r="B107" s="134">
        <f>'5.Stata-DNSP&amp;State'!C78</f>
        <v>1.2231231927871704</v>
      </c>
      <c r="C107" s="134">
        <f>'5.Stata-DNSP&amp;State'!D78</f>
        <v>1.2309602499008179</v>
      </c>
      <c r="D107" s="134">
        <f>'5.Stata-DNSP&amp;State'!E78</f>
        <v>0.99363327026367188</v>
      </c>
      <c r="E107" s="134">
        <f>'5.Stata-DNSP&amp;State'!H78</f>
        <v>0.9607464075088501</v>
      </c>
      <c r="F107" s="134">
        <f>'5.Stata-DNSP&amp;State'!I78</f>
        <v>1.0133391618728638</v>
      </c>
      <c r="G107" s="16"/>
      <c r="H107" s="16"/>
      <c r="P107" s="20">
        <v>2010</v>
      </c>
      <c r="Q107" s="21">
        <f>B107-'Index Tables'!B115</f>
        <v>1.9278717044990401E-7</v>
      </c>
      <c r="R107" s="21">
        <f>C107-'Index Tables'!C115</f>
        <v>2.4990081781695039E-7</v>
      </c>
      <c r="S107" s="21">
        <f>D107-'Index Tables'!D115</f>
        <v>3.7026367183390363E-7</v>
      </c>
      <c r="T107" s="21">
        <f>E107-'Index Tables'!E115</f>
        <v>2.075088501030109E-7</v>
      </c>
      <c r="U107" s="21">
        <f>F107-'Index Tables'!F115</f>
        <v>1.6187286377977728E-7</v>
      </c>
    </row>
    <row r="108" spans="1:21" ht="15" x14ac:dyDescent="0.2">
      <c r="A108" s="20">
        <v>2011</v>
      </c>
      <c r="B108" s="134">
        <f>'5.Stata-DNSP&amp;State'!C79</f>
        <v>1.2427093982696533</v>
      </c>
      <c r="C108" s="134">
        <f>'5.Stata-DNSP&amp;State'!D79</f>
        <v>1.2992415428161621</v>
      </c>
      <c r="D108" s="134">
        <f>'5.Stata-DNSP&amp;State'!E79</f>
        <v>0.95648819208145142</v>
      </c>
      <c r="E108" s="134">
        <f>'5.Stata-DNSP&amp;State'!H79</f>
        <v>0.88836562633514404</v>
      </c>
      <c r="F108" s="134">
        <f>'5.Stata-DNSP&amp;State'!I79</f>
        <v>0.99808281660079956</v>
      </c>
      <c r="G108" s="16"/>
      <c r="H108" s="16"/>
      <c r="P108" s="20">
        <v>2011</v>
      </c>
      <c r="Q108" s="21">
        <f>B108-'Index Tables'!B116</f>
        <v>3.9826965325673314E-7</v>
      </c>
      <c r="R108" s="21">
        <f>C108-'Index Tables'!C116</f>
        <v>5.4281616201912186E-7</v>
      </c>
      <c r="S108" s="21">
        <f>D108-'Index Tables'!D116</f>
        <v>-2.0791854860036096E-7</v>
      </c>
      <c r="T108" s="21">
        <f>E108-'Index Tables'!E116</f>
        <v>-6.736648560101699E-7</v>
      </c>
      <c r="U108" s="21">
        <f>F108-'Index Tables'!F116</f>
        <v>-8.3399200434541854E-8</v>
      </c>
    </row>
    <row r="109" spans="1:21" ht="15" x14ac:dyDescent="0.2">
      <c r="A109" s="20">
        <v>2012</v>
      </c>
      <c r="B109" s="134">
        <f>'5.Stata-DNSP&amp;State'!C80</f>
        <v>1.2725456953048706</v>
      </c>
      <c r="C109" s="134">
        <f>'5.Stata-DNSP&amp;State'!D80</f>
        <v>1.3480525016784668</v>
      </c>
      <c r="D109" s="134">
        <f>'5.Stata-DNSP&amp;State'!E80</f>
        <v>0.94398808479309082</v>
      </c>
      <c r="E109" s="134">
        <f>'5.Stata-DNSP&amp;State'!H80</f>
        <v>0.85002946853637695</v>
      </c>
      <c r="F109" s="134">
        <f>'5.Stata-DNSP&amp;State'!I80</f>
        <v>0.99906826019287109</v>
      </c>
      <c r="G109" s="16"/>
      <c r="H109" s="16"/>
      <c r="P109" s="20">
        <v>2012</v>
      </c>
      <c r="Q109" s="21">
        <f>B109-'Index Tables'!B117</f>
        <v>6.9530487056823631E-7</v>
      </c>
      <c r="R109" s="21">
        <f>C109-'Index Tables'!C117</f>
        <v>5.0167846676885119E-7</v>
      </c>
      <c r="S109" s="21">
        <f>D109-'Index Tables'!D117</f>
        <v>3.8479309083516711E-7</v>
      </c>
      <c r="T109" s="21">
        <f>E109-'Index Tables'!E117</f>
        <v>-2.3146362304604651E-7</v>
      </c>
      <c r="U109" s="21">
        <f>F109-'Index Tables'!F117</f>
        <v>6.601928711491567E-7</v>
      </c>
    </row>
    <row r="110" spans="1:21" ht="15" x14ac:dyDescent="0.2">
      <c r="A110" s="20">
        <v>2013</v>
      </c>
      <c r="B110" s="134">
        <f>'5.Stata-DNSP&amp;State'!C81</f>
        <v>1.2716119289398193</v>
      </c>
      <c r="C110" s="134">
        <f>'5.Stata-DNSP&amp;State'!D81</f>
        <v>1.4080823659896851</v>
      </c>
      <c r="D110" s="134">
        <f>'5.Stata-DNSP&amp;State'!E81</f>
        <v>0.9030805230140686</v>
      </c>
      <c r="E110" s="134">
        <f>'5.Stata-DNSP&amp;State'!H81</f>
        <v>0.79337036609649658</v>
      </c>
      <c r="F110" s="134">
        <f>'5.Stata-DNSP&amp;State'!I81</f>
        <v>0.97667181491851807</v>
      </c>
      <c r="G110" s="16"/>
      <c r="H110" s="16"/>
      <c r="P110" s="20">
        <v>2013</v>
      </c>
      <c r="Q110" s="21">
        <f>B110-'Index Tables'!B118</f>
        <v>-7.1060180628634839E-8</v>
      </c>
      <c r="R110" s="21">
        <f>C110-'Index Tables'!C118</f>
        <v>3.6598968500278772E-7</v>
      </c>
      <c r="S110" s="21">
        <f>D110-'Index Tables'!D118</f>
        <v>-7.6985931407591579E-8</v>
      </c>
      <c r="T110" s="21">
        <f>E110-'Index Tables'!E118</f>
        <v>-2.3390350345486866E-7</v>
      </c>
      <c r="U110" s="21">
        <f>F110-'Index Tables'!F118</f>
        <v>-8.5081481970838979E-8</v>
      </c>
    </row>
    <row r="111" spans="1:21" ht="15" x14ac:dyDescent="0.2">
      <c r="A111" s="20">
        <v>2014</v>
      </c>
      <c r="B111" s="134">
        <f>'5.Stata-DNSP&amp;State'!C82</f>
        <v>1.2702056169509888</v>
      </c>
      <c r="C111" s="134">
        <f>'5.Stata-DNSP&amp;State'!D82</f>
        <v>1.378593921661377</v>
      </c>
      <c r="D111" s="134">
        <f>'5.Stata-DNSP&amp;State'!E82</f>
        <v>0.92137748003005981</v>
      </c>
      <c r="E111" s="134">
        <f>'5.Stata-DNSP&amp;State'!H82</f>
        <v>0.86343604326248169</v>
      </c>
      <c r="F111" s="134">
        <f>'5.Stata-DNSP&amp;State'!I82</f>
        <v>0.9592098593711853</v>
      </c>
      <c r="G111" s="16"/>
      <c r="H111" s="16"/>
      <c r="P111" s="20">
        <v>2014</v>
      </c>
      <c r="Q111" s="21">
        <f>B111-'Index Tables'!B119</f>
        <v>6.1695098874103849E-7</v>
      </c>
      <c r="R111" s="21">
        <f>C111-'Index Tables'!C119</f>
        <v>-7.8338623143991981E-8</v>
      </c>
      <c r="S111" s="21">
        <f>D111-'Index Tables'!D119</f>
        <v>1.8003005985978149E-7</v>
      </c>
      <c r="T111" s="21">
        <f>E111-'Index Tables'!E119</f>
        <v>-1.5673751829758942E-7</v>
      </c>
      <c r="U111" s="21">
        <f>F111-'Index Tables'!F119</f>
        <v>2.5937118530716674E-7</v>
      </c>
    </row>
    <row r="112" spans="1:21" ht="15" x14ac:dyDescent="0.2">
      <c r="A112" s="20">
        <v>2015</v>
      </c>
      <c r="B112" s="134">
        <f>'5.Stata-DNSP&amp;State'!C83</f>
        <v>1.2581773996353149</v>
      </c>
      <c r="C112" s="134">
        <f>'5.Stata-DNSP&amp;State'!D83</f>
        <v>1.4103161096572876</v>
      </c>
      <c r="D112" s="134">
        <f>'5.Stata-DNSP&amp;State'!E83</f>
        <v>0.8921242356300354</v>
      </c>
      <c r="E112" s="134">
        <f>'5.Stata-DNSP&amp;State'!H83</f>
        <v>0.83827692270278931</v>
      </c>
      <c r="F112" s="134">
        <f>'5.Stata-DNSP&amp;State'!I83</f>
        <v>0.92432337999343872</v>
      </c>
      <c r="G112" s="16"/>
      <c r="H112" s="16"/>
      <c r="P112" s="20">
        <v>2015</v>
      </c>
      <c r="Q112" s="21">
        <f>B112-'Index Tables'!B120</f>
        <v>3.9963531484055181E-7</v>
      </c>
      <c r="R112" s="21">
        <f>C112-'Index Tables'!C120</f>
        <v>1.0965728769463112E-7</v>
      </c>
      <c r="S112" s="21">
        <f>D112-'Index Tables'!D120</f>
        <v>2.3563003537230287E-7</v>
      </c>
      <c r="T112" s="21">
        <f>E112-'Index Tables'!E120</f>
        <v>2.2702789315154348E-8</v>
      </c>
      <c r="U112" s="21">
        <f>F112-'Index Tables'!F120</f>
        <v>1.7999343870922502E-7</v>
      </c>
    </row>
    <row r="113" spans="1:21" ht="15" x14ac:dyDescent="0.2">
      <c r="A113" s="20">
        <v>2016</v>
      </c>
      <c r="B113" s="134">
        <f>'5.Stata-DNSP&amp;State'!C84</f>
        <v>1.2821705341339111</v>
      </c>
      <c r="C113" s="134">
        <f>'5.Stata-DNSP&amp;State'!D84</f>
        <v>1.3622186183929443</v>
      </c>
      <c r="D113" s="134">
        <f>'5.Stata-DNSP&amp;State'!E84</f>
        <v>0.94123679399490356</v>
      </c>
      <c r="E113" s="134">
        <f>'5.Stata-DNSP&amp;State'!H84</f>
        <v>0.96102672815322876</v>
      </c>
      <c r="F113" s="134">
        <f>'5.Stata-DNSP&amp;State'!I84</f>
        <v>0.92986327409744263</v>
      </c>
      <c r="G113" s="16"/>
      <c r="H113" s="16"/>
      <c r="P113" s="20">
        <v>2016</v>
      </c>
      <c r="Q113" s="21">
        <f>B113-'Index Tables'!B121</f>
        <v>5.3413391110090913E-7</v>
      </c>
      <c r="R113" s="21">
        <f>C113-'Index Tables'!C121</f>
        <v>-3.8160705573275777E-7</v>
      </c>
      <c r="S113" s="21">
        <f>D113-'Index Tables'!D121</f>
        <v>1.9399490358562588E-7</v>
      </c>
      <c r="T113" s="21">
        <f>E113-'Index Tables'!E121</f>
        <v>-3.7184677126322896E-7</v>
      </c>
      <c r="U113" s="21">
        <f>F113-'Index Tables'!F121</f>
        <v>3.7409744257921318E-7</v>
      </c>
    </row>
    <row r="114" spans="1:21" ht="15" x14ac:dyDescent="0.2">
      <c r="A114" s="20">
        <v>2017</v>
      </c>
      <c r="B114" s="134">
        <f>'5.Stata-DNSP&amp;State'!C85</f>
        <v>1.3107779026031494</v>
      </c>
      <c r="C114" s="134">
        <f>'5.Stata-DNSP&amp;State'!D85</f>
        <v>1.3792215585708618</v>
      </c>
      <c r="D114" s="134">
        <f>'5.Stata-DNSP&amp;State'!E85</f>
        <v>0.9503750205039978</v>
      </c>
      <c r="E114" s="134">
        <f>'5.Stata-DNSP&amp;State'!H85</f>
        <v>0.97713339328765869</v>
      </c>
      <c r="F114" s="134">
        <f>'5.Stata-DNSP&amp;State'!I85</f>
        <v>0.93577110767364502</v>
      </c>
      <c r="G114" s="16"/>
      <c r="H114" s="16"/>
      <c r="P114" s="20">
        <v>2017</v>
      </c>
      <c r="Q114" s="21">
        <f>B114-'Index Tables'!B122</f>
        <v>9.0260314933310326E-7</v>
      </c>
      <c r="R114" s="21">
        <f>C114-'Index Tables'!C122</f>
        <v>5.5857086178612292E-7</v>
      </c>
      <c r="S114" s="21">
        <f>D114-'Index Tables'!D122</f>
        <v>-1.7949600217281869E-7</v>
      </c>
      <c r="T114" s="21">
        <f>E114-'Index Tables'!E122</f>
        <v>-6.0671234125564411E-7</v>
      </c>
      <c r="U114" s="21">
        <f>F114-'Index Tables'!F122</f>
        <v>-9.2326355005667438E-8</v>
      </c>
    </row>
    <row r="115" spans="1:21" ht="15" x14ac:dyDescent="0.2">
      <c r="A115" s="20">
        <v>2018</v>
      </c>
      <c r="B115" s="134">
        <f>'5.Stata-DNSP&amp;State'!C86</f>
        <v>1.3099188804626465</v>
      </c>
      <c r="C115" s="134">
        <f>'5.Stata-DNSP&amp;State'!D86</f>
        <v>1.3870662450790405</v>
      </c>
      <c r="D115" s="134">
        <f>'5.Stata-DNSP&amp;State'!E86</f>
        <v>0.94438070058822632</v>
      </c>
      <c r="E115" s="134">
        <f>'5.Stata-DNSP&amp;State'!H86</f>
        <v>0.97344881296157837</v>
      </c>
      <c r="F115" s="134">
        <f>'5.Stata-DNSP&amp;State'!I86</f>
        <v>0.92728114128112793</v>
      </c>
      <c r="G115" s="16"/>
      <c r="H115" s="16"/>
      <c r="P115" s="20">
        <v>2018</v>
      </c>
      <c r="Q115" s="21">
        <f>B115-'Index Tables'!B123</f>
        <v>8.8046264656860274E-7</v>
      </c>
      <c r="R115" s="21">
        <f>C115-'Index Tables'!C123</f>
        <v>2.450790406172132E-7</v>
      </c>
      <c r="S115" s="21">
        <f>D115-'Index Tables'!D123</f>
        <v>2.0058822636226381E-7</v>
      </c>
      <c r="T115" s="21">
        <f>E115-'Index Tables'!E123</f>
        <v>1.1296157842455301E-7</v>
      </c>
      <c r="U115" s="21">
        <f>F115-'Index Tables'!F123</f>
        <v>4.1281127960424158E-8</v>
      </c>
    </row>
    <row r="116" spans="1:21" ht="15" x14ac:dyDescent="0.2">
      <c r="A116" s="20">
        <v>2019</v>
      </c>
      <c r="B116" s="134">
        <f>'5.Stata-DNSP&amp;State'!C87</f>
        <v>1.316461443901062</v>
      </c>
      <c r="C116" s="134">
        <f>'5.Stata-DNSP&amp;State'!D87</f>
        <v>1.365972638130188</v>
      </c>
      <c r="D116" s="134">
        <f>'5.Stata-DNSP&amp;State'!E87</f>
        <v>0.96375364065170288</v>
      </c>
      <c r="E116" s="134">
        <f>'5.Stata-DNSP&amp;State'!H87</f>
        <v>1.0367579460144043</v>
      </c>
      <c r="F116" s="134">
        <f>'5.Stata-DNSP&amp;State'!I87</f>
        <v>0.92421650886535645</v>
      </c>
      <c r="G116" s="16"/>
      <c r="H116" s="16"/>
      <c r="P116" s="20">
        <v>2019</v>
      </c>
      <c r="Q116" s="21">
        <f>B116-'Index Tables'!B124</f>
        <v>4.4390106190839163E-7</v>
      </c>
      <c r="R116" s="21">
        <f>C116-'Index Tables'!C124</f>
        <v>-3.6186981211550062E-7</v>
      </c>
      <c r="S116" s="21">
        <f>D116-'Index Tables'!D124</f>
        <v>2.4065170289855331E-7</v>
      </c>
      <c r="T116" s="21">
        <f>E116-'Index Tables'!E124</f>
        <v>-5.3985595771521844E-8</v>
      </c>
      <c r="U116" s="21">
        <f>F116-'Index Tables'!F124</f>
        <v>3.0886535640206603E-7</v>
      </c>
    </row>
    <row r="117" spans="1:21" ht="15" x14ac:dyDescent="0.2">
      <c r="A117" s="20">
        <v>2020</v>
      </c>
      <c r="B117" s="134">
        <f>'5.Stata-DNSP&amp;State'!C88</f>
        <v>1.3169205188751221</v>
      </c>
      <c r="C117" s="134">
        <f>'5.Stata-DNSP&amp;State'!D88</f>
        <v>1.3495336771011353</v>
      </c>
      <c r="D117" s="134">
        <f>'5.Stata-DNSP&amp;State'!E88</f>
        <v>0.97583353519439697</v>
      </c>
      <c r="E117" s="134">
        <f>'5.Stata-DNSP&amp;State'!H88</f>
        <v>1.0944892168045044</v>
      </c>
      <c r="F117" s="134">
        <f>'5.Stata-DNSP&amp;State'!I88</f>
        <v>0.91212284564971924</v>
      </c>
      <c r="G117" s="16"/>
      <c r="H117" s="16"/>
      <c r="P117" s="20">
        <v>2020</v>
      </c>
      <c r="Q117" s="21">
        <f>B117-'Index Tables'!B125</f>
        <v>5.1887512197978936E-7</v>
      </c>
      <c r="R117" s="21">
        <f>C117-'Index Tables'!C125</f>
        <v>-3.2289886475744822E-7</v>
      </c>
      <c r="S117" s="21">
        <f>D117-'Index Tables'!D125</f>
        <v>-6.4805602995043898E-8</v>
      </c>
      <c r="T117" s="21">
        <f>E117-'Index Tables'!E125</f>
        <v>-7.8319549556837842E-7</v>
      </c>
      <c r="U117" s="21">
        <f>F117-'Index Tables'!F125</f>
        <v>-5.4350280720427691E-8</v>
      </c>
    </row>
    <row r="118" spans="1:21" ht="12.75" customHeight="1" x14ac:dyDescent="0.2">
      <c r="A118" s="20">
        <v>2021</v>
      </c>
      <c r="B118" s="134">
        <f>'5.Stata-DNSP&amp;State'!C89</f>
        <v>1.3204294443130493</v>
      </c>
      <c r="C118" s="134">
        <f>'5.Stata-DNSP&amp;State'!D89</f>
        <v>1.4267035722732544</v>
      </c>
      <c r="D118" s="134">
        <f>'5.Stata-DNSP&amp;State'!E89</f>
        <v>0.92551052570343018</v>
      </c>
      <c r="E118" s="134">
        <f>'5.Stata-DNSP&amp;State'!H89</f>
        <v>0.95371890068054199</v>
      </c>
      <c r="F118" s="134">
        <f>'5.Stata-DNSP&amp;State'!I89</f>
        <v>0.90744823217391968</v>
      </c>
      <c r="G118" s="16"/>
      <c r="H118" s="16"/>
      <c r="P118" s="20">
        <v>2021</v>
      </c>
      <c r="Q118" s="21">
        <f>B118-'Index Tables'!B126</f>
        <v>4.4431304924152926E-7</v>
      </c>
      <c r="R118" s="21">
        <f>C118-'Index Tables'!C126</f>
        <v>-4.2772674557767232E-7</v>
      </c>
      <c r="S118" s="21">
        <f>D118-'Index Tables'!D126</f>
        <v>1.2570343022044739E-7</v>
      </c>
      <c r="T118" s="21">
        <f>E118-'Index Tables'!E126</f>
        <v>-5.9931945806113163E-7</v>
      </c>
      <c r="U118" s="21">
        <f>F118-'Index Tables'!F126</f>
        <v>4.3217391965111318E-7</v>
      </c>
    </row>
    <row r="119" spans="1:21" ht="12.75" customHeight="1" x14ac:dyDescent="0.25">
      <c r="A119" s="20">
        <v>2022</v>
      </c>
      <c r="B119" s="134">
        <f>'5.Stata-DNSP&amp;State'!C90</f>
        <v>1.3230485916137695</v>
      </c>
      <c r="C119" s="134">
        <f>'5.Stata-DNSP&amp;State'!D90</f>
        <v>1.4542603492736816</v>
      </c>
      <c r="D119" s="134">
        <f>'5.Stata-DNSP&amp;State'!E90</f>
        <v>0.90977400541305542</v>
      </c>
      <c r="E119" s="134">
        <f>'5.Stata-DNSP&amp;State'!H90</f>
        <v>0.91196048259735107</v>
      </c>
      <c r="F119" s="134">
        <f>'5.Stata-DNSP&amp;State'!I90</f>
        <v>0.90269261598587036</v>
      </c>
      <c r="G119" s="4"/>
      <c r="H119" s="4"/>
      <c r="P119" s="20">
        <v>2022</v>
      </c>
      <c r="Q119" s="21">
        <f>B119-'Index Tables'!B127</f>
        <v>5.9161376952943101E-7</v>
      </c>
      <c r="R119" s="21">
        <f>C119-'Index Tables'!C127</f>
        <v>3.492736815324804E-7</v>
      </c>
      <c r="S119" s="21">
        <f>D119-'Index Tables'!D127</f>
        <v>1.0541305539568668E-7</v>
      </c>
      <c r="T119" s="21">
        <f>E119-'Index Tables'!E127</f>
        <v>-4.1740264888900924E-7</v>
      </c>
      <c r="U119" s="21">
        <f>F119-'Index Tables'!F127</f>
        <v>3.1598587035830406E-7</v>
      </c>
    </row>
    <row r="120" spans="1:21" ht="12.75" customHeight="1" x14ac:dyDescent="0.25">
      <c r="A120" s="20"/>
      <c r="B120" s="23"/>
      <c r="C120" s="23"/>
      <c r="D120" s="23"/>
      <c r="E120" s="23"/>
      <c r="F120" s="23"/>
      <c r="G120" s="4"/>
      <c r="H120" s="4"/>
    </row>
    <row r="121" spans="1:21" ht="12.75" customHeight="1" x14ac:dyDescent="0.2">
      <c r="A121"/>
    </row>
    <row r="124" spans="1:21" x14ac:dyDescent="0.2">
      <c r="A124" s="5" t="s">
        <v>464</v>
      </c>
      <c r="B124" s="6"/>
      <c r="C124" s="6"/>
      <c r="D124" s="6"/>
      <c r="E124" s="6"/>
      <c r="F124" s="6"/>
      <c r="P124" s="5" t="s">
        <v>464</v>
      </c>
      <c r="Q124" s="6"/>
      <c r="R124" s="6"/>
      <c r="S124" s="6"/>
      <c r="T124" s="6"/>
      <c r="U124" s="6"/>
    </row>
    <row r="125" spans="1:21" ht="15" x14ac:dyDescent="0.2">
      <c r="A125" s="13"/>
      <c r="B125" s="14" t="s">
        <v>8</v>
      </c>
      <c r="C125" s="15" t="s">
        <v>9</v>
      </c>
      <c r="D125" s="14" t="s">
        <v>3</v>
      </c>
      <c r="E125" s="384" t="s">
        <v>27</v>
      </c>
      <c r="F125" s="384"/>
      <c r="G125" s="16"/>
      <c r="H125" s="16"/>
      <c r="P125" s="13"/>
      <c r="Q125" s="14" t="s">
        <v>8</v>
      </c>
      <c r="R125" s="15" t="s">
        <v>9</v>
      </c>
      <c r="S125" s="14" t="s">
        <v>3</v>
      </c>
      <c r="T125" s="384" t="s">
        <v>27</v>
      </c>
      <c r="U125" s="384"/>
    </row>
    <row r="126" spans="1:21" ht="15" x14ac:dyDescent="0.2">
      <c r="A126" s="17" t="s">
        <v>7</v>
      </c>
      <c r="B126" s="18" t="s">
        <v>26</v>
      </c>
      <c r="C126" s="19" t="s">
        <v>26</v>
      </c>
      <c r="D126" s="18" t="s">
        <v>26</v>
      </c>
      <c r="E126" s="18" t="s">
        <v>10</v>
      </c>
      <c r="F126" s="18" t="s">
        <v>11</v>
      </c>
      <c r="G126" s="16"/>
      <c r="H126" s="16"/>
      <c r="P126" s="17" t="s">
        <v>7</v>
      </c>
      <c r="Q126" s="18" t="s">
        <v>26</v>
      </c>
      <c r="R126" s="19" t="s">
        <v>26</v>
      </c>
      <c r="S126" s="18" t="s">
        <v>26</v>
      </c>
      <c r="T126" s="18" t="s">
        <v>10</v>
      </c>
      <c r="U126" s="18" t="s">
        <v>11</v>
      </c>
    </row>
    <row r="127" spans="1:21" ht="15" x14ac:dyDescent="0.2">
      <c r="A127" s="20">
        <v>2006</v>
      </c>
      <c r="B127" s="135">
        <f>'5.Stata-DNSP&amp;State'!C92</f>
        <v>1</v>
      </c>
      <c r="C127" s="135">
        <f>'5.Stata-DNSP&amp;State'!D92</f>
        <v>1</v>
      </c>
      <c r="D127" s="135">
        <f>'5.Stata-DNSP&amp;State'!E92</f>
        <v>1</v>
      </c>
      <c r="E127" s="135">
        <f>'5.Stata-DNSP&amp;State'!H92</f>
        <v>1</v>
      </c>
      <c r="F127" s="135">
        <f>'5.Stata-DNSP&amp;State'!I92</f>
        <v>1</v>
      </c>
      <c r="G127" s="16"/>
      <c r="H127" s="16"/>
      <c r="P127" s="20">
        <v>2006</v>
      </c>
      <c r="Q127" s="21">
        <f>B127-'Index Tables'!B137</f>
        <v>0</v>
      </c>
      <c r="R127" s="21">
        <f>C127-'Index Tables'!C137</f>
        <v>0</v>
      </c>
      <c r="S127" s="21">
        <f>D127-'Index Tables'!D137</f>
        <v>0</v>
      </c>
      <c r="T127" s="21">
        <f>E127-'Index Tables'!E137</f>
        <v>0</v>
      </c>
      <c r="U127" s="21">
        <f>F127-'Index Tables'!F137</f>
        <v>0</v>
      </c>
    </row>
    <row r="128" spans="1:21" ht="15" x14ac:dyDescent="0.2">
      <c r="A128" s="20">
        <v>2007</v>
      </c>
      <c r="B128" s="134">
        <f>'5.Stata-DNSP&amp;State'!C93</f>
        <v>1.1446828842163086</v>
      </c>
      <c r="C128" s="134">
        <f>'5.Stata-DNSP&amp;State'!D93</f>
        <v>0.96952635049819946</v>
      </c>
      <c r="D128" s="134">
        <f>'5.Stata-DNSP&amp;State'!E93</f>
        <v>1.1806619167327881</v>
      </c>
      <c r="E128" s="134">
        <f>'5.Stata-DNSP&amp;State'!H93</f>
        <v>1.2858729362487793</v>
      </c>
      <c r="F128" s="134">
        <f>'5.Stata-DNSP&amp;State'!I93</f>
        <v>1.116680383682251</v>
      </c>
      <c r="G128" s="16"/>
      <c r="H128" s="16"/>
      <c r="P128" s="20">
        <v>2007</v>
      </c>
      <c r="Q128" s="21">
        <f>B128-'Index Tables'!B138</f>
        <v>-1.1578369130127442E-7</v>
      </c>
      <c r="R128" s="21">
        <f>C128-'Index Tables'!C138</f>
        <v>-1.4950180049488893E-7</v>
      </c>
      <c r="S128" s="21">
        <f>D128-'Index Tables'!D138</f>
        <v>-8.3267212014348502E-8</v>
      </c>
      <c r="T128" s="21">
        <f>E128-'Index Tables'!E138</f>
        <v>-6.3751220746866011E-8</v>
      </c>
      <c r="U128" s="21">
        <f>F128-'Index Tables'!F138</f>
        <v>3.8368225108165177E-7</v>
      </c>
    </row>
    <row r="129" spans="1:21" ht="15" x14ac:dyDescent="0.2">
      <c r="A129" s="20">
        <v>2008</v>
      </c>
      <c r="B129" s="134">
        <f>'5.Stata-DNSP&amp;State'!C94</f>
        <v>1.1242829561233521</v>
      </c>
      <c r="C129" s="134">
        <f>'5.Stata-DNSP&amp;State'!D94</f>
        <v>1.0074446201324463</v>
      </c>
      <c r="D129" s="134">
        <f>'5.Stata-DNSP&amp;State'!E94</f>
        <v>1.1159749031066895</v>
      </c>
      <c r="E129" s="134">
        <f>'5.Stata-DNSP&amp;State'!H94</f>
        <v>1.1788511276245117</v>
      </c>
      <c r="F129" s="134">
        <f>'5.Stata-DNSP&amp;State'!I94</f>
        <v>1.0789715051651001</v>
      </c>
      <c r="G129" s="16"/>
      <c r="H129" s="16"/>
      <c r="P129" s="20">
        <v>2008</v>
      </c>
      <c r="Q129" s="21">
        <f>B129-'Index Tables'!B139</f>
        <v>-1.0438766480103112E-6</v>
      </c>
      <c r="R129" s="21">
        <f>C129-'Index Tables'!C139</f>
        <v>-3.7986755363483837E-7</v>
      </c>
      <c r="S129" s="21">
        <f>D129-'Index Tables'!D139</f>
        <v>-9.6893310486123596E-8</v>
      </c>
      <c r="T129" s="21">
        <f>E129-'Index Tables'!E139</f>
        <v>-8.7237548829222078E-7</v>
      </c>
      <c r="U129" s="21">
        <f>F129-'Index Tables'!F139</f>
        <v>-4.9483489994450736E-7</v>
      </c>
    </row>
    <row r="130" spans="1:21" ht="15" x14ac:dyDescent="0.2">
      <c r="A130" s="20">
        <v>2009</v>
      </c>
      <c r="B130" s="134">
        <f>'5.Stata-DNSP&amp;State'!C95</f>
        <v>1.0899283885955811</v>
      </c>
      <c r="C130" s="134">
        <f>'5.Stata-DNSP&amp;State'!D95</f>
        <v>1.0044732093811035</v>
      </c>
      <c r="D130" s="134">
        <f>'5.Stata-DNSP&amp;State'!E95</f>
        <v>1.0850745439529419</v>
      </c>
      <c r="E130" s="134">
        <f>'5.Stata-DNSP&amp;State'!H95</f>
        <v>1.185122013092041</v>
      </c>
      <c r="F130" s="134">
        <f>'5.Stata-DNSP&amp;State'!I95</f>
        <v>1.0234577655792236</v>
      </c>
      <c r="G130" s="16"/>
      <c r="H130" s="16"/>
      <c r="P130" s="20">
        <v>2009</v>
      </c>
      <c r="Q130" s="21">
        <f>B130-'Index Tables'!B140</f>
        <v>3.8859558104675784E-7</v>
      </c>
      <c r="R130" s="21">
        <f>C130-'Index Tables'!C140</f>
        <v>2.0938110356638617E-7</v>
      </c>
      <c r="S130" s="21">
        <f>D130-'Index Tables'!D140</f>
        <v>-4.5604705811719271E-7</v>
      </c>
      <c r="T130" s="21">
        <f>E130-'Index Tables'!E140</f>
        <v>1.0130920409245903E-6</v>
      </c>
      <c r="U130" s="21">
        <f>F130-'Index Tables'!F140</f>
        <v>-2.3442077634605596E-7</v>
      </c>
    </row>
    <row r="131" spans="1:21" ht="15" x14ac:dyDescent="0.2">
      <c r="A131" s="20">
        <v>2010</v>
      </c>
      <c r="B131" s="134">
        <f>'5.Stata-DNSP&amp;State'!C96</f>
        <v>1.1175724267959595</v>
      </c>
      <c r="C131" s="134">
        <f>'5.Stata-DNSP&amp;State'!D96</f>
        <v>1.0200629234313965</v>
      </c>
      <c r="D131" s="134">
        <f>'5.Stata-DNSP&amp;State'!E96</f>
        <v>1.0955915451049805</v>
      </c>
      <c r="E131" s="134">
        <f>'5.Stata-DNSP&amp;State'!H96</f>
        <v>1.2418378591537476</v>
      </c>
      <c r="F131" s="134">
        <f>'5.Stata-DNSP&amp;State'!I96</f>
        <v>1.0131839513778687</v>
      </c>
      <c r="G131" s="16"/>
      <c r="H131" s="16"/>
      <c r="P131" s="20">
        <v>2010</v>
      </c>
      <c r="Q131" s="21">
        <f>B131-'Index Tables'!B141</f>
        <v>4.2679595946282234E-7</v>
      </c>
      <c r="R131" s="21">
        <f>C131-'Index Tables'!C141</f>
        <v>-7.6568603457616291E-8</v>
      </c>
      <c r="S131" s="21">
        <f>D131-'Index Tables'!D141</f>
        <v>5.451049804872099E-7</v>
      </c>
      <c r="T131" s="21">
        <f>E131-'Index Tables'!E141</f>
        <v>8.5915374747891349E-7</v>
      </c>
      <c r="U131" s="21">
        <f>F131-'Index Tables'!F141</f>
        <v>-4.8622131432196625E-8</v>
      </c>
    </row>
    <row r="132" spans="1:21" ht="15" x14ac:dyDescent="0.2">
      <c r="A132" s="20">
        <v>2011</v>
      </c>
      <c r="B132" s="134">
        <f>'5.Stata-DNSP&amp;State'!C97</f>
        <v>1.1421810388565063</v>
      </c>
      <c r="C132" s="134">
        <f>'5.Stata-DNSP&amp;State'!D97</f>
        <v>1.115109920501709</v>
      </c>
      <c r="D132" s="134">
        <f>'5.Stata-DNSP&amp;State'!E97</f>
        <v>1.0242764949798584</v>
      </c>
      <c r="E132" s="134">
        <f>'5.Stata-DNSP&amp;State'!H97</f>
        <v>1.0320144891738892</v>
      </c>
      <c r="F132" s="134">
        <f>'5.Stata-DNSP&amp;State'!I97</f>
        <v>1.0140674114227295</v>
      </c>
      <c r="G132" s="16"/>
      <c r="H132" s="16"/>
      <c r="P132" s="20">
        <v>2011</v>
      </c>
      <c r="Q132" s="21">
        <f>B132-'Index Tables'!B142</f>
        <v>3.8856506456852458E-8</v>
      </c>
      <c r="R132" s="21">
        <f>C132-'Index Tables'!C142</f>
        <v>-7.9498291061241844E-8</v>
      </c>
      <c r="S132" s="21">
        <f>D132-'Index Tables'!D142</f>
        <v>4.9497985843416359E-7</v>
      </c>
      <c r="T132" s="21">
        <f>E132-'Index Tables'!E142</f>
        <v>4.8917388917324445E-7</v>
      </c>
      <c r="U132" s="21">
        <f>F132-'Index Tables'!F142</f>
        <v>4.1142272944050262E-7</v>
      </c>
    </row>
    <row r="133" spans="1:21" ht="15" x14ac:dyDescent="0.2">
      <c r="A133" s="20">
        <v>2012</v>
      </c>
      <c r="B133" s="134">
        <f>'5.Stata-DNSP&amp;State'!C98</f>
        <v>1.1799707412719727</v>
      </c>
      <c r="C133" s="134">
        <f>'5.Stata-DNSP&amp;State'!D98</f>
        <v>1.1368428468704224</v>
      </c>
      <c r="D133" s="134">
        <f>'5.Stata-DNSP&amp;State'!E98</f>
        <v>1.0379364490509033</v>
      </c>
      <c r="E133" s="134">
        <f>'5.Stata-DNSP&amp;State'!H98</f>
        <v>1.0437525510787964</v>
      </c>
      <c r="F133" s="134">
        <f>'5.Stata-DNSP&amp;State'!I98</f>
        <v>1.0218466520309448</v>
      </c>
      <c r="G133" s="16"/>
      <c r="H133" s="16"/>
      <c r="P133" s="20">
        <v>2012</v>
      </c>
      <c r="Q133" s="21">
        <f>B133-'Index Tables'!B143</f>
        <v>-2.5872802744686396E-7</v>
      </c>
      <c r="R133" s="21">
        <f>C133-'Index Tables'!C143</f>
        <v>-1.5312957768465196E-7</v>
      </c>
      <c r="S133" s="21">
        <f>D133-'Index Tables'!D143</f>
        <v>4.4905090335056741E-7</v>
      </c>
      <c r="T133" s="21">
        <f>E133-'Index Tables'!E143</f>
        <v>5.5107879637361634E-7</v>
      </c>
      <c r="U133" s="21">
        <f>F133-'Index Tables'!F143</f>
        <v>6.5203094479215906E-7</v>
      </c>
    </row>
    <row r="134" spans="1:21" ht="15" x14ac:dyDescent="0.2">
      <c r="A134" s="20">
        <v>2013</v>
      </c>
      <c r="B134" s="134">
        <f>'5.Stata-DNSP&amp;State'!C99</f>
        <v>1.197135329246521</v>
      </c>
      <c r="C134" s="134">
        <f>'5.Stata-DNSP&amp;State'!D99</f>
        <v>1.0463271141052246</v>
      </c>
      <c r="D134" s="134">
        <f>'5.Stata-DNSP&amp;State'!E99</f>
        <v>1.1441309452056885</v>
      </c>
      <c r="E134" s="134">
        <f>'5.Stata-DNSP&amp;State'!H99</f>
        <v>1.3329867124557495</v>
      </c>
      <c r="F134" s="134">
        <f>'5.Stata-DNSP&amp;State'!I99</f>
        <v>1.042967677116394</v>
      </c>
      <c r="G134" s="16"/>
      <c r="H134" s="16"/>
      <c r="P134" s="20">
        <v>2013</v>
      </c>
      <c r="Q134" s="21">
        <f>B134-'Index Tables'!B144</f>
        <v>3.2924652093591078E-7</v>
      </c>
      <c r="R134" s="21">
        <f>C134-'Index Tables'!C144</f>
        <v>1.1410522460231221E-7</v>
      </c>
      <c r="S134" s="21">
        <f>D134-'Index Tables'!D144</f>
        <v>-5.4794311532546658E-8</v>
      </c>
      <c r="T134" s="21">
        <f>E134-'Index Tables'!E144</f>
        <v>-2.8754425041022103E-7</v>
      </c>
      <c r="U134" s="21">
        <f>F134-'Index Tables'!F144</f>
        <v>6.7711639406553559E-7</v>
      </c>
    </row>
    <row r="135" spans="1:21" ht="15" x14ac:dyDescent="0.2">
      <c r="A135" s="20">
        <v>2014</v>
      </c>
      <c r="B135" s="134">
        <f>'5.Stata-DNSP&amp;State'!C100</f>
        <v>1.237816333770752</v>
      </c>
      <c r="C135" s="134">
        <f>'5.Stata-DNSP&amp;State'!D100</f>
        <v>1.0798771381378174</v>
      </c>
      <c r="D135" s="134">
        <f>'5.Stata-DNSP&amp;State'!E100</f>
        <v>1.1462564468383789</v>
      </c>
      <c r="E135" s="134">
        <f>'5.Stata-DNSP&amp;State'!H100</f>
        <v>1.3719866275787354</v>
      </c>
      <c r="F135" s="134">
        <f>'5.Stata-DNSP&amp;State'!I100</f>
        <v>1.027645468711853</v>
      </c>
      <c r="G135" s="16"/>
      <c r="H135" s="16"/>
      <c r="P135" s="20">
        <v>2014</v>
      </c>
      <c r="Q135" s="21">
        <f>B135-'Index Tables'!B145</f>
        <v>3.3377075192575489E-7</v>
      </c>
      <c r="R135" s="21">
        <f>C135-'Index Tables'!C145</f>
        <v>1.3813781740701359E-7</v>
      </c>
      <c r="S135" s="21">
        <f>D135-'Index Tables'!D145</f>
        <v>4.468383789646424E-7</v>
      </c>
      <c r="T135" s="21">
        <f>E135-'Index Tables'!E145</f>
        <v>-3.7242126471603854E-7</v>
      </c>
      <c r="U135" s="21">
        <f>F135-'Index Tables'!F145</f>
        <v>4.6871185310770613E-7</v>
      </c>
    </row>
    <row r="136" spans="1:21" ht="15" x14ac:dyDescent="0.2">
      <c r="A136" s="20">
        <v>2015</v>
      </c>
      <c r="B136" s="134">
        <f>'5.Stata-DNSP&amp;State'!C101</f>
        <v>1.1889076232910156</v>
      </c>
      <c r="C136" s="134">
        <f>'5.Stata-DNSP&amp;State'!D101</f>
        <v>1.1515803337097168</v>
      </c>
      <c r="D136" s="134">
        <f>'5.Stata-DNSP&amp;State'!E101</f>
        <v>1.0324137210845947</v>
      </c>
      <c r="E136" s="134">
        <f>'5.Stata-DNSP&amp;State'!H101</f>
        <v>1.1437308788299561</v>
      </c>
      <c r="F136" s="134">
        <f>'5.Stata-DNSP&amp;State'!I101</f>
        <v>0.96705394983291626</v>
      </c>
      <c r="G136" s="16"/>
      <c r="H136" s="16"/>
      <c r="P136" s="20">
        <v>2015</v>
      </c>
      <c r="Q136" s="21">
        <f>B136-'Index Tables'!B146</f>
        <v>6.2329101568892042E-7</v>
      </c>
      <c r="R136" s="21">
        <f>C136-'Index Tables'!C146</f>
        <v>3.3370971674884231E-7</v>
      </c>
      <c r="S136" s="21">
        <f>D136-'Index Tables'!D146</f>
        <v>-2.7891540521629565E-7</v>
      </c>
      <c r="T136" s="21">
        <f>E136-'Index Tables'!E146</f>
        <v>-1.2117004399847531E-7</v>
      </c>
      <c r="U136" s="21">
        <f>F136-'Index Tables'!F146</f>
        <v>4.4983291624944854E-7</v>
      </c>
    </row>
    <row r="137" spans="1:21" ht="15" x14ac:dyDescent="0.2">
      <c r="A137" s="20">
        <v>2016</v>
      </c>
      <c r="B137" s="134">
        <f>'5.Stata-DNSP&amp;State'!C102</f>
        <v>1.1894843578338623</v>
      </c>
      <c r="C137" s="134">
        <f>'5.Stata-DNSP&amp;State'!D102</f>
        <v>1.169247031211853</v>
      </c>
      <c r="D137" s="134">
        <f>'5.Stata-DNSP&amp;State'!E102</f>
        <v>1.0173077583312988</v>
      </c>
      <c r="E137" s="134">
        <f>'5.Stata-DNSP&amp;State'!H102</f>
        <v>1.1364012956619263</v>
      </c>
      <c r="F137" s="134">
        <f>'5.Stata-DNSP&amp;State'!I102</f>
        <v>0.94842743873596191</v>
      </c>
      <c r="G137" s="16"/>
      <c r="H137" s="16"/>
      <c r="P137" s="20">
        <v>2016</v>
      </c>
      <c r="Q137" s="21">
        <f>B137-'Index Tables'!B147</f>
        <v>3.5783386231891257E-7</v>
      </c>
      <c r="R137" s="21">
        <f>C137-'Index Tables'!C147</f>
        <v>3.1211853102064424E-8</v>
      </c>
      <c r="S137" s="21">
        <f>D137-'Index Tables'!D147</f>
        <v>-2.4166870127295681E-7</v>
      </c>
      <c r="T137" s="21">
        <f>E137-'Index Tables'!E147</f>
        <v>2.9566192627505927E-7</v>
      </c>
      <c r="U137" s="21">
        <f>F137-'Index Tables'!F147</f>
        <v>3.3873596194666789E-7</v>
      </c>
    </row>
    <row r="138" spans="1:21" ht="15" x14ac:dyDescent="0.2">
      <c r="A138" s="20">
        <v>2017</v>
      </c>
      <c r="B138" s="134">
        <f>'5.Stata-DNSP&amp;State'!C103</f>
        <v>1.2529358863830566</v>
      </c>
      <c r="C138" s="134">
        <f>'5.Stata-DNSP&amp;State'!D103</f>
        <v>1.1404268741607666</v>
      </c>
      <c r="D138" s="134">
        <f>'5.Stata-DNSP&amp;State'!E103</f>
        <v>1.0986549854278564</v>
      </c>
      <c r="E138" s="134">
        <f>'5.Stata-DNSP&amp;State'!H103</f>
        <v>1.3291251659393311</v>
      </c>
      <c r="F138" s="134">
        <f>'5.Stata-DNSP&amp;State'!I103</f>
        <v>0.98003768920898438</v>
      </c>
      <c r="G138" s="16"/>
      <c r="H138" s="16"/>
      <c r="P138" s="20">
        <v>2017</v>
      </c>
      <c r="Q138" s="21">
        <f>B138-'Index Tables'!B148</f>
        <v>-1.1361694340905615E-7</v>
      </c>
      <c r="R138" s="21">
        <f>C138-'Index Tables'!C148</f>
        <v>-1.2583923347797565E-7</v>
      </c>
      <c r="S138" s="21">
        <f>D138-'Index Tables'!D148</f>
        <v>-1.4572143491875522E-8</v>
      </c>
      <c r="T138" s="21">
        <f>E138-'Index Tables'!E148</f>
        <v>1.6593933116482162E-7</v>
      </c>
      <c r="U138" s="21">
        <f>F138-'Index Tables'!F148</f>
        <v>2.8920898442752474E-7</v>
      </c>
    </row>
    <row r="139" spans="1:21" ht="15" x14ac:dyDescent="0.2">
      <c r="A139" s="20">
        <v>2018</v>
      </c>
      <c r="B139" s="134">
        <f>'5.Stata-DNSP&amp;State'!C104</f>
        <v>1.2330837249755859</v>
      </c>
      <c r="C139" s="134">
        <f>'5.Stata-DNSP&amp;State'!D104</f>
        <v>1.1582790613174438</v>
      </c>
      <c r="D139" s="134">
        <f>'5.Stata-DNSP&amp;State'!E104</f>
        <v>1.0645824670791626</v>
      </c>
      <c r="E139" s="134">
        <f>'5.Stata-DNSP&amp;State'!H104</f>
        <v>1.2734932899475098</v>
      </c>
      <c r="F139" s="134">
        <f>'5.Stata-DNSP&amp;State'!I104</f>
        <v>0.95341891050338745</v>
      </c>
      <c r="G139" s="16"/>
      <c r="H139" s="16"/>
      <c r="P139" s="20">
        <v>2018</v>
      </c>
      <c r="Q139" s="21">
        <f>B139-'Index Tables'!B149</f>
        <v>-2.7502441413140843E-7</v>
      </c>
      <c r="R139" s="21">
        <f>C139-'Index Tables'!C149</f>
        <v>6.1317443789121739E-8</v>
      </c>
      <c r="S139" s="21">
        <f>D139-'Index Tables'!D149</f>
        <v>-5.3292083745937191E-7</v>
      </c>
      <c r="T139" s="21">
        <f>E139-'Index Tables'!E149</f>
        <v>2.8994750977950901E-7</v>
      </c>
      <c r="U139" s="21">
        <f>F139-'Index Tables'!F149</f>
        <v>-8.9496612565298506E-8</v>
      </c>
    </row>
    <row r="140" spans="1:21" ht="15" x14ac:dyDescent="0.2">
      <c r="A140" s="20">
        <v>2019</v>
      </c>
      <c r="B140" s="134">
        <f>'5.Stata-DNSP&amp;State'!C105</f>
        <v>1.190890908241272</v>
      </c>
      <c r="C140" s="134">
        <f>'5.Stata-DNSP&amp;State'!D105</f>
        <v>1.1562470197677612</v>
      </c>
      <c r="D140" s="134">
        <f>'5.Stata-DNSP&amp;State'!E105</f>
        <v>1.0299621820449829</v>
      </c>
      <c r="E140" s="134">
        <f>'5.Stata-DNSP&amp;State'!H105</f>
        <v>1.2222787141799927</v>
      </c>
      <c r="F140" s="134">
        <f>'5.Stata-DNSP&amp;State'!I105</f>
        <v>0.92694747447967529</v>
      </c>
      <c r="G140" s="16"/>
      <c r="H140" s="16"/>
      <c r="P140" s="20">
        <v>2019</v>
      </c>
      <c r="Q140" s="21">
        <f>B140-'Index Tables'!B150</f>
        <v>-9.175872794919826E-8</v>
      </c>
      <c r="R140" s="21">
        <f>C140-'Index Tables'!C150</f>
        <v>1.9767761205713441E-8</v>
      </c>
      <c r="S140" s="21">
        <f>D140-'Index Tables'!D150</f>
        <v>1.8204498286600312E-7</v>
      </c>
      <c r="T140" s="21">
        <f>E140-'Index Tables'!E150</f>
        <v>-2.8582000721755207E-7</v>
      </c>
      <c r="U140" s="21">
        <f>F140-'Index Tables'!F150</f>
        <v>2.7447967532179263E-7</v>
      </c>
    </row>
    <row r="141" spans="1:21" ht="15" x14ac:dyDescent="0.2">
      <c r="A141" s="20">
        <v>2020</v>
      </c>
      <c r="B141" s="134">
        <f>'5.Stata-DNSP&amp;State'!C106</f>
        <v>1.1998299360275269</v>
      </c>
      <c r="C141" s="134">
        <f>'5.Stata-DNSP&amp;State'!D106</f>
        <v>1.171017050743103</v>
      </c>
      <c r="D141" s="134">
        <f>'5.Stata-DNSP&amp;State'!E106</f>
        <v>1.0246047973632813</v>
      </c>
      <c r="E141" s="134">
        <f>'5.Stata-DNSP&amp;State'!H106</f>
        <v>1.1874425411224365</v>
      </c>
      <c r="F141" s="134">
        <f>'5.Stata-DNSP&amp;State'!I106</f>
        <v>0.93403404951095581</v>
      </c>
      <c r="G141" s="16"/>
      <c r="H141" s="16"/>
      <c r="P141" s="20">
        <v>2020</v>
      </c>
      <c r="Q141" s="21">
        <f>B141-'Index Tables'!B151</f>
        <v>-6.397247309664067E-8</v>
      </c>
      <c r="R141" s="21">
        <f>C141-'Index Tables'!C151</f>
        <v>5.0743103052752758E-8</v>
      </c>
      <c r="S141" s="21">
        <f>D141-'Index Tables'!D151</f>
        <v>-2.0263671873799183E-7</v>
      </c>
      <c r="T141" s="21">
        <f>E141-'Index Tables'!E151</f>
        <v>5.411224364149092E-7</v>
      </c>
      <c r="U141" s="21">
        <f>F141-'Index Tables'!F151</f>
        <v>2.4951095578540361E-7</v>
      </c>
    </row>
    <row r="142" spans="1:21" ht="15" x14ac:dyDescent="0.2">
      <c r="A142" s="20">
        <v>2021</v>
      </c>
      <c r="B142" s="134">
        <f>'5.Stata-DNSP&amp;State'!C107</f>
        <v>1.2094719409942627</v>
      </c>
      <c r="C142" s="134">
        <f>'5.Stata-DNSP&amp;State'!D107</f>
        <v>1.1268138885498047</v>
      </c>
      <c r="D142" s="134">
        <f>'5.Stata-DNSP&amp;State'!E107</f>
        <v>1.0733553171157837</v>
      </c>
      <c r="E142" s="134">
        <f>'5.Stata-DNSP&amp;State'!H107</f>
        <v>1.3687465190887451</v>
      </c>
      <c r="F142" s="134">
        <f>'5.Stata-DNSP&amp;State'!I107</f>
        <v>0.92773163318634033</v>
      </c>
      <c r="G142" s="16"/>
      <c r="H142" s="16"/>
      <c r="P142" s="20">
        <v>2021</v>
      </c>
      <c r="Q142" s="21">
        <f>B142-'Index Tables'!B152</f>
        <v>-5.9005737407247238E-8</v>
      </c>
      <c r="R142" s="21">
        <f>C142-'Index Tables'!C152</f>
        <v>-1.1145019529479328E-7</v>
      </c>
      <c r="S142" s="21">
        <f>D142-'Index Tables'!D152</f>
        <v>3.1711578363236015E-7</v>
      </c>
      <c r="T142" s="21">
        <f>E142-'Index Tables'!E152</f>
        <v>5.190887450989834E-7</v>
      </c>
      <c r="U142" s="21">
        <f>F142-'Index Tables'!F152</f>
        <v>3.318634034243928E-8</v>
      </c>
    </row>
    <row r="143" spans="1:21" ht="15" x14ac:dyDescent="0.25">
      <c r="A143" s="20">
        <v>2022</v>
      </c>
      <c r="B143" s="134">
        <f>'5.Stata-DNSP&amp;State'!C108</f>
        <v>1.1524380445480347</v>
      </c>
      <c r="C143" s="134">
        <f>'5.Stata-DNSP&amp;State'!D108</f>
        <v>1.1179283857345581</v>
      </c>
      <c r="D143" s="134">
        <f>'5.Stata-DNSP&amp;State'!E108</f>
        <v>1.0308691263198853</v>
      </c>
      <c r="E143" s="134">
        <f>'5.Stata-DNSP&amp;State'!H108</f>
        <v>1.2808866500854492</v>
      </c>
      <c r="F143" s="134">
        <f>'5.Stata-DNSP&amp;State'!I108</f>
        <v>0.88567006587982178</v>
      </c>
      <c r="G143" s="4"/>
      <c r="H143" s="4"/>
      <c r="P143" s="20">
        <v>2022</v>
      </c>
      <c r="Q143" s="21">
        <f>B143-'Index Tables'!B153</f>
        <v>4.4548034594527053E-8</v>
      </c>
      <c r="R143" s="21">
        <f>C143-'Index Tables'!C153</f>
        <v>-6.1426544184506326E-7</v>
      </c>
      <c r="S143" s="21">
        <f>D143-'Index Tables'!D153</f>
        <v>1.2631988521860649E-7</v>
      </c>
      <c r="T143" s="21">
        <f>E143-'Index Tables'!E153</f>
        <v>-3.4991455089006251E-7</v>
      </c>
      <c r="U143" s="21">
        <f>F143-'Index Tables'!F153</f>
        <v>6.5879821820047368E-8</v>
      </c>
    </row>
    <row r="144" spans="1:21" ht="15" x14ac:dyDescent="0.25">
      <c r="A144" s="20"/>
      <c r="B144" s="23"/>
      <c r="C144" s="23"/>
      <c r="D144" s="23"/>
      <c r="E144" s="23"/>
      <c r="F144" s="23"/>
      <c r="G144" s="4"/>
      <c r="H144" s="4"/>
    </row>
    <row r="145" spans="1:21" ht="15" x14ac:dyDescent="0.25">
      <c r="A145" s="4"/>
      <c r="B145" s="4"/>
      <c r="C145" s="4"/>
      <c r="D145" s="4"/>
      <c r="E145" s="4"/>
      <c r="F145" s="4"/>
      <c r="G145" s="4"/>
      <c r="H145" s="4"/>
    </row>
    <row r="148" spans="1:21" x14ac:dyDescent="0.2">
      <c r="A148" s="5" t="s">
        <v>465</v>
      </c>
      <c r="B148" s="6"/>
      <c r="C148" s="6"/>
      <c r="D148" s="6"/>
      <c r="E148" s="6"/>
      <c r="F148" s="6"/>
      <c r="P148" s="5" t="s">
        <v>465</v>
      </c>
      <c r="Q148" s="6"/>
      <c r="R148" s="6"/>
      <c r="S148" s="6"/>
      <c r="T148" s="6"/>
      <c r="U148" s="6"/>
    </row>
    <row r="149" spans="1:21" ht="15" x14ac:dyDescent="0.2">
      <c r="A149" s="13"/>
      <c r="B149" s="14" t="s">
        <v>8</v>
      </c>
      <c r="C149" s="15" t="s">
        <v>9</v>
      </c>
      <c r="D149" s="14" t="s">
        <v>3</v>
      </c>
      <c r="E149" s="384" t="s">
        <v>27</v>
      </c>
      <c r="F149" s="384"/>
      <c r="G149" s="16"/>
      <c r="H149" s="16"/>
      <c r="P149" s="13"/>
      <c r="Q149" s="14" t="s">
        <v>8</v>
      </c>
      <c r="R149" s="15" t="s">
        <v>9</v>
      </c>
      <c r="S149" s="14" t="s">
        <v>3</v>
      </c>
      <c r="T149" s="384" t="s">
        <v>27</v>
      </c>
      <c r="U149" s="384"/>
    </row>
    <row r="150" spans="1:21" ht="15" x14ac:dyDescent="0.2">
      <c r="A150" s="17" t="s">
        <v>7</v>
      </c>
      <c r="B150" s="18" t="s">
        <v>26</v>
      </c>
      <c r="C150" s="19" t="s">
        <v>26</v>
      </c>
      <c r="D150" s="18" t="s">
        <v>26</v>
      </c>
      <c r="E150" s="18" t="s">
        <v>10</v>
      </c>
      <c r="F150" s="18" t="s">
        <v>11</v>
      </c>
      <c r="G150" s="16"/>
      <c r="H150" s="16"/>
      <c r="P150" s="17" t="s">
        <v>7</v>
      </c>
      <c r="Q150" s="18" t="s">
        <v>26</v>
      </c>
      <c r="R150" s="19" t="s">
        <v>26</v>
      </c>
      <c r="S150" s="18" t="s">
        <v>26</v>
      </c>
      <c r="T150" s="18" t="s">
        <v>10</v>
      </c>
      <c r="U150" s="18" t="s">
        <v>11</v>
      </c>
    </row>
    <row r="151" spans="1:21" ht="15" x14ac:dyDescent="0.2">
      <c r="A151" s="20">
        <v>2006</v>
      </c>
      <c r="B151" s="135">
        <f>'5.Stata-DNSP&amp;State'!C110</f>
        <v>1</v>
      </c>
      <c r="C151" s="135">
        <f>'5.Stata-DNSP&amp;State'!D110</f>
        <v>1</v>
      </c>
      <c r="D151" s="135">
        <f>'5.Stata-DNSP&amp;State'!E110</f>
        <v>1</v>
      </c>
      <c r="E151" s="135">
        <f>'5.Stata-DNSP&amp;State'!H110</f>
        <v>1</v>
      </c>
      <c r="F151" s="135">
        <f>'5.Stata-DNSP&amp;State'!I110</f>
        <v>1</v>
      </c>
      <c r="G151" s="16"/>
      <c r="H151" s="16"/>
      <c r="P151" s="20">
        <v>2006</v>
      </c>
      <c r="Q151" s="21">
        <f>B151-'Index Tables'!B163</f>
        <v>0</v>
      </c>
      <c r="R151" s="21">
        <f>C151-'Index Tables'!C163</f>
        <v>0</v>
      </c>
      <c r="S151" s="21">
        <f>D151-'Index Tables'!D163</f>
        <v>0</v>
      </c>
      <c r="T151" s="21">
        <f>E151-'Index Tables'!E163</f>
        <v>0</v>
      </c>
      <c r="U151" s="21">
        <f>F151-'Index Tables'!F163</f>
        <v>0</v>
      </c>
    </row>
    <row r="152" spans="1:21" ht="15" x14ac:dyDescent="0.2">
      <c r="A152" s="20">
        <v>2007</v>
      </c>
      <c r="B152" s="134">
        <f>'5.Stata-DNSP&amp;State'!C111</f>
        <v>1.0745503902435303</v>
      </c>
      <c r="C152" s="134">
        <f>'5.Stata-DNSP&amp;State'!D111</f>
        <v>1.0858715772628784</v>
      </c>
      <c r="D152" s="134">
        <f>'5.Stata-DNSP&amp;State'!E111</f>
        <v>0.98957407474517822</v>
      </c>
      <c r="E152" s="134">
        <f>'5.Stata-DNSP&amp;State'!H111</f>
        <v>0.89471602439880371</v>
      </c>
      <c r="F152" s="134">
        <f>'5.Stata-DNSP&amp;State'!I111</f>
        <v>1.0619224309921265</v>
      </c>
      <c r="G152" s="16"/>
      <c r="H152" s="16"/>
      <c r="P152" s="20">
        <v>2007</v>
      </c>
      <c r="Q152" s="21">
        <f>B152-'Index Tables'!B164</f>
        <v>-6.097564697604696E-7</v>
      </c>
      <c r="R152" s="21">
        <f>C152-'Index Tables'!C164</f>
        <v>-4.2273712153040321E-7</v>
      </c>
      <c r="S152" s="21">
        <f>D152-'Index Tables'!D164</f>
        <v>-2.2525482179514E-7</v>
      </c>
      <c r="T152" s="21">
        <f>E152-'Index Tables'!E164</f>
        <v>-2.7560119630898328E-7</v>
      </c>
      <c r="U152" s="21">
        <f>F152-'Index Tables'!F164</f>
        <v>4.3099212643227247E-7</v>
      </c>
    </row>
    <row r="153" spans="1:21" ht="15" x14ac:dyDescent="0.2">
      <c r="A153" s="20">
        <v>2008</v>
      </c>
      <c r="B153" s="134">
        <f>'5.Stata-DNSP&amp;State'!C112</f>
        <v>1.0692455768585205</v>
      </c>
      <c r="C153" s="134">
        <f>'5.Stata-DNSP&amp;State'!D112</f>
        <v>1.1639881134033203</v>
      </c>
      <c r="D153" s="134">
        <f>'5.Stata-DNSP&amp;State'!E112</f>
        <v>0.91860520839691162</v>
      </c>
      <c r="E153" s="134">
        <f>'5.Stata-DNSP&amp;State'!H112</f>
        <v>0.75731617212295532</v>
      </c>
      <c r="F153" s="134">
        <f>'5.Stata-DNSP&amp;State'!I112</f>
        <v>1.0562160015106201</v>
      </c>
      <c r="G153" s="16"/>
      <c r="H153" s="16"/>
      <c r="P153" s="20">
        <v>2008</v>
      </c>
      <c r="Q153" s="21">
        <f>B153-'Index Tables'!B165</f>
        <v>-4.2314147941091562E-7</v>
      </c>
      <c r="R153" s="21">
        <f>C153-'Index Tables'!C165</f>
        <v>1.1340332028986211E-7</v>
      </c>
      <c r="S153" s="21">
        <f>D153-'Index Tables'!D165</f>
        <v>-3.9160308840102687E-7</v>
      </c>
      <c r="T153" s="21">
        <f>E153-'Index Tables'!E165</f>
        <v>-5.2787704463153062E-7</v>
      </c>
      <c r="U153" s="21">
        <f>F153-'Index Tables'!F165</f>
        <v>1.5106200734749109E-9</v>
      </c>
    </row>
    <row r="154" spans="1:21" ht="15" x14ac:dyDescent="0.2">
      <c r="A154" s="20">
        <v>2009</v>
      </c>
      <c r="B154" s="134">
        <f>'5.Stata-DNSP&amp;State'!C113</f>
        <v>1.0312274694442749</v>
      </c>
      <c r="C154" s="134">
        <f>'5.Stata-DNSP&amp;State'!D113</f>
        <v>1.1463649272918701</v>
      </c>
      <c r="D154" s="134">
        <f>'5.Stata-DNSP&amp;State'!E113</f>
        <v>0.8995630145072937</v>
      </c>
      <c r="E154" s="134">
        <f>'5.Stata-DNSP&amp;State'!H113</f>
        <v>0.78083819150924683</v>
      </c>
      <c r="F154" s="134">
        <f>'5.Stata-DNSP&amp;State'!I113</f>
        <v>0.99462908506393433</v>
      </c>
      <c r="G154" s="16"/>
      <c r="H154" s="16"/>
      <c r="P154" s="20">
        <v>2009</v>
      </c>
      <c r="Q154" s="21">
        <f>B154-'Index Tables'!B166</f>
        <v>-5.3055572513116545E-7</v>
      </c>
      <c r="R154" s="21">
        <f>C154-'Index Tables'!C166</f>
        <v>-7.2708129961185364E-8</v>
      </c>
      <c r="S154" s="21">
        <f>D154-'Index Tables'!D166</f>
        <v>-8.5492706247691785E-8</v>
      </c>
      <c r="T154" s="21">
        <f>E154-'Index Tables'!E166</f>
        <v>-1.0849075315899626E-7</v>
      </c>
      <c r="U154" s="21">
        <f>F154-'Index Tables'!F166</f>
        <v>8.5063934340823266E-8</v>
      </c>
    </row>
    <row r="155" spans="1:21" ht="15" x14ac:dyDescent="0.2">
      <c r="A155" s="20">
        <v>2010</v>
      </c>
      <c r="B155" s="134">
        <f>'5.Stata-DNSP&amp;State'!C114</f>
        <v>1.0992627143859863</v>
      </c>
      <c r="C155" s="134">
        <f>'5.Stata-DNSP&amp;State'!D114</f>
        <v>1.2018113136291504</v>
      </c>
      <c r="D155" s="134">
        <f>'5.Stata-DNSP&amp;State'!E114</f>
        <v>0.91467165946960449</v>
      </c>
      <c r="E155" s="134">
        <f>'5.Stata-DNSP&amp;State'!H114</f>
        <v>0.77681058645248413</v>
      </c>
      <c r="F155" s="134">
        <f>'5.Stata-DNSP&amp;State'!I114</f>
        <v>1.0221601724624634</v>
      </c>
      <c r="G155" s="16"/>
      <c r="H155" s="16"/>
      <c r="P155" s="20">
        <v>2010</v>
      </c>
      <c r="Q155" s="21">
        <f>B155-'Index Tables'!B167</f>
        <v>-2.8561401377302786E-7</v>
      </c>
      <c r="R155" s="21">
        <f>C155-'Index Tables'!C167</f>
        <v>3.1362915042798534E-7</v>
      </c>
      <c r="S155" s="21">
        <f>D155-'Index Tables'!D167</f>
        <v>-4.0530395484239534E-8</v>
      </c>
      <c r="T155" s="21">
        <f>E155-'Index Tables'!E167</f>
        <v>-5.1354751584575808E-7</v>
      </c>
      <c r="U155" s="21">
        <f>F155-'Index Tables'!F167</f>
        <v>1.7246246342139671E-7</v>
      </c>
    </row>
    <row r="156" spans="1:21" ht="15" x14ac:dyDescent="0.2">
      <c r="A156" s="20">
        <v>2011</v>
      </c>
      <c r="B156" s="134">
        <f>'5.Stata-DNSP&amp;State'!C115</f>
        <v>1.0771278142929077</v>
      </c>
      <c r="C156" s="134">
        <f>'5.Stata-DNSP&amp;State'!D115</f>
        <v>1.2093770503997803</v>
      </c>
      <c r="D156" s="134">
        <f>'5.Stata-DNSP&amp;State'!E115</f>
        <v>0.89064687490463257</v>
      </c>
      <c r="E156" s="134">
        <f>'5.Stata-DNSP&amp;State'!H115</f>
        <v>0.76288151741027832</v>
      </c>
      <c r="F156" s="134">
        <f>'5.Stata-DNSP&amp;State'!I115</f>
        <v>0.98910742998123169</v>
      </c>
      <c r="G156" s="16"/>
      <c r="H156" s="16"/>
      <c r="P156" s="20">
        <v>2011</v>
      </c>
      <c r="Q156" s="21">
        <f>B156-'Index Tables'!B168</f>
        <v>-1.8570709237053507E-7</v>
      </c>
      <c r="R156" s="21">
        <f>C156-'Index Tables'!C168</f>
        <v>5.0399780349152934E-8</v>
      </c>
      <c r="S156" s="21">
        <f>D156-'Index Tables'!D168</f>
        <v>1.7490463255498412E-7</v>
      </c>
      <c r="T156" s="21">
        <f>E156-'Index Tables'!E168</f>
        <v>1.1741027827749662E-7</v>
      </c>
      <c r="U156" s="21">
        <f>F156-'Index Tables'!F168</f>
        <v>3.2998123167260474E-7</v>
      </c>
    </row>
    <row r="157" spans="1:21" ht="15" x14ac:dyDescent="0.2">
      <c r="A157" s="20">
        <v>2012</v>
      </c>
      <c r="B157" s="134">
        <f>'5.Stata-DNSP&amp;State'!C116</f>
        <v>1.0639628171920776</v>
      </c>
      <c r="C157" s="134">
        <f>'5.Stata-DNSP&amp;State'!D116</f>
        <v>1.336168646812439</v>
      </c>
      <c r="D157" s="134">
        <f>'5.Stata-DNSP&amp;State'!E116</f>
        <v>0.79627895355224609</v>
      </c>
      <c r="E157" s="134">
        <f>'5.Stata-DNSP&amp;State'!H116</f>
        <v>0.60909056663513184</v>
      </c>
      <c r="F157" s="134">
        <f>'5.Stata-DNSP&amp;State'!I116</f>
        <v>0.96479392051696777</v>
      </c>
      <c r="G157" s="16"/>
      <c r="H157" s="16"/>
      <c r="P157" s="20">
        <v>2012</v>
      </c>
      <c r="Q157" s="21">
        <f>B157-'Index Tables'!B169</f>
        <v>-1.828079223553658E-7</v>
      </c>
      <c r="R157" s="21">
        <f>C157-'Index Tables'!C169</f>
        <v>-3.5318756097524329E-7</v>
      </c>
      <c r="S157" s="21">
        <f>D157-'Index Tables'!D169</f>
        <v>5.3552246082055888E-8</v>
      </c>
      <c r="T157" s="21">
        <f>E157-'Index Tables'!E169</f>
        <v>-3.3364868201601894E-8</v>
      </c>
      <c r="U157" s="21">
        <f>F157-'Index Tables'!F169</f>
        <v>2.051696779137302E-8</v>
      </c>
    </row>
    <row r="158" spans="1:21" ht="15" x14ac:dyDescent="0.2">
      <c r="A158" s="20">
        <v>2013</v>
      </c>
      <c r="B158" s="134">
        <f>'5.Stata-DNSP&amp;State'!C117</f>
        <v>1.0734444856643677</v>
      </c>
      <c r="C158" s="134">
        <f>'5.Stata-DNSP&amp;State'!D117</f>
        <v>1.2839260101318359</v>
      </c>
      <c r="D158" s="134">
        <f>'5.Stata-DNSP&amp;State'!E117</f>
        <v>0.83606421947479248</v>
      </c>
      <c r="E158" s="134">
        <f>'5.Stata-DNSP&amp;State'!H117</f>
        <v>0.67893266677856445</v>
      </c>
      <c r="F158" s="134">
        <f>'5.Stata-DNSP&amp;State'!I117</f>
        <v>0.96229314804077148</v>
      </c>
      <c r="G158" s="16"/>
      <c r="H158" s="16"/>
      <c r="P158" s="20">
        <v>2013</v>
      </c>
      <c r="Q158" s="21">
        <f>B158-'Index Tables'!B170</f>
        <v>4.8566436761099396E-7</v>
      </c>
      <c r="R158" s="21">
        <f>C158-'Index Tables'!C170</f>
        <v>1.0131836036819664E-8</v>
      </c>
      <c r="S158" s="21">
        <f>D158-'Index Tables'!D170</f>
        <v>1.9474792445350886E-8</v>
      </c>
      <c r="T158" s="21">
        <f>E158-'Index Tables'!E170</f>
        <v>-1.3322143554983512E-7</v>
      </c>
      <c r="U158" s="21">
        <f>F158-'Index Tables'!F170</f>
        <v>1.4804077153041106E-7</v>
      </c>
    </row>
    <row r="159" spans="1:21" ht="15" x14ac:dyDescent="0.2">
      <c r="A159" s="20">
        <v>2014</v>
      </c>
      <c r="B159" s="134">
        <f>'5.Stata-DNSP&amp;State'!C118</f>
        <v>1.1791186332702637</v>
      </c>
      <c r="C159" s="134">
        <f>'5.Stata-DNSP&amp;State'!D118</f>
        <v>1.2606348991394043</v>
      </c>
      <c r="D159" s="134">
        <f>'5.Stata-DNSP&amp;State'!E118</f>
        <v>0.93533724546432495</v>
      </c>
      <c r="E159" s="134">
        <f>'5.Stata-DNSP&amp;State'!H118</f>
        <v>0.78636109828948975</v>
      </c>
      <c r="F159" s="134">
        <f>'5.Stata-DNSP&amp;State'!I118</f>
        <v>1.0516793727874756</v>
      </c>
      <c r="G159" s="16"/>
      <c r="H159" s="16"/>
      <c r="P159" s="20">
        <v>2014</v>
      </c>
      <c r="Q159" s="21">
        <f>B159-'Index Tables'!B171</f>
        <v>-3.6672973635631934E-7</v>
      </c>
      <c r="R159" s="21">
        <f>C159-'Index Tables'!C171</f>
        <v>-1.0086059565317385E-7</v>
      </c>
      <c r="S159" s="21">
        <f>D159-'Index Tables'!D171</f>
        <v>-1.5453567503431742E-7</v>
      </c>
      <c r="T159" s="21">
        <f>E159-'Index Tables'!E171</f>
        <v>-1.0171051023633026E-7</v>
      </c>
      <c r="U159" s="21">
        <f>F159-'Index Tables'!F171</f>
        <v>3.7278747555546943E-7</v>
      </c>
    </row>
    <row r="160" spans="1:21" ht="15" x14ac:dyDescent="0.2">
      <c r="A160" s="20">
        <v>2015</v>
      </c>
      <c r="B160" s="134">
        <f>'5.Stata-DNSP&amp;State'!C119</f>
        <v>1.1451293230056763</v>
      </c>
      <c r="C160" s="134">
        <f>'5.Stata-DNSP&amp;State'!D119</f>
        <v>1.2633048295974731</v>
      </c>
      <c r="D160" s="134">
        <f>'5.Stata-DNSP&amp;State'!E119</f>
        <v>0.906455397605896</v>
      </c>
      <c r="E160" s="134">
        <f>'5.Stata-DNSP&amp;State'!H119</f>
        <v>0.78000688552856445</v>
      </c>
      <c r="F160" s="134">
        <f>'5.Stata-DNSP&amp;State'!I119</f>
        <v>1.00682532787323</v>
      </c>
      <c r="G160" s="16"/>
      <c r="H160" s="16"/>
      <c r="P160" s="20">
        <v>2015</v>
      </c>
      <c r="Q160" s="21">
        <f>B160-'Index Tables'!B172</f>
        <v>-6.7699432371171042E-7</v>
      </c>
      <c r="R160" s="21">
        <f>C160-'Index Tables'!C172</f>
        <v>-1.7040252675570855E-7</v>
      </c>
      <c r="S160" s="21">
        <f>D160-'Index Tables'!D172</f>
        <v>9.7605896032249007E-8</v>
      </c>
      <c r="T160" s="21">
        <f>E160-'Index Tables'!E172</f>
        <v>8.5528564452985734E-8</v>
      </c>
      <c r="U160" s="21">
        <f>F160-'Index Tables'!F172</f>
        <v>3.2787322989946688E-7</v>
      </c>
    </row>
    <row r="161" spans="1:21" ht="15" x14ac:dyDescent="0.2">
      <c r="A161" s="20">
        <v>2016</v>
      </c>
      <c r="B161" s="134">
        <f>'5.Stata-DNSP&amp;State'!C120</f>
        <v>1.157680869102478</v>
      </c>
      <c r="C161" s="134">
        <f>'5.Stata-DNSP&amp;State'!D120</f>
        <v>1.1614499092102051</v>
      </c>
      <c r="D161" s="134">
        <f>'5.Stata-DNSP&amp;State'!E120</f>
        <v>0.99675506353378296</v>
      </c>
      <c r="E161" s="134">
        <f>'5.Stata-DNSP&amp;State'!H120</f>
        <v>0.9997209906578064</v>
      </c>
      <c r="F161" s="134">
        <f>'5.Stata-DNSP&amp;State'!I120</f>
        <v>1.0047749280929565</v>
      </c>
      <c r="G161" s="16"/>
      <c r="H161" s="16"/>
      <c r="P161" s="20">
        <v>2016</v>
      </c>
      <c r="Q161" s="21">
        <f>B161-'Index Tables'!B173</f>
        <v>-1.3089752193273796E-7</v>
      </c>
      <c r="R161" s="21">
        <f>C161-'Index Tables'!C173</f>
        <v>-9.078979501531137E-8</v>
      </c>
      <c r="S161" s="21">
        <f>D161-'Index Tables'!D173</f>
        <v>-1.3646621699336947E-7</v>
      </c>
      <c r="T161" s="21">
        <f>E161-'Index Tables'!E173</f>
        <v>9.0657806373073413E-8</v>
      </c>
      <c r="U161" s="21">
        <f>F161-'Index Tables'!F173</f>
        <v>-7.1907043430741169E-8</v>
      </c>
    </row>
    <row r="162" spans="1:21" ht="15" x14ac:dyDescent="0.2">
      <c r="A162" s="20">
        <v>2017</v>
      </c>
      <c r="B162" s="134">
        <f>'5.Stata-DNSP&amp;State'!C121</f>
        <v>1.1338198184967041</v>
      </c>
      <c r="C162" s="134">
        <f>'5.Stata-DNSP&amp;State'!D121</f>
        <v>1.1695643663406372</v>
      </c>
      <c r="D162" s="134">
        <f>'5.Stata-DNSP&amp;State'!E121</f>
        <v>0.96943789720535278</v>
      </c>
      <c r="E162" s="134">
        <f>'5.Stata-DNSP&amp;State'!H121</f>
        <v>0.9728553295135498</v>
      </c>
      <c r="F162" s="134">
        <f>'5.Stata-DNSP&amp;State'!I121</f>
        <v>0.9784926176071167</v>
      </c>
      <c r="G162" s="16"/>
      <c r="H162" s="16"/>
      <c r="P162" s="20">
        <v>2017</v>
      </c>
      <c r="Q162" s="21">
        <f>B162-'Index Tables'!B174</f>
        <v>-1.8150329594845971E-7</v>
      </c>
      <c r="R162" s="21">
        <f>C162-'Index Tables'!C174</f>
        <v>-6.3365936275872059E-7</v>
      </c>
      <c r="S162" s="21">
        <f>D162-'Index Tables'!D174</f>
        <v>3.9720535283116476E-7</v>
      </c>
      <c r="T162" s="21">
        <f>E162-'Index Tables'!E174</f>
        <v>4.295135498377789E-7</v>
      </c>
      <c r="U162" s="21">
        <f>F162-'Index Tables'!F174</f>
        <v>4.1760711666505301E-7</v>
      </c>
    </row>
    <row r="163" spans="1:21" ht="15" x14ac:dyDescent="0.2">
      <c r="A163" s="20">
        <v>2018</v>
      </c>
      <c r="B163" s="134">
        <f>'5.Stata-DNSP&amp;State'!C122</f>
        <v>1.1626061201095581</v>
      </c>
      <c r="C163" s="134">
        <f>'5.Stata-DNSP&amp;State'!D122</f>
        <v>1.1909486055374146</v>
      </c>
      <c r="D163" s="134">
        <f>'5.Stata-DNSP&amp;State'!E122</f>
        <v>0.97620195150375366</v>
      </c>
      <c r="E163" s="134">
        <f>'5.Stata-DNSP&amp;State'!H122</f>
        <v>0.95025002956390381</v>
      </c>
      <c r="F163" s="134">
        <f>'5.Stata-DNSP&amp;State'!I122</f>
        <v>0.99871069192886353</v>
      </c>
      <c r="G163" s="16"/>
      <c r="H163" s="16"/>
      <c r="P163" s="20">
        <v>2018</v>
      </c>
      <c r="Q163" s="21">
        <f>B163-'Index Tables'!B175</f>
        <v>-8.7989044184055842E-7</v>
      </c>
      <c r="R163" s="21">
        <f>C163-'Index Tables'!C175</f>
        <v>-3.9446258548458957E-7</v>
      </c>
      <c r="S163" s="21">
        <f>D163-'Index Tables'!D175</f>
        <v>-4.8496246352058847E-8</v>
      </c>
      <c r="T163" s="21">
        <f>E163-'Index Tables'!E175</f>
        <v>-2.7043609618360165E-7</v>
      </c>
      <c r="U163" s="21">
        <f>F163-'Index Tables'!F175</f>
        <v>9.192886352149543E-8</v>
      </c>
    </row>
    <row r="164" spans="1:21" ht="15" x14ac:dyDescent="0.2">
      <c r="A164" s="20">
        <v>2019</v>
      </c>
      <c r="B164" s="134">
        <f>'5.Stata-DNSP&amp;State'!C123</f>
        <v>1.1473664045333862</v>
      </c>
      <c r="C164" s="134">
        <f>'5.Stata-DNSP&amp;State'!D123</f>
        <v>1.2648804187774658</v>
      </c>
      <c r="D164" s="134">
        <f>'5.Stata-DNSP&amp;State'!E123</f>
        <v>0.90709489583969116</v>
      </c>
      <c r="E164" s="134">
        <f>'5.Stata-DNSP&amp;State'!H123</f>
        <v>0.82578140497207642</v>
      </c>
      <c r="F164" s="134">
        <f>'5.Stata-DNSP&amp;State'!I123</f>
        <v>0.96878206729888916</v>
      </c>
      <c r="G164" s="16"/>
      <c r="H164" s="16"/>
      <c r="P164" s="20">
        <v>2019</v>
      </c>
      <c r="Q164" s="21">
        <f>B164-'Index Tables'!B176</f>
        <v>4.0453338612245204E-7</v>
      </c>
      <c r="R164" s="21">
        <f>C164-'Index Tables'!C176</f>
        <v>-5.8122253410175517E-7</v>
      </c>
      <c r="S164" s="21">
        <f>D164-'Index Tables'!D176</f>
        <v>1.9583969113057265E-7</v>
      </c>
      <c r="T164" s="21">
        <f>E164-'Index Tables'!E176</f>
        <v>2.0497207642300452E-7</v>
      </c>
      <c r="U164" s="21">
        <f>F164-'Index Tables'!F176</f>
        <v>2.6729888913390454E-7</v>
      </c>
    </row>
    <row r="165" spans="1:21" ht="15" x14ac:dyDescent="0.2">
      <c r="A165" s="20">
        <v>2020</v>
      </c>
      <c r="B165" s="134">
        <f>'5.Stata-DNSP&amp;State'!C124</f>
        <v>1.1370742321014404</v>
      </c>
      <c r="C165" s="134">
        <f>'5.Stata-DNSP&amp;State'!D124</f>
        <v>1.2495046854019165</v>
      </c>
      <c r="D165" s="134">
        <f>'5.Stata-DNSP&amp;State'!E124</f>
        <v>0.91002017259597778</v>
      </c>
      <c r="E165" s="134">
        <f>'5.Stata-DNSP&amp;State'!H124</f>
        <v>0.8495868444442749</v>
      </c>
      <c r="F165" s="134">
        <f>'5.Stata-DNSP&amp;State'!I124</f>
        <v>0.95382410287857056</v>
      </c>
      <c r="G165" s="16"/>
      <c r="H165" s="16"/>
      <c r="P165" s="20">
        <v>2020</v>
      </c>
      <c r="Q165" s="21">
        <f>B165-'Index Tables'!B177</f>
        <v>2.3210144051155623E-7</v>
      </c>
      <c r="R165" s="21">
        <f>C165-'Index Tables'!C177</f>
        <v>-3.1459808358391683E-7</v>
      </c>
      <c r="S165" s="21">
        <f>D165-'Index Tables'!D177</f>
        <v>7.2595977784750687E-8</v>
      </c>
      <c r="T165" s="21">
        <f>E165-'Index Tables'!E177</f>
        <v>-1.5555572507874871E-7</v>
      </c>
      <c r="U165" s="21">
        <f>F165-'Index Tables'!F177</f>
        <v>4.0287857050458342E-7</v>
      </c>
    </row>
    <row r="166" spans="1:21" ht="15" x14ac:dyDescent="0.2">
      <c r="A166" s="20">
        <v>2021</v>
      </c>
      <c r="B166" s="134">
        <f>'5.Stata-DNSP&amp;State'!C125</f>
        <v>1.1705405712127686</v>
      </c>
      <c r="C166" s="134">
        <f>'5.Stata-DNSP&amp;State'!D125</f>
        <v>1.2363173961639404</v>
      </c>
      <c r="D166" s="134">
        <f>'5.Stata-DNSP&amp;State'!E125</f>
        <v>0.94679635763168335</v>
      </c>
      <c r="E166" s="134">
        <f>'5.Stata-DNSP&amp;State'!H125</f>
        <v>0.90692079067230225</v>
      </c>
      <c r="F166" s="134">
        <f>'5.Stata-DNSP&amp;State'!I125</f>
        <v>0.97561061382293701</v>
      </c>
      <c r="G166" s="16"/>
      <c r="H166" s="16"/>
      <c r="P166" s="20">
        <v>2021</v>
      </c>
      <c r="Q166" s="21">
        <f>B166-'Index Tables'!B178</f>
        <v>5.7121276864080528E-7</v>
      </c>
      <c r="R166" s="21">
        <f>C166-'Index Tables'!C178</f>
        <v>3.9616394031938285E-7</v>
      </c>
      <c r="S166" s="21">
        <f>D166-'Index Tables'!D178</f>
        <v>5.7631683314518511E-8</v>
      </c>
      <c r="T166" s="21">
        <f>E166-'Index Tables'!E178</f>
        <v>-1.093276977837121E-7</v>
      </c>
      <c r="U166" s="21">
        <f>F166-'Index Tables'!F178</f>
        <v>2.1382293702298938E-7</v>
      </c>
    </row>
    <row r="167" spans="1:21" ht="15" x14ac:dyDescent="0.25">
      <c r="A167" s="20">
        <v>2022</v>
      </c>
      <c r="B167" s="134">
        <f>'5.Stata-DNSP&amp;State'!C126</f>
        <v>1.1753950119018555</v>
      </c>
      <c r="C167" s="134">
        <f>'5.Stata-DNSP&amp;State'!D126</f>
        <v>1.184165358543396</v>
      </c>
      <c r="D167" s="134">
        <f>'5.Stata-DNSP&amp;State'!E126</f>
        <v>0.99259382486343384</v>
      </c>
      <c r="E167" s="134">
        <f>'5.Stata-DNSP&amp;State'!H126</f>
        <v>0.99494177103042603</v>
      </c>
      <c r="F167" s="134">
        <f>'5.Stata-DNSP&amp;State'!I126</f>
        <v>0.96961694955825806</v>
      </c>
      <c r="G167" s="4"/>
      <c r="H167" s="4"/>
      <c r="P167" s="20">
        <v>2022</v>
      </c>
      <c r="Q167" s="21">
        <f>B167-'Index Tables'!B179</f>
        <v>1.1901855501150749E-8</v>
      </c>
      <c r="R167" s="21">
        <f>C167-'Index Tables'!C179</f>
        <v>3.5854339608398789E-7</v>
      </c>
      <c r="S167" s="21">
        <f>D167-'Index Tables'!D179</f>
        <v>3.2486343382043259E-7</v>
      </c>
      <c r="T167" s="21">
        <f>E167-'Index Tables'!E179</f>
        <v>7.103042598544107E-8</v>
      </c>
      <c r="U167" s="21">
        <f>F167-'Index Tables'!F179</f>
        <v>7.4955825801747977E-7</v>
      </c>
    </row>
    <row r="168" spans="1:21" ht="15" x14ac:dyDescent="0.25">
      <c r="A168" s="20"/>
      <c r="B168" s="23"/>
      <c r="C168" s="23"/>
      <c r="D168" s="23"/>
      <c r="E168" s="23"/>
      <c r="F168" s="23"/>
      <c r="G168" s="4"/>
      <c r="H168" s="4"/>
    </row>
    <row r="169" spans="1:21" ht="15" x14ac:dyDescent="0.25">
      <c r="A169" s="4"/>
      <c r="B169" s="4"/>
      <c r="C169" s="4"/>
      <c r="D169" s="4"/>
      <c r="E169" s="4"/>
      <c r="F169" s="4"/>
      <c r="G169" s="4"/>
      <c r="H169" s="4"/>
    </row>
    <row r="170" spans="1:21" x14ac:dyDescent="0.2">
      <c r="A170" s="2"/>
      <c r="B170" s="3"/>
      <c r="C170" s="3"/>
      <c r="D170" s="3"/>
      <c r="E170" s="3"/>
      <c r="F170" s="3"/>
      <c r="G170" s="3"/>
      <c r="H170" s="3"/>
    </row>
    <row r="172" spans="1:21" x14ac:dyDescent="0.2">
      <c r="A172" s="5" t="s">
        <v>466</v>
      </c>
      <c r="B172" s="6"/>
      <c r="C172" s="6"/>
      <c r="D172" s="6"/>
      <c r="E172" s="6"/>
      <c r="F172" s="6"/>
      <c r="P172" s="5" t="s">
        <v>466</v>
      </c>
      <c r="Q172" s="6"/>
      <c r="R172" s="6"/>
      <c r="S172" s="6"/>
      <c r="T172" s="6"/>
      <c r="U172" s="6"/>
    </row>
    <row r="173" spans="1:21" ht="15" x14ac:dyDescent="0.2">
      <c r="A173" s="13"/>
      <c r="B173" s="14" t="s">
        <v>8</v>
      </c>
      <c r="C173" s="15" t="s">
        <v>9</v>
      </c>
      <c r="D173" s="14" t="s">
        <v>3</v>
      </c>
      <c r="E173" s="384" t="s">
        <v>27</v>
      </c>
      <c r="F173" s="384"/>
      <c r="G173" s="16"/>
      <c r="H173" s="16"/>
      <c r="P173" s="13"/>
      <c r="Q173" s="14" t="s">
        <v>8</v>
      </c>
      <c r="R173" s="15" t="s">
        <v>9</v>
      </c>
      <c r="S173" s="14" t="s">
        <v>3</v>
      </c>
      <c r="T173" s="384" t="s">
        <v>27</v>
      </c>
      <c r="U173" s="384"/>
    </row>
    <row r="174" spans="1:21" ht="15" x14ac:dyDescent="0.2">
      <c r="A174" s="17" t="s">
        <v>7</v>
      </c>
      <c r="B174" s="18" t="s">
        <v>26</v>
      </c>
      <c r="C174" s="19" t="s">
        <v>26</v>
      </c>
      <c r="D174" s="18" t="s">
        <v>26</v>
      </c>
      <c r="E174" s="18" t="s">
        <v>10</v>
      </c>
      <c r="F174" s="18" t="s">
        <v>11</v>
      </c>
      <c r="G174" s="16"/>
      <c r="H174" s="16"/>
      <c r="P174" s="17" t="s">
        <v>7</v>
      </c>
      <c r="Q174" s="18" t="s">
        <v>26</v>
      </c>
      <c r="R174" s="19" t="s">
        <v>26</v>
      </c>
      <c r="S174" s="18" t="s">
        <v>26</v>
      </c>
      <c r="T174" s="18" t="s">
        <v>10</v>
      </c>
      <c r="U174" s="18" t="s">
        <v>11</v>
      </c>
    </row>
    <row r="175" spans="1:21" ht="15" x14ac:dyDescent="0.2">
      <c r="A175" s="20">
        <v>2006</v>
      </c>
      <c r="B175" s="134">
        <f>'5.Stata-DNSP&amp;State'!C128</f>
        <v>1</v>
      </c>
      <c r="C175" s="134">
        <f>'5.Stata-DNSP&amp;State'!D128</f>
        <v>1</v>
      </c>
      <c r="D175" s="134">
        <f>'5.Stata-DNSP&amp;State'!E128</f>
        <v>1</v>
      </c>
      <c r="E175" s="134">
        <f>'5.Stata-DNSP&amp;State'!H128</f>
        <v>1</v>
      </c>
      <c r="F175" s="134">
        <f>'5.Stata-DNSP&amp;State'!I128</f>
        <v>1</v>
      </c>
      <c r="G175" s="16"/>
      <c r="H175" s="16"/>
      <c r="P175" s="20">
        <v>2006</v>
      </c>
      <c r="Q175" s="21">
        <f>B175-'Index Tables'!B189</f>
        <v>0</v>
      </c>
      <c r="R175" s="21">
        <f>C175-'Index Tables'!C189</f>
        <v>0</v>
      </c>
      <c r="S175" s="21">
        <f>D175-'Index Tables'!D189</f>
        <v>0</v>
      </c>
      <c r="T175" s="21">
        <f>E175-'Index Tables'!E189</f>
        <v>0</v>
      </c>
      <c r="U175" s="21">
        <f>F175-'Index Tables'!F189</f>
        <v>0</v>
      </c>
    </row>
    <row r="176" spans="1:21" ht="15" x14ac:dyDescent="0.2">
      <c r="A176" s="20">
        <v>2007</v>
      </c>
      <c r="B176" s="134">
        <f>'5.Stata-DNSP&amp;State'!C129</f>
        <v>1.0386168956756592</v>
      </c>
      <c r="C176" s="134">
        <f>'5.Stata-DNSP&amp;State'!D129</f>
        <v>1.0275412797927856</v>
      </c>
      <c r="D176" s="134">
        <f>'5.Stata-DNSP&amp;State'!E129</f>
        <v>1.0107787847518921</v>
      </c>
      <c r="E176" s="134">
        <f>'5.Stata-DNSP&amp;State'!H129</f>
        <v>0.98371416330337524</v>
      </c>
      <c r="F176" s="134">
        <f>'5.Stata-DNSP&amp;State'!I129</f>
        <v>1.034451961517334</v>
      </c>
      <c r="G176" s="16"/>
      <c r="H176" s="16"/>
      <c r="P176" s="20">
        <v>2007</v>
      </c>
      <c r="Q176" s="21">
        <f>B176-'Index Tables'!B190</f>
        <v>-1.0432434072171759E-7</v>
      </c>
      <c r="R176" s="21">
        <f>C176-'Index Tables'!C190</f>
        <v>2.7979278560685827E-7</v>
      </c>
      <c r="S176" s="21">
        <f>D176-'Index Tables'!D190</f>
        <v>-2.152481080042179E-7</v>
      </c>
      <c r="T176" s="21">
        <f>E176-'Index Tables'!E190</f>
        <v>-3.6696624738929984E-8</v>
      </c>
      <c r="U176" s="21">
        <f>F176-'Index Tables'!F190</f>
        <v>-3.8482665942751737E-8</v>
      </c>
    </row>
    <row r="177" spans="1:21" ht="15" x14ac:dyDescent="0.2">
      <c r="A177" s="20">
        <v>2008</v>
      </c>
      <c r="B177" s="134">
        <f>'5.Stata-DNSP&amp;State'!C130</f>
        <v>1.0819975137710571</v>
      </c>
      <c r="C177" s="134">
        <f>'5.Stata-DNSP&amp;State'!D130</f>
        <v>0.95932841300964355</v>
      </c>
      <c r="D177" s="134">
        <f>'5.Stata-DNSP&amp;State'!E130</f>
        <v>1.127869725227356</v>
      </c>
      <c r="E177" s="134">
        <f>'5.Stata-DNSP&amp;State'!H130</f>
        <v>1.2691423892974854</v>
      </c>
      <c r="F177" s="134">
        <f>'5.Stata-DNSP&amp;State'!I130</f>
        <v>1.0432291030883789</v>
      </c>
      <c r="G177" s="16"/>
      <c r="H177" s="16"/>
      <c r="P177" s="20">
        <v>2008</v>
      </c>
      <c r="Q177" s="21">
        <f>B177-'Index Tables'!B191</f>
        <v>5.1377105703132031E-7</v>
      </c>
      <c r="R177" s="21">
        <f>C177-'Index Tables'!C191</f>
        <v>3.1300964353775385E-7</v>
      </c>
      <c r="S177" s="21">
        <f>D177-'Index Tables'!D191</f>
        <v>-2.7477264397113288E-7</v>
      </c>
      <c r="T177" s="21">
        <f>E177-'Index Tables'!E191</f>
        <v>-6.1070251455852542E-7</v>
      </c>
      <c r="U177" s="21">
        <f>F177-'Index Tables'!F191</f>
        <v>1.030883789443493E-7</v>
      </c>
    </row>
    <row r="178" spans="1:21" ht="15" x14ac:dyDescent="0.2">
      <c r="A178" s="20">
        <v>2009</v>
      </c>
      <c r="B178" s="134">
        <f>'5.Stata-DNSP&amp;State'!C131</f>
        <v>1.096716046333313</v>
      </c>
      <c r="C178" s="134">
        <f>'5.Stata-DNSP&amp;State'!D131</f>
        <v>0.99920332431793213</v>
      </c>
      <c r="D178" s="134">
        <f>'5.Stata-DNSP&amp;State'!E131</f>
        <v>1.097590446472168</v>
      </c>
      <c r="E178" s="134">
        <f>'5.Stata-DNSP&amp;State'!H131</f>
        <v>1.1786147356033325</v>
      </c>
      <c r="F178" s="134">
        <f>'5.Stata-DNSP&amp;State'!I131</f>
        <v>1.0388820171356201</v>
      </c>
      <c r="G178" s="16"/>
      <c r="H178" s="16"/>
      <c r="P178" s="20">
        <v>2009</v>
      </c>
      <c r="Q178" s="21">
        <f>B178-'Index Tables'!B192</f>
        <v>4.6333312964108586E-8</v>
      </c>
      <c r="R178" s="21">
        <f>C178-'Index Tables'!C192</f>
        <v>4.2431793212394098E-7</v>
      </c>
      <c r="S178" s="21">
        <f>D178-'Index Tables'!D192</f>
        <v>-5.5352783201456646E-7</v>
      </c>
      <c r="T178" s="21">
        <f>E178-'Index Tables'!E192</f>
        <v>-2.6439666744870749E-7</v>
      </c>
      <c r="U178" s="21">
        <f>F178-'Index Tables'!F192</f>
        <v>1.7135620034025578E-8</v>
      </c>
    </row>
    <row r="179" spans="1:21" ht="15" x14ac:dyDescent="0.2">
      <c r="A179" s="20">
        <v>2010</v>
      </c>
      <c r="B179" s="134">
        <f>'5.Stata-DNSP&amp;State'!C132</f>
        <v>1.1183083057403564</v>
      </c>
      <c r="C179" s="134">
        <f>'5.Stata-DNSP&amp;State'!D132</f>
        <v>1.0687459707260132</v>
      </c>
      <c r="D179" s="134">
        <f>'5.Stata-DNSP&amp;State'!E132</f>
        <v>1.0463742017745972</v>
      </c>
      <c r="E179" s="134">
        <f>'5.Stata-DNSP&amp;State'!H132</f>
        <v>1.0250015258789063</v>
      </c>
      <c r="F179" s="134">
        <f>'5.Stata-DNSP&amp;State'!I132</f>
        <v>1.0607554912567139</v>
      </c>
      <c r="G179" s="16"/>
      <c r="H179" s="16"/>
      <c r="P179" s="20">
        <v>2010</v>
      </c>
      <c r="Q179" s="21">
        <f>B179-'Index Tables'!B193</f>
        <v>3.0574035636554697E-7</v>
      </c>
      <c r="R179" s="21">
        <f>C179-'Index Tables'!C193</f>
        <v>-2.9273986790201434E-8</v>
      </c>
      <c r="S179" s="21">
        <f>D179-'Index Tables'!D193</f>
        <v>2.0177459725267965E-7</v>
      </c>
      <c r="T179" s="21">
        <f>E179-'Index Tables'!E193</f>
        <v>-4.7412109371869349E-7</v>
      </c>
      <c r="U179" s="21">
        <f>F179-'Index Tables'!F193</f>
        <v>-5.087432861650143E-7</v>
      </c>
    </row>
    <row r="180" spans="1:21" ht="15" x14ac:dyDescent="0.2">
      <c r="A180" s="20">
        <v>2011</v>
      </c>
      <c r="B180" s="134">
        <f>'5.Stata-DNSP&amp;State'!C133</f>
        <v>1.1345267295837402</v>
      </c>
      <c r="C180" s="134">
        <f>'5.Stata-DNSP&amp;State'!D133</f>
        <v>1.0779461860656738</v>
      </c>
      <c r="D180" s="134">
        <f>'5.Stata-DNSP&amp;State'!E133</f>
        <v>1.0524890422821045</v>
      </c>
      <c r="E180" s="134">
        <f>'5.Stata-DNSP&amp;State'!H133</f>
        <v>1.0539571046829224</v>
      </c>
      <c r="F180" s="134">
        <f>'5.Stata-DNSP&amp;State'!I133</f>
        <v>1.0510914325714111</v>
      </c>
      <c r="G180" s="16"/>
      <c r="H180" s="16"/>
      <c r="P180" s="20">
        <v>2011</v>
      </c>
      <c r="Q180" s="21">
        <f>B180-'Index Tables'!B194</f>
        <v>-2.7041625982882067E-7</v>
      </c>
      <c r="R180" s="21">
        <f>C180-'Index Tables'!C194</f>
        <v>1.8606567375734073E-7</v>
      </c>
      <c r="S180" s="21">
        <f>D180-'Index Tables'!D194</f>
        <v>4.2282104484314686E-8</v>
      </c>
      <c r="T180" s="21">
        <f>E180-'Index Tables'!E194</f>
        <v>-8.953170775871655E-7</v>
      </c>
      <c r="U180" s="21">
        <f>F180-'Index Tables'!F194</f>
        <v>-5.6742858878244817E-7</v>
      </c>
    </row>
    <row r="181" spans="1:21" ht="15" x14ac:dyDescent="0.2">
      <c r="A181" s="20">
        <v>2012</v>
      </c>
      <c r="B181" s="134">
        <f>'5.Stata-DNSP&amp;State'!C134</f>
        <v>1.1488850116729736</v>
      </c>
      <c r="C181" s="134">
        <f>'5.Stata-DNSP&amp;State'!D134</f>
        <v>1.1395467519760132</v>
      </c>
      <c r="D181" s="134">
        <f>'5.Stata-DNSP&amp;State'!E134</f>
        <v>1.0081945657730103</v>
      </c>
      <c r="E181" s="134">
        <f>'5.Stata-DNSP&amp;State'!H134</f>
        <v>0.9397730827331543</v>
      </c>
      <c r="F181" s="134">
        <f>'5.Stata-DNSP&amp;State'!I134</f>
        <v>1.064994215965271</v>
      </c>
      <c r="G181" s="16"/>
      <c r="H181" s="16"/>
      <c r="P181" s="20">
        <v>2012</v>
      </c>
      <c r="Q181" s="21">
        <f>B181-'Index Tables'!B195</f>
        <v>1.1672973698750866E-8</v>
      </c>
      <c r="R181" s="21">
        <f>C181-'Index Tables'!C195</f>
        <v>-2.4802398690404459E-7</v>
      </c>
      <c r="S181" s="21">
        <f>D181-'Index Tables'!D195</f>
        <v>-4.3422698969841633E-7</v>
      </c>
      <c r="T181" s="21">
        <f>E181-'Index Tables'!E195</f>
        <v>8.2733154327385705E-8</v>
      </c>
      <c r="U181" s="21">
        <f>F181-'Index Tables'!F195</f>
        <v>2.1596527099987384E-7</v>
      </c>
    </row>
    <row r="182" spans="1:21" ht="15" x14ac:dyDescent="0.2">
      <c r="A182" s="20">
        <v>2013</v>
      </c>
      <c r="B182" s="134">
        <f>'5.Stata-DNSP&amp;State'!C135</f>
        <v>1.1361407041549683</v>
      </c>
      <c r="C182" s="134">
        <f>'5.Stata-DNSP&amp;State'!D135</f>
        <v>1.1196119785308838</v>
      </c>
      <c r="D182" s="134">
        <f>'5.Stata-DNSP&amp;State'!E135</f>
        <v>1.0147627592086792</v>
      </c>
      <c r="E182" s="134">
        <f>'5.Stata-DNSP&amp;State'!H135</f>
        <v>0.97098296880722046</v>
      </c>
      <c r="F182" s="134">
        <f>'5.Stata-DNSP&amp;State'!I135</f>
        <v>1.0468986034393311</v>
      </c>
      <c r="G182" s="16"/>
      <c r="H182" s="16"/>
      <c r="P182" s="20">
        <v>2013</v>
      </c>
      <c r="Q182" s="21">
        <f>B182-'Index Tables'!B196</f>
        <v>-2.9584503180579702E-7</v>
      </c>
      <c r="R182" s="21">
        <f>C182-'Index Tables'!C196</f>
        <v>-2.1469116262551324E-8</v>
      </c>
      <c r="S182" s="21">
        <f>D182-'Index Tables'!D196</f>
        <v>-2.4079132088239419E-7</v>
      </c>
      <c r="T182" s="21">
        <f>E182-'Index Tables'!E196</f>
        <v>-5.3119277954039035E-7</v>
      </c>
      <c r="U182" s="21">
        <f>F182-'Index Tables'!F196</f>
        <v>-3.9656066896931463E-7</v>
      </c>
    </row>
    <row r="183" spans="1:21" ht="15" x14ac:dyDescent="0.2">
      <c r="A183" s="20">
        <v>2014</v>
      </c>
      <c r="B183" s="134">
        <f>'5.Stata-DNSP&amp;State'!C136</f>
        <v>1.140013575553894</v>
      </c>
      <c r="C183" s="134">
        <f>'5.Stata-DNSP&amp;State'!D136</f>
        <v>1.1208901405334473</v>
      </c>
      <c r="D183" s="134">
        <f>'5.Stata-DNSP&amp;State'!E136</f>
        <v>1.0170607566833496</v>
      </c>
      <c r="E183" s="134">
        <f>'5.Stata-DNSP&amp;State'!H136</f>
        <v>0.98836052417755127</v>
      </c>
      <c r="F183" s="134">
        <f>'5.Stata-DNSP&amp;State'!I136</f>
        <v>1.0368530750274658</v>
      </c>
      <c r="G183" s="16"/>
      <c r="H183" s="16"/>
      <c r="P183" s="20">
        <v>2014</v>
      </c>
      <c r="Q183" s="21">
        <f>B183-'Index Tables'!B197</f>
        <v>-4.2444610603986632E-7</v>
      </c>
      <c r="R183" s="21">
        <f>C183-'Index Tables'!C197</f>
        <v>1.4053344732367634E-7</v>
      </c>
      <c r="S183" s="21">
        <f>D183-'Index Tables'!D197</f>
        <v>-2.4331665038346273E-7</v>
      </c>
      <c r="T183" s="21">
        <f>E183-'Index Tables'!E197</f>
        <v>2.2417755130010875E-7</v>
      </c>
      <c r="U183" s="21">
        <f>F183-'Index Tables'!F197</f>
        <v>7.5027465795685089E-8</v>
      </c>
    </row>
    <row r="184" spans="1:21" ht="15" x14ac:dyDescent="0.2">
      <c r="A184" s="20">
        <v>2015</v>
      </c>
      <c r="B184" s="134">
        <f>'5.Stata-DNSP&amp;State'!C137</f>
        <v>1.1695557832717896</v>
      </c>
      <c r="C184" s="134">
        <f>'5.Stata-DNSP&amp;State'!D137</f>
        <v>1.1489417552947998</v>
      </c>
      <c r="D184" s="134">
        <f>'5.Stata-DNSP&amp;State'!E137</f>
        <v>1.0179415941238403</v>
      </c>
      <c r="E184" s="134">
        <f>'5.Stata-DNSP&amp;State'!H137</f>
        <v>0.9875178337097168</v>
      </c>
      <c r="F184" s="134">
        <f>'5.Stata-DNSP&amp;State'!I137</f>
        <v>1.0395866632461548</v>
      </c>
      <c r="G184" s="16"/>
      <c r="H184" s="16"/>
      <c r="P184" s="20">
        <v>2015</v>
      </c>
      <c r="Q184" s="21">
        <f>B184-'Index Tables'!B198</f>
        <v>-2.1672821048923652E-7</v>
      </c>
      <c r="R184" s="21">
        <f>C184-'Index Tables'!C198</f>
        <v>-2.4470520010311247E-7</v>
      </c>
      <c r="S184" s="21">
        <f>D184-'Index Tables'!D198</f>
        <v>5.9412384034729371E-7</v>
      </c>
      <c r="T184" s="21">
        <f>E184-'Index Tables'!E198</f>
        <v>3.3370971674884231E-7</v>
      </c>
      <c r="U184" s="21">
        <f>F184-'Index Tables'!F198</f>
        <v>-3.3675384525366781E-7</v>
      </c>
    </row>
    <row r="185" spans="1:21" ht="15" x14ac:dyDescent="0.2">
      <c r="A185" s="20">
        <v>2016</v>
      </c>
      <c r="B185" s="134">
        <f>'5.Stata-DNSP&amp;State'!C138</f>
        <v>1.1787035465240479</v>
      </c>
      <c r="C185" s="134">
        <f>'5.Stata-DNSP&amp;State'!D138</f>
        <v>1.1840800046920776</v>
      </c>
      <c r="D185" s="134">
        <f>'5.Stata-DNSP&amp;State'!E138</f>
        <v>0.99545919895172119</v>
      </c>
      <c r="E185" s="134">
        <f>'5.Stata-DNSP&amp;State'!H138</f>
        <v>0.94077461957931519</v>
      </c>
      <c r="F185" s="134">
        <f>'5.Stata-DNSP&amp;State'!I138</f>
        <v>1.0336902141571045</v>
      </c>
      <c r="G185" s="16"/>
      <c r="H185" s="16"/>
      <c r="P185" s="20">
        <v>2016</v>
      </c>
      <c r="Q185" s="21">
        <f>B185-'Index Tables'!B199</f>
        <v>5.4652404779531594E-7</v>
      </c>
      <c r="R185" s="21">
        <f>C185-'Index Tables'!C199</f>
        <v>1.0046920775330648E-6</v>
      </c>
      <c r="S185" s="21">
        <f>D185-'Index Tables'!D199</f>
        <v>-5.0104827875596669E-7</v>
      </c>
      <c r="T185" s="21">
        <f>E185-'Index Tables'!E199</f>
        <v>-4.8042068478970634E-7</v>
      </c>
      <c r="U185" s="21">
        <f>F185-'Index Tables'!F199</f>
        <v>-7.8584289542327213E-7</v>
      </c>
    </row>
    <row r="186" spans="1:21" ht="15" x14ac:dyDescent="0.2">
      <c r="A186" s="20">
        <v>2017</v>
      </c>
      <c r="B186" s="134">
        <f>'5.Stata-DNSP&amp;State'!C139</f>
        <v>1.1976314783096313</v>
      </c>
      <c r="C186" s="134">
        <f>'5.Stata-DNSP&amp;State'!D139</f>
        <v>1.2101472616195679</v>
      </c>
      <c r="D186" s="134">
        <f>'5.Stata-DNSP&amp;State'!E139</f>
        <v>0.98965746164321899</v>
      </c>
      <c r="E186" s="134">
        <f>'5.Stata-DNSP&amp;State'!H139</f>
        <v>0.91269445419311523</v>
      </c>
      <c r="F186" s="134">
        <f>'5.Stata-DNSP&amp;State'!I139</f>
        <v>1.0478751659393311</v>
      </c>
      <c r="G186" s="16"/>
      <c r="H186" s="16"/>
      <c r="P186" s="20">
        <v>2017</v>
      </c>
      <c r="Q186" s="21">
        <f>B186-'Index Tables'!B200</f>
        <v>-5.2169036868221497E-7</v>
      </c>
      <c r="R186" s="21">
        <f>C186-'Index Tables'!C200</f>
        <v>2.6161956778736339E-7</v>
      </c>
      <c r="S186" s="21">
        <f>D186-'Index Tables'!D200</f>
        <v>-5.3835678104352525E-7</v>
      </c>
      <c r="T186" s="21">
        <f>E186-'Index Tables'!E200</f>
        <v>-5.4580688479966E-7</v>
      </c>
      <c r="U186" s="21">
        <f>F186-'Index Tables'!F200</f>
        <v>-8.3406066897495634E-7</v>
      </c>
    </row>
    <row r="187" spans="1:21" ht="15" x14ac:dyDescent="0.2">
      <c r="A187" s="20">
        <v>2018</v>
      </c>
      <c r="B187" s="134">
        <f>'5.Stata-DNSP&amp;State'!C140</f>
        <v>1.211000919342041</v>
      </c>
      <c r="C187" s="134">
        <f>'5.Stata-DNSP&amp;State'!D140</f>
        <v>1.1859177350997925</v>
      </c>
      <c r="D187" s="134">
        <f>'5.Stata-DNSP&amp;State'!E140</f>
        <v>1.0211507081985474</v>
      </c>
      <c r="E187" s="134">
        <f>'5.Stata-DNSP&amp;State'!H140</f>
        <v>1.0045124292373657</v>
      </c>
      <c r="F187" s="134">
        <f>'5.Stata-DNSP&amp;State'!I140</f>
        <v>1.0324211120605469</v>
      </c>
      <c r="G187" s="16"/>
      <c r="H187" s="16"/>
      <c r="P187" s="20">
        <v>2018</v>
      </c>
      <c r="Q187" s="21">
        <f>B187-'Index Tables'!B201</f>
        <v>-8.0657958978491706E-8</v>
      </c>
      <c r="R187" s="21">
        <f>C187-'Index Tables'!C201</f>
        <v>-2.6490020754721399E-7</v>
      </c>
      <c r="S187" s="21">
        <f>D187-'Index Tables'!D201</f>
        <v>-2.9180145255658374E-7</v>
      </c>
      <c r="T187" s="21">
        <f>E187-'Index Tables'!E201</f>
        <v>-5.7076263426658613E-7</v>
      </c>
      <c r="U187" s="21">
        <f>F187-'Index Tables'!F201</f>
        <v>1.120605468418745E-7</v>
      </c>
    </row>
    <row r="188" spans="1:21" ht="15" x14ac:dyDescent="0.2">
      <c r="A188" s="20">
        <v>2019</v>
      </c>
      <c r="B188" s="134">
        <f>'5.Stata-DNSP&amp;State'!C141</f>
        <v>1.2140018939971924</v>
      </c>
      <c r="C188" s="134">
        <f>'5.Stata-DNSP&amp;State'!D141</f>
        <v>1.2239334583282471</v>
      </c>
      <c r="D188" s="134">
        <f>'5.Stata-DNSP&amp;State'!E141</f>
        <v>0.99188542366027832</v>
      </c>
      <c r="E188" s="134">
        <f>'5.Stata-DNSP&amp;State'!H141</f>
        <v>0.96432298421859741</v>
      </c>
      <c r="F188" s="134">
        <f>'5.Stata-DNSP&amp;State'!I141</f>
        <v>1.0114248991012573</v>
      </c>
      <c r="G188" s="16"/>
      <c r="H188" s="16"/>
      <c r="P188" s="20">
        <v>2019</v>
      </c>
      <c r="Q188" s="21">
        <f>B188-'Index Tables'!B202</f>
        <v>-1.0600280764272441E-7</v>
      </c>
      <c r="R188" s="21">
        <f>C188-'Index Tables'!C202</f>
        <v>4.5832824713265552E-7</v>
      </c>
      <c r="S188" s="21">
        <f>D188-'Index Tables'!D202</f>
        <v>-3.7633972171935426E-7</v>
      </c>
      <c r="T188" s="21">
        <f>E188-'Index Tables'!E202</f>
        <v>-4.15781402640647E-7</v>
      </c>
      <c r="U188" s="21">
        <f>F188-'Index Tables'!F202</f>
        <v>-1.0089874269425536E-7</v>
      </c>
    </row>
    <row r="189" spans="1:21" ht="15" x14ac:dyDescent="0.2">
      <c r="A189" s="20">
        <v>2020</v>
      </c>
      <c r="B189" s="134">
        <f>'5.Stata-DNSP&amp;State'!C142</f>
        <v>1.2253932952880859</v>
      </c>
      <c r="C189" s="134">
        <f>'5.Stata-DNSP&amp;State'!D142</f>
        <v>1.1557667255401611</v>
      </c>
      <c r="D189" s="134">
        <f>'5.Stata-DNSP&amp;State'!E142</f>
        <v>1.0602426528930664</v>
      </c>
      <c r="E189" s="134">
        <f>'5.Stata-DNSP&amp;State'!H142</f>
        <v>1.1307342052459717</v>
      </c>
      <c r="F189" s="134">
        <f>'5.Stata-DNSP&amp;State'!I142</f>
        <v>1.0144764184951782</v>
      </c>
      <c r="G189" s="16"/>
      <c r="H189" s="16"/>
      <c r="P189" s="20">
        <v>2020</v>
      </c>
      <c r="Q189" s="21">
        <f>B189-'Index Tables'!B203</f>
        <v>2.9528808598300316E-7</v>
      </c>
      <c r="R189" s="21">
        <f>C189-'Index Tables'!C203</f>
        <v>-2.7445983885598935E-7</v>
      </c>
      <c r="S189" s="21">
        <f>D189-'Index Tables'!D203</f>
        <v>-3.4710693364026213E-7</v>
      </c>
      <c r="T189" s="21">
        <f>E189-'Index Tables'!E203</f>
        <v>2.0524597177384862E-7</v>
      </c>
      <c r="U189" s="21">
        <f>F189-'Index Tables'!F203</f>
        <v>-5.8150482185048702E-7</v>
      </c>
    </row>
    <row r="190" spans="1:21" ht="15" x14ac:dyDescent="0.2">
      <c r="A190" s="20">
        <v>2021</v>
      </c>
      <c r="B190" s="134">
        <f>'5.Stata-DNSP&amp;State'!C143</f>
        <v>1.2368254661560059</v>
      </c>
      <c r="C190" s="134">
        <f>'5.Stata-DNSP&amp;State'!D143</f>
        <v>1.0842366218566895</v>
      </c>
      <c r="D190" s="134">
        <f>'5.Stata-DNSP&amp;State'!E143</f>
        <v>1.1407337188720703</v>
      </c>
      <c r="E190" s="134">
        <f>'5.Stata-DNSP&amp;State'!H143</f>
        <v>1.3467522859573364</v>
      </c>
      <c r="F190" s="134">
        <f>'5.Stata-DNSP&amp;State'!I143</f>
        <v>1.0176283121109009</v>
      </c>
      <c r="G190" s="16"/>
      <c r="H190" s="16"/>
      <c r="P190" s="20">
        <v>2021</v>
      </c>
      <c r="Q190" s="21">
        <f>B190-'Index Tables'!B204</f>
        <v>-5.3384399412159667E-7</v>
      </c>
      <c r="R190" s="21">
        <f>C190-'Index Tables'!C204</f>
        <v>-3.7814331044216942E-7</v>
      </c>
      <c r="S190" s="21">
        <f>D190-'Index Tables'!D204</f>
        <v>-2.8112792960222066E-7</v>
      </c>
      <c r="T190" s="21">
        <f>E190-'Index Tables'!E204</f>
        <v>2.8595733647662769E-7</v>
      </c>
      <c r="U190" s="21">
        <f>F190-'Index Tables'!F204</f>
        <v>-6.8788909901584816E-7</v>
      </c>
    </row>
    <row r="191" spans="1:21" ht="15" x14ac:dyDescent="0.25">
      <c r="A191" s="20">
        <v>2022</v>
      </c>
      <c r="B191" s="134">
        <f>'5.Stata-DNSP&amp;State'!C144</f>
        <v>1.2478539943695068</v>
      </c>
      <c r="C191" s="134">
        <f>'5.Stata-DNSP&amp;State'!D144</f>
        <v>1.0538418292999268</v>
      </c>
      <c r="D191" s="134">
        <f>'5.Stata-DNSP&amp;State'!E144</f>
        <v>1.1840996742248535</v>
      </c>
      <c r="E191" s="134">
        <f>'5.Stata-DNSP&amp;State'!H144</f>
        <v>1.5009664297103882</v>
      </c>
      <c r="F191" s="134">
        <f>'5.Stata-DNSP&amp;State'!I144</f>
        <v>1.0207986831665039</v>
      </c>
      <c r="G191" s="4"/>
      <c r="H191" s="4"/>
      <c r="P191" s="20">
        <v>2022</v>
      </c>
      <c r="Q191" s="21">
        <f>B191-'Index Tables'!B205</f>
        <v>-5.6304931828066174E-9</v>
      </c>
      <c r="R191" s="21">
        <f>C191-'Index Tables'!C205</f>
        <v>-1.7070007318764624E-7</v>
      </c>
      <c r="S191" s="21">
        <f>D191-'Index Tables'!D205</f>
        <v>-3.2577514641474181E-7</v>
      </c>
      <c r="T191" s="21">
        <f>E191-'Index Tables'!E205</f>
        <v>4.2971038816119744E-7</v>
      </c>
      <c r="U191" s="21">
        <f>F191-'Index Tables'!F205</f>
        <v>-3.1683349610567291E-7</v>
      </c>
    </row>
    <row r="192" spans="1:21" ht="15" x14ac:dyDescent="0.25">
      <c r="A192" s="20"/>
      <c r="B192" s="23"/>
      <c r="C192" s="23"/>
      <c r="D192" s="23"/>
      <c r="E192" s="23"/>
      <c r="F192" s="23"/>
      <c r="G192" s="4"/>
      <c r="H192" s="4"/>
    </row>
    <row r="193" spans="1:21" ht="15" x14ac:dyDescent="0.25">
      <c r="A193" s="4"/>
      <c r="B193" s="4"/>
      <c r="C193" s="4"/>
      <c r="D193" s="4"/>
      <c r="E193" s="4"/>
      <c r="F193" s="4"/>
      <c r="G193" s="4"/>
      <c r="H193" s="4"/>
    </row>
    <row r="196" spans="1:21" x14ac:dyDescent="0.2">
      <c r="A196" s="5" t="s">
        <v>467</v>
      </c>
      <c r="B196" s="6"/>
      <c r="C196" s="6"/>
      <c r="D196" s="6"/>
      <c r="E196" s="6"/>
      <c r="F196" s="6"/>
      <c r="P196" s="5" t="s">
        <v>467</v>
      </c>
      <c r="Q196" s="6"/>
      <c r="R196" s="6"/>
      <c r="S196" s="6"/>
      <c r="T196" s="6"/>
      <c r="U196" s="6"/>
    </row>
    <row r="197" spans="1:21" ht="15" x14ac:dyDescent="0.2">
      <c r="A197" s="13"/>
      <c r="B197" s="14" t="s">
        <v>8</v>
      </c>
      <c r="C197" s="15" t="s">
        <v>9</v>
      </c>
      <c r="D197" s="14" t="s">
        <v>3</v>
      </c>
      <c r="E197" s="384" t="s">
        <v>27</v>
      </c>
      <c r="F197" s="384"/>
      <c r="G197" s="16"/>
      <c r="H197" s="16"/>
      <c r="P197" s="13"/>
      <c r="Q197" s="14" t="s">
        <v>8</v>
      </c>
      <c r="R197" s="15" t="s">
        <v>9</v>
      </c>
      <c r="S197" s="14" t="s">
        <v>3</v>
      </c>
      <c r="T197" s="384" t="s">
        <v>27</v>
      </c>
      <c r="U197" s="384"/>
    </row>
    <row r="198" spans="1:21" ht="15" x14ac:dyDescent="0.2">
      <c r="A198" s="17" t="s">
        <v>7</v>
      </c>
      <c r="B198" s="18" t="s">
        <v>26</v>
      </c>
      <c r="C198" s="19" t="s">
        <v>26</v>
      </c>
      <c r="D198" s="18" t="s">
        <v>26</v>
      </c>
      <c r="E198" s="18" t="s">
        <v>10</v>
      </c>
      <c r="F198" s="18" t="s">
        <v>11</v>
      </c>
      <c r="G198" s="16"/>
      <c r="H198" s="16"/>
      <c r="P198" s="17" t="s">
        <v>7</v>
      </c>
      <c r="Q198" s="18" t="s">
        <v>26</v>
      </c>
      <c r="R198" s="19" t="s">
        <v>26</v>
      </c>
      <c r="S198" s="18" t="s">
        <v>26</v>
      </c>
      <c r="T198" s="18" t="s">
        <v>10</v>
      </c>
      <c r="U198" s="18" t="s">
        <v>11</v>
      </c>
    </row>
    <row r="199" spans="1:21" ht="15" x14ac:dyDescent="0.2">
      <c r="A199" s="20">
        <v>2006</v>
      </c>
      <c r="B199" s="134">
        <f>'5.Stata-DNSP&amp;State'!C146</f>
        <v>1</v>
      </c>
      <c r="C199" s="134">
        <f>'5.Stata-DNSP&amp;State'!D146</f>
        <v>1</v>
      </c>
      <c r="D199" s="134">
        <f>'5.Stata-DNSP&amp;State'!E146</f>
        <v>1</v>
      </c>
      <c r="E199" s="134">
        <f>'5.Stata-DNSP&amp;State'!H146</f>
        <v>1</v>
      </c>
      <c r="F199" s="134">
        <f>'5.Stata-DNSP&amp;State'!I146</f>
        <v>1</v>
      </c>
      <c r="G199" s="21"/>
      <c r="H199" s="16"/>
      <c r="P199" s="20">
        <v>2006</v>
      </c>
      <c r="Q199" s="21">
        <f>B199-'Index Tables'!B215</f>
        <v>0</v>
      </c>
      <c r="R199" s="21">
        <f>C199-'Index Tables'!C215</f>
        <v>0</v>
      </c>
      <c r="S199" s="21">
        <f>D199-'Index Tables'!D215</f>
        <v>0</v>
      </c>
      <c r="T199" s="21">
        <f>E199-'Index Tables'!E215</f>
        <v>0</v>
      </c>
      <c r="U199" s="21">
        <f>F199-'Index Tables'!F215</f>
        <v>0</v>
      </c>
    </row>
    <row r="200" spans="1:21" ht="15" x14ac:dyDescent="0.2">
      <c r="A200" s="20">
        <v>2007</v>
      </c>
      <c r="B200" s="134">
        <f>'5.Stata-DNSP&amp;State'!C147</f>
        <v>0.99676162004470825</v>
      </c>
      <c r="C200" s="134">
        <f>'5.Stata-DNSP&amp;State'!D147</f>
        <v>0.95782738924026489</v>
      </c>
      <c r="D200" s="134">
        <f>'5.Stata-DNSP&amp;State'!E147</f>
        <v>1.0406484603881836</v>
      </c>
      <c r="E200" s="134">
        <f>'5.Stata-DNSP&amp;State'!H147</f>
        <v>1.1370387077331543</v>
      </c>
      <c r="F200" s="134">
        <f>'5.Stata-DNSP&amp;State'!I147</f>
        <v>0.9748719334602356</v>
      </c>
      <c r="G200" s="21"/>
      <c r="H200" s="16"/>
      <c r="P200" s="20">
        <v>2007</v>
      </c>
      <c r="Q200" s="21">
        <f>B200-'Index Tables'!B216</f>
        <v>2.0044708226585328E-8</v>
      </c>
      <c r="R200" s="21">
        <f>C200-'Index Tables'!C216</f>
        <v>-1.1075973516128101E-7</v>
      </c>
      <c r="S200" s="21">
        <f>D200-'Index Tables'!D216</f>
        <v>4.6038818357629907E-7</v>
      </c>
      <c r="T200" s="21">
        <f>E200-'Index Tables'!E216</f>
        <v>7.0773315430372463E-7</v>
      </c>
      <c r="U200" s="21">
        <f>F200-'Index Tables'!F216</f>
        <v>3.3460235582261078E-8</v>
      </c>
    </row>
    <row r="201" spans="1:21" ht="15" x14ac:dyDescent="0.2">
      <c r="A201" s="20">
        <v>2008</v>
      </c>
      <c r="B201" s="134">
        <f>'5.Stata-DNSP&amp;State'!C148</f>
        <v>1.0578712224960327</v>
      </c>
      <c r="C201" s="134">
        <f>'5.Stata-DNSP&amp;State'!D148</f>
        <v>0.97743207216262817</v>
      </c>
      <c r="D201" s="134">
        <f>'5.Stata-DNSP&amp;State'!E148</f>
        <v>1.0822964906692505</v>
      </c>
      <c r="E201" s="134">
        <f>'5.Stata-DNSP&amp;State'!H148</f>
        <v>1.1808273792266846</v>
      </c>
      <c r="F201" s="134">
        <f>'5.Stata-DNSP&amp;State'!I148</f>
        <v>1.0164669752120972</v>
      </c>
      <c r="G201" s="21"/>
      <c r="H201" s="16"/>
      <c r="P201" s="20">
        <v>2008</v>
      </c>
      <c r="Q201" s="21">
        <f>B201-'Index Tables'!B217</f>
        <v>2.2249603270907414E-7</v>
      </c>
      <c r="R201" s="21">
        <f>C201-'Index Tables'!C217</f>
        <v>7.2162628206307033E-8</v>
      </c>
      <c r="S201" s="21">
        <f>D201-'Index Tables'!D217</f>
        <v>4.9066925056351351E-7</v>
      </c>
      <c r="T201" s="21">
        <f>E201-'Index Tables'!E217</f>
        <v>3.7922668449930086E-7</v>
      </c>
      <c r="U201" s="21">
        <f>F201-'Index Tables'!F217</f>
        <v>-2.4787902841438836E-8</v>
      </c>
    </row>
    <row r="202" spans="1:21" ht="15" x14ac:dyDescent="0.2">
      <c r="A202" s="20">
        <v>2009</v>
      </c>
      <c r="B202" s="134">
        <f>'5.Stata-DNSP&amp;State'!C149</f>
        <v>1.020728588104248</v>
      </c>
      <c r="C202" s="134">
        <f>'5.Stata-DNSP&amp;State'!D149</f>
        <v>1.052953839302063</v>
      </c>
      <c r="D202" s="134">
        <f>'5.Stata-DNSP&amp;State'!E149</f>
        <v>0.96939539909362793</v>
      </c>
      <c r="E202" s="134">
        <f>'5.Stata-DNSP&amp;State'!H149</f>
        <v>1.0325695276260376</v>
      </c>
      <c r="F202" s="134">
        <f>'5.Stata-DNSP&amp;State'!I149</f>
        <v>0.92497736215591431</v>
      </c>
      <c r="G202" s="21"/>
      <c r="H202" s="16"/>
      <c r="P202" s="20">
        <v>2009</v>
      </c>
      <c r="Q202" s="21">
        <f>B202-'Index Tables'!B218</f>
        <v>5.8810424796718053E-7</v>
      </c>
      <c r="R202" s="21">
        <f>C202-'Index Tables'!C218</f>
        <v>-1.6069793695727697E-7</v>
      </c>
      <c r="S202" s="21">
        <f>D202-'Index Tables'!D218</f>
        <v>2.9909362797564398E-7</v>
      </c>
      <c r="T202" s="21">
        <f>E202-'Index Tables'!E218</f>
        <v>5.2762603752753989E-7</v>
      </c>
      <c r="U202" s="21">
        <f>F202-'Index Tables'!F218</f>
        <v>2.6215591431011376E-7</v>
      </c>
    </row>
    <row r="203" spans="1:21" ht="15" x14ac:dyDescent="0.2">
      <c r="A203" s="20">
        <v>2010</v>
      </c>
      <c r="B203" s="134">
        <f>'5.Stata-DNSP&amp;State'!C150</f>
        <v>1.0566905736923218</v>
      </c>
      <c r="C203" s="134">
        <f>'5.Stata-DNSP&amp;State'!D150</f>
        <v>1.0566753149032593</v>
      </c>
      <c r="D203" s="134">
        <f>'5.Stata-DNSP&amp;State'!E150</f>
        <v>1.0000145435333252</v>
      </c>
      <c r="E203" s="134">
        <f>'5.Stata-DNSP&amp;State'!H150</f>
        <v>1.1146091222763062</v>
      </c>
      <c r="F203" s="134">
        <f>'5.Stata-DNSP&amp;State'!I150</f>
        <v>0.92772120237350464</v>
      </c>
      <c r="G203" s="21"/>
      <c r="H203" s="16"/>
      <c r="P203" s="20">
        <v>2010</v>
      </c>
      <c r="Q203" s="21">
        <f>B203-'Index Tables'!B219</f>
        <v>-4.2630767826956628E-7</v>
      </c>
      <c r="R203" s="21">
        <f>C203-'Index Tables'!C219</f>
        <v>-6.8509674067129822E-7</v>
      </c>
      <c r="S203" s="21">
        <f>D203-'Index Tables'!D219</f>
        <v>5.4353332523682241E-7</v>
      </c>
      <c r="T203" s="21">
        <f>E203-'Index Tables'!E219</f>
        <v>1.1222763061091712E-6</v>
      </c>
      <c r="U203" s="21">
        <f>F203-'Index Tables'!F219</f>
        <v>-1.9762649539067922E-7</v>
      </c>
    </row>
    <row r="204" spans="1:21" ht="15" x14ac:dyDescent="0.2">
      <c r="A204" s="20">
        <v>2011</v>
      </c>
      <c r="B204" s="134">
        <f>'5.Stata-DNSP&amp;State'!C151</f>
        <v>1.0930259227752686</v>
      </c>
      <c r="C204" s="134">
        <f>'5.Stata-DNSP&amp;State'!D151</f>
        <v>1.0687974691390991</v>
      </c>
      <c r="D204" s="134">
        <f>'5.Stata-DNSP&amp;State'!E151</f>
        <v>1.0226690769195557</v>
      </c>
      <c r="E204" s="134">
        <f>'5.Stata-DNSP&amp;State'!H151</f>
        <v>1.1079802513122559</v>
      </c>
      <c r="F204" s="134">
        <f>'5.Stata-DNSP&amp;State'!I151</f>
        <v>0.9645351767539978</v>
      </c>
      <c r="G204" s="21"/>
      <c r="H204" s="16"/>
      <c r="P204" s="20">
        <v>2011</v>
      </c>
      <c r="Q204" s="21">
        <f>B204-'Index Tables'!B220</f>
        <v>-7.7224731498404253E-8</v>
      </c>
      <c r="R204" s="21">
        <f>C204-'Index Tables'!C220</f>
        <v>-5.3086090079368375E-7</v>
      </c>
      <c r="S204" s="21">
        <f>D204-'Index Tables'!D220</f>
        <v>1.0769195557536193E-6</v>
      </c>
      <c r="T204" s="21">
        <f>E204-'Index Tables'!E220</f>
        <v>2.5131225589447581E-7</v>
      </c>
      <c r="U204" s="21">
        <f>F204-'Index Tables'!F220</f>
        <v>1.7675399777150602E-7</v>
      </c>
    </row>
    <row r="205" spans="1:21" ht="15" x14ac:dyDescent="0.2">
      <c r="A205" s="20">
        <v>2012</v>
      </c>
      <c r="B205" s="134">
        <f>'5.Stata-DNSP&amp;State'!C152</f>
        <v>1.0919700860977173</v>
      </c>
      <c r="C205" s="134">
        <f>'5.Stata-DNSP&amp;State'!D152</f>
        <v>1.1553324460983276</v>
      </c>
      <c r="D205" s="134">
        <f>'5.Stata-DNSP&amp;State'!E152</f>
        <v>0.94515681266784668</v>
      </c>
      <c r="E205" s="134">
        <f>'5.Stata-DNSP&amp;State'!H152</f>
        <v>0.93292003870010376</v>
      </c>
      <c r="F205" s="134">
        <f>'5.Stata-DNSP&amp;State'!I152</f>
        <v>0.95276933908462524</v>
      </c>
      <c r="G205" s="21"/>
      <c r="H205" s="16"/>
      <c r="P205" s="20">
        <v>2012</v>
      </c>
      <c r="Q205" s="21">
        <f>B205-'Index Tables'!B221</f>
        <v>8.6097717177935351E-8</v>
      </c>
      <c r="R205" s="21">
        <f>C205-'Index Tables'!C221</f>
        <v>4.4609832761111079E-7</v>
      </c>
      <c r="S205" s="21">
        <f>D205-'Index Tables'!D221</f>
        <v>5.126678467304302E-7</v>
      </c>
      <c r="T205" s="21">
        <f>E205-'Index Tables'!E221</f>
        <v>3.3870010374137394E-7</v>
      </c>
      <c r="U205" s="21">
        <f>F205-'Index Tables'!F221</f>
        <v>1.3908462526135423E-7</v>
      </c>
    </row>
    <row r="206" spans="1:21" ht="15" x14ac:dyDescent="0.2">
      <c r="A206" s="20">
        <v>2013</v>
      </c>
      <c r="B206" s="134">
        <f>'5.Stata-DNSP&amp;State'!C153</f>
        <v>1.0773030519485474</v>
      </c>
      <c r="C206" s="134">
        <f>'5.Stata-DNSP&amp;State'!D153</f>
        <v>1.2022463083267212</v>
      </c>
      <c r="D206" s="134">
        <f>'5.Stata-DNSP&amp;State'!E153</f>
        <v>0.89607530832290649</v>
      </c>
      <c r="E206" s="134">
        <f>'5.Stata-DNSP&amp;State'!H153</f>
        <v>0.86611038446426392</v>
      </c>
      <c r="F206" s="134">
        <f>'5.Stata-DNSP&amp;State'!I153</f>
        <v>0.91699522733688354</v>
      </c>
      <c r="G206" s="21"/>
      <c r="H206" s="16"/>
      <c r="P206" s="20">
        <v>2013</v>
      </c>
      <c r="Q206" s="21">
        <f>B206-'Index Tables'!B222</f>
        <v>5.194854746370936E-8</v>
      </c>
      <c r="R206" s="21">
        <f>C206-'Index Tables'!C222</f>
        <v>3.083267212655727E-7</v>
      </c>
      <c r="S206" s="21">
        <f>D206-'Index Tables'!D222</f>
        <v>3.0832290653926009E-7</v>
      </c>
      <c r="T206" s="21">
        <f>E206-'Index Tables'!E222</f>
        <v>8.4464263916395055E-8</v>
      </c>
      <c r="U206" s="21">
        <f>F206-'Index Tables'!F222</f>
        <v>2.7336883534623269E-8</v>
      </c>
    </row>
    <row r="207" spans="1:21" ht="15" x14ac:dyDescent="0.2">
      <c r="A207" s="20">
        <v>2014</v>
      </c>
      <c r="B207" s="134">
        <f>'5.Stata-DNSP&amp;State'!C154</f>
        <v>1.0481516122817993</v>
      </c>
      <c r="C207" s="134">
        <f>'5.Stata-DNSP&amp;State'!D154</f>
        <v>1.1674931049346924</v>
      </c>
      <c r="D207" s="134">
        <f>'5.Stata-DNSP&amp;State'!E154</f>
        <v>0.89777988195419312</v>
      </c>
      <c r="E207" s="134">
        <f>'5.Stata-DNSP&amp;State'!H154</f>
        <v>0.92822915315628052</v>
      </c>
      <c r="F207" s="134">
        <f>'5.Stata-DNSP&amp;State'!I154</f>
        <v>0.87416064739227295</v>
      </c>
      <c r="G207" s="21"/>
      <c r="H207" s="16"/>
      <c r="P207" s="20">
        <v>2014</v>
      </c>
      <c r="Q207" s="21">
        <f>B207-'Index Tables'!B223</f>
        <v>6.1228179926153814E-7</v>
      </c>
      <c r="R207" s="21">
        <f>C207-'Index Tables'!C223</f>
        <v>1.0493469249084342E-7</v>
      </c>
      <c r="S207" s="21">
        <f>D207-'Index Tables'!D223</f>
        <v>5.8195419316842134E-7</v>
      </c>
      <c r="T207" s="21">
        <f>E207-'Index Tables'!E223</f>
        <v>2.5315628049416006E-7</v>
      </c>
      <c r="U207" s="21">
        <f>F207-'Index Tables'!F223</f>
        <v>5.4739227295375059E-7</v>
      </c>
    </row>
    <row r="208" spans="1:21" ht="15" x14ac:dyDescent="0.2">
      <c r="A208" s="20">
        <v>2015</v>
      </c>
      <c r="B208" s="134">
        <f>'5.Stata-DNSP&amp;State'!C155</f>
        <v>1.100957989692688</v>
      </c>
      <c r="C208" s="134">
        <f>'5.Stata-DNSP&amp;State'!D155</f>
        <v>1.216048002243042</v>
      </c>
      <c r="D208" s="134">
        <f>'5.Stata-DNSP&amp;State'!E155</f>
        <v>0.90535753965377808</v>
      </c>
      <c r="E208" s="134">
        <f>'5.Stata-DNSP&amp;State'!H155</f>
        <v>0.90909236669540405</v>
      </c>
      <c r="F208" s="134">
        <f>'5.Stata-DNSP&amp;State'!I155</f>
        <v>0.90084725618362427</v>
      </c>
      <c r="G208" s="21"/>
      <c r="H208" s="16"/>
      <c r="P208" s="20">
        <v>2015</v>
      </c>
      <c r="Q208" s="21">
        <f>B208-'Index Tables'!B224</f>
        <v>9.8969268802484578E-7</v>
      </c>
      <c r="R208" s="21">
        <f>C208-'Index Tables'!C224</f>
        <v>2.243041974381299E-9</v>
      </c>
      <c r="S208" s="21">
        <f>D208-'Index Tables'!D224</f>
        <v>9.3965377812033068E-7</v>
      </c>
      <c r="T208" s="21">
        <f>E208-'Index Tables'!E224</f>
        <v>1.0666954040061682E-6</v>
      </c>
      <c r="U208" s="21">
        <f>F208-'Index Tables'!F224</f>
        <v>5.5618362426734791E-7</v>
      </c>
    </row>
    <row r="209" spans="1:21" ht="15" x14ac:dyDescent="0.2">
      <c r="A209" s="20">
        <v>2016</v>
      </c>
      <c r="B209" s="134">
        <f>'5.Stata-DNSP&amp;State'!C156</f>
        <v>1.1100971698760986</v>
      </c>
      <c r="C209" s="134">
        <f>'5.Stata-DNSP&amp;State'!D156</f>
        <v>1.1525553464889526</v>
      </c>
      <c r="D209" s="134">
        <f>'5.Stata-DNSP&amp;State'!E156</f>
        <v>0.96316194534301758</v>
      </c>
      <c r="E209" s="134">
        <f>'5.Stata-DNSP&amp;State'!H156</f>
        <v>1.0726890563964844</v>
      </c>
      <c r="F209" s="134">
        <f>'5.Stata-DNSP&amp;State'!I156</f>
        <v>0.89278078079223633</v>
      </c>
      <c r="G209" s="21"/>
      <c r="H209" s="16"/>
      <c r="P209" s="20">
        <v>2016</v>
      </c>
      <c r="Q209" s="21">
        <f>B209-'Index Tables'!B225</f>
        <v>1.6987609874341558E-7</v>
      </c>
      <c r="R209" s="21">
        <f>C209-'Index Tables'!C225</f>
        <v>-6.5351104727717768E-7</v>
      </c>
      <c r="S209" s="21">
        <f>D209-'Index Tables'!D225</f>
        <v>8.453430175858756E-7</v>
      </c>
      <c r="T209" s="21">
        <f>E209-'Index Tables'!E225</f>
        <v>1.0563964842891238E-6</v>
      </c>
      <c r="U209" s="21">
        <f>F209-'Index Tables'!F225</f>
        <v>3.8079223629861048E-7</v>
      </c>
    </row>
    <row r="210" spans="1:21" ht="15" x14ac:dyDescent="0.2">
      <c r="A210" s="20">
        <v>2017</v>
      </c>
      <c r="B210" s="134">
        <f>'5.Stata-DNSP&amp;State'!C157</f>
        <v>1.1622312068939209</v>
      </c>
      <c r="C210" s="134">
        <f>'5.Stata-DNSP&amp;State'!D157</f>
        <v>1.2034516334533691</v>
      </c>
      <c r="D210" s="134">
        <f>'5.Stata-DNSP&amp;State'!E157</f>
        <v>0.9657483696937561</v>
      </c>
      <c r="E210" s="134">
        <f>'5.Stata-DNSP&amp;State'!H157</f>
        <v>1.0420199632644653</v>
      </c>
      <c r="F210" s="134">
        <f>'5.Stata-DNSP&amp;State'!I157</f>
        <v>0.91335451602935791</v>
      </c>
      <c r="G210" s="21"/>
      <c r="H210" s="16"/>
      <c r="P210" s="20">
        <v>2017</v>
      </c>
      <c r="Q210" s="21">
        <f>B210-'Index Tables'!B226</f>
        <v>2.0689392088435454E-7</v>
      </c>
      <c r="R210" s="21">
        <f>C210-'Index Tables'!C226</f>
        <v>-3.6654663082558159E-7</v>
      </c>
      <c r="S210" s="21">
        <f>D210-'Index Tables'!D226</f>
        <v>9.6969375606992259E-7</v>
      </c>
      <c r="T210" s="21">
        <f>E210-'Index Tables'!E226</f>
        <v>9.6326446530348164E-7</v>
      </c>
      <c r="U210" s="21">
        <f>F210-'Index Tables'!F226</f>
        <v>4.1602935796358764E-7</v>
      </c>
    </row>
    <row r="211" spans="1:21" ht="15" x14ac:dyDescent="0.2">
      <c r="A211" s="20">
        <v>2018</v>
      </c>
      <c r="B211" s="134">
        <f>'5.Stata-DNSP&amp;State'!C158</f>
        <v>1.1175537109375</v>
      </c>
      <c r="C211" s="134">
        <f>'5.Stata-DNSP&amp;State'!D158</f>
        <v>1.2287088632583618</v>
      </c>
      <c r="D211" s="134">
        <f>'5.Stata-DNSP&amp;State'!E158</f>
        <v>0.90953516960144043</v>
      </c>
      <c r="E211" s="134">
        <f>'5.Stata-DNSP&amp;State'!H158</f>
        <v>0.97723090648651123</v>
      </c>
      <c r="F211" s="134">
        <f>'5.Stata-DNSP&amp;State'!I158</f>
        <v>0.86243903636932373</v>
      </c>
      <c r="G211" s="21"/>
      <c r="H211" s="16"/>
      <c r="P211" s="20">
        <v>2018</v>
      </c>
      <c r="Q211" s="21">
        <f>B211-'Index Tables'!B227</f>
        <v>7.109374999814122E-7</v>
      </c>
      <c r="R211" s="21">
        <f>C211-'Index Tables'!C227</f>
        <v>-1.3674163823473862E-7</v>
      </c>
      <c r="S211" s="21">
        <f>D211-'Index Tables'!D227</f>
        <v>6.6960144040617564E-7</v>
      </c>
      <c r="T211" s="21">
        <f>E211-'Index Tables'!E227</f>
        <v>5.0648651117590759E-7</v>
      </c>
      <c r="U211" s="21">
        <f>F211-'Index Tables'!F227</f>
        <v>4.3636932367530079E-7</v>
      </c>
    </row>
    <row r="212" spans="1:21" ht="15" x14ac:dyDescent="0.2">
      <c r="A212" s="20">
        <v>2019</v>
      </c>
      <c r="B212" s="134">
        <f>'5.Stata-DNSP&amp;State'!C159</f>
        <v>1.131930947303772</v>
      </c>
      <c r="C212" s="134">
        <f>'5.Stata-DNSP&amp;State'!D159</f>
        <v>1.2288886308670044</v>
      </c>
      <c r="D212" s="134">
        <f>'5.Stata-DNSP&amp;State'!E159</f>
        <v>0.92110151052474976</v>
      </c>
      <c r="E212" s="134">
        <f>'5.Stata-DNSP&amp;State'!H159</f>
        <v>1.0214943885803223</v>
      </c>
      <c r="F212" s="134">
        <f>'5.Stata-DNSP&amp;State'!I159</f>
        <v>0.85593092441558838</v>
      </c>
      <c r="G212" s="21"/>
      <c r="H212" s="16"/>
      <c r="P212" s="20">
        <v>2019</v>
      </c>
      <c r="Q212" s="21">
        <f>B212-'Index Tables'!B228</f>
        <v>-5.2696228047821592E-8</v>
      </c>
      <c r="R212" s="21">
        <f>C212-'Index Tables'!C228</f>
        <v>-3.6913299550356271E-7</v>
      </c>
      <c r="S212" s="21">
        <f>D212-'Index Tables'!D228</f>
        <v>4.105247497498965E-7</v>
      </c>
      <c r="T212" s="21">
        <f>E212-'Index Tables'!E228</f>
        <v>3.88580322363552E-7</v>
      </c>
      <c r="U212" s="21">
        <f>F212-'Index Tables'!F228</f>
        <v>1.2441558838727218E-7</v>
      </c>
    </row>
    <row r="213" spans="1:21" ht="15" x14ac:dyDescent="0.2">
      <c r="A213" s="20">
        <v>2020</v>
      </c>
      <c r="B213" s="134">
        <f>'5.Stata-DNSP&amp;State'!C160</f>
        <v>1.1476345062255859</v>
      </c>
      <c r="C213" s="134">
        <f>'5.Stata-DNSP&amp;State'!D160</f>
        <v>1.2199084758758545</v>
      </c>
      <c r="D213" s="134">
        <f>'5.Stata-DNSP&amp;State'!E160</f>
        <v>0.94075471162796021</v>
      </c>
      <c r="E213" s="134">
        <f>'5.Stata-DNSP&amp;State'!H160</f>
        <v>1.1006462574005127</v>
      </c>
      <c r="F213" s="134">
        <f>'5.Stata-DNSP&amp;State'!I160</f>
        <v>0.84453612565994263</v>
      </c>
      <c r="G213" s="21"/>
      <c r="H213" s="16"/>
      <c r="P213" s="20">
        <v>2020</v>
      </c>
      <c r="Q213" s="21">
        <f>B213-'Index Tables'!B229</f>
        <v>5.0622558589452638E-7</v>
      </c>
      <c r="R213" s="21">
        <f>C213-'Index Tables'!C229</f>
        <v>-5.2412414541791463E-7</v>
      </c>
      <c r="S213" s="21">
        <f>D213-'Index Tables'!D229</f>
        <v>7.1162796022594677E-7</v>
      </c>
      <c r="T213" s="21">
        <f>E213-'Index Tables'!E229</f>
        <v>1.2574005125998156E-6</v>
      </c>
      <c r="U213" s="21">
        <f>F213-'Index Tables'!F229</f>
        <v>4.2565994262666607E-7</v>
      </c>
    </row>
    <row r="214" spans="1:21" ht="15" x14ac:dyDescent="0.2">
      <c r="A214" s="20">
        <v>2021</v>
      </c>
      <c r="B214" s="134">
        <f>'5.Stata-DNSP&amp;State'!C161</f>
        <v>1.1937966346740723</v>
      </c>
      <c r="C214" s="134">
        <f>'5.Stata-DNSP&amp;State'!D161</f>
        <v>1.2249500751495361</v>
      </c>
      <c r="D214" s="134">
        <f>'5.Stata-DNSP&amp;State'!E161</f>
        <v>0.974567711353302</v>
      </c>
      <c r="E214" s="134">
        <f>'5.Stata-DNSP&amp;State'!H161</f>
        <v>1.1327035427093506</v>
      </c>
      <c r="F214" s="134">
        <f>'5.Stata-DNSP&amp;State'!I161</f>
        <v>0.87466609477996826</v>
      </c>
      <c r="G214" s="21"/>
      <c r="H214" s="16"/>
      <c r="P214" s="20">
        <v>2021</v>
      </c>
      <c r="Q214" s="21">
        <f>B214-'Index Tables'!B230</f>
        <v>6.3467407218631422E-7</v>
      </c>
      <c r="R214" s="21">
        <f>C214-'Index Tables'!C230</f>
        <v>7.5149536149510254E-8</v>
      </c>
      <c r="S214" s="21">
        <f>D214-'Index Tables'!D230</f>
        <v>4.1135330197672459E-7</v>
      </c>
      <c r="T214" s="21">
        <f>E214-'Index Tables'!E230</f>
        <v>5.4270935057054714E-7</v>
      </c>
      <c r="U214" s="21">
        <f>F214-'Index Tables'!F230</f>
        <v>1.947799682655571E-7</v>
      </c>
    </row>
    <row r="215" spans="1:21" ht="15" x14ac:dyDescent="0.25">
      <c r="A215" s="20">
        <v>2022</v>
      </c>
      <c r="B215" s="134">
        <f>'5.Stata-DNSP&amp;State'!C162</f>
        <v>1.1787924766540527</v>
      </c>
      <c r="C215" s="134">
        <f>'5.Stata-DNSP&amp;State'!D162</f>
        <v>1.2606543302536011</v>
      </c>
      <c r="D215" s="134">
        <f>'5.Stata-DNSP&amp;State'!E162</f>
        <v>0.93506413698196411</v>
      </c>
      <c r="E215" s="134">
        <f>'5.Stata-DNSP&amp;State'!H162</f>
        <v>1.0791343450546265</v>
      </c>
      <c r="F215" s="134">
        <f>'5.Stata-DNSP&amp;State'!I162</f>
        <v>0.84600371122360229</v>
      </c>
      <c r="G215" s="4"/>
      <c r="H215" s="4"/>
      <c r="P215" s="20">
        <v>2022</v>
      </c>
      <c r="Q215" s="21">
        <f>B215-'Index Tables'!B231</f>
        <v>4.7665405267238725E-7</v>
      </c>
      <c r="R215" s="21">
        <f>C215-'Index Tables'!C231</f>
        <v>3.3025360113292379E-7</v>
      </c>
      <c r="S215" s="21">
        <f>D215-'Index Tables'!D231</f>
        <v>7.3698196412230743E-7</v>
      </c>
      <c r="T215" s="21">
        <f>E215-'Index Tables'!E231</f>
        <v>1.3450546265669772E-6</v>
      </c>
      <c r="U215" s="21">
        <f>F215-'Index Tables'!F231</f>
        <v>2.1122360227554537E-7</v>
      </c>
    </row>
    <row r="216" spans="1:21" ht="15" x14ac:dyDescent="0.25">
      <c r="A216" s="20"/>
      <c r="B216" s="23"/>
      <c r="C216" s="23"/>
      <c r="D216" s="23"/>
      <c r="E216" s="23"/>
      <c r="F216" s="23"/>
      <c r="G216" s="4"/>
      <c r="H216" s="4"/>
    </row>
    <row r="217" spans="1:21" ht="15" x14ac:dyDescent="0.25">
      <c r="A217" s="4"/>
      <c r="B217" s="4"/>
      <c r="C217" s="4"/>
      <c r="D217" s="4"/>
      <c r="E217" s="4"/>
      <c r="F217" s="4"/>
      <c r="G217" s="4"/>
      <c r="H217" s="4"/>
    </row>
    <row r="220" spans="1:21" x14ac:dyDescent="0.2">
      <c r="A220" s="5" t="s">
        <v>468</v>
      </c>
      <c r="B220" s="6"/>
      <c r="C220" s="6"/>
      <c r="D220" s="6"/>
      <c r="E220" s="6"/>
      <c r="F220" s="6"/>
      <c r="P220" s="5" t="s">
        <v>468</v>
      </c>
      <c r="Q220" s="6"/>
      <c r="R220" s="6"/>
      <c r="S220" s="6"/>
      <c r="T220" s="6"/>
      <c r="U220" s="6"/>
    </row>
    <row r="221" spans="1:21" ht="15" x14ac:dyDescent="0.2">
      <c r="A221" s="13"/>
      <c r="B221" s="14" t="s">
        <v>8</v>
      </c>
      <c r="C221" s="15" t="s">
        <v>9</v>
      </c>
      <c r="D221" s="14" t="s">
        <v>3</v>
      </c>
      <c r="E221" s="384" t="s">
        <v>27</v>
      </c>
      <c r="F221" s="384"/>
      <c r="G221" s="16"/>
      <c r="H221" s="16"/>
      <c r="P221" s="13"/>
      <c r="Q221" s="14" t="s">
        <v>8</v>
      </c>
      <c r="R221" s="15" t="s">
        <v>9</v>
      </c>
      <c r="S221" s="14" t="s">
        <v>3</v>
      </c>
      <c r="T221" s="384" t="s">
        <v>27</v>
      </c>
      <c r="U221" s="384"/>
    </row>
    <row r="222" spans="1:21" ht="15" x14ac:dyDescent="0.2">
      <c r="A222" s="17" t="s">
        <v>7</v>
      </c>
      <c r="B222" s="18" t="s">
        <v>26</v>
      </c>
      <c r="C222" s="19" t="s">
        <v>26</v>
      </c>
      <c r="D222" s="18" t="s">
        <v>26</v>
      </c>
      <c r="E222" s="18" t="s">
        <v>10</v>
      </c>
      <c r="F222" s="18" t="s">
        <v>11</v>
      </c>
      <c r="G222" s="16"/>
      <c r="H222" s="16"/>
      <c r="P222" s="17" t="s">
        <v>7</v>
      </c>
      <c r="Q222" s="18" t="s">
        <v>26</v>
      </c>
      <c r="R222" s="19" t="s">
        <v>26</v>
      </c>
      <c r="S222" s="18" t="s">
        <v>26</v>
      </c>
      <c r="T222" s="18" t="s">
        <v>10</v>
      </c>
      <c r="U222" s="18" t="s">
        <v>11</v>
      </c>
    </row>
    <row r="223" spans="1:21" ht="15" x14ac:dyDescent="0.2">
      <c r="A223" s="20">
        <v>2006</v>
      </c>
      <c r="B223" s="135">
        <f>'5.Stata-DNSP&amp;State'!C164</f>
        <v>1</v>
      </c>
      <c r="C223" s="135">
        <f>'5.Stata-DNSP&amp;State'!D164</f>
        <v>1</v>
      </c>
      <c r="D223" s="135">
        <f>'5.Stata-DNSP&amp;State'!E164</f>
        <v>1</v>
      </c>
      <c r="E223" s="135">
        <f>'5.Stata-DNSP&amp;State'!H164</f>
        <v>1</v>
      </c>
      <c r="F223" s="135">
        <f>'5.Stata-DNSP&amp;State'!I164</f>
        <v>1</v>
      </c>
      <c r="G223" s="16"/>
      <c r="H223" s="16"/>
      <c r="P223" s="20">
        <v>2006</v>
      </c>
      <c r="Q223" s="21">
        <f>B223-'Index Tables'!B241</f>
        <v>0</v>
      </c>
      <c r="R223" s="21">
        <f>C223-'Index Tables'!C241</f>
        <v>0</v>
      </c>
      <c r="S223" s="21">
        <f>D223-'Index Tables'!D241</f>
        <v>0</v>
      </c>
      <c r="T223" s="21">
        <f>E223-'Index Tables'!E241</f>
        <v>0</v>
      </c>
      <c r="U223" s="21">
        <f>F223-'Index Tables'!F241</f>
        <v>0</v>
      </c>
    </row>
    <row r="224" spans="1:21" ht="15" x14ac:dyDescent="0.2">
      <c r="A224" s="20">
        <v>2007</v>
      </c>
      <c r="B224" s="134">
        <f>'5.Stata-DNSP&amp;State'!C165</f>
        <v>0.97445839643478394</v>
      </c>
      <c r="C224" s="134">
        <f>'5.Stata-DNSP&amp;State'!D165</f>
        <v>1.0026205778121948</v>
      </c>
      <c r="D224" s="134">
        <f>'5.Stata-DNSP&amp;State'!E165</f>
        <v>0.97191143035888672</v>
      </c>
      <c r="E224" s="134">
        <f>'5.Stata-DNSP&amp;State'!H165</f>
        <v>1.049135684967041</v>
      </c>
      <c r="F224" s="134">
        <f>'5.Stata-DNSP&amp;State'!I165</f>
        <v>0.94005924463272095</v>
      </c>
      <c r="G224" s="16"/>
      <c r="H224" s="16"/>
      <c r="P224" s="20">
        <v>2007</v>
      </c>
      <c r="Q224" s="21">
        <f>B224-'Index Tables'!B242</f>
        <v>-3.5652160113031073E-9</v>
      </c>
      <c r="R224" s="21">
        <f>C224-'Index Tables'!C242</f>
        <v>-4.2218780516023457E-7</v>
      </c>
      <c r="S224" s="21">
        <f>D224-'Index Tables'!D242</f>
        <v>-6.9641113320528802E-8</v>
      </c>
      <c r="T224" s="21">
        <f>E224-'Index Tables'!E242</f>
        <v>-3.1503295905288553E-7</v>
      </c>
      <c r="U224" s="21">
        <f>F224-'Index Tables'!F242</f>
        <v>4.4632720963555528E-8</v>
      </c>
    </row>
    <row r="225" spans="1:21" ht="15" x14ac:dyDescent="0.2">
      <c r="A225" s="20">
        <v>2008</v>
      </c>
      <c r="B225" s="134">
        <f>'5.Stata-DNSP&amp;State'!C166</f>
        <v>1.0727667808532715</v>
      </c>
      <c r="C225" s="134">
        <f>'5.Stata-DNSP&amp;State'!D166</f>
        <v>1.0491671562194824</v>
      </c>
      <c r="D225" s="134">
        <f>'5.Stata-DNSP&amp;State'!E166</f>
        <v>1.0224937200546265</v>
      </c>
      <c r="E225" s="134">
        <f>'5.Stata-DNSP&amp;State'!H166</f>
        <v>1.0356512069702148</v>
      </c>
      <c r="F225" s="134">
        <f>'5.Stata-DNSP&amp;State'!I166</f>
        <v>1.0126628875732422</v>
      </c>
      <c r="G225" s="16"/>
      <c r="H225" s="16"/>
      <c r="P225" s="20">
        <v>2008</v>
      </c>
      <c r="Q225" s="21">
        <f>B225-'Index Tables'!B243</f>
        <v>-2.1914672854173034E-7</v>
      </c>
      <c r="R225" s="21">
        <f>C225-'Index Tables'!C243</f>
        <v>1.5621948246113959E-7</v>
      </c>
      <c r="S225" s="21">
        <f>D225-'Index Tables'!D243</f>
        <v>7.2005462636859363E-7</v>
      </c>
      <c r="T225" s="21">
        <f>E225-'Index Tables'!E243</f>
        <v>2.0697021474447297E-7</v>
      </c>
      <c r="U225" s="21">
        <f>F225-'Index Tables'!F243</f>
        <v>8.8757324223642797E-7</v>
      </c>
    </row>
    <row r="226" spans="1:21" ht="15" x14ac:dyDescent="0.2">
      <c r="A226" s="20">
        <v>2009</v>
      </c>
      <c r="B226" s="134">
        <f>'5.Stata-DNSP&amp;State'!C167</f>
        <v>1.1017205715179443</v>
      </c>
      <c r="C226" s="134">
        <f>'5.Stata-DNSP&amp;State'!D167</f>
        <v>1.1048471927642822</v>
      </c>
      <c r="D226" s="134">
        <f>'5.Stata-DNSP&amp;State'!E167</f>
        <v>0.99717015027999878</v>
      </c>
      <c r="E226" s="134">
        <f>'5.Stata-DNSP&amp;State'!H167</f>
        <v>0.97173005342483521</v>
      </c>
      <c r="F226" s="134">
        <f>'5.Stata-DNSP&amp;State'!I167</f>
        <v>1.0106227397918701</v>
      </c>
      <c r="G226" s="16"/>
      <c r="H226" s="16"/>
      <c r="P226" s="20">
        <v>2009</v>
      </c>
      <c r="Q226" s="21">
        <f>B226-'Index Tables'!B244</f>
        <v>5.7151794430332359E-7</v>
      </c>
      <c r="R226" s="21">
        <f>C226-'Index Tables'!C244</f>
        <v>1.9276428231407294E-7</v>
      </c>
      <c r="S226" s="21">
        <f>D226-'Index Tables'!D244</f>
        <v>5.5027999878998202E-7</v>
      </c>
      <c r="T226" s="21">
        <f>E226-'Index Tables'!E244</f>
        <v>7.5342483518703318E-7</v>
      </c>
      <c r="U226" s="21">
        <f>F226-'Index Tables'!F244</f>
        <v>7.3979187020789539E-7</v>
      </c>
    </row>
    <row r="227" spans="1:21" ht="15" x14ac:dyDescent="0.2">
      <c r="A227" s="20">
        <v>2010</v>
      </c>
      <c r="B227" s="134">
        <f>'5.Stata-DNSP&amp;State'!C168</f>
        <v>1.0482026338577271</v>
      </c>
      <c r="C227" s="134">
        <f>'5.Stata-DNSP&amp;State'!D168</f>
        <v>1.1285080909729004</v>
      </c>
      <c r="D227" s="134">
        <f>'5.Stata-DNSP&amp;State'!E168</f>
        <v>0.92883938550949097</v>
      </c>
      <c r="E227" s="134">
        <f>'5.Stata-DNSP&amp;State'!H168</f>
        <v>0.92369908094406128</v>
      </c>
      <c r="F227" s="134">
        <f>'5.Stata-DNSP&amp;State'!I168</f>
        <v>0.93106168508529663</v>
      </c>
      <c r="G227" s="16"/>
      <c r="H227" s="16"/>
      <c r="P227" s="20">
        <v>2010</v>
      </c>
      <c r="Q227" s="21">
        <f>B227-'Index Tables'!B245</f>
        <v>6.3385772697266418E-7</v>
      </c>
      <c r="R227" s="21">
        <f>C227-'Index Tables'!C245</f>
        <v>9.0972900324004513E-8</v>
      </c>
      <c r="S227" s="21">
        <f>D227-'Index Tables'!D245</f>
        <v>5.8550949100233396E-7</v>
      </c>
      <c r="T227" s="21">
        <f>E227-'Index Tables'!E245</f>
        <v>2.8094406123724269E-7</v>
      </c>
      <c r="U227" s="21">
        <f>F227-'Index Tables'!F245</f>
        <v>6.8508529660338269E-7</v>
      </c>
    </row>
    <row r="228" spans="1:21" ht="15" x14ac:dyDescent="0.2">
      <c r="A228" s="20">
        <v>2011</v>
      </c>
      <c r="B228" s="134">
        <f>'5.Stata-DNSP&amp;State'!C169</f>
        <v>1.0725842714309692</v>
      </c>
      <c r="C228" s="134">
        <f>'5.Stata-DNSP&amp;State'!D169</f>
        <v>1.2330664396286011</v>
      </c>
      <c r="D228" s="134">
        <f>'5.Stata-DNSP&amp;State'!E169</f>
        <v>0.86985135078430176</v>
      </c>
      <c r="E228" s="134">
        <f>'5.Stata-DNSP&amp;State'!H169</f>
        <v>0.75869184732437134</v>
      </c>
      <c r="F228" s="134">
        <f>'5.Stata-DNSP&amp;State'!I169</f>
        <v>0.93491721153259277</v>
      </c>
      <c r="G228" s="16"/>
      <c r="H228" s="16"/>
      <c r="P228" s="20">
        <v>2011</v>
      </c>
      <c r="Q228" s="21">
        <f>B228-'Index Tables'!B246</f>
        <v>2.714309692564143E-7</v>
      </c>
      <c r="R228" s="21">
        <f>C228-'Index Tables'!C246</f>
        <v>-5.603713988389103E-7</v>
      </c>
      <c r="S228" s="21">
        <f>D228-'Index Tables'!D246</f>
        <v>3.5078430171697761E-7</v>
      </c>
      <c r="T228" s="21">
        <f>E228-'Index Tables'!E246</f>
        <v>4.7324371310608626E-8</v>
      </c>
      <c r="U228" s="21">
        <f>F228-'Index Tables'!F246</f>
        <v>3.1153259272276301E-7</v>
      </c>
    </row>
    <row r="229" spans="1:21" ht="15" x14ac:dyDescent="0.2">
      <c r="A229" s="20">
        <v>2012</v>
      </c>
      <c r="B229" s="134">
        <f>'5.Stata-DNSP&amp;State'!C170</f>
        <v>1.112316370010376</v>
      </c>
      <c r="C229" s="134">
        <f>'5.Stata-DNSP&amp;State'!D170</f>
        <v>1.2675638198852539</v>
      </c>
      <c r="D229" s="134">
        <f>'5.Stata-DNSP&amp;State'!E170</f>
        <v>0.87752312421798706</v>
      </c>
      <c r="E229" s="134">
        <f>'5.Stata-DNSP&amp;State'!H170</f>
        <v>0.76115775108337402</v>
      </c>
      <c r="F229" s="134">
        <f>'5.Stata-DNSP&amp;State'!I170</f>
        <v>0.94337493181228638</v>
      </c>
      <c r="G229" s="16"/>
      <c r="H229" s="16"/>
      <c r="P229" s="20">
        <v>2012</v>
      </c>
      <c r="Q229" s="21">
        <f>B229-'Index Tables'!B247</f>
        <v>3.7001037589412533E-7</v>
      </c>
      <c r="R229" s="21">
        <f>C229-'Index Tables'!C247</f>
        <v>-1.8011474600676536E-7</v>
      </c>
      <c r="S229" s="21">
        <f>D229-'Index Tables'!D247</f>
        <v>1.2421798700756881E-7</v>
      </c>
      <c r="T229" s="21">
        <f>E229-'Index Tables'!E247</f>
        <v>2.5108337398105363E-7</v>
      </c>
      <c r="U229" s="21">
        <f>F229-'Index Tables'!F247</f>
        <v>-6.818771358663156E-8</v>
      </c>
    </row>
    <row r="230" spans="1:21" ht="15" x14ac:dyDescent="0.2">
      <c r="A230" s="20">
        <v>2013</v>
      </c>
      <c r="B230" s="134">
        <f>'5.Stata-DNSP&amp;State'!C171</f>
        <v>1.0980798006057739</v>
      </c>
      <c r="C230" s="134">
        <f>'5.Stata-DNSP&amp;State'!D171</f>
        <v>1.3083841800689697</v>
      </c>
      <c r="D230" s="134">
        <f>'5.Stata-DNSP&amp;State'!E171</f>
        <v>0.83926421403884888</v>
      </c>
      <c r="E230" s="134">
        <f>'5.Stata-DNSP&amp;State'!H171</f>
        <v>0.71382302045822144</v>
      </c>
      <c r="F230" s="134">
        <f>'5.Stata-DNSP&amp;State'!I171</f>
        <v>0.91628503799438477</v>
      </c>
      <c r="G230" s="16"/>
      <c r="H230" s="16"/>
      <c r="P230" s="20">
        <v>2013</v>
      </c>
      <c r="Q230" s="21">
        <f>B230-'Index Tables'!B248</f>
        <v>8.0060577389851062E-7</v>
      </c>
      <c r="R230" s="21">
        <f>C230-'Index Tables'!C248</f>
        <v>1.8006896973510322E-7</v>
      </c>
      <c r="S230" s="21">
        <f>D230-'Index Tables'!D248</f>
        <v>4.1403884887269982E-7</v>
      </c>
      <c r="T230" s="21">
        <f>E230-'Index Tables'!E248</f>
        <v>-1.7954177855550313E-7</v>
      </c>
      <c r="U230" s="21">
        <f>F230-'Index Tables'!F248</f>
        <v>5.3799438481938466E-7</v>
      </c>
    </row>
    <row r="231" spans="1:21" ht="15" x14ac:dyDescent="0.2">
      <c r="A231" s="20">
        <v>2014</v>
      </c>
      <c r="B231" s="134">
        <f>'5.Stata-DNSP&amp;State'!C172</f>
        <v>1.0682191848754883</v>
      </c>
      <c r="C231" s="134">
        <f>'5.Stata-DNSP&amp;State'!D172</f>
        <v>1.3201714754104614</v>
      </c>
      <c r="D231" s="134">
        <f>'5.Stata-DNSP&amp;State'!E172</f>
        <v>0.80915200710296631</v>
      </c>
      <c r="E231" s="134">
        <f>'5.Stata-DNSP&amp;State'!H172</f>
        <v>0.69778269529342651</v>
      </c>
      <c r="F231" s="134">
        <f>'5.Stata-DNSP&amp;State'!I172</f>
        <v>0.87834799289703369</v>
      </c>
      <c r="G231" s="16"/>
      <c r="H231" s="16"/>
      <c r="P231" s="20">
        <v>2014</v>
      </c>
      <c r="Q231" s="21">
        <f>B231-'Index Tables'!B249</f>
        <v>1.8487548825163458E-7</v>
      </c>
      <c r="R231" s="21">
        <f>C231-'Index Tables'!C249</f>
        <v>4.7541046144239374E-7</v>
      </c>
      <c r="S231" s="21">
        <f>D231-'Index Tables'!D249</f>
        <v>1.0710296627358673E-7</v>
      </c>
      <c r="T231" s="21">
        <f>E231-'Index Tables'!E249</f>
        <v>-1.0470657352268375E-7</v>
      </c>
      <c r="U231" s="21">
        <f>F231-'Index Tables'!F249</f>
        <v>-7.1029663262223153E-9</v>
      </c>
    </row>
    <row r="232" spans="1:21" ht="15" x14ac:dyDescent="0.2">
      <c r="A232" s="20">
        <v>2015</v>
      </c>
      <c r="B232" s="134">
        <f>'5.Stata-DNSP&amp;State'!C173</f>
        <v>1.1153181791305542</v>
      </c>
      <c r="C232" s="134">
        <f>'5.Stata-DNSP&amp;State'!D173</f>
        <v>1.3444640636444092</v>
      </c>
      <c r="D232" s="134">
        <f>'5.Stata-DNSP&amp;State'!E173</f>
        <v>0.82956355810165405</v>
      </c>
      <c r="E232" s="134">
        <f>'5.Stata-DNSP&amp;State'!H173</f>
        <v>0.70121735334396362</v>
      </c>
      <c r="F232" s="134">
        <f>'5.Stata-DNSP&amp;State'!I173</f>
        <v>0.90663391351699829</v>
      </c>
      <c r="G232" s="16"/>
      <c r="H232" s="16"/>
      <c r="P232" s="20">
        <v>2015</v>
      </c>
      <c r="Q232" s="21">
        <f>B232-'Index Tables'!B250</f>
        <v>1.7913055416762802E-7</v>
      </c>
      <c r="R232" s="21">
        <f>C232-'Index Tables'!C250</f>
        <v>6.3644409076246689E-8</v>
      </c>
      <c r="S232" s="21">
        <f>D232-'Index Tables'!D250</f>
        <v>4.581016540550209E-7</v>
      </c>
      <c r="T232" s="21">
        <f>E232-'Index Tables'!E250</f>
        <v>5.3343963579699505E-8</v>
      </c>
      <c r="U232" s="21">
        <f>F232-'Index Tables'!F250</f>
        <v>5.1351699825730179E-7</v>
      </c>
    </row>
    <row r="233" spans="1:21" ht="15" x14ac:dyDescent="0.2">
      <c r="A233" s="20">
        <v>2016</v>
      </c>
      <c r="B233" s="134">
        <f>'5.Stata-DNSP&amp;State'!C174</f>
        <v>1.1030433177947998</v>
      </c>
      <c r="C233" s="134">
        <f>'5.Stata-DNSP&amp;State'!D174</f>
        <v>1.2703092098236084</v>
      </c>
      <c r="D233" s="134">
        <f>'5.Stata-DNSP&amp;State'!E174</f>
        <v>0.86832684278488159</v>
      </c>
      <c r="E233" s="134">
        <f>'5.Stata-DNSP&amp;State'!H174</f>
        <v>0.82693970203399658</v>
      </c>
      <c r="F233" s="134">
        <f>'5.Stata-DNSP&amp;State'!I174</f>
        <v>0.88739538192749023</v>
      </c>
      <c r="G233" s="16"/>
      <c r="H233" s="16"/>
      <c r="P233" s="20">
        <v>2016</v>
      </c>
      <c r="Q233" s="21">
        <f>B233-'Index Tables'!B251</f>
        <v>3.1779479980897918E-7</v>
      </c>
      <c r="R233" s="21">
        <f>C233-'Index Tables'!C251</f>
        <v>2.098236084879801E-7</v>
      </c>
      <c r="S233" s="21">
        <f>D233-'Index Tables'!D251</f>
        <v>2.427848816433098E-7</v>
      </c>
      <c r="T233" s="21">
        <f>E233-'Index Tables'!E251</f>
        <v>3.0203399659090024E-7</v>
      </c>
      <c r="U233" s="21">
        <f>F233-'Index Tables'!F251</f>
        <v>-1.8072509710975737E-8</v>
      </c>
    </row>
    <row r="234" spans="1:21" ht="15" x14ac:dyDescent="0.2">
      <c r="A234" s="20">
        <v>2017</v>
      </c>
      <c r="B234" s="134">
        <f>'5.Stata-DNSP&amp;State'!C175</f>
        <v>1.0885484218597412</v>
      </c>
      <c r="C234" s="134">
        <f>'5.Stata-DNSP&amp;State'!D175</f>
        <v>1.3452130556106567</v>
      </c>
      <c r="D234" s="134">
        <f>'5.Stata-DNSP&amp;State'!E175</f>
        <v>0.80920165777206421</v>
      </c>
      <c r="E234" s="134">
        <f>'5.Stata-DNSP&amp;State'!H175</f>
        <v>0.70847439765930176</v>
      </c>
      <c r="F234" s="134">
        <f>'5.Stata-DNSP&amp;State'!I175</f>
        <v>0.8672366738319397</v>
      </c>
      <c r="G234" s="16"/>
      <c r="H234" s="16"/>
      <c r="P234" s="20">
        <v>2017</v>
      </c>
      <c r="Q234" s="21">
        <f>B234-'Index Tables'!B252</f>
        <v>4.2185974113984059E-7</v>
      </c>
      <c r="R234" s="21">
        <f>C234-'Index Tables'!C252</f>
        <v>5.5610656746196696E-8</v>
      </c>
      <c r="S234" s="21">
        <f>D234-'Index Tables'!D252</f>
        <v>2.5777206424937305E-7</v>
      </c>
      <c r="T234" s="21">
        <f>E234-'Index Tables'!E252</f>
        <v>-1.0234069824921477E-7</v>
      </c>
      <c r="U234" s="21">
        <f>F234-'Index Tables'!F252</f>
        <v>7.3831939673141278E-8</v>
      </c>
    </row>
    <row r="235" spans="1:21" ht="15" x14ac:dyDescent="0.2">
      <c r="A235" s="20">
        <v>2018</v>
      </c>
      <c r="B235" s="134">
        <f>'5.Stata-DNSP&amp;State'!C176</f>
        <v>1.1149795055389404</v>
      </c>
      <c r="C235" s="134">
        <f>'5.Stata-DNSP&amp;State'!D176</f>
        <v>1.3444945812225342</v>
      </c>
      <c r="D235" s="134">
        <f>'5.Stata-DNSP&amp;State'!E176</f>
        <v>0.82929277420043945</v>
      </c>
      <c r="E235" s="134">
        <f>'5.Stata-DNSP&amp;State'!H176</f>
        <v>0.7405889630317688</v>
      </c>
      <c r="F235" s="134">
        <f>'5.Stata-DNSP&amp;State'!I176</f>
        <v>0.87944167852401733</v>
      </c>
      <c r="G235" s="16"/>
      <c r="H235" s="16"/>
      <c r="P235" s="20">
        <v>2018</v>
      </c>
      <c r="Q235" s="21">
        <f>B235-'Index Tables'!B253</f>
        <v>5.0553894048732673E-7</v>
      </c>
      <c r="R235" s="21">
        <f>C235-'Index Tables'!C253</f>
        <v>5.8122253410175517E-7</v>
      </c>
      <c r="S235" s="21">
        <f>D235-'Index Tables'!D253</f>
        <v>3.7420043941249759E-7</v>
      </c>
      <c r="T235" s="21">
        <f>E235-'Index Tables'!E253</f>
        <v>1.6303176875176462E-7</v>
      </c>
      <c r="U235" s="21">
        <f>F235-'Index Tables'!F253</f>
        <v>1.7852401734685941E-7</v>
      </c>
    </row>
    <row r="236" spans="1:21" ht="15" x14ac:dyDescent="0.2">
      <c r="A236" s="20">
        <v>2019</v>
      </c>
      <c r="B236" s="134">
        <f>'5.Stata-DNSP&amp;State'!C177</f>
        <v>1.0967632532119751</v>
      </c>
      <c r="C236" s="134">
        <f>'5.Stata-DNSP&amp;State'!D177</f>
        <v>1.365989089012146</v>
      </c>
      <c r="D236" s="134">
        <f>'5.Stata-DNSP&amp;State'!E177</f>
        <v>0.80290788412094116</v>
      </c>
      <c r="E236" s="134">
        <f>'5.Stata-DNSP&amp;State'!H177</f>
        <v>0.70998233556747437</v>
      </c>
      <c r="F236" s="134">
        <f>'5.Stata-DNSP&amp;State'!I177</f>
        <v>0.85641235113143921</v>
      </c>
      <c r="G236" s="16"/>
      <c r="H236" s="16"/>
      <c r="P236" s="20">
        <v>2019</v>
      </c>
      <c r="Q236" s="21">
        <f>B236-'Index Tables'!B254</f>
        <v>2.5321197516525729E-7</v>
      </c>
      <c r="R236" s="21">
        <f>C236-'Index Tables'!C254</f>
        <v>8.9012146098355061E-8</v>
      </c>
      <c r="S236" s="21">
        <f>D236-'Index Tables'!D254</f>
        <v>3.8412094116591078E-7</v>
      </c>
      <c r="T236" s="21">
        <f>E236-'Index Tables'!E254</f>
        <v>1.3556747435750083E-7</v>
      </c>
      <c r="U236" s="21">
        <f>F236-'Index Tables'!F254</f>
        <v>2.5113143919952563E-7</v>
      </c>
    </row>
    <row r="237" spans="1:21" ht="15" x14ac:dyDescent="0.2">
      <c r="A237" s="20">
        <v>2020</v>
      </c>
      <c r="B237" s="134">
        <f>'5.Stata-DNSP&amp;State'!C178</f>
        <v>1.1282283067703247</v>
      </c>
      <c r="C237" s="134">
        <f>'5.Stata-DNSP&amp;State'!D178</f>
        <v>1.3220796585083008</v>
      </c>
      <c r="D237" s="134">
        <f>'5.Stata-DNSP&amp;State'!E178</f>
        <v>0.85337400436401367</v>
      </c>
      <c r="E237" s="134">
        <f>'5.Stata-DNSP&amp;State'!H178</f>
        <v>0.81950110197067261</v>
      </c>
      <c r="F237" s="134">
        <f>'5.Stata-DNSP&amp;State'!I178</f>
        <v>0.86856424808502197</v>
      </c>
      <c r="G237" s="16"/>
      <c r="H237" s="16"/>
      <c r="P237" s="20">
        <v>2020</v>
      </c>
      <c r="Q237" s="21">
        <f>B237-'Index Tables'!B255</f>
        <v>3.0677032469839105E-7</v>
      </c>
      <c r="R237" s="21">
        <f>C237-'Index Tables'!C255</f>
        <v>-3.4149169914066135E-7</v>
      </c>
      <c r="S237" s="21">
        <f>D237-'Index Tables'!D255</f>
        <v>4.04364013717462E-7</v>
      </c>
      <c r="T237" s="21">
        <f>E237-'Index Tables'!E255</f>
        <v>2.0197067263083568E-7</v>
      </c>
      <c r="U237" s="21">
        <f>F237-'Index Tables'!F255</f>
        <v>1.4808502202257046E-7</v>
      </c>
    </row>
    <row r="238" spans="1:21" ht="15" x14ac:dyDescent="0.2">
      <c r="A238" s="20">
        <v>2021</v>
      </c>
      <c r="B238" s="134">
        <f>'5.Stata-DNSP&amp;State'!C179</f>
        <v>1.1195933818817139</v>
      </c>
      <c r="C238" s="134">
        <f>'5.Stata-DNSP&amp;State'!D179</f>
        <v>1.3606669902801514</v>
      </c>
      <c r="D238" s="134">
        <f>'5.Stata-DNSP&amp;State'!E179</f>
        <v>0.82282698154449463</v>
      </c>
      <c r="E238" s="134">
        <f>'5.Stata-DNSP&amp;State'!H179</f>
        <v>0.797626793384552</v>
      </c>
      <c r="F238" s="134">
        <f>'5.Stata-DNSP&amp;State'!I179</f>
        <v>0.83277463912963867</v>
      </c>
      <c r="G238" s="16"/>
      <c r="H238" s="16"/>
      <c r="P238" s="20">
        <v>2021</v>
      </c>
      <c r="Q238" s="21">
        <f>B238-'Index Tables'!B256</f>
        <v>3.8188171380681979E-7</v>
      </c>
      <c r="R238" s="21">
        <f>C238-'Index Tables'!C256</f>
        <v>-9.7198487036820325E-9</v>
      </c>
      <c r="S238" s="21">
        <f>D238-'Index Tables'!D256</f>
        <v>1.8154449465956901E-7</v>
      </c>
      <c r="T238" s="21">
        <f>E238-'Index Tables'!E256</f>
        <v>-6.6154479672064781E-9</v>
      </c>
      <c r="U238" s="21">
        <f>F238-'Index Tables'!F256</f>
        <v>-6.0870361306974985E-8</v>
      </c>
    </row>
    <row r="239" spans="1:21" ht="15" x14ac:dyDescent="0.25">
      <c r="A239" s="20">
        <v>2022</v>
      </c>
      <c r="B239" s="134">
        <f>'5.Stata-DNSP&amp;State'!C180</f>
        <v>1.1122908592224121</v>
      </c>
      <c r="C239" s="134">
        <f>'5.Stata-DNSP&amp;State'!D180</f>
        <v>1.4031509160995483</v>
      </c>
      <c r="D239" s="134">
        <f>'5.Stata-DNSP&amp;State'!E180</f>
        <v>0.79270946979522705</v>
      </c>
      <c r="E239" s="134">
        <f>'5.Stata-DNSP&amp;State'!H180</f>
        <v>0.74184823036193848</v>
      </c>
      <c r="F239" s="134">
        <f>'5.Stata-DNSP&amp;State'!I180</f>
        <v>0.81752943992614746</v>
      </c>
      <c r="G239" s="4"/>
      <c r="H239" s="4"/>
      <c r="P239" s="20">
        <v>2022</v>
      </c>
      <c r="Q239" s="21">
        <f>B239-'Index Tables'!B257</f>
        <v>8.5922241210845129E-7</v>
      </c>
      <c r="R239" s="21">
        <f>C239-'Index Tables'!C257</f>
        <v>-8.3900451697260792E-8</v>
      </c>
      <c r="S239" s="21">
        <f>D239-'Index Tables'!D257</f>
        <v>4.6979522705381527E-7</v>
      </c>
      <c r="T239" s="21">
        <f>E239-'Index Tables'!E257</f>
        <v>4.3036193853041027E-7</v>
      </c>
      <c r="U239" s="21">
        <f>F239-'Index Tables'!F257</f>
        <v>1.3992614744662291E-7</v>
      </c>
    </row>
    <row r="240" spans="1:21" ht="15" x14ac:dyDescent="0.25">
      <c r="A240" s="20"/>
      <c r="B240" s="23"/>
      <c r="C240" s="23"/>
      <c r="D240" s="23"/>
      <c r="E240" s="23"/>
      <c r="F240" s="23"/>
      <c r="G240" s="4"/>
      <c r="H240" s="4"/>
    </row>
    <row r="241" spans="1:21" ht="15" x14ac:dyDescent="0.25">
      <c r="A241" s="4"/>
      <c r="B241" s="4"/>
      <c r="C241" s="4"/>
      <c r="D241" s="4"/>
      <c r="E241" s="4"/>
      <c r="F241" s="4"/>
      <c r="G241" s="4"/>
      <c r="H241" s="4"/>
    </row>
    <row r="244" spans="1:21" x14ac:dyDescent="0.2">
      <c r="A244" s="5" t="s">
        <v>469</v>
      </c>
      <c r="B244" s="6"/>
      <c r="C244" s="6"/>
      <c r="D244" s="6"/>
      <c r="E244" s="6"/>
      <c r="F244" s="6"/>
      <c r="P244" s="5" t="s">
        <v>469</v>
      </c>
      <c r="Q244" s="6"/>
      <c r="R244" s="6"/>
      <c r="S244" s="6"/>
      <c r="T244" s="6"/>
      <c r="U244" s="6"/>
    </row>
    <row r="245" spans="1:21" ht="15" x14ac:dyDescent="0.2">
      <c r="A245" s="13"/>
      <c r="B245" s="14" t="s">
        <v>8</v>
      </c>
      <c r="C245" s="15" t="s">
        <v>9</v>
      </c>
      <c r="D245" s="14" t="s">
        <v>3</v>
      </c>
      <c r="E245" s="384" t="s">
        <v>27</v>
      </c>
      <c r="F245" s="384"/>
      <c r="G245" s="16"/>
      <c r="H245" s="16"/>
      <c r="P245" s="13"/>
      <c r="Q245" s="14" t="s">
        <v>8</v>
      </c>
      <c r="R245" s="15" t="s">
        <v>9</v>
      </c>
      <c r="S245" s="14" t="s">
        <v>3</v>
      </c>
      <c r="T245" s="384" t="s">
        <v>27</v>
      </c>
      <c r="U245" s="384"/>
    </row>
    <row r="246" spans="1:21" ht="15" x14ac:dyDescent="0.2">
      <c r="A246" s="17" t="s">
        <v>7</v>
      </c>
      <c r="B246" s="18" t="s">
        <v>26</v>
      </c>
      <c r="C246" s="19" t="s">
        <v>26</v>
      </c>
      <c r="D246" s="18" t="s">
        <v>26</v>
      </c>
      <c r="E246" s="18" t="s">
        <v>10</v>
      </c>
      <c r="F246" s="18" t="s">
        <v>11</v>
      </c>
      <c r="G246" s="16"/>
      <c r="H246" s="16"/>
      <c r="P246" s="17" t="s">
        <v>7</v>
      </c>
      <c r="Q246" s="18" t="s">
        <v>26</v>
      </c>
      <c r="R246" s="19" t="s">
        <v>26</v>
      </c>
      <c r="S246" s="18" t="s">
        <v>26</v>
      </c>
      <c r="T246" s="18" t="s">
        <v>10</v>
      </c>
      <c r="U246" s="18" t="s">
        <v>11</v>
      </c>
    </row>
    <row r="247" spans="1:21" ht="15" x14ac:dyDescent="0.2">
      <c r="A247" s="20">
        <v>2006</v>
      </c>
      <c r="B247" s="135">
        <f>'5.Stata-DNSP&amp;State'!C182</f>
        <v>1</v>
      </c>
      <c r="C247" s="135">
        <f>'5.Stata-DNSP&amp;State'!D182</f>
        <v>1</v>
      </c>
      <c r="D247" s="135">
        <f>'5.Stata-DNSP&amp;State'!E182</f>
        <v>1</v>
      </c>
      <c r="E247" s="135">
        <f>'5.Stata-DNSP&amp;State'!H182</f>
        <v>1</v>
      </c>
      <c r="F247" s="135">
        <f>'5.Stata-DNSP&amp;State'!I182</f>
        <v>1</v>
      </c>
      <c r="G247" s="16"/>
      <c r="H247" s="16"/>
      <c r="P247" s="20">
        <v>2006</v>
      </c>
      <c r="Q247" s="21">
        <f>B247-'Index Tables'!B267</f>
        <v>0</v>
      </c>
      <c r="R247" s="21">
        <f>C247-'Index Tables'!C267</f>
        <v>0</v>
      </c>
      <c r="S247" s="21">
        <f>D247-'Index Tables'!D267</f>
        <v>0</v>
      </c>
      <c r="T247" s="21">
        <f>E247-'Index Tables'!E267</f>
        <v>0</v>
      </c>
      <c r="U247" s="21">
        <f>F247-'Index Tables'!F267</f>
        <v>0</v>
      </c>
    </row>
    <row r="248" spans="1:21" ht="15" x14ac:dyDescent="0.2">
      <c r="A248" s="20">
        <v>2007</v>
      </c>
      <c r="B248" s="134">
        <f>'5.Stata-DNSP&amp;State'!C183</f>
        <v>1.0386205911636353</v>
      </c>
      <c r="C248" s="134">
        <f>'5.Stata-DNSP&amp;State'!D183</f>
        <v>1.1048624515533447</v>
      </c>
      <c r="D248" s="134">
        <f>'5.Stata-DNSP&amp;State'!E183</f>
        <v>0.94004511833190918</v>
      </c>
      <c r="E248" s="134">
        <f>'5.Stata-DNSP&amp;State'!H183</f>
        <v>0.85152912139892578</v>
      </c>
      <c r="F248" s="134">
        <f>'5.Stata-DNSP&amp;State'!I183</f>
        <v>0.99922627210617065</v>
      </c>
      <c r="G248" s="16"/>
      <c r="H248" s="16"/>
      <c r="P248" s="20">
        <v>2007</v>
      </c>
      <c r="Q248" s="21">
        <f>B248-'Index Tables'!B268</f>
        <v>-4.088363647625215E-7</v>
      </c>
      <c r="R248" s="21">
        <f>C248-'Index Tables'!C268</f>
        <v>-5.4844665520192848E-7</v>
      </c>
      <c r="S248" s="21">
        <f>D248-'Index Tables'!D268</f>
        <v>1.8331909212854214E-8</v>
      </c>
      <c r="T248" s="21">
        <f>E248-'Index Tables'!E268</f>
        <v>3.2139892580662632E-7</v>
      </c>
      <c r="U248" s="21">
        <f>F248-'Index Tables'!F268</f>
        <v>-1.2789382930478155E-7</v>
      </c>
    </row>
    <row r="249" spans="1:21" ht="15" x14ac:dyDescent="0.2">
      <c r="A249" s="20">
        <v>2008</v>
      </c>
      <c r="B249" s="134">
        <f>'5.Stata-DNSP&amp;State'!C184</f>
        <v>1.1302045583724976</v>
      </c>
      <c r="C249" s="134">
        <f>'5.Stata-DNSP&amp;State'!D184</f>
        <v>1.1514168977737427</v>
      </c>
      <c r="D249" s="134">
        <f>'5.Stata-DNSP&amp;State'!E184</f>
        <v>0.98157721757888794</v>
      </c>
      <c r="E249" s="134">
        <f>'5.Stata-DNSP&amp;State'!H184</f>
        <v>0.86189550161361694</v>
      </c>
      <c r="F249" s="134">
        <f>'5.Stata-DNSP&amp;State'!I184</f>
        <v>1.0721787214279175</v>
      </c>
      <c r="G249" s="16"/>
      <c r="H249" s="16"/>
      <c r="P249" s="20">
        <v>2008</v>
      </c>
      <c r="Q249" s="21">
        <f>B249-'Index Tables'!B269</f>
        <v>-4.4162750234555403E-7</v>
      </c>
      <c r="R249" s="21">
        <f>C249-'Index Tables'!C269</f>
        <v>-1.0222625723699252E-7</v>
      </c>
      <c r="S249" s="21">
        <f>D249-'Index Tables'!D269</f>
        <v>1.7578887900882023E-8</v>
      </c>
      <c r="T249" s="21">
        <f>E249-'Index Tables'!E269</f>
        <v>1.0161361696514604E-7</v>
      </c>
      <c r="U249" s="21">
        <f>F249-'Index Tables'!F269</f>
        <v>-2.7857208251269583E-7</v>
      </c>
    </row>
    <row r="250" spans="1:21" ht="15" x14ac:dyDescent="0.2">
      <c r="A250" s="20">
        <v>2009</v>
      </c>
      <c r="B250" s="134">
        <f>'5.Stata-DNSP&amp;State'!C185</f>
        <v>1.1094492673873901</v>
      </c>
      <c r="C250" s="134">
        <f>'5.Stata-DNSP&amp;State'!D185</f>
        <v>1.2622518539428711</v>
      </c>
      <c r="D250" s="134">
        <f>'5.Stata-DNSP&amp;State'!E185</f>
        <v>0.8789445161819458</v>
      </c>
      <c r="E250" s="134">
        <f>'5.Stata-DNSP&amp;State'!H185</f>
        <v>0.7308506965637207</v>
      </c>
      <c r="F250" s="134">
        <f>'5.Stata-DNSP&amp;State'!I185</f>
        <v>0.99653488397598267</v>
      </c>
      <c r="G250" s="16"/>
      <c r="H250" s="16"/>
      <c r="P250" s="20">
        <v>2009</v>
      </c>
      <c r="Q250" s="21">
        <f>B250-'Index Tables'!B270</f>
        <v>-7.3261260991053234E-7</v>
      </c>
      <c r="R250" s="21">
        <f>C250-'Index Tables'!C270</f>
        <v>-1.4605712883586364E-7</v>
      </c>
      <c r="S250" s="21">
        <f>D250-'Index Tables'!D270</f>
        <v>2.1618194578909566E-7</v>
      </c>
      <c r="T250" s="21">
        <f>E250-'Index Tables'!E270</f>
        <v>2.9656372069197801E-7</v>
      </c>
      <c r="U250" s="21">
        <f>F250-'Index Tables'!F270</f>
        <v>8.3975982612116695E-8</v>
      </c>
    </row>
    <row r="251" spans="1:21" ht="15" x14ac:dyDescent="0.2">
      <c r="A251" s="20">
        <v>2010</v>
      </c>
      <c r="B251" s="134">
        <f>'5.Stata-DNSP&amp;State'!C186</f>
        <v>1.1769143342971802</v>
      </c>
      <c r="C251" s="134">
        <f>'5.Stata-DNSP&amp;State'!D186</f>
        <v>1.2491871118545532</v>
      </c>
      <c r="D251" s="134">
        <f>'5.Stata-DNSP&amp;State'!E186</f>
        <v>0.94214415550231934</v>
      </c>
      <c r="E251" s="134">
        <f>'5.Stata-DNSP&amp;State'!H186</f>
        <v>0.80152803659439087</v>
      </c>
      <c r="F251" s="134">
        <f>'5.Stata-DNSP&amp;State'!I186</f>
        <v>1.0510208606719971</v>
      </c>
      <c r="G251" s="16"/>
      <c r="H251" s="16"/>
      <c r="P251" s="20">
        <v>2010</v>
      </c>
      <c r="Q251" s="21">
        <f>B251-'Index Tables'!B271</f>
        <v>-6.657028197576409E-7</v>
      </c>
      <c r="R251" s="21">
        <f>C251-'Index Tables'!C271</f>
        <v>-8.8814544674242768E-7</v>
      </c>
      <c r="S251" s="21">
        <f>D251-'Index Tables'!D271</f>
        <v>-1.444976807096765E-7</v>
      </c>
      <c r="T251" s="21">
        <f>E251-'Index Tables'!E271</f>
        <v>3.6594390850908098E-8</v>
      </c>
      <c r="U251" s="21">
        <f>F251-'Index Tables'!F271</f>
        <v>-1.3932800291271974E-7</v>
      </c>
    </row>
    <row r="252" spans="1:21" ht="15" x14ac:dyDescent="0.2">
      <c r="A252" s="20">
        <v>2011</v>
      </c>
      <c r="B252" s="134">
        <f>'5.Stata-DNSP&amp;State'!C187</f>
        <v>1.1567366123199463</v>
      </c>
      <c r="C252" s="134">
        <f>'5.Stata-DNSP&amp;State'!D187</f>
        <v>1.2736839056015015</v>
      </c>
      <c r="D252" s="134">
        <f>'5.Stata-DNSP&amp;State'!E187</f>
        <v>0.90818178653717041</v>
      </c>
      <c r="E252" s="134">
        <f>'5.Stata-DNSP&amp;State'!H187</f>
        <v>0.78221559524536133</v>
      </c>
      <c r="F252" s="134">
        <f>'5.Stata-DNSP&amp;State'!I187</f>
        <v>1.0061166286468506</v>
      </c>
      <c r="G252" s="16"/>
      <c r="H252" s="16"/>
      <c r="P252" s="20">
        <v>2011</v>
      </c>
      <c r="Q252" s="21">
        <f>B252-'Index Tables'!B272</f>
        <v>-3.8768005361511371E-7</v>
      </c>
      <c r="R252" s="21">
        <f>C252-'Index Tables'!C272</f>
        <v>-9.4398498573511347E-8</v>
      </c>
      <c r="S252" s="21">
        <f>D252-'Index Tables'!D272</f>
        <v>-4.134628296403875E-7</v>
      </c>
      <c r="T252" s="21">
        <f>E252-'Index Tables'!E272</f>
        <v>1.9524536132298209E-7</v>
      </c>
      <c r="U252" s="21">
        <f>F252-'Index Tables'!F272</f>
        <v>-3.7135314934211294E-7</v>
      </c>
    </row>
    <row r="253" spans="1:21" ht="15" x14ac:dyDescent="0.2">
      <c r="A253" s="20">
        <v>2012</v>
      </c>
      <c r="B253" s="134">
        <f>'5.Stata-DNSP&amp;State'!C188</f>
        <v>1.1864762306213379</v>
      </c>
      <c r="C253" s="134">
        <f>'5.Stata-DNSP&amp;State'!D188</f>
        <v>1.3168703317642212</v>
      </c>
      <c r="D253" s="134">
        <f>'5.Stata-DNSP&amp;State'!E188</f>
        <v>0.90098172426223755</v>
      </c>
      <c r="E253" s="134">
        <f>'5.Stata-DNSP&amp;State'!H188</f>
        <v>0.75708800554275513</v>
      </c>
      <c r="F253" s="134">
        <f>'5.Stata-DNSP&amp;State'!I188</f>
        <v>1.0128984451293945</v>
      </c>
      <c r="G253" s="16"/>
      <c r="H253" s="16"/>
      <c r="P253" s="20">
        <v>2012</v>
      </c>
      <c r="Q253" s="21">
        <f>B253-'Index Tables'!B273</f>
        <v>2.3062133780449301E-7</v>
      </c>
      <c r="R253" s="21">
        <f>C253-'Index Tables'!C273</f>
        <v>-6.6823577871133466E-7</v>
      </c>
      <c r="S253" s="21">
        <f>D253-'Index Tables'!D273</f>
        <v>2.4262237552363786E-8</v>
      </c>
      <c r="T253" s="21">
        <f>E253-'Index Tables'!E273</f>
        <v>3.055427550968659E-7</v>
      </c>
      <c r="U253" s="21">
        <f>F253-'Index Tables'!F273</f>
        <v>4.4512939445517929E-7</v>
      </c>
    </row>
    <row r="254" spans="1:21" ht="15" x14ac:dyDescent="0.2">
      <c r="A254" s="20">
        <v>2013</v>
      </c>
      <c r="B254" s="134">
        <f>'5.Stata-DNSP&amp;State'!C189</f>
        <v>1.1777393817901611</v>
      </c>
      <c r="C254" s="134">
        <f>'5.Stata-DNSP&amp;State'!D189</f>
        <v>1.3865398168563843</v>
      </c>
      <c r="D254" s="134">
        <f>'5.Stata-DNSP&amp;State'!E189</f>
        <v>0.84940886497497559</v>
      </c>
      <c r="E254" s="134">
        <f>'5.Stata-DNSP&amp;State'!H189</f>
        <v>0.67873930931091309</v>
      </c>
      <c r="F254" s="134">
        <f>'5.Stata-DNSP&amp;State'!I189</f>
        <v>0.98760557174682617</v>
      </c>
      <c r="G254" s="16"/>
      <c r="H254" s="16"/>
      <c r="P254" s="20">
        <v>2013</v>
      </c>
      <c r="Q254" s="21">
        <f>B254-'Index Tables'!B274</f>
        <v>-6.1820983887628245E-7</v>
      </c>
      <c r="R254" s="21">
        <f>C254-'Index Tables'!C274</f>
        <v>-1.8314361582838501E-7</v>
      </c>
      <c r="S254" s="21">
        <f>D254-'Index Tables'!D274</f>
        <v>1.6497497556944296E-7</v>
      </c>
      <c r="T254" s="21">
        <f>E254-'Index Tables'!E274</f>
        <v>4.0931091305207445E-7</v>
      </c>
      <c r="U254" s="21">
        <f>F254-'Index Tables'!F274</f>
        <v>7.174682614685679E-8</v>
      </c>
    </row>
    <row r="255" spans="1:21" ht="15" x14ac:dyDescent="0.2">
      <c r="A255" s="20">
        <v>2014</v>
      </c>
      <c r="B255" s="134">
        <f>'5.Stata-DNSP&amp;State'!C190</f>
        <v>1.1568741798400879</v>
      </c>
      <c r="C255" s="134">
        <f>'5.Stata-DNSP&amp;State'!D190</f>
        <v>1.4115276336669922</v>
      </c>
      <c r="D255" s="134">
        <f>'5.Stata-DNSP&amp;State'!E190</f>
        <v>0.81959003210067749</v>
      </c>
      <c r="E255" s="134">
        <f>'5.Stata-DNSP&amp;State'!H190</f>
        <v>0.65222728252410889</v>
      </c>
      <c r="F255" s="134">
        <f>'5.Stata-DNSP&amp;State'!I190</f>
        <v>0.95611041784286499</v>
      </c>
      <c r="G255" s="16"/>
      <c r="H255" s="16"/>
      <c r="P255" s="20">
        <v>2014</v>
      </c>
      <c r="Q255" s="21">
        <f>B255-'Index Tables'!B275</f>
        <v>1.7984008793270334E-7</v>
      </c>
      <c r="R255" s="21">
        <f>C255-'Index Tables'!C275</f>
        <v>-3.6633300770638755E-7</v>
      </c>
      <c r="S255" s="21">
        <f>D255-'Index Tables'!D275</f>
        <v>-1.6789932255623086E-7</v>
      </c>
      <c r="T255" s="21">
        <f>E255-'Index Tables'!E275</f>
        <v>8.25241088797668E-8</v>
      </c>
      <c r="U255" s="21">
        <f>F255-'Index Tables'!F275</f>
        <v>-1.821571350424378E-7</v>
      </c>
    </row>
    <row r="256" spans="1:21" ht="15" x14ac:dyDescent="0.2">
      <c r="A256" s="20">
        <v>2015</v>
      </c>
      <c r="B256" s="134">
        <f>'5.Stata-DNSP&amp;State'!C191</f>
        <v>1.185787558555603</v>
      </c>
      <c r="C256" s="134">
        <f>'5.Stata-DNSP&amp;State'!D191</f>
        <v>1.4594446420669556</v>
      </c>
      <c r="D256" s="134">
        <f>'5.Stata-DNSP&amp;State'!E191</f>
        <v>0.81249213218688965</v>
      </c>
      <c r="E256" s="134">
        <f>'5.Stata-DNSP&amp;State'!H191</f>
        <v>0.63115948438644409</v>
      </c>
      <c r="F256" s="134">
        <f>'5.Stata-DNSP&amp;State'!I191</f>
        <v>0.96550488471984863</v>
      </c>
      <c r="G256" s="16"/>
      <c r="H256" s="16"/>
      <c r="P256" s="20">
        <v>2015</v>
      </c>
      <c r="Q256" s="21">
        <f>B256-'Index Tables'!B276</f>
        <v>-4.4144439703686089E-7</v>
      </c>
      <c r="R256" s="21">
        <f>C256-'Index Tables'!C276</f>
        <v>-3.5793304453690666E-7</v>
      </c>
      <c r="S256" s="21">
        <f>D256-'Index Tables'!D276</f>
        <v>-1.6781311029667734E-7</v>
      </c>
      <c r="T256" s="21">
        <f>E256-'Index Tables'!E276</f>
        <v>8.4386444054729282E-8</v>
      </c>
      <c r="U256" s="21">
        <f>F256-'Index Tables'!F276</f>
        <v>-3.1528015131954135E-7</v>
      </c>
    </row>
    <row r="257" spans="1:21" ht="15" x14ac:dyDescent="0.2">
      <c r="A257" s="20">
        <v>2016</v>
      </c>
      <c r="B257" s="134">
        <f>'5.Stata-DNSP&amp;State'!C192</f>
        <v>1.1537469625473022</v>
      </c>
      <c r="C257" s="134">
        <f>'5.Stata-DNSP&amp;State'!D192</f>
        <v>1.5315219163894653</v>
      </c>
      <c r="D257" s="134">
        <f>'5.Stata-DNSP&amp;State'!E192</f>
        <v>0.7533334493637085</v>
      </c>
      <c r="E257" s="134">
        <f>'5.Stata-DNSP&amp;State'!H192</f>
        <v>0.55751395225524902</v>
      </c>
      <c r="F257" s="134">
        <f>'5.Stata-DNSP&amp;State'!I192</f>
        <v>0.92247384786605835</v>
      </c>
      <c r="G257" s="16"/>
      <c r="H257" s="16"/>
      <c r="P257" s="20">
        <v>2016</v>
      </c>
      <c r="Q257" s="21">
        <f>B257-'Index Tables'!B277</f>
        <v>-3.7452697831952264E-8</v>
      </c>
      <c r="R257" s="21">
        <f>C257-'Index Tables'!C277</f>
        <v>-8.3610534717948326E-8</v>
      </c>
      <c r="S257" s="21">
        <f>D257-'Index Tables'!D277</f>
        <v>-5.0636291493155738E-8</v>
      </c>
      <c r="T257" s="21">
        <f>E257-'Index Tables'!E277</f>
        <v>-4.7744750930611701E-8</v>
      </c>
      <c r="U257" s="21">
        <f>F257-'Index Tables'!F277</f>
        <v>4.7866058339174344E-8</v>
      </c>
    </row>
    <row r="258" spans="1:21" ht="15" x14ac:dyDescent="0.2">
      <c r="A258" s="20">
        <v>2017</v>
      </c>
      <c r="B258" s="134">
        <f>'5.Stata-DNSP&amp;State'!C193</f>
        <v>1.2157286405563354</v>
      </c>
      <c r="C258" s="134">
        <f>'5.Stata-DNSP&amp;State'!D193</f>
        <v>1.4626021385192871</v>
      </c>
      <c r="D258" s="134">
        <f>'5.Stata-DNSP&amp;State'!E193</f>
        <v>0.83120918273925781</v>
      </c>
      <c r="E258" s="134">
        <f>'5.Stata-DNSP&amp;State'!H193</f>
        <v>0.67066079378128052</v>
      </c>
      <c r="F258" s="134">
        <f>'5.Stata-DNSP&amp;State'!I193</f>
        <v>0.95838725566864014</v>
      </c>
      <c r="G258" s="16"/>
      <c r="H258" s="16"/>
      <c r="P258" s="20">
        <v>2017</v>
      </c>
      <c r="Q258" s="21">
        <f>B258-'Index Tables'!B278</f>
        <v>6.4055633552939639E-7</v>
      </c>
      <c r="R258" s="21">
        <f>C258-'Index Tables'!C278</f>
        <v>-8.6148071298808304E-7</v>
      </c>
      <c r="S258" s="21">
        <f>D258-'Index Tables'!D278</f>
        <v>8.2739257778463582E-8</v>
      </c>
      <c r="T258" s="21">
        <f>E258-'Index Tables'!E278</f>
        <v>-6.2187194282969926E-9</v>
      </c>
      <c r="U258" s="21">
        <f>F258-'Index Tables'!F278</f>
        <v>3.5566864009517474E-7</v>
      </c>
    </row>
    <row r="259" spans="1:21" ht="15" x14ac:dyDescent="0.2">
      <c r="A259" s="20">
        <v>2018</v>
      </c>
      <c r="B259" s="134">
        <f>'5.Stata-DNSP&amp;State'!C194</f>
        <v>1.1660034656524658</v>
      </c>
      <c r="C259" s="134">
        <f>'5.Stata-DNSP&amp;State'!D194</f>
        <v>1.4342449903488159</v>
      </c>
      <c r="D259" s="134">
        <f>'5.Stata-DNSP&amp;State'!E194</f>
        <v>0.81297355890274048</v>
      </c>
      <c r="E259" s="134">
        <f>'5.Stata-DNSP&amp;State'!H194</f>
        <v>0.69862627983093262</v>
      </c>
      <c r="F259" s="134">
        <f>'5.Stata-DNSP&amp;State'!I194</f>
        <v>0.90100759267807007</v>
      </c>
      <c r="G259" s="16"/>
      <c r="H259" s="16"/>
      <c r="P259" s="20">
        <v>2018</v>
      </c>
      <c r="Q259" s="21">
        <f>B259-'Index Tables'!B279</f>
        <v>4.656524659196748E-7</v>
      </c>
      <c r="R259" s="21">
        <f>C259-'Index Tables'!C279</f>
        <v>-9.6511840741442256E-9</v>
      </c>
      <c r="S259" s="21">
        <f>D259-'Index Tables'!D279</f>
        <v>3.5890274052707838E-7</v>
      </c>
      <c r="T259" s="21">
        <f>E259-'Index Tables'!E279</f>
        <v>4.7983093265369092E-7</v>
      </c>
      <c r="U259" s="21">
        <f>F259-'Index Tables'!F279</f>
        <v>2.9267807011290614E-7</v>
      </c>
    </row>
    <row r="260" spans="1:21" ht="15" x14ac:dyDescent="0.2">
      <c r="A260" s="20">
        <v>2019</v>
      </c>
      <c r="B260" s="134">
        <f>'5.Stata-DNSP&amp;State'!C195</f>
        <v>1.1791706085205078</v>
      </c>
      <c r="C260" s="134">
        <f>'5.Stata-DNSP&amp;State'!D195</f>
        <v>1.4645296335220337</v>
      </c>
      <c r="D260" s="134">
        <f>'5.Stata-DNSP&amp;State'!E195</f>
        <v>0.80515295267105103</v>
      </c>
      <c r="E260" s="134">
        <f>'5.Stata-DNSP&amp;State'!H195</f>
        <v>0.67369073629379272</v>
      </c>
      <c r="F260" s="134">
        <f>'5.Stata-DNSP&amp;State'!I195</f>
        <v>0.9075390100479126</v>
      </c>
      <c r="G260" s="16"/>
      <c r="H260" s="16"/>
      <c r="P260" s="20">
        <v>2019</v>
      </c>
      <c r="Q260" s="21">
        <f>B260-'Index Tables'!B280</f>
        <v>-3.9147949215667666E-7</v>
      </c>
      <c r="R260" s="21">
        <f>C260-'Index Tables'!C280</f>
        <v>-3.6647796641808839E-7</v>
      </c>
      <c r="S260" s="21">
        <f>D260-'Index Tables'!D280</f>
        <v>-1.4732894892954818E-7</v>
      </c>
      <c r="T260" s="21">
        <f>E260-'Index Tables'!E280</f>
        <v>-6.3706207309444096E-8</v>
      </c>
      <c r="U260" s="21">
        <f>F260-'Index Tables'!F280</f>
        <v>-1.8995208739269742E-7</v>
      </c>
    </row>
    <row r="261" spans="1:21" ht="15" x14ac:dyDescent="0.2">
      <c r="A261" s="20">
        <v>2020</v>
      </c>
      <c r="B261" s="134">
        <f>'5.Stata-DNSP&amp;State'!C196</f>
        <v>1.2080659866333008</v>
      </c>
      <c r="C261" s="134">
        <f>'5.Stata-DNSP&amp;State'!D196</f>
        <v>1.5080163478851318</v>
      </c>
      <c r="D261" s="134">
        <f>'5.Stata-DNSP&amp;State'!E196</f>
        <v>0.80109590291976929</v>
      </c>
      <c r="E261" s="134">
        <f>'5.Stata-DNSP&amp;State'!H196</f>
        <v>0.65838629007339478</v>
      </c>
      <c r="F261" s="134">
        <f>'5.Stata-DNSP&amp;State'!I196</f>
        <v>0.91430801153182983</v>
      </c>
      <c r="G261" s="16"/>
      <c r="H261" s="16"/>
      <c r="P261" s="20">
        <v>2020</v>
      </c>
      <c r="Q261" s="21">
        <f>B261-'Index Tables'!B281</f>
        <v>-1.3366699302963525E-8</v>
      </c>
      <c r="R261" s="21">
        <f>C261-'Index Tables'!C281</f>
        <v>-6.5211486810490271E-7</v>
      </c>
      <c r="S261" s="21">
        <f>D261-'Index Tables'!D281</f>
        <v>-9.7080230743173956E-8</v>
      </c>
      <c r="T261" s="21">
        <f>E261-'Index Tables'!E281</f>
        <v>9.0073394742873347E-8</v>
      </c>
      <c r="U261" s="21">
        <f>F261-'Index Tables'!F281</f>
        <v>-1.8846817018136619E-7</v>
      </c>
    </row>
    <row r="262" spans="1:21" ht="15" x14ac:dyDescent="0.2">
      <c r="A262" s="20">
        <v>2021</v>
      </c>
      <c r="B262" s="134">
        <f>'5.Stata-DNSP&amp;State'!C197</f>
        <v>1.262263298034668</v>
      </c>
      <c r="C262" s="134">
        <f>'5.Stata-DNSP&amp;State'!D197</f>
        <v>1.5195481777191162</v>
      </c>
      <c r="D262" s="134">
        <f>'5.Stata-DNSP&amp;State'!E197</f>
        <v>0.83068305253982544</v>
      </c>
      <c r="E262" s="134">
        <f>'5.Stata-DNSP&amp;State'!H197</f>
        <v>0.68399894237518311</v>
      </c>
      <c r="F262" s="134">
        <f>'5.Stata-DNSP&amp;State'!I197</f>
        <v>0.94803214073181152</v>
      </c>
      <c r="G262" s="16"/>
      <c r="H262" s="16"/>
      <c r="P262" s="20">
        <v>2021</v>
      </c>
      <c r="Q262" s="21">
        <f>B262-'Index Tables'!B282</f>
        <v>2.9803466805589096E-7</v>
      </c>
      <c r="R262" s="21">
        <f>C262-'Index Tables'!C282</f>
        <v>1.7771911631214721E-7</v>
      </c>
      <c r="S262" s="21">
        <f>D262-'Index Tables'!D282</f>
        <v>-1.4746017451550131E-7</v>
      </c>
      <c r="T262" s="21">
        <f>E262-'Index Tables'!E282</f>
        <v>-5.7624816918178112E-8</v>
      </c>
      <c r="U262" s="21">
        <f>F262-'Index Tables'!F282</f>
        <v>4.0731811479233215E-8</v>
      </c>
    </row>
    <row r="263" spans="1:21" ht="15" x14ac:dyDescent="0.25">
      <c r="A263" s="20">
        <v>2022</v>
      </c>
      <c r="B263" s="134">
        <f>'5.Stata-DNSP&amp;State'!C198</f>
        <v>1.2337331771850586</v>
      </c>
      <c r="C263" s="134">
        <f>'5.Stata-DNSP&amp;State'!D198</f>
        <v>1.5103710889816284</v>
      </c>
      <c r="D263" s="134">
        <f>'5.Stata-DNSP&amp;State'!E198</f>
        <v>0.81684088706970215</v>
      </c>
      <c r="E263" s="134">
        <f>'5.Stata-DNSP&amp;State'!H198</f>
        <v>0.69658803939819336</v>
      </c>
      <c r="F263" s="134">
        <f>'5.Stata-DNSP&amp;State'!I198</f>
        <v>0.9100678563117981</v>
      </c>
      <c r="G263" s="4"/>
      <c r="H263" s="4"/>
      <c r="P263" s="20">
        <v>2022</v>
      </c>
      <c r="Q263" s="21">
        <f>B263-'Index Tables'!B283</f>
        <v>1.7718505862518441E-7</v>
      </c>
      <c r="R263" s="21">
        <f>C263-'Index Tables'!C283</f>
        <v>-9.110183716298792E-7</v>
      </c>
      <c r="S263" s="21">
        <f>D263-'Index Tables'!D283</f>
        <v>8.7069702114916936E-8</v>
      </c>
      <c r="T263" s="21">
        <f>E263-'Index Tables'!E283</f>
        <v>1.3939819332176029E-7</v>
      </c>
      <c r="U263" s="21">
        <f>F263-'Index Tables'!F283</f>
        <v>1.5631179806074869E-7</v>
      </c>
    </row>
    <row r="264" spans="1:21" ht="15" x14ac:dyDescent="0.25">
      <c r="A264" s="20"/>
      <c r="B264" s="23"/>
      <c r="C264" s="23"/>
      <c r="D264" s="23"/>
      <c r="E264" s="23"/>
      <c r="F264" s="23"/>
      <c r="G264" s="4"/>
      <c r="H264" s="4"/>
    </row>
    <row r="265" spans="1:21" ht="15" x14ac:dyDescent="0.25">
      <c r="A265" s="4"/>
      <c r="B265" s="4"/>
      <c r="C265" s="4"/>
      <c r="D265" s="4"/>
      <c r="E265" s="4"/>
      <c r="F265" s="4"/>
      <c r="G265" s="4"/>
      <c r="H265" s="4"/>
    </row>
    <row r="268" spans="1:21" x14ac:dyDescent="0.2">
      <c r="A268" s="5" t="s">
        <v>470</v>
      </c>
      <c r="B268" s="6"/>
      <c r="C268" s="6"/>
      <c r="D268" s="6"/>
      <c r="E268" s="6"/>
      <c r="F268" s="6"/>
      <c r="P268" s="5" t="s">
        <v>470</v>
      </c>
      <c r="Q268" s="6"/>
      <c r="R268" s="6"/>
      <c r="S268" s="6"/>
      <c r="T268" s="6"/>
      <c r="U268" s="6"/>
    </row>
    <row r="269" spans="1:21" ht="15" x14ac:dyDescent="0.2">
      <c r="A269" s="13"/>
      <c r="B269" s="14" t="s">
        <v>8</v>
      </c>
      <c r="C269" s="15" t="s">
        <v>9</v>
      </c>
      <c r="D269" s="14" t="s">
        <v>3</v>
      </c>
      <c r="E269" s="384" t="s">
        <v>27</v>
      </c>
      <c r="F269" s="384"/>
      <c r="G269" s="16"/>
      <c r="H269" s="16"/>
      <c r="P269" s="13"/>
      <c r="Q269" s="14" t="s">
        <v>8</v>
      </c>
      <c r="R269" s="15" t="s">
        <v>9</v>
      </c>
      <c r="S269" s="14" t="s">
        <v>3</v>
      </c>
      <c r="T269" s="384" t="s">
        <v>27</v>
      </c>
      <c r="U269" s="384"/>
    </row>
    <row r="270" spans="1:21" ht="15" x14ac:dyDescent="0.2">
      <c r="A270" s="17" t="s">
        <v>7</v>
      </c>
      <c r="B270" s="18" t="s">
        <v>26</v>
      </c>
      <c r="C270" s="19" t="s">
        <v>26</v>
      </c>
      <c r="D270" s="18" t="s">
        <v>26</v>
      </c>
      <c r="E270" s="18" t="s">
        <v>10</v>
      </c>
      <c r="F270" s="18" t="s">
        <v>11</v>
      </c>
      <c r="G270" s="16"/>
      <c r="H270" s="16"/>
      <c r="P270" s="17" t="s">
        <v>7</v>
      </c>
      <c r="Q270" s="18" t="s">
        <v>26</v>
      </c>
      <c r="R270" s="19" t="s">
        <v>26</v>
      </c>
      <c r="S270" s="18" t="s">
        <v>26</v>
      </c>
      <c r="T270" s="18" t="s">
        <v>10</v>
      </c>
      <c r="U270" s="18" t="s">
        <v>11</v>
      </c>
    </row>
    <row r="271" spans="1:21" ht="15" x14ac:dyDescent="0.2">
      <c r="A271" s="20">
        <v>2006</v>
      </c>
      <c r="B271" s="135">
        <f>'5.Stata-DNSP&amp;State'!C200</f>
        <v>1</v>
      </c>
      <c r="C271" s="135">
        <f>'5.Stata-DNSP&amp;State'!D200</f>
        <v>1</v>
      </c>
      <c r="D271" s="135">
        <f>'5.Stata-DNSP&amp;State'!E200</f>
        <v>1</v>
      </c>
      <c r="E271" s="135">
        <f>'5.Stata-DNSP&amp;State'!H200</f>
        <v>1</v>
      </c>
      <c r="F271" s="135">
        <f>'5.Stata-DNSP&amp;State'!I200</f>
        <v>1</v>
      </c>
      <c r="G271" s="16"/>
      <c r="H271" s="16"/>
      <c r="P271" s="20">
        <v>2006</v>
      </c>
      <c r="Q271" s="21">
        <f>B271-'Index Tables'!B293</f>
        <v>0</v>
      </c>
      <c r="R271" s="21">
        <f>C271-'Index Tables'!C293</f>
        <v>0</v>
      </c>
      <c r="S271" s="21">
        <f>D271-'Index Tables'!D293</f>
        <v>0</v>
      </c>
      <c r="T271" s="21">
        <f>E271-'Index Tables'!E293</f>
        <v>0</v>
      </c>
      <c r="U271" s="21">
        <f>F271-'Index Tables'!F293</f>
        <v>0</v>
      </c>
    </row>
    <row r="272" spans="1:21" ht="15" x14ac:dyDescent="0.2">
      <c r="A272" s="20">
        <v>2007</v>
      </c>
      <c r="B272" s="134">
        <f>'5.Stata-DNSP&amp;State'!C201</f>
        <v>0.97690695524215698</v>
      </c>
      <c r="C272" s="134">
        <f>'5.Stata-DNSP&amp;State'!D201</f>
        <v>1.0083670616149902</v>
      </c>
      <c r="D272" s="134">
        <f>'5.Stata-DNSP&amp;State'!E201</f>
        <v>0.96880090236663818</v>
      </c>
      <c r="E272" s="134">
        <f>'5.Stata-DNSP&amp;State'!H201</f>
        <v>0.97889149188995361</v>
      </c>
      <c r="F272" s="134">
        <f>'5.Stata-DNSP&amp;State'!I201</f>
        <v>0.96362596750259399</v>
      </c>
      <c r="G272" s="16"/>
      <c r="H272" s="16"/>
      <c r="P272" s="20">
        <v>2007</v>
      </c>
      <c r="Q272" s="21">
        <f>B272-'Index Tables'!B294</f>
        <v>-1.447578430457952E-7</v>
      </c>
      <c r="R272" s="21">
        <f>C272-'Index Tables'!C294</f>
        <v>6.1614990221059429E-8</v>
      </c>
      <c r="S272" s="21">
        <f>D272-'Index Tables'!D294</f>
        <v>2.3666382187315094E-9</v>
      </c>
      <c r="T272" s="21">
        <f>E272-'Index Tables'!E294</f>
        <v>9.1889953646173694E-8</v>
      </c>
      <c r="U272" s="21">
        <f>F272-'Index Tables'!F294</f>
        <v>-3.2497405988429762E-8</v>
      </c>
    </row>
    <row r="273" spans="1:21" ht="15" x14ac:dyDescent="0.2">
      <c r="A273" s="20">
        <v>2008</v>
      </c>
      <c r="B273" s="134">
        <f>'5.Stata-DNSP&amp;State'!C202</f>
        <v>0.97824114561080933</v>
      </c>
      <c r="C273" s="134">
        <f>'5.Stata-DNSP&amp;State'!D202</f>
        <v>1.0249443054199219</v>
      </c>
      <c r="D273" s="134">
        <f>'5.Stata-DNSP&amp;State'!E202</f>
        <v>0.95443344116210938</v>
      </c>
      <c r="E273" s="134">
        <f>'5.Stata-DNSP&amp;State'!H202</f>
        <v>0.97062373161315918</v>
      </c>
      <c r="F273" s="134">
        <f>'5.Stata-DNSP&amp;State'!I202</f>
        <v>0.94579285383224487</v>
      </c>
      <c r="G273" s="16"/>
      <c r="H273" s="16"/>
      <c r="P273" s="20">
        <v>2008</v>
      </c>
      <c r="Q273" s="21">
        <f>B273-'Index Tables'!B295</f>
        <v>4.5610809351614989E-8</v>
      </c>
      <c r="R273" s="21">
        <f>C273-'Index Tables'!C295</f>
        <v>-6.9458007811995515E-7</v>
      </c>
      <c r="S273" s="21">
        <f>D273-'Index Tables'!D295</f>
        <v>3.4116210934076463E-7</v>
      </c>
      <c r="T273" s="21">
        <f>E273-'Index Tables'!E295</f>
        <v>5.3161315916039342E-7</v>
      </c>
      <c r="U273" s="21">
        <f>F273-'Index Tables'!F295</f>
        <v>1.5383224483134228E-7</v>
      </c>
    </row>
    <row r="274" spans="1:21" ht="15" x14ac:dyDescent="0.2">
      <c r="A274" s="20">
        <v>2009</v>
      </c>
      <c r="B274" s="134">
        <f>'5.Stata-DNSP&amp;State'!C203</f>
        <v>0.95208388566970825</v>
      </c>
      <c r="C274" s="134">
        <f>'5.Stata-DNSP&amp;State'!D203</f>
        <v>1.0809122323989868</v>
      </c>
      <c r="D274" s="134">
        <f>'5.Stata-DNSP&amp;State'!E203</f>
        <v>0.88081514835357666</v>
      </c>
      <c r="E274" s="134">
        <f>'5.Stata-DNSP&amp;State'!H203</f>
        <v>0.84550410509109497</v>
      </c>
      <c r="F274" s="134">
        <f>'5.Stata-DNSP&amp;State'!I203</f>
        <v>0.90220433473587036</v>
      </c>
      <c r="G274" s="16"/>
      <c r="H274" s="16"/>
      <c r="P274" s="20">
        <v>2009</v>
      </c>
      <c r="Q274" s="21">
        <f>B274-'Index Tables'!B296</f>
        <v>2.8566970822208049E-7</v>
      </c>
      <c r="R274" s="21">
        <f>C274-'Index Tables'!C296</f>
        <v>2.3239898672144932E-7</v>
      </c>
      <c r="S274" s="21">
        <f>D274-'Index Tables'!D296</f>
        <v>1.483535766455546E-7</v>
      </c>
      <c r="T274" s="21">
        <f>E274-'Index Tables'!E296</f>
        <v>6.0509109500728187E-7</v>
      </c>
      <c r="U274" s="21">
        <f>F274-'Index Tables'!F296</f>
        <v>-1.652641296034929E-7</v>
      </c>
    </row>
    <row r="275" spans="1:21" ht="15" x14ac:dyDescent="0.2">
      <c r="A275" s="20">
        <v>2010</v>
      </c>
      <c r="B275" s="134">
        <f>'5.Stata-DNSP&amp;State'!C204</f>
        <v>0.95782911777496338</v>
      </c>
      <c r="C275" s="134">
        <f>'5.Stata-DNSP&amp;State'!D204</f>
        <v>1.1726304292678833</v>
      </c>
      <c r="D275" s="134">
        <f>'5.Stata-DNSP&amp;State'!E204</f>
        <v>0.81682097911834717</v>
      </c>
      <c r="E275" s="134">
        <f>'5.Stata-DNSP&amp;State'!H204</f>
        <v>0.71833580732345581</v>
      </c>
      <c r="F275" s="134">
        <f>'5.Stata-DNSP&amp;State'!I204</f>
        <v>0.8797106146812439</v>
      </c>
      <c r="G275" s="16"/>
      <c r="H275" s="16"/>
      <c r="P275" s="20">
        <v>2010</v>
      </c>
      <c r="Q275" s="21">
        <f>B275-'Index Tables'!B297</f>
        <v>4.1777496340156262E-7</v>
      </c>
      <c r="R275" s="21">
        <f>C275-'Index Tables'!C297</f>
        <v>-5.7073211667812984E-7</v>
      </c>
      <c r="S275" s="21">
        <f>D275-'Index Tables'!D297</f>
        <v>4.7911834721858781E-7</v>
      </c>
      <c r="T275" s="21">
        <f>E275-'Index Tables'!E297</f>
        <v>7.0732345580637457E-7</v>
      </c>
      <c r="U275" s="21">
        <f>F275-'Index Tables'!F297</f>
        <v>2.1468124389301124E-7</v>
      </c>
    </row>
    <row r="276" spans="1:21" ht="15" x14ac:dyDescent="0.2">
      <c r="A276" s="20">
        <v>2011</v>
      </c>
      <c r="B276" s="134">
        <f>'5.Stata-DNSP&amp;State'!C205</f>
        <v>1.0394786596298218</v>
      </c>
      <c r="C276" s="134">
        <f>'5.Stata-DNSP&amp;State'!D205</f>
        <v>1.1768226623535156</v>
      </c>
      <c r="D276" s="134">
        <f>'5.Stata-DNSP&amp;State'!E205</f>
        <v>0.883292555809021</v>
      </c>
      <c r="E276" s="134">
        <f>'5.Stata-DNSP&amp;State'!H205</f>
        <v>0.80988955497741699</v>
      </c>
      <c r="F276" s="134">
        <f>'5.Stata-DNSP&amp;State'!I205</f>
        <v>0.92607086896896362</v>
      </c>
      <c r="G276" s="16"/>
      <c r="H276" s="16"/>
      <c r="P276" s="20">
        <v>2011</v>
      </c>
      <c r="Q276" s="21">
        <f>B276-'Index Tables'!B298</f>
        <v>-3.4037017826449301E-7</v>
      </c>
      <c r="R276" s="21">
        <f>C276-'Index Tables'!C298</f>
        <v>6.6235351559029709E-7</v>
      </c>
      <c r="S276" s="21">
        <f>D276-'Index Tables'!D298</f>
        <v>-4.4190978987224128E-8</v>
      </c>
      <c r="T276" s="21">
        <f>E276-'Index Tables'!E298</f>
        <v>2.5497741695801324E-7</v>
      </c>
      <c r="U276" s="21">
        <f>F276-'Index Tables'!F298</f>
        <v>-2.3103103641286538E-7</v>
      </c>
    </row>
    <row r="277" spans="1:21" ht="15" x14ac:dyDescent="0.2">
      <c r="A277" s="20">
        <v>2012</v>
      </c>
      <c r="B277" s="134">
        <f>'5.Stata-DNSP&amp;State'!C206</f>
        <v>1.0164762735366821</v>
      </c>
      <c r="C277" s="134">
        <f>'5.Stata-DNSP&amp;State'!D206</f>
        <v>1.2294083833694458</v>
      </c>
      <c r="D277" s="134">
        <f>'5.Stata-DNSP&amp;State'!E206</f>
        <v>0.8268011212348938</v>
      </c>
      <c r="E277" s="134">
        <f>'5.Stata-DNSP&amp;State'!H206</f>
        <v>0.72590464353561401</v>
      </c>
      <c r="F277" s="134">
        <f>'5.Stata-DNSP&amp;State'!I206</f>
        <v>0.89150285720825195</v>
      </c>
      <c r="G277" s="16"/>
      <c r="H277" s="16"/>
      <c r="P277" s="20">
        <v>2012</v>
      </c>
      <c r="Q277" s="21">
        <f>B277-'Index Tables'!B299</f>
        <v>2.7353668219376459E-7</v>
      </c>
      <c r="R277" s="21">
        <f>C277-'Index Tables'!C299</f>
        <v>3.8336944574446363E-7</v>
      </c>
      <c r="S277" s="21">
        <f>D277-'Index Tables'!D299</f>
        <v>2.1234893843313785E-8</v>
      </c>
      <c r="T277" s="21">
        <f>E277-'Index Tables'!E299</f>
        <v>4.4353561401422326E-7</v>
      </c>
      <c r="U277" s="21">
        <f>F277-'Index Tables'!F299</f>
        <v>-2.427917480396502E-7</v>
      </c>
    </row>
    <row r="278" spans="1:21" ht="15" x14ac:dyDescent="0.2">
      <c r="A278" s="20">
        <v>2013</v>
      </c>
      <c r="B278" s="134">
        <f>'5.Stata-DNSP&amp;State'!C207</f>
        <v>1.0426996946334839</v>
      </c>
      <c r="C278" s="134">
        <f>'5.Stata-DNSP&amp;State'!D207</f>
        <v>1.1434386968612671</v>
      </c>
      <c r="D278" s="134">
        <f>'5.Stata-DNSP&amp;State'!E207</f>
        <v>0.91189813613891602</v>
      </c>
      <c r="E278" s="134">
        <f>'5.Stata-DNSP&amp;State'!H207</f>
        <v>0.91762369871139526</v>
      </c>
      <c r="F278" s="134">
        <f>'5.Stata-DNSP&amp;State'!I207</f>
        <v>0.90955036878585815</v>
      </c>
      <c r="G278" s="16"/>
      <c r="H278" s="16"/>
      <c r="P278" s="20">
        <v>2013</v>
      </c>
      <c r="Q278" s="21">
        <f>B278-'Index Tables'!B300</f>
        <v>-3.0536651607349086E-7</v>
      </c>
      <c r="R278" s="21">
        <f>C278-'Index Tables'!C300</f>
        <v>-3.0313873300436001E-7</v>
      </c>
      <c r="S278" s="21">
        <f>D278-'Index Tables'!D300</f>
        <v>-1.6386108403487754E-7</v>
      </c>
      <c r="T278" s="21">
        <f>E278-'Index Tables'!E300</f>
        <v>4.9871139529145125E-7</v>
      </c>
      <c r="U278" s="21">
        <f>F278-'Index Tables'!F300</f>
        <v>-5.3121414189671867E-7</v>
      </c>
    </row>
    <row r="279" spans="1:21" ht="15" x14ac:dyDescent="0.2">
      <c r="A279" s="20">
        <v>2014</v>
      </c>
      <c r="B279" s="134">
        <f>'5.Stata-DNSP&amp;State'!C208</f>
        <v>0.99188286066055298</v>
      </c>
      <c r="C279" s="134">
        <f>'5.Stata-DNSP&amp;State'!D208</f>
        <v>1.1622802019119263</v>
      </c>
      <c r="D279" s="134">
        <f>'5.Stata-DNSP&amp;State'!E208</f>
        <v>0.85339385271072388</v>
      </c>
      <c r="E279" s="134">
        <f>'5.Stata-DNSP&amp;State'!H208</f>
        <v>0.85558491945266724</v>
      </c>
      <c r="F279" s="134">
        <f>'5.Stata-DNSP&amp;State'!I208</f>
        <v>0.85228115320205688</v>
      </c>
      <c r="G279" s="16"/>
      <c r="H279" s="16"/>
      <c r="P279" s="20">
        <v>2014</v>
      </c>
      <c r="Q279" s="21">
        <f>B279-'Index Tables'!B301</f>
        <v>3.6066055297823141E-7</v>
      </c>
      <c r="R279" s="21">
        <f>C279-'Index Tables'!C301</f>
        <v>2.0191192628971066E-7</v>
      </c>
      <c r="S279" s="21">
        <f>D279-'Index Tables'!D301</f>
        <v>4.5271072390828948E-7</v>
      </c>
      <c r="T279" s="21">
        <f>E279-'Index Tables'!E301</f>
        <v>7.1945266721940015E-7</v>
      </c>
      <c r="U279" s="21">
        <f>F279-'Index Tables'!F301</f>
        <v>1.5320205692948008E-7</v>
      </c>
    </row>
    <row r="280" spans="1:21" ht="15" x14ac:dyDescent="0.2">
      <c r="A280" s="20">
        <v>2015</v>
      </c>
      <c r="B280" s="134">
        <f>'5.Stata-DNSP&amp;State'!C209</f>
        <v>1.0429185628890991</v>
      </c>
      <c r="C280" s="134">
        <f>'5.Stata-DNSP&amp;State'!D209</f>
        <v>1.104944109916687</v>
      </c>
      <c r="D280" s="134">
        <f>'5.Stata-DNSP&amp;State'!E209</f>
        <v>0.94386535882949829</v>
      </c>
      <c r="E280" s="134">
        <f>'5.Stata-DNSP&amp;State'!H209</f>
        <v>1.0629709959030151</v>
      </c>
      <c r="F280" s="134">
        <f>'5.Stata-DNSP&amp;State'!I209</f>
        <v>0.88819253444671631</v>
      </c>
      <c r="G280" s="16"/>
      <c r="H280" s="16"/>
      <c r="P280" s="20">
        <v>2015</v>
      </c>
      <c r="Q280" s="21">
        <f>B280-'Index Tables'!B302</f>
        <v>5.6288909910939822E-7</v>
      </c>
      <c r="R280" s="21">
        <f>C280-'Index Tables'!C302</f>
        <v>1.099166870854873E-7</v>
      </c>
      <c r="S280" s="21">
        <f>D280-'Index Tables'!D302</f>
        <v>1.5882949833123661E-7</v>
      </c>
      <c r="T280" s="21">
        <f>E280-'Index Tables'!E302</f>
        <v>-4.0969849735006392E-9</v>
      </c>
      <c r="U280" s="21">
        <f>F280-'Index Tables'!F302</f>
        <v>3.4446716257185983E-8</v>
      </c>
    </row>
    <row r="281" spans="1:21" ht="15" x14ac:dyDescent="0.2">
      <c r="A281" s="20">
        <v>2016</v>
      </c>
      <c r="B281" s="134">
        <f>'5.Stata-DNSP&amp;State'!C210</f>
        <v>1.0356712341308594</v>
      </c>
      <c r="C281" s="134">
        <f>'5.Stata-DNSP&amp;State'!D210</f>
        <v>1.1366052627563477</v>
      </c>
      <c r="D281" s="134">
        <f>'5.Stata-DNSP&amp;State'!E210</f>
        <v>0.91119682788848877</v>
      </c>
      <c r="E281" s="134">
        <f>'5.Stata-DNSP&amp;State'!H210</f>
        <v>0.98398125171661377</v>
      </c>
      <c r="F281" s="134">
        <f>'5.Stata-DNSP&amp;State'!I210</f>
        <v>0.87658244371414185</v>
      </c>
      <c r="G281" s="16"/>
      <c r="H281" s="16"/>
      <c r="P281" s="20">
        <v>2016</v>
      </c>
      <c r="Q281" s="21">
        <f>B281-'Index Tables'!B303</f>
        <v>2.3413085936674349E-7</v>
      </c>
      <c r="R281" s="21">
        <f>C281-'Index Tables'!C303</f>
        <v>2.6275634756878219E-7</v>
      </c>
      <c r="S281" s="21">
        <f>D281-'Index Tables'!D303</f>
        <v>-7.211151120678494E-8</v>
      </c>
      <c r="T281" s="21">
        <f>E281-'Index Tables'!E303</f>
        <v>2.5171661377498822E-7</v>
      </c>
      <c r="U281" s="21">
        <f>F281-'Index Tables'!F303</f>
        <v>-1.5628585814386753E-7</v>
      </c>
    </row>
    <row r="282" spans="1:21" ht="15" x14ac:dyDescent="0.2">
      <c r="A282" s="20">
        <v>2017</v>
      </c>
      <c r="B282" s="134">
        <f>'5.Stata-DNSP&amp;State'!C211</f>
        <v>1.0510718822479248</v>
      </c>
      <c r="C282" s="134">
        <f>'5.Stata-DNSP&amp;State'!D211</f>
        <v>1.2626371383666992</v>
      </c>
      <c r="D282" s="134">
        <f>'5.Stata-DNSP&amp;State'!E211</f>
        <v>0.83244162797927856</v>
      </c>
      <c r="E282" s="134">
        <f>'5.Stata-DNSP&amp;State'!H211</f>
        <v>0.76039272546768188</v>
      </c>
      <c r="F282" s="134">
        <f>'5.Stata-DNSP&amp;State'!I211</f>
        <v>0.8782508373260498</v>
      </c>
      <c r="G282" s="16"/>
      <c r="H282" s="16"/>
      <c r="P282" s="20">
        <v>2017</v>
      </c>
      <c r="Q282" s="21">
        <f>B282-'Index Tables'!B304</f>
        <v>-1.177520752015937E-7</v>
      </c>
      <c r="R282" s="21">
        <f>C282-'Index Tables'!C304</f>
        <v>1.3836669920941347E-7</v>
      </c>
      <c r="S282" s="21">
        <f>D282-'Index Tables'!D304</f>
        <v>-7.2020721386678588E-8</v>
      </c>
      <c r="T282" s="21">
        <f>E282-'Index Tables'!E304</f>
        <v>2.2546768185804922E-7</v>
      </c>
      <c r="U282" s="21">
        <f>F282-'Index Tables'!F304</f>
        <v>-1.6267395019919917E-7</v>
      </c>
    </row>
    <row r="283" spans="1:21" ht="15" x14ac:dyDescent="0.2">
      <c r="A283" s="20">
        <v>2018</v>
      </c>
      <c r="B283" s="134">
        <f>'5.Stata-DNSP&amp;State'!C212</f>
        <v>1.0317655801773071</v>
      </c>
      <c r="C283" s="134">
        <f>'5.Stata-DNSP&amp;State'!D212</f>
        <v>1.2229928970336914</v>
      </c>
      <c r="D283" s="134">
        <f>'5.Stata-DNSP&amp;State'!E212</f>
        <v>0.84363973140716553</v>
      </c>
      <c r="E283" s="134">
        <f>'5.Stata-DNSP&amp;State'!H212</f>
        <v>0.82603037357330322</v>
      </c>
      <c r="F283" s="134">
        <f>'5.Stata-DNSP&amp;State'!I212</f>
        <v>0.85446232557296753</v>
      </c>
      <c r="G283" s="16"/>
      <c r="H283" s="16"/>
      <c r="P283" s="20">
        <v>2018</v>
      </c>
      <c r="Q283" s="21">
        <f>B283-'Index Tables'!B305</f>
        <v>5.8017730708570525E-7</v>
      </c>
      <c r="R283" s="21">
        <f>C283-'Index Tables'!C305</f>
        <v>-1.0296630859052414E-7</v>
      </c>
      <c r="S283" s="21">
        <f>D283-'Index Tables'!D305</f>
        <v>3.1407165534957926E-8</v>
      </c>
      <c r="T283" s="21">
        <f>E283-'Index Tables'!E305</f>
        <v>-1.2642669677820351E-7</v>
      </c>
      <c r="U283" s="21">
        <f>F283-'Index Tables'!F305</f>
        <v>1.2557296757975678E-7</v>
      </c>
    </row>
    <row r="284" spans="1:21" ht="15" x14ac:dyDescent="0.2">
      <c r="A284" s="20">
        <v>2019</v>
      </c>
      <c r="B284" s="134">
        <f>'5.Stata-DNSP&amp;State'!C213</f>
        <v>1.0335766077041626</v>
      </c>
      <c r="C284" s="134">
        <f>'5.Stata-DNSP&amp;State'!D213</f>
        <v>1.1831517219543457</v>
      </c>
      <c r="D284" s="134">
        <f>'5.Stata-DNSP&amp;State'!E213</f>
        <v>0.87357890605926514</v>
      </c>
      <c r="E284" s="134">
        <f>'5.Stata-DNSP&amp;State'!H213</f>
        <v>0.93419307470321655</v>
      </c>
      <c r="F284" s="134">
        <f>'5.Stata-DNSP&amp;State'!I213</f>
        <v>0.84312701225280762</v>
      </c>
      <c r="G284" s="16"/>
      <c r="H284" s="16"/>
      <c r="P284" s="20">
        <v>2019</v>
      </c>
      <c r="Q284" s="21">
        <f>B284-'Index Tables'!B306</f>
        <v>6.0770416254740667E-7</v>
      </c>
      <c r="R284" s="21">
        <f>C284-'Index Tables'!C306</f>
        <v>-2.7804565427835826E-7</v>
      </c>
      <c r="S284" s="21">
        <f>D284-'Index Tables'!D306</f>
        <v>5.0605926515956412E-7</v>
      </c>
      <c r="T284" s="21">
        <f>E284-'Index Tables'!E306</f>
        <v>6.7470321651885712E-7</v>
      </c>
      <c r="U284" s="21">
        <f>F284-'Index Tables'!F306</f>
        <v>4.1225280766887806E-7</v>
      </c>
    </row>
    <row r="285" spans="1:21" ht="15" x14ac:dyDescent="0.2">
      <c r="A285" s="20">
        <v>2020</v>
      </c>
      <c r="B285" s="134">
        <f>'5.Stata-DNSP&amp;State'!C214</f>
        <v>1.0455979108810425</v>
      </c>
      <c r="C285" s="134">
        <f>'5.Stata-DNSP&amp;State'!D214</f>
        <v>1.2023051977157593</v>
      </c>
      <c r="D285" s="134">
        <f>'5.Stata-DNSP&amp;State'!E214</f>
        <v>0.86966079473495483</v>
      </c>
      <c r="E285" s="134">
        <f>'5.Stata-DNSP&amp;State'!H214</f>
        <v>0.91396808624267578</v>
      </c>
      <c r="F285" s="134">
        <f>'5.Stata-DNSP&amp;State'!I214</f>
        <v>0.84553974866867065</v>
      </c>
      <c r="G285" s="16"/>
      <c r="H285" s="16"/>
      <c r="P285" s="20">
        <v>2020</v>
      </c>
      <c r="Q285" s="21">
        <f>B285-'Index Tables'!B307</f>
        <v>9.1088104237080358E-7</v>
      </c>
      <c r="R285" s="21">
        <f>C285-'Index Tables'!C307</f>
        <v>1.9771575932026053E-7</v>
      </c>
      <c r="S285" s="21">
        <f>D285-'Index Tables'!D307</f>
        <v>1.9473495482813519E-7</v>
      </c>
      <c r="T285" s="21">
        <f>E285-'Index Tables'!E307</f>
        <v>6.8624267579586729E-7</v>
      </c>
      <c r="U285" s="21">
        <f>F285-'Index Tables'!F307</f>
        <v>-5.1331329298243134E-8</v>
      </c>
    </row>
    <row r="286" spans="1:21" ht="15" x14ac:dyDescent="0.2">
      <c r="A286" s="20">
        <v>2021</v>
      </c>
      <c r="B286" s="134">
        <f>'5.Stata-DNSP&amp;State'!C215</f>
        <v>1.0300143957138062</v>
      </c>
      <c r="C286" s="134">
        <f>'5.Stata-DNSP&amp;State'!D215</f>
        <v>1.2375538349151611</v>
      </c>
      <c r="D286" s="134">
        <f>'5.Stata-DNSP&amp;State'!E215</f>
        <v>0.83229845762252808</v>
      </c>
      <c r="E286" s="134">
        <f>'5.Stata-DNSP&amp;State'!H215</f>
        <v>0.83830559253692627</v>
      </c>
      <c r="F286" s="134">
        <f>'5.Stata-DNSP&amp;State'!I215</f>
        <v>0.82860589027404785</v>
      </c>
      <c r="G286" s="16"/>
      <c r="H286" s="16"/>
      <c r="P286" s="20">
        <v>2021</v>
      </c>
      <c r="Q286" s="21">
        <f>B286-'Index Tables'!B308</f>
        <v>3.957138061672083E-7</v>
      </c>
      <c r="R286" s="21">
        <f>C286-'Index Tables'!C308</f>
        <v>-1.6508483891009007E-7</v>
      </c>
      <c r="S286" s="21">
        <f>D286-'Index Tables'!D308</f>
        <v>3.5762252803550609E-7</v>
      </c>
      <c r="T286" s="21">
        <f>E286-'Index Tables'!E308</f>
        <v>3.9253692629692694E-7</v>
      </c>
      <c r="U286" s="21">
        <f>F286-'Index Tables'!F308</f>
        <v>2.9027404779835564E-7</v>
      </c>
    </row>
    <row r="287" spans="1:21" ht="15" x14ac:dyDescent="0.25">
      <c r="A287" s="20">
        <v>2022</v>
      </c>
      <c r="B287" s="134">
        <f>'5.Stata-DNSP&amp;State'!C216</f>
        <v>1.0047855377197266</v>
      </c>
      <c r="C287" s="134">
        <f>'5.Stata-DNSP&amp;State'!D216</f>
        <v>1.2378007173538208</v>
      </c>
      <c r="D287" s="134">
        <f>'5.Stata-DNSP&amp;State'!E216</f>
        <v>0.81175041198730469</v>
      </c>
      <c r="E287" s="134">
        <f>'5.Stata-DNSP&amp;State'!H216</f>
        <v>0.82306778430938721</v>
      </c>
      <c r="F287" s="134">
        <f>'5.Stata-DNSP&amp;State'!I216</f>
        <v>0.80196040868759155</v>
      </c>
      <c r="G287" s="4"/>
      <c r="H287" s="4"/>
      <c r="P287" s="20">
        <v>2022</v>
      </c>
      <c r="Q287" s="21">
        <f>B287-'Index Tables'!B309</f>
        <v>5.3771972652327804E-7</v>
      </c>
      <c r="R287" s="21">
        <f>C287-'Index Tables'!C309</f>
        <v>-2.826461791283208E-7</v>
      </c>
      <c r="S287" s="21">
        <f>D287-'Index Tables'!D309</f>
        <v>-8.8012695353967274E-8</v>
      </c>
      <c r="T287" s="21">
        <f>E287-'Index Tables'!E309</f>
        <v>2.8430938725509947E-7</v>
      </c>
      <c r="U287" s="21">
        <f>F287-'Index Tables'!F309</f>
        <v>-2.9131240841806516E-7</v>
      </c>
    </row>
    <row r="288" spans="1:21" ht="15" x14ac:dyDescent="0.25">
      <c r="A288" s="20"/>
      <c r="B288" s="23"/>
      <c r="C288" s="23"/>
      <c r="D288" s="23"/>
      <c r="E288" s="23"/>
      <c r="F288" s="23"/>
      <c r="G288" s="4"/>
      <c r="H288" s="4"/>
    </row>
    <row r="289" spans="1:21" x14ac:dyDescent="0.2">
      <c r="A289"/>
    </row>
    <row r="292" spans="1:21" x14ac:dyDescent="0.2">
      <c r="A292" s="5" t="s">
        <v>471</v>
      </c>
      <c r="B292" s="6"/>
      <c r="C292" s="6"/>
      <c r="D292" s="6"/>
      <c r="E292" s="6"/>
      <c r="F292" s="6"/>
      <c r="P292" s="5" t="s">
        <v>471</v>
      </c>
      <c r="Q292" s="6"/>
      <c r="R292" s="6"/>
      <c r="S292" s="6"/>
      <c r="T292" s="6"/>
      <c r="U292" s="6"/>
    </row>
    <row r="293" spans="1:21" ht="15" x14ac:dyDescent="0.2">
      <c r="A293" s="13"/>
      <c r="B293" s="14" t="s">
        <v>8</v>
      </c>
      <c r="C293" s="15" t="s">
        <v>9</v>
      </c>
      <c r="D293" s="14" t="s">
        <v>3</v>
      </c>
      <c r="E293" s="384" t="s">
        <v>27</v>
      </c>
      <c r="F293" s="384"/>
      <c r="G293" s="16"/>
      <c r="H293" s="16"/>
      <c r="P293" s="13"/>
      <c r="Q293" s="14" t="s">
        <v>8</v>
      </c>
      <c r="R293" s="15" t="s">
        <v>9</v>
      </c>
      <c r="S293" s="14" t="s">
        <v>3</v>
      </c>
      <c r="T293" s="384" t="s">
        <v>27</v>
      </c>
      <c r="U293" s="384"/>
    </row>
    <row r="294" spans="1:21" ht="15" x14ac:dyDescent="0.2">
      <c r="A294" s="17" t="s">
        <v>7</v>
      </c>
      <c r="B294" s="18" t="s">
        <v>26</v>
      </c>
      <c r="C294" s="19" t="s">
        <v>26</v>
      </c>
      <c r="D294" s="18" t="s">
        <v>26</v>
      </c>
      <c r="E294" s="18" t="s">
        <v>10</v>
      </c>
      <c r="F294" s="18" t="s">
        <v>11</v>
      </c>
      <c r="G294" s="16"/>
      <c r="H294" s="16"/>
      <c r="P294" s="17" t="s">
        <v>7</v>
      </c>
      <c r="Q294" s="18" t="s">
        <v>26</v>
      </c>
      <c r="R294" s="19" t="s">
        <v>26</v>
      </c>
      <c r="S294" s="18" t="s">
        <v>26</v>
      </c>
      <c r="T294" s="18" t="s">
        <v>10</v>
      </c>
      <c r="U294" s="18" t="s">
        <v>11</v>
      </c>
    </row>
    <row r="295" spans="1:21" ht="15" x14ac:dyDescent="0.2">
      <c r="A295" s="20">
        <v>2006</v>
      </c>
      <c r="B295" s="135">
        <f>'5.Stata-DNSP&amp;State'!C218</f>
        <v>1</v>
      </c>
      <c r="C295" s="135">
        <f>'5.Stata-DNSP&amp;State'!D218</f>
        <v>1</v>
      </c>
      <c r="D295" s="135">
        <f>'5.Stata-DNSP&amp;State'!E218</f>
        <v>1</v>
      </c>
      <c r="E295" s="135">
        <f>'5.Stata-DNSP&amp;State'!H218</f>
        <v>1</v>
      </c>
      <c r="F295" s="135">
        <f>'5.Stata-DNSP&amp;State'!I218</f>
        <v>1</v>
      </c>
      <c r="G295" s="16"/>
      <c r="H295" s="16"/>
      <c r="P295" s="20">
        <v>2006</v>
      </c>
      <c r="Q295" s="21">
        <f>B295-'Index Tables'!B319</f>
        <v>0</v>
      </c>
      <c r="R295" s="21">
        <f>C295-'Index Tables'!C319</f>
        <v>0</v>
      </c>
      <c r="S295" s="21">
        <f>D295-'Index Tables'!D319</f>
        <v>0</v>
      </c>
      <c r="T295" s="21">
        <f>E295-'Index Tables'!E319</f>
        <v>0</v>
      </c>
      <c r="U295" s="21">
        <f>F295-'Index Tables'!F319</f>
        <v>0</v>
      </c>
    </row>
    <row r="296" spans="1:21" ht="15" x14ac:dyDescent="0.2">
      <c r="A296" s="20">
        <v>2007</v>
      </c>
      <c r="B296" s="134">
        <f>'5.Stata-DNSP&amp;State'!C219</f>
        <v>1.0076543092727661</v>
      </c>
      <c r="C296" s="134">
        <f>'5.Stata-DNSP&amp;State'!D219</f>
        <v>0.99289685487747192</v>
      </c>
      <c r="D296" s="134">
        <f>'5.Stata-DNSP&amp;State'!E219</f>
        <v>1.014863133430481</v>
      </c>
      <c r="E296" s="134">
        <f>'5.Stata-DNSP&amp;State'!H219</f>
        <v>1.0688173770904541</v>
      </c>
      <c r="F296" s="134">
        <f>'5.Stata-DNSP&amp;State'!I219</f>
        <v>0.98135507106781006</v>
      </c>
      <c r="G296" s="16"/>
      <c r="H296" s="16"/>
      <c r="P296" s="20">
        <v>2007</v>
      </c>
      <c r="Q296" s="21">
        <f>B296-'Index Tables'!B320</f>
        <v>3.0927276606362852E-7</v>
      </c>
      <c r="R296" s="21">
        <f>C296-'Index Tables'!C320</f>
        <v>-3.4512252811147448E-7</v>
      </c>
      <c r="S296" s="21">
        <f>D296-'Index Tables'!D320</f>
        <v>1.3343048088643172E-7</v>
      </c>
      <c r="T296" s="21">
        <f>E296-'Index Tables'!E320</f>
        <v>3.7709045419553888E-7</v>
      </c>
      <c r="U296" s="21">
        <f>F296-'Index Tables'!F320</f>
        <v>5.7106781004012674E-7</v>
      </c>
    </row>
    <row r="297" spans="1:21" ht="15" x14ac:dyDescent="0.2">
      <c r="A297" s="20">
        <v>2008</v>
      </c>
      <c r="B297" s="134">
        <f>'5.Stata-DNSP&amp;State'!C220</f>
        <v>1.0340088605880737</v>
      </c>
      <c r="C297" s="134">
        <f>'5.Stata-DNSP&amp;State'!D220</f>
        <v>1.016024112701416</v>
      </c>
      <c r="D297" s="134">
        <f>'5.Stata-DNSP&amp;State'!E220</f>
        <v>1.017701268196106</v>
      </c>
      <c r="E297" s="134">
        <f>'5.Stata-DNSP&amp;State'!H220</f>
        <v>1.0925633907318115</v>
      </c>
      <c r="F297" s="134">
        <f>'5.Stata-DNSP&amp;State'!I220</f>
        <v>0.97174632549285889</v>
      </c>
      <c r="G297" s="16"/>
      <c r="H297" s="16"/>
      <c r="P297" s="20">
        <v>2008</v>
      </c>
      <c r="Q297" s="21">
        <f>B297-'Index Tables'!B321</f>
        <v>-1.3941192622546339E-7</v>
      </c>
      <c r="R297" s="21">
        <f>C297-'Index Tables'!C321</f>
        <v>1.1270141597741201E-7</v>
      </c>
      <c r="S297" s="21">
        <f>D297-'Index Tables'!D321</f>
        <v>2.6819610599027044E-7</v>
      </c>
      <c r="T297" s="21">
        <f>E297-'Index Tables'!E321</f>
        <v>3.9073181157256442E-7</v>
      </c>
      <c r="U297" s="21">
        <f>F297-'Index Tables'!F321</f>
        <v>-3.7450714107656324E-7</v>
      </c>
    </row>
    <row r="298" spans="1:21" ht="15" x14ac:dyDescent="0.2">
      <c r="A298" s="20">
        <v>2009</v>
      </c>
      <c r="B298" s="134">
        <f>'5.Stata-DNSP&amp;State'!C221</f>
        <v>1.0720115900039673</v>
      </c>
      <c r="C298" s="134">
        <f>'5.Stata-DNSP&amp;State'!D221</f>
        <v>1.0295547246932983</v>
      </c>
      <c r="D298" s="134">
        <f>'5.Stata-DNSP&amp;State'!E221</f>
        <v>1.0412383079528809</v>
      </c>
      <c r="E298" s="134">
        <f>'5.Stata-DNSP&amp;State'!H221</f>
        <v>1.1135916709899902</v>
      </c>
      <c r="F298" s="134">
        <f>'5.Stata-DNSP&amp;State'!I221</f>
        <v>0.99672895669937134</v>
      </c>
      <c r="G298" s="16"/>
      <c r="H298" s="16"/>
      <c r="P298" s="20">
        <v>2009</v>
      </c>
      <c r="Q298" s="21">
        <f>B298-'Index Tables'!B322</f>
        <v>5.90003967237962E-7</v>
      </c>
      <c r="R298" s="21">
        <f>C298-'Index Tables'!C322</f>
        <v>-2.7530670165809568E-7</v>
      </c>
      <c r="S298" s="21">
        <f>D298-'Index Tables'!D322</f>
        <v>3.0795288075147198E-7</v>
      </c>
      <c r="T298" s="21">
        <f>E298-'Index Tables'!E322</f>
        <v>6.7098999023684769E-7</v>
      </c>
      <c r="U298" s="21">
        <f>F298-'Index Tables'!F322</f>
        <v>3.5669937137328134E-7</v>
      </c>
    </row>
    <row r="299" spans="1:21" ht="15" x14ac:dyDescent="0.2">
      <c r="A299" s="20">
        <v>2010</v>
      </c>
      <c r="B299" s="134">
        <f>'5.Stata-DNSP&amp;State'!C222</f>
        <v>1.0875784158706665</v>
      </c>
      <c r="C299" s="134">
        <f>'5.Stata-DNSP&amp;State'!D222</f>
        <v>1.0687822103500366</v>
      </c>
      <c r="D299" s="134">
        <f>'5.Stata-DNSP&amp;State'!E222</f>
        <v>1.0175868272781372</v>
      </c>
      <c r="E299" s="134">
        <f>'5.Stata-DNSP&amp;State'!H222</f>
        <v>1.081886887550354</v>
      </c>
      <c r="F299" s="134">
        <f>'5.Stata-DNSP&amp;State'!I222</f>
        <v>0.97721779346466064</v>
      </c>
      <c r="G299" s="16"/>
      <c r="H299" s="16"/>
      <c r="P299" s="20">
        <v>2010</v>
      </c>
      <c r="Q299" s="21">
        <f>B299-'Index Tables'!B323</f>
        <v>4.1587066657022831E-7</v>
      </c>
      <c r="R299" s="21">
        <f>C299-'Index Tables'!C323</f>
        <v>2.1035003672231767E-7</v>
      </c>
      <c r="S299" s="21">
        <f>D299-'Index Tables'!D323</f>
        <v>-1.7272186281225288E-7</v>
      </c>
      <c r="T299" s="21">
        <f>E299-'Index Tables'!E323</f>
        <v>8.8755035410059691E-7</v>
      </c>
      <c r="U299" s="21">
        <f>F299-'Index Tables'!F323</f>
        <v>-1.0653533932813986E-7</v>
      </c>
    </row>
    <row r="300" spans="1:21" ht="15" x14ac:dyDescent="0.2">
      <c r="A300" s="20">
        <v>2011</v>
      </c>
      <c r="B300" s="134">
        <f>'5.Stata-DNSP&amp;State'!C223</f>
        <v>1.0820788145065308</v>
      </c>
      <c r="C300" s="134">
        <f>'5.Stata-DNSP&amp;State'!D223</f>
        <v>1.1764644384384155</v>
      </c>
      <c r="D300" s="134">
        <f>'5.Stata-DNSP&amp;State'!E223</f>
        <v>0.91977202892303467</v>
      </c>
      <c r="E300" s="134">
        <f>'5.Stata-DNSP&amp;State'!H223</f>
        <v>0.87850332260131836</v>
      </c>
      <c r="F300" s="134">
        <f>'5.Stata-DNSP&amp;State'!I223</f>
        <v>0.95239043235778809</v>
      </c>
      <c r="G300" s="16"/>
      <c r="H300" s="16"/>
      <c r="P300" s="20">
        <v>2011</v>
      </c>
      <c r="Q300" s="21">
        <f>B300-'Index Tables'!B324</f>
        <v>-1.8549346925134103E-7</v>
      </c>
      <c r="R300" s="21">
        <f>C300-'Index Tables'!C324</f>
        <v>4.3843841557311691E-7</v>
      </c>
      <c r="S300" s="21">
        <f>D300-'Index Tables'!D324</f>
        <v>-7.107696531338803E-8</v>
      </c>
      <c r="T300" s="21">
        <f>E300-'Index Tables'!E324</f>
        <v>2.2601318372394985E-8</v>
      </c>
      <c r="U300" s="21">
        <f>F300-'Index Tables'!F324</f>
        <v>-1.6764221189013995E-7</v>
      </c>
    </row>
    <row r="301" spans="1:21" ht="15" x14ac:dyDescent="0.2">
      <c r="A301" s="20">
        <v>2012</v>
      </c>
      <c r="B301" s="134">
        <f>'5.Stata-DNSP&amp;State'!C224</f>
        <v>1.0547950267791748</v>
      </c>
      <c r="C301" s="134">
        <f>'5.Stata-DNSP&amp;State'!D224</f>
        <v>1.2019212245941162</v>
      </c>
      <c r="D301" s="134">
        <f>'5.Stata-DNSP&amp;State'!E224</f>
        <v>0.87759107351303101</v>
      </c>
      <c r="E301" s="134">
        <f>'5.Stata-DNSP&amp;State'!H224</f>
        <v>0.85102075338363647</v>
      </c>
      <c r="F301" s="134">
        <f>'5.Stata-DNSP&amp;State'!I224</f>
        <v>0.89924746751785278</v>
      </c>
      <c r="G301" s="16"/>
      <c r="H301" s="16"/>
      <c r="P301" s="20">
        <v>2012</v>
      </c>
      <c r="Q301" s="21">
        <f>B301-'Index Tables'!B325</f>
        <v>2.6779174877589185E-8</v>
      </c>
      <c r="R301" s="21">
        <f>C301-'Index Tables'!C325</f>
        <v>2.2459411619379921E-7</v>
      </c>
      <c r="S301" s="21">
        <f>D301-'Index Tables'!D325</f>
        <v>-2.6486968951466849E-8</v>
      </c>
      <c r="T301" s="21">
        <f>E301-'Index Tables'!E325</f>
        <v>5.3383636511306065E-8</v>
      </c>
      <c r="U301" s="21">
        <f>F301-'Index Tables'!F325</f>
        <v>-2.3248214719995275E-7</v>
      </c>
    </row>
    <row r="302" spans="1:21" ht="15" x14ac:dyDescent="0.2">
      <c r="A302" s="20">
        <v>2013</v>
      </c>
      <c r="B302" s="134">
        <f>'5.Stata-DNSP&amp;State'!C225</f>
        <v>1.0643737316131592</v>
      </c>
      <c r="C302" s="134">
        <f>'5.Stata-DNSP&amp;State'!D225</f>
        <v>1.1520671844482422</v>
      </c>
      <c r="D302" s="134">
        <f>'5.Stata-DNSP&amp;State'!E225</f>
        <v>0.9238818883895874</v>
      </c>
      <c r="E302" s="134">
        <f>'5.Stata-DNSP&amp;State'!H225</f>
        <v>0.96389997005462646</v>
      </c>
      <c r="F302" s="134">
        <f>'5.Stata-DNSP&amp;State'!I225</f>
        <v>0.89823681116104126</v>
      </c>
      <c r="G302" s="16"/>
      <c r="H302" s="16"/>
      <c r="P302" s="20">
        <v>2013</v>
      </c>
      <c r="Q302" s="21">
        <f>B302-'Index Tables'!B326</f>
        <v>-2.6838684075158881E-7</v>
      </c>
      <c r="R302" s="21">
        <f>C302-'Index Tables'!C326</f>
        <v>1.844482422352911E-7</v>
      </c>
      <c r="S302" s="21">
        <f>D302-'Index Tables'!D326</f>
        <v>1.8838958737443789E-7</v>
      </c>
      <c r="T302" s="21">
        <f>E302-'Index Tables'!E326</f>
        <v>6.7005462645042257E-7</v>
      </c>
      <c r="U302" s="21">
        <f>F302-'Index Tables'!F326</f>
        <v>-1.8883895869237222E-7</v>
      </c>
    </row>
    <row r="303" spans="1:21" ht="15" x14ac:dyDescent="0.2">
      <c r="A303" s="20">
        <v>2014</v>
      </c>
      <c r="B303" s="134">
        <f>'5.Stata-DNSP&amp;State'!C226</f>
        <v>1.0557986497879028</v>
      </c>
      <c r="C303" s="134">
        <f>'5.Stata-DNSP&amp;State'!D226</f>
        <v>1.1700795888900757</v>
      </c>
      <c r="D303" s="134">
        <f>'5.Stata-DNSP&amp;State'!E226</f>
        <v>0.90233087539672852</v>
      </c>
      <c r="E303" s="134">
        <f>'5.Stata-DNSP&amp;State'!H226</f>
        <v>0.93490701913833618</v>
      </c>
      <c r="F303" s="134">
        <f>'5.Stata-DNSP&amp;State'!I226</f>
        <v>0.88117057085037231</v>
      </c>
      <c r="G303" s="16"/>
      <c r="H303" s="16"/>
      <c r="P303" s="20">
        <v>2014</v>
      </c>
      <c r="Q303" s="21">
        <f>B303-'Index Tables'!B327</f>
        <v>-3.502120970999556E-7</v>
      </c>
      <c r="R303" s="21">
        <f>C303-'Index Tables'!C327</f>
        <v>5.8889007559237427E-7</v>
      </c>
      <c r="S303" s="21">
        <f>D303-'Index Tables'!D327</f>
        <v>2.7539672853293951E-7</v>
      </c>
      <c r="T303" s="21">
        <f>E303-'Index Tables'!E327</f>
        <v>1.1913833619647818E-7</v>
      </c>
      <c r="U303" s="21">
        <f>F303-'Index Tables'!F327</f>
        <v>1.7085037229414013E-7</v>
      </c>
    </row>
    <row r="304" spans="1:21" ht="15" x14ac:dyDescent="0.2">
      <c r="A304" s="20">
        <v>2015</v>
      </c>
      <c r="B304" s="134">
        <f>'5.Stata-DNSP&amp;State'!C227</f>
        <v>1.0799353122711182</v>
      </c>
      <c r="C304" s="134">
        <f>'5.Stata-DNSP&amp;State'!D227</f>
        <v>1.1518104076385498</v>
      </c>
      <c r="D304" s="134">
        <f>'5.Stata-DNSP&amp;State'!E227</f>
        <v>0.93759846687316895</v>
      </c>
      <c r="E304" s="134">
        <f>'5.Stata-DNSP&amp;State'!H227</f>
        <v>1.0077228546142578</v>
      </c>
      <c r="F304" s="134">
        <f>'5.Stata-DNSP&amp;State'!I227</f>
        <v>0.89468270540237427</v>
      </c>
      <c r="G304" s="16"/>
      <c r="H304" s="16"/>
      <c r="P304" s="20">
        <v>2015</v>
      </c>
      <c r="Q304" s="21">
        <f>B304-'Index Tables'!B328</f>
        <v>3.1227111807474728E-7</v>
      </c>
      <c r="R304" s="21">
        <f>C304-'Index Tables'!C328</f>
        <v>4.0763854980419012E-7</v>
      </c>
      <c r="S304" s="21">
        <f>D304-'Index Tables'!D328</f>
        <v>3.6687316895545052E-7</v>
      </c>
      <c r="T304" s="21">
        <f>E304-'Index Tables'!E328</f>
        <v>-1.4538574211186983E-7</v>
      </c>
      <c r="U304" s="21">
        <f>F304-'Index Tables'!F328</f>
        <v>3.0540237427878481E-7</v>
      </c>
    </row>
    <row r="305" spans="1:21" ht="15" x14ac:dyDescent="0.2">
      <c r="A305" s="20">
        <v>2016</v>
      </c>
      <c r="B305" s="134">
        <f>'5.Stata-DNSP&amp;State'!C228</f>
        <v>1.1066889762878418</v>
      </c>
      <c r="C305" s="134">
        <f>'5.Stata-DNSP&amp;State'!D228</f>
        <v>1.208757758140564</v>
      </c>
      <c r="D305" s="134">
        <f>'5.Stata-DNSP&amp;State'!E228</f>
        <v>0.91555923223495483</v>
      </c>
      <c r="E305" s="134">
        <f>'5.Stata-DNSP&amp;State'!H228</f>
        <v>0.89381033182144165</v>
      </c>
      <c r="F305" s="134">
        <f>'5.Stata-DNSP&amp;State'!I228</f>
        <v>0.92674660682678223</v>
      </c>
      <c r="G305" s="16"/>
      <c r="H305" s="16"/>
      <c r="P305" s="20">
        <v>2016</v>
      </c>
      <c r="Q305" s="21">
        <f>B305-'Index Tables'!B329</f>
        <v>-2.3712158236932623E-8</v>
      </c>
      <c r="R305" s="21">
        <f>C305-'Index Tables'!C329</f>
        <v>-2.4185943603427518E-7</v>
      </c>
      <c r="S305" s="21">
        <f>D305-'Index Tables'!D329</f>
        <v>2.3223495482227463E-7</v>
      </c>
      <c r="T305" s="21">
        <f>E305-'Index Tables'!E329</f>
        <v>3.3182144165699867E-7</v>
      </c>
      <c r="U305" s="21">
        <f>F305-'Index Tables'!F329</f>
        <v>1.0682678219797737E-7</v>
      </c>
    </row>
    <row r="306" spans="1:21" ht="15" x14ac:dyDescent="0.2">
      <c r="A306" s="20">
        <v>2017</v>
      </c>
      <c r="B306" s="134">
        <f>'5.Stata-DNSP&amp;State'!C229</f>
        <v>1.1436408758163452</v>
      </c>
      <c r="C306" s="134">
        <f>'5.Stata-DNSP&amp;State'!D229</f>
        <v>1.2041544914245605</v>
      </c>
      <c r="D306" s="134">
        <f>'5.Stata-DNSP&amp;State'!E229</f>
        <v>0.94974625110626221</v>
      </c>
      <c r="E306" s="134">
        <f>'5.Stata-DNSP&amp;State'!H229</f>
        <v>0.98160970211029053</v>
      </c>
      <c r="F306" s="134">
        <f>'5.Stata-DNSP&amp;State'!I229</f>
        <v>0.92815041542053223</v>
      </c>
      <c r="G306" s="16"/>
      <c r="H306" s="16"/>
      <c r="P306" s="20">
        <v>2017</v>
      </c>
      <c r="Q306" s="21">
        <f>B306-'Index Tables'!B330</f>
        <v>-1.2418365469279991E-7</v>
      </c>
      <c r="R306" s="21">
        <f>C306-'Index Tables'!C330</f>
        <v>-5.08575439539527E-7</v>
      </c>
      <c r="S306" s="21">
        <f>D306-'Index Tables'!D330</f>
        <v>3.5110626217527141E-7</v>
      </c>
      <c r="T306" s="21">
        <f>E306-'Index Tables'!E330</f>
        <v>7.0211029057354324E-7</v>
      </c>
      <c r="U306" s="21">
        <f>F306-'Index Tables'!F330</f>
        <v>1.1542053224289361E-7</v>
      </c>
    </row>
    <row r="307" spans="1:21" ht="15" x14ac:dyDescent="0.2">
      <c r="A307" s="20">
        <v>2018</v>
      </c>
      <c r="B307" s="134">
        <f>'5.Stata-DNSP&amp;State'!C230</f>
        <v>1.138092041015625</v>
      </c>
      <c r="C307" s="134">
        <f>'5.Stata-DNSP&amp;State'!D230</f>
        <v>1.1120355129241943</v>
      </c>
      <c r="D307" s="134">
        <f>'5.Stata-DNSP&amp;State'!E230</f>
        <v>1.023431658744812</v>
      </c>
      <c r="E307" s="134">
        <f>'5.Stata-DNSP&amp;State'!H230</f>
        <v>1.2296713590621948</v>
      </c>
      <c r="F307" s="134">
        <f>'5.Stata-DNSP&amp;State'!I230</f>
        <v>0.91690778732299805</v>
      </c>
      <c r="G307" s="16"/>
      <c r="H307" s="16"/>
      <c r="P307" s="20">
        <v>2018</v>
      </c>
      <c r="Q307" s="21">
        <f>B307-'Index Tables'!B331</f>
        <v>4.1015624896445502E-8</v>
      </c>
      <c r="R307" s="21">
        <f>C307-'Index Tables'!C331</f>
        <v>-4.8707580568851938E-7</v>
      </c>
      <c r="S307" s="21">
        <f>D307-'Index Tables'!D331</f>
        <v>6.5874481203209712E-7</v>
      </c>
      <c r="T307" s="21">
        <f>E307-'Index Tables'!E331</f>
        <v>1.3590621947834336E-6</v>
      </c>
      <c r="U307" s="21">
        <f>F307-'Index Tables'!F331</f>
        <v>-1.126770019510559E-7</v>
      </c>
    </row>
    <row r="308" spans="1:21" ht="15" x14ac:dyDescent="0.2">
      <c r="A308" s="20">
        <v>2019</v>
      </c>
      <c r="B308" s="134">
        <f>'5.Stata-DNSP&amp;State'!C231</f>
        <v>1.1470503807067871</v>
      </c>
      <c r="C308" s="134">
        <f>'5.Stata-DNSP&amp;State'!D231</f>
        <v>1.1199264526367188</v>
      </c>
      <c r="D308" s="134">
        <f>'5.Stata-DNSP&amp;State'!E231</f>
        <v>1.0242197513580322</v>
      </c>
      <c r="E308" s="134">
        <f>'5.Stata-DNSP&amp;State'!H231</f>
        <v>1.2362270355224609</v>
      </c>
      <c r="F308" s="134">
        <f>'5.Stata-DNSP&amp;State'!I231</f>
        <v>0.91495168209075928</v>
      </c>
      <c r="G308" s="16"/>
      <c r="H308" s="16"/>
      <c r="P308" s="20">
        <v>2019</v>
      </c>
      <c r="Q308" s="21">
        <f>B308-'Index Tables'!B332</f>
        <v>3.8070678720636408E-7</v>
      </c>
      <c r="R308" s="21">
        <f>C308-'Index Tables'!C332</f>
        <v>-5.4736328114479704E-7</v>
      </c>
      <c r="S308" s="21">
        <f>D308-'Index Tables'!D332</f>
        <v>7.5135803223602693E-7</v>
      </c>
      <c r="T308" s="21">
        <f>E308-'Index Tables'!E332</f>
        <v>1.0355224608904479E-6</v>
      </c>
      <c r="U308" s="21">
        <f>F308-'Index Tables'!F332</f>
        <v>1.8209075924868756E-7</v>
      </c>
    </row>
    <row r="309" spans="1:21" ht="15" x14ac:dyDescent="0.2">
      <c r="A309" s="20">
        <v>2020</v>
      </c>
      <c r="B309" s="134">
        <f>'5.Stata-DNSP&amp;State'!C232</f>
        <v>1.1642371416091919</v>
      </c>
      <c r="C309" s="134">
        <f>'5.Stata-DNSP&amp;State'!D232</f>
        <v>1.1415886878967285</v>
      </c>
      <c r="D309" s="134">
        <f>'5.Stata-DNSP&amp;State'!E232</f>
        <v>1.0198397636413574</v>
      </c>
      <c r="E309" s="134">
        <f>'5.Stata-DNSP&amp;State'!H232</f>
        <v>1.196770191192627</v>
      </c>
      <c r="F309" s="134">
        <f>'5.Stata-DNSP&amp;State'!I232</f>
        <v>0.92246401309967041</v>
      </c>
      <c r="G309" s="16"/>
      <c r="H309" s="16"/>
      <c r="P309" s="20">
        <v>2020</v>
      </c>
      <c r="Q309" s="21">
        <f>B309-'Index Tables'!B333</f>
        <v>1.4160919192818255E-7</v>
      </c>
      <c r="R309" s="21">
        <f>C309-'Index Tables'!C333</f>
        <v>-3.1210327144925998E-7</v>
      </c>
      <c r="S309" s="21">
        <f>D309-'Index Tables'!D333</f>
        <v>7.6364135748185902E-7</v>
      </c>
      <c r="T309" s="21">
        <f>E309-'Index Tables'!E333</f>
        <v>1.1911926269814188E-6</v>
      </c>
      <c r="U309" s="21">
        <f>F309-'Index Tables'!F333</f>
        <v>5.1309967041834881E-7</v>
      </c>
    </row>
    <row r="310" spans="1:21" ht="15" x14ac:dyDescent="0.2">
      <c r="A310" s="20">
        <v>2021</v>
      </c>
      <c r="B310" s="134">
        <f>'5.Stata-DNSP&amp;State'!C233</f>
        <v>1.1827192306518555</v>
      </c>
      <c r="C310" s="134">
        <f>'5.Stata-DNSP&amp;State'!D233</f>
        <v>1.1460235118865967</v>
      </c>
      <c r="D310" s="134">
        <f>'5.Stata-DNSP&amp;State'!E233</f>
        <v>1.0320203304290771</v>
      </c>
      <c r="E310" s="134">
        <f>'5.Stata-DNSP&amp;State'!H233</f>
        <v>1.2210288047790527</v>
      </c>
      <c r="F310" s="134">
        <f>'5.Stata-DNSP&amp;State'!I233</f>
        <v>0.92485129833221436</v>
      </c>
      <c r="G310" s="16"/>
      <c r="H310" s="16"/>
      <c r="P310" s="20">
        <v>2021</v>
      </c>
      <c r="Q310" s="21">
        <f>B310-'Index Tables'!B334</f>
        <v>2.306518553929493E-7</v>
      </c>
      <c r="R310" s="21">
        <f>C310-'Index Tables'!C334</f>
        <v>-4.8811340325194408E-7</v>
      </c>
      <c r="S310" s="21">
        <f>D310-'Index Tables'!D334</f>
        <v>3.3042907721103632E-7</v>
      </c>
      <c r="T310" s="21">
        <f>E310-'Index Tables'!E334</f>
        <v>-1.9522094718560368E-7</v>
      </c>
      <c r="U310" s="21">
        <f>F310-'Index Tables'!F334</f>
        <v>9.8332214371055215E-8</v>
      </c>
    </row>
    <row r="311" spans="1:21" ht="15" x14ac:dyDescent="0.25">
      <c r="A311" s="20">
        <v>2022</v>
      </c>
      <c r="B311" s="134">
        <f>'5.Stata-DNSP&amp;State'!C234</f>
        <v>1.1712068319320679</v>
      </c>
      <c r="C311" s="134">
        <f>'5.Stata-DNSP&amp;State'!D234</f>
        <v>1.1683447360992432</v>
      </c>
      <c r="D311" s="134">
        <f>'5.Stata-DNSP&amp;State'!E234</f>
        <v>1.0024501085281372</v>
      </c>
      <c r="E311" s="134">
        <f>'5.Stata-DNSP&amp;State'!H234</f>
        <v>1.1729036569595337</v>
      </c>
      <c r="F311" s="134">
        <f>'5.Stata-DNSP&amp;State'!I234</f>
        <v>0.90686219930648804</v>
      </c>
      <c r="G311" s="4"/>
      <c r="H311" s="4"/>
      <c r="P311" s="20">
        <v>2022</v>
      </c>
      <c r="Q311" s="21">
        <f>B311-'Index Tables'!B335</f>
        <v>-1.6806793223800298E-7</v>
      </c>
      <c r="R311" s="21">
        <f>C311-'Index Tables'!C335</f>
        <v>-2.6390075680282621E-7</v>
      </c>
      <c r="S311" s="21">
        <f>D311-'Index Tables'!D335</f>
        <v>1.1085281372835709E-6</v>
      </c>
      <c r="T311" s="21">
        <f>E311-'Index Tables'!E335</f>
        <v>6.5695953366251558E-7</v>
      </c>
      <c r="U311" s="21">
        <f>F311-'Index Tables'!F335</f>
        <v>3.9930648798591761E-7</v>
      </c>
    </row>
    <row r="312" spans="1:21" ht="15" x14ac:dyDescent="0.25">
      <c r="A312" s="20"/>
      <c r="B312" s="23"/>
      <c r="C312" s="23"/>
      <c r="D312" s="23"/>
      <c r="E312" s="23"/>
      <c r="F312" s="23"/>
      <c r="G312" s="4"/>
      <c r="H312" s="4"/>
    </row>
    <row r="313" spans="1:21" ht="15" x14ac:dyDescent="0.25">
      <c r="A313" s="4"/>
      <c r="B313" s="4"/>
      <c r="C313" s="4"/>
      <c r="D313" s="4"/>
      <c r="E313" s="4"/>
      <c r="F313" s="4"/>
      <c r="G313" s="4"/>
      <c r="H313" s="4"/>
    </row>
    <row r="316" spans="1:21" x14ac:dyDescent="0.2">
      <c r="A316" s="5" t="s">
        <v>472</v>
      </c>
      <c r="B316" s="6"/>
      <c r="C316" s="6"/>
      <c r="D316" s="6"/>
      <c r="E316" s="6"/>
      <c r="F316" s="6"/>
      <c r="P316" s="5" t="s">
        <v>472</v>
      </c>
      <c r="Q316" s="6"/>
      <c r="R316" s="6"/>
      <c r="S316" s="6"/>
      <c r="T316" s="6"/>
      <c r="U316" s="6"/>
    </row>
    <row r="317" spans="1:21" ht="15" x14ac:dyDescent="0.2">
      <c r="A317" s="13"/>
      <c r="B317" s="14" t="s">
        <v>8</v>
      </c>
      <c r="C317" s="15" t="s">
        <v>9</v>
      </c>
      <c r="D317" s="14" t="s">
        <v>3</v>
      </c>
      <c r="E317" s="384" t="s">
        <v>27</v>
      </c>
      <c r="F317" s="384"/>
      <c r="G317" s="16"/>
      <c r="H317" s="16"/>
      <c r="P317" s="13"/>
      <c r="Q317" s="14" t="s">
        <v>8</v>
      </c>
      <c r="R317" s="15" t="s">
        <v>9</v>
      </c>
      <c r="S317" s="14" t="s">
        <v>3</v>
      </c>
      <c r="T317" s="384" t="s">
        <v>27</v>
      </c>
      <c r="U317" s="384"/>
    </row>
    <row r="318" spans="1:21" ht="15" x14ac:dyDescent="0.2">
      <c r="A318" s="17" t="s">
        <v>7</v>
      </c>
      <c r="B318" s="18" t="s">
        <v>26</v>
      </c>
      <c r="C318" s="19" t="s">
        <v>26</v>
      </c>
      <c r="D318" s="18" t="s">
        <v>26</v>
      </c>
      <c r="E318" s="18" t="s">
        <v>10</v>
      </c>
      <c r="F318" s="18" t="s">
        <v>11</v>
      </c>
      <c r="G318" s="16"/>
      <c r="H318" s="16"/>
      <c r="P318" s="17" t="s">
        <v>7</v>
      </c>
      <c r="Q318" s="18" t="s">
        <v>26</v>
      </c>
      <c r="R318" s="19" t="s">
        <v>26</v>
      </c>
      <c r="S318" s="18" t="s">
        <v>26</v>
      </c>
      <c r="T318" s="18" t="s">
        <v>10</v>
      </c>
      <c r="U318" s="18" t="s">
        <v>11</v>
      </c>
    </row>
    <row r="319" spans="1:21" ht="15" x14ac:dyDescent="0.2">
      <c r="A319" s="20">
        <v>2006</v>
      </c>
      <c r="B319" s="135">
        <f>'5.Stata-DNSP&amp;State'!C236</f>
        <v>1</v>
      </c>
      <c r="C319" s="135">
        <f>'5.Stata-DNSP&amp;State'!D236</f>
        <v>1</v>
      </c>
      <c r="D319" s="135">
        <f>'5.Stata-DNSP&amp;State'!E236</f>
        <v>1</v>
      </c>
      <c r="E319" s="135">
        <f>'5.Stata-DNSP&amp;State'!H236</f>
        <v>1</v>
      </c>
      <c r="F319" s="135">
        <f>'5.Stata-DNSP&amp;State'!I236</f>
        <v>1</v>
      </c>
      <c r="G319" s="16"/>
      <c r="H319" s="16"/>
      <c r="P319" s="20">
        <v>2006</v>
      </c>
      <c r="Q319" s="21">
        <f>B319-'Index Tables'!B345</f>
        <v>0</v>
      </c>
      <c r="R319" s="21">
        <f>C319-'Index Tables'!C345</f>
        <v>0</v>
      </c>
      <c r="S319" s="21">
        <f>D319-'Index Tables'!D345</f>
        <v>0</v>
      </c>
      <c r="T319" s="21">
        <f>E319-'Index Tables'!E345</f>
        <v>0</v>
      </c>
      <c r="U319" s="21">
        <f>F319-'Index Tables'!F345</f>
        <v>0</v>
      </c>
    </row>
    <row r="320" spans="1:21" ht="15" x14ac:dyDescent="0.2">
      <c r="A320" s="20">
        <v>2007</v>
      </c>
      <c r="B320" s="134">
        <f>'5.Stata-DNSP&amp;State'!C237</f>
        <v>1.0350356101989746</v>
      </c>
      <c r="C320" s="134">
        <f>'5.Stata-DNSP&amp;State'!D237</f>
        <v>1.0180633068084717</v>
      </c>
      <c r="D320" s="134">
        <f>'5.Stata-DNSP&amp;State'!E237</f>
        <v>1.0166710615158081</v>
      </c>
      <c r="E320" s="134">
        <f>'5.Stata-DNSP&amp;State'!H237</f>
        <v>1.0373845100402832</v>
      </c>
      <c r="F320" s="134">
        <f>'5.Stata-DNSP&amp;State'!I237</f>
        <v>1.0037946701049805</v>
      </c>
      <c r="G320" s="16"/>
      <c r="H320" s="16"/>
      <c r="P320" s="20">
        <v>2007</v>
      </c>
      <c r="Q320" s="21">
        <f>B320-'Index Tables'!B346</f>
        <v>-3.8980102545771445E-7</v>
      </c>
      <c r="R320" s="21">
        <f>C320-'Index Tables'!C346</f>
        <v>3.0680847173947257E-7</v>
      </c>
      <c r="S320" s="21">
        <f>D320-'Index Tables'!D346</f>
        <v>6.1515808003065331E-8</v>
      </c>
      <c r="T320" s="21">
        <f>E320-'Index Tables'!E346</f>
        <v>-4.8995971679843819E-7</v>
      </c>
      <c r="U320" s="21">
        <f>F320-'Index Tables'!F346</f>
        <v>-3.2989501952407352E-7</v>
      </c>
    </row>
    <row r="321" spans="1:21" ht="15" x14ac:dyDescent="0.2">
      <c r="A321" s="20">
        <v>2008</v>
      </c>
      <c r="B321" s="134">
        <f>'5.Stata-DNSP&amp;State'!C238</f>
        <v>1.0556942224502563</v>
      </c>
      <c r="C321" s="134">
        <f>'5.Stata-DNSP&amp;State'!D238</f>
        <v>1.0866732597351074</v>
      </c>
      <c r="D321" s="134">
        <f>'5.Stata-DNSP&amp;State'!E238</f>
        <v>0.97149175405502319</v>
      </c>
      <c r="E321" s="134">
        <f>'5.Stata-DNSP&amp;State'!H238</f>
        <v>0.92417895793914795</v>
      </c>
      <c r="F321" s="134">
        <f>'5.Stata-DNSP&amp;State'!I238</f>
        <v>1.0032027959823608</v>
      </c>
      <c r="G321" s="16"/>
      <c r="H321" s="16"/>
      <c r="P321" s="20">
        <v>2008</v>
      </c>
      <c r="Q321" s="21">
        <f>B321-'Index Tables'!B347</f>
        <v>-7.7754974370236596E-7</v>
      </c>
      <c r="R321" s="21">
        <f>C321-'Index Tables'!C347</f>
        <v>2.5973510742183237E-7</v>
      </c>
      <c r="S321" s="21">
        <f>D321-'Index Tables'!D347</f>
        <v>-5.4594497678195353E-7</v>
      </c>
      <c r="T321" s="21">
        <f>E321-'Index Tables'!E347</f>
        <v>-7.4206085209915784E-7</v>
      </c>
      <c r="U321" s="21">
        <f>F321-'Index Tables'!F347</f>
        <v>-2.0401763922706095E-7</v>
      </c>
    </row>
    <row r="322" spans="1:21" ht="15" x14ac:dyDescent="0.2">
      <c r="A322" s="20">
        <v>2009</v>
      </c>
      <c r="B322" s="134">
        <f>'5.Stata-DNSP&amp;State'!C239</f>
        <v>1.056536078453064</v>
      </c>
      <c r="C322" s="134">
        <f>'5.Stata-DNSP&amp;State'!D239</f>
        <v>1.1016366481781006</v>
      </c>
      <c r="D322" s="134">
        <f>'5.Stata-DNSP&amp;State'!E239</f>
        <v>0.95906031131744385</v>
      </c>
      <c r="E322" s="134">
        <f>'5.Stata-DNSP&amp;State'!H239</f>
        <v>0.9349898099899292</v>
      </c>
      <c r="F322" s="134">
        <f>'5.Stata-DNSP&amp;State'!I239</f>
        <v>0.97416067123413086</v>
      </c>
      <c r="G322" s="16"/>
      <c r="H322" s="16"/>
      <c r="P322" s="20">
        <v>2009</v>
      </c>
      <c r="Q322" s="21">
        <f>B322-'Index Tables'!B348</f>
        <v>7.8453064045191923E-8</v>
      </c>
      <c r="R322" s="21">
        <f>C322-'Index Tables'!C348</f>
        <v>6.4817810052630875E-7</v>
      </c>
      <c r="S322" s="21">
        <f>D322-'Index Tables'!D348</f>
        <v>-8.8682556187436035E-8</v>
      </c>
      <c r="T322" s="21">
        <f>E322-'Index Tables'!E348</f>
        <v>-2.9001007084694663E-7</v>
      </c>
      <c r="U322" s="21">
        <f>F322-'Index Tables'!F348</f>
        <v>1.7123413087460904E-7</v>
      </c>
    </row>
    <row r="323" spans="1:21" ht="15" x14ac:dyDescent="0.2">
      <c r="A323" s="20">
        <v>2010</v>
      </c>
      <c r="B323" s="134">
        <f>'5.Stata-DNSP&amp;State'!C240</f>
        <v>1.0868855714797974</v>
      </c>
      <c r="C323" s="134">
        <f>'5.Stata-DNSP&amp;State'!D240</f>
        <v>1.1376999616622925</v>
      </c>
      <c r="D323" s="134">
        <f>'5.Stata-DNSP&amp;State'!E240</f>
        <v>0.95533579587936401</v>
      </c>
      <c r="E323" s="134">
        <f>'5.Stata-DNSP&amp;State'!H240</f>
        <v>0.9231221079826355</v>
      </c>
      <c r="F323" s="134">
        <f>'5.Stata-DNSP&amp;State'!I240</f>
        <v>0.97396636009216309</v>
      </c>
      <c r="G323" s="16"/>
      <c r="H323" s="16"/>
      <c r="P323" s="20">
        <v>2010</v>
      </c>
      <c r="Q323" s="21">
        <f>B323-'Index Tables'!B349</f>
        <v>-4.2852020265549129E-7</v>
      </c>
      <c r="R323" s="21">
        <f>C323-'Index Tables'!C349</f>
        <v>-3.8337707453095504E-8</v>
      </c>
      <c r="S323" s="21">
        <f>D323-'Index Tables'!D349</f>
        <v>-5.0412063601346091E-7</v>
      </c>
      <c r="T323" s="21">
        <f>E323-'Index Tables'!E349</f>
        <v>-9.2017364505814214E-8</v>
      </c>
      <c r="U323" s="21">
        <f>F323-'Index Tables'!F349</f>
        <v>-5.3990783688284694E-7</v>
      </c>
    </row>
    <row r="324" spans="1:21" ht="15" x14ac:dyDescent="0.2">
      <c r="A324" s="20">
        <v>2011</v>
      </c>
      <c r="B324" s="134">
        <f>'5.Stata-DNSP&amp;State'!C241</f>
        <v>1.0974359512329102</v>
      </c>
      <c r="C324" s="134">
        <f>'5.Stata-DNSP&amp;State'!D241</f>
        <v>1.1783307790756226</v>
      </c>
      <c r="D324" s="134">
        <f>'5.Stata-DNSP&amp;State'!E241</f>
        <v>0.93134778738021851</v>
      </c>
      <c r="E324" s="134">
        <f>'5.Stata-DNSP&amp;State'!H241</f>
        <v>0.87880897521972656</v>
      </c>
      <c r="F324" s="134">
        <f>'5.Stata-DNSP&amp;State'!I241</f>
        <v>0.96340912580490112</v>
      </c>
      <c r="G324" s="16"/>
      <c r="H324" s="16"/>
      <c r="P324" s="20">
        <v>2011</v>
      </c>
      <c r="Q324" s="21">
        <f>B324-'Index Tables'!B350</f>
        <v>-4.8767089921852858E-8</v>
      </c>
      <c r="R324" s="21">
        <f>C324-'Index Tables'!C350</f>
        <v>7.7907562245904671E-7</v>
      </c>
      <c r="S324" s="21">
        <f>D324-'Index Tables'!D350</f>
        <v>-3.1261978150620706E-7</v>
      </c>
      <c r="T324" s="21">
        <f>E324-'Index Tables'!E350</f>
        <v>-2.2478027339456474E-7</v>
      </c>
      <c r="U324" s="21">
        <f>F324-'Index Tables'!F350</f>
        <v>-7.4195098842544382E-8</v>
      </c>
    </row>
    <row r="325" spans="1:21" ht="15" x14ac:dyDescent="0.2">
      <c r="A325" s="20">
        <v>2012</v>
      </c>
      <c r="B325" s="134">
        <f>'5.Stata-DNSP&amp;State'!C242</f>
        <v>1.1071960926055908</v>
      </c>
      <c r="C325" s="134">
        <f>'5.Stata-DNSP&amp;State'!D242</f>
        <v>1.2356564998626709</v>
      </c>
      <c r="D325" s="134">
        <f>'5.Stata-DNSP&amp;State'!E242</f>
        <v>0.89603865146636963</v>
      </c>
      <c r="E325" s="134">
        <f>'5.Stata-DNSP&amp;State'!H242</f>
        <v>0.81175333261489868</v>
      </c>
      <c r="F325" s="134">
        <f>'5.Stata-DNSP&amp;State'!I242</f>
        <v>0.94981956481933594</v>
      </c>
      <c r="G325" s="16"/>
      <c r="H325" s="16"/>
      <c r="P325" s="20">
        <v>2012</v>
      </c>
      <c r="Q325" s="21">
        <f>B325-'Index Tables'!B351</f>
        <v>9.260559075130459E-8</v>
      </c>
      <c r="R325" s="21">
        <f>C325-'Index Tables'!C351</f>
        <v>-5.0013732910691999E-7</v>
      </c>
      <c r="S325" s="21">
        <f>D325-'Index Tables'!D351</f>
        <v>-1.4853363039524226E-7</v>
      </c>
      <c r="T325" s="21">
        <f>E325-'Index Tables'!E351</f>
        <v>3.2614898670679793E-8</v>
      </c>
      <c r="U325" s="21">
        <f>F325-'Index Tables'!F351</f>
        <v>-3.5180664048617416E-8</v>
      </c>
    </row>
    <row r="326" spans="1:21" ht="15" x14ac:dyDescent="0.2">
      <c r="A326" s="20">
        <v>2013</v>
      </c>
      <c r="B326" s="134">
        <f>'5.Stata-DNSP&amp;State'!C243</f>
        <v>1.1062852144241333</v>
      </c>
      <c r="C326" s="134">
        <f>'5.Stata-DNSP&amp;State'!D243</f>
        <v>1.2121732234954834</v>
      </c>
      <c r="D326" s="134">
        <f>'5.Stata-DNSP&amp;State'!E243</f>
        <v>0.91264605522155762</v>
      </c>
      <c r="E326" s="134">
        <f>'5.Stata-DNSP&amp;State'!H243</f>
        <v>0.88061892986297607</v>
      </c>
      <c r="F326" s="134">
        <f>'5.Stata-DNSP&amp;State'!I243</f>
        <v>0.93098396062850952</v>
      </c>
      <c r="G326" s="16"/>
      <c r="H326" s="16"/>
      <c r="P326" s="20">
        <v>2013</v>
      </c>
      <c r="Q326" s="21">
        <f>B326-'Index Tables'!B352</f>
        <v>2.1442413333794264E-7</v>
      </c>
      <c r="R326" s="21">
        <f>C326-'Index Tables'!C352</f>
        <v>2.2349548345346193E-7</v>
      </c>
      <c r="S326" s="21">
        <f>D326-'Index Tables'!D352</f>
        <v>-4.4477844240997655E-7</v>
      </c>
      <c r="T326" s="21">
        <f>E326-'Index Tables'!E352</f>
        <v>-4.7013702397791235E-7</v>
      </c>
      <c r="U326" s="21">
        <f>F326-'Index Tables'!F352</f>
        <v>-2.3937149051800333E-7</v>
      </c>
    </row>
    <row r="327" spans="1:21" ht="15" x14ac:dyDescent="0.2">
      <c r="A327" s="20">
        <v>2014</v>
      </c>
      <c r="B327" s="134">
        <f>'5.Stata-DNSP&amp;State'!C244</f>
        <v>1.1117985248565674</v>
      </c>
      <c r="C327" s="134">
        <f>'5.Stata-DNSP&amp;State'!D244</f>
        <v>1.2355725765228271</v>
      </c>
      <c r="D327" s="134">
        <f>'5.Stata-DNSP&amp;State'!E244</f>
        <v>0.89982438087463379</v>
      </c>
      <c r="E327" s="134">
        <f>'5.Stata-DNSP&amp;State'!H244</f>
        <v>0.87514996528625488</v>
      </c>
      <c r="F327" s="134">
        <f>'5.Stata-DNSP&amp;State'!I244</f>
        <v>0.91506081819534302</v>
      </c>
      <c r="G327" s="16"/>
      <c r="H327" s="16"/>
      <c r="P327" s="20">
        <v>2014</v>
      </c>
      <c r="Q327" s="21">
        <f>B327-'Index Tables'!B353</f>
        <v>-4.7514343259891234E-7</v>
      </c>
      <c r="R327" s="21">
        <f>C327-'Index Tables'!C353</f>
        <v>-4.2347717288393483E-7</v>
      </c>
      <c r="S327" s="21">
        <f>D327-'Index Tables'!D353</f>
        <v>-2.1912536618540202E-7</v>
      </c>
      <c r="T327" s="21">
        <f>E327-'Index Tables'!E353</f>
        <v>-3.4713745100667381E-8</v>
      </c>
      <c r="U327" s="21">
        <f>F327-'Index Tables'!F353</f>
        <v>-1.8180465699568771E-7</v>
      </c>
    </row>
    <row r="328" spans="1:21" ht="15" x14ac:dyDescent="0.2">
      <c r="A328" s="20">
        <v>2015</v>
      </c>
      <c r="B328" s="134">
        <f>'5.Stata-DNSP&amp;State'!C245</f>
        <v>1.1181279420852661</v>
      </c>
      <c r="C328" s="134">
        <f>'5.Stata-DNSP&amp;State'!D245</f>
        <v>1.2724757194519043</v>
      </c>
      <c r="D328" s="134">
        <f>'5.Stata-DNSP&amp;State'!E245</f>
        <v>0.87870264053344727</v>
      </c>
      <c r="E328" s="134">
        <f>'5.Stata-DNSP&amp;State'!H245</f>
        <v>0.83443748950958252</v>
      </c>
      <c r="F328" s="134">
        <f>'5.Stata-DNSP&amp;State'!I245</f>
        <v>0.90650522708892822</v>
      </c>
      <c r="G328" s="16"/>
      <c r="H328" s="16"/>
      <c r="P328" s="20">
        <v>2015</v>
      </c>
      <c r="Q328" s="21">
        <f>B328-'Index Tables'!B354</f>
        <v>-5.7914733897490578E-8</v>
      </c>
      <c r="R328" s="21">
        <f>C328-'Index Tables'!C354</f>
        <v>7.1945190427413763E-7</v>
      </c>
      <c r="S328" s="21">
        <f>D328-'Index Tables'!D354</f>
        <v>-3.5946655274621264E-7</v>
      </c>
      <c r="T328" s="21">
        <f>E328-'Index Tables'!E354</f>
        <v>-4.104904174351276E-7</v>
      </c>
      <c r="U328" s="21">
        <f>F328-'Index Tables'!F354</f>
        <v>-1.729110717940685E-7</v>
      </c>
    </row>
    <row r="329" spans="1:21" ht="15" x14ac:dyDescent="0.2">
      <c r="A329" s="20">
        <v>2016</v>
      </c>
      <c r="B329" s="134">
        <f>'5.Stata-DNSP&amp;State'!C246</f>
        <v>1.1212718486785889</v>
      </c>
      <c r="C329" s="134">
        <f>'5.Stata-DNSP&amp;State'!D246</f>
        <v>1.2474465370178223</v>
      </c>
      <c r="D329" s="134">
        <f>'5.Stata-DNSP&amp;State'!E246</f>
        <v>0.89885354042053223</v>
      </c>
      <c r="E329" s="134">
        <f>'5.Stata-DNSP&amp;State'!H246</f>
        <v>0.90263384580612183</v>
      </c>
      <c r="F329" s="134">
        <f>'5.Stata-DNSP&amp;State'!I246</f>
        <v>0.89619976282119751</v>
      </c>
      <c r="G329" s="16"/>
      <c r="H329" s="16"/>
      <c r="P329" s="20">
        <v>2016</v>
      </c>
      <c r="Q329" s="21">
        <f>B329-'Index Tables'!B355</f>
        <v>-1.5132141117923936E-7</v>
      </c>
      <c r="R329" s="21">
        <f>C329-'Index Tables'!C355</f>
        <v>-4.6298217770690542E-7</v>
      </c>
      <c r="S329" s="21">
        <f>D329-'Index Tables'!D355</f>
        <v>-4.5957946781527426E-7</v>
      </c>
      <c r="T329" s="21">
        <f>E329-'Index Tables'!E355</f>
        <v>-4.5419387817435819E-7</v>
      </c>
      <c r="U329" s="21">
        <f>F329-'Index Tables'!F355</f>
        <v>-3.3717880254524601E-7</v>
      </c>
    </row>
    <row r="330" spans="1:21" ht="15" x14ac:dyDescent="0.2">
      <c r="A330" s="20">
        <v>2017</v>
      </c>
      <c r="B330" s="134">
        <f>'5.Stata-DNSP&amp;State'!C247</f>
        <v>1.1428054571151733</v>
      </c>
      <c r="C330" s="134">
        <f>'5.Stata-DNSP&amp;State'!D247</f>
        <v>1.2406319379806519</v>
      </c>
      <c r="D330" s="134">
        <f>'5.Stata-DNSP&amp;State'!E247</f>
        <v>0.92114776372909546</v>
      </c>
      <c r="E330" s="134">
        <f>'5.Stata-DNSP&amp;State'!H247</f>
        <v>0.94898867607116699</v>
      </c>
      <c r="F330" s="134">
        <f>'5.Stata-DNSP&amp;State'!I247</f>
        <v>0.90509128570556641</v>
      </c>
      <c r="G330" s="16"/>
      <c r="H330" s="16"/>
      <c r="P330" s="20">
        <v>2017</v>
      </c>
      <c r="Q330" s="21">
        <f>B330-'Index Tables'!B356</f>
        <v>4.5711517326907369E-7</v>
      </c>
      <c r="R330" s="21">
        <f>C330-'Index Tables'!C356</f>
        <v>-6.2019348101571836E-8</v>
      </c>
      <c r="S330" s="21">
        <f>D330-'Index Tables'!D356</f>
        <v>-2.3627090450784038E-7</v>
      </c>
      <c r="T330" s="21">
        <f>E330-'Index Tables'!E356</f>
        <v>-7.2392883299077226E-7</v>
      </c>
      <c r="U330" s="21">
        <f>F330-'Index Tables'!F356</f>
        <v>8.5705566421623303E-8</v>
      </c>
    </row>
    <row r="331" spans="1:21" ht="15" x14ac:dyDescent="0.2">
      <c r="A331" s="20">
        <v>2018</v>
      </c>
      <c r="B331" s="134">
        <f>'5.Stata-DNSP&amp;State'!C248</f>
        <v>1.1426404714584351</v>
      </c>
      <c r="C331" s="134">
        <f>'5.Stata-DNSP&amp;State'!D248</f>
        <v>1.2265274524688721</v>
      </c>
      <c r="D331" s="134">
        <f>'5.Stata-DNSP&amp;State'!E248</f>
        <v>0.93160605430603027</v>
      </c>
      <c r="E331" s="134">
        <f>'5.Stata-DNSP&amp;State'!H248</f>
        <v>0.99531877040863037</v>
      </c>
      <c r="F331" s="134">
        <f>'5.Stata-DNSP&amp;State'!I248</f>
        <v>0.89563274383544922</v>
      </c>
      <c r="G331" s="16"/>
      <c r="H331" s="16"/>
      <c r="P331" s="20">
        <v>2018</v>
      </c>
      <c r="Q331" s="21">
        <f>B331-'Index Tables'!B357</f>
        <v>4.7145843495854933E-7</v>
      </c>
      <c r="R331" s="21">
        <f>C331-'Index Tables'!C357</f>
        <v>4.5246887214744902E-7</v>
      </c>
      <c r="S331" s="21">
        <f>D331-'Index Tables'!D357</f>
        <v>-4.5693969719096117E-8</v>
      </c>
      <c r="T331" s="21">
        <f>E331-'Index Tables'!E357</f>
        <v>-5.2959136964680908E-7</v>
      </c>
      <c r="U331" s="21">
        <f>F331-'Index Tables'!F357</f>
        <v>3.438354492235618E-7</v>
      </c>
    </row>
    <row r="332" spans="1:21" ht="15" x14ac:dyDescent="0.2">
      <c r="A332" s="20">
        <v>2019</v>
      </c>
      <c r="B332" s="134">
        <f>'5.Stata-DNSP&amp;State'!C249</f>
        <v>1.1366204023361206</v>
      </c>
      <c r="C332" s="134">
        <f>'5.Stata-DNSP&amp;State'!D249</f>
        <v>1.2331323623657227</v>
      </c>
      <c r="D332" s="134">
        <f>'5.Stata-DNSP&amp;State'!E249</f>
        <v>0.92173421382904053</v>
      </c>
      <c r="E332" s="134">
        <f>'5.Stata-DNSP&amp;State'!H249</f>
        <v>0.99217039346694946</v>
      </c>
      <c r="F332" s="134">
        <f>'5.Stata-DNSP&amp;State'!I249</f>
        <v>0.88251298666000366</v>
      </c>
      <c r="G332" s="16"/>
      <c r="H332" s="16"/>
      <c r="P332" s="20">
        <v>2019</v>
      </c>
      <c r="Q332" s="21">
        <f>B332-'Index Tables'!B358</f>
        <v>4.0233612064177748E-7</v>
      </c>
      <c r="R332" s="21">
        <f>C332-'Index Tables'!C358</f>
        <v>3.623657227613819E-7</v>
      </c>
      <c r="S332" s="21">
        <f>D332-'Index Tables'!D358</f>
        <v>1.3829040579338425E-8</v>
      </c>
      <c r="T332" s="21">
        <f>E332-'Index Tables'!E358</f>
        <v>-4.0653305055649014E-7</v>
      </c>
      <c r="U332" s="21">
        <f>F332-'Index Tables'!F358</f>
        <v>2.86660003623318E-7</v>
      </c>
    </row>
    <row r="333" spans="1:21" ht="15" x14ac:dyDescent="0.2">
      <c r="A333" s="20">
        <v>2020</v>
      </c>
      <c r="B333" s="134">
        <f>'5.Stata-DNSP&amp;State'!C250</f>
        <v>1.1386027336120605</v>
      </c>
      <c r="C333" s="134">
        <f>'5.Stata-DNSP&amp;State'!D250</f>
        <v>1.2192158699035645</v>
      </c>
      <c r="D333" s="134">
        <f>'5.Stata-DNSP&amp;State'!E250</f>
        <v>0.93388110399246216</v>
      </c>
      <c r="E333" s="134">
        <f>'5.Stata-DNSP&amp;State'!H250</f>
        <v>1.0434284210205078</v>
      </c>
      <c r="F333" s="134">
        <f>'5.Stata-DNSP&amp;State'!I250</f>
        <v>0.87357980012893677</v>
      </c>
      <c r="G333" s="16"/>
      <c r="H333" s="16"/>
      <c r="P333" s="20">
        <v>2020</v>
      </c>
      <c r="Q333" s="21">
        <f>B333-'Index Tables'!B359</f>
        <v>-2.6638793948485784E-7</v>
      </c>
      <c r="R333" s="21">
        <f>C333-'Index Tables'!C359</f>
        <v>-1.3009643562433837E-7</v>
      </c>
      <c r="S333" s="21">
        <f>D333-'Index Tables'!D359</f>
        <v>3.9924621386688841E-9</v>
      </c>
      <c r="T333" s="21">
        <f>E333-'Index Tables'!E359</f>
        <v>-5.7897949212737387E-7</v>
      </c>
      <c r="U333" s="21">
        <f>F333-'Index Tables'!F359</f>
        <v>1.2893675016556472E-10</v>
      </c>
    </row>
    <row r="334" spans="1:21" ht="15" x14ac:dyDescent="0.2">
      <c r="A334" s="20">
        <v>2021</v>
      </c>
      <c r="B334" s="134">
        <f>'5.Stata-DNSP&amp;State'!C251</f>
        <v>1.161826491355896</v>
      </c>
      <c r="C334" s="134">
        <f>'5.Stata-DNSP&amp;State'!D251</f>
        <v>1.2224807739257813</v>
      </c>
      <c r="D334" s="134">
        <f>'5.Stata-DNSP&amp;State'!E251</f>
        <v>0.95038414001464844</v>
      </c>
      <c r="E334" s="134">
        <f>'5.Stata-DNSP&amp;State'!H251</f>
        <v>1.0737177133560181</v>
      </c>
      <c r="F334" s="134">
        <f>'5.Stata-DNSP&amp;State'!I251</f>
        <v>0.88266783952713013</v>
      </c>
      <c r="G334" s="16"/>
      <c r="H334" s="16"/>
      <c r="P334" s="20">
        <v>2021</v>
      </c>
      <c r="Q334" s="21">
        <f>B334-'Index Tables'!B360</f>
        <v>4.9135589597071316E-7</v>
      </c>
      <c r="R334" s="21">
        <f>C334-'Index Tables'!C360</f>
        <v>-2.2607421867881783E-7</v>
      </c>
      <c r="S334" s="21">
        <f>D334-'Index Tables'!D360</f>
        <v>-5.9985351574809442E-8</v>
      </c>
      <c r="T334" s="21">
        <f>E334-'Index Tables'!E360</f>
        <v>-2.8664398188382734E-7</v>
      </c>
      <c r="U334" s="21">
        <f>F334-'Index Tables'!F360</f>
        <v>3.9527130124561438E-8</v>
      </c>
    </row>
    <row r="335" spans="1:21" ht="15" x14ac:dyDescent="0.25">
      <c r="A335" s="20">
        <v>2022</v>
      </c>
      <c r="B335" s="134">
        <f>'5.Stata-DNSP&amp;State'!C252</f>
        <v>1.147566556930542</v>
      </c>
      <c r="C335" s="134">
        <f>'5.Stata-DNSP&amp;State'!D252</f>
        <v>1.2102882862091064</v>
      </c>
      <c r="D335" s="134">
        <f>'5.Stata-DNSP&amp;State'!E252</f>
        <v>0.94817602634429932</v>
      </c>
      <c r="E335" s="134">
        <f>'5.Stata-DNSP&amp;State'!H252</f>
        <v>1.0772566795349121</v>
      </c>
      <c r="F335" s="134">
        <f>'5.Stata-DNSP&amp;State'!I252</f>
        <v>0.86494636535644531</v>
      </c>
      <c r="G335" s="4"/>
      <c r="H335" s="4"/>
      <c r="P335" s="20">
        <v>2022</v>
      </c>
      <c r="Q335" s="21">
        <f>B335-'Index Tables'!B361</f>
        <v>5.5693054190619762E-7</v>
      </c>
      <c r="R335" s="21">
        <f>C335-'Index Tables'!C361</f>
        <v>2.8620910641485864E-7</v>
      </c>
      <c r="S335" s="21">
        <f>D335-'Index Tables'!D361</f>
        <v>1.263442993559849E-7</v>
      </c>
      <c r="T335" s="21">
        <f>E335-'Index Tables'!E361</f>
        <v>-3.2046508779970395E-7</v>
      </c>
      <c r="U335" s="21">
        <f>F335-'Index Tables'!F361</f>
        <v>2.6535644526148872E-7</v>
      </c>
    </row>
    <row r="336" spans="1:21" ht="15" x14ac:dyDescent="0.25">
      <c r="A336" s="20"/>
      <c r="B336" s="23"/>
      <c r="C336" s="23"/>
      <c r="D336" s="23"/>
      <c r="E336" s="23"/>
      <c r="F336" s="23"/>
      <c r="G336" s="4"/>
      <c r="H336" s="4"/>
    </row>
    <row r="337" spans="1:21" ht="15" x14ac:dyDescent="0.25">
      <c r="A337" s="4"/>
      <c r="B337" s="4"/>
      <c r="C337" s="4"/>
      <c r="D337" s="4"/>
      <c r="E337" s="4"/>
      <c r="F337" s="4"/>
      <c r="G337" s="4"/>
      <c r="H337" s="4"/>
    </row>
    <row r="340" spans="1:21" x14ac:dyDescent="0.2">
      <c r="A340" s="5" t="s">
        <v>473</v>
      </c>
      <c r="B340" s="6"/>
      <c r="C340" s="6"/>
      <c r="D340" s="6"/>
      <c r="E340" s="6"/>
      <c r="F340" s="6"/>
      <c r="P340" s="5" t="s">
        <v>473</v>
      </c>
      <c r="Q340" s="6"/>
      <c r="R340" s="6"/>
      <c r="S340" s="6"/>
      <c r="T340" s="6"/>
      <c r="U340" s="6"/>
    </row>
    <row r="341" spans="1:21" ht="15" x14ac:dyDescent="0.2">
      <c r="A341" s="13"/>
      <c r="B341" s="14" t="s">
        <v>8</v>
      </c>
      <c r="C341" s="15" t="s">
        <v>9</v>
      </c>
      <c r="D341" s="14" t="s">
        <v>3</v>
      </c>
      <c r="E341" s="384" t="s">
        <v>27</v>
      </c>
      <c r="F341" s="384"/>
      <c r="G341" s="16"/>
      <c r="H341" s="16"/>
      <c r="P341" s="13"/>
      <c r="Q341" s="14" t="s">
        <v>8</v>
      </c>
      <c r="R341" s="15" t="s">
        <v>9</v>
      </c>
      <c r="S341" s="14" t="s">
        <v>3</v>
      </c>
      <c r="T341" s="384" t="s">
        <v>27</v>
      </c>
      <c r="U341" s="384"/>
    </row>
    <row r="342" spans="1:21" ht="15" x14ac:dyDescent="0.2">
      <c r="A342" s="17" t="s">
        <v>7</v>
      </c>
      <c r="B342" s="18" t="s">
        <v>26</v>
      </c>
      <c r="C342" s="19" t="s">
        <v>26</v>
      </c>
      <c r="D342" s="18" t="s">
        <v>26</v>
      </c>
      <c r="E342" s="18" t="s">
        <v>10</v>
      </c>
      <c r="F342" s="18" t="s">
        <v>11</v>
      </c>
      <c r="G342" s="16"/>
      <c r="H342" s="16"/>
      <c r="P342" s="17" t="s">
        <v>7</v>
      </c>
      <c r="Q342" s="18" t="s">
        <v>26</v>
      </c>
      <c r="R342" s="19" t="s">
        <v>26</v>
      </c>
      <c r="S342" s="18" t="s">
        <v>26</v>
      </c>
      <c r="T342" s="18" t="s">
        <v>10</v>
      </c>
      <c r="U342" s="18" t="s">
        <v>11</v>
      </c>
    </row>
    <row r="343" spans="1:21" ht="15" x14ac:dyDescent="0.2">
      <c r="A343" s="20">
        <v>2006</v>
      </c>
      <c r="B343" s="135">
        <f>'5.Stata-DNSP&amp;State'!C254</f>
        <v>1</v>
      </c>
      <c r="C343" s="135">
        <f>'5.Stata-DNSP&amp;State'!D254</f>
        <v>1</v>
      </c>
      <c r="D343" s="135">
        <f>'5.Stata-DNSP&amp;State'!E254</f>
        <v>1</v>
      </c>
      <c r="E343" s="135">
        <f>'5.Stata-DNSP&amp;State'!H254</f>
        <v>1</v>
      </c>
      <c r="F343" s="135">
        <f>'5.Stata-DNSP&amp;State'!I254</f>
        <v>1</v>
      </c>
      <c r="G343" s="16"/>
      <c r="H343" s="16"/>
      <c r="P343" s="20">
        <v>2006</v>
      </c>
      <c r="Q343" s="21">
        <f>B343-'Index Tables'!B371</f>
        <v>0</v>
      </c>
      <c r="R343" s="21">
        <f>C343-'Index Tables'!C371</f>
        <v>0</v>
      </c>
      <c r="S343" s="21">
        <f>D343-'Index Tables'!D371</f>
        <v>0</v>
      </c>
      <c r="T343" s="21">
        <f>E343-'Index Tables'!E371</f>
        <v>0</v>
      </c>
      <c r="U343" s="21">
        <f>F343-'Index Tables'!F371</f>
        <v>0</v>
      </c>
    </row>
    <row r="344" spans="1:21" ht="15" x14ac:dyDescent="0.2">
      <c r="A344" s="20">
        <v>2007</v>
      </c>
      <c r="B344" s="134">
        <f>'5.Stata-DNSP&amp;State'!C255</f>
        <v>0.99764204025268555</v>
      </c>
      <c r="C344" s="134">
        <f>'5.Stata-DNSP&amp;State'!D255</f>
        <v>1.0083566904067993</v>
      </c>
      <c r="D344" s="134">
        <f>'5.Stata-DNSP&amp;State'!E255</f>
        <v>0.98937416076660156</v>
      </c>
      <c r="E344" s="134">
        <f>'5.Stata-DNSP&amp;State'!H255</f>
        <v>1.0015285015106201</v>
      </c>
      <c r="F344" s="134">
        <f>'5.Stata-DNSP&amp;State'!I255</f>
        <v>0.9795529842376709</v>
      </c>
      <c r="G344" s="16"/>
      <c r="H344" s="16"/>
      <c r="P344" s="20">
        <v>2007</v>
      </c>
      <c r="Q344" s="21">
        <f>B344-'Index Tables'!B372</f>
        <v>4.0252685518105125E-8</v>
      </c>
      <c r="R344" s="21">
        <f>C344-'Index Tables'!C372</f>
        <v>-3.0959320063139728E-7</v>
      </c>
      <c r="S344" s="21">
        <f>D344-'Index Tables'!D372</f>
        <v>-1.3923339847732308E-7</v>
      </c>
      <c r="T344" s="21">
        <f>E344-'Index Tables'!E372</f>
        <v>-4.9848937977436947E-7</v>
      </c>
      <c r="U344" s="21">
        <f>F344-'Index Tables'!F372</f>
        <v>-1.1576232905596839E-7</v>
      </c>
    </row>
    <row r="345" spans="1:21" ht="15" x14ac:dyDescent="0.2">
      <c r="A345" s="20">
        <v>2008</v>
      </c>
      <c r="B345" s="134">
        <f>'5.Stata-DNSP&amp;State'!C256</f>
        <v>1.0261207818984985</v>
      </c>
      <c r="C345" s="134">
        <f>'5.Stata-DNSP&amp;State'!D256</f>
        <v>1.0461300611495972</v>
      </c>
      <c r="D345" s="134">
        <f>'5.Stata-DNSP&amp;State'!E256</f>
        <v>0.9808729887008667</v>
      </c>
      <c r="E345" s="134">
        <f>'5.Stata-DNSP&amp;State'!H256</f>
        <v>0.96675270795822144</v>
      </c>
      <c r="F345" s="134">
        <f>'5.Stata-DNSP&amp;State'!I256</f>
        <v>0.99008041620254517</v>
      </c>
      <c r="G345" s="16"/>
      <c r="H345" s="16"/>
      <c r="P345" s="20">
        <v>2008</v>
      </c>
      <c r="Q345" s="21">
        <f>B345-'Index Tables'!B373</f>
        <v>-2.1810150152568042E-7</v>
      </c>
      <c r="R345" s="21">
        <f>C345-'Index Tables'!C373</f>
        <v>6.1149597163634439E-8</v>
      </c>
      <c r="S345" s="21">
        <f>D345-'Index Tables'!D373</f>
        <v>-1.1129913335405917E-7</v>
      </c>
      <c r="T345" s="21">
        <f>E345-'Index Tables'!E373</f>
        <v>7.9582214151940889E-9</v>
      </c>
      <c r="U345" s="21">
        <f>F345-'Index Tables'!F373</f>
        <v>-1.837974548113408E-7</v>
      </c>
    </row>
    <row r="346" spans="1:21" ht="15" x14ac:dyDescent="0.2">
      <c r="A346" s="20">
        <v>2009</v>
      </c>
      <c r="B346" s="134">
        <f>'5.Stata-DNSP&amp;State'!C257</f>
        <v>1.0292050838470459</v>
      </c>
      <c r="C346" s="134">
        <f>'5.Stata-DNSP&amp;State'!D257</f>
        <v>1.0655602216720581</v>
      </c>
      <c r="D346" s="134">
        <f>'5.Stata-DNSP&amp;State'!E257</f>
        <v>0.9658815860748291</v>
      </c>
      <c r="E346" s="134">
        <f>'5.Stata-DNSP&amp;State'!H257</f>
        <v>0.95118939876556396</v>
      </c>
      <c r="F346" s="134">
        <f>'5.Stata-DNSP&amp;State'!I257</f>
        <v>0.97442775964736938</v>
      </c>
      <c r="G346" s="16"/>
      <c r="H346" s="16"/>
      <c r="P346" s="20">
        <v>2009</v>
      </c>
      <c r="Q346" s="21">
        <f>B346-'Index Tables'!B374</f>
        <v>8.3847045972973433E-8</v>
      </c>
      <c r="R346" s="21">
        <f>C346-'Index Tables'!C374</f>
        <v>2.2167205804279888E-7</v>
      </c>
      <c r="S346" s="21">
        <f>D346-'Index Tables'!D374</f>
        <v>8.6074829153126586E-8</v>
      </c>
      <c r="T346" s="21">
        <f>E346-'Index Tables'!E374</f>
        <v>1.9876556400788559E-7</v>
      </c>
      <c r="U346" s="21">
        <f>F346-'Index Tables'!F374</f>
        <v>5.9647369377024972E-8</v>
      </c>
    </row>
    <row r="347" spans="1:21" ht="15" x14ac:dyDescent="0.2">
      <c r="A347" s="20">
        <v>2010</v>
      </c>
      <c r="B347" s="134">
        <f>'5.Stata-DNSP&amp;State'!C258</f>
        <v>1.042789101600647</v>
      </c>
      <c r="C347" s="134">
        <f>'5.Stata-DNSP&amp;State'!D258</f>
        <v>1.1278973817825317</v>
      </c>
      <c r="D347" s="134">
        <f>'5.Stata-DNSP&amp;State'!E258</f>
        <v>0.92454248666763306</v>
      </c>
      <c r="E347" s="134">
        <f>'5.Stata-DNSP&amp;State'!H258</f>
        <v>0.85441774129867554</v>
      </c>
      <c r="F347" s="134">
        <f>'5.Stata-DNSP&amp;State'!I258</f>
        <v>0.97206449508666992</v>
      </c>
      <c r="G347" s="16"/>
      <c r="H347" s="16"/>
      <c r="P347" s="20">
        <v>2010</v>
      </c>
      <c r="Q347" s="21">
        <f>B347-'Index Tables'!B375</f>
        <v>1.0160064700670546E-7</v>
      </c>
      <c r="R347" s="21">
        <f>C347-'Index Tables'!C375</f>
        <v>-6.1821746832890767E-7</v>
      </c>
      <c r="S347" s="21">
        <f>D347-'Index Tables'!D375</f>
        <v>8.6667633070192096E-8</v>
      </c>
      <c r="T347" s="21">
        <f>E347-'Index Tables'!E375</f>
        <v>4.4129867549091983E-7</v>
      </c>
      <c r="U347" s="21">
        <f>F347-'Index Tables'!F375</f>
        <v>-1.0491333002349279E-7</v>
      </c>
    </row>
    <row r="348" spans="1:21" ht="15" x14ac:dyDescent="0.2">
      <c r="A348" s="20">
        <v>2011</v>
      </c>
      <c r="B348" s="134">
        <f>'5.Stata-DNSP&amp;State'!C259</f>
        <v>1.028887152671814</v>
      </c>
      <c r="C348" s="134">
        <f>'5.Stata-DNSP&amp;State'!D259</f>
        <v>1.1925606727600098</v>
      </c>
      <c r="D348" s="134">
        <f>'5.Stata-DNSP&amp;State'!E259</f>
        <v>0.86275452375411987</v>
      </c>
      <c r="E348" s="134">
        <f>'5.Stata-DNSP&amp;State'!H259</f>
        <v>0.75676637887954712</v>
      </c>
      <c r="F348" s="134">
        <f>'5.Stata-DNSP&amp;State'!I259</f>
        <v>0.94029009342193604</v>
      </c>
      <c r="G348" s="16"/>
      <c r="H348" s="16"/>
      <c r="P348" s="20">
        <v>2011</v>
      </c>
      <c r="Q348" s="21">
        <f>B348-'Index Tables'!B376</f>
        <v>1.5267181385780759E-7</v>
      </c>
      <c r="R348" s="21">
        <f>C348-'Index Tables'!C376</f>
        <v>-3.2723999021655459E-7</v>
      </c>
      <c r="S348" s="21">
        <f>D348-'Index Tables'!D376</f>
        <v>-7.6245880165082269E-8</v>
      </c>
      <c r="T348" s="21">
        <f>E348-'Index Tables'!E376</f>
        <v>1.7887954717465959E-7</v>
      </c>
      <c r="U348" s="21">
        <f>F348-'Index Tables'!F376</f>
        <v>-2.0657806398816092E-7</v>
      </c>
    </row>
    <row r="349" spans="1:21" ht="15" x14ac:dyDescent="0.2">
      <c r="A349" s="20">
        <v>2012</v>
      </c>
      <c r="B349" s="134">
        <f>'5.Stata-DNSP&amp;State'!C260</f>
        <v>1.0934096574783325</v>
      </c>
      <c r="C349" s="134">
        <f>'5.Stata-DNSP&amp;State'!D260</f>
        <v>1.2330396175384521</v>
      </c>
      <c r="D349" s="134">
        <f>'5.Stata-DNSP&amp;State'!E260</f>
        <v>0.88675951957702637</v>
      </c>
      <c r="E349" s="134">
        <f>'5.Stata-DNSP&amp;State'!H260</f>
        <v>0.75227326154708862</v>
      </c>
      <c r="F349" s="134">
        <f>'5.Stata-DNSP&amp;State'!I260</f>
        <v>0.99097919464111328</v>
      </c>
      <c r="G349" s="16"/>
      <c r="H349" s="16"/>
      <c r="P349" s="20">
        <v>2012</v>
      </c>
      <c r="Q349" s="21">
        <f>B349-'Index Tables'!B377</f>
        <v>-3.4252166747350543E-7</v>
      </c>
      <c r="R349" s="21">
        <f>C349-'Index Tables'!C377</f>
        <v>-3.8246154776544472E-7</v>
      </c>
      <c r="S349" s="21">
        <f>D349-'Index Tables'!D377</f>
        <v>-1.8042297367237836E-7</v>
      </c>
      <c r="T349" s="21">
        <f>E349-'Index Tables'!E377</f>
        <v>-1.3845291135794469E-7</v>
      </c>
      <c r="U349" s="21">
        <f>F349-'Index Tables'!F377</f>
        <v>-1.053588867261368E-7</v>
      </c>
    </row>
    <row r="350" spans="1:21" ht="15" x14ac:dyDescent="0.2">
      <c r="A350" s="20">
        <v>2013</v>
      </c>
      <c r="B350" s="134">
        <f>'5.Stata-DNSP&amp;State'!C261</f>
        <v>1.1073747873306274</v>
      </c>
      <c r="C350" s="134">
        <f>'5.Stata-DNSP&amp;State'!D261</f>
        <v>1.2928029298782349</v>
      </c>
      <c r="D350" s="134">
        <f>'5.Stata-DNSP&amp;State'!E261</f>
        <v>0.85656893253326416</v>
      </c>
      <c r="E350" s="134">
        <f>'5.Stata-DNSP&amp;State'!H261</f>
        <v>0.69585299491882324</v>
      </c>
      <c r="F350" s="134">
        <f>'5.Stata-DNSP&amp;State'!I261</f>
        <v>0.98652797937393188</v>
      </c>
      <c r="G350" s="16"/>
      <c r="H350" s="16"/>
      <c r="P350" s="20">
        <v>2013</v>
      </c>
      <c r="Q350" s="21">
        <f>B350-'Index Tables'!B378</f>
        <v>-2.1266937255681739E-7</v>
      </c>
      <c r="R350" s="21">
        <f>C350-'Index Tables'!C378</f>
        <v>-7.0121765061159635E-8</v>
      </c>
      <c r="S350" s="21">
        <f>D350-'Index Tables'!D378</f>
        <v>1.3253326414108813E-7</v>
      </c>
      <c r="T350" s="21">
        <f>E350-'Index Tables'!E378</f>
        <v>9.491882324574874E-8</v>
      </c>
      <c r="U350" s="21">
        <f>F350-'Index Tables'!F378</f>
        <v>7.9373931871629111E-8</v>
      </c>
    </row>
    <row r="351" spans="1:21" ht="15" x14ac:dyDescent="0.2">
      <c r="A351" s="20">
        <v>2014</v>
      </c>
      <c r="B351" s="134">
        <f>'5.Stata-DNSP&amp;State'!C262</f>
        <v>1.1139843463897705</v>
      </c>
      <c r="C351" s="134">
        <f>'5.Stata-DNSP&amp;State'!D262</f>
        <v>1.395079493522644</v>
      </c>
      <c r="D351" s="134">
        <f>'5.Stata-DNSP&amp;State'!E262</f>
        <v>0.79850959777832031</v>
      </c>
      <c r="E351" s="134">
        <f>'5.Stata-DNSP&amp;State'!H262</f>
        <v>0.61850672960281372</v>
      </c>
      <c r="F351" s="134">
        <f>'5.Stata-DNSP&amp;State'!I262</f>
        <v>0.97140306234359741</v>
      </c>
      <c r="G351" s="16"/>
      <c r="H351" s="16"/>
      <c r="P351" s="20">
        <v>2014</v>
      </c>
      <c r="Q351" s="21">
        <f>B351-'Index Tables'!B379</f>
        <v>-6.5361022949517178E-7</v>
      </c>
      <c r="R351" s="21">
        <f>C351-'Index Tables'!C379</f>
        <v>-5.0647735605480193E-7</v>
      </c>
      <c r="S351" s="21">
        <f>D351-'Index Tables'!D379</f>
        <v>9.7778320329311441E-8</v>
      </c>
      <c r="T351" s="21">
        <f>E351-'Index Tables'!E379</f>
        <v>1.2960281370322235E-7</v>
      </c>
      <c r="U351" s="21">
        <f>F351-'Index Tables'!F379</f>
        <v>-3.765640255171121E-8</v>
      </c>
    </row>
    <row r="352" spans="1:21" ht="15" x14ac:dyDescent="0.2">
      <c r="A352" s="20">
        <v>2015</v>
      </c>
      <c r="B352" s="134">
        <f>'5.Stata-DNSP&amp;State'!C263</f>
        <v>1.1340762376785278</v>
      </c>
      <c r="C352" s="134">
        <f>'5.Stata-DNSP&amp;State'!D263</f>
        <v>1.3503502607345581</v>
      </c>
      <c r="D352" s="134">
        <f>'5.Stata-DNSP&amp;State'!E263</f>
        <v>0.83983862400054932</v>
      </c>
      <c r="E352" s="134">
        <f>'5.Stata-DNSP&amp;State'!H263</f>
        <v>0.67556625604629517</v>
      </c>
      <c r="F352" s="134">
        <f>'5.Stata-DNSP&amp;State'!I263</f>
        <v>0.97958475351333618</v>
      </c>
      <c r="G352" s="16"/>
      <c r="H352" s="16"/>
      <c r="P352" s="20">
        <v>2015</v>
      </c>
      <c r="Q352" s="21">
        <f>B352-'Index Tables'!B380</f>
        <v>2.3767852774803089E-7</v>
      </c>
      <c r="R352" s="21">
        <f>C352-'Index Tables'!C380</f>
        <v>2.6073455816622015E-7</v>
      </c>
      <c r="S352" s="21">
        <f>D352-'Index Tables'!D380</f>
        <v>-7.5999450732666674E-8</v>
      </c>
      <c r="T352" s="21">
        <f>E352-'Index Tables'!E380</f>
        <v>-2.4395370479268763E-7</v>
      </c>
      <c r="U352" s="21">
        <f>F352-'Index Tables'!F380</f>
        <v>1.5351333615409857E-7</v>
      </c>
    </row>
    <row r="353" spans="1:21" ht="15" x14ac:dyDescent="0.2">
      <c r="A353" s="20">
        <v>2016</v>
      </c>
      <c r="B353" s="134">
        <f>'5.Stata-DNSP&amp;State'!C264</f>
        <v>1.1409138441085815</v>
      </c>
      <c r="C353" s="134">
        <f>'5.Stata-DNSP&amp;State'!D264</f>
        <v>1.0790590047836304</v>
      </c>
      <c r="D353" s="134">
        <f>'5.Stata-DNSP&amp;State'!E264</f>
        <v>1.0573229789733887</v>
      </c>
      <c r="E353" s="134">
        <f>'5.Stata-DNSP&amp;State'!H264</f>
        <v>1.253991961479187</v>
      </c>
      <c r="F353" s="134">
        <f>'5.Stata-DNSP&amp;State'!I264</f>
        <v>0.97210568189620972</v>
      </c>
      <c r="G353" s="16"/>
      <c r="H353" s="16"/>
      <c r="P353" s="20">
        <v>2016</v>
      </c>
      <c r="Q353" s="21">
        <f>B353-'Index Tables'!B381</f>
        <v>-1.5589141844074561E-7</v>
      </c>
      <c r="R353" s="21">
        <f>C353-'Index Tables'!C381</f>
        <v>4.7836303807002878E-9</v>
      </c>
      <c r="S353" s="21">
        <f>D353-'Index Tables'!D381</f>
        <v>-2.1026611340957402E-8</v>
      </c>
      <c r="T353" s="21">
        <f>E353-'Index Tables'!E381</f>
        <v>-3.8520812983833252E-8</v>
      </c>
      <c r="U353" s="21">
        <f>F353-'Index Tables'!F381</f>
        <v>-1.8103790244694551E-8</v>
      </c>
    </row>
    <row r="354" spans="1:21" ht="15" x14ac:dyDescent="0.2">
      <c r="A354" s="20">
        <v>2017</v>
      </c>
      <c r="B354" s="134">
        <f>'5.Stata-DNSP&amp;State'!C265</f>
        <v>1.1450173854827881</v>
      </c>
      <c r="C354" s="134">
        <f>'5.Stata-DNSP&amp;State'!D265</f>
        <v>1.1292080879211426</v>
      </c>
      <c r="D354" s="134">
        <f>'5.Stata-DNSP&amp;State'!E265</f>
        <v>1.0140002965927124</v>
      </c>
      <c r="E354" s="134">
        <f>'5.Stata-DNSP&amp;State'!H265</f>
        <v>1.1088283061981201</v>
      </c>
      <c r="F354" s="134">
        <f>'5.Stata-DNSP&amp;State'!I265</f>
        <v>0.9691321849822998</v>
      </c>
      <c r="G354" s="16"/>
      <c r="H354" s="16"/>
      <c r="P354" s="20">
        <v>2017</v>
      </c>
      <c r="Q354" s="21">
        <f>B354-'Index Tables'!B382</f>
        <v>-6.1451721200533882E-7</v>
      </c>
      <c r="R354" s="21">
        <f>C354-'Index Tables'!C382</f>
        <v>8.79211425885984E-8</v>
      </c>
      <c r="S354" s="21">
        <f>D354-'Index Tables'!D382</f>
        <v>2.9659271238990925E-7</v>
      </c>
      <c r="T354" s="21">
        <f>E354-'Index Tables'!E382</f>
        <v>3.0619812019239134E-7</v>
      </c>
      <c r="U354" s="21">
        <f>F354-'Index Tables'!F382</f>
        <v>-1.1501770014188395E-7</v>
      </c>
    </row>
    <row r="355" spans="1:21" ht="15" x14ac:dyDescent="0.2">
      <c r="A355" s="20">
        <v>2018</v>
      </c>
      <c r="B355" s="134">
        <f>'5.Stata-DNSP&amp;State'!C266</f>
        <v>1.2065209150314331</v>
      </c>
      <c r="C355" s="134">
        <f>'5.Stata-DNSP&amp;State'!D266</f>
        <v>1.1981821060180664</v>
      </c>
      <c r="D355" s="134">
        <f>'5.Stata-DNSP&amp;State'!E266</f>
        <v>1.0069595575332642</v>
      </c>
      <c r="E355" s="134">
        <f>'5.Stata-DNSP&amp;State'!H266</f>
        <v>1.0029145479202271</v>
      </c>
      <c r="F355" s="134">
        <f>'5.Stata-DNSP&amp;State'!I266</f>
        <v>1.0102219581604004</v>
      </c>
      <c r="G355" s="16"/>
      <c r="H355" s="16"/>
      <c r="P355" s="20">
        <v>2018</v>
      </c>
      <c r="Q355" s="21">
        <f>B355-'Index Tables'!B383</f>
        <v>-8.496856684914178E-8</v>
      </c>
      <c r="R355" s="21">
        <f>C355-'Index Tables'!C383</f>
        <v>1.0601806632593025E-7</v>
      </c>
      <c r="S355" s="21">
        <f>D355-'Index Tables'!D383</f>
        <v>-4.4246673591707975E-7</v>
      </c>
      <c r="T355" s="21">
        <f>E355-'Index Tables'!E383</f>
        <v>5.4792022696759091E-7</v>
      </c>
      <c r="U355" s="21">
        <f>F355-'Index Tables'!F383</f>
        <v>-4.1839599562720764E-8</v>
      </c>
    </row>
    <row r="356" spans="1:21" ht="15" x14ac:dyDescent="0.2">
      <c r="A356" s="20">
        <v>2019</v>
      </c>
      <c r="B356" s="134">
        <f>'5.Stata-DNSP&amp;State'!C267</f>
        <v>1.2114081382751465</v>
      </c>
      <c r="C356" s="134">
        <f>'5.Stata-DNSP&amp;State'!D267</f>
        <v>1.1953827142715454</v>
      </c>
      <c r="D356" s="134">
        <f>'5.Stata-DNSP&amp;State'!E267</f>
        <v>1.0134061574935913</v>
      </c>
      <c r="E356" s="134">
        <f>'5.Stata-DNSP&amp;State'!H267</f>
        <v>1.0469456911087036</v>
      </c>
      <c r="F356" s="134">
        <f>'5.Stata-DNSP&amp;State'!I267</f>
        <v>0.99479383230209351</v>
      </c>
      <c r="G356" s="16"/>
      <c r="H356" s="16"/>
      <c r="P356" s="20">
        <v>2019</v>
      </c>
      <c r="Q356" s="21">
        <f>B356-'Index Tables'!B384</f>
        <v>1.3827514644404459E-7</v>
      </c>
      <c r="R356" s="21">
        <f>C356-'Index Tables'!C384</f>
        <v>-2.8572845467422781E-7</v>
      </c>
      <c r="S356" s="21">
        <f>D356-'Index Tables'!D384</f>
        <v>1.574935912795894E-7</v>
      </c>
      <c r="T356" s="21">
        <f>E356-'Index Tables'!E384</f>
        <v>-3.0889129631894718E-7</v>
      </c>
      <c r="U356" s="21">
        <f>F356-'Index Tables'!F384</f>
        <v>4.3230209345601622E-7</v>
      </c>
    </row>
    <row r="357" spans="1:21" ht="15" x14ac:dyDescent="0.2">
      <c r="A357" s="20">
        <v>2020</v>
      </c>
      <c r="B357" s="134">
        <f>'5.Stata-DNSP&amp;State'!C268</f>
        <v>1.2219647169113159</v>
      </c>
      <c r="C357" s="134">
        <f>'5.Stata-DNSP&amp;State'!D268</f>
        <v>1.1872954368591309</v>
      </c>
      <c r="D357" s="134">
        <f>'5.Stata-DNSP&amp;State'!E268</f>
        <v>1.0292001962661743</v>
      </c>
      <c r="E357" s="134">
        <f>'5.Stata-DNSP&amp;State'!H268</f>
        <v>1.1121766567230225</v>
      </c>
      <c r="F357" s="134">
        <f>'5.Stata-DNSP&amp;State'!I268</f>
        <v>0.9837755560874939</v>
      </c>
      <c r="G357" s="16"/>
      <c r="H357" s="16"/>
      <c r="P357" s="20">
        <v>2020</v>
      </c>
      <c r="Q357" s="21">
        <f>B357-'Index Tables'!B385</f>
        <v>-2.8308868404991472E-7</v>
      </c>
      <c r="R357" s="21">
        <f>C357-'Index Tables'!C385</f>
        <v>-5.6314086904762917E-7</v>
      </c>
      <c r="S357" s="21">
        <f>D357-'Index Tables'!D385</f>
        <v>1.962661744236982E-7</v>
      </c>
      <c r="T357" s="21">
        <f>E357-'Index Tables'!E385</f>
        <v>6.5672302240749048E-7</v>
      </c>
      <c r="U357" s="21">
        <f>F357-'Index Tables'!F385</f>
        <v>1.5608749392992394E-7</v>
      </c>
    </row>
    <row r="358" spans="1:21" ht="15" x14ac:dyDescent="0.2">
      <c r="A358" s="20">
        <v>2021</v>
      </c>
      <c r="B358" s="134">
        <f>'5.Stata-DNSP&amp;State'!C269</f>
        <v>1.243233323097229</v>
      </c>
      <c r="C358" s="134">
        <f>'5.Stata-DNSP&amp;State'!D269</f>
        <v>1.2024219036102295</v>
      </c>
      <c r="D358" s="134">
        <f>'5.Stata-DNSP&amp;State'!E269</f>
        <v>1.0339410305023193</v>
      </c>
      <c r="E358" s="134">
        <f>'5.Stata-DNSP&amp;State'!H269</f>
        <v>1.1118307113647461</v>
      </c>
      <c r="F358" s="134">
        <f>'5.Stata-DNSP&amp;State'!I269</f>
        <v>0.99094903469085693</v>
      </c>
      <c r="G358" s="16"/>
      <c r="H358" s="16"/>
      <c r="P358" s="20">
        <v>2021</v>
      </c>
      <c r="Q358" s="21">
        <f>B358-'Index Tables'!B386</f>
        <v>-6.7690277094634155E-7</v>
      </c>
      <c r="R358" s="21">
        <f>C358-'Index Tables'!C386</f>
        <v>-9.6389770609661696E-8</v>
      </c>
      <c r="S358" s="21">
        <f>D358-'Index Tables'!D386</f>
        <v>3.0502319336989103E-8</v>
      </c>
      <c r="T358" s="21">
        <f>E358-'Index Tables'!E386</f>
        <v>-2.8863525391997769E-7</v>
      </c>
      <c r="U358" s="21">
        <f>F358-'Index Tables'!F386</f>
        <v>1.3469085691220073E-7</v>
      </c>
    </row>
    <row r="359" spans="1:21" ht="15" x14ac:dyDescent="0.25">
      <c r="A359" s="20">
        <v>2022</v>
      </c>
      <c r="B359" s="134">
        <f>'5.Stata-DNSP&amp;State'!C270</f>
        <v>1.2454630136489868</v>
      </c>
      <c r="C359" s="134">
        <f>'5.Stata-DNSP&amp;State'!D270</f>
        <v>1.232835054397583</v>
      </c>
      <c r="D359" s="134">
        <f>'5.Stata-DNSP&amp;State'!E270</f>
        <v>1.0102430582046509</v>
      </c>
      <c r="E359" s="134">
        <f>'5.Stata-DNSP&amp;State'!H270</f>
        <v>1.0456811189651489</v>
      </c>
      <c r="F359" s="134">
        <f>'5.Stata-DNSP&amp;State'!I270</f>
        <v>0.98028355836868286</v>
      </c>
      <c r="G359" s="4"/>
      <c r="H359" s="4"/>
      <c r="P359" s="20">
        <v>2022</v>
      </c>
      <c r="Q359" s="21">
        <f>B359-'Index Tables'!B387</f>
        <v>1.3648986829650767E-8</v>
      </c>
      <c r="R359" s="21">
        <f>C359-'Index Tables'!C387</f>
        <v>5.4397583104659475E-8</v>
      </c>
      <c r="S359" s="21">
        <f>D359-'Index Tables'!D387</f>
        <v>5.8204650876803044E-8</v>
      </c>
      <c r="T359" s="21">
        <f>E359-'Index Tables'!E387</f>
        <v>-8.8103485107460244E-7</v>
      </c>
      <c r="U359" s="21">
        <f>F359-'Index Tables'!F387</f>
        <v>-1.416313171187511E-7</v>
      </c>
    </row>
    <row r="360" spans="1:21" ht="15" x14ac:dyDescent="0.25">
      <c r="A360" s="20"/>
      <c r="B360" s="23"/>
      <c r="C360" s="23"/>
      <c r="D360" s="23"/>
      <c r="E360" s="23"/>
      <c r="F360" s="23"/>
      <c r="G360" s="4"/>
      <c r="H360" s="4"/>
    </row>
    <row r="361" spans="1:21" x14ac:dyDescent="0.2">
      <c r="A361"/>
    </row>
    <row r="364" spans="1:21" x14ac:dyDescent="0.2">
      <c r="A364" s="5" t="s">
        <v>474</v>
      </c>
      <c r="B364" s="6"/>
      <c r="C364" s="6"/>
      <c r="D364" s="6"/>
      <c r="E364" s="6"/>
      <c r="F364" s="6"/>
      <c r="P364" s="5" t="s">
        <v>474</v>
      </c>
      <c r="Q364" s="6"/>
      <c r="R364" s="6"/>
      <c r="S364" s="6"/>
      <c r="T364" s="6"/>
      <c r="U364" s="6"/>
    </row>
    <row r="365" spans="1:21" ht="15" x14ac:dyDescent="0.2">
      <c r="A365" s="13"/>
      <c r="B365" s="14" t="s">
        <v>8</v>
      </c>
      <c r="C365" s="15" t="s">
        <v>9</v>
      </c>
      <c r="D365" s="14" t="s">
        <v>3</v>
      </c>
      <c r="E365" s="384" t="s">
        <v>27</v>
      </c>
      <c r="F365" s="384"/>
      <c r="G365" s="16"/>
      <c r="H365" s="16"/>
      <c r="P365" s="13"/>
      <c r="Q365" s="14" t="s">
        <v>8</v>
      </c>
      <c r="R365" s="15" t="s">
        <v>9</v>
      </c>
      <c r="S365" s="14" t="s">
        <v>3</v>
      </c>
      <c r="T365" s="384" t="s">
        <v>27</v>
      </c>
      <c r="U365" s="384"/>
    </row>
    <row r="366" spans="1:21" ht="15" x14ac:dyDescent="0.2">
      <c r="A366" s="17" t="s">
        <v>7</v>
      </c>
      <c r="B366" s="18" t="s">
        <v>26</v>
      </c>
      <c r="C366" s="19" t="s">
        <v>26</v>
      </c>
      <c r="D366" s="18" t="s">
        <v>26</v>
      </c>
      <c r="E366" s="18" t="s">
        <v>10</v>
      </c>
      <c r="F366" s="18" t="s">
        <v>11</v>
      </c>
      <c r="G366" s="16"/>
      <c r="H366" s="16"/>
      <c r="P366" s="17" t="s">
        <v>7</v>
      </c>
      <c r="Q366" s="18" t="s">
        <v>26</v>
      </c>
      <c r="R366" s="19" t="s">
        <v>26</v>
      </c>
      <c r="S366" s="18" t="s">
        <v>26</v>
      </c>
      <c r="T366" s="18" t="s">
        <v>10</v>
      </c>
      <c r="U366" s="18" t="s">
        <v>11</v>
      </c>
    </row>
    <row r="367" spans="1:21" ht="15" x14ac:dyDescent="0.2">
      <c r="A367" s="20">
        <v>2006</v>
      </c>
      <c r="B367" s="135">
        <f>'5.Stata-DNSP&amp;State'!C272</f>
        <v>1</v>
      </c>
      <c r="C367" s="135">
        <f>'5.Stata-DNSP&amp;State'!D272</f>
        <v>1</v>
      </c>
      <c r="D367" s="135">
        <f>'5.Stata-DNSP&amp;State'!E272</f>
        <v>1</v>
      </c>
      <c r="E367" s="135">
        <f>'5.Stata-DNSP&amp;State'!H272</f>
        <v>1</v>
      </c>
      <c r="F367" s="135">
        <f>'5.Stata-DNSP&amp;State'!I272</f>
        <v>1</v>
      </c>
      <c r="G367" s="16"/>
      <c r="H367" s="16"/>
      <c r="P367" s="20">
        <v>2006</v>
      </c>
      <c r="Q367" s="21">
        <f>B367-'Index Tables'!B397</f>
        <v>0</v>
      </c>
      <c r="R367" s="21">
        <f>C367-'Index Tables'!C397</f>
        <v>0</v>
      </c>
      <c r="S367" s="21">
        <f>D367-'Index Tables'!D397</f>
        <v>0</v>
      </c>
      <c r="T367" s="21">
        <f>E367-'Index Tables'!E397</f>
        <v>0</v>
      </c>
      <c r="U367" s="21">
        <f>F367-'Index Tables'!F397</f>
        <v>0</v>
      </c>
    </row>
    <row r="368" spans="1:21" ht="15" x14ac:dyDescent="0.2">
      <c r="A368" s="20">
        <v>2007</v>
      </c>
      <c r="B368" s="134">
        <f>'5.Stata-DNSP&amp;State'!C273</f>
        <v>1.0165778398513794</v>
      </c>
      <c r="C368" s="134">
        <f>'5.Stata-DNSP&amp;State'!D273</f>
        <v>1.0133059024810791</v>
      </c>
      <c r="D368" s="134">
        <f>'5.Stata-DNSP&amp;State'!E273</f>
        <v>1.003229022026062</v>
      </c>
      <c r="E368" s="134">
        <f>'5.Stata-DNSP&amp;State'!H273</f>
        <v>1.0205323696136475</v>
      </c>
      <c r="F368" s="134">
        <f>'5.Stata-DNSP&amp;State'!I273</f>
        <v>0.99147534370422363</v>
      </c>
      <c r="G368" s="16"/>
      <c r="H368" s="16"/>
      <c r="P368" s="20">
        <v>2007</v>
      </c>
      <c r="Q368" s="21">
        <f>B368-'Index Tables'!B398</f>
        <v>-1.6014862058710833E-7</v>
      </c>
      <c r="R368" s="21">
        <f>C368-'Index Tables'!C398</f>
        <v>-9.7518920938455267E-8</v>
      </c>
      <c r="S368" s="21">
        <f>D368-'Index Tables'!D398</f>
        <v>2.2026062085345188E-8</v>
      </c>
      <c r="T368" s="21">
        <f>E368-'Index Tables'!E398</f>
        <v>-6.3038635245149521E-7</v>
      </c>
      <c r="U368" s="21">
        <f>F368-'Index Tables'!F398</f>
        <v>-3.5629577632700915E-7</v>
      </c>
    </row>
    <row r="369" spans="1:21" ht="15" x14ac:dyDescent="0.2">
      <c r="A369" s="20">
        <v>2008</v>
      </c>
      <c r="B369" s="134">
        <f>'5.Stata-DNSP&amp;State'!C274</f>
        <v>1.0104690790176392</v>
      </c>
      <c r="C369" s="134">
        <f>'5.Stata-DNSP&amp;State'!D274</f>
        <v>1.1355280876159668</v>
      </c>
      <c r="D369" s="134">
        <f>'5.Stata-DNSP&amp;State'!E274</f>
        <v>0.88986712694168091</v>
      </c>
      <c r="E369" s="134">
        <f>'5.Stata-DNSP&amp;State'!H274</f>
        <v>0.7857130765914917</v>
      </c>
      <c r="F369" s="134">
        <f>'5.Stata-DNSP&amp;State'!I274</f>
        <v>0.97241181135177612</v>
      </c>
      <c r="G369" s="16"/>
      <c r="H369" s="16"/>
      <c r="P369" s="20">
        <v>2008</v>
      </c>
      <c r="Q369" s="21">
        <f>B369-'Index Tables'!B399</f>
        <v>7.9017639098566406E-8</v>
      </c>
      <c r="R369" s="21">
        <f>C369-'Index Tables'!C399</f>
        <v>-9.1238403321369788E-7</v>
      </c>
      <c r="S369" s="21">
        <f>D369-'Index Tables'!D399</f>
        <v>5.2694168095612781E-7</v>
      </c>
      <c r="T369" s="21">
        <f>E369-'Index Tables'!E399</f>
        <v>6.7659149172172306E-7</v>
      </c>
      <c r="U369" s="21">
        <f>F369-'Index Tables'!F399</f>
        <v>3.1135177613883513E-7</v>
      </c>
    </row>
    <row r="370" spans="1:21" ht="15" x14ac:dyDescent="0.2">
      <c r="A370" s="20">
        <v>2009</v>
      </c>
      <c r="B370" s="134">
        <f>'5.Stata-DNSP&amp;State'!C275</f>
        <v>1.0065858364105225</v>
      </c>
      <c r="C370" s="134">
        <f>'5.Stata-DNSP&amp;State'!D275</f>
        <v>1.1117379665374756</v>
      </c>
      <c r="D370" s="134">
        <f>'5.Stata-DNSP&amp;State'!E275</f>
        <v>0.90541648864746094</v>
      </c>
      <c r="E370" s="134">
        <f>'5.Stata-DNSP&amp;State'!H275</f>
        <v>0.85329395532608032</v>
      </c>
      <c r="F370" s="134">
        <f>'5.Stata-DNSP&amp;State'!I275</f>
        <v>0.94310599565505981</v>
      </c>
      <c r="G370" s="16"/>
      <c r="H370" s="16"/>
      <c r="P370" s="20">
        <v>2009</v>
      </c>
      <c r="Q370" s="21">
        <f>B370-'Index Tables'!B400</f>
        <v>-1.63589477519821E-7</v>
      </c>
      <c r="R370" s="21">
        <f>C370-'Index Tables'!C400</f>
        <v>-3.3462524307026342E-8</v>
      </c>
      <c r="S370" s="21">
        <f>D370-'Index Tables'!D400</f>
        <v>-2.1135253902571094E-7</v>
      </c>
      <c r="T370" s="21">
        <f>E370-'Index Tables'!E400</f>
        <v>1.553260803310863E-7</v>
      </c>
      <c r="U370" s="21">
        <f>F370-'Index Tables'!F400</f>
        <v>-4.0434494019692124E-7</v>
      </c>
    </row>
    <row r="371" spans="1:21" ht="15" x14ac:dyDescent="0.2">
      <c r="A371" s="20">
        <v>2010</v>
      </c>
      <c r="B371" s="134">
        <f>'5.Stata-DNSP&amp;State'!C276</f>
        <v>1.0533640384674072</v>
      </c>
      <c r="C371" s="134">
        <f>'5.Stata-DNSP&amp;State'!D276</f>
        <v>1.1618964672088623</v>
      </c>
      <c r="D371" s="134">
        <f>'5.Stata-DNSP&amp;State'!E276</f>
        <v>0.90659034252166748</v>
      </c>
      <c r="E371" s="134">
        <f>'5.Stata-DNSP&amp;State'!H276</f>
        <v>0.83033496141433716</v>
      </c>
      <c r="F371" s="134">
        <f>'5.Stata-DNSP&amp;State'!I276</f>
        <v>0.95579993724822998</v>
      </c>
      <c r="G371" s="16"/>
      <c r="H371" s="16"/>
      <c r="P371" s="20">
        <v>2010</v>
      </c>
      <c r="Q371" s="21">
        <f>B371-'Index Tables'!B401</f>
        <v>3.8467407259545894E-8</v>
      </c>
      <c r="R371" s="21">
        <f>C371-'Index Tables'!C401</f>
        <v>-5.3279113765292152E-7</v>
      </c>
      <c r="S371" s="21">
        <f>D371-'Index Tables'!D401</f>
        <v>-5.7478332537996835E-8</v>
      </c>
      <c r="T371" s="21">
        <f>E371-'Index Tables'!E401</f>
        <v>3.6141433712444382E-7</v>
      </c>
      <c r="U371" s="21">
        <f>F371-'Index Tables'!F401</f>
        <v>-3.6275177006661607E-7</v>
      </c>
    </row>
    <row r="372" spans="1:21" ht="15" x14ac:dyDescent="0.2">
      <c r="A372" s="20">
        <v>2011</v>
      </c>
      <c r="B372" s="134">
        <f>'5.Stata-DNSP&amp;State'!C277</f>
        <v>1.0555667877197266</v>
      </c>
      <c r="C372" s="134">
        <f>'5.Stata-DNSP&amp;State'!D277</f>
        <v>1.1691771745681763</v>
      </c>
      <c r="D372" s="134">
        <f>'5.Stata-DNSP&amp;State'!E277</f>
        <v>0.90282881259918213</v>
      </c>
      <c r="E372" s="134">
        <f>'5.Stata-DNSP&amp;State'!H277</f>
        <v>0.84201925992965698</v>
      </c>
      <c r="F372" s="134">
        <f>'5.Stata-DNSP&amp;State'!I277</f>
        <v>0.94007205963134766</v>
      </c>
      <c r="G372" s="16"/>
      <c r="H372" s="16"/>
      <c r="P372" s="20">
        <v>2011</v>
      </c>
      <c r="Q372" s="21">
        <f>B372-'Index Tables'!B402</f>
        <v>-2.1228027335951083E-7</v>
      </c>
      <c r="R372" s="21">
        <f>C372-'Index Tables'!C402</f>
        <v>-8.2543182378103097E-7</v>
      </c>
      <c r="S372" s="21">
        <f>D372-'Index Tables'!D402</f>
        <v>-8.7400817916361007E-8</v>
      </c>
      <c r="T372" s="21">
        <f>E372-'Index Tables'!E402</f>
        <v>2.5992965702048565E-7</v>
      </c>
      <c r="U372" s="21">
        <f>F372-'Index Tables'!F402</f>
        <v>-2.4036865231558124E-7</v>
      </c>
    </row>
    <row r="373" spans="1:21" ht="15" x14ac:dyDescent="0.2">
      <c r="A373" s="20">
        <v>2012</v>
      </c>
      <c r="B373" s="134">
        <f>'5.Stata-DNSP&amp;State'!C278</f>
        <v>1.0502128601074219</v>
      </c>
      <c r="C373" s="134">
        <f>'5.Stata-DNSP&amp;State'!D278</f>
        <v>1.2464669942855835</v>
      </c>
      <c r="D373" s="134">
        <f>'5.Stata-DNSP&amp;State'!E278</f>
        <v>0.84255170822143555</v>
      </c>
      <c r="E373" s="134">
        <f>'5.Stata-DNSP&amp;State'!H278</f>
        <v>0.74333947896957397</v>
      </c>
      <c r="F373" s="134">
        <f>'5.Stata-DNSP&amp;State'!I278</f>
        <v>0.91095155477523804</v>
      </c>
      <c r="G373" s="16"/>
      <c r="H373" s="16"/>
      <c r="P373" s="20">
        <v>2012</v>
      </c>
      <c r="Q373" s="21">
        <f>B373-'Index Tables'!B403</f>
        <v>-1.3989257818813883E-7</v>
      </c>
      <c r="R373" s="21">
        <f>C373-'Index Tables'!C403</f>
        <v>-5.7144164955502674E-9</v>
      </c>
      <c r="S373" s="21">
        <f>D373-'Index Tables'!D403</f>
        <v>1.0822143559074959E-7</v>
      </c>
      <c r="T373" s="21">
        <f>E373-'Index Tables'!E403</f>
        <v>-2.1030426067270014E-8</v>
      </c>
      <c r="U373" s="21">
        <f>F373-'Index Tables'!F403</f>
        <v>2.5477523801775703E-7</v>
      </c>
    </row>
    <row r="374" spans="1:21" ht="15" x14ac:dyDescent="0.2">
      <c r="A374" s="20">
        <v>2013</v>
      </c>
      <c r="B374" s="134">
        <f>'5.Stata-DNSP&amp;State'!C279</f>
        <v>1.0517256259918213</v>
      </c>
      <c r="C374" s="134">
        <f>'5.Stata-DNSP&amp;State'!D279</f>
        <v>1.1869325637817383</v>
      </c>
      <c r="D374" s="134">
        <f>'5.Stata-DNSP&amp;State'!E279</f>
        <v>0.88608711957931519</v>
      </c>
      <c r="E374" s="134">
        <f>'5.Stata-DNSP&amp;State'!H279</f>
        <v>0.87572044134140015</v>
      </c>
      <c r="F374" s="134">
        <f>'5.Stata-DNSP&amp;State'!I279</f>
        <v>0.88963371515274048</v>
      </c>
      <c r="G374" s="16"/>
      <c r="H374" s="16"/>
      <c r="P374" s="20">
        <v>2013</v>
      </c>
      <c r="Q374" s="21">
        <f>B374-'Index Tables'!B404</f>
        <v>-3.7400817864963187E-7</v>
      </c>
      <c r="R374" s="21">
        <f>C374-'Index Tables'!C404</f>
        <v>-4.3621826173456668E-7</v>
      </c>
      <c r="S374" s="21">
        <f>D374-'Index Tables'!D404</f>
        <v>1.9579315169160338E-8</v>
      </c>
      <c r="T374" s="21">
        <f>E374-'Index Tables'!E404</f>
        <v>6.4134140009830531E-7</v>
      </c>
      <c r="U374" s="21">
        <f>F374-'Index Tables'!F404</f>
        <v>-1.8484725949896585E-7</v>
      </c>
    </row>
    <row r="375" spans="1:21" ht="15" x14ac:dyDescent="0.2">
      <c r="A375" s="20">
        <v>2014</v>
      </c>
      <c r="B375" s="134">
        <f>'5.Stata-DNSP&amp;State'!C280</f>
        <v>1.0786231756210327</v>
      </c>
      <c r="C375" s="134">
        <f>'5.Stata-DNSP&amp;State'!D280</f>
        <v>1.2307659387588501</v>
      </c>
      <c r="D375" s="134">
        <f>'5.Stata-DNSP&amp;State'!E280</f>
        <v>0.87638372182846069</v>
      </c>
      <c r="E375" s="134">
        <f>'5.Stata-DNSP&amp;State'!H280</f>
        <v>0.84985446929931641</v>
      </c>
      <c r="F375" s="134">
        <f>'5.Stata-DNSP&amp;State'!I280</f>
        <v>0.891562819480896</v>
      </c>
      <c r="G375" s="16"/>
      <c r="H375" s="16"/>
      <c r="P375" s="20">
        <v>2014</v>
      </c>
      <c r="Q375" s="21">
        <f>B375-'Index Tables'!B405</f>
        <v>-8.2437896731235583E-7</v>
      </c>
      <c r="R375" s="21">
        <f>C375-'Index Tables'!C405</f>
        <v>-6.1241149929003313E-8</v>
      </c>
      <c r="S375" s="21">
        <f>D375-'Index Tables'!D405</f>
        <v>-2.7817153935849603E-7</v>
      </c>
      <c r="T375" s="21">
        <f>E375-'Index Tables'!E405</f>
        <v>-2.3070068355668383E-7</v>
      </c>
      <c r="U375" s="21">
        <f>F375-'Index Tables'!F405</f>
        <v>-1.8051910399830007E-7</v>
      </c>
    </row>
    <row r="376" spans="1:21" ht="15" x14ac:dyDescent="0.2">
      <c r="A376" s="20">
        <v>2015</v>
      </c>
      <c r="B376" s="134">
        <f>'5.Stata-DNSP&amp;State'!C281</f>
        <v>1.072172999382019</v>
      </c>
      <c r="C376" s="134">
        <f>'5.Stata-DNSP&amp;State'!D281</f>
        <v>1.2753046751022339</v>
      </c>
      <c r="D376" s="134">
        <f>'5.Stata-DNSP&amp;State'!E281</f>
        <v>0.84071904420852661</v>
      </c>
      <c r="E376" s="134">
        <f>'5.Stata-DNSP&amp;State'!H281</f>
        <v>0.78403043746948242</v>
      </c>
      <c r="F376" s="134">
        <f>'5.Stata-DNSP&amp;State'!I281</f>
        <v>0.87791973352432251</v>
      </c>
      <c r="G376" s="16"/>
      <c r="H376" s="16"/>
      <c r="P376" s="20">
        <v>2015</v>
      </c>
      <c r="Q376" s="21">
        <f>B376-'Index Tables'!B406</f>
        <v>-1.0006179809174398E-6</v>
      </c>
      <c r="R376" s="21">
        <f>C376-'Index Tables'!C406</f>
        <v>-3.2489776602417919E-7</v>
      </c>
      <c r="S376" s="21">
        <f>D376-'Index Tables'!D406</f>
        <v>-4.5579147334162684E-7</v>
      </c>
      <c r="T376" s="21">
        <f>E376-'Index Tables'!E406</f>
        <v>-1.6253051760006798E-7</v>
      </c>
      <c r="U376" s="21">
        <f>F376-'Index Tables'!F406</f>
        <v>-4.6647567752966523E-7</v>
      </c>
    </row>
    <row r="377" spans="1:21" ht="15" x14ac:dyDescent="0.2">
      <c r="A377" s="20">
        <v>2016</v>
      </c>
      <c r="B377" s="134">
        <f>'5.Stata-DNSP&amp;State'!C282</f>
        <v>1.0779461860656738</v>
      </c>
      <c r="C377" s="134">
        <f>'5.Stata-DNSP&amp;State'!D282</f>
        <v>1.2345749139785767</v>
      </c>
      <c r="D377" s="134">
        <f>'5.Stata-DNSP&amp;State'!E282</f>
        <v>0.8731313943862915</v>
      </c>
      <c r="E377" s="134">
        <f>'5.Stata-DNSP&amp;State'!H282</f>
        <v>0.87652957439422607</v>
      </c>
      <c r="F377" s="134">
        <f>'5.Stata-DNSP&amp;State'!I282</f>
        <v>0.86954027414321899</v>
      </c>
      <c r="G377" s="16"/>
      <c r="H377" s="16"/>
      <c r="P377" s="20">
        <v>2016</v>
      </c>
      <c r="Q377" s="21">
        <f>B377-'Index Tables'!B407</f>
        <v>1.8606567375734073E-7</v>
      </c>
      <c r="R377" s="21">
        <f>C377-'Index Tables'!C407</f>
        <v>-8.6021423317816925E-8</v>
      </c>
      <c r="S377" s="21">
        <f>D377-'Index Tables'!D407</f>
        <v>-1.0561370844541784E-7</v>
      </c>
      <c r="T377" s="21">
        <f>E377-'Index Tables'!E407</f>
        <v>7.4394226112772799E-8</v>
      </c>
      <c r="U377" s="21">
        <f>F377-'Index Tables'!F407</f>
        <v>-1.2585678099696906E-7</v>
      </c>
    </row>
    <row r="378" spans="1:21" ht="15" x14ac:dyDescent="0.2">
      <c r="A378" s="20">
        <v>2017</v>
      </c>
      <c r="B378" s="134">
        <f>'5.Stata-DNSP&amp;State'!C283</f>
        <v>1.082144021987915</v>
      </c>
      <c r="C378" s="134">
        <f>'5.Stata-DNSP&amp;State'!D283</f>
        <v>1.1997369527816772</v>
      </c>
      <c r="D378" s="134">
        <f>'5.Stata-DNSP&amp;State'!E283</f>
        <v>0.90198439359664917</v>
      </c>
      <c r="E378" s="134">
        <f>'5.Stata-DNSP&amp;State'!H283</f>
        <v>0.95228773355484009</v>
      </c>
      <c r="F378" s="134">
        <f>'5.Stata-DNSP&amp;State'!I283</f>
        <v>0.87282431125640869</v>
      </c>
      <c r="G378" s="16"/>
      <c r="H378" s="16"/>
      <c r="P378" s="20">
        <v>2017</v>
      </c>
      <c r="Q378" s="21">
        <f>B378-'Index Tables'!B408</f>
        <v>2.1987915044263673E-8</v>
      </c>
      <c r="R378" s="21">
        <f>C378-'Index Tables'!C408</f>
        <v>-4.7218322807296431E-8</v>
      </c>
      <c r="S378" s="21">
        <f>D378-'Index Tables'!D408</f>
        <v>1.9359664915619135E-7</v>
      </c>
      <c r="T378" s="21">
        <f>E378-'Index Tables'!E408</f>
        <v>7.3355484009329786E-7</v>
      </c>
      <c r="U378" s="21">
        <f>F378-'Index Tables'!F408</f>
        <v>1.12564086940381E-8</v>
      </c>
    </row>
    <row r="379" spans="1:21" ht="15" x14ac:dyDescent="0.2">
      <c r="A379" s="20">
        <v>2018</v>
      </c>
      <c r="B379" s="134">
        <f>'5.Stata-DNSP&amp;State'!C284</f>
        <v>1.0993844270706177</v>
      </c>
      <c r="C379" s="134">
        <f>'5.Stata-DNSP&amp;State'!D284</f>
        <v>1.1701151132583618</v>
      </c>
      <c r="D379" s="134">
        <f>'5.Stata-DNSP&amp;State'!E284</f>
        <v>0.93955230712890625</v>
      </c>
      <c r="E379" s="134">
        <f>'5.Stata-DNSP&amp;State'!H284</f>
        <v>1.0461248159408569</v>
      </c>
      <c r="F379" s="134">
        <f>'5.Stata-DNSP&amp;State'!I284</f>
        <v>0.88063889741897583</v>
      </c>
      <c r="G379" s="16"/>
      <c r="H379" s="16"/>
      <c r="P379" s="20">
        <v>2018</v>
      </c>
      <c r="Q379" s="21">
        <f>B379-'Index Tables'!B409</f>
        <v>-5.7292938238084901E-7</v>
      </c>
      <c r="R379" s="21">
        <f>C379-'Index Tables'!C409</f>
        <v>-8.8674163811752749E-7</v>
      </c>
      <c r="S379" s="21">
        <f>D379-'Index Tables'!D409</f>
        <v>-9.2871093704260943E-8</v>
      </c>
      <c r="T379" s="21">
        <f>E379-'Index Tables'!E409</f>
        <v>8.1594085687974882E-7</v>
      </c>
      <c r="U379" s="21">
        <f>F379-'Index Tables'!F409</f>
        <v>-2.025810241779169E-7</v>
      </c>
    </row>
    <row r="380" spans="1:21" ht="15" x14ac:dyDescent="0.2">
      <c r="A380" s="20">
        <v>2019</v>
      </c>
      <c r="B380" s="134">
        <f>'5.Stata-DNSP&amp;State'!C285</f>
        <v>1.0912777185440063</v>
      </c>
      <c r="C380" s="134">
        <f>'5.Stata-DNSP&amp;State'!D285</f>
        <v>1.1805483102798462</v>
      </c>
      <c r="D380" s="134">
        <f>'5.Stata-DNSP&amp;State'!E285</f>
        <v>0.92438203096389771</v>
      </c>
      <c r="E380" s="134">
        <f>'5.Stata-DNSP&amp;State'!H285</f>
        <v>1.0339236259460449</v>
      </c>
      <c r="F380" s="134">
        <f>'5.Stata-DNSP&amp;State'!I285</f>
        <v>0.86407965421676636</v>
      </c>
      <c r="G380" s="16"/>
      <c r="H380" s="16"/>
      <c r="P380" s="20">
        <v>2019</v>
      </c>
      <c r="Q380" s="21">
        <f>B380-'Index Tables'!B410</f>
        <v>-2.8145599362261464E-7</v>
      </c>
      <c r="R380" s="21">
        <f>C380-'Index Tables'!C410</f>
        <v>3.1027984626064153E-7</v>
      </c>
      <c r="S380" s="21">
        <f>D380-'Index Tables'!D410</f>
        <v>1.309638977264882E-7</v>
      </c>
      <c r="T380" s="21">
        <f>E380-'Index Tables'!E410</f>
        <v>6.2594604499643935E-7</v>
      </c>
      <c r="U380" s="21">
        <f>F380-'Index Tables'!F410</f>
        <v>1.5421676635707371E-7</v>
      </c>
    </row>
    <row r="381" spans="1:21" ht="15" x14ac:dyDescent="0.2">
      <c r="A381" s="20">
        <v>2020</v>
      </c>
      <c r="B381" s="134">
        <f>'5.Stata-DNSP&amp;State'!C286</f>
        <v>1.0741220712661743</v>
      </c>
      <c r="C381" s="134">
        <f>'5.Stata-DNSP&amp;State'!D286</f>
        <v>1.1483243703842163</v>
      </c>
      <c r="D381" s="134">
        <f>'5.Stata-DNSP&amp;State'!E286</f>
        <v>0.93538212776184082</v>
      </c>
      <c r="E381" s="134">
        <f>'5.Stata-DNSP&amp;State'!H286</f>
        <v>1.1102793216705322</v>
      </c>
      <c r="F381" s="134">
        <f>'5.Stata-DNSP&amp;State'!I286</f>
        <v>0.84254413843154907</v>
      </c>
      <c r="G381" s="16"/>
      <c r="H381" s="16"/>
      <c r="P381" s="20">
        <v>2020</v>
      </c>
      <c r="Q381" s="21">
        <f>B381-'Index Tables'!B411</f>
        <v>7.1266174295203655E-8</v>
      </c>
      <c r="R381" s="21">
        <f>C381-'Index Tables'!C411</f>
        <v>-6.2961578373155191E-7</v>
      </c>
      <c r="S381" s="21">
        <f>D381-'Index Tables'!D411</f>
        <v>1.2776184077356589E-7</v>
      </c>
      <c r="T381" s="21">
        <f>E381-'Index Tables'!E411</f>
        <v>3.2167053221066055E-7</v>
      </c>
      <c r="U381" s="21">
        <f>F381-'Index Tables'!F411</f>
        <v>3.8431549054251946E-8</v>
      </c>
    </row>
    <row r="382" spans="1:21" ht="15" x14ac:dyDescent="0.2">
      <c r="A382" s="20">
        <v>2021</v>
      </c>
      <c r="B382" s="134">
        <f>'5.Stata-DNSP&amp;State'!C287</f>
        <v>1.1085284948348999</v>
      </c>
      <c r="C382" s="134">
        <f>'5.Stata-DNSP&amp;State'!D287</f>
        <v>1.1466382741928101</v>
      </c>
      <c r="D382" s="134">
        <f>'5.Stata-DNSP&amp;State'!E287</f>
        <v>0.96676397323608398</v>
      </c>
      <c r="E382" s="134">
        <f>'5.Stata-DNSP&amp;State'!H287</f>
        <v>1.1702513694763184</v>
      </c>
      <c r="F382" s="134">
        <f>'5.Stata-DNSP&amp;State'!I287</f>
        <v>0.86243867874145508</v>
      </c>
      <c r="G382" s="16"/>
      <c r="H382" s="16"/>
      <c r="P382" s="20">
        <v>2021</v>
      </c>
      <c r="Q382" s="21">
        <f>B382-'Index Tables'!B412</f>
        <v>-5.0516510019527061E-7</v>
      </c>
      <c r="R382" s="21">
        <f>C382-'Index Tables'!C412</f>
        <v>-7.2580718990522541E-7</v>
      </c>
      <c r="S382" s="21">
        <f>D382-'Index Tables'!D412</f>
        <v>7.3236083975025679E-8</v>
      </c>
      <c r="T382" s="21">
        <f>E382-'Index Tables'!E412</f>
        <v>3.6947631842920714E-7</v>
      </c>
      <c r="U382" s="21">
        <f>F382-'Index Tables'!F412</f>
        <v>-2.1258544924407374E-8</v>
      </c>
    </row>
    <row r="383" spans="1:21" ht="15" x14ac:dyDescent="0.25">
      <c r="A383" s="20">
        <v>2022</v>
      </c>
      <c r="B383" s="134">
        <f>'5.Stata-DNSP&amp;State'!C288</f>
        <v>1.0973471403121948</v>
      </c>
      <c r="C383" s="134">
        <f>'5.Stata-DNSP&amp;State'!D288</f>
        <v>1.0863131284713745</v>
      </c>
      <c r="D383" s="134">
        <f>'5.Stata-DNSP&amp;State'!E288</f>
        <v>1.0101573467254639</v>
      </c>
      <c r="E383" s="134">
        <f>'5.Stata-DNSP&amp;State'!H288</f>
        <v>1.26448655128479</v>
      </c>
      <c r="F383" s="134">
        <f>'5.Stata-DNSP&amp;State'!I288</f>
        <v>0.84951585531234741</v>
      </c>
      <c r="G383" s="4"/>
      <c r="H383" s="4"/>
      <c r="P383" s="20">
        <v>2022</v>
      </c>
      <c r="Q383" s="21">
        <f>B383-'Index Tables'!B413</f>
        <v>1.4031219475185708E-7</v>
      </c>
      <c r="R383" s="21">
        <f>C383-'Index Tables'!C413</f>
        <v>1.2847137442761891E-7</v>
      </c>
      <c r="S383" s="21">
        <f>D383-'Index Tables'!D413</f>
        <v>3.4672546389558079E-7</v>
      </c>
      <c r="T383" s="21">
        <f>E383-'Index Tables'!E413</f>
        <v>5.5128479004018516E-7</v>
      </c>
      <c r="U383" s="21">
        <f>F383-'Index Tables'!F413</f>
        <v>3.5531234743313433E-7</v>
      </c>
    </row>
    <row r="384" spans="1:21" ht="15" x14ac:dyDescent="0.25">
      <c r="A384" s="20"/>
      <c r="B384" s="23"/>
      <c r="C384" s="23"/>
      <c r="D384" s="23"/>
      <c r="E384" s="23"/>
      <c r="F384" s="23"/>
      <c r="G384" s="4"/>
      <c r="H384" s="4"/>
    </row>
    <row r="385" spans="1:21" ht="15" x14ac:dyDescent="0.25">
      <c r="A385" s="4"/>
      <c r="B385" s="4"/>
      <c r="C385" s="4"/>
      <c r="D385" s="4"/>
      <c r="E385" s="4"/>
      <c r="F385" s="4"/>
      <c r="G385" s="4"/>
      <c r="H385" s="4"/>
    </row>
    <row r="388" spans="1:21" x14ac:dyDescent="0.2">
      <c r="A388" s="5" t="s">
        <v>475</v>
      </c>
      <c r="B388" s="6"/>
      <c r="C388" s="6"/>
      <c r="D388" s="6"/>
      <c r="E388" s="6"/>
      <c r="F388" s="6"/>
      <c r="P388" s="5" t="s">
        <v>475</v>
      </c>
      <c r="Q388" s="6"/>
      <c r="R388" s="6"/>
      <c r="S388" s="6"/>
      <c r="T388" s="6"/>
      <c r="U388" s="6"/>
    </row>
    <row r="389" spans="1:21" ht="15" x14ac:dyDescent="0.2">
      <c r="A389" s="13"/>
      <c r="B389" s="14" t="s">
        <v>8</v>
      </c>
      <c r="C389" s="15" t="s">
        <v>9</v>
      </c>
      <c r="D389" s="14" t="s">
        <v>3</v>
      </c>
      <c r="E389" s="384" t="s">
        <v>27</v>
      </c>
      <c r="F389" s="384"/>
      <c r="G389" s="16"/>
      <c r="H389" s="16"/>
      <c r="P389" s="13"/>
      <c r="Q389" s="14" t="s">
        <v>8</v>
      </c>
      <c r="R389" s="15" t="s">
        <v>9</v>
      </c>
      <c r="S389" s="14" t="s">
        <v>3</v>
      </c>
      <c r="T389" s="384" t="s">
        <v>27</v>
      </c>
      <c r="U389" s="384"/>
    </row>
    <row r="390" spans="1:21" ht="15" x14ac:dyDescent="0.2">
      <c r="A390" s="17" t="s">
        <v>7</v>
      </c>
      <c r="B390" s="18" t="s">
        <v>26</v>
      </c>
      <c r="C390" s="19" t="s">
        <v>26</v>
      </c>
      <c r="D390" s="18" t="s">
        <v>26</v>
      </c>
      <c r="E390" s="18" t="s">
        <v>10</v>
      </c>
      <c r="F390" s="18" t="s">
        <v>11</v>
      </c>
      <c r="G390" s="16"/>
      <c r="H390" s="16"/>
      <c r="P390" s="17" t="s">
        <v>7</v>
      </c>
      <c r="Q390" s="18" t="s">
        <v>26</v>
      </c>
      <c r="R390" s="19" t="s">
        <v>26</v>
      </c>
      <c r="S390" s="18" t="s">
        <v>26</v>
      </c>
      <c r="T390" s="18" t="s">
        <v>10</v>
      </c>
      <c r="U390" s="18" t="s">
        <v>11</v>
      </c>
    </row>
    <row r="391" spans="1:21" ht="15" x14ac:dyDescent="0.2">
      <c r="A391" s="20">
        <v>2006</v>
      </c>
      <c r="B391" s="135">
        <f>'5.Stata-DNSP&amp;State'!C290</f>
        <v>1</v>
      </c>
      <c r="C391" s="135">
        <f>'5.Stata-DNSP&amp;State'!D290</f>
        <v>1</v>
      </c>
      <c r="D391" s="135">
        <f>'5.Stata-DNSP&amp;State'!E290</f>
        <v>1</v>
      </c>
      <c r="E391" s="135">
        <f>'5.Stata-DNSP&amp;State'!H290</f>
        <v>1</v>
      </c>
      <c r="F391" s="135">
        <f>'5.Stata-DNSP&amp;State'!I290</f>
        <v>1</v>
      </c>
      <c r="G391" s="16"/>
      <c r="H391" s="16"/>
      <c r="P391" s="20">
        <v>2006</v>
      </c>
      <c r="Q391" s="21">
        <f>B391-'Index Tables'!B423</f>
        <v>0</v>
      </c>
      <c r="R391" s="21">
        <f>C391-'Index Tables'!C423</f>
        <v>0</v>
      </c>
      <c r="S391" s="21">
        <f>D391-'Index Tables'!D423</f>
        <v>0</v>
      </c>
      <c r="T391" s="21">
        <f>E391-'Index Tables'!E423</f>
        <v>0</v>
      </c>
      <c r="U391" s="21">
        <f>F391-'Index Tables'!F423</f>
        <v>0</v>
      </c>
    </row>
    <row r="392" spans="1:21" ht="15" x14ac:dyDescent="0.2">
      <c r="A392" s="20">
        <v>2007</v>
      </c>
      <c r="B392" s="134">
        <f>'5.Stata-DNSP&amp;State'!C291</f>
        <v>1.0183063745498657</v>
      </c>
      <c r="C392" s="134">
        <f>'5.Stata-DNSP&amp;State'!D291</f>
        <v>1.0207312107086182</v>
      </c>
      <c r="D392" s="134">
        <f>'5.Stata-DNSP&amp;State'!E291</f>
        <v>0.99762439727783203</v>
      </c>
      <c r="E392" s="134">
        <f>'5.Stata-DNSP&amp;State'!H291</f>
        <v>1.0032832622528076</v>
      </c>
      <c r="F392" s="134">
        <f>'5.Stata-DNSP&amp;State'!I291</f>
        <v>0.99352896213531494</v>
      </c>
      <c r="G392" s="16"/>
      <c r="H392" s="16"/>
      <c r="P392" s="20">
        <v>2007</v>
      </c>
      <c r="Q392" s="21">
        <f>B392-'Index Tables'!B424</f>
        <v>3.7454986578921989E-7</v>
      </c>
      <c r="R392" s="21">
        <f>C392-'Index Tables'!C424</f>
        <v>-7.8929138180861003E-7</v>
      </c>
      <c r="S392" s="21">
        <f>D392-'Index Tables'!D424</f>
        <v>1.9727783207024174E-7</v>
      </c>
      <c r="T392" s="21">
        <f>E392-'Index Tables'!E424</f>
        <v>2.6225280769232029E-7</v>
      </c>
      <c r="U392" s="21">
        <f>F392-'Index Tables'!F424</f>
        <v>6.2135314893296822E-8</v>
      </c>
    </row>
    <row r="393" spans="1:21" ht="15" x14ac:dyDescent="0.2">
      <c r="A393" s="20">
        <v>2008</v>
      </c>
      <c r="B393" s="134">
        <f>'5.Stata-DNSP&amp;State'!C292</f>
        <v>1.0721886157989502</v>
      </c>
      <c r="C393" s="134">
        <f>'5.Stata-DNSP&amp;State'!D292</f>
        <v>1.0363428592681885</v>
      </c>
      <c r="D393" s="134">
        <f>'5.Stata-DNSP&amp;State'!E292</f>
        <v>1.0345886945724487</v>
      </c>
      <c r="E393" s="134">
        <f>'5.Stata-DNSP&amp;State'!H292</f>
        <v>1.0589144229888916</v>
      </c>
      <c r="F393" s="134">
        <f>'5.Stata-DNSP&amp;State'!I292</f>
        <v>1.0216747522354126</v>
      </c>
      <c r="G393" s="16"/>
      <c r="H393" s="16"/>
      <c r="P393" s="20">
        <v>2008</v>
      </c>
      <c r="Q393" s="21">
        <f>B393-'Index Tables'!B425</f>
        <v>-3.8420104986336412E-7</v>
      </c>
      <c r="R393" s="21">
        <f>C393-'Index Tables'!C425</f>
        <v>-1.4073181153761993E-7</v>
      </c>
      <c r="S393" s="21">
        <f>D393-'Index Tables'!D425</f>
        <v>-3.0542755125040344E-7</v>
      </c>
      <c r="T393" s="21">
        <f>E393-'Index Tables'!E425</f>
        <v>4.2298889169067877E-7</v>
      </c>
      <c r="U393" s="21">
        <f>F393-'Index Tables'!F425</f>
        <v>-2.4776458751318842E-7</v>
      </c>
    </row>
    <row r="394" spans="1:21" ht="15" x14ac:dyDescent="0.2">
      <c r="A394" s="20">
        <v>2009</v>
      </c>
      <c r="B394" s="134">
        <f>'5.Stata-DNSP&amp;State'!C293</f>
        <v>1.0666043758392334</v>
      </c>
      <c r="C394" s="134">
        <f>'5.Stata-DNSP&amp;State'!D293</f>
        <v>1.0996018648147583</v>
      </c>
      <c r="D394" s="134">
        <f>'5.Stata-DNSP&amp;State'!E293</f>
        <v>0.96999144554138184</v>
      </c>
      <c r="E394" s="134">
        <f>'5.Stata-DNSP&amp;State'!H293</f>
        <v>0.95277494192123413</v>
      </c>
      <c r="F394" s="134">
        <f>'5.Stata-DNSP&amp;State'!I293</f>
        <v>0.981406569480896</v>
      </c>
      <c r="G394" s="16"/>
      <c r="H394" s="16"/>
      <c r="P394" s="20">
        <v>2009</v>
      </c>
      <c r="Q394" s="21">
        <f>B394-'Index Tables'!B426</f>
        <v>-6.2416076662685782E-7</v>
      </c>
      <c r="R394" s="21">
        <f>C394-'Index Tables'!C426</f>
        <v>-1.3518524166755697E-7</v>
      </c>
      <c r="S394" s="21">
        <f>D394-'Index Tables'!D426</f>
        <v>-5.4458618170549755E-8</v>
      </c>
      <c r="T394" s="21">
        <f>E394-'Index Tables'!E426</f>
        <v>-5.8078765907687568E-8</v>
      </c>
      <c r="U394" s="21">
        <f>F394-'Index Tables'!F426</f>
        <v>-3.0519104021742294E-8</v>
      </c>
    </row>
    <row r="395" spans="1:21" ht="15" x14ac:dyDescent="0.2">
      <c r="A395" s="20">
        <v>2010</v>
      </c>
      <c r="B395" s="134">
        <f>'5.Stata-DNSP&amp;State'!C294</f>
        <v>1.1024013757705688</v>
      </c>
      <c r="C395" s="134">
        <f>'5.Stata-DNSP&amp;State'!D294</f>
        <v>1.1186672449111938</v>
      </c>
      <c r="D395" s="134">
        <f>'5.Stata-DNSP&amp;State'!E294</f>
        <v>0.98545956611633301</v>
      </c>
      <c r="E395" s="134">
        <f>'5.Stata-DNSP&amp;State'!H294</f>
        <v>0.97216105461120605</v>
      </c>
      <c r="F395" s="134">
        <f>'5.Stata-DNSP&amp;State'!I294</f>
        <v>0.99412518739700317</v>
      </c>
      <c r="G395" s="16"/>
      <c r="H395" s="16"/>
      <c r="P395" s="20">
        <v>2010</v>
      </c>
      <c r="Q395" s="21">
        <f>B395-'Index Tables'!B427</f>
        <v>3.7577056888338234E-7</v>
      </c>
      <c r="R395" s="21">
        <f>C395-'Index Tables'!C427</f>
        <v>2.4491119376968129E-7</v>
      </c>
      <c r="S395" s="21">
        <f>D395-'Index Tables'!D427</f>
        <v>6.6116332964050173E-8</v>
      </c>
      <c r="T395" s="21">
        <f>E395-'Index Tables'!E427</f>
        <v>-4.5388793945555506E-8</v>
      </c>
      <c r="U395" s="21">
        <f>F395-'Index Tables'!F427</f>
        <v>1.8739700313741281E-7</v>
      </c>
    </row>
    <row r="396" spans="1:21" ht="15" x14ac:dyDescent="0.2">
      <c r="A396" s="20">
        <v>2011</v>
      </c>
      <c r="B396" s="134">
        <f>'5.Stata-DNSP&amp;State'!C295</f>
        <v>1.1068555116653442</v>
      </c>
      <c r="C396" s="134">
        <f>'5.Stata-DNSP&amp;State'!D295</f>
        <v>1.1518075466156006</v>
      </c>
      <c r="D396" s="134">
        <f>'5.Stata-DNSP&amp;State'!E295</f>
        <v>0.96097254753112793</v>
      </c>
      <c r="E396" s="134">
        <f>'5.Stata-DNSP&amp;State'!H295</f>
        <v>0.92798328399658203</v>
      </c>
      <c r="F396" s="134">
        <f>'5.Stata-DNSP&amp;State'!I295</f>
        <v>0.98195582628250122</v>
      </c>
      <c r="G396" s="16"/>
      <c r="H396" s="16"/>
      <c r="P396" s="20">
        <v>2011</v>
      </c>
      <c r="Q396" s="21">
        <f>B396-'Index Tables'!B428</f>
        <v>5.1166534431601463E-7</v>
      </c>
      <c r="R396" s="21">
        <f>C396-'Index Tables'!C428</f>
        <v>-4.5338439935704855E-7</v>
      </c>
      <c r="S396" s="21">
        <f>D396-'Index Tables'!D428</f>
        <v>2.475311279281911E-7</v>
      </c>
      <c r="T396" s="21">
        <f>E396-'Index Tables'!E428</f>
        <v>3.8399658197629805E-7</v>
      </c>
      <c r="U396" s="21">
        <f>F396-'Index Tables'!F428</f>
        <v>2.2628250118117421E-7</v>
      </c>
    </row>
    <row r="397" spans="1:21" ht="15" x14ac:dyDescent="0.2">
      <c r="A397" s="20">
        <v>2012</v>
      </c>
      <c r="B397" s="134">
        <f>'5.Stata-DNSP&amp;State'!C296</f>
        <v>1.1109187602996826</v>
      </c>
      <c r="C397" s="134">
        <f>'5.Stata-DNSP&amp;State'!D296</f>
        <v>1.2145354747772217</v>
      </c>
      <c r="D397" s="134">
        <f>'5.Stata-DNSP&amp;State'!E296</f>
        <v>0.91468608379364014</v>
      </c>
      <c r="E397" s="134">
        <f>'5.Stata-DNSP&amp;State'!H296</f>
        <v>0.84185242652893066</v>
      </c>
      <c r="F397" s="134">
        <f>'5.Stata-DNSP&amp;State'!I296</f>
        <v>0.96593421697616577</v>
      </c>
      <c r="G397" s="16"/>
      <c r="H397" s="16"/>
      <c r="P397" s="20">
        <v>2012</v>
      </c>
      <c r="Q397" s="21">
        <f>B397-'Index Tables'!B429</f>
        <v>7.6029968254509583E-7</v>
      </c>
      <c r="R397" s="21">
        <f>C397-'Index Tables'!C429</f>
        <v>-5.2522277838029652E-7</v>
      </c>
      <c r="S397" s="21">
        <f>D397-'Index Tables'!D429</f>
        <v>4.8379364014916604E-7</v>
      </c>
      <c r="T397" s="21">
        <f>E397-'Index Tables'!E429</f>
        <v>7.2652893068347879E-7</v>
      </c>
      <c r="U397" s="21">
        <f>F397-'Index Tables'!F429</f>
        <v>4.1697616581792829E-7</v>
      </c>
    </row>
    <row r="398" spans="1:21" ht="15" x14ac:dyDescent="0.2">
      <c r="A398" s="20">
        <v>2013</v>
      </c>
      <c r="B398" s="134">
        <f>'5.Stata-DNSP&amp;State'!C297</f>
        <v>1.105864405632019</v>
      </c>
      <c r="C398" s="134">
        <f>'5.Stata-DNSP&amp;State'!D297</f>
        <v>1.2349841594696045</v>
      </c>
      <c r="D398" s="134">
        <f>'5.Stata-DNSP&amp;State'!E297</f>
        <v>0.89544826745986938</v>
      </c>
      <c r="E398" s="134">
        <f>'5.Stata-DNSP&amp;State'!H297</f>
        <v>0.82530540227890015</v>
      </c>
      <c r="F398" s="134">
        <f>'5.Stata-DNSP&amp;State'!I297</f>
        <v>0.94346225261688232</v>
      </c>
      <c r="G398" s="16"/>
      <c r="H398" s="16"/>
      <c r="P398" s="20">
        <v>2013</v>
      </c>
      <c r="Q398" s="21">
        <f>B398-'Index Tables'!B430</f>
        <v>4.0563201908483393E-7</v>
      </c>
      <c r="R398" s="21">
        <f>C398-'Index Tables'!C430</f>
        <v>-8.4053039550724407E-7</v>
      </c>
      <c r="S398" s="21">
        <f>D398-'Index Tables'!D430</f>
        <v>4.6745986936880257E-7</v>
      </c>
      <c r="T398" s="21">
        <f>E398-'Index Tables'!E430</f>
        <v>5.0227890013854193E-7</v>
      </c>
      <c r="U398" s="21">
        <f>F398-'Index Tables'!F430</f>
        <v>3.5261688235976862E-7</v>
      </c>
    </row>
    <row r="399" spans="1:21" ht="15" x14ac:dyDescent="0.2">
      <c r="A399" s="20">
        <v>2014</v>
      </c>
      <c r="B399" s="134">
        <f>'5.Stata-DNSP&amp;State'!C298</f>
        <v>1.0902739763259888</v>
      </c>
      <c r="C399" s="134">
        <f>'5.Stata-DNSP&amp;State'!D298</f>
        <v>1.2407585382461548</v>
      </c>
      <c r="D399" s="134">
        <f>'5.Stata-DNSP&amp;State'!E298</f>
        <v>0.87871569395065308</v>
      </c>
      <c r="E399" s="134">
        <f>'5.Stata-DNSP&amp;State'!H298</f>
        <v>0.82743245363235474</v>
      </c>
      <c r="F399" s="134">
        <f>'5.Stata-DNSP&amp;State'!I298</f>
        <v>0.91296923160552979</v>
      </c>
      <c r="G399" s="16"/>
      <c r="H399" s="16"/>
      <c r="P399" s="20">
        <v>2014</v>
      </c>
      <c r="Q399" s="21">
        <f>B399-'Index Tables'!B431</f>
        <v>-2.3674011195851108E-8</v>
      </c>
      <c r="R399" s="21">
        <f>C399-'Index Tables'!C431</f>
        <v>-4.6175384516011775E-7</v>
      </c>
      <c r="S399" s="21">
        <f>D399-'Index Tables'!D431</f>
        <v>4.9395065304658203E-7</v>
      </c>
      <c r="T399" s="21">
        <f>E399-'Index Tables'!E431</f>
        <v>6.5363235468574032E-7</v>
      </c>
      <c r="U399" s="21">
        <f>F399-'Index Tables'!F431</f>
        <v>3.3160552981303937E-7</v>
      </c>
    </row>
    <row r="400" spans="1:21" ht="15" x14ac:dyDescent="0.2">
      <c r="A400" s="20">
        <v>2015</v>
      </c>
      <c r="B400" s="134">
        <f>'5.Stata-DNSP&amp;State'!C299</f>
        <v>1.1214751005172729</v>
      </c>
      <c r="C400" s="134">
        <f>'5.Stata-DNSP&amp;State'!D299</f>
        <v>1.2666395902633667</v>
      </c>
      <c r="D400" s="134">
        <f>'5.Stata-DNSP&amp;State'!E299</f>
        <v>0.88539397716522217</v>
      </c>
      <c r="E400" s="134">
        <f>'5.Stata-DNSP&amp;State'!H299</f>
        <v>0.82755434513092041</v>
      </c>
      <c r="F400" s="134">
        <f>'5.Stata-DNSP&amp;State'!I299</f>
        <v>0.92470657825469971</v>
      </c>
      <c r="G400" s="16"/>
      <c r="H400" s="16"/>
      <c r="P400" s="20">
        <v>2015</v>
      </c>
      <c r="Q400" s="21">
        <f>B400-'Index Tables'!B432</f>
        <v>1.0051727294957402E-7</v>
      </c>
      <c r="R400" s="21">
        <f>C400-'Index Tables'!C432</f>
        <v>-4.0973663328891519E-7</v>
      </c>
      <c r="S400" s="21">
        <f>D400-'Index Tables'!D432</f>
        <v>7.7165222212016715E-8</v>
      </c>
      <c r="T400" s="21">
        <f>E400-'Index Tables'!E432</f>
        <v>1.4513092039258879E-7</v>
      </c>
      <c r="U400" s="21">
        <f>F400-'Index Tables'!F432</f>
        <v>7.8254699720226029E-8</v>
      </c>
    </row>
    <row r="401" spans="1:21" ht="15" x14ac:dyDescent="0.2">
      <c r="A401" s="20">
        <v>2016</v>
      </c>
      <c r="B401" s="134">
        <f>'5.Stata-DNSP&amp;State'!C300</f>
        <v>1.1210554838180542</v>
      </c>
      <c r="C401" s="134">
        <f>'5.Stata-DNSP&amp;State'!D300</f>
        <v>1.2904393672943115</v>
      </c>
      <c r="D401" s="134">
        <f>'5.Stata-DNSP&amp;State'!E300</f>
        <v>0.86873936653137207</v>
      </c>
      <c r="E401" s="134">
        <f>'5.Stata-DNSP&amp;State'!H300</f>
        <v>0.80576217174530029</v>
      </c>
      <c r="F401" s="134">
        <f>'5.Stata-DNSP&amp;State'!I300</f>
        <v>0.90999710559844971</v>
      </c>
      <c r="G401" s="16"/>
      <c r="H401" s="16"/>
      <c r="P401" s="20">
        <v>2016</v>
      </c>
      <c r="Q401" s="21">
        <f>B401-'Index Tables'!B433</f>
        <v>4.8381805428654445E-7</v>
      </c>
      <c r="R401" s="21">
        <f>C401-'Index Tables'!C433</f>
        <v>3.6729431163173842E-7</v>
      </c>
      <c r="S401" s="21">
        <f>D401-'Index Tables'!D433</f>
        <v>6.6531372078237894E-8</v>
      </c>
      <c r="T401" s="21">
        <f>E401-'Index Tables'!E433</f>
        <v>1.7174530031471846E-7</v>
      </c>
      <c r="U401" s="21">
        <f>F401-'Index Tables'!F433</f>
        <v>1.05598449762212E-7</v>
      </c>
    </row>
    <row r="402" spans="1:21" ht="15" x14ac:dyDescent="0.2">
      <c r="A402" s="20">
        <v>2017</v>
      </c>
      <c r="B402" s="134">
        <f>'5.Stata-DNSP&amp;State'!C301</f>
        <v>1.1634632349014282</v>
      </c>
      <c r="C402" s="134">
        <f>'5.Stata-DNSP&amp;State'!D301</f>
        <v>1.2859612703323364</v>
      </c>
      <c r="D402" s="134">
        <f>'5.Stata-DNSP&amp;State'!E301</f>
        <v>0.90474206209182739</v>
      </c>
      <c r="E402" s="134">
        <f>'5.Stata-DNSP&amp;State'!H301</f>
        <v>0.86521387100219727</v>
      </c>
      <c r="F402" s="134">
        <f>'5.Stata-DNSP&amp;State'!I301</f>
        <v>0.92955875396728516</v>
      </c>
      <c r="G402" s="16"/>
      <c r="H402" s="16"/>
      <c r="P402" s="20">
        <v>2017</v>
      </c>
      <c r="Q402" s="21">
        <f>B402-'Index Tables'!B434</f>
        <v>2.349014283087314E-7</v>
      </c>
      <c r="R402" s="21">
        <f>C402-'Index Tables'!C434</f>
        <v>-7.2966766362370095E-7</v>
      </c>
      <c r="S402" s="21">
        <f>D402-'Index Tables'!D434</f>
        <v>6.2091827346399953E-8</v>
      </c>
      <c r="T402" s="21">
        <f>E402-'Index Tables'!E434</f>
        <v>2.7100219723852348E-7</v>
      </c>
      <c r="U402" s="21">
        <f>F402-'Index Tables'!F434</f>
        <v>5.3967285196243608E-8</v>
      </c>
    </row>
    <row r="403" spans="1:21" ht="15" x14ac:dyDescent="0.2">
      <c r="A403" s="20">
        <v>2018</v>
      </c>
      <c r="B403" s="134">
        <f>'5.Stata-DNSP&amp;State'!C302</f>
        <v>1.1379964351654053</v>
      </c>
      <c r="C403" s="134">
        <f>'5.Stata-DNSP&amp;State'!D302</f>
        <v>1.2601879835128784</v>
      </c>
      <c r="D403" s="134">
        <f>'5.Stata-DNSP&amp;State'!E302</f>
        <v>0.90303713083267212</v>
      </c>
      <c r="E403" s="134">
        <f>'5.Stata-DNSP&amp;State'!H302</f>
        <v>0.92123150825500488</v>
      </c>
      <c r="F403" s="134">
        <f>'5.Stata-DNSP&amp;State'!I302</f>
        <v>0.89296728372573853</v>
      </c>
      <c r="G403" s="16"/>
      <c r="H403" s="16"/>
      <c r="P403" s="20">
        <v>2018</v>
      </c>
      <c r="Q403" s="21">
        <f>B403-'Index Tables'!B435</f>
        <v>4.3516540526589154E-7</v>
      </c>
      <c r="R403" s="21">
        <f>C403-'Index Tables'!C435</f>
        <v>-1.6487121667907445E-8</v>
      </c>
      <c r="S403" s="21">
        <f>D403-'Index Tables'!D435</f>
        <v>3.308326721462862E-7</v>
      </c>
      <c r="T403" s="21">
        <f>E403-'Index Tables'!E435</f>
        <v>4.0825500491337152E-7</v>
      </c>
      <c r="U403" s="21">
        <f>F403-'Index Tables'!F435</f>
        <v>3.8372573851752634E-7</v>
      </c>
    </row>
    <row r="404" spans="1:21" ht="15" x14ac:dyDescent="0.2">
      <c r="A404" s="20">
        <v>2019</v>
      </c>
      <c r="B404" s="134">
        <f>'5.Stata-DNSP&amp;State'!C303</f>
        <v>1.1463816165924072</v>
      </c>
      <c r="C404" s="134">
        <f>'5.Stata-DNSP&amp;State'!D303</f>
        <v>1.2807856798171997</v>
      </c>
      <c r="D404" s="134">
        <f>'5.Stata-DNSP&amp;State'!E303</f>
        <v>0.89506131410598755</v>
      </c>
      <c r="E404" s="134">
        <f>'5.Stata-DNSP&amp;State'!H303</f>
        <v>0.90836173295974731</v>
      </c>
      <c r="F404" s="134">
        <f>'5.Stata-DNSP&amp;State'!I303</f>
        <v>0.88773798942565918</v>
      </c>
      <c r="G404" s="16"/>
      <c r="H404" s="16"/>
      <c r="P404" s="20">
        <v>2019</v>
      </c>
      <c r="Q404" s="21">
        <f>B404-'Index Tables'!B436</f>
        <v>-3.8340759278554515E-7</v>
      </c>
      <c r="R404" s="21">
        <f>C404-'Index Tables'!C436</f>
        <v>-3.2018280027301671E-7</v>
      </c>
      <c r="S404" s="21">
        <f>D404-'Index Tables'!D436</f>
        <v>1.1410598754757473E-7</v>
      </c>
      <c r="T404" s="21">
        <f>E404-'Index Tables'!E436</f>
        <v>-6.7040252682559753E-8</v>
      </c>
      <c r="U404" s="21">
        <f>F404-'Index Tables'!F436</f>
        <v>1.8942565915835985E-7</v>
      </c>
    </row>
    <row r="405" spans="1:21" ht="15" x14ac:dyDescent="0.2">
      <c r="A405" s="20">
        <v>2020</v>
      </c>
      <c r="B405" s="134">
        <f>'5.Stata-DNSP&amp;State'!C304</f>
        <v>1.1602033376693726</v>
      </c>
      <c r="C405" s="134">
        <f>'5.Stata-DNSP&amp;State'!D304</f>
        <v>1.2876482009887695</v>
      </c>
      <c r="D405" s="134">
        <f>'5.Stata-DNSP&amp;State'!E304</f>
        <v>0.90102511644363403</v>
      </c>
      <c r="E405" s="134">
        <f>'5.Stata-DNSP&amp;State'!H304</f>
        <v>0.93467992544174194</v>
      </c>
      <c r="F405" s="134">
        <f>'5.Stata-DNSP&amp;State'!I304</f>
        <v>0.88130277395248413</v>
      </c>
      <c r="G405" s="16"/>
      <c r="H405" s="16"/>
      <c r="P405" s="20">
        <v>2020</v>
      </c>
      <c r="Q405" s="21">
        <f>B405-'Index Tables'!B437</f>
        <v>-6.6233062745446603E-7</v>
      </c>
      <c r="R405" s="21">
        <f>C405-'Index Tables'!C437</f>
        <v>2.0098876962748591E-7</v>
      </c>
      <c r="S405" s="21">
        <f>D405-'Index Tables'!D437</f>
        <v>-8.3556365937376142E-8</v>
      </c>
      <c r="T405" s="21">
        <f>E405-'Index Tables'!E437</f>
        <v>-7.4558258011947487E-8</v>
      </c>
      <c r="U405" s="21">
        <f>F405-'Index Tables'!F437</f>
        <v>-2.6047515921945319E-8</v>
      </c>
    </row>
    <row r="406" spans="1:21" ht="15" x14ac:dyDescent="0.2">
      <c r="A406" s="20">
        <v>2021</v>
      </c>
      <c r="B406" s="134">
        <f>'5.Stata-DNSP&amp;State'!C305</f>
        <v>1.1947097778320313</v>
      </c>
      <c r="C406" s="134">
        <f>'5.Stata-DNSP&amp;State'!D305</f>
        <v>1.2789691686630249</v>
      </c>
      <c r="D406" s="134">
        <f>'5.Stata-DNSP&amp;State'!E305</f>
        <v>0.93411928415298462</v>
      </c>
      <c r="E406" s="134">
        <f>'5.Stata-DNSP&amp;State'!H305</f>
        <v>0.98647308349609375</v>
      </c>
      <c r="F406" s="134">
        <f>'5.Stata-DNSP&amp;State'!I305</f>
        <v>0.90105742216110229</v>
      </c>
      <c r="G406" s="16"/>
      <c r="H406" s="16"/>
      <c r="P406" s="20">
        <v>2021</v>
      </c>
      <c r="Q406" s="21">
        <f>B406-'Index Tables'!B438</f>
        <v>-2.2216796868868016E-7</v>
      </c>
      <c r="R406" s="21">
        <f>C406-'Index Tables'!C438</f>
        <v>1.6866302487983376E-7</v>
      </c>
      <c r="S406" s="21">
        <f>D406-'Index Tables'!D438</f>
        <v>-1.1584701542499687E-7</v>
      </c>
      <c r="T406" s="21">
        <f>E406-'Index Tables'!E438</f>
        <v>8.3496093705726082E-8</v>
      </c>
      <c r="U406" s="21">
        <f>F406-'Index Tables'!F438</f>
        <v>-2.7783889766652692E-7</v>
      </c>
    </row>
    <row r="407" spans="1:21" ht="15" x14ac:dyDescent="0.25">
      <c r="A407" s="20">
        <v>2022</v>
      </c>
      <c r="B407" s="134">
        <f>'5.Stata-DNSP&amp;State'!C306</f>
        <v>1.1818486452102661</v>
      </c>
      <c r="C407" s="134">
        <f>'5.Stata-DNSP&amp;State'!D306</f>
        <v>1.2926318645477295</v>
      </c>
      <c r="D407" s="134">
        <f>'5.Stata-DNSP&amp;State'!E306</f>
        <v>0.91429638862609863</v>
      </c>
      <c r="E407" s="134">
        <f>'5.Stata-DNSP&amp;State'!H306</f>
        <v>0.98019075393676758</v>
      </c>
      <c r="F407" s="134">
        <f>'5.Stata-DNSP&amp;State'!I306</f>
        <v>0.87784898281097412</v>
      </c>
      <c r="G407" s="4"/>
      <c r="H407" s="4"/>
      <c r="P407" s="20">
        <v>2022</v>
      </c>
      <c r="Q407" s="21">
        <f>B407-'Index Tables'!B439</f>
        <v>-3.5478973381408707E-7</v>
      </c>
      <c r="R407" s="21">
        <f>C407-'Index Tables'!C439</f>
        <v>-1.3545227051103836E-7</v>
      </c>
      <c r="S407" s="21">
        <f>D407-'Index Tables'!D439</f>
        <v>-2.1137390138203926E-7</v>
      </c>
      <c r="T407" s="21">
        <f>E407-'Index Tables'!E439</f>
        <v>-3.4606323240371495E-7</v>
      </c>
      <c r="U407" s="21">
        <f>F407-'Index Tables'!F439</f>
        <v>-1.1718902592772196E-7</v>
      </c>
    </row>
    <row r="408" spans="1:21" ht="15" x14ac:dyDescent="0.25">
      <c r="A408" s="20"/>
      <c r="B408" s="23"/>
      <c r="C408" s="23"/>
      <c r="D408" s="23"/>
      <c r="E408" s="23"/>
      <c r="F408" s="23"/>
      <c r="G408" s="4"/>
      <c r="H408" s="4"/>
    </row>
    <row r="409" spans="1:21" ht="15" x14ac:dyDescent="0.25">
      <c r="A409" s="4"/>
      <c r="B409" s="4"/>
      <c r="C409" s="4"/>
      <c r="D409" s="4"/>
      <c r="E409" s="4"/>
      <c r="F409" s="4"/>
      <c r="G409" s="4"/>
      <c r="H409" s="4"/>
    </row>
    <row r="412" spans="1:21" x14ac:dyDescent="0.2">
      <c r="A412" s="5" t="s">
        <v>476</v>
      </c>
      <c r="B412" s="6"/>
      <c r="C412" s="6"/>
      <c r="D412" s="6"/>
      <c r="E412" s="6"/>
      <c r="F412" s="6"/>
      <c r="P412" s="5" t="s">
        <v>476</v>
      </c>
      <c r="Q412" s="6"/>
      <c r="R412" s="6"/>
      <c r="S412" s="6"/>
      <c r="T412" s="6"/>
      <c r="U412" s="6"/>
    </row>
    <row r="413" spans="1:21" ht="15" x14ac:dyDescent="0.2">
      <c r="A413" s="13"/>
      <c r="B413" s="14" t="s">
        <v>8</v>
      </c>
      <c r="C413" s="15" t="s">
        <v>9</v>
      </c>
      <c r="D413" s="14" t="s">
        <v>3</v>
      </c>
      <c r="E413" s="384" t="s">
        <v>27</v>
      </c>
      <c r="F413" s="384"/>
      <c r="G413" s="16"/>
      <c r="H413" s="16"/>
      <c r="P413" s="13"/>
      <c r="Q413" s="14" t="s">
        <v>8</v>
      </c>
      <c r="R413" s="15" t="s">
        <v>9</v>
      </c>
      <c r="S413" s="14" t="s">
        <v>3</v>
      </c>
      <c r="T413" s="384" t="s">
        <v>27</v>
      </c>
      <c r="U413" s="384"/>
    </row>
    <row r="414" spans="1:21" ht="15" x14ac:dyDescent="0.2">
      <c r="A414" s="17" t="s">
        <v>7</v>
      </c>
      <c r="B414" s="18" t="s">
        <v>26</v>
      </c>
      <c r="C414" s="19" t="s">
        <v>26</v>
      </c>
      <c r="D414" s="18" t="s">
        <v>26</v>
      </c>
      <c r="E414" s="18" t="s">
        <v>10</v>
      </c>
      <c r="F414" s="18" t="s">
        <v>11</v>
      </c>
      <c r="G414" s="16"/>
      <c r="H414" s="16"/>
      <c r="P414" s="17" t="s">
        <v>7</v>
      </c>
      <c r="Q414" s="18" t="s">
        <v>26</v>
      </c>
      <c r="R414" s="19" t="s">
        <v>26</v>
      </c>
      <c r="S414" s="18" t="s">
        <v>26</v>
      </c>
      <c r="T414" s="18" t="s">
        <v>10</v>
      </c>
      <c r="U414" s="18" t="s">
        <v>11</v>
      </c>
    </row>
    <row r="415" spans="1:21" ht="15" x14ac:dyDescent="0.2">
      <c r="A415" s="20">
        <v>2006</v>
      </c>
      <c r="B415" s="135">
        <f>'5.Stata-DNSP&amp;State'!C308</f>
        <v>1</v>
      </c>
      <c r="C415" s="135">
        <f>'5.Stata-DNSP&amp;State'!D308</f>
        <v>1</v>
      </c>
      <c r="D415" s="135">
        <f>'5.Stata-DNSP&amp;State'!E308</f>
        <v>1</v>
      </c>
      <c r="E415" s="135">
        <f>'5.Stata-DNSP&amp;State'!H308</f>
        <v>1</v>
      </c>
      <c r="F415" s="135">
        <f>'5.Stata-DNSP&amp;State'!I308</f>
        <v>1</v>
      </c>
      <c r="G415" s="16"/>
      <c r="H415" s="16"/>
      <c r="P415" s="20">
        <v>2006</v>
      </c>
      <c r="Q415" s="21">
        <f>B415-'Index Tables'!B449</f>
        <v>0</v>
      </c>
      <c r="R415" s="21">
        <f>C415-'Index Tables'!C449</f>
        <v>0</v>
      </c>
      <c r="S415" s="21">
        <f>D415-'Index Tables'!D449</f>
        <v>0</v>
      </c>
      <c r="T415" s="21">
        <f>E415-'Index Tables'!E449</f>
        <v>0</v>
      </c>
      <c r="U415" s="21">
        <f>F415-'Index Tables'!F449</f>
        <v>0</v>
      </c>
    </row>
    <row r="416" spans="1:21" ht="15" x14ac:dyDescent="0.2">
      <c r="A416" s="20">
        <v>2007</v>
      </c>
      <c r="B416" s="134">
        <f>'5.Stata-DNSP&amp;State'!C309</f>
        <v>1.1376187801361084</v>
      </c>
      <c r="C416" s="134">
        <f>'5.Stata-DNSP&amp;State'!D309</f>
        <v>1.0312389135360718</v>
      </c>
      <c r="D416" s="134">
        <f>'5.Stata-DNSP&amp;State'!E309</f>
        <v>1.1031572818756104</v>
      </c>
      <c r="E416" s="134">
        <f>'5.Stata-DNSP&amp;State'!H309</f>
        <v>1.1320549249649048</v>
      </c>
      <c r="F416" s="134">
        <f>'5.Stata-DNSP&amp;State'!I309</f>
        <v>1.0848519802093506</v>
      </c>
      <c r="G416" s="16"/>
      <c r="H416" s="16"/>
      <c r="P416" s="20">
        <v>2007</v>
      </c>
      <c r="Q416" s="21">
        <f>B416-'Index Tables'!B450</f>
        <v>-2.1986389153738628E-7</v>
      </c>
      <c r="R416" s="21">
        <f>C416-'Index Tables'!C450</f>
        <v>-8.6463928239410848E-8</v>
      </c>
      <c r="S416" s="21">
        <f>D416-'Index Tables'!D450</f>
        <v>2.818756104083775E-7</v>
      </c>
      <c r="T416" s="21">
        <f>E416-'Index Tables'!E450</f>
        <v>-7.5035095248310313E-8</v>
      </c>
      <c r="U416" s="21">
        <f>F416-'Index Tables'!F450</f>
        <v>-1.9790649341544508E-8</v>
      </c>
    </row>
    <row r="417" spans="1:21" ht="15" x14ac:dyDescent="0.2">
      <c r="A417" s="20">
        <v>2008</v>
      </c>
      <c r="B417" s="134">
        <f>'5.Stata-DNSP&amp;State'!C310</f>
        <v>1.1279858350753784</v>
      </c>
      <c r="C417" s="134">
        <f>'5.Stata-DNSP&amp;State'!D310</f>
        <v>1.0770900249481201</v>
      </c>
      <c r="D417" s="134">
        <f>'5.Stata-DNSP&amp;State'!E310</f>
        <v>1.047252893447876</v>
      </c>
      <c r="E417" s="134">
        <f>'5.Stata-DNSP&amp;State'!H310</f>
        <v>1.0618408918380737</v>
      </c>
      <c r="F417" s="134">
        <f>'5.Stata-DNSP&amp;State'!I310</f>
        <v>1.0401891469955444</v>
      </c>
      <c r="G417" s="16"/>
      <c r="H417" s="16"/>
      <c r="P417" s="20">
        <v>2008</v>
      </c>
      <c r="Q417" s="21">
        <f>B417-'Index Tables'!B451</f>
        <v>-1.6492462151518339E-7</v>
      </c>
      <c r="R417" s="21">
        <f>C417-'Index Tables'!C451</f>
        <v>2.4948120014300912E-8</v>
      </c>
      <c r="S417" s="21">
        <f>D417-'Index Tables'!D451</f>
        <v>-1.0655212401289305E-7</v>
      </c>
      <c r="T417" s="21">
        <f>E417-'Index Tables'!E451</f>
        <v>-1.0816192630436205E-7</v>
      </c>
      <c r="U417" s="21">
        <f>F417-'Index Tables'!F451</f>
        <v>1.4699554440333884E-7</v>
      </c>
    </row>
    <row r="418" spans="1:21" ht="15" x14ac:dyDescent="0.2">
      <c r="A418" s="20">
        <v>2009</v>
      </c>
      <c r="B418" s="134">
        <f>'5.Stata-DNSP&amp;State'!C311</f>
        <v>1.1427721977233887</v>
      </c>
      <c r="C418" s="134">
        <f>'5.Stata-DNSP&amp;State'!D311</f>
        <v>1.0986411571502686</v>
      </c>
      <c r="D418" s="134">
        <f>'5.Stata-DNSP&amp;State'!E311</f>
        <v>1.0401686429977417</v>
      </c>
      <c r="E418" s="134">
        <f>'5.Stata-DNSP&amp;State'!H311</f>
        <v>1.0758146047592163</v>
      </c>
      <c r="F418" s="134">
        <f>'5.Stata-DNSP&amp;State'!I311</f>
        <v>1.0173406600952148</v>
      </c>
      <c r="G418" s="16"/>
      <c r="H418" s="16"/>
      <c r="P418" s="20">
        <v>2009</v>
      </c>
      <c r="Q418" s="21">
        <f>B418-'Index Tables'!B452</f>
        <v>-8.0227661136689221E-7</v>
      </c>
      <c r="R418" s="21">
        <f>C418-'Index Tables'!C452</f>
        <v>1.5715026857598957E-7</v>
      </c>
      <c r="S418" s="21">
        <f>D418-'Index Tables'!D452</f>
        <v>-3.5700225820001208E-7</v>
      </c>
      <c r="T418" s="21">
        <f>E418-'Index Tables'!E452</f>
        <v>-3.9524078365715809E-7</v>
      </c>
      <c r="U418" s="21">
        <f>F418-'Index Tables'!F452</f>
        <v>-3.3990478520706802E-7</v>
      </c>
    </row>
    <row r="419" spans="1:21" ht="15" x14ac:dyDescent="0.2">
      <c r="A419" s="20">
        <v>2010</v>
      </c>
      <c r="B419" s="134">
        <f>'5.Stata-DNSP&amp;State'!C312</f>
        <v>1.176120400428772</v>
      </c>
      <c r="C419" s="134">
        <f>'5.Stata-DNSP&amp;State'!D312</f>
        <v>1.120227575302124</v>
      </c>
      <c r="D419" s="134">
        <f>'5.Stata-DNSP&amp;State'!E312</f>
        <v>1.0498939752578735</v>
      </c>
      <c r="E419" s="134">
        <f>'5.Stata-DNSP&amp;State'!H312</f>
        <v>1.1125233173370361</v>
      </c>
      <c r="F419" s="134">
        <f>'5.Stata-DNSP&amp;State'!I312</f>
        <v>1.0134419202804565</v>
      </c>
      <c r="G419" s="16"/>
      <c r="H419" s="16"/>
      <c r="P419" s="20">
        <v>2010</v>
      </c>
      <c r="Q419" s="21">
        <f>B419-'Index Tables'!B453</f>
        <v>4.0042877191837078E-7</v>
      </c>
      <c r="R419" s="21">
        <f>C419-'Index Tables'!C453</f>
        <v>5.7530212393963609E-7</v>
      </c>
      <c r="S419" s="21">
        <f>D419-'Index Tables'!D453</f>
        <v>-2.4742126569776701E-8</v>
      </c>
      <c r="T419" s="21">
        <f>E419-'Index Tables'!E453</f>
        <v>-6.8266296393559855E-7</v>
      </c>
      <c r="U419" s="21">
        <f>F419-'Index Tables'!F453</f>
        <v>-7.9719543411016502E-8</v>
      </c>
    </row>
    <row r="420" spans="1:21" ht="15" x14ac:dyDescent="0.2">
      <c r="A420" s="20">
        <v>2011</v>
      </c>
      <c r="B420" s="134">
        <f>'5.Stata-DNSP&amp;State'!C313</f>
        <v>1.1966279745101929</v>
      </c>
      <c r="C420" s="134">
        <f>'5.Stata-DNSP&amp;State'!D313</f>
        <v>1.2040618658065796</v>
      </c>
      <c r="D420" s="134">
        <f>'5.Stata-DNSP&amp;State'!E313</f>
        <v>0.99382579326629639</v>
      </c>
      <c r="E420" s="134">
        <f>'5.Stata-DNSP&amp;State'!H313</f>
        <v>0.973000168800354</v>
      </c>
      <c r="F420" s="134">
        <f>'5.Stata-DNSP&amp;State'!I313</f>
        <v>1.0041719675064087</v>
      </c>
      <c r="G420" s="16"/>
      <c r="H420" s="16"/>
      <c r="P420" s="20">
        <v>2011</v>
      </c>
      <c r="Q420" s="21">
        <f>B420-'Index Tables'!B454</f>
        <v>-2.5489807153888933E-8</v>
      </c>
      <c r="R420" s="21">
        <f>C420-'Index Tables'!C454</f>
        <v>-1.341934203757944E-7</v>
      </c>
      <c r="S420" s="21">
        <f>D420-'Index Tables'!D454</f>
        <v>-6.0673370361197243E-7</v>
      </c>
      <c r="T420" s="21">
        <f>E420-'Index Tables'!E454</f>
        <v>-7.3119964594248188E-7</v>
      </c>
      <c r="U420" s="21">
        <f>F420-'Index Tables'!F454</f>
        <v>-3.2493591373139452E-8</v>
      </c>
    </row>
    <row r="421" spans="1:21" ht="15" x14ac:dyDescent="0.2">
      <c r="A421" s="20">
        <v>2012</v>
      </c>
      <c r="B421" s="134">
        <f>'5.Stata-DNSP&amp;State'!C314</f>
        <v>1.2306392192840576</v>
      </c>
      <c r="C421" s="134">
        <f>'5.Stata-DNSP&amp;State'!D314</f>
        <v>1.2383129596710205</v>
      </c>
      <c r="D421" s="134">
        <f>'5.Stata-DNSP&amp;State'!E314</f>
        <v>0.99380290508270264</v>
      </c>
      <c r="E421" s="134">
        <f>'5.Stata-DNSP&amp;State'!H314</f>
        <v>0.95773118734359741</v>
      </c>
      <c r="F421" s="134">
        <f>'5.Stata-DNSP&amp;State'!I314</f>
        <v>1.0083699226379395</v>
      </c>
      <c r="G421" s="16"/>
      <c r="H421" s="16"/>
      <c r="P421" s="20">
        <v>2012</v>
      </c>
      <c r="Q421" s="21">
        <f>B421-'Index Tables'!B455</f>
        <v>-7.8071594233897201E-7</v>
      </c>
      <c r="R421" s="21">
        <f>C421-'Index Tables'!C455</f>
        <v>-4.0328979489245853E-8</v>
      </c>
      <c r="S421" s="21">
        <f>D421-'Index Tables'!D455</f>
        <v>-6.9491729737247709E-7</v>
      </c>
      <c r="T421" s="21">
        <f>E421-'Index Tables'!E455</f>
        <v>-4.1265640260412795E-7</v>
      </c>
      <c r="U421" s="21">
        <f>F421-'Index Tables'!F455</f>
        <v>-1.0773620604531686E-6</v>
      </c>
    </row>
    <row r="422" spans="1:21" ht="15" x14ac:dyDescent="0.2">
      <c r="A422" s="20">
        <v>2013</v>
      </c>
      <c r="B422" s="134">
        <f>'5.Stata-DNSP&amp;State'!C315</f>
        <v>1.233366847038269</v>
      </c>
      <c r="C422" s="134">
        <f>'5.Stata-DNSP&amp;State'!D315</f>
        <v>1.2166969776153564</v>
      </c>
      <c r="D422" s="134">
        <f>'5.Stata-DNSP&amp;State'!E315</f>
        <v>1.0137008428573608</v>
      </c>
      <c r="E422" s="134">
        <f>'5.Stata-DNSP&amp;State'!H315</f>
        <v>1.032096266746521</v>
      </c>
      <c r="F422" s="134">
        <f>'5.Stata-DNSP&amp;State'!I315</f>
        <v>1.0008955001831055</v>
      </c>
      <c r="G422" s="16"/>
      <c r="H422" s="16"/>
      <c r="P422" s="20">
        <v>2013</v>
      </c>
      <c r="Q422" s="21">
        <f>B422-'Index Tables'!B456</f>
        <v>-1.5296173105916466E-7</v>
      </c>
      <c r="R422" s="21">
        <f>C422-'Index Tables'!C456</f>
        <v>-2.2384643472150856E-8</v>
      </c>
      <c r="S422" s="21">
        <f>D422-'Index Tables'!D456</f>
        <v>-1.5714263912336435E-7</v>
      </c>
      <c r="T422" s="21">
        <f>E422-'Index Tables'!E456</f>
        <v>2.6674652109370811E-7</v>
      </c>
      <c r="U422" s="21">
        <f>F422-'Index Tables'!F456</f>
        <v>-4.9981689453915124E-7</v>
      </c>
    </row>
    <row r="423" spans="1:21" ht="15" x14ac:dyDescent="0.2">
      <c r="A423" s="20">
        <v>2014</v>
      </c>
      <c r="B423" s="134">
        <f>'5.Stata-DNSP&amp;State'!C316</f>
        <v>1.2503261566162109</v>
      </c>
      <c r="C423" s="134">
        <f>'5.Stata-DNSP&amp;State'!D316</f>
        <v>1.2188886404037476</v>
      </c>
      <c r="D423" s="134">
        <f>'5.Stata-DNSP&amp;State'!E316</f>
        <v>1.0257918834686279</v>
      </c>
      <c r="E423" s="134">
        <f>'5.Stata-DNSP&amp;State'!H316</f>
        <v>1.0949434041976929</v>
      </c>
      <c r="F423" s="134">
        <f>'5.Stata-DNSP&amp;State'!I316</f>
        <v>0.98601078987121582</v>
      </c>
      <c r="G423" s="16"/>
      <c r="H423" s="16"/>
      <c r="P423" s="20">
        <v>2014</v>
      </c>
      <c r="Q423" s="21">
        <f>B423-'Index Tables'!B457</f>
        <v>1.5661621088902677E-7</v>
      </c>
      <c r="R423" s="21">
        <f>C423-'Index Tables'!C457</f>
        <v>6.4040374758711494E-7</v>
      </c>
      <c r="S423" s="21">
        <f>D423-'Index Tables'!D457</f>
        <v>-1.1653137210743125E-7</v>
      </c>
      <c r="T423" s="21">
        <f>E423-'Index Tables'!E457</f>
        <v>-5.9580230704625592E-7</v>
      </c>
      <c r="U423" s="21">
        <f>F423-'Index Tables'!F457</f>
        <v>-4.1012878415624954E-7</v>
      </c>
    </row>
    <row r="424" spans="1:21" ht="15" x14ac:dyDescent="0.2">
      <c r="A424" s="20">
        <v>2015</v>
      </c>
      <c r="B424" s="134">
        <f>'5.Stata-DNSP&amp;State'!C317</f>
        <v>1.2203720808029175</v>
      </c>
      <c r="C424" s="134">
        <f>'5.Stata-DNSP&amp;State'!D317</f>
        <v>1.2763804197311401</v>
      </c>
      <c r="D424" s="134">
        <f>'5.Stata-DNSP&amp;State'!E317</f>
        <v>0.95611929893493652</v>
      </c>
      <c r="E424" s="134">
        <f>'5.Stata-DNSP&amp;State'!H317</f>
        <v>0.98902672529220581</v>
      </c>
      <c r="F424" s="134">
        <f>'5.Stata-DNSP&amp;State'!I317</f>
        <v>0.93559247255325317</v>
      </c>
      <c r="G424" s="16"/>
      <c r="H424" s="16"/>
      <c r="P424" s="20">
        <v>2015</v>
      </c>
      <c r="Q424" s="21">
        <f>B424-'Index Tables'!B458</f>
        <v>8.0802917468147939E-8</v>
      </c>
      <c r="R424" s="21">
        <f>C424-'Index Tables'!C458</f>
        <v>4.1973114006665924E-7</v>
      </c>
      <c r="S424" s="21">
        <f>D424-'Index Tables'!D458</f>
        <v>-4.0106506349335547E-7</v>
      </c>
      <c r="T424" s="21">
        <f>E424-'Index Tables'!E458</f>
        <v>-5.7470779424306784E-7</v>
      </c>
      <c r="U424" s="21">
        <f>F424-'Index Tables'!F458</f>
        <v>-2.2744674688102151E-7</v>
      </c>
    </row>
    <row r="425" spans="1:21" ht="15" x14ac:dyDescent="0.2">
      <c r="A425" s="20">
        <v>2016</v>
      </c>
      <c r="B425" s="134">
        <f>'5.Stata-DNSP&amp;State'!C318</f>
        <v>1.2323582172393799</v>
      </c>
      <c r="C425" s="134">
        <f>'5.Stata-DNSP&amp;State'!D318</f>
        <v>1.2614802122116089</v>
      </c>
      <c r="D425" s="134">
        <f>'5.Stata-DNSP&amp;State'!E318</f>
        <v>0.97691434621810913</v>
      </c>
      <c r="E425" s="134">
        <f>'5.Stata-DNSP&amp;State'!H318</f>
        <v>1.055255651473999</v>
      </c>
      <c r="F425" s="134">
        <f>'5.Stata-DNSP&amp;State'!I318</f>
        <v>0.93261510133743286</v>
      </c>
      <c r="G425" s="16"/>
      <c r="H425" s="16"/>
      <c r="P425" s="20">
        <v>2016</v>
      </c>
      <c r="Q425" s="21">
        <f>B425-'Index Tables'!B459</f>
        <v>-7.8276062009940972E-7</v>
      </c>
      <c r="R425" s="21">
        <f>C425-'Index Tables'!C459</f>
        <v>2.1221160895201763E-7</v>
      </c>
      <c r="S425" s="21">
        <f>D425-'Index Tables'!D459</f>
        <v>-5.5378189089960728E-7</v>
      </c>
      <c r="T425" s="21">
        <f>E425-'Index Tables'!E459</f>
        <v>-3.4852600094836816E-7</v>
      </c>
      <c r="U425" s="21">
        <f>F425-'Index Tables'!F459</f>
        <v>-6.9866256713346786E-7</v>
      </c>
    </row>
    <row r="426" spans="1:21" ht="15" x14ac:dyDescent="0.2">
      <c r="A426" s="20">
        <v>2017</v>
      </c>
      <c r="B426" s="134">
        <f>'5.Stata-DNSP&amp;State'!C319</f>
        <v>1.2775683403015137</v>
      </c>
      <c r="C426" s="134">
        <f>'5.Stata-DNSP&amp;State'!D319</f>
        <v>1.2519960403442383</v>
      </c>
      <c r="D426" s="134">
        <f>'5.Stata-DNSP&amp;State'!E319</f>
        <v>1.0204250812530518</v>
      </c>
      <c r="E426" s="134">
        <f>'5.Stata-DNSP&amp;State'!H319</f>
        <v>1.1502387523651123</v>
      </c>
      <c r="F426" s="134">
        <f>'5.Stata-DNSP&amp;State'!I319</f>
        <v>0.95139050483703613</v>
      </c>
      <c r="G426" s="16"/>
      <c r="H426" s="16"/>
      <c r="P426" s="20">
        <v>2017</v>
      </c>
      <c r="Q426" s="21">
        <f>B426-'Index Tables'!B460</f>
        <v>3.403015136349552E-7</v>
      </c>
      <c r="R426" s="21">
        <f>C426-'Index Tables'!C460</f>
        <v>4.0344238172451696E-8</v>
      </c>
      <c r="S426" s="21">
        <f>D426-'Index Tables'!D460</f>
        <v>8.1253051842367086E-8</v>
      </c>
      <c r="T426" s="21">
        <f>E426-'Index Tables'!E460</f>
        <v>-2.4763488770673803E-7</v>
      </c>
      <c r="U426" s="21">
        <f>F426-'Index Tables'!F460</f>
        <v>-2.951629638481279E-7</v>
      </c>
    </row>
    <row r="427" spans="1:21" ht="15" x14ac:dyDescent="0.2">
      <c r="A427" s="20">
        <v>2018</v>
      </c>
      <c r="B427" s="134">
        <f>'5.Stata-DNSP&amp;State'!C320</f>
        <v>1.2656433582305908</v>
      </c>
      <c r="C427" s="134">
        <f>'5.Stata-DNSP&amp;State'!D320</f>
        <v>1.2648453712463379</v>
      </c>
      <c r="D427" s="134">
        <f>'5.Stata-DNSP&amp;State'!E320</f>
        <v>1.0006307363510132</v>
      </c>
      <c r="E427" s="134">
        <f>'5.Stata-DNSP&amp;State'!H320</f>
        <v>1.1227457523345947</v>
      </c>
      <c r="F427" s="134">
        <f>'5.Stata-DNSP&amp;State'!I320</f>
        <v>0.93369990587234497</v>
      </c>
      <c r="G427" s="16"/>
      <c r="H427" s="16"/>
      <c r="P427" s="20">
        <v>2018</v>
      </c>
      <c r="Q427" s="21">
        <f>B427-'Index Tables'!B461</f>
        <v>-6.4176940917093361E-7</v>
      </c>
      <c r="R427" s="21">
        <f>C427-'Index Tables'!C461</f>
        <v>3.7124633789353823E-7</v>
      </c>
      <c r="S427" s="21">
        <f>D427-'Index Tables'!D461</f>
        <v>-2.6364898686459526E-7</v>
      </c>
      <c r="T427" s="21">
        <f>E427-'Index Tables'!E461</f>
        <v>-2.4766540529519432E-7</v>
      </c>
      <c r="U427" s="21">
        <f>F427-'Index Tables'!F461</f>
        <v>-4.941276550152196E-7</v>
      </c>
    </row>
    <row r="428" spans="1:21" ht="15" x14ac:dyDescent="0.2">
      <c r="A428" s="20">
        <v>2019</v>
      </c>
      <c r="B428" s="134">
        <f>'5.Stata-DNSP&amp;State'!C321</f>
        <v>1.2485417127609253</v>
      </c>
      <c r="C428" s="134">
        <f>'5.Stata-DNSP&amp;State'!D321</f>
        <v>1.2540594339370728</v>
      </c>
      <c r="D428" s="134">
        <f>'5.Stata-DNSP&amp;State'!E321</f>
        <v>0.99559992551803589</v>
      </c>
      <c r="E428" s="134">
        <f>'5.Stata-DNSP&amp;State'!H321</f>
        <v>1.1362639665603638</v>
      </c>
      <c r="F428" s="134">
        <f>'5.Stata-DNSP&amp;State'!I321</f>
        <v>0.92050230503082275</v>
      </c>
      <c r="G428" s="16"/>
      <c r="H428" s="16"/>
      <c r="P428" s="20">
        <v>2019</v>
      </c>
      <c r="Q428" s="21">
        <f>B428-'Index Tables'!B462</f>
        <v>-2.8723907474770272E-7</v>
      </c>
      <c r="R428" s="21">
        <f>C428-'Index Tables'!C462</f>
        <v>4.3393707271910387E-7</v>
      </c>
      <c r="S428" s="21">
        <f>D428-'Index Tables'!D462</f>
        <v>-2.7448196415758019E-7</v>
      </c>
      <c r="T428" s="21">
        <f>E428-'Index Tables'!E462</f>
        <v>-3.3439636171195275E-8</v>
      </c>
      <c r="U428" s="21">
        <f>F428-'Index Tables'!F462</f>
        <v>-1.9496917724737273E-7</v>
      </c>
    </row>
    <row r="429" spans="1:21" ht="15" x14ac:dyDescent="0.2">
      <c r="A429" s="20">
        <v>2020</v>
      </c>
      <c r="B429" s="134">
        <f>'5.Stata-DNSP&amp;State'!C322</f>
        <v>1.2523226737976074</v>
      </c>
      <c r="C429" s="134">
        <f>'5.Stata-DNSP&amp;State'!D322</f>
        <v>1.2557861804962158</v>
      </c>
      <c r="D429" s="134">
        <f>'5.Stata-DNSP&amp;State'!E322</f>
        <v>0.9972417950630188</v>
      </c>
      <c r="E429" s="134">
        <f>'5.Stata-DNSP&amp;State'!H322</f>
        <v>1.1471669673919678</v>
      </c>
      <c r="F429" s="134">
        <f>'5.Stata-DNSP&amp;State'!I322</f>
        <v>0.91596084833145142</v>
      </c>
      <c r="G429" s="16"/>
      <c r="H429" s="16"/>
      <c r="P429" s="20">
        <v>2020</v>
      </c>
      <c r="Q429" s="21">
        <f>B429-'Index Tables'!B463</f>
        <v>-3.2620239265312989E-7</v>
      </c>
      <c r="R429" s="21">
        <f>C429-'Index Tables'!C463</f>
        <v>1.804962157514467E-7</v>
      </c>
      <c r="S429" s="21">
        <f>D429-'Index Tables'!D463</f>
        <v>-4.0493698116872423E-7</v>
      </c>
      <c r="T429" s="21">
        <f>E429-'Index Tables'!E463</f>
        <v>-3.2608032274339394E-8</v>
      </c>
      <c r="U429" s="21">
        <f>F429-'Index Tables'!F463</f>
        <v>-4.5166854856226735E-7</v>
      </c>
    </row>
    <row r="430" spans="1:21" ht="15" x14ac:dyDescent="0.2">
      <c r="A430" s="20">
        <v>2021</v>
      </c>
      <c r="B430" s="134">
        <f>'5.Stata-DNSP&amp;State'!C323</f>
        <v>1.2587167024612427</v>
      </c>
      <c r="C430" s="134">
        <f>'5.Stata-DNSP&amp;State'!D323</f>
        <v>1.2657203674316406</v>
      </c>
      <c r="D430" s="134">
        <f>'5.Stata-DNSP&amp;State'!E323</f>
        <v>0.99446648359298706</v>
      </c>
      <c r="E430" s="134">
        <f>'5.Stata-DNSP&amp;State'!H323</f>
        <v>1.1498560905456543</v>
      </c>
      <c r="F430" s="134">
        <f>'5.Stata-DNSP&amp;State'!I323</f>
        <v>0.91087174415588379</v>
      </c>
      <c r="G430" s="16"/>
      <c r="H430" s="16"/>
      <c r="P430" s="20">
        <v>2021</v>
      </c>
      <c r="Q430" s="21">
        <f>B430-'Index Tables'!B464</f>
        <v>-2.9753875741000968E-7</v>
      </c>
      <c r="R430" s="21">
        <f>C430-'Index Tables'!C464</f>
        <v>3.6743164066876943E-7</v>
      </c>
      <c r="S430" s="21">
        <f>D430-'Index Tables'!D464</f>
        <v>-3.1640701292356965E-7</v>
      </c>
      <c r="T430" s="21">
        <f>E430-'Index Tables'!E464</f>
        <v>9.0545654307661039E-8</v>
      </c>
      <c r="U430" s="21">
        <f>F430-'Index Tables'!F464</f>
        <v>-4.5584411623167398E-7</v>
      </c>
    </row>
    <row r="431" spans="1:21" ht="15" x14ac:dyDescent="0.25">
      <c r="A431" s="20">
        <v>2022</v>
      </c>
      <c r="B431" s="134">
        <f>'5.Stata-DNSP&amp;State'!C324</f>
        <v>1.2336863279342651</v>
      </c>
      <c r="C431" s="134">
        <f>'5.Stata-DNSP&amp;State'!D324</f>
        <v>1.2736400365829468</v>
      </c>
      <c r="D431" s="134">
        <f>'5.Stata-DNSP&amp;State'!E324</f>
        <v>0.96863013505935669</v>
      </c>
      <c r="E431" s="134">
        <f>'5.Stata-DNSP&amp;State'!H324</f>
        <v>1.089922308921814</v>
      </c>
      <c r="F431" s="134">
        <f>'5.Stata-DNSP&amp;State'!I324</f>
        <v>0.88879013061523438</v>
      </c>
      <c r="G431" s="4"/>
      <c r="H431" s="4"/>
      <c r="P431" s="20">
        <v>2022</v>
      </c>
      <c r="Q431" s="21">
        <f>B431-'Index Tables'!B465</f>
        <v>3.2793426507637946E-7</v>
      </c>
      <c r="R431" s="21">
        <f>C431-'Index Tables'!C465</f>
        <v>3.6582946671970262E-8</v>
      </c>
      <c r="S431" s="21">
        <f>D431-'Index Tables'!D465</f>
        <v>-3.6494064326042519E-7</v>
      </c>
      <c r="T431" s="21">
        <f>E431-'Index Tables'!E465</f>
        <v>-6.9107818601032989E-7</v>
      </c>
      <c r="U431" s="21">
        <f>F431-'Index Tables'!F465</f>
        <v>-6.9384765599700415E-8</v>
      </c>
    </row>
    <row r="432" spans="1:21" ht="15" x14ac:dyDescent="0.25">
      <c r="A432" s="20"/>
      <c r="B432" s="23"/>
      <c r="C432" s="23"/>
      <c r="D432" s="23"/>
      <c r="E432" s="23"/>
      <c r="F432" s="23"/>
      <c r="G432" s="4"/>
      <c r="H432" s="4"/>
    </row>
    <row r="433" spans="1:21" x14ac:dyDescent="0.2">
      <c r="A433"/>
    </row>
    <row r="436" spans="1:21" x14ac:dyDescent="0.2">
      <c r="A436" s="5" t="s">
        <v>477</v>
      </c>
      <c r="B436" s="6"/>
      <c r="C436" s="6"/>
      <c r="D436" s="6"/>
      <c r="E436" s="6"/>
      <c r="F436" s="6"/>
      <c r="P436" s="5" t="s">
        <v>477</v>
      </c>
      <c r="Q436" s="6"/>
      <c r="R436" s="6"/>
      <c r="S436" s="6"/>
      <c r="T436" s="6"/>
      <c r="U436" s="6"/>
    </row>
    <row r="437" spans="1:21" ht="15" x14ac:dyDescent="0.2">
      <c r="A437" s="13"/>
      <c r="B437" s="14" t="s">
        <v>8</v>
      </c>
      <c r="C437" s="15" t="s">
        <v>9</v>
      </c>
      <c r="D437" s="14" t="s">
        <v>3</v>
      </c>
      <c r="E437" s="384" t="s">
        <v>27</v>
      </c>
      <c r="F437" s="384"/>
      <c r="G437" s="16"/>
      <c r="H437" s="16"/>
      <c r="P437" s="13"/>
      <c r="Q437" s="14" t="s">
        <v>8</v>
      </c>
      <c r="R437" s="15" t="s">
        <v>9</v>
      </c>
      <c r="S437" s="14" t="s">
        <v>3</v>
      </c>
      <c r="T437" s="384" t="s">
        <v>27</v>
      </c>
      <c r="U437" s="384"/>
    </row>
    <row r="438" spans="1:21" ht="15" x14ac:dyDescent="0.2">
      <c r="A438" s="17" t="s">
        <v>7</v>
      </c>
      <c r="B438" s="18" t="s">
        <v>26</v>
      </c>
      <c r="C438" s="19" t="s">
        <v>26</v>
      </c>
      <c r="D438" s="18" t="s">
        <v>26</v>
      </c>
      <c r="E438" s="18" t="s">
        <v>10</v>
      </c>
      <c r="F438" s="18" t="s">
        <v>11</v>
      </c>
      <c r="G438" s="16"/>
      <c r="H438" s="16"/>
      <c r="P438" s="17" t="s">
        <v>7</v>
      </c>
      <c r="Q438" s="18" t="s">
        <v>26</v>
      </c>
      <c r="R438" s="19" t="s">
        <v>26</v>
      </c>
      <c r="S438" s="18" t="s">
        <v>26</v>
      </c>
      <c r="T438" s="18" t="s">
        <v>10</v>
      </c>
      <c r="U438" s="18" t="s">
        <v>11</v>
      </c>
    </row>
    <row r="439" spans="1:21" ht="15" x14ac:dyDescent="0.2">
      <c r="A439" s="20">
        <v>2006</v>
      </c>
      <c r="B439" s="135">
        <f>'5.Stata-DNSP&amp;State'!C326</f>
        <v>1</v>
      </c>
      <c r="C439" s="135">
        <f>'5.Stata-DNSP&amp;State'!D326</f>
        <v>1</v>
      </c>
      <c r="D439" s="135">
        <f>'5.Stata-DNSP&amp;State'!E326</f>
        <v>1</v>
      </c>
      <c r="E439" s="135">
        <f>'5.Stata-DNSP&amp;State'!H326</f>
        <v>1</v>
      </c>
      <c r="F439" s="135">
        <f>'5.Stata-DNSP&amp;State'!I326</f>
        <v>1</v>
      </c>
      <c r="G439" s="16"/>
      <c r="H439" s="16"/>
      <c r="P439" s="20">
        <v>2006</v>
      </c>
      <c r="Q439" s="21">
        <f>B439-'Index Tables'!B475</f>
        <v>0</v>
      </c>
      <c r="R439" s="21">
        <f>C439-'Index Tables'!C475</f>
        <v>0</v>
      </c>
      <c r="S439" s="21">
        <f>D439-'Index Tables'!D475</f>
        <v>0</v>
      </c>
      <c r="T439" s="21">
        <f>E439-'Index Tables'!E475</f>
        <v>0</v>
      </c>
      <c r="U439" s="21">
        <f>F439-'Index Tables'!F475</f>
        <v>0</v>
      </c>
    </row>
    <row r="440" spans="1:21" ht="15" x14ac:dyDescent="0.2">
      <c r="A440" s="20">
        <v>2007</v>
      </c>
      <c r="B440" s="134">
        <f>'5.Stata-DNSP&amp;State'!C327</f>
        <v>0.97445839643478394</v>
      </c>
      <c r="C440" s="134">
        <f>'5.Stata-DNSP&amp;State'!D327</f>
        <v>1.0026205778121948</v>
      </c>
      <c r="D440" s="134">
        <f>'5.Stata-DNSP&amp;State'!E327</f>
        <v>0.97191143035888672</v>
      </c>
      <c r="E440" s="134">
        <f>'5.Stata-DNSP&amp;State'!H327</f>
        <v>1.049135684967041</v>
      </c>
      <c r="F440" s="134">
        <f>'5.Stata-DNSP&amp;State'!I327</f>
        <v>0.94005924463272095</v>
      </c>
      <c r="G440" s="16"/>
      <c r="H440" s="16"/>
      <c r="P440" s="20">
        <v>2007</v>
      </c>
      <c r="Q440" s="21">
        <f>B440-'Index Tables'!B476</f>
        <v>-3.5652160113031073E-9</v>
      </c>
      <c r="R440" s="21">
        <f>C440-'Index Tables'!C476</f>
        <v>-4.2218780516023457E-7</v>
      </c>
      <c r="S440" s="21">
        <f>D440-'Index Tables'!D476</f>
        <v>-6.9641113320528802E-8</v>
      </c>
      <c r="T440" s="21">
        <f>E440-'Index Tables'!E476</f>
        <v>-3.1503295905288553E-7</v>
      </c>
      <c r="U440" s="21">
        <f>F440-'Index Tables'!F476</f>
        <v>4.4632720963555528E-8</v>
      </c>
    </row>
    <row r="441" spans="1:21" ht="15" x14ac:dyDescent="0.2">
      <c r="A441" s="20">
        <v>2008</v>
      </c>
      <c r="B441" s="134">
        <f>'5.Stata-DNSP&amp;State'!C328</f>
        <v>1.0727667808532715</v>
      </c>
      <c r="C441" s="134">
        <f>'5.Stata-DNSP&amp;State'!D328</f>
        <v>1.0491671562194824</v>
      </c>
      <c r="D441" s="134">
        <f>'5.Stata-DNSP&amp;State'!E328</f>
        <v>1.0224937200546265</v>
      </c>
      <c r="E441" s="134">
        <f>'5.Stata-DNSP&amp;State'!H328</f>
        <v>1.0356512069702148</v>
      </c>
      <c r="F441" s="134">
        <f>'5.Stata-DNSP&amp;State'!I328</f>
        <v>1.0126628875732422</v>
      </c>
      <c r="G441" s="16"/>
      <c r="H441" s="16"/>
      <c r="P441" s="20">
        <v>2008</v>
      </c>
      <c r="Q441" s="21">
        <f>B441-'Index Tables'!B477</f>
        <v>-2.1914672854173034E-7</v>
      </c>
      <c r="R441" s="21">
        <f>C441-'Index Tables'!C477</f>
        <v>1.5621948246113959E-7</v>
      </c>
      <c r="S441" s="21">
        <f>D441-'Index Tables'!D477</f>
        <v>7.2005462636859363E-7</v>
      </c>
      <c r="T441" s="21">
        <f>E441-'Index Tables'!E477</f>
        <v>2.0697021474447297E-7</v>
      </c>
      <c r="U441" s="21">
        <f>F441-'Index Tables'!F477</f>
        <v>8.8757324223642797E-7</v>
      </c>
    </row>
    <row r="442" spans="1:21" ht="15" x14ac:dyDescent="0.2">
      <c r="A442" s="20">
        <v>2009</v>
      </c>
      <c r="B442" s="134">
        <f>'5.Stata-DNSP&amp;State'!C329</f>
        <v>1.1017205715179443</v>
      </c>
      <c r="C442" s="134">
        <f>'5.Stata-DNSP&amp;State'!D329</f>
        <v>1.1048471927642822</v>
      </c>
      <c r="D442" s="134">
        <f>'5.Stata-DNSP&amp;State'!E329</f>
        <v>0.99717015027999878</v>
      </c>
      <c r="E442" s="134">
        <f>'5.Stata-DNSP&amp;State'!H329</f>
        <v>0.97173005342483521</v>
      </c>
      <c r="F442" s="134">
        <f>'5.Stata-DNSP&amp;State'!I329</f>
        <v>1.0106227397918701</v>
      </c>
      <c r="G442" s="16"/>
      <c r="H442" s="16"/>
      <c r="P442" s="20">
        <v>2009</v>
      </c>
      <c r="Q442" s="21">
        <f>B442-'Index Tables'!B478</f>
        <v>5.7151794430332359E-7</v>
      </c>
      <c r="R442" s="21">
        <f>C442-'Index Tables'!C478</f>
        <v>1.9276428231407294E-7</v>
      </c>
      <c r="S442" s="21">
        <f>D442-'Index Tables'!D478</f>
        <v>5.5027999878998202E-7</v>
      </c>
      <c r="T442" s="21">
        <f>E442-'Index Tables'!E478</f>
        <v>7.5342483518703318E-7</v>
      </c>
      <c r="U442" s="21">
        <f>F442-'Index Tables'!F478</f>
        <v>7.3979187020789539E-7</v>
      </c>
    </row>
    <row r="443" spans="1:21" ht="15" x14ac:dyDescent="0.2">
      <c r="A443" s="20">
        <v>2010</v>
      </c>
      <c r="B443" s="134">
        <f>'5.Stata-DNSP&amp;State'!C330</f>
        <v>1.0482026338577271</v>
      </c>
      <c r="C443" s="134">
        <f>'5.Stata-DNSP&amp;State'!D330</f>
        <v>1.1285080909729004</v>
      </c>
      <c r="D443" s="134">
        <f>'5.Stata-DNSP&amp;State'!E330</f>
        <v>0.92883938550949097</v>
      </c>
      <c r="E443" s="134">
        <f>'5.Stata-DNSP&amp;State'!H330</f>
        <v>0.92369908094406128</v>
      </c>
      <c r="F443" s="134">
        <f>'5.Stata-DNSP&amp;State'!I330</f>
        <v>0.93106168508529663</v>
      </c>
      <c r="G443" s="16"/>
      <c r="H443" s="16"/>
      <c r="P443" s="20">
        <v>2010</v>
      </c>
      <c r="Q443" s="21">
        <f>B443-'Index Tables'!B479</f>
        <v>6.3385772697266418E-7</v>
      </c>
      <c r="R443" s="21">
        <f>C443-'Index Tables'!C479</f>
        <v>9.0972900324004513E-8</v>
      </c>
      <c r="S443" s="21">
        <f>D443-'Index Tables'!D479</f>
        <v>5.8550949100233396E-7</v>
      </c>
      <c r="T443" s="21">
        <f>E443-'Index Tables'!E479</f>
        <v>2.8094406123724269E-7</v>
      </c>
      <c r="U443" s="21">
        <f>F443-'Index Tables'!F479</f>
        <v>6.8508529660338269E-7</v>
      </c>
    </row>
    <row r="444" spans="1:21" ht="15" x14ac:dyDescent="0.2">
      <c r="A444" s="20">
        <v>2011</v>
      </c>
      <c r="B444" s="134">
        <f>'5.Stata-DNSP&amp;State'!C331</f>
        <v>1.0725842714309692</v>
      </c>
      <c r="C444" s="134">
        <f>'5.Stata-DNSP&amp;State'!D331</f>
        <v>1.2330664396286011</v>
      </c>
      <c r="D444" s="134">
        <f>'5.Stata-DNSP&amp;State'!E331</f>
        <v>0.86985135078430176</v>
      </c>
      <c r="E444" s="134">
        <f>'5.Stata-DNSP&amp;State'!H331</f>
        <v>0.75869184732437134</v>
      </c>
      <c r="F444" s="134">
        <f>'5.Stata-DNSP&amp;State'!I331</f>
        <v>0.93491721153259277</v>
      </c>
      <c r="G444" s="16"/>
      <c r="H444" s="16"/>
      <c r="P444" s="20">
        <v>2011</v>
      </c>
      <c r="Q444" s="21">
        <f>B444-'Index Tables'!B480</f>
        <v>2.714309692564143E-7</v>
      </c>
      <c r="R444" s="21">
        <f>C444-'Index Tables'!C480</f>
        <v>-5.603713988389103E-7</v>
      </c>
      <c r="S444" s="21">
        <f>D444-'Index Tables'!D480</f>
        <v>3.5078430171697761E-7</v>
      </c>
      <c r="T444" s="21">
        <f>E444-'Index Tables'!E480</f>
        <v>4.7324371310608626E-8</v>
      </c>
      <c r="U444" s="21">
        <f>F444-'Index Tables'!F480</f>
        <v>3.1153259272276301E-7</v>
      </c>
    </row>
    <row r="445" spans="1:21" ht="15" x14ac:dyDescent="0.2">
      <c r="A445" s="20">
        <v>2012</v>
      </c>
      <c r="B445" s="134">
        <f>'5.Stata-DNSP&amp;State'!C332</f>
        <v>1.112316370010376</v>
      </c>
      <c r="C445" s="134">
        <f>'5.Stata-DNSP&amp;State'!D332</f>
        <v>1.2675638198852539</v>
      </c>
      <c r="D445" s="134">
        <f>'5.Stata-DNSP&amp;State'!E332</f>
        <v>0.87752312421798706</v>
      </c>
      <c r="E445" s="134">
        <f>'5.Stata-DNSP&amp;State'!H332</f>
        <v>0.76115775108337402</v>
      </c>
      <c r="F445" s="134">
        <f>'5.Stata-DNSP&amp;State'!I332</f>
        <v>0.94337493181228638</v>
      </c>
      <c r="G445" s="16"/>
      <c r="H445" s="16"/>
      <c r="P445" s="20">
        <v>2012</v>
      </c>
      <c r="Q445" s="21">
        <f>B445-'Index Tables'!B481</f>
        <v>3.7001037589412533E-7</v>
      </c>
      <c r="R445" s="21">
        <f>C445-'Index Tables'!C481</f>
        <v>-1.8011474600676536E-7</v>
      </c>
      <c r="S445" s="21">
        <f>D445-'Index Tables'!D481</f>
        <v>1.2421798700756881E-7</v>
      </c>
      <c r="T445" s="21">
        <f>E445-'Index Tables'!E481</f>
        <v>2.5108337398105363E-7</v>
      </c>
      <c r="U445" s="21">
        <f>F445-'Index Tables'!F481</f>
        <v>-6.818771358663156E-8</v>
      </c>
    </row>
    <row r="446" spans="1:21" ht="15" x14ac:dyDescent="0.2">
      <c r="A446" s="20">
        <v>2013</v>
      </c>
      <c r="B446" s="134">
        <f>'5.Stata-DNSP&amp;State'!C333</f>
        <v>1.0980798006057739</v>
      </c>
      <c r="C446" s="134">
        <f>'5.Stata-DNSP&amp;State'!D333</f>
        <v>1.3083841800689697</v>
      </c>
      <c r="D446" s="134">
        <f>'5.Stata-DNSP&amp;State'!E333</f>
        <v>0.83926421403884888</v>
      </c>
      <c r="E446" s="134">
        <f>'5.Stata-DNSP&amp;State'!H333</f>
        <v>0.71382302045822144</v>
      </c>
      <c r="F446" s="134">
        <f>'5.Stata-DNSP&amp;State'!I333</f>
        <v>0.91628503799438477</v>
      </c>
      <c r="G446" s="16"/>
      <c r="H446" s="16"/>
      <c r="P446" s="20">
        <v>2013</v>
      </c>
      <c r="Q446" s="21">
        <f>B446-'Index Tables'!B482</f>
        <v>8.0060577389851062E-7</v>
      </c>
      <c r="R446" s="21">
        <f>C446-'Index Tables'!C482</f>
        <v>1.8006896973510322E-7</v>
      </c>
      <c r="S446" s="21">
        <f>D446-'Index Tables'!D482</f>
        <v>4.1403884887269982E-7</v>
      </c>
      <c r="T446" s="21">
        <f>E446-'Index Tables'!E482</f>
        <v>-1.7954177855550313E-7</v>
      </c>
      <c r="U446" s="21">
        <f>F446-'Index Tables'!F482</f>
        <v>5.3799438481938466E-7</v>
      </c>
    </row>
    <row r="447" spans="1:21" ht="15" x14ac:dyDescent="0.2">
      <c r="A447" s="20">
        <v>2014</v>
      </c>
      <c r="B447" s="134">
        <f>'5.Stata-DNSP&amp;State'!C334</f>
        <v>1.0682191848754883</v>
      </c>
      <c r="C447" s="134">
        <f>'5.Stata-DNSP&amp;State'!D334</f>
        <v>1.3201714754104614</v>
      </c>
      <c r="D447" s="134">
        <f>'5.Stata-DNSP&amp;State'!E334</f>
        <v>0.80915200710296631</v>
      </c>
      <c r="E447" s="134">
        <f>'5.Stata-DNSP&amp;State'!H334</f>
        <v>0.69778269529342651</v>
      </c>
      <c r="F447" s="134">
        <f>'5.Stata-DNSP&amp;State'!I334</f>
        <v>0.87834799289703369</v>
      </c>
      <c r="G447" s="16"/>
      <c r="H447" s="16"/>
      <c r="P447" s="20">
        <v>2014</v>
      </c>
      <c r="Q447" s="21">
        <f>B447-'Index Tables'!B483</f>
        <v>1.8487548825163458E-7</v>
      </c>
      <c r="R447" s="21">
        <f>C447-'Index Tables'!C483</f>
        <v>4.7541046144239374E-7</v>
      </c>
      <c r="S447" s="21">
        <f>D447-'Index Tables'!D483</f>
        <v>1.0710296627358673E-7</v>
      </c>
      <c r="T447" s="21">
        <f>E447-'Index Tables'!E483</f>
        <v>-1.0470657352268375E-7</v>
      </c>
      <c r="U447" s="21">
        <f>F447-'Index Tables'!F483</f>
        <v>-7.1029663262223153E-9</v>
      </c>
    </row>
    <row r="448" spans="1:21" ht="15" x14ac:dyDescent="0.2">
      <c r="A448" s="20">
        <v>2015</v>
      </c>
      <c r="B448" s="134">
        <f>'5.Stata-DNSP&amp;State'!C335</f>
        <v>1.1153181791305542</v>
      </c>
      <c r="C448" s="134">
        <f>'5.Stata-DNSP&amp;State'!D335</f>
        <v>1.3444640636444092</v>
      </c>
      <c r="D448" s="134">
        <f>'5.Stata-DNSP&amp;State'!E335</f>
        <v>0.82956355810165405</v>
      </c>
      <c r="E448" s="134">
        <f>'5.Stata-DNSP&amp;State'!H335</f>
        <v>0.70121735334396362</v>
      </c>
      <c r="F448" s="134">
        <f>'5.Stata-DNSP&amp;State'!I335</f>
        <v>0.90663391351699829</v>
      </c>
      <c r="G448" s="16"/>
      <c r="H448" s="16"/>
      <c r="P448" s="20">
        <v>2015</v>
      </c>
      <c r="Q448" s="21">
        <f>B448-'Index Tables'!B484</f>
        <v>1.7913055416762802E-7</v>
      </c>
      <c r="R448" s="21">
        <f>C448-'Index Tables'!C484</f>
        <v>6.3644409076246689E-8</v>
      </c>
      <c r="S448" s="21">
        <f>D448-'Index Tables'!D484</f>
        <v>4.581016540550209E-7</v>
      </c>
      <c r="T448" s="21">
        <f>E448-'Index Tables'!E484</f>
        <v>5.3343963579699505E-8</v>
      </c>
      <c r="U448" s="21">
        <f>F448-'Index Tables'!F484</f>
        <v>5.1351699825730179E-7</v>
      </c>
    </row>
    <row r="449" spans="1:21" ht="15" x14ac:dyDescent="0.2">
      <c r="A449" s="20">
        <v>2016</v>
      </c>
      <c r="B449" s="134">
        <f>'5.Stata-DNSP&amp;State'!C336</f>
        <v>1.1030433177947998</v>
      </c>
      <c r="C449" s="134">
        <f>'5.Stata-DNSP&amp;State'!D336</f>
        <v>1.2703092098236084</v>
      </c>
      <c r="D449" s="134">
        <f>'5.Stata-DNSP&amp;State'!E336</f>
        <v>0.86832684278488159</v>
      </c>
      <c r="E449" s="134">
        <f>'5.Stata-DNSP&amp;State'!H336</f>
        <v>0.82693970203399658</v>
      </c>
      <c r="F449" s="134">
        <f>'5.Stata-DNSP&amp;State'!I336</f>
        <v>0.88739538192749023</v>
      </c>
      <c r="G449" s="16"/>
      <c r="H449" s="16"/>
      <c r="P449" s="20">
        <v>2016</v>
      </c>
      <c r="Q449" s="21">
        <f>B449-'Index Tables'!B485</f>
        <v>3.1779479980897918E-7</v>
      </c>
      <c r="R449" s="21">
        <f>C449-'Index Tables'!C485</f>
        <v>2.098236084879801E-7</v>
      </c>
      <c r="S449" s="21">
        <f>D449-'Index Tables'!D485</f>
        <v>2.427848816433098E-7</v>
      </c>
      <c r="T449" s="21">
        <f>E449-'Index Tables'!E485</f>
        <v>3.0203399659090024E-7</v>
      </c>
      <c r="U449" s="21">
        <f>F449-'Index Tables'!F485</f>
        <v>-1.8072509710975737E-8</v>
      </c>
    </row>
    <row r="450" spans="1:21" ht="15" x14ac:dyDescent="0.2">
      <c r="A450" s="20">
        <v>2017</v>
      </c>
      <c r="B450" s="134">
        <f>'5.Stata-DNSP&amp;State'!C337</f>
        <v>1.0885484218597412</v>
      </c>
      <c r="C450" s="134">
        <f>'5.Stata-DNSP&amp;State'!D337</f>
        <v>1.3452130556106567</v>
      </c>
      <c r="D450" s="134">
        <f>'5.Stata-DNSP&amp;State'!E337</f>
        <v>0.80920165777206421</v>
      </c>
      <c r="E450" s="134">
        <f>'5.Stata-DNSP&amp;State'!H337</f>
        <v>0.70847439765930176</v>
      </c>
      <c r="F450" s="134">
        <f>'5.Stata-DNSP&amp;State'!I337</f>
        <v>0.8672366738319397</v>
      </c>
      <c r="G450" s="16"/>
      <c r="H450" s="16"/>
      <c r="P450" s="20">
        <v>2017</v>
      </c>
      <c r="Q450" s="21">
        <f>B450-'Index Tables'!B486</f>
        <v>4.2185974113984059E-7</v>
      </c>
      <c r="R450" s="21">
        <f>C450-'Index Tables'!C486</f>
        <v>5.5610656746196696E-8</v>
      </c>
      <c r="S450" s="21">
        <f>D450-'Index Tables'!D486</f>
        <v>2.5777206424937305E-7</v>
      </c>
      <c r="T450" s="21">
        <f>E450-'Index Tables'!E486</f>
        <v>-1.0234069824921477E-7</v>
      </c>
      <c r="U450" s="21">
        <f>F450-'Index Tables'!F486</f>
        <v>7.3831939673141278E-8</v>
      </c>
    </row>
    <row r="451" spans="1:21" ht="15" x14ac:dyDescent="0.2">
      <c r="A451" s="20">
        <v>2018</v>
      </c>
      <c r="B451" s="134">
        <f>'5.Stata-DNSP&amp;State'!C338</f>
        <v>1.1149795055389404</v>
      </c>
      <c r="C451" s="134">
        <f>'5.Stata-DNSP&amp;State'!D338</f>
        <v>1.3444945812225342</v>
      </c>
      <c r="D451" s="134">
        <f>'5.Stata-DNSP&amp;State'!E338</f>
        <v>0.82929277420043945</v>
      </c>
      <c r="E451" s="134">
        <f>'5.Stata-DNSP&amp;State'!H338</f>
        <v>0.7405889630317688</v>
      </c>
      <c r="F451" s="134">
        <f>'5.Stata-DNSP&amp;State'!I338</f>
        <v>0.87944167852401733</v>
      </c>
      <c r="G451" s="16"/>
      <c r="H451" s="16"/>
      <c r="P451" s="20">
        <v>2018</v>
      </c>
      <c r="Q451" s="21">
        <f>B451-'Index Tables'!B487</f>
        <v>5.0553894048732673E-7</v>
      </c>
      <c r="R451" s="21">
        <f>C451-'Index Tables'!C487</f>
        <v>5.8122253410175517E-7</v>
      </c>
      <c r="S451" s="21">
        <f>D451-'Index Tables'!D487</f>
        <v>3.7420043941249759E-7</v>
      </c>
      <c r="T451" s="21">
        <f>E451-'Index Tables'!E487</f>
        <v>1.6303176875176462E-7</v>
      </c>
      <c r="U451" s="21">
        <f>F451-'Index Tables'!F487</f>
        <v>1.7852401734685941E-7</v>
      </c>
    </row>
    <row r="452" spans="1:21" ht="15" x14ac:dyDescent="0.2">
      <c r="A452" s="20">
        <v>2019</v>
      </c>
      <c r="B452" s="134">
        <f>'5.Stata-DNSP&amp;State'!C339</f>
        <v>1.0967632532119751</v>
      </c>
      <c r="C452" s="134">
        <f>'5.Stata-DNSP&amp;State'!D339</f>
        <v>1.365989089012146</v>
      </c>
      <c r="D452" s="134">
        <f>'5.Stata-DNSP&amp;State'!E339</f>
        <v>0.80290788412094116</v>
      </c>
      <c r="E452" s="134">
        <f>'5.Stata-DNSP&amp;State'!H339</f>
        <v>0.70998233556747437</v>
      </c>
      <c r="F452" s="134">
        <f>'5.Stata-DNSP&amp;State'!I339</f>
        <v>0.85641235113143921</v>
      </c>
      <c r="G452" s="16"/>
      <c r="H452" s="16"/>
      <c r="P452" s="20">
        <v>2019</v>
      </c>
      <c r="Q452" s="21">
        <f>B452-'Index Tables'!B488</f>
        <v>2.5321197516525729E-7</v>
      </c>
      <c r="R452" s="21">
        <f>C452-'Index Tables'!C488</f>
        <v>8.9012146098355061E-8</v>
      </c>
      <c r="S452" s="21">
        <f>D452-'Index Tables'!D488</f>
        <v>3.8412094116591078E-7</v>
      </c>
      <c r="T452" s="21">
        <f>E452-'Index Tables'!E488</f>
        <v>1.3556747435750083E-7</v>
      </c>
      <c r="U452" s="21">
        <f>F452-'Index Tables'!F488</f>
        <v>2.5113143919952563E-7</v>
      </c>
    </row>
    <row r="453" spans="1:21" ht="15" x14ac:dyDescent="0.2">
      <c r="A453" s="20">
        <v>2020</v>
      </c>
      <c r="B453" s="134">
        <f>'5.Stata-DNSP&amp;State'!C340</f>
        <v>1.1282283067703247</v>
      </c>
      <c r="C453" s="134">
        <f>'5.Stata-DNSP&amp;State'!D340</f>
        <v>1.3220796585083008</v>
      </c>
      <c r="D453" s="134">
        <f>'5.Stata-DNSP&amp;State'!E340</f>
        <v>0.85337400436401367</v>
      </c>
      <c r="E453" s="134">
        <f>'5.Stata-DNSP&amp;State'!H340</f>
        <v>0.81950110197067261</v>
      </c>
      <c r="F453" s="134">
        <f>'5.Stata-DNSP&amp;State'!I340</f>
        <v>0.86856424808502197</v>
      </c>
      <c r="G453" s="16"/>
      <c r="H453" s="16"/>
      <c r="P453" s="20">
        <v>2020</v>
      </c>
      <c r="Q453" s="21">
        <f>B453-'Index Tables'!B489</f>
        <v>3.0677032469839105E-7</v>
      </c>
      <c r="R453" s="21">
        <f>C453-'Index Tables'!C489</f>
        <v>-3.4149169914066135E-7</v>
      </c>
      <c r="S453" s="21">
        <f>D453-'Index Tables'!D489</f>
        <v>4.04364013717462E-7</v>
      </c>
      <c r="T453" s="21">
        <f>E453-'Index Tables'!E489</f>
        <v>2.0197067263083568E-7</v>
      </c>
      <c r="U453" s="21">
        <f>F453-'Index Tables'!F489</f>
        <v>1.4808502202257046E-7</v>
      </c>
    </row>
    <row r="454" spans="1:21" ht="15" x14ac:dyDescent="0.2">
      <c r="A454" s="20">
        <v>2021</v>
      </c>
      <c r="B454" s="134">
        <f>'5.Stata-DNSP&amp;State'!C341</f>
        <v>1.1195933818817139</v>
      </c>
      <c r="C454" s="134">
        <f>'5.Stata-DNSP&amp;State'!D341</f>
        <v>1.3606669902801514</v>
      </c>
      <c r="D454" s="134">
        <f>'5.Stata-DNSP&amp;State'!E341</f>
        <v>0.82282698154449463</v>
      </c>
      <c r="E454" s="134">
        <f>'5.Stata-DNSP&amp;State'!H341</f>
        <v>0.797626793384552</v>
      </c>
      <c r="F454" s="134">
        <f>'5.Stata-DNSP&amp;State'!I341</f>
        <v>0.83277463912963867</v>
      </c>
      <c r="G454" s="16"/>
      <c r="H454" s="16"/>
      <c r="P454" s="20">
        <v>2021</v>
      </c>
      <c r="Q454" s="21">
        <f>B454-'Index Tables'!B490</f>
        <v>3.8188171380681979E-7</v>
      </c>
      <c r="R454" s="21">
        <f>C454-'Index Tables'!C490</f>
        <v>-9.7198487036820325E-9</v>
      </c>
      <c r="S454" s="21">
        <f>D454-'Index Tables'!D490</f>
        <v>1.8154449465956901E-7</v>
      </c>
      <c r="T454" s="21">
        <f>E454-'Index Tables'!E490</f>
        <v>-6.6154479672064781E-9</v>
      </c>
      <c r="U454" s="21">
        <f>F454-'Index Tables'!F490</f>
        <v>-6.0870361306974985E-8</v>
      </c>
    </row>
    <row r="455" spans="1:21" ht="15" x14ac:dyDescent="0.25">
      <c r="A455" s="20">
        <v>2022</v>
      </c>
      <c r="B455" s="134">
        <f>'5.Stata-DNSP&amp;State'!C342</f>
        <v>1.1122908592224121</v>
      </c>
      <c r="C455" s="134">
        <f>'5.Stata-DNSP&amp;State'!D342</f>
        <v>1.4031509160995483</v>
      </c>
      <c r="D455" s="134">
        <f>'5.Stata-DNSP&amp;State'!E342</f>
        <v>0.79270946979522705</v>
      </c>
      <c r="E455" s="134">
        <f>'5.Stata-DNSP&amp;State'!H342</f>
        <v>0.74184823036193848</v>
      </c>
      <c r="F455" s="134">
        <f>'5.Stata-DNSP&amp;State'!I342</f>
        <v>0.81752943992614746</v>
      </c>
      <c r="G455" s="4"/>
      <c r="H455" s="4"/>
      <c r="P455" s="20">
        <v>2022</v>
      </c>
      <c r="Q455" s="21">
        <f>B455-'Index Tables'!B491</f>
        <v>8.5922241210845129E-7</v>
      </c>
      <c r="R455" s="21">
        <f>C455-'Index Tables'!C491</f>
        <v>-8.3900451697260792E-8</v>
      </c>
      <c r="S455" s="21">
        <f>D455-'Index Tables'!D491</f>
        <v>4.6979522705381527E-7</v>
      </c>
      <c r="T455" s="21">
        <f>E455-'Index Tables'!E491</f>
        <v>4.3036193853041027E-7</v>
      </c>
      <c r="U455" s="21">
        <f>F455-'Index Tables'!F491</f>
        <v>1.3992614744662291E-7</v>
      </c>
    </row>
    <row r="456" spans="1:21" ht="15" x14ac:dyDescent="0.25">
      <c r="A456" s="20"/>
      <c r="B456" s="23"/>
      <c r="C456" s="23"/>
      <c r="D456" s="23"/>
      <c r="E456" s="23"/>
      <c r="F456" s="23"/>
      <c r="G456" s="4"/>
      <c r="H456" s="4"/>
    </row>
    <row r="457" spans="1:21" ht="15" x14ac:dyDescent="0.25">
      <c r="A457" s="4"/>
      <c r="B457" s="4"/>
      <c r="C457" s="4"/>
      <c r="D457" s="4"/>
      <c r="E457" s="4"/>
      <c r="F457" s="4"/>
      <c r="G457" s="4"/>
      <c r="H457" s="4"/>
    </row>
    <row r="460" spans="1:21" x14ac:dyDescent="0.2">
      <c r="A460" s="5" t="s">
        <v>478</v>
      </c>
      <c r="B460" s="6"/>
      <c r="C460" s="6"/>
      <c r="D460" s="6"/>
      <c r="E460" s="6"/>
      <c r="F460" s="6"/>
      <c r="P460" s="5" t="s">
        <v>478</v>
      </c>
      <c r="Q460" s="6"/>
      <c r="R460" s="6"/>
      <c r="S460" s="6"/>
      <c r="T460" s="6"/>
      <c r="U460" s="6"/>
    </row>
    <row r="461" spans="1:21" ht="15" x14ac:dyDescent="0.2">
      <c r="A461" s="13"/>
      <c r="B461" s="14" t="s">
        <v>8</v>
      </c>
      <c r="C461" s="15" t="s">
        <v>9</v>
      </c>
      <c r="D461" s="14" t="s">
        <v>3</v>
      </c>
      <c r="E461" s="384" t="s">
        <v>27</v>
      </c>
      <c r="F461" s="384"/>
      <c r="G461" s="16"/>
      <c r="H461" s="16"/>
      <c r="P461" s="13"/>
      <c r="Q461" s="14" t="s">
        <v>8</v>
      </c>
      <c r="R461" s="15" t="s">
        <v>9</v>
      </c>
      <c r="S461" s="14" t="s">
        <v>3</v>
      </c>
      <c r="T461" s="384" t="s">
        <v>27</v>
      </c>
      <c r="U461" s="384"/>
    </row>
    <row r="462" spans="1:21" ht="15" x14ac:dyDescent="0.2">
      <c r="A462" s="17" t="s">
        <v>7</v>
      </c>
      <c r="B462" s="18" t="s">
        <v>26</v>
      </c>
      <c r="C462" s="19" t="s">
        <v>26</v>
      </c>
      <c r="D462" s="18" t="s">
        <v>26</v>
      </c>
      <c r="E462" s="18" t="s">
        <v>10</v>
      </c>
      <c r="F462" s="18" t="s">
        <v>11</v>
      </c>
      <c r="G462" s="16"/>
      <c r="H462" s="16"/>
      <c r="P462" s="17" t="s">
        <v>7</v>
      </c>
      <c r="Q462" s="18" t="s">
        <v>26</v>
      </c>
      <c r="R462" s="19" t="s">
        <v>26</v>
      </c>
      <c r="S462" s="18" t="s">
        <v>26</v>
      </c>
      <c r="T462" s="18" t="s">
        <v>10</v>
      </c>
      <c r="U462" s="18" t="s">
        <v>11</v>
      </c>
    </row>
    <row r="463" spans="1:21" ht="15" x14ac:dyDescent="0.2">
      <c r="A463" s="20">
        <v>2006</v>
      </c>
      <c r="B463" s="135">
        <f>'5.Stata-DNSP&amp;State'!C344</f>
        <v>1</v>
      </c>
      <c r="C463" s="135">
        <f>'5.Stata-DNSP&amp;State'!D344</f>
        <v>1</v>
      </c>
      <c r="D463" s="135">
        <f>'5.Stata-DNSP&amp;State'!E344</f>
        <v>1</v>
      </c>
      <c r="E463" s="135">
        <f>'5.Stata-DNSP&amp;State'!H344</f>
        <v>1</v>
      </c>
      <c r="F463" s="135">
        <f>'5.Stata-DNSP&amp;State'!I344</f>
        <v>1</v>
      </c>
      <c r="G463" s="16"/>
      <c r="H463" s="16"/>
      <c r="P463" s="20">
        <v>2006</v>
      </c>
      <c r="Q463" s="21">
        <f>B463-'Index Tables'!B501</f>
        <v>0</v>
      </c>
      <c r="R463" s="21">
        <f>C463-'Index Tables'!C501</f>
        <v>0</v>
      </c>
      <c r="S463" s="21">
        <f>D463-'Index Tables'!D501</f>
        <v>0</v>
      </c>
      <c r="T463" s="21">
        <f>E463-'Index Tables'!E501</f>
        <v>0</v>
      </c>
      <c r="U463" s="21">
        <f>F463-'Index Tables'!F501</f>
        <v>0</v>
      </c>
    </row>
    <row r="464" spans="1:21" ht="15" x14ac:dyDescent="0.2">
      <c r="A464" s="20">
        <v>2007</v>
      </c>
      <c r="B464" s="134">
        <f>'5.Stata-DNSP&amp;State'!C345</f>
        <v>0.97690695524215698</v>
      </c>
      <c r="C464" s="134">
        <f>'5.Stata-DNSP&amp;State'!D345</f>
        <v>1.0083670616149902</v>
      </c>
      <c r="D464" s="134">
        <f>'5.Stata-DNSP&amp;State'!E345</f>
        <v>0.96880090236663818</v>
      </c>
      <c r="E464" s="134">
        <f>'5.Stata-DNSP&amp;State'!H345</f>
        <v>0.97889149188995361</v>
      </c>
      <c r="F464" s="134">
        <f>'5.Stata-DNSP&amp;State'!I345</f>
        <v>0.96362596750259399</v>
      </c>
      <c r="G464" s="16"/>
      <c r="H464" s="16"/>
      <c r="P464" s="20">
        <v>2007</v>
      </c>
      <c r="Q464" s="21">
        <f>B464-'Index Tables'!B502</f>
        <v>-1.447578430457952E-7</v>
      </c>
      <c r="R464" s="21">
        <f>C464-'Index Tables'!C502</f>
        <v>6.1614990221059429E-8</v>
      </c>
      <c r="S464" s="21">
        <f>D464-'Index Tables'!D502</f>
        <v>2.3666382187315094E-9</v>
      </c>
      <c r="T464" s="21">
        <f>E464-'Index Tables'!E502</f>
        <v>9.1889953646173694E-8</v>
      </c>
      <c r="U464" s="21">
        <f>F464-'Index Tables'!F502</f>
        <v>-3.2497405988429762E-8</v>
      </c>
    </row>
    <row r="465" spans="1:21" ht="15" x14ac:dyDescent="0.2">
      <c r="A465" s="20">
        <v>2008</v>
      </c>
      <c r="B465" s="134">
        <f>'5.Stata-DNSP&amp;State'!C346</f>
        <v>0.97824114561080933</v>
      </c>
      <c r="C465" s="134">
        <f>'5.Stata-DNSP&amp;State'!D346</f>
        <v>1.0249443054199219</v>
      </c>
      <c r="D465" s="134">
        <f>'5.Stata-DNSP&amp;State'!E346</f>
        <v>0.95443344116210938</v>
      </c>
      <c r="E465" s="134">
        <f>'5.Stata-DNSP&amp;State'!H346</f>
        <v>0.97062373161315918</v>
      </c>
      <c r="F465" s="134">
        <f>'5.Stata-DNSP&amp;State'!I346</f>
        <v>0.94579285383224487</v>
      </c>
      <c r="G465" s="16"/>
      <c r="H465" s="16"/>
      <c r="P465" s="20">
        <v>2008</v>
      </c>
      <c r="Q465" s="21">
        <f>B465-'Index Tables'!B503</f>
        <v>4.5610809351614989E-8</v>
      </c>
      <c r="R465" s="21">
        <f>C465-'Index Tables'!C503</f>
        <v>-6.9458007811995515E-7</v>
      </c>
      <c r="S465" s="21">
        <f>D465-'Index Tables'!D503</f>
        <v>3.4116210934076463E-7</v>
      </c>
      <c r="T465" s="21">
        <f>E465-'Index Tables'!E503</f>
        <v>5.3161315916039342E-7</v>
      </c>
      <c r="U465" s="21">
        <f>F465-'Index Tables'!F503</f>
        <v>1.5383224483134228E-7</v>
      </c>
    </row>
    <row r="466" spans="1:21" ht="15" x14ac:dyDescent="0.2">
      <c r="A466" s="20">
        <v>2009</v>
      </c>
      <c r="B466" s="134">
        <f>'5.Stata-DNSP&amp;State'!C347</f>
        <v>0.95208388566970825</v>
      </c>
      <c r="C466" s="134">
        <f>'5.Stata-DNSP&amp;State'!D347</f>
        <v>1.0809122323989868</v>
      </c>
      <c r="D466" s="134">
        <f>'5.Stata-DNSP&amp;State'!E347</f>
        <v>0.88081514835357666</v>
      </c>
      <c r="E466" s="134">
        <f>'5.Stata-DNSP&amp;State'!H347</f>
        <v>0.84550410509109497</v>
      </c>
      <c r="F466" s="134">
        <f>'5.Stata-DNSP&amp;State'!I347</f>
        <v>0.90220433473587036</v>
      </c>
      <c r="G466" s="16"/>
      <c r="H466" s="16"/>
      <c r="P466" s="20">
        <v>2009</v>
      </c>
      <c r="Q466" s="21">
        <f>B466-'Index Tables'!B504</f>
        <v>2.8566970822208049E-7</v>
      </c>
      <c r="R466" s="21">
        <f>C466-'Index Tables'!C504</f>
        <v>2.3239898672144932E-7</v>
      </c>
      <c r="S466" s="21">
        <f>D466-'Index Tables'!D504</f>
        <v>1.483535766455546E-7</v>
      </c>
      <c r="T466" s="21">
        <f>E466-'Index Tables'!E504</f>
        <v>6.0509109500728187E-7</v>
      </c>
      <c r="U466" s="21">
        <f>F466-'Index Tables'!F504</f>
        <v>-1.652641296034929E-7</v>
      </c>
    </row>
    <row r="467" spans="1:21" ht="15" x14ac:dyDescent="0.2">
      <c r="A467" s="20">
        <v>2010</v>
      </c>
      <c r="B467" s="134">
        <f>'5.Stata-DNSP&amp;State'!C348</f>
        <v>0.95782911777496338</v>
      </c>
      <c r="C467" s="134">
        <f>'5.Stata-DNSP&amp;State'!D348</f>
        <v>1.1726304292678833</v>
      </c>
      <c r="D467" s="134">
        <f>'5.Stata-DNSP&amp;State'!E348</f>
        <v>0.81682097911834717</v>
      </c>
      <c r="E467" s="134">
        <f>'5.Stata-DNSP&amp;State'!H348</f>
        <v>0.71833580732345581</v>
      </c>
      <c r="F467" s="134">
        <f>'5.Stata-DNSP&amp;State'!I348</f>
        <v>0.8797106146812439</v>
      </c>
      <c r="G467" s="16"/>
      <c r="H467" s="16"/>
      <c r="P467" s="20">
        <v>2010</v>
      </c>
      <c r="Q467" s="21">
        <f>B467-'Index Tables'!B505</f>
        <v>4.1777496340156262E-7</v>
      </c>
      <c r="R467" s="21">
        <f>C467-'Index Tables'!C505</f>
        <v>-5.7073211667812984E-7</v>
      </c>
      <c r="S467" s="21">
        <f>D467-'Index Tables'!D505</f>
        <v>4.7911834721858781E-7</v>
      </c>
      <c r="T467" s="21">
        <f>E467-'Index Tables'!E505</f>
        <v>7.0732345580637457E-7</v>
      </c>
      <c r="U467" s="21">
        <f>F467-'Index Tables'!F505</f>
        <v>2.1468124389301124E-7</v>
      </c>
    </row>
    <row r="468" spans="1:21" ht="15" x14ac:dyDescent="0.2">
      <c r="A468" s="20">
        <v>2011</v>
      </c>
      <c r="B468" s="134">
        <f>'5.Stata-DNSP&amp;State'!C349</f>
        <v>1.0394786596298218</v>
      </c>
      <c r="C468" s="134">
        <f>'5.Stata-DNSP&amp;State'!D349</f>
        <v>1.1768226623535156</v>
      </c>
      <c r="D468" s="134">
        <f>'5.Stata-DNSP&amp;State'!E349</f>
        <v>0.883292555809021</v>
      </c>
      <c r="E468" s="134">
        <f>'5.Stata-DNSP&amp;State'!H349</f>
        <v>0.80988955497741699</v>
      </c>
      <c r="F468" s="134">
        <f>'5.Stata-DNSP&amp;State'!I349</f>
        <v>0.92607086896896362</v>
      </c>
      <c r="G468" s="16"/>
      <c r="H468" s="16"/>
      <c r="P468" s="20">
        <v>2011</v>
      </c>
      <c r="Q468" s="21">
        <f>B468-'Index Tables'!B506</f>
        <v>-3.4037017826449301E-7</v>
      </c>
      <c r="R468" s="21">
        <f>C468-'Index Tables'!C506</f>
        <v>6.6235351559029709E-7</v>
      </c>
      <c r="S468" s="21">
        <f>D468-'Index Tables'!D506</f>
        <v>-4.4190978987224128E-8</v>
      </c>
      <c r="T468" s="21">
        <f>E468-'Index Tables'!E506</f>
        <v>2.5497741695801324E-7</v>
      </c>
      <c r="U468" s="21">
        <f>F468-'Index Tables'!F506</f>
        <v>-2.3103103641286538E-7</v>
      </c>
    </row>
    <row r="469" spans="1:21" ht="15" x14ac:dyDescent="0.2">
      <c r="A469" s="20">
        <v>2012</v>
      </c>
      <c r="B469" s="134">
        <f>'5.Stata-DNSP&amp;State'!C350</f>
        <v>1.0164762735366821</v>
      </c>
      <c r="C469" s="134">
        <f>'5.Stata-DNSP&amp;State'!D350</f>
        <v>1.2294083833694458</v>
      </c>
      <c r="D469" s="134">
        <f>'5.Stata-DNSP&amp;State'!E350</f>
        <v>0.8268011212348938</v>
      </c>
      <c r="E469" s="134">
        <f>'5.Stata-DNSP&amp;State'!H350</f>
        <v>0.72590464353561401</v>
      </c>
      <c r="F469" s="134">
        <f>'5.Stata-DNSP&amp;State'!I350</f>
        <v>0.89150285720825195</v>
      </c>
      <c r="G469" s="16"/>
      <c r="H469" s="16"/>
      <c r="P469" s="20">
        <v>2012</v>
      </c>
      <c r="Q469" s="21">
        <f>B469-'Index Tables'!B507</f>
        <v>2.7353668219376459E-7</v>
      </c>
      <c r="R469" s="21">
        <f>C469-'Index Tables'!C507</f>
        <v>3.8336944574446363E-7</v>
      </c>
      <c r="S469" s="21">
        <f>D469-'Index Tables'!D507</f>
        <v>2.1234893843313785E-8</v>
      </c>
      <c r="T469" s="21">
        <f>E469-'Index Tables'!E507</f>
        <v>4.4353561401422326E-7</v>
      </c>
      <c r="U469" s="21">
        <f>F469-'Index Tables'!F507</f>
        <v>-2.427917480396502E-7</v>
      </c>
    </row>
    <row r="470" spans="1:21" ht="15" x14ac:dyDescent="0.2">
      <c r="A470" s="20">
        <v>2013</v>
      </c>
      <c r="B470" s="134">
        <f>'5.Stata-DNSP&amp;State'!C351</f>
        <v>1.0426996946334839</v>
      </c>
      <c r="C470" s="134">
        <f>'5.Stata-DNSP&amp;State'!D351</f>
        <v>1.1434386968612671</v>
      </c>
      <c r="D470" s="134">
        <f>'5.Stata-DNSP&amp;State'!E351</f>
        <v>0.91189813613891602</v>
      </c>
      <c r="E470" s="134">
        <f>'5.Stata-DNSP&amp;State'!H351</f>
        <v>0.91762369871139526</v>
      </c>
      <c r="F470" s="134">
        <f>'5.Stata-DNSP&amp;State'!I351</f>
        <v>0.90955036878585815</v>
      </c>
      <c r="G470" s="16"/>
      <c r="H470" s="16"/>
      <c r="P470" s="20">
        <v>2013</v>
      </c>
      <c r="Q470" s="21">
        <f>B470-'Index Tables'!B508</f>
        <v>-3.0536651607349086E-7</v>
      </c>
      <c r="R470" s="21">
        <f>C470-'Index Tables'!C508</f>
        <v>-3.0313873300436001E-7</v>
      </c>
      <c r="S470" s="21">
        <f>D470-'Index Tables'!D508</f>
        <v>-1.6386108403487754E-7</v>
      </c>
      <c r="T470" s="21">
        <f>E470-'Index Tables'!E508</f>
        <v>4.9871139529145125E-7</v>
      </c>
      <c r="U470" s="21">
        <f>F470-'Index Tables'!F508</f>
        <v>-5.3121414189671867E-7</v>
      </c>
    </row>
    <row r="471" spans="1:21" ht="15" x14ac:dyDescent="0.2">
      <c r="A471" s="20">
        <v>2014</v>
      </c>
      <c r="B471" s="134">
        <f>'5.Stata-DNSP&amp;State'!C352</f>
        <v>0.99188286066055298</v>
      </c>
      <c r="C471" s="134">
        <f>'5.Stata-DNSP&amp;State'!D352</f>
        <v>1.1622802019119263</v>
      </c>
      <c r="D471" s="134">
        <f>'5.Stata-DNSP&amp;State'!E352</f>
        <v>0.85339385271072388</v>
      </c>
      <c r="E471" s="134">
        <f>'5.Stata-DNSP&amp;State'!H352</f>
        <v>0.85558491945266724</v>
      </c>
      <c r="F471" s="134">
        <f>'5.Stata-DNSP&amp;State'!I352</f>
        <v>0.85228115320205688</v>
      </c>
      <c r="G471" s="16"/>
      <c r="H471" s="16"/>
      <c r="P471" s="20">
        <v>2014</v>
      </c>
      <c r="Q471" s="21">
        <f>B471-'Index Tables'!B509</f>
        <v>3.6066055297823141E-7</v>
      </c>
      <c r="R471" s="21">
        <f>C471-'Index Tables'!C509</f>
        <v>2.0191192628971066E-7</v>
      </c>
      <c r="S471" s="21">
        <f>D471-'Index Tables'!D509</f>
        <v>4.5271072390828948E-7</v>
      </c>
      <c r="T471" s="21">
        <f>E471-'Index Tables'!E509</f>
        <v>7.1945266721940015E-7</v>
      </c>
      <c r="U471" s="21">
        <f>F471-'Index Tables'!F509</f>
        <v>1.5320205692948008E-7</v>
      </c>
    </row>
    <row r="472" spans="1:21" ht="15" x14ac:dyDescent="0.2">
      <c r="A472" s="20">
        <v>2015</v>
      </c>
      <c r="B472" s="134">
        <f>'5.Stata-DNSP&amp;State'!C353</f>
        <v>1.0429185628890991</v>
      </c>
      <c r="C472" s="134">
        <f>'5.Stata-DNSP&amp;State'!D353</f>
        <v>1.104944109916687</v>
      </c>
      <c r="D472" s="134">
        <f>'5.Stata-DNSP&amp;State'!E353</f>
        <v>0.94386535882949829</v>
      </c>
      <c r="E472" s="134">
        <f>'5.Stata-DNSP&amp;State'!H353</f>
        <v>1.0629709959030151</v>
      </c>
      <c r="F472" s="134">
        <f>'5.Stata-DNSP&amp;State'!I353</f>
        <v>0.88819253444671631</v>
      </c>
      <c r="G472" s="16"/>
      <c r="H472" s="16"/>
      <c r="P472" s="20">
        <v>2015</v>
      </c>
      <c r="Q472" s="21">
        <f>B472-'Index Tables'!B510</f>
        <v>5.6288909910939822E-7</v>
      </c>
      <c r="R472" s="21">
        <f>C472-'Index Tables'!C510</f>
        <v>1.099166870854873E-7</v>
      </c>
      <c r="S472" s="21">
        <f>D472-'Index Tables'!D510</f>
        <v>1.5882949833123661E-7</v>
      </c>
      <c r="T472" s="21">
        <f>E472-'Index Tables'!E510</f>
        <v>-4.0969849735006392E-9</v>
      </c>
      <c r="U472" s="21">
        <f>F472-'Index Tables'!F510</f>
        <v>3.4446716257185983E-8</v>
      </c>
    </row>
    <row r="473" spans="1:21" ht="15" x14ac:dyDescent="0.2">
      <c r="A473" s="20">
        <v>2016</v>
      </c>
      <c r="B473" s="134">
        <f>'5.Stata-DNSP&amp;State'!C354</f>
        <v>1.0356712341308594</v>
      </c>
      <c r="C473" s="134">
        <f>'5.Stata-DNSP&amp;State'!D354</f>
        <v>1.1366052627563477</v>
      </c>
      <c r="D473" s="134">
        <f>'5.Stata-DNSP&amp;State'!E354</f>
        <v>0.91119682788848877</v>
      </c>
      <c r="E473" s="134">
        <f>'5.Stata-DNSP&amp;State'!H354</f>
        <v>0.98398125171661377</v>
      </c>
      <c r="F473" s="134">
        <f>'5.Stata-DNSP&amp;State'!I354</f>
        <v>0.87658244371414185</v>
      </c>
      <c r="G473" s="16"/>
      <c r="H473" s="16"/>
      <c r="P473" s="20">
        <v>2016</v>
      </c>
      <c r="Q473" s="21">
        <f>B473-'Index Tables'!B511</f>
        <v>2.3413085936674349E-7</v>
      </c>
      <c r="R473" s="21">
        <f>C473-'Index Tables'!C511</f>
        <v>2.6275634756878219E-7</v>
      </c>
      <c r="S473" s="21">
        <f>D473-'Index Tables'!D511</f>
        <v>-7.211151120678494E-8</v>
      </c>
      <c r="T473" s="21">
        <f>E473-'Index Tables'!E511</f>
        <v>2.5171661377498822E-7</v>
      </c>
      <c r="U473" s="21">
        <f>F473-'Index Tables'!F511</f>
        <v>-1.5628585814386753E-7</v>
      </c>
    </row>
    <row r="474" spans="1:21" ht="15" x14ac:dyDescent="0.2">
      <c r="A474" s="20">
        <v>2017</v>
      </c>
      <c r="B474" s="134">
        <f>'5.Stata-DNSP&amp;State'!C355</f>
        <v>1.0510718822479248</v>
      </c>
      <c r="C474" s="134">
        <f>'5.Stata-DNSP&amp;State'!D355</f>
        <v>1.2626371383666992</v>
      </c>
      <c r="D474" s="134">
        <f>'5.Stata-DNSP&amp;State'!E355</f>
        <v>0.83244162797927856</v>
      </c>
      <c r="E474" s="134">
        <f>'5.Stata-DNSP&amp;State'!H355</f>
        <v>0.76039272546768188</v>
      </c>
      <c r="F474" s="134">
        <f>'5.Stata-DNSP&amp;State'!I355</f>
        <v>0.8782508373260498</v>
      </c>
      <c r="G474" s="16"/>
      <c r="H474" s="16"/>
      <c r="P474" s="20">
        <v>2017</v>
      </c>
      <c r="Q474" s="21">
        <f>B474-'Index Tables'!B512</f>
        <v>-1.177520752015937E-7</v>
      </c>
      <c r="R474" s="21">
        <f>C474-'Index Tables'!C512</f>
        <v>1.3836669920941347E-7</v>
      </c>
      <c r="S474" s="21">
        <f>D474-'Index Tables'!D512</f>
        <v>-7.2020721386678588E-8</v>
      </c>
      <c r="T474" s="21">
        <f>E474-'Index Tables'!E512</f>
        <v>2.2546768185804922E-7</v>
      </c>
      <c r="U474" s="21">
        <f>F474-'Index Tables'!F512</f>
        <v>-1.6267395019919917E-7</v>
      </c>
    </row>
    <row r="475" spans="1:21" ht="15" x14ac:dyDescent="0.2">
      <c r="A475" s="20">
        <v>2018</v>
      </c>
      <c r="B475" s="134">
        <f>'5.Stata-DNSP&amp;State'!C356</f>
        <v>1.0317655801773071</v>
      </c>
      <c r="C475" s="134">
        <f>'5.Stata-DNSP&amp;State'!D356</f>
        <v>1.2229928970336914</v>
      </c>
      <c r="D475" s="134">
        <f>'5.Stata-DNSP&amp;State'!E356</f>
        <v>0.84363973140716553</v>
      </c>
      <c r="E475" s="134">
        <f>'5.Stata-DNSP&amp;State'!H356</f>
        <v>0.82603037357330322</v>
      </c>
      <c r="F475" s="134">
        <f>'5.Stata-DNSP&amp;State'!I356</f>
        <v>0.85446232557296753</v>
      </c>
      <c r="G475" s="16"/>
      <c r="H475" s="16"/>
      <c r="P475" s="20">
        <v>2018</v>
      </c>
      <c r="Q475" s="21">
        <f>B475-'Index Tables'!B513</f>
        <v>5.8017730708570525E-7</v>
      </c>
      <c r="R475" s="21">
        <f>C475-'Index Tables'!C513</f>
        <v>-1.0296630859052414E-7</v>
      </c>
      <c r="S475" s="21">
        <f>D475-'Index Tables'!D513</f>
        <v>3.1407165534957926E-8</v>
      </c>
      <c r="T475" s="21">
        <f>E475-'Index Tables'!E513</f>
        <v>-1.2642669677820351E-7</v>
      </c>
      <c r="U475" s="21">
        <f>F475-'Index Tables'!F513</f>
        <v>1.2557296757975678E-7</v>
      </c>
    </row>
    <row r="476" spans="1:21" ht="15" x14ac:dyDescent="0.2">
      <c r="A476" s="20">
        <v>2019</v>
      </c>
      <c r="B476" s="134">
        <f>'5.Stata-DNSP&amp;State'!C357</f>
        <v>1.0335766077041626</v>
      </c>
      <c r="C476" s="134">
        <f>'5.Stata-DNSP&amp;State'!D357</f>
        <v>1.1831517219543457</v>
      </c>
      <c r="D476" s="134">
        <f>'5.Stata-DNSP&amp;State'!E357</f>
        <v>0.87357890605926514</v>
      </c>
      <c r="E476" s="134">
        <f>'5.Stata-DNSP&amp;State'!H357</f>
        <v>0.93419307470321655</v>
      </c>
      <c r="F476" s="134">
        <f>'5.Stata-DNSP&amp;State'!I357</f>
        <v>0.84312701225280762</v>
      </c>
      <c r="G476" s="16"/>
      <c r="H476" s="16"/>
      <c r="P476" s="20">
        <v>2019</v>
      </c>
      <c r="Q476" s="21">
        <f>B476-'Index Tables'!B514</f>
        <v>6.0770416254740667E-7</v>
      </c>
      <c r="R476" s="21">
        <f>C476-'Index Tables'!C514</f>
        <v>-2.7804565427835826E-7</v>
      </c>
      <c r="S476" s="21">
        <f>D476-'Index Tables'!D514</f>
        <v>5.0605926515956412E-7</v>
      </c>
      <c r="T476" s="21">
        <f>E476-'Index Tables'!E514</f>
        <v>6.7470321651885712E-7</v>
      </c>
      <c r="U476" s="21">
        <f>F476-'Index Tables'!F514</f>
        <v>4.1225280766887806E-7</v>
      </c>
    </row>
    <row r="477" spans="1:21" ht="15" x14ac:dyDescent="0.2">
      <c r="A477" s="20">
        <v>2020</v>
      </c>
      <c r="B477" s="134">
        <f>'5.Stata-DNSP&amp;State'!C358</f>
        <v>1.0455979108810425</v>
      </c>
      <c r="C477" s="134">
        <f>'5.Stata-DNSP&amp;State'!D358</f>
        <v>1.2023051977157593</v>
      </c>
      <c r="D477" s="134">
        <f>'5.Stata-DNSP&amp;State'!E358</f>
        <v>0.86966079473495483</v>
      </c>
      <c r="E477" s="134">
        <f>'5.Stata-DNSP&amp;State'!H358</f>
        <v>0.91396808624267578</v>
      </c>
      <c r="F477" s="134">
        <f>'5.Stata-DNSP&amp;State'!I358</f>
        <v>0.84553974866867065</v>
      </c>
      <c r="G477" s="16"/>
      <c r="H477" s="16"/>
      <c r="P477" s="20">
        <v>2020</v>
      </c>
      <c r="Q477" s="21">
        <f>B477-'Index Tables'!B515</f>
        <v>9.1088104237080358E-7</v>
      </c>
      <c r="R477" s="21">
        <f>C477-'Index Tables'!C515</f>
        <v>1.9771575932026053E-7</v>
      </c>
      <c r="S477" s="21">
        <f>D477-'Index Tables'!D515</f>
        <v>1.9473495482813519E-7</v>
      </c>
      <c r="T477" s="21">
        <f>E477-'Index Tables'!E515</f>
        <v>6.8624267579586729E-7</v>
      </c>
      <c r="U477" s="21">
        <f>F477-'Index Tables'!F515</f>
        <v>-5.1331329298243134E-8</v>
      </c>
    </row>
    <row r="478" spans="1:21" ht="15" x14ac:dyDescent="0.2">
      <c r="A478" s="20">
        <v>2021</v>
      </c>
      <c r="B478" s="134">
        <f>'5.Stata-DNSP&amp;State'!C359</f>
        <v>1.0300143957138062</v>
      </c>
      <c r="C478" s="134">
        <f>'5.Stata-DNSP&amp;State'!D359</f>
        <v>1.2375538349151611</v>
      </c>
      <c r="D478" s="134">
        <f>'5.Stata-DNSP&amp;State'!E359</f>
        <v>0.83229845762252808</v>
      </c>
      <c r="E478" s="134">
        <f>'5.Stata-DNSP&amp;State'!H359</f>
        <v>0.83830559253692627</v>
      </c>
      <c r="F478" s="134">
        <f>'5.Stata-DNSP&amp;State'!I359</f>
        <v>0.82860589027404785</v>
      </c>
      <c r="G478" s="16"/>
      <c r="H478" s="16"/>
      <c r="P478" s="20">
        <v>2021</v>
      </c>
      <c r="Q478" s="21">
        <f>B478-'Index Tables'!B516</f>
        <v>3.957138061672083E-7</v>
      </c>
      <c r="R478" s="21">
        <f>C478-'Index Tables'!C516</f>
        <v>-1.6508483891009007E-7</v>
      </c>
      <c r="S478" s="21">
        <f>D478-'Index Tables'!D516</f>
        <v>3.5762252803550609E-7</v>
      </c>
      <c r="T478" s="21">
        <f>E478-'Index Tables'!E516</f>
        <v>3.9253692629692694E-7</v>
      </c>
      <c r="U478" s="21">
        <f>F478-'Index Tables'!F516</f>
        <v>2.9027404779835564E-7</v>
      </c>
    </row>
    <row r="479" spans="1:21" ht="15" x14ac:dyDescent="0.25">
      <c r="A479" s="20">
        <v>2022</v>
      </c>
      <c r="B479" s="134">
        <f>'5.Stata-DNSP&amp;State'!C360</f>
        <v>1.0047855377197266</v>
      </c>
      <c r="C479" s="134">
        <f>'5.Stata-DNSP&amp;State'!D360</f>
        <v>1.2378007173538208</v>
      </c>
      <c r="D479" s="134">
        <f>'5.Stata-DNSP&amp;State'!E360</f>
        <v>0.81175041198730469</v>
      </c>
      <c r="E479" s="134">
        <f>'5.Stata-DNSP&amp;State'!H360</f>
        <v>0.82306778430938721</v>
      </c>
      <c r="F479" s="134">
        <f>'5.Stata-DNSP&amp;State'!I360</f>
        <v>0.80196040868759155</v>
      </c>
      <c r="G479" s="4"/>
      <c r="H479" s="4"/>
      <c r="P479" s="20">
        <v>2022</v>
      </c>
      <c r="Q479" s="21">
        <f>B479-'Index Tables'!B517</f>
        <v>5.3771972652327804E-7</v>
      </c>
      <c r="R479" s="21">
        <f>C479-'Index Tables'!C517</f>
        <v>-2.826461791283208E-7</v>
      </c>
      <c r="S479" s="21">
        <f>D479-'Index Tables'!D517</f>
        <v>-8.8012695353967274E-8</v>
      </c>
      <c r="T479" s="21">
        <f>E479-'Index Tables'!E517</f>
        <v>2.8430938725509947E-7</v>
      </c>
      <c r="U479" s="21">
        <f>F479-'Index Tables'!F517</f>
        <v>-2.9131240841806516E-7</v>
      </c>
    </row>
    <row r="480" spans="1:21" ht="15" x14ac:dyDescent="0.25">
      <c r="A480" s="20"/>
      <c r="B480" s="23"/>
      <c r="C480" s="23"/>
      <c r="D480" s="23"/>
      <c r="E480" s="23"/>
      <c r="F480" s="23"/>
      <c r="G480" s="4"/>
      <c r="H480" s="4"/>
    </row>
    <row r="481" spans="1:29" ht="15" x14ac:dyDescent="0.25">
      <c r="A481" s="4"/>
      <c r="B481" s="4"/>
      <c r="C481" s="4"/>
      <c r="D481" s="4"/>
      <c r="E481" s="4"/>
      <c r="F481" s="4"/>
      <c r="G481" s="4"/>
      <c r="H481" s="4"/>
    </row>
    <row r="485" spans="1:29" ht="15.75" x14ac:dyDescent="0.25">
      <c r="A485" s="385" t="s">
        <v>47</v>
      </c>
      <c r="B485" s="385"/>
      <c r="C485" s="385"/>
      <c r="D485" s="385"/>
      <c r="E485" s="7"/>
      <c r="F485" s="7"/>
      <c r="G485" s="7"/>
      <c r="H485" s="7"/>
      <c r="I485" s="7"/>
      <c r="J485" s="7"/>
      <c r="K485" s="7"/>
      <c r="L485" s="7"/>
      <c r="M485" s="7"/>
      <c r="N485" s="7"/>
      <c r="O485" s="7"/>
      <c r="P485" s="7"/>
      <c r="Q485" s="7"/>
      <c r="R485" s="7"/>
      <c r="S485" s="7"/>
      <c r="T485" s="7"/>
      <c r="U485" s="7"/>
      <c r="V485" s="7"/>
      <c r="W485" s="7"/>
      <c r="X485" s="7"/>
      <c r="Y485" s="7"/>
      <c r="Z485" s="7"/>
      <c r="AA485" s="7"/>
      <c r="AB485" s="7"/>
      <c r="AC485" s="7"/>
    </row>
    <row r="487" spans="1:29" x14ac:dyDescent="0.2">
      <c r="A487" s="5" t="s">
        <v>479</v>
      </c>
      <c r="B487" s="6"/>
      <c r="C487" s="6"/>
      <c r="D487" s="6"/>
      <c r="E487" s="6"/>
      <c r="F487" s="6"/>
      <c r="G487" s="6"/>
      <c r="H487" s="6"/>
      <c r="I487" s="6"/>
      <c r="J487" s="6"/>
      <c r="K487" s="6"/>
      <c r="L487" s="6"/>
      <c r="M487" s="6"/>
      <c r="N487" s="6"/>
      <c r="P487" s="5" t="s">
        <v>479</v>
      </c>
      <c r="Q487" s="6"/>
      <c r="R487" s="6"/>
      <c r="S487" s="6"/>
      <c r="T487" s="6"/>
      <c r="U487" s="6"/>
      <c r="V487" s="6"/>
      <c r="W487" s="6"/>
      <c r="X487" s="6"/>
      <c r="Y487" s="6"/>
      <c r="Z487" s="6"/>
      <c r="AA487" s="6"/>
      <c r="AB487" s="6"/>
      <c r="AC487" s="6"/>
    </row>
    <row r="488" spans="1:29" ht="15" x14ac:dyDescent="0.2">
      <c r="A488" s="25" t="s">
        <v>7</v>
      </c>
      <c r="B488" s="26" t="s">
        <v>93</v>
      </c>
      <c r="C488" s="27" t="s">
        <v>59</v>
      </c>
      <c r="D488" s="26" t="s">
        <v>61</v>
      </c>
      <c r="E488" s="26" t="s">
        <v>63</v>
      </c>
      <c r="F488" s="26" t="s">
        <v>65</v>
      </c>
      <c r="G488" s="26" t="s">
        <v>83</v>
      </c>
      <c r="H488" s="118" t="s">
        <v>76</v>
      </c>
      <c r="I488" s="118" t="s">
        <v>77</v>
      </c>
      <c r="J488" s="118" t="s">
        <v>66</v>
      </c>
      <c r="K488" s="118" t="s">
        <v>78</v>
      </c>
      <c r="L488" s="118" t="s">
        <v>79</v>
      </c>
      <c r="M488" s="118" t="s">
        <v>80</v>
      </c>
      <c r="N488" s="118" t="s">
        <v>81</v>
      </c>
      <c r="P488" s="136" t="s">
        <v>7</v>
      </c>
      <c r="Q488" s="118" t="s">
        <v>93</v>
      </c>
      <c r="R488" s="137" t="s">
        <v>59</v>
      </c>
      <c r="S488" s="118" t="s">
        <v>61</v>
      </c>
      <c r="T488" s="118" t="s">
        <v>63</v>
      </c>
      <c r="U488" s="118" t="s">
        <v>65</v>
      </c>
      <c r="V488" s="118" t="s">
        <v>83</v>
      </c>
      <c r="W488" s="118" t="s">
        <v>76</v>
      </c>
      <c r="X488" s="118" t="s">
        <v>77</v>
      </c>
      <c r="Y488" s="118" t="s">
        <v>66</v>
      </c>
      <c r="Z488" s="118" t="s">
        <v>78</v>
      </c>
      <c r="AA488" s="118" t="s">
        <v>79</v>
      </c>
      <c r="AB488" s="118" t="s">
        <v>80</v>
      </c>
      <c r="AC488" s="118" t="s">
        <v>81</v>
      </c>
    </row>
    <row r="489" spans="1:29" ht="15" x14ac:dyDescent="0.2">
      <c r="A489" s="20">
        <v>2006</v>
      </c>
      <c r="B489" s="134">
        <f>'6.Stata-pooled'!E2</f>
        <v>1</v>
      </c>
      <c r="C489" s="134">
        <f>'6.Stata-pooled'!E19</f>
        <v>0.9240233302116394</v>
      </c>
      <c r="D489" s="134">
        <f>'6.Stata-pooled'!E36</f>
        <v>1.4962563514709473</v>
      </c>
      <c r="E489" s="134">
        <f>'6.Stata-pooled'!E53</f>
        <v>1.3774697780609131</v>
      </c>
      <c r="F489" s="134">
        <f>'6.Stata-pooled'!E70</f>
        <v>1.2288146018981934</v>
      </c>
      <c r="G489" s="134">
        <f>'6.Stata-pooled'!E87</f>
        <v>1.2151188850402832</v>
      </c>
      <c r="H489" s="134">
        <f>'6.Stata-pooled'!E104</f>
        <v>1.3402478694915771</v>
      </c>
      <c r="I489" s="134">
        <f>'6.Stata-pooled'!E121</f>
        <v>1.0637969970703125</v>
      </c>
      <c r="J489" s="134">
        <f>'6.Stata-pooled'!E138</f>
        <v>1.4335020780563354</v>
      </c>
      <c r="K489" s="134">
        <f>'6.Stata-pooled'!E155</f>
        <v>1.8042478561401367</v>
      </c>
      <c r="L489" s="134">
        <f>'6.Stata-pooled'!E172</f>
        <v>1.2450218200683594</v>
      </c>
      <c r="M489" s="134">
        <f>'6.Stata-pooled'!E189</f>
        <v>1.2649683952331543</v>
      </c>
      <c r="N489" s="134">
        <f>'6.Stata-pooled'!E206</f>
        <v>1.2375164031982422</v>
      </c>
      <c r="P489" s="20">
        <v>2006</v>
      </c>
      <c r="Q489" s="70">
        <f>B489-'Index Tables'!B681</f>
        <v>0</v>
      </c>
      <c r="R489" s="70">
        <f>C489-'Index Tables'!C681</f>
        <v>3.3021163936552966E-7</v>
      </c>
      <c r="S489" s="70">
        <f>D489-'Index Tables'!D681</f>
        <v>3.5147094723519956E-7</v>
      </c>
      <c r="T489" s="70">
        <f>E489-'Index Tables'!E681</f>
        <v>-2.2193908688628028E-7</v>
      </c>
      <c r="U489" s="70">
        <f>F489-'Index Tables'!F681</f>
        <v>6.0189819328648753E-7</v>
      </c>
      <c r="V489" s="70">
        <f>G489-'Index Tables'!G681</f>
        <v>-1.1495971685704376E-7</v>
      </c>
      <c r="W489" s="70">
        <f>H489-'Index Tables'!H681</f>
        <v>-1.30508422957476E-7</v>
      </c>
      <c r="X489" s="70">
        <f>I489-'Index Tables'!I681</f>
        <v>-2.9296876036255526E-9</v>
      </c>
      <c r="Y489" s="70">
        <f>J489-'Index Tables'!J681</f>
        <v>-9.2194366452247323E-7</v>
      </c>
      <c r="Z489" s="70">
        <f>K489-'Index Tables'!K681</f>
        <v>-1.1438598632729224E-6</v>
      </c>
      <c r="AA489" s="70">
        <f>L489-'Index Tables'!L681</f>
        <v>-1.7993164069807221E-7</v>
      </c>
      <c r="AB489" s="70">
        <f>M489-'Index Tables'!M681</f>
        <v>-6.047668457132005E-7</v>
      </c>
      <c r="AC489" s="70">
        <f>N489-'Index Tables'!N681</f>
        <v>-5.9680175779064371E-7</v>
      </c>
    </row>
    <row r="490" spans="1:29" ht="15" x14ac:dyDescent="0.2">
      <c r="A490" s="20">
        <v>2007</v>
      </c>
      <c r="B490" s="134">
        <f>'6.Stata-pooled'!E3</f>
        <v>0.98425948619842529</v>
      </c>
      <c r="C490" s="134">
        <f>'6.Stata-pooled'!E20</f>
        <v>0.9771273136138916</v>
      </c>
      <c r="D490" s="134">
        <f>'6.Stata-pooled'!E37</f>
        <v>1.4803520441055298</v>
      </c>
      <c r="E490" s="134">
        <f>'6.Stata-pooled'!E54</f>
        <v>1.3099514245986938</v>
      </c>
      <c r="F490" s="134">
        <f>'6.Stata-pooled'!E71</f>
        <v>1.2537422180175781</v>
      </c>
      <c r="G490" s="134">
        <f>'6.Stata-pooled'!E88</f>
        <v>1.4354100227355957</v>
      </c>
      <c r="H490" s="134">
        <f>'6.Stata-pooled'!E105</f>
        <v>1.3405333757400513</v>
      </c>
      <c r="I490" s="134">
        <f>'6.Stata-pooled'!E122</f>
        <v>1.0719308853149414</v>
      </c>
      <c r="J490" s="134">
        <f>'6.Stata-pooled'!E139</f>
        <v>1.4839445352554321</v>
      </c>
      <c r="K490" s="134">
        <f>'6.Stata-pooled'!E156</f>
        <v>1.7577344179153442</v>
      </c>
      <c r="L490" s="134">
        <f>'6.Stata-pooled'!E173</f>
        <v>1.1898603439331055</v>
      </c>
      <c r="M490" s="134">
        <f>'6.Stata-pooled'!E190</f>
        <v>1.222751259803772</v>
      </c>
      <c r="N490" s="134">
        <f>'6.Stata-pooled'!E207</f>
        <v>1.2505700588226318</v>
      </c>
      <c r="P490" s="20">
        <v>2007</v>
      </c>
      <c r="Q490" s="70">
        <f>B490-'Index Tables'!B682</f>
        <v>-1.1380157471929664E-7</v>
      </c>
      <c r="R490" s="70">
        <f>C490-'Index Tables'!C682</f>
        <v>1.3613891569619341E-8</v>
      </c>
      <c r="S490" s="70">
        <f>D490-'Index Tables'!D682</f>
        <v>4.4105529894977735E-8</v>
      </c>
      <c r="T490" s="70">
        <f>E490-'Index Tables'!E682</f>
        <v>4.2459869376010317E-7</v>
      </c>
      <c r="U490" s="70">
        <f>F490-'Index Tables'!F682</f>
        <v>2.1801757821293677E-7</v>
      </c>
      <c r="V490" s="70">
        <f>G490-'Index Tables'!G682</f>
        <v>2.2735595628375904E-8</v>
      </c>
      <c r="W490" s="70">
        <f>H490-'Index Tables'!H682</f>
        <v>-6.2425994862280731E-7</v>
      </c>
      <c r="X490" s="70">
        <f>I490-'Index Tables'!I682</f>
        <v>-1.1468505856093714E-7</v>
      </c>
      <c r="Y490" s="70">
        <f>J490-'Index Tables'!J682</f>
        <v>-4.6474456794065588E-7</v>
      </c>
      <c r="Z490" s="70">
        <f>K490-'Index Tables'!K682</f>
        <v>-1.5820846557268453E-6</v>
      </c>
      <c r="AA490" s="70">
        <f>L490-'Index Tables'!L682</f>
        <v>-6.5606689458874712E-7</v>
      </c>
      <c r="AB490" s="70">
        <f>M490-'Index Tables'!M682</f>
        <v>-7.4019622808840779E-7</v>
      </c>
      <c r="AC490" s="70">
        <f>N490-'Index Tables'!N682</f>
        <v>5.882263187650949E-8</v>
      </c>
    </row>
    <row r="491" spans="1:29" ht="15" x14ac:dyDescent="0.2">
      <c r="A491" s="20">
        <v>2008</v>
      </c>
      <c r="B491" s="134">
        <f>'6.Stata-pooled'!E4</f>
        <v>0.99578225612640381</v>
      </c>
      <c r="C491" s="134">
        <f>'6.Stata-pooled'!E21</f>
        <v>0.84125393629074097</v>
      </c>
      <c r="D491" s="134">
        <f>'6.Stata-pooled'!E38</f>
        <v>1.5251260995864868</v>
      </c>
      <c r="E491" s="134">
        <f>'6.Stata-pooled'!E55</f>
        <v>1.1851258277893066</v>
      </c>
      <c r="F491" s="134">
        <f>'6.Stata-pooled'!E72</f>
        <v>1.2067521810531616</v>
      </c>
      <c r="G491" s="134">
        <f>'6.Stata-pooled'!E89</f>
        <v>1.3549225330352783</v>
      </c>
      <c r="H491" s="134">
        <f>'6.Stata-pooled'!E106</f>
        <v>1.2776553630828857</v>
      </c>
      <c r="I491" s="134">
        <f>'6.Stata-pooled'!E123</f>
        <v>1.2021911144256592</v>
      </c>
      <c r="J491" s="134">
        <f>'6.Stata-pooled'!E140</f>
        <v>1.4983865022659302</v>
      </c>
      <c r="K491" s="134">
        <f>'6.Stata-pooled'!E157</f>
        <v>1.8565031290054321</v>
      </c>
      <c r="L491" s="134">
        <f>'6.Stata-pooled'!E174</f>
        <v>1.2353113889694214</v>
      </c>
      <c r="M491" s="134">
        <f>'6.Stata-pooled'!E191</f>
        <v>1.2103296518325806</v>
      </c>
      <c r="N491" s="134">
        <f>'6.Stata-pooled'!E208</f>
        <v>1.2549773454666138</v>
      </c>
      <c r="P491" s="20">
        <v>2008</v>
      </c>
      <c r="Q491" s="70">
        <f>B491-'Index Tables'!B683</f>
        <v>-1.4387359614786988E-7</v>
      </c>
      <c r="R491" s="70">
        <f>C491-'Index Tables'!C683</f>
        <v>3.6290740967892532E-8</v>
      </c>
      <c r="S491" s="70">
        <f>D491-'Index Tables'!D683</f>
        <v>9.9586486834724042E-8</v>
      </c>
      <c r="T491" s="70">
        <f>E491-'Index Tables'!E683</f>
        <v>-1.7221069326112115E-7</v>
      </c>
      <c r="U491" s="70">
        <f>F491-'Index Tables'!F683</f>
        <v>1.8105316157424056E-7</v>
      </c>
      <c r="V491" s="70">
        <f>G491-'Index Tables'!G683</f>
        <v>-4.6696472177920612E-7</v>
      </c>
      <c r="W491" s="70">
        <f>H491-'Index Tables'!H683</f>
        <v>-6.3691711416069552E-7</v>
      </c>
      <c r="X491" s="70">
        <f>I491-'Index Tables'!I683</f>
        <v>1.1442565917008096E-7</v>
      </c>
      <c r="Y491" s="70">
        <f>J491-'Index Tables'!J683</f>
        <v>-4.9773406973763201E-7</v>
      </c>
      <c r="Z491" s="70">
        <f>K491-'Index Tables'!K683</f>
        <v>1.2900543211458171E-7</v>
      </c>
      <c r="AA491" s="70">
        <f>L491-'Index Tables'!L683</f>
        <v>-6.110305785789194E-7</v>
      </c>
      <c r="AB491" s="70">
        <f>M491-'Index Tables'!M683</f>
        <v>-3.4816741933951789E-7</v>
      </c>
      <c r="AC491" s="70">
        <f>N491-'Index Tables'!N683</f>
        <v>-1.6545333862971745E-6</v>
      </c>
    </row>
    <row r="492" spans="1:29" ht="15" x14ac:dyDescent="0.2">
      <c r="A492" s="20">
        <v>2009</v>
      </c>
      <c r="B492" s="134">
        <f>'6.Stata-pooled'!E5</f>
        <v>0.97782188653945923</v>
      </c>
      <c r="C492" s="134">
        <f>'6.Stata-pooled'!E22</f>
        <v>0.85286229848861694</v>
      </c>
      <c r="D492" s="134">
        <f>'6.Stata-pooled'!E39</f>
        <v>1.421074390411377</v>
      </c>
      <c r="E492" s="134">
        <f>'6.Stata-pooled'!E56</f>
        <v>1.2458593845367432</v>
      </c>
      <c r="F492" s="134">
        <f>'6.Stata-pooled'!E73</f>
        <v>1.2148245573043823</v>
      </c>
      <c r="G492" s="134">
        <f>'6.Stata-pooled'!E90</f>
        <v>1.3084702491760254</v>
      </c>
      <c r="H492" s="134">
        <f>'6.Stata-pooled'!E107</f>
        <v>1.2514094114303589</v>
      </c>
      <c r="I492" s="134">
        <f>'6.Stata-pooled'!E124</f>
        <v>1.1555802822113037</v>
      </c>
      <c r="J492" s="134">
        <f>'6.Stata-pooled'!E141</f>
        <v>1.3900084495544434</v>
      </c>
      <c r="K492" s="134">
        <f>'6.Stata-pooled'!E158</f>
        <v>1.8093651533126831</v>
      </c>
      <c r="L492" s="134">
        <f>'6.Stata-pooled'!E175</f>
        <v>1.1078516244888306</v>
      </c>
      <c r="M492" s="134">
        <f>'6.Stata-pooled'!E192</f>
        <v>1.0897424221038818</v>
      </c>
      <c r="N492" s="134">
        <f>'6.Stata-pooled'!E209</f>
        <v>1.2836453914642334</v>
      </c>
      <c r="P492" s="20">
        <v>2009</v>
      </c>
      <c r="Q492" s="70">
        <f>B492-'Index Tables'!B684</f>
        <v>8.6539459265289054E-8</v>
      </c>
      <c r="R492" s="70">
        <f>C492-'Index Tables'!C684</f>
        <v>2.9848861693437811E-7</v>
      </c>
      <c r="S492" s="70">
        <f>D492-'Index Tables'!D684</f>
        <v>-6.095886231349823E-7</v>
      </c>
      <c r="T492" s="70">
        <f>E492-'Index Tables'!E684</f>
        <v>3.8453674311433872E-7</v>
      </c>
      <c r="U492" s="70">
        <f>F492-'Index Tables'!F684</f>
        <v>5.5730438242029834E-7</v>
      </c>
      <c r="V492" s="70">
        <f>G492-'Index Tables'!G684</f>
        <v>-7.5082397454906413E-7</v>
      </c>
      <c r="W492" s="70">
        <f>H492-'Index Tables'!H684</f>
        <v>-5.8856964102460552E-7</v>
      </c>
      <c r="X492" s="70">
        <f>I492-'Index Tables'!I684</f>
        <v>-7.1778869625838126E-7</v>
      </c>
      <c r="Y492" s="70">
        <f>J492-'Index Tables'!J684</f>
        <v>-5.5044555669070405E-7</v>
      </c>
      <c r="Z492" s="70">
        <f>K492-'Index Tables'!K684</f>
        <v>1.5331268321538971E-7</v>
      </c>
      <c r="AA492" s="70">
        <f>L492-'Index Tables'!L684</f>
        <v>-3.7551116949252616E-7</v>
      </c>
      <c r="AB492" s="70">
        <f>M492-'Index Tables'!M684</f>
        <v>-5.7789611807024244E-7</v>
      </c>
      <c r="AC492" s="70">
        <f>N492-'Index Tables'!N684</f>
        <v>-6.0853576666630715E-7</v>
      </c>
    </row>
    <row r="493" spans="1:29" ht="15" x14ac:dyDescent="0.2">
      <c r="A493" s="20">
        <v>2010</v>
      </c>
      <c r="B493" s="134">
        <f>'6.Stata-pooled'!E6</f>
        <v>0.94144982099533081</v>
      </c>
      <c r="C493" s="134">
        <f>'6.Stata-pooled'!E23</f>
        <v>0.85578882694244385</v>
      </c>
      <c r="D493" s="134">
        <f>'6.Stata-pooled'!E40</f>
        <v>1.366026759147644</v>
      </c>
      <c r="E493" s="134">
        <f>'6.Stata-pooled'!E57</f>
        <v>1.2895891666412354</v>
      </c>
      <c r="F493" s="134">
        <f>'6.Stata-pooled'!E74</f>
        <v>1.2215092182159424</v>
      </c>
      <c r="G493" s="134">
        <f>'6.Stata-pooled'!E91</f>
        <v>1.3254069089889526</v>
      </c>
      <c r="H493" s="134">
        <f>'6.Stata-pooled'!E108</f>
        <v>1.2722420692443848</v>
      </c>
      <c r="I493" s="134">
        <f>'6.Stata-pooled'!E125</f>
        <v>1.1116366386413574</v>
      </c>
      <c r="J493" s="134">
        <f>'6.Stata-pooled'!E142</f>
        <v>1.3749581575393677</v>
      </c>
      <c r="K493" s="134">
        <f>'6.Stata-pooled'!E159</f>
        <v>1.6915812492370605</v>
      </c>
      <c r="L493" s="134">
        <f>'6.Stata-pooled'!E176</f>
        <v>1.1798465251922607</v>
      </c>
      <c r="M493" s="134">
        <f>'6.Stata-pooled'!E193</f>
        <v>1.0151294469833374</v>
      </c>
      <c r="N493" s="134">
        <f>'6.Stata-pooled'!E210</f>
        <v>1.2586865425109863</v>
      </c>
      <c r="P493" s="20">
        <v>2010</v>
      </c>
      <c r="Q493" s="70">
        <f>B493-'Index Tables'!B685</f>
        <v>1.2099533086562531E-7</v>
      </c>
      <c r="R493" s="70">
        <f>C493-'Index Tables'!C685</f>
        <v>-1.7305755617424978E-7</v>
      </c>
      <c r="S493" s="70">
        <f>D493-'Index Tables'!D685</f>
        <v>-2.4085235605930677E-7</v>
      </c>
      <c r="T493" s="70">
        <f>E493-'Index Tables'!E685</f>
        <v>1.6664123525522712E-7</v>
      </c>
      <c r="U493" s="70">
        <f>F493-'Index Tables'!F685</f>
        <v>2.1821594242688036E-7</v>
      </c>
      <c r="V493" s="70">
        <f>G493-'Index Tables'!G685</f>
        <v>-9.1011047365086029E-8</v>
      </c>
      <c r="W493" s="70">
        <f>H493-'Index Tables'!H685</f>
        <v>-9.3075561524713635E-7</v>
      </c>
      <c r="X493" s="70">
        <f>I493-'Index Tables'!I685</f>
        <v>-3.6135864256436889E-7</v>
      </c>
      <c r="Y493" s="70">
        <f>J493-'Index Tables'!J685</f>
        <v>-8.4246063236648183E-7</v>
      </c>
      <c r="Z493" s="70">
        <f>K493-'Index Tables'!K685</f>
        <v>2.4923706054558181E-7</v>
      </c>
      <c r="AA493" s="70">
        <f>L493-'Index Tables'!L685</f>
        <v>-4.7480773934793774E-7</v>
      </c>
      <c r="AB493" s="70">
        <f>M493-'Index Tables'!M685</f>
        <v>-5.5301666268547933E-7</v>
      </c>
      <c r="AC493" s="70">
        <f>N493-'Index Tables'!N685</f>
        <v>-4.5748901356112981E-7</v>
      </c>
    </row>
    <row r="494" spans="1:29" ht="15" x14ac:dyDescent="0.2">
      <c r="A494" s="20">
        <v>2011</v>
      </c>
      <c r="B494" s="134">
        <f>'6.Stata-pooled'!E7</f>
        <v>0.85775595903396606</v>
      </c>
      <c r="C494" s="134">
        <f>'6.Stata-pooled'!E24</f>
        <v>0.86101424694061279</v>
      </c>
      <c r="D494" s="134">
        <f>'6.Stata-pooled'!E41</f>
        <v>1.4402505159378052</v>
      </c>
      <c r="E494" s="134">
        <f>'6.Stata-pooled'!E58</f>
        <v>1.2774605751037598</v>
      </c>
      <c r="F494" s="134">
        <f>'6.Stata-pooled'!E75</f>
        <v>1.1754742860794067</v>
      </c>
      <c r="G494" s="134">
        <f>'6.Stata-pooled'!E92</f>
        <v>1.268368124961853</v>
      </c>
      <c r="H494" s="134">
        <f>'6.Stata-pooled'!E109</f>
        <v>1.2450853586196899</v>
      </c>
      <c r="I494" s="134">
        <f>'6.Stata-pooled'!E126</f>
        <v>1.1130236387252808</v>
      </c>
      <c r="J494" s="134">
        <f>'6.Stata-pooled'!E143</f>
        <v>1.4307601451873779</v>
      </c>
      <c r="K494" s="134">
        <f>'6.Stata-pooled'!E160</f>
        <v>1.5899306535720825</v>
      </c>
      <c r="L494" s="134">
        <f>'6.Stata-pooled'!E177</f>
        <v>1.150303840637207</v>
      </c>
      <c r="M494" s="134">
        <f>'6.Stata-pooled'!E194</f>
        <v>1.0928444862365723</v>
      </c>
      <c r="N494" s="134">
        <f>'6.Stata-pooled'!E211</f>
        <v>1.1445214748382568</v>
      </c>
      <c r="P494" s="20">
        <v>2011</v>
      </c>
      <c r="Q494" s="70">
        <f>B494-'Index Tables'!B686</f>
        <v>5.903396604889366E-8</v>
      </c>
      <c r="R494" s="70">
        <f>C494-'Index Tables'!C686</f>
        <v>4.6940612841162022E-8</v>
      </c>
      <c r="S494" s="70">
        <f>D494-'Index Tables'!D686</f>
        <v>-4.8406219477215018E-7</v>
      </c>
      <c r="T494" s="70">
        <f>E494-'Index Tables'!E686</f>
        <v>-4.2489624019204086E-7</v>
      </c>
      <c r="U494" s="70">
        <f>F494-'Index Tables'!F686</f>
        <v>-7.1392059330932511E-7</v>
      </c>
      <c r="V494" s="70">
        <f>G494-'Index Tables'!G686</f>
        <v>1.2496185308741303E-7</v>
      </c>
      <c r="W494" s="70">
        <f>H494-'Index Tables'!H686</f>
        <v>3.5861968994410631E-7</v>
      </c>
      <c r="X494" s="70">
        <f>I494-'Index Tables'!I686</f>
        <v>-3.6127471925162524E-7</v>
      </c>
      <c r="Y494" s="70">
        <f>J494-'Index Tables'!J686</f>
        <v>-8.5481262201980712E-7</v>
      </c>
      <c r="Z494" s="70">
        <f>K494-'Index Tables'!K686</f>
        <v>-3.464279174636431E-7</v>
      </c>
      <c r="AA494" s="70">
        <f>L494-'Index Tables'!L686</f>
        <v>-1.1593627928796479E-6</v>
      </c>
      <c r="AB494" s="70">
        <f>M494-'Index Tables'!M686</f>
        <v>-5.1376342780073969E-7</v>
      </c>
      <c r="AC494" s="70">
        <f>N494-'Index Tables'!N686</f>
        <v>-5.2516174320338393E-7</v>
      </c>
    </row>
    <row r="495" spans="1:29" ht="15" x14ac:dyDescent="0.2">
      <c r="A495" s="20">
        <v>2012</v>
      </c>
      <c r="B495" s="134">
        <f>'6.Stata-pooled'!E8</f>
        <v>0.8951682448387146</v>
      </c>
      <c r="C495" s="134">
        <f>'6.Stata-pooled'!E25</f>
        <v>0.82015532255172729</v>
      </c>
      <c r="D495" s="134">
        <f>'6.Stata-pooled'!E42</f>
        <v>1.308180570602417</v>
      </c>
      <c r="E495" s="134">
        <f>'6.Stata-pooled'!E59</f>
        <v>1.2205566167831421</v>
      </c>
      <c r="F495" s="134">
        <f>'6.Stata-pooled'!E76</f>
        <v>1.1595532894134521</v>
      </c>
      <c r="G495" s="134">
        <f>'6.Stata-pooled'!E93</f>
        <v>1.2876198291778564</v>
      </c>
      <c r="H495" s="134">
        <f>'6.Stata-pooled'!E110</f>
        <v>1.1082832813262939</v>
      </c>
      <c r="I495" s="134">
        <f>'6.Stata-pooled'!E127</f>
        <v>1.0608816146850586</v>
      </c>
      <c r="J495" s="134">
        <f>'6.Stata-pooled'!E144</f>
        <v>1.3610861301422119</v>
      </c>
      <c r="K495" s="134">
        <f>'6.Stata-pooled'!E161</f>
        <v>1.6081597805023193</v>
      </c>
      <c r="L495" s="134">
        <f>'6.Stata-pooled'!E178</f>
        <v>1.1400748491287231</v>
      </c>
      <c r="M495" s="134">
        <f>'6.Stata-pooled'!E195</f>
        <v>1.0360704660415649</v>
      </c>
      <c r="N495" s="134">
        <f>'6.Stata-pooled'!E212</f>
        <v>1.0834712982177734</v>
      </c>
      <c r="P495" s="20">
        <v>2012</v>
      </c>
      <c r="Q495" s="70">
        <f>B495-'Index Tables'!B687</f>
        <v>-1.5516128537562679E-7</v>
      </c>
      <c r="R495" s="70">
        <f>C495-'Index Tables'!C687</f>
        <v>2.2255172726914907E-7</v>
      </c>
      <c r="S495" s="70">
        <f>D495-'Index Tables'!D687</f>
        <v>-4.2939758304605391E-7</v>
      </c>
      <c r="T495" s="70">
        <f>E495-'Index Tables'!E687</f>
        <v>-3.8321685780218218E-7</v>
      </c>
      <c r="U495" s="70">
        <f>F495-'Index Tables'!F687</f>
        <v>2.8941345209254621E-7</v>
      </c>
      <c r="V495" s="70">
        <f>G495-'Index Tables'!G687</f>
        <v>-1.7082214354147141E-7</v>
      </c>
      <c r="W495" s="70">
        <f>H495-'Index Tables'!H687</f>
        <v>-7.1867370610156911E-7</v>
      </c>
      <c r="X495" s="70">
        <f>I495-'Index Tables'!I687</f>
        <v>-3.8531494150895185E-7</v>
      </c>
      <c r="Y495" s="70">
        <f>J495-'Index Tables'!J687</f>
        <v>-8.6985778802173286E-7</v>
      </c>
      <c r="Z495" s="70">
        <f>K495-'Index Tables'!K687</f>
        <v>-1.2194976806156888E-6</v>
      </c>
      <c r="AA495" s="70">
        <f>L495-'Index Tables'!L687</f>
        <v>-1.5087127680502022E-7</v>
      </c>
      <c r="AB495" s="70">
        <f>M495-'Index Tables'!M687</f>
        <v>-5.3395843502279661E-7</v>
      </c>
      <c r="AC495" s="70">
        <f>N495-'Index Tables'!N687</f>
        <v>-7.0178222655314926E-7</v>
      </c>
    </row>
    <row r="496" spans="1:29" ht="15" x14ac:dyDescent="0.2">
      <c r="A496" s="20">
        <v>2013</v>
      </c>
      <c r="B496" s="134">
        <f>'6.Stata-pooled'!E9</f>
        <v>0.86802703142166138</v>
      </c>
      <c r="C496" s="134">
        <f>'6.Stata-pooled'!E26</f>
        <v>0.88859307765960693</v>
      </c>
      <c r="D496" s="134">
        <f>'6.Stata-pooled'!E43</f>
        <v>1.3194421529769897</v>
      </c>
      <c r="E496" s="134">
        <f>'6.Stata-pooled'!E60</f>
        <v>1.2334417104721069</v>
      </c>
      <c r="F496" s="134">
        <f>'6.Stata-pooled'!E77</f>
        <v>1.1131172180175781</v>
      </c>
      <c r="G496" s="134">
        <f>'6.Stata-pooled'!E94</f>
        <v>1.4287266731262207</v>
      </c>
      <c r="H496" s="134">
        <f>'6.Stata-pooled'!E111</f>
        <v>1.1539698839187622</v>
      </c>
      <c r="I496" s="134">
        <f>'6.Stata-pooled'!E128</f>
        <v>1.058655858039856</v>
      </c>
      <c r="J496" s="134">
        <f>'6.Stata-pooled'!E145</f>
        <v>1.2935534715652466</v>
      </c>
      <c r="K496" s="134">
        <f>'6.Stata-pooled'!E162</f>
        <v>1.5446480512619019</v>
      </c>
      <c r="L496" s="134">
        <f>'6.Stata-pooled'!E179</f>
        <v>1.0782965421676636</v>
      </c>
      <c r="M496" s="134">
        <f>'6.Stata-pooled'!E196</f>
        <v>1.1185287237167358</v>
      </c>
      <c r="N496" s="134">
        <f>'6.Stata-pooled'!E213</f>
        <v>1.1382932662963867</v>
      </c>
      <c r="P496" s="20">
        <v>2013</v>
      </c>
      <c r="Q496" s="70">
        <f>B496-'Index Tables'!B688</f>
        <v>3.1421661383923549E-8</v>
      </c>
      <c r="R496" s="70">
        <f>C496-'Index Tables'!C688</f>
        <v>-2.2340393091013766E-8</v>
      </c>
      <c r="S496" s="70">
        <f>D496-'Index Tables'!D688</f>
        <v>1.5297698974237051E-7</v>
      </c>
      <c r="T496" s="70">
        <f>E496-'Index Tables'!E688</f>
        <v>7.1047210692398721E-7</v>
      </c>
      <c r="U496" s="70">
        <f>F496-'Index Tables'!F688</f>
        <v>2.1801757821293677E-7</v>
      </c>
      <c r="V496" s="70">
        <f>G496-'Index Tables'!G688</f>
        <v>-3.268737793771237E-7</v>
      </c>
      <c r="W496" s="70">
        <f>H496-'Index Tables'!H688</f>
        <v>-1.1608123773321211E-7</v>
      </c>
      <c r="X496" s="70">
        <f>I496-'Index Tables'!I688</f>
        <v>-1.419601440844076E-7</v>
      </c>
      <c r="Y496" s="70">
        <f>J496-'Index Tables'!J688</f>
        <v>-5.2843475351060931E-7</v>
      </c>
      <c r="Z496" s="70">
        <f>K496-'Index Tables'!K688</f>
        <v>5.1261901834465107E-8</v>
      </c>
      <c r="AA496" s="70">
        <f>L496-'Index Tables'!L688</f>
        <v>-4.5783233648677424E-7</v>
      </c>
      <c r="AB496" s="70">
        <f>M496-'Index Tables'!M688</f>
        <v>-1.2762832641843858E-6</v>
      </c>
      <c r="AC496" s="70">
        <f>N496-'Index Tables'!N688</f>
        <v>-7.337036131982444E-7</v>
      </c>
    </row>
    <row r="497" spans="1:29" ht="15" x14ac:dyDescent="0.2">
      <c r="A497" s="20">
        <v>2014</v>
      </c>
      <c r="B497" s="134">
        <f>'6.Stata-pooled'!E10</f>
        <v>0.80780810117721558</v>
      </c>
      <c r="C497" s="134">
        <f>'6.Stata-pooled'!E27</f>
        <v>0.83346480131149292</v>
      </c>
      <c r="D497" s="134">
        <f>'6.Stata-pooled'!E44</f>
        <v>1.2892611026763916</v>
      </c>
      <c r="E497" s="134">
        <f>'6.Stata-pooled'!E61</f>
        <v>1.1902966499328613</v>
      </c>
      <c r="F497" s="134">
        <f>'6.Stata-pooled'!E78</f>
        <v>1.1378905773162842</v>
      </c>
      <c r="G497" s="134">
        <f>'6.Stata-pooled'!E95</f>
        <v>1.4342639446258545</v>
      </c>
      <c r="H497" s="134">
        <f>'6.Stata-pooled'!E112</f>
        <v>1.2889697551727295</v>
      </c>
      <c r="I497" s="134">
        <f>'6.Stata-pooled'!E129</f>
        <v>1.0577305555343628</v>
      </c>
      <c r="J497" s="134">
        <f>'6.Stata-pooled'!E146</f>
        <v>1.281901478767395</v>
      </c>
      <c r="K497" s="134">
        <f>'6.Stata-pooled'!E163</f>
        <v>1.495725154876709</v>
      </c>
      <c r="L497" s="134">
        <f>'6.Stata-pooled'!E180</f>
        <v>1.0338636636734009</v>
      </c>
      <c r="M497" s="134">
        <f>'6.Stata-pooled'!E197</f>
        <v>1.0669485330581665</v>
      </c>
      <c r="N497" s="134">
        <f>'6.Stata-pooled'!E214</f>
        <v>1.1098206043243408</v>
      </c>
      <c r="P497" s="20">
        <v>2014</v>
      </c>
      <c r="Q497" s="70">
        <f>B497-'Index Tables'!B689</f>
        <v>1.1772155472655754E-9</v>
      </c>
      <c r="R497" s="70">
        <f>C497-'Index Tables'!C689</f>
        <v>-2.9868850703884675E-7</v>
      </c>
      <c r="S497" s="70">
        <f>D497-'Index Tables'!D689</f>
        <v>1.0267639161121167E-7</v>
      </c>
      <c r="T497" s="70">
        <f>E497-'Index Tables'!E689</f>
        <v>-3.5006713861029937E-7</v>
      </c>
      <c r="U497" s="70">
        <f>F497-'Index Tables'!F689</f>
        <v>5.7731628411161751E-7</v>
      </c>
      <c r="V497" s="70">
        <f>G497-'Index Tables'!G689</f>
        <v>-1.055374145408905E-6</v>
      </c>
      <c r="W497" s="70">
        <f>H497-'Index Tables'!H689</f>
        <v>-2.4482727045693764E-7</v>
      </c>
      <c r="X497" s="70">
        <f>I497-'Index Tables'!I689</f>
        <v>-4.4446563718381071E-7</v>
      </c>
      <c r="Y497" s="70">
        <f>J497-'Index Tables'!J689</f>
        <v>-5.212326050774152E-7</v>
      </c>
      <c r="Z497" s="70">
        <f>K497-'Index Tables'!K689</f>
        <v>-8.4512329112662599E-7</v>
      </c>
      <c r="AA497" s="70">
        <f>L497-'Index Tables'!L689</f>
        <v>-3.3632659901527973E-7</v>
      </c>
      <c r="AB497" s="70">
        <f>M497-'Index Tables'!M689</f>
        <v>-4.6694183342133044E-7</v>
      </c>
      <c r="AC497" s="70">
        <f>N497-'Index Tables'!N689</f>
        <v>-3.9567565912612679E-7</v>
      </c>
    </row>
    <row r="498" spans="1:29" ht="15" x14ac:dyDescent="0.2">
      <c r="A498" s="20">
        <v>2015</v>
      </c>
      <c r="B498" s="134">
        <f>'6.Stata-pooled'!E11</f>
        <v>0.84530383348464966</v>
      </c>
      <c r="C498" s="134">
        <f>'6.Stata-pooled'!E28</f>
        <v>0.78088134527206421</v>
      </c>
      <c r="D498" s="134">
        <f>'6.Stata-pooled'!E45</f>
        <v>1.3234171867370605</v>
      </c>
      <c r="E498" s="134">
        <f>'6.Stata-pooled'!E62</f>
        <v>1.1595932245254517</v>
      </c>
      <c r="F498" s="134">
        <f>'6.Stata-pooled'!E79</f>
        <v>1.101142406463623</v>
      </c>
      <c r="G498" s="134">
        <f>'6.Stata-pooled'!E96</f>
        <v>1.2976894378662109</v>
      </c>
      <c r="H498" s="134">
        <f>'6.Stata-pooled'!E113</f>
        <v>1.227055549621582</v>
      </c>
      <c r="I498" s="134">
        <f>'6.Stata-pooled'!E130</f>
        <v>1.0583252906799316</v>
      </c>
      <c r="J498" s="134">
        <f>'6.Stata-pooled'!E147</f>
        <v>1.3018873929977417</v>
      </c>
      <c r="K498" s="134">
        <f>'6.Stata-pooled'!E164</f>
        <v>1.5337768793106079</v>
      </c>
      <c r="L498" s="134">
        <f>'6.Stata-pooled'!E181</f>
        <v>1.006263256072998</v>
      </c>
      <c r="M498" s="134">
        <f>'6.Stata-pooled'!E198</f>
        <v>1.1695048809051514</v>
      </c>
      <c r="N498" s="134">
        <f>'6.Stata-pooled'!E215</f>
        <v>1.154104471206665</v>
      </c>
      <c r="P498" s="20">
        <v>2015</v>
      </c>
      <c r="Q498" s="70">
        <f>B498-'Index Tables'!B690</f>
        <v>-6.6515350338747226E-8</v>
      </c>
      <c r="R498" s="70">
        <f>C498-'Index Tables'!C690</f>
        <v>2.4527206421431913E-7</v>
      </c>
      <c r="S498" s="70">
        <f>D498-'Index Tables'!D690</f>
        <v>1.8673706048133454E-7</v>
      </c>
      <c r="T498" s="70">
        <f>E498-'Index Tables'!E690</f>
        <v>2.245254515642614E-7</v>
      </c>
      <c r="U498" s="70">
        <f>F498-'Index Tables'!F690</f>
        <v>4.0646362298168981E-7</v>
      </c>
      <c r="V498" s="70">
        <f>G498-'Index Tables'!G690</f>
        <v>-5.6213378907266076E-7</v>
      </c>
      <c r="W498" s="70">
        <f>H498-'Index Tables'!H690</f>
        <v>-4.5037841789330457E-7</v>
      </c>
      <c r="X498" s="70">
        <f>I498-'Index Tables'!I690</f>
        <v>2.9067993168041539E-7</v>
      </c>
      <c r="Y498" s="70">
        <f>J498-'Index Tables'!J690</f>
        <v>3.9299774168277679E-7</v>
      </c>
      <c r="Z498" s="70">
        <f>K498-'Index Tables'!K690</f>
        <v>-1.2068939203579987E-7</v>
      </c>
      <c r="AA498" s="70">
        <f>L498-'Index Tables'!L690</f>
        <v>-7.4392700200043294E-7</v>
      </c>
      <c r="AB498" s="70">
        <f>M498-'Index Tables'!M690</f>
        <v>-1.1909484864958131E-7</v>
      </c>
      <c r="AC498" s="70">
        <f>N498-'Index Tables'!N690</f>
        <v>-5.2879333489741498E-7</v>
      </c>
    </row>
    <row r="499" spans="1:29" ht="15" x14ac:dyDescent="0.2">
      <c r="A499" s="20">
        <v>2016</v>
      </c>
      <c r="B499" s="134">
        <f>'6.Stata-pooled'!E12</f>
        <v>1.0596715211868286</v>
      </c>
      <c r="C499" s="134">
        <f>'6.Stata-pooled'!E29</f>
        <v>0.80810338258743286</v>
      </c>
      <c r="D499" s="134">
        <f>'6.Stata-pooled'!E46</f>
        <v>1.3147950172424316</v>
      </c>
      <c r="E499" s="134">
        <f>'6.Stata-pooled'!E63</f>
        <v>1.1333415508270264</v>
      </c>
      <c r="F499" s="134">
        <f>'6.Stata-pooled'!E80</f>
        <v>1.1648951768875122</v>
      </c>
      <c r="G499" s="134">
        <f>'6.Stata-pooled'!E97</f>
        <v>1.2754844427108765</v>
      </c>
      <c r="H499" s="134">
        <f>'6.Stata-pooled'!E114</f>
        <v>1.3138800859451294</v>
      </c>
      <c r="I499" s="134">
        <f>'6.Stata-pooled'!E131</f>
        <v>1.0330041646957397</v>
      </c>
      <c r="J499" s="134">
        <f>'6.Stata-pooled'!E148</f>
        <v>1.3512548208236694</v>
      </c>
      <c r="K499" s="134">
        <f>'6.Stata-pooled'!E165</f>
        <v>1.6046816110610962</v>
      </c>
      <c r="L499" s="134">
        <f>'6.Stata-pooled'!E182</f>
        <v>0.90316873788833618</v>
      </c>
      <c r="M499" s="134">
        <f>'6.Stata-pooled'!E199</f>
        <v>1.119614839553833</v>
      </c>
      <c r="N499" s="134">
        <f>'6.Stata-pooled'!E216</f>
        <v>1.1291866302490234</v>
      </c>
      <c r="P499" s="20">
        <v>2016</v>
      </c>
      <c r="Q499" s="70">
        <f>B499-'Index Tables'!B691</f>
        <v>-4.788131713340249E-7</v>
      </c>
      <c r="R499" s="70">
        <f>C499-'Index Tables'!C691</f>
        <v>1.8258743283983137E-7</v>
      </c>
      <c r="S499" s="70">
        <f>D499-'Index Tables'!D691</f>
        <v>1.72424317046449E-8</v>
      </c>
      <c r="T499" s="70">
        <f>E499-'Index Tables'!E691</f>
        <v>5.5082702643538539E-7</v>
      </c>
      <c r="U499" s="70">
        <f>F499-'Index Tables'!F691</f>
        <v>1.7688751219324672E-7</v>
      </c>
      <c r="V499" s="70">
        <f>G499-'Index Tables'!G691</f>
        <v>4.4271087640268547E-7</v>
      </c>
      <c r="W499" s="70">
        <f>H499-'Index Tables'!H691</f>
        <v>-9.1405487068207947E-7</v>
      </c>
      <c r="X499" s="70">
        <f>I499-'Index Tables'!I691</f>
        <v>-8.3530426020494986E-7</v>
      </c>
      <c r="Y499" s="70">
        <f>J499-'Index Tables'!J691</f>
        <v>-1.7917633066133476E-7</v>
      </c>
      <c r="Z499" s="70">
        <f>K499-'Index Tables'!K691</f>
        <v>-3.8893890375035767E-7</v>
      </c>
      <c r="AA499" s="70">
        <f>L499-'Index Tables'!L691</f>
        <v>-4.621116638237055E-7</v>
      </c>
      <c r="AB499" s="70">
        <f>M499-'Index Tables'!M691</f>
        <v>-1.1604461669367794E-6</v>
      </c>
      <c r="AC499" s="70">
        <f>N499-'Index Tables'!N691</f>
        <v>-3.6975097650326916E-7</v>
      </c>
    </row>
    <row r="500" spans="1:29" ht="15" x14ac:dyDescent="0.2">
      <c r="A500" s="20">
        <v>2017</v>
      </c>
      <c r="B500" s="134">
        <f>'6.Stata-pooled'!E13</f>
        <v>1.0122491121292114</v>
      </c>
      <c r="C500" s="134">
        <f>'6.Stata-pooled'!E30</f>
        <v>0.84589838981628418</v>
      </c>
      <c r="D500" s="134">
        <f>'6.Stata-pooled'!E47</f>
        <v>1.3414429426193237</v>
      </c>
      <c r="E500" s="134">
        <f>'6.Stata-pooled'!E64</f>
        <v>1.2175935506820679</v>
      </c>
      <c r="F500" s="134">
        <f>'6.Stata-pooled'!E81</f>
        <v>1.1794813871383667</v>
      </c>
      <c r="G500" s="134">
        <f>'6.Stata-pooled'!E98</f>
        <v>1.3589955568313599</v>
      </c>
      <c r="H500" s="134">
        <f>'6.Stata-pooled'!E115</f>
        <v>1.2757556438446045</v>
      </c>
      <c r="I500" s="134">
        <f>'6.Stata-pooled'!E132</f>
        <v>1.0307842493057251</v>
      </c>
      <c r="J500" s="134">
        <f>'6.Stata-pooled'!E149</f>
        <v>1.3460474014282227</v>
      </c>
      <c r="K500" s="134">
        <f>'6.Stata-pooled'!E166</f>
        <v>1.5024257898330688</v>
      </c>
      <c r="L500" s="134">
        <f>'6.Stata-pooled'!E183</f>
        <v>1.0203418731689453</v>
      </c>
      <c r="M500" s="134">
        <f>'6.Stata-pooled'!E200</f>
        <v>1.0343778133392334</v>
      </c>
      <c r="N500" s="134">
        <f>'6.Stata-pooled'!E217</f>
        <v>1.177818775177002</v>
      </c>
      <c r="P500" s="20">
        <v>2017</v>
      </c>
      <c r="Q500" s="70">
        <f>B500-'Index Tables'!B692</f>
        <v>1.121292114714123E-7</v>
      </c>
      <c r="R500" s="70">
        <f>C500-'Index Tables'!C692</f>
        <v>2.8981628419355587E-7</v>
      </c>
      <c r="S500" s="70">
        <f>D500-'Index Tables'!D692</f>
        <v>-5.7380676210527781E-8</v>
      </c>
      <c r="T500" s="70">
        <f>E500-'Index Tables'!E692</f>
        <v>-4.4931793219404881E-7</v>
      </c>
      <c r="U500" s="70">
        <f>F500-'Index Tables'!F692</f>
        <v>-6.1286163322016307E-7</v>
      </c>
      <c r="V500" s="70">
        <f>G500-'Index Tables'!G692</f>
        <v>-4.4316864022952984E-7</v>
      </c>
      <c r="W500" s="70">
        <f>H500-'Index Tables'!H692</f>
        <v>-3.5615539539790575E-7</v>
      </c>
      <c r="X500" s="70">
        <f>I500-'Index Tables'!I692</f>
        <v>-7.5069427496465835E-7</v>
      </c>
      <c r="Y500" s="70">
        <f>J500-'Index Tables'!J692</f>
        <v>4.0142822266275857E-7</v>
      </c>
      <c r="Z500" s="70">
        <f>K500-'Index Tables'!K692</f>
        <v>-2.1016693119157992E-7</v>
      </c>
      <c r="AA500" s="70">
        <f>L500-'Index Tables'!L692</f>
        <v>-1.2683105476973822E-7</v>
      </c>
      <c r="AB500" s="70">
        <f>M500-'Index Tables'!M692</f>
        <v>-1.8666076662121611E-7</v>
      </c>
      <c r="AC500" s="70">
        <f>N500-'Index Tables'!N692</f>
        <v>-2.2482299799619909E-7</v>
      </c>
    </row>
    <row r="501" spans="1:29" ht="15" x14ac:dyDescent="0.2">
      <c r="A501" s="20">
        <v>2018</v>
      </c>
      <c r="B501" s="134">
        <f>'6.Stata-pooled'!E14</f>
        <v>1.0154722929000854</v>
      </c>
      <c r="C501" s="134">
        <f>'6.Stata-pooled'!E31</f>
        <v>0.90428644418716431</v>
      </c>
      <c r="D501" s="134">
        <f>'6.Stata-pooled'!E48</f>
        <v>1.4038363695144653</v>
      </c>
      <c r="E501" s="134">
        <f>'6.Stata-pooled'!E65</f>
        <v>1.2438158988952637</v>
      </c>
      <c r="F501" s="134">
        <f>'6.Stata-pooled'!E82</f>
        <v>1.1736201047897339</v>
      </c>
      <c r="G501" s="134">
        <f>'6.Stata-pooled'!E99</f>
        <v>1.3142528533935547</v>
      </c>
      <c r="H501" s="134">
        <f>'6.Stata-pooled'!E116</f>
        <v>1.2857528924942017</v>
      </c>
      <c r="I501" s="134">
        <f>'6.Stata-pooled'!E133</f>
        <v>1.0536807775497437</v>
      </c>
      <c r="J501" s="134">
        <f>'6.Stata-pooled'!E150</f>
        <v>1.2970454692840576</v>
      </c>
      <c r="K501" s="134">
        <f>'6.Stata-pooled'!E167</f>
        <v>1.5392268896102905</v>
      </c>
      <c r="L501" s="134">
        <f>'6.Stata-pooled'!E184</f>
        <v>0.9930727481842041</v>
      </c>
      <c r="M501" s="134">
        <f>'6.Stata-pooled'!E201</f>
        <v>1.0265792608261108</v>
      </c>
      <c r="N501" s="134">
        <f>'6.Stata-pooled'!E218</f>
        <v>1.2673832178115845</v>
      </c>
      <c r="P501" s="20">
        <v>2018</v>
      </c>
      <c r="Q501" s="70">
        <f>B501-'Index Tables'!B693</f>
        <v>2.9290008551896562E-7</v>
      </c>
      <c r="R501" s="70">
        <f>C501-'Index Tables'!C693</f>
        <v>-5.58128356864529E-8</v>
      </c>
      <c r="S501" s="70">
        <f>D501-'Index Tables'!D693</f>
        <v>3.6951446524824405E-7</v>
      </c>
      <c r="T501" s="70">
        <f>E501-'Index Tables'!E693</f>
        <v>-1.0110473636082418E-7</v>
      </c>
      <c r="U501" s="70">
        <f>F501-'Index Tables'!F693</f>
        <v>1.0478973377914258E-7</v>
      </c>
      <c r="V501" s="70">
        <f>G501-'Index Tables'!G693</f>
        <v>-1.4660644520603228E-7</v>
      </c>
      <c r="W501" s="70">
        <f>H501-'Index Tables'!H693</f>
        <v>-1.0750579826357409E-7</v>
      </c>
      <c r="X501" s="70">
        <f>I501-'Index Tables'!I693</f>
        <v>-2.2245025643741201E-7</v>
      </c>
      <c r="Y501" s="70">
        <f>J501-'Index Tables'!J693</f>
        <v>-5.3071594230402752E-7</v>
      </c>
      <c r="Z501" s="70">
        <f>K501-'Index Tables'!K693</f>
        <v>-1.1038970937349291E-7</v>
      </c>
      <c r="AA501" s="70">
        <f>L501-'Index Tables'!L693</f>
        <v>-5.1815795876208881E-8</v>
      </c>
      <c r="AB501" s="70">
        <f>M501-'Index Tables'!M693</f>
        <v>-7.3917388920818894E-7</v>
      </c>
      <c r="AC501" s="70">
        <f>N501-'Index Tables'!N693</f>
        <v>-7.8218841559341001E-7</v>
      </c>
    </row>
    <row r="502" spans="1:29" ht="15" x14ac:dyDescent="0.2">
      <c r="A502" s="20">
        <v>2019</v>
      </c>
      <c r="B502" s="134">
        <f>'6.Stata-pooled'!E15</f>
        <v>1.017757773399353</v>
      </c>
      <c r="C502" s="134">
        <f>'6.Stata-pooled'!E32</f>
        <v>0.90881729125976563</v>
      </c>
      <c r="D502" s="134">
        <f>'6.Stata-pooled'!E49</f>
        <v>1.3734254837036133</v>
      </c>
      <c r="E502" s="134">
        <f>'6.Stata-pooled'!E66</f>
        <v>1.2573901414871216</v>
      </c>
      <c r="F502" s="134">
        <f>'6.Stata-pooled'!E83</f>
        <v>1.1990745067596436</v>
      </c>
      <c r="G502" s="134">
        <f>'6.Stata-pooled'!E100</f>
        <v>1.2666544914245605</v>
      </c>
      <c r="H502" s="134">
        <f>'6.Stata-pooled'!E117</f>
        <v>1.1959960460662842</v>
      </c>
      <c r="I502" s="134">
        <f>'6.Stata-pooled'!E134</f>
        <v>1.0184535980224609</v>
      </c>
      <c r="J502" s="134">
        <f>'6.Stata-pooled'!E151</f>
        <v>1.3057878017425537</v>
      </c>
      <c r="K502" s="134">
        <f>'6.Stata-pooled'!E168</f>
        <v>1.4914265871047974</v>
      </c>
      <c r="L502" s="134">
        <f>'6.Stata-pooled'!E185</f>
        <v>0.98525905609130859</v>
      </c>
      <c r="M502" s="134">
        <f>'6.Stata-pooled'!E202</f>
        <v>1.0740360021591187</v>
      </c>
      <c r="N502" s="134">
        <f>'6.Stata-pooled'!E219</f>
        <v>1.2687612771987915</v>
      </c>
      <c r="P502" s="20">
        <v>2019</v>
      </c>
      <c r="Q502" s="70">
        <f>B502-'Index Tables'!B694</f>
        <v>7.7339935300457796E-7</v>
      </c>
      <c r="R502" s="70">
        <f>C502-'Index Tables'!C694</f>
        <v>-8.7402344250975261E-9</v>
      </c>
      <c r="S502" s="70">
        <f>D502-'Index Tables'!D694</f>
        <v>-5.1629638675443346E-7</v>
      </c>
      <c r="T502" s="70">
        <f>E502-'Index Tables'!E694</f>
        <v>1.4148712157435739E-7</v>
      </c>
      <c r="U502" s="70">
        <f>F502-'Index Tables'!F694</f>
        <v>5.0675964358148917E-7</v>
      </c>
      <c r="V502" s="70">
        <f>G502-'Index Tables'!G694</f>
        <v>-5.08575439539527E-7</v>
      </c>
      <c r="W502" s="70">
        <f>H502-'Index Tables'!H694</f>
        <v>4.6066284120627188E-8</v>
      </c>
      <c r="X502" s="70">
        <f>I502-'Index Tables'!I694</f>
        <v>-4.0197753903292721E-7</v>
      </c>
      <c r="Y502" s="70">
        <f>J502-'Index Tables'!J694</f>
        <v>-1.9825744623780395E-7</v>
      </c>
      <c r="Z502" s="70">
        <f>K502-'Index Tables'!K694</f>
        <v>-4.1289520269494062E-7</v>
      </c>
      <c r="AA502" s="70">
        <f>L502-'Index Tables'!L694</f>
        <v>-6.4390869136676798E-7</v>
      </c>
      <c r="AB502" s="70">
        <f>M502-'Index Tables'!M694</f>
        <v>2.159118661637649E-9</v>
      </c>
      <c r="AC502" s="70">
        <f>N502-'Index Tables'!N694</f>
        <v>-7.2280120844148144E-7</v>
      </c>
    </row>
    <row r="503" spans="1:29" ht="15" x14ac:dyDescent="0.2">
      <c r="A503" s="20">
        <v>2020</v>
      </c>
      <c r="B503" s="134">
        <f>'6.Stata-pooled'!E16</f>
        <v>1.0316019058227539</v>
      </c>
      <c r="C503" s="134">
        <f>'6.Stata-pooled'!E33</f>
        <v>0.9238511323928833</v>
      </c>
      <c r="D503" s="134">
        <f>'6.Stata-pooled'!E50</f>
        <v>1.357961893081665</v>
      </c>
      <c r="E503" s="134">
        <f>'6.Stata-pooled'!E67</f>
        <v>1.2837973833084106</v>
      </c>
      <c r="F503" s="134">
        <f>'6.Stata-pooled'!E84</f>
        <v>1.2153885364532471</v>
      </c>
      <c r="G503" s="134">
        <f>'6.Stata-pooled'!E101</f>
        <v>1.2574421167373657</v>
      </c>
      <c r="H503" s="134">
        <f>'6.Stata-pooled'!E118</f>
        <v>1.1916505098342896</v>
      </c>
      <c r="I503" s="134">
        <f>'6.Stata-pooled'!E135</f>
        <v>1.0776692628860474</v>
      </c>
      <c r="J503" s="134">
        <f>'6.Stata-pooled'!E152</f>
        <v>1.3372364044189453</v>
      </c>
      <c r="K503" s="134">
        <f>'6.Stata-pooled'!E169</f>
        <v>1.5855730772018433</v>
      </c>
      <c r="L503" s="134">
        <f>'6.Stata-pooled'!E186</f>
        <v>0.99550485610961914</v>
      </c>
      <c r="M503" s="134">
        <f>'6.Stata-pooled'!E203</f>
        <v>1.064915657043457</v>
      </c>
      <c r="N503" s="134">
        <f>'6.Stata-pooled'!E220</f>
        <v>1.2701902389526367</v>
      </c>
      <c r="O503" s="52"/>
      <c r="P503" s="20">
        <v>2020</v>
      </c>
      <c r="Q503" s="70">
        <f>B503-'Index Tables'!B695</f>
        <v>-9.4177246001692083E-8</v>
      </c>
      <c r="R503" s="70">
        <f>C503-'Index Tables'!C695</f>
        <v>-4.6760711669424637E-7</v>
      </c>
      <c r="S503" s="70">
        <f>D503-'Index Tables'!D695</f>
        <v>-1.0691833485232394E-7</v>
      </c>
      <c r="T503" s="70">
        <f>E503-'Index Tables'!E695</f>
        <v>-6.1669158935018231E-7</v>
      </c>
      <c r="U503" s="70">
        <f>F503-'Index Tables'!F695</f>
        <v>-4.6354675298232451E-7</v>
      </c>
      <c r="V503" s="70">
        <f>G503-'Index Tables'!G695</f>
        <v>1.1673736577400007E-7</v>
      </c>
      <c r="W503" s="70">
        <f>H503-'Index Tables'!H695</f>
        <v>-4.9016571046500701E-7</v>
      </c>
      <c r="X503" s="70">
        <f>I503-'Index Tables'!I695</f>
        <v>2.6288604737523258E-7</v>
      </c>
      <c r="Y503" s="70">
        <f>J503-'Index Tables'!J695</f>
        <v>-5.9558105469648126E-7</v>
      </c>
      <c r="Z503" s="70">
        <f>K503-'Index Tables'!K695</f>
        <v>7.7201843362573186E-8</v>
      </c>
      <c r="AA503" s="70">
        <f>L503-'Index Tables'!L695</f>
        <v>-6.4389038090251205E-7</v>
      </c>
      <c r="AB503" s="70">
        <f>M503-'Index Tables'!M695</f>
        <v>-3.4295654294247413E-7</v>
      </c>
      <c r="AC503" s="70">
        <f>N503-'Index Tables'!N695</f>
        <v>2.389526367885253E-7</v>
      </c>
    </row>
    <row r="504" spans="1:29" ht="15" x14ac:dyDescent="0.2">
      <c r="A504" s="20">
        <v>2021</v>
      </c>
      <c r="B504" s="134">
        <f>'6.Stata-pooled'!E17</f>
        <v>1.0326856374740601</v>
      </c>
      <c r="C504" s="134">
        <f>'6.Stata-pooled'!E34</f>
        <v>0.96562886238098145</v>
      </c>
      <c r="D504" s="134">
        <f>'6.Stata-pooled'!E51</f>
        <v>1.4548807144165039</v>
      </c>
      <c r="E504" s="134">
        <f>'6.Stata-pooled'!E68</f>
        <v>1.2989270687103271</v>
      </c>
      <c r="F504" s="134">
        <f>'6.Stata-pooled'!E85</f>
        <v>1.1557167768478394</v>
      </c>
      <c r="G504" s="134">
        <f>'6.Stata-pooled'!E102</f>
        <v>1.3087726831436157</v>
      </c>
      <c r="H504" s="134">
        <f>'6.Stata-pooled'!E119</f>
        <v>1.2415337562561035</v>
      </c>
      <c r="I504" s="134">
        <f>'6.Stata-pooled'!E136</f>
        <v>1.158617377281189</v>
      </c>
      <c r="J504" s="134">
        <f>'6.Stata-pooled'!E153</f>
        <v>1.3953095674514771</v>
      </c>
      <c r="K504" s="134">
        <f>'6.Stata-pooled'!E170</f>
        <v>1.5352630615234375</v>
      </c>
      <c r="L504" s="134">
        <f>'6.Stata-pooled'!E187</f>
        <v>1.0488835573196411</v>
      </c>
      <c r="M504" s="134">
        <f>'6.Stata-pooled'!E204</f>
        <v>1.0207786560058594</v>
      </c>
      <c r="N504" s="134">
        <f>'6.Stata-pooled'!E221</f>
        <v>1.2917945384979248</v>
      </c>
      <c r="P504" s="20">
        <v>2021</v>
      </c>
      <c r="Q504" s="70">
        <f>B504-'Index Tables'!B696</f>
        <v>-3.6252593993424398E-7</v>
      </c>
      <c r="R504" s="70">
        <f>C504-'Index Tables'!C696</f>
        <v>-1.3761901851427893E-7</v>
      </c>
      <c r="S504" s="70">
        <f>D504-'Index Tables'!D696</f>
        <v>7.1441650395520639E-7</v>
      </c>
      <c r="T504" s="70">
        <f>E504-'Index Tables'!E696</f>
        <v>6.8710327205678823E-8</v>
      </c>
      <c r="U504" s="70">
        <f>F504-'Index Tables'!F696</f>
        <v>-2.2315216074986211E-7</v>
      </c>
      <c r="V504" s="70">
        <f>G504-'Index Tables'!G696</f>
        <v>-3.1685638424150397E-7</v>
      </c>
      <c r="W504" s="70">
        <f>H504-'Index Tables'!H696</f>
        <v>-2.437438963998062E-7</v>
      </c>
      <c r="X504" s="70">
        <f>I504-'Index Tables'!I696</f>
        <v>-6.2271881096087611E-7</v>
      </c>
      <c r="Y504" s="70">
        <f>J504-'Index Tables'!J696</f>
        <v>-4.3254852299945412E-7</v>
      </c>
      <c r="Z504" s="70">
        <f>K504-'Index Tables'!K696</f>
        <v>-9.3847656246204281E-7</v>
      </c>
      <c r="AA504" s="70">
        <f>L504-'Index Tables'!L696</f>
        <v>-4.4268035881422918E-7</v>
      </c>
      <c r="AB504" s="70">
        <f>M504-'Index Tables'!M696</f>
        <v>-3.4399414072794343E-7</v>
      </c>
      <c r="AC504" s="70">
        <f>N504-'Index Tables'!N696</f>
        <v>-4.615020752218868E-7</v>
      </c>
    </row>
    <row r="505" spans="1:29" ht="15" x14ac:dyDescent="0.2">
      <c r="A505" s="20">
        <v>2022</v>
      </c>
      <c r="B505" s="134">
        <f>'6.Stata-pooled'!E18</f>
        <v>1.0081441402435303</v>
      </c>
      <c r="C505" s="134">
        <f>'6.Stata-pooled'!E35</f>
        <v>1.0554651021957397</v>
      </c>
      <c r="D505" s="134">
        <f>'6.Stata-pooled'!E52</f>
        <v>1.4610716104507446</v>
      </c>
      <c r="E505" s="134">
        <f>'6.Stata-pooled'!E69</f>
        <v>1.2720788717269897</v>
      </c>
      <c r="F505" s="134">
        <f>'6.Stata-pooled'!E86</f>
        <v>1.1407686471939087</v>
      </c>
      <c r="G505" s="134">
        <f>'6.Stata-pooled'!E103</f>
        <v>1.2609016895294189</v>
      </c>
      <c r="H505" s="134">
        <f>'6.Stata-pooled'!E120</f>
        <v>1.3401268720626831</v>
      </c>
      <c r="I505" s="134">
        <f>'6.Stata-pooled'!E137</f>
        <v>1.2056388854980469</v>
      </c>
      <c r="J505" s="134">
        <f>'6.Stata-pooled'!E154</f>
        <v>1.3112742900848389</v>
      </c>
      <c r="K505" s="134">
        <f>'6.Stata-pooled'!E171</f>
        <v>1.4823658466339111</v>
      </c>
      <c r="L505" s="134">
        <f>'6.Stata-pooled'!E188</f>
        <v>1.0384738445281982</v>
      </c>
      <c r="M505" s="134">
        <f>'6.Stata-pooled'!E205</f>
        <v>1.0370569229125977</v>
      </c>
      <c r="N505" s="134">
        <f>'6.Stata-pooled'!E222</f>
        <v>1.2483828067779541</v>
      </c>
      <c r="P505" s="20">
        <v>2022</v>
      </c>
      <c r="Q505" s="70">
        <f>B505-'Index Tables'!B697</f>
        <v>1.4024353034436388E-7</v>
      </c>
      <c r="R505" s="70">
        <f>C505-'Index Tables'!C697</f>
        <v>1.0219573964853623E-7</v>
      </c>
      <c r="S505" s="70">
        <f>D505-'Index Tables'!D697</f>
        <v>-3.8954925529743889E-7</v>
      </c>
      <c r="T505" s="70">
        <f>E505-'Index Tables'!E697</f>
        <v>-1.2827301021367532E-7</v>
      </c>
      <c r="U505" s="70">
        <f>F505-'Index Tables'!F697</f>
        <v>-3.5280609123056195E-7</v>
      </c>
      <c r="V505" s="70">
        <f>G505-'Index Tables'!G697</f>
        <v>-3.104705810219599E-7</v>
      </c>
      <c r="W505" s="70">
        <f>H505-'Index Tables'!H697</f>
        <v>-1.2793731696270072E-7</v>
      </c>
      <c r="X505" s="70">
        <f>I505-'Index Tables'!I697</f>
        <v>-1.1450195303019939E-7</v>
      </c>
      <c r="Y505" s="70">
        <f>J505-'Index Tables'!J697</f>
        <v>-7.0991516110119335E-7</v>
      </c>
      <c r="Z505" s="70">
        <f>K505-'Index Tables'!K697</f>
        <v>-1.5336608893967707E-7</v>
      </c>
      <c r="AA505" s="70">
        <f>L505-'Index Tables'!L697</f>
        <v>-1.5547180165498276E-7</v>
      </c>
      <c r="AB505" s="70">
        <f>M505-'Index Tables'!M697</f>
        <v>-1.0770874023791066E-6</v>
      </c>
      <c r="AC505" s="70">
        <f>N505-'Index Tables'!N697</f>
        <v>-1.9322204591887271E-7</v>
      </c>
    </row>
    <row r="506" spans="1:29" ht="15" x14ac:dyDescent="0.2">
      <c r="A506" s="20"/>
      <c r="J506" s="23"/>
    </row>
    <row r="507" spans="1:29" x14ac:dyDescent="0.2">
      <c r="A507" s="5" t="s">
        <v>480</v>
      </c>
      <c r="B507" s="6"/>
      <c r="C507" s="6"/>
      <c r="D507" s="6"/>
      <c r="E507" s="6"/>
      <c r="F507" s="6"/>
      <c r="G507" s="6"/>
      <c r="H507" s="6"/>
      <c r="I507" s="6"/>
      <c r="J507" s="6"/>
      <c r="K507" s="6"/>
      <c r="L507" s="6"/>
      <c r="M507" s="6"/>
      <c r="N507" s="6"/>
      <c r="P507" s="5" t="s">
        <v>480</v>
      </c>
      <c r="Q507" s="6"/>
      <c r="R507" s="6"/>
      <c r="S507" s="6"/>
      <c r="T507" s="6"/>
      <c r="U507" s="6"/>
      <c r="V507" s="6"/>
      <c r="W507" s="6"/>
      <c r="X507" s="6"/>
      <c r="Y507" s="6"/>
      <c r="Z507" s="6"/>
      <c r="AA507" s="6"/>
      <c r="AB507" s="6"/>
      <c r="AC507" s="6"/>
    </row>
    <row r="508" spans="1:29" ht="15" x14ac:dyDescent="0.2">
      <c r="A508" s="25" t="s">
        <v>7</v>
      </c>
      <c r="B508" s="45" t="s">
        <v>93</v>
      </c>
      <c r="C508" s="46" t="s">
        <v>59</v>
      </c>
      <c r="D508" s="45" t="s">
        <v>61</v>
      </c>
      <c r="E508" s="45" t="s">
        <v>63</v>
      </c>
      <c r="F508" s="45" t="s">
        <v>65</v>
      </c>
      <c r="G508" s="45" t="s">
        <v>83</v>
      </c>
      <c r="H508" s="45" t="s">
        <v>76</v>
      </c>
      <c r="I508" s="45" t="s">
        <v>77</v>
      </c>
      <c r="J508" s="45" t="s">
        <v>66</v>
      </c>
      <c r="K508" s="45" t="s">
        <v>78</v>
      </c>
      <c r="L508" s="45" t="s">
        <v>79</v>
      </c>
      <c r="M508" s="45" t="s">
        <v>80</v>
      </c>
      <c r="N508" s="45" t="s">
        <v>81</v>
      </c>
      <c r="P508" s="136" t="s">
        <v>7</v>
      </c>
      <c r="Q508" s="118" t="s">
        <v>93</v>
      </c>
      <c r="R508" s="137" t="s">
        <v>59</v>
      </c>
      <c r="S508" s="118" t="s">
        <v>61</v>
      </c>
      <c r="T508" s="118" t="s">
        <v>63</v>
      </c>
      <c r="U508" s="118" t="s">
        <v>65</v>
      </c>
      <c r="V508" s="118" t="s">
        <v>83</v>
      </c>
      <c r="W508" s="118" t="s">
        <v>76</v>
      </c>
      <c r="X508" s="118" t="s">
        <v>77</v>
      </c>
      <c r="Y508" s="118" t="s">
        <v>66</v>
      </c>
      <c r="Z508" s="118" t="s">
        <v>78</v>
      </c>
      <c r="AA508" s="118" t="s">
        <v>79</v>
      </c>
      <c r="AB508" s="118" t="s">
        <v>80</v>
      </c>
      <c r="AC508" s="118" t="s">
        <v>81</v>
      </c>
    </row>
    <row r="509" spans="1:29" ht="15" x14ac:dyDescent="0.2">
      <c r="A509" s="20">
        <v>2006</v>
      </c>
      <c r="B509" s="135">
        <f>'6.Stata-pooled'!C2</f>
        <v>1</v>
      </c>
      <c r="C509" s="135">
        <f>'6.Stata-pooled'!C19</f>
        <v>8.9190177917480469</v>
      </c>
      <c r="D509" s="135">
        <f>'6.Stata-pooled'!C36</f>
        <v>1.5418955087661743</v>
      </c>
      <c r="E509" s="135">
        <f>'6.Stata-pooled'!C53</f>
        <v>6.0931119918823242</v>
      </c>
      <c r="F509" s="135">
        <f>'6.Stata-pooled'!C70</f>
        <v>7.4072694778442383</v>
      </c>
      <c r="G509" s="135">
        <f>'6.Stata-pooled'!C87</f>
        <v>7.655332088470459</v>
      </c>
      <c r="H509" s="135">
        <f>'6.Stata-pooled'!C104</f>
        <v>9.0750875473022461</v>
      </c>
      <c r="I509" s="135">
        <f>'6.Stata-pooled'!C121</f>
        <v>1.3438611030578613</v>
      </c>
      <c r="J509" s="135">
        <f>'6.Stata-pooled'!C138</f>
        <v>6.2592859268188477</v>
      </c>
      <c r="K509" s="135">
        <f>'6.Stata-pooled'!C155</f>
        <v>7.3538570404052734</v>
      </c>
      <c r="L509" s="135">
        <f>'6.Stata-pooled'!C172</f>
        <v>3.9010255336761475</v>
      </c>
      <c r="M509" s="135">
        <f>'6.Stata-pooled'!C189</f>
        <v>2.3872678279876709</v>
      </c>
      <c r="N509" s="135">
        <f>'6.Stata-pooled'!C206</f>
        <v>2.8775053024291992</v>
      </c>
      <c r="P509" s="20">
        <v>2006</v>
      </c>
      <c r="Q509" s="70">
        <f>B509-'Index Tables'!B705</f>
        <v>0</v>
      </c>
      <c r="R509" s="70">
        <f>C509-'Index Tables'!C705</f>
        <v>-2.0825195257145879E-7</v>
      </c>
      <c r="S509" s="70">
        <f>D509-'Index Tables'!D705</f>
        <v>-4.91233825616888E-7</v>
      </c>
      <c r="T509" s="70">
        <f>E509-'Index Tables'!E705</f>
        <v>-2.008117675700305E-6</v>
      </c>
      <c r="U509" s="70">
        <f>F509-'Index Tables'!F705</f>
        <v>-1.5221557614353287E-6</v>
      </c>
      <c r="V509" s="70">
        <f>G509-'Index Tables'!G705</f>
        <v>-2.9115295410164777E-6</v>
      </c>
      <c r="W509" s="70">
        <f>H509-'Index Tables'!H705</f>
        <v>-2.4526977533412264E-6</v>
      </c>
      <c r="X509" s="70">
        <f>I509-'Index Tables'!I705</f>
        <v>1.0305786135589301E-7</v>
      </c>
      <c r="Y509" s="70">
        <f>J509-'Index Tables'!J705</f>
        <v>-2.0731811520846577E-6</v>
      </c>
      <c r="Z509" s="70">
        <f>K509-'Index Tables'!K705</f>
        <v>-1.9595947264861024E-6</v>
      </c>
      <c r="AA509" s="70">
        <f>L509-'Index Tables'!L705</f>
        <v>-1.466323852561402E-6</v>
      </c>
      <c r="AB509" s="70">
        <f>M509-'Index Tables'!M705</f>
        <v>-1.1720123289649109E-6</v>
      </c>
      <c r="AC509" s="70">
        <f>N509-'Index Tables'!N705</f>
        <v>-2.6975708009580046E-6</v>
      </c>
    </row>
    <row r="510" spans="1:29" ht="15" x14ac:dyDescent="0.2">
      <c r="A510" s="20">
        <v>2007</v>
      </c>
      <c r="B510" s="134">
        <f>'6.Stata-pooled'!C3</f>
        <v>0.99020469188690186</v>
      </c>
      <c r="C510" s="134">
        <f>'6.Stata-pooled'!C20</f>
        <v>8.9729928970336914</v>
      </c>
      <c r="D510" s="134">
        <f>'6.Stata-pooled'!C37</f>
        <v>1.597394585609436</v>
      </c>
      <c r="E510" s="134">
        <f>'6.Stata-pooled'!C54</f>
        <v>6.1765131950378418</v>
      </c>
      <c r="F510" s="134">
        <f>'6.Stata-pooled'!C71</f>
        <v>8.3233518600463867</v>
      </c>
      <c r="G510" s="134">
        <f>'6.Stata-pooled'!C88</f>
        <v>8.8087129592895508</v>
      </c>
      <c r="H510" s="134">
        <f>'6.Stata-pooled'!C105</f>
        <v>9.8099441528320313</v>
      </c>
      <c r="I510" s="134">
        <f>'6.Stata-pooled'!C122</f>
        <v>1.3967679738998413</v>
      </c>
      <c r="J510" s="134">
        <f>'6.Stata-pooled'!C139</f>
        <v>6.2495512962341309</v>
      </c>
      <c r="K510" s="134">
        <f>'6.Stata-pooled'!C156</f>
        <v>7.1590723991394043</v>
      </c>
      <c r="L510" s="134">
        <f>'6.Stata-pooled'!C173</f>
        <v>4.0731682777404785</v>
      </c>
      <c r="M510" s="134">
        <f>'6.Stata-pooled'!C190</f>
        <v>2.3286705017089844</v>
      </c>
      <c r="N510" s="134">
        <f>'6.Stata-pooled'!C207</f>
        <v>2.88916015625</v>
      </c>
      <c r="P510" s="20">
        <v>2007</v>
      </c>
      <c r="Q510" s="70">
        <f>B510-'Index Tables'!B706</f>
        <v>-8.113098193263113E-9</v>
      </c>
      <c r="R510" s="70">
        <f>C510-'Index Tables'!C706</f>
        <v>-2.102966307759857E-6</v>
      </c>
      <c r="S510" s="70">
        <f>D510-'Index Tables'!D706</f>
        <v>-4.1439056386316508E-7</v>
      </c>
      <c r="T510" s="70">
        <f>E510-'Index Tables'!E706</f>
        <v>-8.0496215826286743E-7</v>
      </c>
      <c r="U510" s="70">
        <f>F510-'Index Tables'!F706</f>
        <v>-1.1399536123946064E-6</v>
      </c>
      <c r="V510" s="70">
        <f>G510-'Index Tables'!G706</f>
        <v>-1.0407104493737052E-6</v>
      </c>
      <c r="W510" s="70">
        <f>H510-'Index Tables'!H706</f>
        <v>-3.847167969084353E-6</v>
      </c>
      <c r="X510" s="70">
        <f>I510-'Index Tables'!I706</f>
        <v>-2.6100158700970155E-8</v>
      </c>
      <c r="Y510" s="70">
        <f>J510-'Index Tables'!J706</f>
        <v>-1.7037658688323631E-6</v>
      </c>
      <c r="Z510" s="70">
        <f>K510-'Index Tables'!K706</f>
        <v>-2.6008605953364849E-6</v>
      </c>
      <c r="AA510" s="70">
        <f>L510-'Index Tables'!L706</f>
        <v>-7.2225952152393802E-7</v>
      </c>
      <c r="AB510" s="70">
        <f>M510-'Index Tables'!M706</f>
        <v>-2.4982910158399818E-6</v>
      </c>
      <c r="AC510" s="70">
        <f>N510-'Index Tables'!N706</f>
        <v>-1.8437499997858708E-6</v>
      </c>
    </row>
    <row r="511" spans="1:29" ht="15" x14ac:dyDescent="0.2">
      <c r="A511" s="20">
        <v>2008</v>
      </c>
      <c r="B511" s="134">
        <f>'6.Stata-pooled'!C4</f>
        <v>1.0366669893264771</v>
      </c>
      <c r="C511" s="134">
        <f>'6.Stata-pooled'!C21</f>
        <v>8.933650016784668</v>
      </c>
      <c r="D511" s="134">
        <f>'6.Stata-pooled'!C38</f>
        <v>1.6513489484786987</v>
      </c>
      <c r="E511" s="134">
        <f>'6.Stata-pooled'!C55</f>
        <v>6.1842646598815918</v>
      </c>
      <c r="F511" s="134">
        <f>'6.Stata-pooled'!C72</f>
        <v>8.3763141632080078</v>
      </c>
      <c r="G511" s="134">
        <f>'6.Stata-pooled'!C89</f>
        <v>8.6637563705444336</v>
      </c>
      <c r="H511" s="134">
        <f>'6.Stata-pooled'!C106</f>
        <v>9.7803373336791992</v>
      </c>
      <c r="I511" s="134">
        <f>'6.Stata-pooled'!C123</f>
        <v>1.4588197469711304</v>
      </c>
      <c r="J511" s="134">
        <f>'6.Stata-pooled'!C140</f>
        <v>6.6135458946228027</v>
      </c>
      <c r="K511" s="134">
        <f>'6.Stata-pooled'!C157</f>
        <v>7.8866162300109863</v>
      </c>
      <c r="L511" s="134">
        <f>'6.Stata-pooled'!C174</f>
        <v>4.471869945526123</v>
      </c>
      <c r="M511" s="134">
        <f>'6.Stata-pooled'!C191</f>
        <v>2.3505673408508301</v>
      </c>
      <c r="N511" s="134">
        <f>'6.Stata-pooled'!C208</f>
        <v>2.963991641998291</v>
      </c>
      <c r="P511" s="20">
        <v>2008</v>
      </c>
      <c r="Q511" s="70">
        <f>B511-'Index Tables'!B707</f>
        <v>-1.0673522954363079E-8</v>
      </c>
      <c r="R511" s="70">
        <f>C511-'Index Tables'!C707</f>
        <v>-1.9832153324017554E-6</v>
      </c>
      <c r="S511" s="70">
        <f>D511-'Index Tables'!D707</f>
        <v>-5.1521301225321281E-8</v>
      </c>
      <c r="T511" s="70">
        <f>E511-'Index Tables'!E707</f>
        <v>-3.4011840810421745E-7</v>
      </c>
      <c r="U511" s="70">
        <f>F511-'Index Tables'!F707</f>
        <v>-1.8367919913941932E-6</v>
      </c>
      <c r="V511" s="70">
        <f>G511-'Index Tables'!G707</f>
        <v>-5.6294555665914459E-6</v>
      </c>
      <c r="W511" s="70">
        <f>H511-'Index Tables'!H707</f>
        <v>-5.666320801012148E-6</v>
      </c>
      <c r="X511" s="70">
        <f>I511-'Index Tables'!I707</f>
        <v>-2.5302886963451954E-7</v>
      </c>
      <c r="Y511" s="70">
        <f>J511-'Index Tables'!J707</f>
        <v>-1.1053771968860815E-6</v>
      </c>
      <c r="Z511" s="70">
        <f>K511-'Index Tables'!K707</f>
        <v>-1.7699890140221441E-6</v>
      </c>
      <c r="AA511" s="70">
        <f>L511-'Index Tables'!L707</f>
        <v>-1.0544738771045559E-6</v>
      </c>
      <c r="AB511" s="70">
        <f>M511-'Index Tables'!M707</f>
        <v>-1.6591491700523875E-6</v>
      </c>
      <c r="AC511" s="70">
        <f>N511-'Index Tables'!N707</f>
        <v>-3.3580017091416892E-6</v>
      </c>
    </row>
    <row r="512" spans="1:29" ht="15" x14ac:dyDescent="0.2">
      <c r="A512" s="20">
        <v>2009</v>
      </c>
      <c r="B512" s="134">
        <f>'6.Stata-pooled'!C5</f>
        <v>1.0329979658126831</v>
      </c>
      <c r="C512" s="134">
        <f>'6.Stata-pooled'!C22</f>
        <v>8.8787269592285156</v>
      </c>
      <c r="D512" s="134">
        <f>'6.Stata-pooled'!C39</f>
        <v>1.6094248294830322</v>
      </c>
      <c r="E512" s="134">
        <f>'6.Stata-pooled'!C56</f>
        <v>6.3879261016845703</v>
      </c>
      <c r="F512" s="134">
        <f>'6.Stata-pooled'!C73</f>
        <v>8.7859811782836914</v>
      </c>
      <c r="G512" s="134">
        <f>'6.Stata-pooled'!C90</f>
        <v>8.4103717803955078</v>
      </c>
      <c r="H512" s="134">
        <f>'6.Stata-pooled'!C107</f>
        <v>9.4440879821777344</v>
      </c>
      <c r="I512" s="134">
        <f>'6.Stata-pooled'!C124</f>
        <v>1.4741833209991455</v>
      </c>
      <c r="J512" s="134">
        <f>'6.Stata-pooled'!C141</f>
        <v>6.4120736122131348</v>
      </c>
      <c r="K512" s="134">
        <f>'6.Stata-pooled'!C158</f>
        <v>8.1033773422241211</v>
      </c>
      <c r="L512" s="134">
        <f>'6.Stata-pooled'!C175</f>
        <v>4.3355398178100586</v>
      </c>
      <c r="M512" s="134">
        <f>'6.Stata-pooled'!C192</f>
        <v>2.2807555198669434</v>
      </c>
      <c r="N512" s="134">
        <f>'6.Stata-pooled'!C209</f>
        <v>3.0764317512512207</v>
      </c>
      <c r="P512" s="20">
        <v>2009</v>
      </c>
      <c r="Q512" s="70">
        <f>B512-'Index Tables'!B708</f>
        <v>-3.4187316977352111E-8</v>
      </c>
      <c r="R512" s="70">
        <f>C512-'Index Tables'!C708</f>
        <v>-1.040771484994707E-6</v>
      </c>
      <c r="S512" s="70">
        <f>D512-'Index Tables'!D708</f>
        <v>-1.705169678789531E-7</v>
      </c>
      <c r="T512" s="70">
        <f>E512-'Index Tables'!E708</f>
        <v>-8.9831543004237346E-7</v>
      </c>
      <c r="U512" s="70">
        <f>F512-'Index Tables'!F708</f>
        <v>-1.821716308469945E-6</v>
      </c>
      <c r="V512" s="70">
        <f>G512-'Index Tables'!G708</f>
        <v>-2.219604491315863E-6</v>
      </c>
      <c r="W512" s="70">
        <f>H512-'Index Tables'!H708</f>
        <v>-3.0178222658605591E-6</v>
      </c>
      <c r="X512" s="70">
        <f>I512-'Index Tables'!I708</f>
        <v>-6.7900085443106661E-7</v>
      </c>
      <c r="Y512" s="70">
        <f>J512-'Index Tables'!J708</f>
        <v>-3.8778686484164382E-7</v>
      </c>
      <c r="Z512" s="70">
        <f>K512-'Index Tables'!K708</f>
        <v>1.3422241202931673E-6</v>
      </c>
      <c r="AA512" s="70">
        <f>L512-'Index Tables'!L708</f>
        <v>-1.1821899414954373E-6</v>
      </c>
      <c r="AB512" s="70">
        <f>M512-'Index Tables'!M708</f>
        <v>-1.4801330565639148E-6</v>
      </c>
      <c r="AC512" s="70">
        <f>N512-'Index Tables'!N708</f>
        <v>-2.2487487791877925E-6</v>
      </c>
    </row>
    <row r="513" spans="1:29" ht="15" x14ac:dyDescent="0.2">
      <c r="A513" s="20">
        <v>2010</v>
      </c>
      <c r="B513" s="134">
        <f>'6.Stata-pooled'!C6</f>
        <v>1.050542950630188</v>
      </c>
      <c r="C513" s="134">
        <f>'6.Stata-pooled'!C23</f>
        <v>9.3445415496826172</v>
      </c>
      <c r="D513" s="134">
        <f>'6.Stata-pooled'!C40</f>
        <v>1.6185086965560913</v>
      </c>
      <c r="E513" s="134">
        <f>'6.Stata-pooled'!C57</f>
        <v>6.5787687301635742</v>
      </c>
      <c r="F513" s="134">
        <f>'6.Stata-pooled'!C74</f>
        <v>9.0806751251220703</v>
      </c>
      <c r="G513" s="134">
        <f>'6.Stata-pooled'!C91</f>
        <v>8.6340465545654297</v>
      </c>
      <c r="H513" s="134">
        <f>'6.Stata-pooled'!C108</f>
        <v>10.118383407592773</v>
      </c>
      <c r="I513" s="134">
        <f>'6.Stata-pooled'!C125</f>
        <v>1.5082048177719116</v>
      </c>
      <c r="J513" s="134">
        <f>'6.Stata-pooled'!C142</f>
        <v>6.6232218742370605</v>
      </c>
      <c r="K513" s="134">
        <f>'6.Stata-pooled'!C159</f>
        <v>7.7076845169067383</v>
      </c>
      <c r="L513" s="134">
        <f>'6.Stata-pooled'!C176</f>
        <v>4.6769986152648926</v>
      </c>
      <c r="M513" s="134">
        <f>'6.Stata-pooled'!C193</f>
        <v>2.3058605194091797</v>
      </c>
      <c r="N513" s="134">
        <f>'6.Stata-pooled'!C210</f>
        <v>3.1265320777893066</v>
      </c>
      <c r="P513" s="20">
        <v>2010</v>
      </c>
      <c r="Q513" s="70">
        <f>B513-'Index Tables'!B709</f>
        <v>-4.9369812016308856E-8</v>
      </c>
      <c r="R513" s="70">
        <f>C513-'Index Tables'!C709</f>
        <v>-2.4503173836620817E-6</v>
      </c>
      <c r="S513" s="70">
        <f>D513-'Index Tables'!D709</f>
        <v>-3.0344390866687831E-7</v>
      </c>
      <c r="T513" s="70">
        <f>E513-'Index Tables'!E709</f>
        <v>-2.2698364254836179E-6</v>
      </c>
      <c r="U513" s="70">
        <f>F513-'Index Tables'!F709</f>
        <v>1.1251220701780085E-6</v>
      </c>
      <c r="V513" s="70">
        <f>G513-'Index Tables'!G709</f>
        <v>-4.4543457100587602E-7</v>
      </c>
      <c r="W513" s="70">
        <f>H513-'Index Tables'!H709</f>
        <v>-6.5924072263356948E-6</v>
      </c>
      <c r="X513" s="70">
        <f>I513-'Index Tables'!I709</f>
        <v>-1.8222808839674087E-7</v>
      </c>
      <c r="Y513" s="70">
        <f>J513-'Index Tables'!J709</f>
        <v>-3.1257629391490127E-6</v>
      </c>
      <c r="Z513" s="70">
        <f>K513-'Index Tables'!K709</f>
        <v>1.5169067379972034E-6</v>
      </c>
      <c r="AA513" s="70">
        <f>L513-'Index Tables'!L709</f>
        <v>-2.384735107163749E-6</v>
      </c>
      <c r="AB513" s="70">
        <f>M513-'Index Tables'!M709</f>
        <v>-4.8059082047302581E-7</v>
      </c>
      <c r="AC513" s="70">
        <f>N513-'Index Tables'!N709</f>
        <v>-2.922210693423466E-6</v>
      </c>
    </row>
    <row r="514" spans="1:29" ht="15" x14ac:dyDescent="0.2">
      <c r="A514" s="20">
        <v>2011</v>
      </c>
      <c r="B514" s="134">
        <f>'6.Stata-pooled'!C7</f>
        <v>1.0118511915206909</v>
      </c>
      <c r="C514" s="134">
        <f>'6.Stata-pooled'!C24</f>
        <v>9.3664379119873047</v>
      </c>
      <c r="D514" s="134">
        <f>'6.Stata-pooled'!C41</f>
        <v>1.6864519119262695</v>
      </c>
      <c r="E514" s="134">
        <f>'6.Stata-pooled'!C58</f>
        <v>6.7333002090454102</v>
      </c>
      <c r="F514" s="134">
        <f>'6.Stata-pooled'!C75</f>
        <v>9.2333412170410156</v>
      </c>
      <c r="G514" s="134">
        <f>'6.Stata-pooled'!C92</f>
        <v>8.9947528839111328</v>
      </c>
      <c r="H514" s="134">
        <f>'6.Stata-pooled'!C109</f>
        <v>9.961115837097168</v>
      </c>
      <c r="I514" s="134">
        <f>'6.Stata-pooled'!C126</f>
        <v>1.5344953536987305</v>
      </c>
      <c r="J514" s="134">
        <f>'6.Stata-pooled'!C143</f>
        <v>6.8381743431091309</v>
      </c>
      <c r="K514" s="134">
        <f>'6.Stata-pooled'!C160</f>
        <v>7.9045281410217285</v>
      </c>
      <c r="L514" s="134">
        <f>'6.Stata-pooled'!C177</f>
        <v>4.5948128700256348</v>
      </c>
      <c r="M514" s="134">
        <f>'6.Stata-pooled'!C194</f>
        <v>2.5082087516784668</v>
      </c>
      <c r="N514" s="134">
        <f>'6.Stata-pooled'!C211</f>
        <v>3.1053194999694824</v>
      </c>
      <c r="P514" s="20">
        <v>2011</v>
      </c>
      <c r="Q514" s="70">
        <f>B514-'Index Tables'!B710</f>
        <v>1.9152069086203483E-7</v>
      </c>
      <c r="R514" s="70">
        <f>C514-'Index Tables'!C710</f>
        <v>-2.0880126960776124E-6</v>
      </c>
      <c r="S514" s="70">
        <f>D514-'Index Tables'!D710</f>
        <v>-8.8073730530879857E-8</v>
      </c>
      <c r="T514" s="70">
        <f>E514-'Index Tables'!E710</f>
        <v>-1.7909545899641444E-6</v>
      </c>
      <c r="U514" s="70">
        <f>F514-'Index Tables'!F710</f>
        <v>-2.7829589850369985E-6</v>
      </c>
      <c r="V514" s="70">
        <f>G514-'Index Tables'!G710</f>
        <v>-1.1608886651970352E-7</v>
      </c>
      <c r="W514" s="70">
        <f>H514-'Index Tables'!H710</f>
        <v>-2.1629028328362665E-6</v>
      </c>
      <c r="X514" s="70">
        <f>I514-'Index Tables'!I710</f>
        <v>-6.4630126961340295E-7</v>
      </c>
      <c r="Y514" s="70">
        <f>J514-'Index Tables'!J710</f>
        <v>-6.5689086881093317E-7</v>
      </c>
      <c r="Z514" s="70">
        <f>K514-'Index Tables'!K710</f>
        <v>-1.8589782717626235E-6</v>
      </c>
      <c r="AA514" s="70">
        <f>L514-'Index Tables'!L710</f>
        <v>-3.1299743650237133E-6</v>
      </c>
      <c r="AB514" s="70">
        <f>M514-'Index Tables'!M710</f>
        <v>-1.2483215332537156E-6</v>
      </c>
      <c r="AC514" s="70">
        <f>N514-'Index Tables'!N710</f>
        <v>-3.5000305174115454E-6</v>
      </c>
    </row>
    <row r="515" spans="1:29" ht="15" x14ac:dyDescent="0.2">
      <c r="A515" s="20">
        <v>2012</v>
      </c>
      <c r="B515" s="134">
        <f>'6.Stata-pooled'!C8</f>
        <v>1.0908138751983643</v>
      </c>
      <c r="C515" s="134">
        <f>'6.Stata-pooled'!C25</f>
        <v>9.5151090621948242</v>
      </c>
      <c r="D515" s="134">
        <f>'6.Stata-pooled'!C42</f>
        <v>1.6592049598693848</v>
      </c>
      <c r="E515" s="134">
        <f>'6.Stata-pooled'!C59</f>
        <v>6.5781903266906738</v>
      </c>
      <c r="F515" s="134">
        <f>'6.Stata-pooled'!C76</f>
        <v>9.4717779159545898</v>
      </c>
      <c r="G515" s="134">
        <f>'6.Stata-pooled'!C93</f>
        <v>9.308049201965332</v>
      </c>
      <c r="H515" s="134">
        <f>'6.Stata-pooled'!C110</f>
        <v>9.9008092880249023</v>
      </c>
      <c r="I515" s="134">
        <f>'6.Stata-pooled'!C127</f>
        <v>1.5565981864929199</v>
      </c>
      <c r="J515" s="134">
        <f>'6.Stata-pooled'!C144</f>
        <v>6.8399977684020996</v>
      </c>
      <c r="K515" s="134">
        <f>'6.Stata-pooled'!C161</f>
        <v>8.2165517807006836</v>
      </c>
      <c r="L515" s="134">
        <f>'6.Stata-pooled'!C178</f>
        <v>4.7451996803283691</v>
      </c>
      <c r="M515" s="134">
        <f>'6.Stata-pooled'!C195</f>
        <v>2.4577276706695557</v>
      </c>
      <c r="N515" s="134">
        <f>'6.Stata-pooled'!C212</f>
        <v>3.0106089115142822</v>
      </c>
      <c r="P515" s="20">
        <v>2012</v>
      </c>
      <c r="Q515" s="70">
        <f>B515-'Index Tables'!B711</f>
        <v>-1.2480163569250635E-7</v>
      </c>
      <c r="R515" s="70">
        <f>C515-'Index Tables'!C711</f>
        <v>-9.37805175738049E-7</v>
      </c>
      <c r="S515" s="70">
        <f>D515-'Index Tables'!D711</f>
        <v>-1.0401306151930356E-6</v>
      </c>
      <c r="T515" s="70">
        <f>E515-'Index Tables'!E711</f>
        <v>-2.6733093259068141E-6</v>
      </c>
      <c r="U515" s="70">
        <f>F515-'Index Tables'!F711</f>
        <v>1.9159545896485497E-6</v>
      </c>
      <c r="V515" s="70">
        <f>G515-'Index Tables'!G711</f>
        <v>-1.7980346687096471E-6</v>
      </c>
      <c r="W515" s="70">
        <f>H515-'Index Tables'!H711</f>
        <v>-1.7119750967964364E-6</v>
      </c>
      <c r="X515" s="70">
        <f>I515-'Index Tables'!I711</f>
        <v>1.8649291999572881E-7</v>
      </c>
      <c r="Y515" s="70">
        <f>J515-'Index Tables'!J711</f>
        <v>-1.2315979001087385E-6</v>
      </c>
      <c r="Z515" s="70">
        <f>K515-'Index Tables'!K711</f>
        <v>-2.2192993167635677E-6</v>
      </c>
      <c r="AA515" s="70">
        <f>L515-'Index Tables'!L711</f>
        <v>-1.3196716306396183E-6</v>
      </c>
      <c r="AB515" s="70">
        <f>M515-'Index Tables'!M711</f>
        <v>-1.3293304443884324E-6</v>
      </c>
      <c r="AC515" s="70">
        <f>N515-'Index Tables'!N711</f>
        <v>-3.0884857178392622E-6</v>
      </c>
    </row>
    <row r="516" spans="1:29" ht="15" x14ac:dyDescent="0.2">
      <c r="A516" s="20">
        <v>2013</v>
      </c>
      <c r="B516" s="134">
        <f>'6.Stata-pooled'!C9</f>
        <v>1.1087566614151001</v>
      </c>
      <c r="C516" s="134">
        <f>'6.Stata-pooled'!C26</f>
        <v>9.6096572875976563</v>
      </c>
      <c r="D516" s="134">
        <f>'6.Stata-pooled'!C43</f>
        <v>1.6731065511703491</v>
      </c>
      <c r="E516" s="134">
        <f>'6.Stata-pooled'!C60</f>
        <v>6.5120501518249512</v>
      </c>
      <c r="F516" s="134">
        <f>'6.Stata-pooled'!C77</f>
        <v>9.4557323455810547</v>
      </c>
      <c r="G516" s="134">
        <f>'6.Stata-pooled'!C94</f>
        <v>9.5076494216918945</v>
      </c>
      <c r="H516" s="134">
        <f>'6.Stata-pooled'!C111</f>
        <v>10.011184692382813</v>
      </c>
      <c r="I516" s="134">
        <f>'6.Stata-pooled'!C128</f>
        <v>1.5310999155044556</v>
      </c>
      <c r="J516" s="134">
        <f>'6.Stata-pooled'!C145</f>
        <v>6.7669363021850586</v>
      </c>
      <c r="K516" s="134">
        <f>'6.Stata-pooled'!C162</f>
        <v>8.1171865463256836</v>
      </c>
      <c r="L516" s="134">
        <f>'6.Stata-pooled'!C179</f>
        <v>4.7186121940612793</v>
      </c>
      <c r="M516" s="134">
        <f>'6.Stata-pooled'!C196</f>
        <v>2.5250418186187744</v>
      </c>
      <c r="N516" s="134">
        <f>'6.Stata-pooled'!C213</f>
        <v>3.0405580997467041</v>
      </c>
      <c r="P516" s="20">
        <v>2013</v>
      </c>
      <c r="Q516" s="70">
        <f>B516-'Index Tables'!B712</f>
        <v>-3.3858489989491147E-7</v>
      </c>
      <c r="R516" s="70">
        <f>C516-'Index Tables'!C712</f>
        <v>-2.7124023436186917E-6</v>
      </c>
      <c r="S516" s="70">
        <f>D516-'Index Tables'!D712</f>
        <v>-4.4882965077874815E-7</v>
      </c>
      <c r="T516" s="70">
        <f>E516-'Index Tables'!E712</f>
        <v>-1.8481750485577209E-6</v>
      </c>
      <c r="U516" s="70">
        <f>F516-'Index Tables'!F712</f>
        <v>-3.6544189452314413E-6</v>
      </c>
      <c r="V516" s="70">
        <f>G516-'Index Tables'!G712</f>
        <v>-3.5783081049345355E-6</v>
      </c>
      <c r="W516" s="70">
        <f>H516-'Index Tables'!H712</f>
        <v>-5.307617186645075E-6</v>
      </c>
      <c r="X516" s="70">
        <f>I516-'Index Tables'!I712</f>
        <v>-1.0844955444788695E-6</v>
      </c>
      <c r="Y516" s="70">
        <f>J516-'Index Tables'!J712</f>
        <v>-1.6978149410817878E-6</v>
      </c>
      <c r="Z516" s="70">
        <f>K516-'Index Tables'!K712</f>
        <v>5.4632568335932774E-7</v>
      </c>
      <c r="AA516" s="70">
        <f>L516-'Index Tables'!L712</f>
        <v>-1.8059387203450683E-6</v>
      </c>
      <c r="AB516" s="70">
        <f>M516-'Index Tables'!M712</f>
        <v>-2.1813812254301013E-6</v>
      </c>
      <c r="AC516" s="70">
        <f>N516-'Index Tables'!N712</f>
        <v>-2.900253295745614E-6</v>
      </c>
    </row>
    <row r="517" spans="1:29" ht="15" x14ac:dyDescent="0.2">
      <c r="A517" s="20">
        <v>2014</v>
      </c>
      <c r="B517" s="134">
        <f>'6.Stata-pooled'!C10</f>
        <v>1.1182352304458618</v>
      </c>
      <c r="C517" s="134">
        <f>'6.Stata-pooled'!C27</f>
        <v>9.5102415084838867</v>
      </c>
      <c r="D517" s="134">
        <f>'6.Stata-pooled'!C44</f>
        <v>1.6617053747177124</v>
      </c>
      <c r="E517" s="134">
        <f>'6.Stata-pooled'!C61</f>
        <v>6.7391653060913086</v>
      </c>
      <c r="F517" s="134">
        <f>'6.Stata-pooled'!C78</f>
        <v>9.4365205764770508</v>
      </c>
      <c r="G517" s="134">
        <f>'6.Stata-pooled'!C95</f>
        <v>9.8258705139160156</v>
      </c>
      <c r="H517" s="134">
        <f>'6.Stata-pooled'!C112</f>
        <v>10.913697242736816</v>
      </c>
      <c r="I517" s="134">
        <f>'6.Stata-pooled'!C129</f>
        <v>1.5358297824859619</v>
      </c>
      <c r="J517" s="134">
        <f>'6.Stata-pooled'!C146</f>
        <v>6.6083097457885742</v>
      </c>
      <c r="K517" s="134">
        <f>'6.Stata-pooled'!C163</f>
        <v>7.9054441452026367</v>
      </c>
      <c r="L517" s="134">
        <f>'6.Stata-pooled'!C180</f>
        <v>4.6343927383422852</v>
      </c>
      <c r="M517" s="134">
        <f>'6.Stata-pooled'!C197</f>
        <v>2.4061312675476074</v>
      </c>
      <c r="N517" s="134">
        <f>'6.Stata-pooled'!C214</f>
        <v>3.0120377540588379</v>
      </c>
      <c r="P517" s="20">
        <v>2014</v>
      </c>
      <c r="Q517" s="70">
        <f>B517-'Index Tables'!B713</f>
        <v>2.3044586172638049E-7</v>
      </c>
      <c r="R517" s="70">
        <f>C517-'Index Tables'!C713</f>
        <v>-4.4915161137026871E-6</v>
      </c>
      <c r="S517" s="70">
        <f>D517-'Index Tables'!D713</f>
        <v>-6.2528228750302617E-7</v>
      </c>
      <c r="T517" s="70">
        <f>E517-'Index Tables'!E713</f>
        <v>-1.6939086915357393E-6</v>
      </c>
      <c r="U517" s="70">
        <f>F517-'Index Tables'!F713</f>
        <v>5.7647705098418101E-7</v>
      </c>
      <c r="V517" s="70">
        <f>G517-'Index Tables'!G713</f>
        <v>-2.4860839840101789E-6</v>
      </c>
      <c r="W517" s="70">
        <f>H517-'Index Tables'!H713</f>
        <v>-2.7572631839944961E-6</v>
      </c>
      <c r="X517" s="70">
        <f>I517-'Index Tables'!I713</f>
        <v>-2.1751403811443026E-7</v>
      </c>
      <c r="Y517" s="70">
        <f>J517-'Index Tables'!J713</f>
        <v>-2.5421142613168968E-7</v>
      </c>
      <c r="Z517" s="70">
        <f>K517-'Index Tables'!K713</f>
        <v>1.4520263658113208E-7</v>
      </c>
      <c r="AA517" s="70">
        <f>L517-'Index Tables'!L713</f>
        <v>-2.261657714441867E-6</v>
      </c>
      <c r="AB517" s="70">
        <f>M517-'Index Tables'!M713</f>
        <v>-7.3245239251562566E-7</v>
      </c>
      <c r="AC517" s="70">
        <f>N517-'Index Tables'!N713</f>
        <v>-2.2459411619379921E-6</v>
      </c>
    </row>
    <row r="518" spans="1:29" ht="15" x14ac:dyDescent="0.2">
      <c r="A518" s="20">
        <v>2015</v>
      </c>
      <c r="B518" s="134">
        <f>'6.Stata-pooled'!C11</f>
        <v>1.1324671506881714</v>
      </c>
      <c r="C518" s="134">
        <f>'6.Stata-pooled'!C28</f>
        <v>9.5949888229370117</v>
      </c>
      <c r="D518" s="134">
        <f>'6.Stata-pooled'!C45</f>
        <v>1.6983952522277832</v>
      </c>
      <c r="E518" s="134">
        <f>'6.Stata-pooled'!C62</f>
        <v>6.7314743995666504</v>
      </c>
      <c r="F518" s="134">
        <f>'6.Stata-pooled'!C79</f>
        <v>9.3225841522216797</v>
      </c>
      <c r="G518" s="134">
        <f>'6.Stata-pooled'!C96</f>
        <v>9.5370616912841797</v>
      </c>
      <c r="H518" s="134">
        <f>'6.Stata-pooled'!C113</f>
        <v>10.627646446228027</v>
      </c>
      <c r="I518" s="134">
        <f>'6.Stata-pooled'!C130</f>
        <v>1.5840599536895752</v>
      </c>
      <c r="J518" s="134">
        <f>'6.Stata-pooled'!C147</f>
        <v>6.9250683784484863</v>
      </c>
      <c r="K518" s="134">
        <f>'6.Stata-pooled'!C164</f>
        <v>8.2517194747924805</v>
      </c>
      <c r="L518" s="134">
        <f>'6.Stata-pooled'!C181</f>
        <v>4.7750277519226074</v>
      </c>
      <c r="M518" s="134">
        <f>'6.Stata-pooled'!C198</f>
        <v>2.5281267166137695</v>
      </c>
      <c r="N518" s="134">
        <f>'6.Stata-pooled'!C215</f>
        <v>3.0898222923278809</v>
      </c>
      <c r="P518" s="20">
        <v>2015</v>
      </c>
      <c r="Q518" s="70">
        <f>B518-'Index Tables'!B714</f>
        <v>1.5068817149632707E-7</v>
      </c>
      <c r="R518" s="70">
        <f>C518-'Index Tables'!C714</f>
        <v>-2.1770629885509152E-6</v>
      </c>
      <c r="S518" s="70">
        <f>D518-'Index Tables'!D714</f>
        <v>2.5222778310407534E-7</v>
      </c>
      <c r="T518" s="70">
        <f>E518-'Index Tables'!E714</f>
        <v>-2.6004333495421861E-6</v>
      </c>
      <c r="U518" s="70">
        <f>F518-'Index Tables'!F714</f>
        <v>1.5222167881745463E-7</v>
      </c>
      <c r="V518" s="70">
        <f>G518-'Index Tables'!G714</f>
        <v>-1.308715820158568E-6</v>
      </c>
      <c r="W518" s="70">
        <f>H518-'Index Tables'!H714</f>
        <v>-3.5537719718092831E-6</v>
      </c>
      <c r="X518" s="70">
        <f>I518-'Index Tables'!I714</f>
        <v>-4.6310424828277519E-8</v>
      </c>
      <c r="Y518" s="70">
        <f>J518-'Index Tables'!J714</f>
        <v>3.7844848677082155E-7</v>
      </c>
      <c r="Z518" s="70">
        <f>K518-'Index Tables'!K714</f>
        <v>4.747924808867765E-7</v>
      </c>
      <c r="AA518" s="70">
        <f>L518-'Index Tables'!L714</f>
        <v>-2.2480773926858433E-6</v>
      </c>
      <c r="AB518" s="70">
        <f>M518-'Index Tables'!M714</f>
        <v>-1.2833862306216304E-6</v>
      </c>
      <c r="AC518" s="70">
        <f>N518-'Index Tables'!N714</f>
        <v>-1.70767211926659E-6</v>
      </c>
    </row>
    <row r="519" spans="1:29" ht="15" x14ac:dyDescent="0.2">
      <c r="A519" s="20">
        <v>2016</v>
      </c>
      <c r="B519" s="134">
        <f>'6.Stata-pooled'!C12</f>
        <v>1.1392010450363159</v>
      </c>
      <c r="C519" s="134">
        <f>'6.Stata-pooled'!C29</f>
        <v>9.5543937683105469</v>
      </c>
      <c r="D519" s="134">
        <f>'6.Stata-pooled'!C46</f>
        <v>1.7169367074966431</v>
      </c>
      <c r="E519" s="134">
        <f>'6.Stata-pooled'!C63</f>
        <v>6.8442292213439941</v>
      </c>
      <c r="F519" s="134">
        <f>'6.Stata-pooled'!C80</f>
        <v>9.5187740325927734</v>
      </c>
      <c r="G519" s="134">
        <f>'6.Stata-pooled'!C97</f>
        <v>9.4525489807128906</v>
      </c>
      <c r="H519" s="134">
        <f>'6.Stata-pooled'!C114</f>
        <v>10.576931953430176</v>
      </c>
      <c r="I519" s="134">
        <f>'6.Stata-pooled'!C131</f>
        <v>1.5970580577850342</v>
      </c>
      <c r="J519" s="134">
        <f>'6.Stata-pooled'!C148</f>
        <v>6.978632926940918</v>
      </c>
      <c r="K519" s="134">
        <f>'6.Stata-pooled'!C165</f>
        <v>8.1390113830566406</v>
      </c>
      <c r="L519" s="134">
        <f>'6.Stata-pooled'!C182</f>
        <v>4.6051397323608398</v>
      </c>
      <c r="M519" s="134">
        <f>'6.Stata-pooled'!C199</f>
        <v>2.513587474822998</v>
      </c>
      <c r="N519" s="134">
        <f>'6.Stata-pooled'!C216</f>
        <v>3.180281400680542</v>
      </c>
      <c r="P519" s="20">
        <v>2016</v>
      </c>
      <c r="Q519" s="70">
        <f>B519-'Index Tables'!B715</f>
        <v>4.5036316009827715E-8</v>
      </c>
      <c r="R519" s="70">
        <f>C519-'Index Tables'!C715</f>
        <v>-2.2316894536800191E-6</v>
      </c>
      <c r="S519" s="70">
        <f>D519-'Index Tables'!D715</f>
        <v>-2.9250335686903384E-7</v>
      </c>
      <c r="T519" s="70">
        <f>E519-'Index Tables'!E715</f>
        <v>-1.7786560055910172E-6</v>
      </c>
      <c r="U519" s="70">
        <f>F519-'Index Tables'!F715</f>
        <v>3.2592772924999736E-8</v>
      </c>
      <c r="V519" s="70">
        <f>G519-'Index Tables'!G715</f>
        <v>-2.0192871090785047E-6</v>
      </c>
      <c r="W519" s="70">
        <f>H519-'Index Tables'!H715</f>
        <v>-8.0465698246712236E-6</v>
      </c>
      <c r="X519" s="70">
        <f>I519-'Index Tables'!I715</f>
        <v>5.7785034091040188E-8</v>
      </c>
      <c r="Y519" s="70">
        <f>J519-'Index Tables'!J715</f>
        <v>9.2694091780032295E-7</v>
      </c>
      <c r="Z519" s="70">
        <f>K519-'Index Tables'!K715</f>
        <v>-6.1694335862227945E-7</v>
      </c>
      <c r="AA519" s="70">
        <f>L519-'Index Tables'!L715</f>
        <v>-2.2676391600029433E-6</v>
      </c>
      <c r="AB519" s="70">
        <f>M519-'Index Tables'!M715</f>
        <v>-1.5251770020263677E-6</v>
      </c>
      <c r="AC519" s="70">
        <f>N519-'Index Tables'!N715</f>
        <v>-1.5993194582009096E-6</v>
      </c>
    </row>
    <row r="520" spans="1:29" ht="15" x14ac:dyDescent="0.2">
      <c r="A520" s="20">
        <v>2017</v>
      </c>
      <c r="B520" s="134">
        <f>'6.Stata-pooled'!C13</f>
        <v>1.1369585990905762</v>
      </c>
      <c r="C520" s="134">
        <f>'6.Stata-pooled'!C30</f>
        <v>9.5433530807495117</v>
      </c>
      <c r="D520" s="134">
        <f>'6.Stata-pooled'!C47</f>
        <v>1.7566961050033569</v>
      </c>
      <c r="E520" s="134">
        <f>'6.Stata-pooled'!C64</f>
        <v>7.1554093360900879</v>
      </c>
      <c r="F520" s="134">
        <f>'6.Stata-pooled'!C81</f>
        <v>9.7499351501464844</v>
      </c>
      <c r="G520" s="134">
        <f>'6.Stata-pooled'!C98</f>
        <v>9.92401123046875</v>
      </c>
      <c r="H520" s="134">
        <f>'6.Stata-pooled'!C115</f>
        <v>10.399624824523926</v>
      </c>
      <c r="I520" s="134">
        <f>'6.Stata-pooled'!C132</f>
        <v>1.6252315044403076</v>
      </c>
      <c r="J520" s="134">
        <f>'6.Stata-pooled'!C149</f>
        <v>7.2764883041381836</v>
      </c>
      <c r="K520" s="134">
        <f>'6.Stata-pooled'!C166</f>
        <v>8.0463495254516602</v>
      </c>
      <c r="L520" s="134">
        <f>'6.Stata-pooled'!C183</f>
        <v>4.9017453193664551</v>
      </c>
      <c r="M520" s="134">
        <f>'6.Stata-pooled'!C200</f>
        <v>2.5492002964019775</v>
      </c>
      <c r="N520" s="134">
        <f>'6.Stata-pooled'!C217</f>
        <v>3.3036177158355713</v>
      </c>
      <c r="P520" s="20">
        <v>2017</v>
      </c>
      <c r="Q520" s="70">
        <f>B520-'Index Tables'!B716</f>
        <v>-4.0090942388104622E-7</v>
      </c>
      <c r="R520" s="70">
        <f>C520-'Index Tables'!C716</f>
        <v>8.0749511965905185E-8</v>
      </c>
      <c r="S520" s="70">
        <f>D520-'Index Tables'!D716</f>
        <v>1.0500335689833662E-7</v>
      </c>
      <c r="T520" s="70">
        <f>E520-'Index Tables'!E716</f>
        <v>-3.663909912354768E-6</v>
      </c>
      <c r="U520" s="70">
        <f>F520-'Index Tables'!F716</f>
        <v>-8.4985351556099431E-7</v>
      </c>
      <c r="V520" s="70">
        <f>G520-'Index Tables'!G716</f>
        <v>-1.7695312504173444E-6</v>
      </c>
      <c r="W520" s="70">
        <f>H520-'Index Tables'!H716</f>
        <v>4.8245239252509009E-6</v>
      </c>
      <c r="X520" s="70">
        <f>I520-'Index Tables'!I716</f>
        <v>-4.9555969239278852E-7</v>
      </c>
      <c r="Y520" s="70">
        <f>J520-'Index Tables'!J716</f>
        <v>1.3041381832223919E-6</v>
      </c>
      <c r="Z520" s="70">
        <f>K520-'Index Tables'!K716</f>
        <v>-4.7454834017912617E-7</v>
      </c>
      <c r="AA520" s="70">
        <f>L520-'Index Tables'!L716</f>
        <v>-1.6806335452201893E-6</v>
      </c>
      <c r="AB520" s="70">
        <f>M520-'Index Tables'!M716</f>
        <v>-1.703598022650965E-6</v>
      </c>
      <c r="AC520" s="70">
        <f>N520-'Index Tables'!N716</f>
        <v>-3.2841644288517102E-6</v>
      </c>
    </row>
    <row r="521" spans="1:29" ht="15" x14ac:dyDescent="0.2">
      <c r="A521" s="20">
        <v>2018</v>
      </c>
      <c r="B521" s="134">
        <f>'6.Stata-pooled'!C14</f>
        <v>1.208906888961792</v>
      </c>
      <c r="C521" s="134">
        <f>'6.Stata-pooled'!C31</f>
        <v>9.7004556655883789</v>
      </c>
      <c r="D521" s="134">
        <f>'6.Stata-pooled'!C48</f>
        <v>1.7494587898254395</v>
      </c>
      <c r="E521" s="134">
        <f>'6.Stata-pooled'!C65</f>
        <v>7.2492566108703613</v>
      </c>
      <c r="F521" s="134">
        <f>'6.Stata-pooled'!C82</f>
        <v>9.7343730926513672</v>
      </c>
      <c r="G521" s="134">
        <f>'6.Stata-pooled'!C99</f>
        <v>9.7472524642944336</v>
      </c>
      <c r="H521" s="134">
        <f>'6.Stata-pooled'!C116</f>
        <v>10.661045074462891</v>
      </c>
      <c r="I521" s="134">
        <f>'6.Stata-pooled'!C133</f>
        <v>1.6426254510879517</v>
      </c>
      <c r="J521" s="134">
        <f>'6.Stata-pooled'!C150</f>
        <v>7.0324845314025879</v>
      </c>
      <c r="K521" s="134">
        <f>'6.Stata-pooled'!C167</f>
        <v>8.2417449951171875</v>
      </c>
      <c r="L521" s="134">
        <f>'6.Stata-pooled'!C184</f>
        <v>4.6600079536437988</v>
      </c>
      <c r="M521" s="134">
        <f>'6.Stata-pooled'!C201</f>
        <v>2.4882853031158447</v>
      </c>
      <c r="N521" s="134">
        <f>'6.Stata-pooled'!C218</f>
        <v>3.2812817096710205</v>
      </c>
      <c r="P521" s="20">
        <v>2018</v>
      </c>
      <c r="Q521" s="70">
        <f>B521-'Index Tables'!B717</f>
        <v>-1.1103820796165564E-7</v>
      </c>
      <c r="R521" s="70">
        <f>C521-'Index Tables'!C717</f>
        <v>-2.3344116204526699E-6</v>
      </c>
      <c r="S521" s="70">
        <f>D521-'Index Tables'!D717</f>
        <v>-2.1017456064420514E-7</v>
      </c>
      <c r="T521" s="70">
        <f>E521-'Index Tables'!E717</f>
        <v>-2.3891296390132766E-6</v>
      </c>
      <c r="U521" s="70">
        <f>F521-'Index Tables'!F717</f>
        <v>9.2651367467055934E-8</v>
      </c>
      <c r="V521" s="70">
        <f>G521-'Index Tables'!G717</f>
        <v>-3.5357055665485859E-6</v>
      </c>
      <c r="W521" s="70">
        <f>H521-'Index Tables'!H717</f>
        <v>-4.9255371088463562E-6</v>
      </c>
      <c r="X521" s="70">
        <f>I521-'Index Tables'!I717</f>
        <v>-5.4891204825935347E-7</v>
      </c>
      <c r="Y521" s="70">
        <f>J521-'Index Tables'!J717</f>
        <v>-4.685974124285508E-7</v>
      </c>
      <c r="Z521" s="70">
        <f>K521-'Index Tables'!K717</f>
        <v>9.9511718687494977E-7</v>
      </c>
      <c r="AA521" s="70">
        <f>L521-'Index Tables'!L717</f>
        <v>-1.0463562007956284E-6</v>
      </c>
      <c r="AB521" s="70">
        <f>M521-'Index Tables'!M717</f>
        <v>-1.696884155411027E-6</v>
      </c>
      <c r="AC521" s="70">
        <f>N521-'Index Tables'!N717</f>
        <v>-2.2903289793596571E-6</v>
      </c>
    </row>
    <row r="522" spans="1:29" ht="15" x14ac:dyDescent="0.2">
      <c r="A522" s="20">
        <v>2019</v>
      </c>
      <c r="B522" s="134">
        <f>'6.Stata-pooled'!C15</f>
        <v>1.2086406946182251</v>
      </c>
      <c r="C522" s="134">
        <f>'6.Stata-pooled'!C32</f>
        <v>9.6523771286010742</v>
      </c>
      <c r="D522" s="134">
        <f>'6.Stata-pooled'!C49</f>
        <v>1.7713005542755127</v>
      </c>
      <c r="E522" s="134">
        <f>'6.Stata-pooled'!C66</f>
        <v>7.2435464859008789</v>
      </c>
      <c r="F522" s="134">
        <f>'6.Stata-pooled'!C83</f>
        <v>9.7820167541503906</v>
      </c>
      <c r="G522" s="134">
        <f>'6.Stata-pooled'!C100</f>
        <v>9.4030303955078125</v>
      </c>
      <c r="H522" s="134">
        <f>'6.Stata-pooled'!C117</f>
        <v>10.509546279907227</v>
      </c>
      <c r="I522" s="134">
        <f>'6.Stata-pooled'!C134</f>
        <v>1.6420799493789673</v>
      </c>
      <c r="J522" s="134">
        <f>'6.Stata-pooled'!C151</f>
        <v>7.1223597526550293</v>
      </c>
      <c r="K522" s="134">
        <f>'6.Stata-pooled'!C168</f>
        <v>8.1124496459960938</v>
      </c>
      <c r="L522" s="134">
        <f>'6.Stata-pooled'!C185</f>
        <v>4.7135715484619141</v>
      </c>
      <c r="M522" s="134">
        <f>'6.Stata-pooled'!C202</f>
        <v>2.4906909465789795</v>
      </c>
      <c r="N522" s="134">
        <f>'6.Stata-pooled'!C219</f>
        <v>3.310537576675415</v>
      </c>
      <c r="P522" s="20">
        <v>2019</v>
      </c>
      <c r="Q522" s="70">
        <f>B522-'Index Tables'!B718</f>
        <v>6.9461822516103666E-7</v>
      </c>
      <c r="R522" s="70">
        <f>C522-'Index Tables'!C718</f>
        <v>-8.7139892634979788E-7</v>
      </c>
      <c r="S522" s="70">
        <f>D522-'Index Tables'!D718</f>
        <v>-4.4572448731905467E-7</v>
      </c>
      <c r="T522" s="70">
        <f>E522-'Index Tables'!E718</f>
        <v>-5.140991214958035E-7</v>
      </c>
      <c r="U522" s="70">
        <f>F522-'Index Tables'!F718</f>
        <v>7.5415039013648766E-7</v>
      </c>
      <c r="V522" s="70">
        <f>G522-'Index Tables'!G718</f>
        <v>-1.6044921871127826E-6</v>
      </c>
      <c r="W522" s="70">
        <f>H522-'Index Tables'!H718</f>
        <v>-3.7200927742730983E-6</v>
      </c>
      <c r="X522" s="70">
        <f>I522-'Index Tables'!I718</f>
        <v>-1.050621032616661E-6</v>
      </c>
      <c r="Y522" s="70">
        <f>J522-'Index Tables'!J718</f>
        <v>-1.2473449704231143E-6</v>
      </c>
      <c r="Z522" s="70">
        <f>K522-'Index Tables'!K718</f>
        <v>-3.5400390707707174E-7</v>
      </c>
      <c r="AA522" s="70">
        <f>L522-'Index Tables'!L718</f>
        <v>-4.4515380857035325E-6</v>
      </c>
      <c r="AB522" s="70">
        <f>M522-'Index Tables'!M718</f>
        <v>-1.0534210206358807E-6</v>
      </c>
      <c r="AC522" s="70">
        <f>N522-'Index Tables'!N718</f>
        <v>-2.4233245849991647E-6</v>
      </c>
    </row>
    <row r="523" spans="1:29" ht="15" x14ac:dyDescent="0.2">
      <c r="A523" s="20">
        <v>2020</v>
      </c>
      <c r="B523" s="134">
        <f>'6.Stata-pooled'!C16</f>
        <v>1.2188812494277954</v>
      </c>
      <c r="C523" s="134">
        <f>'6.Stata-pooled'!C33</f>
        <v>9.3994016647338867</v>
      </c>
      <c r="D523" s="134">
        <f>'6.Stata-pooled'!C50</f>
        <v>1.7269887924194336</v>
      </c>
      <c r="E523" s="134">
        <f>'6.Stata-pooled'!C67</f>
        <v>7.1755242347717285</v>
      </c>
      <c r="F523" s="134">
        <f>'6.Stata-pooled'!C84</f>
        <v>9.7782735824584961</v>
      </c>
      <c r="G523" s="134">
        <f>'6.Stata-pooled'!C101</f>
        <v>9.4690837860107422</v>
      </c>
      <c r="H523" s="134">
        <f>'6.Stata-pooled'!C118</f>
        <v>10.414341926574707</v>
      </c>
      <c r="I523" s="134">
        <f>'6.Stata-pooled'!C135</f>
        <v>1.6547566652297974</v>
      </c>
      <c r="J523" s="134">
        <f>'6.Stata-pooled'!C152</f>
        <v>7.224888801574707</v>
      </c>
      <c r="K523" s="134">
        <f>'6.Stata-pooled'!C169</f>
        <v>8.3421468734741211</v>
      </c>
      <c r="L523" s="134">
        <f>'6.Stata-pooled'!C186</f>
        <v>4.8459739685058594</v>
      </c>
      <c r="M523" s="134">
        <f>'6.Stata-pooled'!C203</f>
        <v>2.5192177295684814</v>
      </c>
      <c r="N523" s="134">
        <f>'6.Stata-pooled'!C220</f>
        <v>3.3788690567016602</v>
      </c>
      <c r="P523" s="20">
        <v>2020</v>
      </c>
      <c r="Q523" s="70">
        <f>B523-'Index Tables'!B719</f>
        <v>2.4942779530690018E-7</v>
      </c>
      <c r="R523" s="70">
        <f>C523-'Index Tables'!C719</f>
        <v>-4.3352661140971804E-6</v>
      </c>
      <c r="S523" s="70">
        <f>D523-'Index Tables'!D719</f>
        <v>-1.2075805664313322E-6</v>
      </c>
      <c r="T523" s="70">
        <f>E523-'Index Tables'!E719</f>
        <v>-5.765228271670253E-6</v>
      </c>
      <c r="U523" s="70">
        <f>F523-'Index Tables'!F719</f>
        <v>-3.4175415031256762E-6</v>
      </c>
      <c r="V523" s="70">
        <f>G523-'Index Tables'!G719</f>
        <v>-4.2139892570958182E-6</v>
      </c>
      <c r="W523" s="70">
        <f>H523-'Index Tables'!H719</f>
        <v>1.9265747077668038E-6</v>
      </c>
      <c r="X523" s="70">
        <f>I523-'Index Tables'!I719</f>
        <v>-3.3477020267014268E-7</v>
      </c>
      <c r="Y523" s="70">
        <f>J523-'Index Tables'!J719</f>
        <v>-1.1984252932251138E-6</v>
      </c>
      <c r="Z523" s="70">
        <f>K523-'Index Tables'!K719</f>
        <v>-1.2652587955130912E-7</v>
      </c>
      <c r="AA523" s="70">
        <f>L523-'Index Tables'!L719</f>
        <v>-3.0314941410480856E-6</v>
      </c>
      <c r="AB523" s="70">
        <f>M523-'Index Tables'!M719</f>
        <v>-1.2704315186518045E-6</v>
      </c>
      <c r="AC523" s="70">
        <f>N523-'Index Tables'!N719</f>
        <v>-9.4329833988382461E-7</v>
      </c>
    </row>
    <row r="524" spans="1:29" ht="15" x14ac:dyDescent="0.2">
      <c r="A524" s="20">
        <v>2021</v>
      </c>
      <c r="B524" s="134">
        <f>'6.Stata-pooled'!C17</f>
        <v>1.235539436340332</v>
      </c>
      <c r="C524" s="134">
        <f>'6.Stata-pooled'!C34</f>
        <v>9.7381601333618164</v>
      </c>
      <c r="D524" s="134">
        <f>'6.Stata-pooled'!C51</f>
        <v>1.7594951391220093</v>
      </c>
      <c r="E524" s="134">
        <f>'6.Stata-pooled'!C68</f>
        <v>7.4860601425170898</v>
      </c>
      <c r="F524" s="134">
        <f>'6.Stata-pooled'!C85</f>
        <v>9.8060121536254883</v>
      </c>
      <c r="G524" s="134">
        <f>'6.Stata-pooled'!C102</f>
        <v>9.4591464996337891</v>
      </c>
      <c r="H524" s="134">
        <f>'6.Stata-pooled'!C119</f>
        <v>10.722665786743164</v>
      </c>
      <c r="I524" s="134">
        <f>'6.Stata-pooled'!C136</f>
        <v>1.6736530065536499</v>
      </c>
      <c r="J524" s="134">
        <f>'6.Stata-pooled'!C153</f>
        <v>7.482520580291748</v>
      </c>
      <c r="K524" s="134">
        <f>'6.Stata-pooled'!C170</f>
        <v>8.2818965911865234</v>
      </c>
      <c r="L524" s="134">
        <f>'6.Stata-pooled'!C187</f>
        <v>5.0881338119506836</v>
      </c>
      <c r="M524" s="134">
        <f>'6.Stata-pooled'!C204</f>
        <v>2.4788713455200195</v>
      </c>
      <c r="N524" s="134">
        <f>'6.Stata-pooled'!C221</f>
        <v>3.4519033432006836</v>
      </c>
      <c r="P524" s="20">
        <v>2021</v>
      </c>
      <c r="Q524" s="70">
        <f>B524-'Index Tables'!B720</f>
        <v>-5.6365966805138612E-7</v>
      </c>
      <c r="R524" s="70">
        <f>C524-'Index Tables'!C720</f>
        <v>-8.6663818343879484E-7</v>
      </c>
      <c r="S524" s="70">
        <f>D524-'Index Tables'!D720</f>
        <v>1.3912200924615092E-7</v>
      </c>
      <c r="T524" s="70">
        <f>E524-'Index Tables'!E720</f>
        <v>-2.8574829098459986E-6</v>
      </c>
      <c r="U524" s="70">
        <f>F524-'Index Tables'!F720</f>
        <v>-8.4637451180924472E-7</v>
      </c>
      <c r="V524" s="70">
        <f>G524-'Index Tables'!G720</f>
        <v>-2.5003662109668312E-6</v>
      </c>
      <c r="W524" s="70">
        <f>H524-'Index Tables'!H720</f>
        <v>-4.213256836749224E-6</v>
      </c>
      <c r="X524" s="70">
        <f>I524-'Index Tables'!I720</f>
        <v>-9.9344635007270199E-7</v>
      </c>
      <c r="Y524" s="70">
        <f>J524-'Index Tables'!J720</f>
        <v>-4.1970825215287277E-7</v>
      </c>
      <c r="Z524" s="70">
        <f>K524-'Index Tables'!K720</f>
        <v>-1.4088134765444238E-6</v>
      </c>
      <c r="AA524" s="70">
        <f>L524-'Index Tables'!L720</f>
        <v>-2.1880493168424664E-6</v>
      </c>
      <c r="AB524" s="70">
        <f>M524-'Index Tables'!M720</f>
        <v>-1.6544799805728871E-6</v>
      </c>
      <c r="AC524" s="70">
        <f>N524-'Index Tables'!N720</f>
        <v>-2.6567993165471648E-6</v>
      </c>
    </row>
    <row r="525" spans="1:29" ht="15" x14ac:dyDescent="0.2">
      <c r="A525" s="20">
        <v>2022</v>
      </c>
      <c r="B525" s="134">
        <f>'6.Stata-pooled'!C18</f>
        <v>1.2338501214981079</v>
      </c>
      <c r="C525" s="134">
        <f>'6.Stata-pooled'!C35</f>
        <v>9.6893825531005859</v>
      </c>
      <c r="D525" s="134">
        <f>'6.Stata-pooled'!C52</f>
        <v>1.7805572748184204</v>
      </c>
      <c r="E525" s="134">
        <f>'6.Stata-pooled'!C69</f>
        <v>7.220557689666748</v>
      </c>
      <c r="F525" s="134">
        <f>'6.Stata-pooled'!C86</f>
        <v>9.8091535568237305</v>
      </c>
      <c r="G525" s="134">
        <f>'6.Stata-pooled'!C103</f>
        <v>8.9830522537231445</v>
      </c>
      <c r="H525" s="134">
        <f>'6.Stata-pooled'!C120</f>
        <v>10.767924308776855</v>
      </c>
      <c r="I525" s="134">
        <f>'6.Stata-pooled'!C137</f>
        <v>1.688571572303772</v>
      </c>
      <c r="J525" s="134">
        <f>'6.Stata-pooled'!C154</f>
        <v>7.4089746475219727</v>
      </c>
      <c r="K525" s="134">
        <f>'6.Stata-pooled'!C171</f>
        <v>8.2249670028686523</v>
      </c>
      <c r="L525" s="134">
        <f>'6.Stata-pooled'!C188</f>
        <v>4.946934700012207</v>
      </c>
      <c r="M525" s="134">
        <f>'6.Stata-pooled'!C205</f>
        <v>2.4168503284454346</v>
      </c>
      <c r="N525" s="134">
        <f>'6.Stata-pooled'!C222</f>
        <v>3.3993854522705078</v>
      </c>
      <c r="P525" s="20">
        <v>2022</v>
      </c>
      <c r="Q525" s="70">
        <f>B525-'Index Tables'!B721</f>
        <v>1.2149810801886929E-7</v>
      </c>
      <c r="R525" s="70">
        <f>C525-'Index Tables'!C721</f>
        <v>5.5310058577617838E-7</v>
      </c>
      <c r="S525" s="70">
        <f>D525-'Index Tables'!D721</f>
        <v>-7.2518157967493835E-7</v>
      </c>
      <c r="T525" s="70">
        <f>E525-'Index Tables'!E721</f>
        <v>-3.3103332519601736E-6</v>
      </c>
      <c r="U525" s="70">
        <f>F525-'Index Tables'!F721</f>
        <v>2.5568237305151342E-6</v>
      </c>
      <c r="V525" s="70">
        <f>G525-'Index Tables'!G721</f>
        <v>-5.7462768552341004E-6</v>
      </c>
      <c r="W525" s="70">
        <f>H525-'Index Tables'!H721</f>
        <v>4.3087768553107253E-6</v>
      </c>
      <c r="X525" s="70">
        <f>I525-'Index Tables'!I721</f>
        <v>-4.2769622798921603E-7</v>
      </c>
      <c r="Y525" s="70">
        <f>J525-'Index Tables'!J721</f>
        <v>6.4752197292961E-7</v>
      </c>
      <c r="Z525" s="70">
        <f>K525-'Index Tables'!K721</f>
        <v>-9.9713134815715421E-7</v>
      </c>
      <c r="AA525" s="70">
        <f>L525-'Index Tables'!L721</f>
        <v>-3.2999877932482491E-6</v>
      </c>
      <c r="AB525" s="70">
        <f>M525-'Index Tables'!M721</f>
        <v>-2.6715545655697781E-6</v>
      </c>
      <c r="AC525" s="70">
        <f>N525-'Index Tables'!N721</f>
        <v>-1.5477294921240059E-6</v>
      </c>
    </row>
    <row r="527" spans="1:29" x14ac:dyDescent="0.2">
      <c r="A527" s="5" t="s">
        <v>481</v>
      </c>
      <c r="B527" s="6"/>
      <c r="C527" s="6"/>
      <c r="D527" s="6"/>
      <c r="E527" s="6"/>
      <c r="F527" s="6"/>
      <c r="G527" s="6"/>
      <c r="H527" s="6"/>
      <c r="I527" s="6"/>
      <c r="J527" s="6"/>
      <c r="K527" s="6"/>
      <c r="L527" s="6"/>
      <c r="M527" s="6"/>
      <c r="N527" s="6"/>
      <c r="P527" s="5" t="s">
        <v>481</v>
      </c>
      <c r="Q527" s="6"/>
      <c r="R527" s="6"/>
      <c r="S527" s="6"/>
      <c r="T527" s="6"/>
      <c r="U527" s="6"/>
      <c r="V527" s="6"/>
      <c r="W527" s="6"/>
      <c r="X527" s="6"/>
      <c r="Y527" s="6"/>
      <c r="Z527" s="6"/>
      <c r="AA527" s="6"/>
      <c r="AB527" s="6"/>
      <c r="AC527" s="6"/>
    </row>
    <row r="528" spans="1:29" ht="15" x14ac:dyDescent="0.2">
      <c r="A528" s="25" t="s">
        <v>7</v>
      </c>
      <c r="B528" s="45" t="s">
        <v>93</v>
      </c>
      <c r="C528" s="46" t="s">
        <v>59</v>
      </c>
      <c r="D528" s="45" t="s">
        <v>61</v>
      </c>
      <c r="E528" s="45" t="s">
        <v>63</v>
      </c>
      <c r="F528" s="45" t="s">
        <v>65</v>
      </c>
      <c r="G528" s="45" t="s">
        <v>83</v>
      </c>
      <c r="H528" s="45" t="s">
        <v>76</v>
      </c>
      <c r="I528" s="45" t="s">
        <v>77</v>
      </c>
      <c r="J528" s="45" t="s">
        <v>66</v>
      </c>
      <c r="K528" s="45" t="s">
        <v>78</v>
      </c>
      <c r="L528" s="45" t="s">
        <v>79</v>
      </c>
      <c r="M528" s="45" t="s">
        <v>80</v>
      </c>
      <c r="N528" s="45" t="s">
        <v>81</v>
      </c>
      <c r="P528" s="136" t="s">
        <v>7</v>
      </c>
      <c r="Q528" s="118" t="s">
        <v>93</v>
      </c>
      <c r="R528" s="137" t="s">
        <v>59</v>
      </c>
      <c r="S528" s="118" t="s">
        <v>61</v>
      </c>
      <c r="T528" s="118" t="s">
        <v>63</v>
      </c>
      <c r="U528" s="118" t="s">
        <v>65</v>
      </c>
      <c r="V528" s="118" t="s">
        <v>83</v>
      </c>
      <c r="W528" s="118" t="s">
        <v>76</v>
      </c>
      <c r="X528" s="118" t="s">
        <v>77</v>
      </c>
      <c r="Y528" s="118" t="s">
        <v>66</v>
      </c>
      <c r="Z528" s="118" t="s">
        <v>78</v>
      </c>
      <c r="AA528" s="118" t="s">
        <v>79</v>
      </c>
      <c r="AB528" s="118" t="s">
        <v>80</v>
      </c>
      <c r="AC528" s="118" t="s">
        <v>81</v>
      </c>
    </row>
    <row r="529" spans="1:29" ht="15" x14ac:dyDescent="0.2">
      <c r="A529" s="20">
        <v>2006</v>
      </c>
      <c r="B529" s="135">
        <f>'6.Stata-pooled'!D2</f>
        <v>1</v>
      </c>
      <c r="C529" s="135">
        <f>'6.Stata-pooled'!D19</f>
        <v>9.6523733139038086</v>
      </c>
      <c r="D529" s="135">
        <f>'6.Stata-pooled'!D36</f>
        <v>1.0305022001266479</v>
      </c>
      <c r="E529" s="135">
        <f>'6.Stata-pooled'!D53</f>
        <v>4.4234085083007813</v>
      </c>
      <c r="F529" s="135">
        <f>'6.Stata-pooled'!D70</f>
        <v>6.0279793739318848</v>
      </c>
      <c r="G529" s="135">
        <f>'6.Stata-pooled'!D87</f>
        <v>6.3000664710998535</v>
      </c>
      <c r="H529" s="135">
        <f>'6.Stata-pooled'!D104</f>
        <v>6.7711982727050781</v>
      </c>
      <c r="I529" s="135">
        <f>'6.Stata-pooled'!D121</f>
        <v>1.2632676362991333</v>
      </c>
      <c r="J529" s="135">
        <f>'6.Stata-pooled'!D138</f>
        <v>4.366426944732666</v>
      </c>
      <c r="K529" s="135">
        <f>'6.Stata-pooled'!D155</f>
        <v>4.0758543014526367</v>
      </c>
      <c r="L529" s="135">
        <f>'6.Stata-pooled'!D172</f>
        <v>3.1332974433898926</v>
      </c>
      <c r="M529" s="135">
        <f>'6.Stata-pooled'!D189</f>
        <v>1.8872151374816895</v>
      </c>
      <c r="N529" s="135">
        <f>'6.Stata-pooled'!D206</f>
        <v>2.3252260684967041</v>
      </c>
      <c r="P529" s="20">
        <v>2006</v>
      </c>
      <c r="Q529" s="70">
        <f>B529-'Index Tables'!B726</f>
        <v>0</v>
      </c>
      <c r="R529" s="70">
        <f>C529-'Index Tables'!C726</f>
        <v>-2.6860961916952419E-6</v>
      </c>
      <c r="S529" s="70">
        <f>D529-'Index Tables'!D726</f>
        <v>2.0012664792012913E-7</v>
      </c>
      <c r="T529" s="70">
        <f>E529-'Index Tables'!E726</f>
        <v>-2.4916992185097797E-6</v>
      </c>
      <c r="U529" s="70">
        <f>F529-'Index Tables'!F726</f>
        <v>-2.6260681149636866E-6</v>
      </c>
      <c r="V529" s="70">
        <f>G529-'Index Tables'!G726</f>
        <v>-1.5289001460416785E-6</v>
      </c>
      <c r="W529" s="70">
        <f>H529-'Index Tables'!H726</f>
        <v>-2.7272949214562914E-6</v>
      </c>
      <c r="X529" s="70">
        <f>I529-'Index Tables'!I726</f>
        <v>-3.6370086675674429E-7</v>
      </c>
      <c r="Y529" s="70">
        <f>J529-'Index Tables'!J726</f>
        <v>-1.0552673339603302E-6</v>
      </c>
      <c r="Z529" s="70">
        <f>K529-'Index Tables'!K726</f>
        <v>-1.6985473632047388E-6</v>
      </c>
      <c r="AA529" s="70">
        <f>L529-'Index Tables'!L726</f>
        <v>-5.5661010733842886E-7</v>
      </c>
      <c r="AB529" s="70">
        <f>M529-'Index Tables'!M726</f>
        <v>1.3748168936622562E-7</v>
      </c>
      <c r="AC529" s="70">
        <f>N529-'Index Tables'!N726</f>
        <v>6.8496704308529388E-8</v>
      </c>
    </row>
    <row r="530" spans="1:29" ht="15" x14ac:dyDescent="0.2">
      <c r="A530" s="20">
        <v>2007</v>
      </c>
      <c r="B530" s="134">
        <f>'6.Stata-pooled'!D3</f>
        <v>1.0060403347015381</v>
      </c>
      <c r="C530" s="134">
        <f>'6.Stata-pooled'!D20</f>
        <v>9.1830339431762695</v>
      </c>
      <c r="D530" s="134">
        <f>'6.Stata-pooled'!D37</f>
        <v>1.079063892364502</v>
      </c>
      <c r="E530" s="134">
        <f>'6.Stata-pooled'!D54</f>
        <v>4.7150702476501465</v>
      </c>
      <c r="F530" s="134">
        <f>'6.Stata-pooled'!D71</f>
        <v>6.6388058662414551</v>
      </c>
      <c r="G530" s="134">
        <f>'6.Stata-pooled'!D88</f>
        <v>6.1367206573486328</v>
      </c>
      <c r="H530" s="134">
        <f>'6.Stata-pooled'!D105</f>
        <v>7.3179378509521484</v>
      </c>
      <c r="I530" s="134">
        <f>'6.Stata-pooled'!D122</f>
        <v>1.303038477897644</v>
      </c>
      <c r="J530" s="134">
        <f>'6.Stata-pooled'!D139</f>
        <v>4.2114424705505371</v>
      </c>
      <c r="K530" s="134">
        <f>'6.Stata-pooled'!D156</f>
        <v>4.0728945732116699</v>
      </c>
      <c r="L530" s="134">
        <f>'6.Stata-pooled'!D173</f>
        <v>3.4232306480407715</v>
      </c>
      <c r="M530" s="134">
        <f>'6.Stata-pooled'!D190</f>
        <v>1.9044513702392578</v>
      </c>
      <c r="N530" s="134">
        <f>'6.Stata-pooled'!D207</f>
        <v>2.310274600982666</v>
      </c>
      <c r="P530" s="20">
        <v>2007</v>
      </c>
      <c r="Q530" s="70">
        <f>B530-'Index Tables'!B727</f>
        <v>3.3470153804060487E-7</v>
      </c>
      <c r="R530" s="70">
        <f>C530-'Index Tables'!C727</f>
        <v>-2.056823730001156E-6</v>
      </c>
      <c r="S530" s="70">
        <f>D530-'Index Tables'!D727</f>
        <v>-1.0763549807002448E-7</v>
      </c>
      <c r="T530" s="70">
        <f>E530-'Index Tables'!E727</f>
        <v>-1.7523498536675675E-6</v>
      </c>
      <c r="U530" s="70">
        <f>F530-'Index Tables'!F727</f>
        <v>-2.133758544964337E-6</v>
      </c>
      <c r="V530" s="70">
        <f>G530-'Index Tables'!G727</f>
        <v>-2.3426513671154225E-6</v>
      </c>
      <c r="W530" s="70">
        <f>H530-'Index Tables'!H727</f>
        <v>-3.1490478518136911E-6</v>
      </c>
      <c r="X530" s="70">
        <f>I530-'Index Tables'!I727</f>
        <v>-5.221023560153526E-7</v>
      </c>
      <c r="Y530" s="70">
        <f>J530-'Index Tables'!J727</f>
        <v>-1.5294494630779809E-6</v>
      </c>
      <c r="Z530" s="70">
        <f>K530-'Index Tables'!K727</f>
        <v>-1.4267883301499751E-6</v>
      </c>
      <c r="AA530" s="70">
        <f>L530-'Index Tables'!L727</f>
        <v>-1.3519592285682336E-6</v>
      </c>
      <c r="AB530" s="70">
        <f>M530-'Index Tables'!M727</f>
        <v>-6.2976074222120815E-7</v>
      </c>
      <c r="AC530" s="70">
        <f>N530-'Index Tables'!N727</f>
        <v>-3.9901733384084537E-7</v>
      </c>
    </row>
    <row r="531" spans="1:29" ht="15" x14ac:dyDescent="0.2">
      <c r="A531" s="20">
        <v>2008</v>
      </c>
      <c r="B531" s="134">
        <f>'6.Stata-pooled'!D4</f>
        <v>1.0410579442977905</v>
      </c>
      <c r="C531" s="134">
        <f>'6.Stata-pooled'!D21</f>
        <v>10.61944580078125</v>
      </c>
      <c r="D531" s="134">
        <f>'6.Stata-pooled'!D38</f>
        <v>1.0827621221542358</v>
      </c>
      <c r="E531" s="134">
        <f>'6.Stata-pooled'!D55</f>
        <v>5.2182345390319824</v>
      </c>
      <c r="F531" s="134">
        <f>'6.Stata-pooled'!D72</f>
        <v>6.9412045478820801</v>
      </c>
      <c r="G531" s="134">
        <f>'6.Stata-pooled'!D89</f>
        <v>6.394279956817627</v>
      </c>
      <c r="H531" s="134">
        <f>'6.Stata-pooled'!D106</f>
        <v>7.6549067497253418</v>
      </c>
      <c r="I531" s="134">
        <f>'6.Stata-pooled'!D123</f>
        <v>1.2134667634963989</v>
      </c>
      <c r="J531" s="134">
        <f>'6.Stata-pooled'!D140</f>
        <v>4.4137754440307617</v>
      </c>
      <c r="K531" s="134">
        <f>'6.Stata-pooled'!D157</f>
        <v>4.2480998039245605</v>
      </c>
      <c r="L531" s="134">
        <f>'6.Stata-pooled'!D174</f>
        <v>3.6200330257415771</v>
      </c>
      <c r="M531" s="134">
        <f>'6.Stata-pooled'!D191</f>
        <v>1.9420883655548096</v>
      </c>
      <c r="N531" s="134">
        <f>'6.Stata-pooled'!D208</f>
        <v>2.3617892265319824</v>
      </c>
      <c r="P531" s="20">
        <v>2008</v>
      </c>
      <c r="Q531" s="70">
        <f>B531-'Index Tables'!B728</f>
        <v>-5.570220951156557E-8</v>
      </c>
      <c r="R531" s="70">
        <f>C531-'Index Tables'!C728</f>
        <v>-4.1992187505002221E-6</v>
      </c>
      <c r="S531" s="70">
        <f>D531-'Index Tables'!D728</f>
        <v>1.2215423583761265E-7</v>
      </c>
      <c r="T531" s="70">
        <f>E531-'Index Tables'!E728</f>
        <v>-4.60968017534924E-7</v>
      </c>
      <c r="U531" s="70">
        <f>F531-'Index Tables'!F728</f>
        <v>-1.4521179201310019E-6</v>
      </c>
      <c r="V531" s="70">
        <f>G531-'Index Tables'!G728</f>
        <v>-2.0431823726241305E-6</v>
      </c>
      <c r="W531" s="70">
        <f>H531-'Index Tables'!H728</f>
        <v>-3.2502746583062958E-6</v>
      </c>
      <c r="X531" s="70">
        <f>I531-'Index Tables'!I728</f>
        <v>-2.3650360114757518E-7</v>
      </c>
      <c r="Y531" s="70">
        <f>J531-'Index Tables'!J728</f>
        <v>-1.5559692378985801E-6</v>
      </c>
      <c r="Z531" s="70">
        <f>K531-'Index Tables'!K728</f>
        <v>-3.1960754398596691E-6</v>
      </c>
      <c r="AA531" s="70">
        <f>L531-'Index Tables'!L728</f>
        <v>2.5741577314164488E-8</v>
      </c>
      <c r="AB531" s="70">
        <f>M531-'Index Tables'!M728</f>
        <v>-6.3444519038391434E-7</v>
      </c>
      <c r="AC531" s="70">
        <f>N531-'Index Tables'!N728</f>
        <v>2.265319825056622E-7</v>
      </c>
    </row>
    <row r="532" spans="1:29" ht="15" x14ac:dyDescent="0.2">
      <c r="A532" s="20">
        <v>2009</v>
      </c>
      <c r="B532" s="134">
        <f>'6.Stata-pooled'!D5</f>
        <v>1.0564274787902832</v>
      </c>
      <c r="C532" s="134">
        <f>'6.Stata-pooled'!D22</f>
        <v>10.410505294799805</v>
      </c>
      <c r="D532" s="134">
        <f>'6.Stata-pooled'!D39</f>
        <v>1.1325407028198242</v>
      </c>
      <c r="E532" s="134">
        <f>'6.Stata-pooled'!D56</f>
        <v>5.1273250579833984</v>
      </c>
      <c r="F532" s="134">
        <f>'6.Stata-pooled'!D73</f>
        <v>7.232304573059082</v>
      </c>
      <c r="G532" s="134">
        <f>'6.Stata-pooled'!D90</f>
        <v>6.4276351928710938</v>
      </c>
      <c r="H532" s="134">
        <f>'6.Stata-pooled'!D107</f>
        <v>7.5467572212219238</v>
      </c>
      <c r="I532" s="134">
        <f>'6.Stata-pooled'!D124</f>
        <v>1.2757076025009155</v>
      </c>
      <c r="J532" s="134">
        <f>'6.Stata-pooled'!D141</f>
        <v>4.612971305847168</v>
      </c>
      <c r="K532" s="134">
        <f>'6.Stata-pooled'!D158</f>
        <v>4.4785714149475098</v>
      </c>
      <c r="L532" s="134">
        <f>'6.Stata-pooled'!D175</f>
        <v>3.9134643077850342</v>
      </c>
      <c r="M532" s="134">
        <f>'6.Stata-pooled'!D192</f>
        <v>2.092930793762207</v>
      </c>
      <c r="N532" s="134">
        <f>'6.Stata-pooled'!D209</f>
        <v>2.396636962890625</v>
      </c>
      <c r="P532" s="20">
        <v>2009</v>
      </c>
      <c r="Q532" s="70">
        <f>B532-'Index Tables'!B729</f>
        <v>-5.2120971671953953E-7</v>
      </c>
      <c r="R532" s="70">
        <f>C532-'Index Tables'!C729</f>
        <v>-4.7052001956870981E-6</v>
      </c>
      <c r="S532" s="70">
        <f>D532-'Index Tables'!D729</f>
        <v>-2.9718017580115941E-7</v>
      </c>
      <c r="T532" s="70">
        <f>E532-'Index Tables'!E729</f>
        <v>-9.4201660161274958E-7</v>
      </c>
      <c r="U532" s="70">
        <f>F532-'Index Tables'!F729</f>
        <v>-2.4269409175659007E-6</v>
      </c>
      <c r="V532" s="70">
        <f>G532-'Index Tables'!G729</f>
        <v>-1.8071289060728191E-6</v>
      </c>
      <c r="W532" s="70">
        <f>H532-'Index Tables'!H729</f>
        <v>-3.7787780762243983E-6</v>
      </c>
      <c r="X532" s="70">
        <f>I532-'Index Tables'!I729</f>
        <v>-3.9749908453678984E-7</v>
      </c>
      <c r="Y532" s="70">
        <f>J532-'Index Tables'!J729</f>
        <v>-1.6941528322433896E-6</v>
      </c>
      <c r="Z532" s="70">
        <f>K532-'Index Tables'!K729</f>
        <v>-2.5850524902892857E-6</v>
      </c>
      <c r="AA532" s="70">
        <f>L532-'Index Tables'!L729</f>
        <v>-1.6922149659315266E-6</v>
      </c>
      <c r="AB532" s="70">
        <f>M532-'Index Tables'!M729</f>
        <v>-2.0623779306561119E-7</v>
      </c>
      <c r="AC532" s="70">
        <f>N532-'Index Tables'!N729</f>
        <v>-3.710937512835244E-8</v>
      </c>
    </row>
    <row r="533" spans="1:29" ht="15" x14ac:dyDescent="0.2">
      <c r="A533" s="20">
        <v>2010</v>
      </c>
      <c r="B533" s="134">
        <f>'6.Stata-pooled'!D6</f>
        <v>1.1158777475357056</v>
      </c>
      <c r="C533" s="134">
        <f>'6.Stata-pooled'!D23</f>
        <v>10.919215202331543</v>
      </c>
      <c r="D533" s="134">
        <f>'6.Stata-pooled'!D40</f>
        <v>1.1848293542861938</v>
      </c>
      <c r="E533" s="134">
        <f>'6.Stata-pooled'!D57</f>
        <v>5.101445198059082</v>
      </c>
      <c r="F533" s="134">
        <f>'6.Stata-pooled'!D74</f>
        <v>7.4339795112609863</v>
      </c>
      <c r="G533" s="134">
        <f>'6.Stata-pooled'!D91</f>
        <v>6.514258861541748</v>
      </c>
      <c r="H533" s="134">
        <f>'6.Stata-pooled'!D108</f>
        <v>7.95318603515625</v>
      </c>
      <c r="I533" s="134">
        <f>'6.Stata-pooled'!D125</f>
        <v>1.3567419052124023</v>
      </c>
      <c r="J533" s="134">
        <f>'6.Stata-pooled'!D142</f>
        <v>4.8170318603515625</v>
      </c>
      <c r="K533" s="134">
        <f>'6.Stata-pooled'!D159</f>
        <v>4.5564932823181152</v>
      </c>
      <c r="L533" s="134">
        <f>'6.Stata-pooled'!D176</f>
        <v>3.9640722274780273</v>
      </c>
      <c r="M533" s="134">
        <f>'6.Stata-pooled'!D193</f>
        <v>2.2714939117431641</v>
      </c>
      <c r="N533" s="134">
        <f>'6.Stata-pooled'!D210</f>
        <v>2.483964204788208</v>
      </c>
      <c r="P533" s="20">
        <v>2010</v>
      </c>
      <c r="Q533" s="70">
        <f>B533-'Index Tables'!B730</f>
        <v>-2.5246429435910045E-7</v>
      </c>
      <c r="R533" s="70">
        <f>C533-'Index Tables'!C730</f>
        <v>-4.7976684562911487E-6</v>
      </c>
      <c r="S533" s="70">
        <f>D533-'Index Tables'!D730</f>
        <v>3.5428619393762517E-7</v>
      </c>
      <c r="T533" s="70">
        <f>E533-'Index Tables'!E730</f>
        <v>-2.8019409183954735E-6</v>
      </c>
      <c r="U533" s="70">
        <f>F533-'Index Tables'!F730</f>
        <v>-3.4887390132354312E-6</v>
      </c>
      <c r="V533" s="70">
        <f>G533-'Index Tables'!G730</f>
        <v>-2.1384582522543383E-6</v>
      </c>
      <c r="W533" s="70">
        <f>H533-'Index Tables'!H730</f>
        <v>-3.9648437502037837E-6</v>
      </c>
      <c r="X533" s="70">
        <f>I533-'Index Tables'!I730</f>
        <v>-9.4787597548773306E-8</v>
      </c>
      <c r="Y533" s="70">
        <f>J533-'Index Tables'!J730</f>
        <v>-3.1396484372336886E-6</v>
      </c>
      <c r="Z533" s="70">
        <f>K533-'Index Tables'!K730</f>
        <v>-2.7176818848673179E-6</v>
      </c>
      <c r="AA533" s="70">
        <f>L533-'Index Tables'!L730</f>
        <v>-1.7725219727537933E-6</v>
      </c>
      <c r="AB533" s="70">
        <f>M533-'Index Tables'!M730</f>
        <v>-8.8256836061617605E-8</v>
      </c>
      <c r="AC533" s="70">
        <f>N533-'Index Tables'!N730</f>
        <v>2.0478820816904886E-7</v>
      </c>
    </row>
    <row r="534" spans="1:29" ht="15" x14ac:dyDescent="0.2">
      <c r="A534" s="20">
        <v>2011</v>
      </c>
      <c r="B534" s="134">
        <f>'6.Stata-pooled'!D7</f>
        <v>1.1796491146087646</v>
      </c>
      <c r="C534" s="134">
        <f>'6.Stata-pooled'!D24</f>
        <v>10.878378868103027</v>
      </c>
      <c r="D534" s="134">
        <f>'6.Stata-pooled'!D41</f>
        <v>1.1709433794021606</v>
      </c>
      <c r="E534" s="134">
        <f>'6.Stata-pooled'!D58</f>
        <v>5.2708473205566406</v>
      </c>
      <c r="F534" s="134">
        <f>'6.Stata-pooled'!D75</f>
        <v>7.8549914360046387</v>
      </c>
      <c r="G534" s="134">
        <f>'6.Stata-pooled'!D92</f>
        <v>7.0915923118591309</v>
      </c>
      <c r="H534" s="134">
        <f>'6.Stata-pooled'!D109</f>
        <v>8.0003433227539063</v>
      </c>
      <c r="I534" s="134">
        <f>'6.Stata-pooled'!D126</f>
        <v>1.3786720037460327</v>
      </c>
      <c r="J534" s="134">
        <f>'6.Stata-pooled'!D143</f>
        <v>4.7793960571289063</v>
      </c>
      <c r="K534" s="134">
        <f>'6.Stata-pooled'!D160</f>
        <v>4.9716143608093262</v>
      </c>
      <c r="L534" s="134">
        <f>'6.Stata-pooled'!D177</f>
        <v>3.9944329261779785</v>
      </c>
      <c r="M534" s="134">
        <f>'6.Stata-pooled'!D194</f>
        <v>2.2951192855834961</v>
      </c>
      <c r="N534" s="134">
        <f>'6.Stata-pooled'!D211</f>
        <v>2.7132036685943604</v>
      </c>
      <c r="P534" s="20">
        <v>2011</v>
      </c>
      <c r="Q534" s="70">
        <f>B534-'Index Tables'!B731</f>
        <v>1.1460876470081871E-7</v>
      </c>
      <c r="R534" s="70">
        <f>C534-'Index Tables'!C731</f>
        <v>-1.1318969725948591E-6</v>
      </c>
      <c r="S534" s="70">
        <f>D534-'Index Tables'!D731</f>
        <v>-6.2059783934031998E-7</v>
      </c>
      <c r="T534" s="70">
        <f>E534-'Index Tables'!E731</f>
        <v>-6.7944335935266054E-7</v>
      </c>
      <c r="U534" s="70">
        <f>F534-'Index Tables'!F731</f>
        <v>-5.6399536152440533E-7</v>
      </c>
      <c r="V534" s="70">
        <f>G534-'Index Tables'!G731</f>
        <v>-6.8814086873203451E-7</v>
      </c>
      <c r="W534" s="70">
        <f>H534-'Index Tables'!H731</f>
        <v>-5.6772460936826974E-6</v>
      </c>
      <c r="X534" s="70">
        <f>I534-'Index Tables'!I731</f>
        <v>-9.9625396732250238E-7</v>
      </c>
      <c r="Y534" s="70">
        <f>J534-'Index Tables'!J731</f>
        <v>-1.9428710933411253E-6</v>
      </c>
      <c r="Z534" s="70">
        <f>K534-'Index Tables'!K731</f>
        <v>-3.639190674142867E-6</v>
      </c>
      <c r="AA534" s="70">
        <f>L534-'Index Tables'!L731</f>
        <v>-7.3822021384728487E-8</v>
      </c>
      <c r="AB534" s="70">
        <f>M534-'Index Tables'!M731</f>
        <v>2.8558349596252697E-7</v>
      </c>
      <c r="AC534" s="70">
        <f>N534-'Index Tables'!N731</f>
        <v>-3.3140563981959303E-7</v>
      </c>
    </row>
    <row r="535" spans="1:29" ht="15" x14ac:dyDescent="0.2">
      <c r="A535" s="20">
        <v>2012</v>
      </c>
      <c r="B535" s="134">
        <f>'6.Stata-pooled'!D8</f>
        <v>1.2185571193695068</v>
      </c>
      <c r="C535" s="134">
        <f>'6.Stata-pooled'!D25</f>
        <v>11.601595878601074</v>
      </c>
      <c r="D535" s="134">
        <f>'6.Stata-pooled'!D42</f>
        <v>1.2683302164077759</v>
      </c>
      <c r="E535" s="134">
        <f>'6.Stata-pooled'!D59</f>
        <v>5.3895001411437988</v>
      </c>
      <c r="F535" s="134">
        <f>'6.Stata-pooled'!D76</f>
        <v>8.1684703826904297</v>
      </c>
      <c r="G535" s="134">
        <f>'6.Stata-pooled'!D93</f>
        <v>7.2288775444030762</v>
      </c>
      <c r="H535" s="134">
        <f>'6.Stata-pooled'!D110</f>
        <v>8.9334592819213867</v>
      </c>
      <c r="I535" s="134">
        <f>'6.Stata-pooled'!D127</f>
        <v>1.4672677516937256</v>
      </c>
      <c r="J535" s="134">
        <f>'6.Stata-pooled'!D144</f>
        <v>5.0253934860229492</v>
      </c>
      <c r="K535" s="134">
        <f>'6.Stata-pooled'!D161</f>
        <v>5.1092844009399414</v>
      </c>
      <c r="L535" s="134">
        <f>'6.Stata-pooled'!D178</f>
        <v>4.1621813774108887</v>
      </c>
      <c r="M535" s="134">
        <f>'6.Stata-pooled'!D195</f>
        <v>2.3721623420715332</v>
      </c>
      <c r="N535" s="134">
        <f>'6.Stata-pooled'!D212</f>
        <v>2.778670072555542</v>
      </c>
      <c r="P535" s="20">
        <v>2012</v>
      </c>
      <c r="Q535" s="70">
        <f>B535-'Index Tables'!B732</f>
        <v>1.1936950694568793E-7</v>
      </c>
      <c r="R535" s="70">
        <f>C535-'Index Tables'!C732</f>
        <v>-4.121398925249764E-6</v>
      </c>
      <c r="S535" s="70">
        <f>D535-'Index Tables'!D732</f>
        <v>2.1640777592146776E-7</v>
      </c>
      <c r="T535" s="70">
        <f>E535-'Index Tables'!E732</f>
        <v>-1.8588562014087984E-6</v>
      </c>
      <c r="U535" s="70">
        <f>F535-'Index Tables'!F732</f>
        <v>-2.6173095708514893E-6</v>
      </c>
      <c r="V535" s="70">
        <f>G535-'Index Tables'!G732</f>
        <v>-2.4555969240225295E-6</v>
      </c>
      <c r="W535" s="70">
        <f>H535-'Index Tables'!H732</f>
        <v>-3.7180786129908938E-6</v>
      </c>
      <c r="X535" s="70">
        <f>I535-'Index Tables'!I732</f>
        <v>-1.2483062743484652E-6</v>
      </c>
      <c r="Y535" s="70">
        <f>J535-'Index Tables'!J732</f>
        <v>-1.5139770503935779E-6</v>
      </c>
      <c r="Z535" s="70">
        <f>K535-'Index Tables'!K732</f>
        <v>-2.5990600587277868E-6</v>
      </c>
      <c r="AA535" s="70">
        <f>L535-'Index Tables'!L732</f>
        <v>-1.6225891110721591E-6</v>
      </c>
      <c r="AB535" s="70">
        <f>M535-'Index Tables'!M732</f>
        <v>-6.5792846681844708E-7</v>
      </c>
      <c r="AC535" s="70">
        <f>N535-'Index Tables'!N732</f>
        <v>7.2555542018903907E-8</v>
      </c>
    </row>
    <row r="536" spans="1:29" ht="15" x14ac:dyDescent="0.2">
      <c r="A536" s="20">
        <v>2013</v>
      </c>
      <c r="B536" s="134">
        <f>'6.Stata-pooled'!D9</f>
        <v>1.2773293256759644</v>
      </c>
      <c r="C536" s="134">
        <f>'6.Stata-pooled'!D26</f>
        <v>10.814464569091797</v>
      </c>
      <c r="D536" s="134">
        <f>'6.Stata-pooled'!D43</f>
        <v>1.2680407762527466</v>
      </c>
      <c r="E536" s="134">
        <f>'6.Stata-pooled'!D60</f>
        <v>5.2795767784118652</v>
      </c>
      <c r="F536" s="134">
        <f>'6.Stata-pooled'!D77</f>
        <v>8.4948205947875977</v>
      </c>
      <c r="G536" s="134">
        <f>'6.Stata-pooled'!D94</f>
        <v>6.6546287536621094</v>
      </c>
      <c r="H536" s="134">
        <f>'6.Stata-pooled'!D111</f>
        <v>8.6754245758056641</v>
      </c>
      <c r="I536" s="134">
        <f>'6.Stata-pooled'!D128</f>
        <v>1.4462671279907227</v>
      </c>
      <c r="J536" s="134">
        <f>'6.Stata-pooled'!D145</f>
        <v>5.2312731742858887</v>
      </c>
      <c r="K536" s="134">
        <f>'6.Stata-pooled'!D162</f>
        <v>5.2550358772277832</v>
      </c>
      <c r="L536" s="134">
        <f>'6.Stata-pooled'!D179</f>
        <v>4.3759860992431641</v>
      </c>
      <c r="M536" s="134">
        <f>'6.Stata-pooled'!D196</f>
        <v>2.2574667930603027</v>
      </c>
      <c r="N536" s="134">
        <f>'6.Stata-pooled'!D213</f>
        <v>2.6711554527282715</v>
      </c>
      <c r="P536" s="20">
        <v>2013</v>
      </c>
      <c r="Q536" s="70">
        <f>B536-'Index Tables'!B733</f>
        <v>-6.7432403572098565E-7</v>
      </c>
      <c r="R536" s="70">
        <f>C536-'Index Tables'!C733</f>
        <v>-5.4309082031522848E-6</v>
      </c>
      <c r="S536" s="70">
        <f>D536-'Index Tables'!D733</f>
        <v>-2.2374725339169288E-7</v>
      </c>
      <c r="T536" s="70">
        <f>E536-'Index Tables'!E733</f>
        <v>-2.2215881347875666E-6</v>
      </c>
      <c r="U536" s="70">
        <f>F536-'Index Tables'!F733</f>
        <v>-3.4052124018302266E-6</v>
      </c>
      <c r="V536" s="70">
        <f>G536-'Index Tables'!G733</f>
        <v>-2.2463378908099685E-6</v>
      </c>
      <c r="W536" s="70">
        <f>H536-'Index Tables'!H733</f>
        <v>-3.4241943360768801E-6</v>
      </c>
      <c r="X536" s="70">
        <f>I536-'Index Tables'!I733</f>
        <v>-8.7200927745278989E-7</v>
      </c>
      <c r="Y536" s="70">
        <f>J536-'Index Tables'!J733</f>
        <v>-1.8257141114474962E-6</v>
      </c>
      <c r="Z536" s="70">
        <f>K536-'Index Tables'!K733</f>
        <v>-2.1227722166727858E-6</v>
      </c>
      <c r="AA536" s="70">
        <f>L536-'Index Tables'!L733</f>
        <v>-1.9007568363704763E-6</v>
      </c>
      <c r="AB536" s="70">
        <f>M536-'Index Tables'!M733</f>
        <v>-2.0693969737806128E-7</v>
      </c>
      <c r="AC536" s="70">
        <f>N536-'Index Tables'!N733</f>
        <v>-5.4727172837942817E-7</v>
      </c>
    </row>
    <row r="537" spans="1:29" ht="15" x14ac:dyDescent="0.2">
      <c r="A537" s="20">
        <v>2014</v>
      </c>
      <c r="B537" s="134">
        <f>'6.Stata-pooled'!D10</f>
        <v>1.3842829465866089</v>
      </c>
      <c r="C537" s="134">
        <f>'6.Stata-pooled'!D27</f>
        <v>11.410490989685059</v>
      </c>
      <c r="D537" s="134">
        <f>'6.Stata-pooled'!D44</f>
        <v>1.2888818979263306</v>
      </c>
      <c r="E537" s="134">
        <f>'6.Stata-pooled'!D61</f>
        <v>5.6617527008056641</v>
      </c>
      <c r="F537" s="134">
        <f>'6.Stata-pooled'!D78</f>
        <v>8.2929925918579102</v>
      </c>
      <c r="G537" s="134">
        <f>'6.Stata-pooled'!D95</f>
        <v>6.8508076667785645</v>
      </c>
      <c r="H537" s="134">
        <f>'6.Stata-pooled'!D112</f>
        <v>8.4669876098632813</v>
      </c>
      <c r="I537" s="134">
        <f>'6.Stata-pooled'!D129</f>
        <v>1.4520039558410645</v>
      </c>
      <c r="J537" s="134">
        <f>'6.Stata-pooled'!D146</f>
        <v>5.1550803184509277</v>
      </c>
      <c r="K537" s="134">
        <f>'6.Stata-pooled'!D163</f>
        <v>5.2853550910949707</v>
      </c>
      <c r="L537" s="134">
        <f>'6.Stata-pooled'!D180</f>
        <v>4.4825944900512695</v>
      </c>
      <c r="M537" s="134">
        <f>'6.Stata-pooled'!D197</f>
        <v>2.2551519870758057</v>
      </c>
      <c r="N537" s="134">
        <f>'6.Stata-pooled'!D214</f>
        <v>2.7139863967895508</v>
      </c>
      <c r="P537" s="20">
        <v>2014</v>
      </c>
      <c r="Q537" s="70">
        <f>B537-'Index Tables'!B734</f>
        <v>-5.3413391043477532E-8</v>
      </c>
      <c r="R537" s="70">
        <f>C537-'Index Tables'!C734</f>
        <v>9.8968505923835437E-7</v>
      </c>
      <c r="S537" s="70">
        <f>D537-'Index Tables'!D734</f>
        <v>-1.0207366951675567E-7</v>
      </c>
      <c r="T537" s="70">
        <f>E537-'Index Tables'!E734</f>
        <v>-2.9919433597314082E-7</v>
      </c>
      <c r="U537" s="70">
        <f>F537-'Index Tables'!F734</f>
        <v>-2.4081420892940741E-6</v>
      </c>
      <c r="V537" s="70">
        <f>G537-'Index Tables'!G734</f>
        <v>-2.3332214356130976E-6</v>
      </c>
      <c r="W537" s="70">
        <f>H537-'Index Tables'!H734</f>
        <v>-2.390136717878022E-6</v>
      </c>
      <c r="X537" s="70">
        <f>I537-'Index Tables'!I734</f>
        <v>-1.0441589355369985E-6</v>
      </c>
      <c r="Y537" s="70">
        <f>J537-'Index Tables'!J734</f>
        <v>-2.6815490725695668E-6</v>
      </c>
      <c r="Z537" s="70">
        <f>K537-'Index Tables'!K734</f>
        <v>-9.0890502946194829E-7</v>
      </c>
      <c r="AA537" s="70">
        <f>L537-'Index Tables'!L734</f>
        <v>-5.0994873035392629E-7</v>
      </c>
      <c r="AB537" s="70">
        <f>M537-'Index Tables'!M734</f>
        <v>-1.012924194299103E-6</v>
      </c>
      <c r="AC537" s="70">
        <f>N537-'Index Tables'!N734</f>
        <v>3.9678955099375912E-7</v>
      </c>
    </row>
    <row r="538" spans="1:29" ht="15" x14ac:dyDescent="0.2">
      <c r="A538" s="20">
        <v>2015</v>
      </c>
      <c r="B538" s="134">
        <f>'6.Stata-pooled'!D11</f>
        <v>1.339715838432312</v>
      </c>
      <c r="C538" s="134">
        <f>'6.Stata-pooled'!D28</f>
        <v>12.287384986877441</v>
      </c>
      <c r="D538" s="134">
        <f>'6.Stata-pooled'!D45</f>
        <v>1.2833408117294312</v>
      </c>
      <c r="E538" s="134">
        <f>'6.Stata-pooled'!D62</f>
        <v>5.8050308227539063</v>
      </c>
      <c r="F538" s="134">
        <f>'6.Stata-pooled'!D79</f>
        <v>8.4662818908691406</v>
      </c>
      <c r="G538" s="134">
        <f>'6.Stata-pooled'!D96</f>
        <v>7.3492608070373535</v>
      </c>
      <c r="H538" s="134">
        <f>'6.Stata-pooled'!D113</f>
        <v>8.6610908508300781</v>
      </c>
      <c r="I538" s="134">
        <f>'6.Stata-pooled'!D130</f>
        <v>1.4967601299285889</v>
      </c>
      <c r="J538" s="134">
        <f>'6.Stata-pooled'!D147</f>
        <v>5.319249153137207</v>
      </c>
      <c r="K538" s="134">
        <f>'6.Stata-pooled'!D164</f>
        <v>5.3799967765808105</v>
      </c>
      <c r="L538" s="134">
        <f>'6.Stata-pooled'!D181</f>
        <v>4.7453060150146484</v>
      </c>
      <c r="M538" s="134">
        <f>'6.Stata-pooled'!D198</f>
        <v>2.1617066860198975</v>
      </c>
      <c r="N538" s="134">
        <f>'6.Stata-pooled'!D215</f>
        <v>2.6772468090057373</v>
      </c>
      <c r="P538" s="20">
        <v>2015</v>
      </c>
      <c r="Q538" s="70">
        <f>B538-'Index Tables'!B735</f>
        <v>-1.6156768789521436E-7</v>
      </c>
      <c r="R538" s="70">
        <f>C538-'Index Tables'!C735</f>
        <v>-5.0131225588501138E-6</v>
      </c>
      <c r="S538" s="70">
        <f>D538-'Index Tables'!D735</f>
        <v>-1.8827056891268512E-7</v>
      </c>
      <c r="T538" s="70">
        <f>E538-'Index Tables'!E735</f>
        <v>-2.1772460936375637E-6</v>
      </c>
      <c r="U538" s="70">
        <f>F538-'Index Tables'!F735</f>
        <v>-3.1091308585473598E-6</v>
      </c>
      <c r="V538" s="70">
        <f>G538-'Index Tables'!G735</f>
        <v>-2.1929626461414387E-6</v>
      </c>
      <c r="W538" s="70">
        <f>H538-'Index Tables'!H735</f>
        <v>-6.1491699216986717E-6</v>
      </c>
      <c r="X538" s="70">
        <f>I538-'Index Tables'!I735</f>
        <v>-8.700714111409269E-7</v>
      </c>
      <c r="Y538" s="70">
        <f>J538-'Index Tables'!J735</f>
        <v>-3.8468627927557009E-6</v>
      </c>
      <c r="Z538" s="70">
        <f>K538-'Index Tables'!K735</f>
        <v>-2.2234191892067656E-6</v>
      </c>
      <c r="AA538" s="70">
        <f>L538-'Index Tables'!L735</f>
        <v>1.0150146483312028E-6</v>
      </c>
      <c r="AB538" s="70">
        <f>M538-'Index Tables'!M735</f>
        <v>-3.1398010236216578E-7</v>
      </c>
      <c r="AC538" s="70">
        <f>N538-'Index Tables'!N735</f>
        <v>-1.9099426262769725E-7</v>
      </c>
    </row>
    <row r="539" spans="1:29" ht="15" x14ac:dyDescent="0.2">
      <c r="A539" s="20">
        <v>2016</v>
      </c>
      <c r="B539" s="134">
        <f>'6.Stata-pooled'!D12</f>
        <v>1.075050950050354</v>
      </c>
      <c r="C539" s="134">
        <f>'6.Stata-pooled'!D29</f>
        <v>11.823232650756836</v>
      </c>
      <c r="D539" s="134">
        <f>'6.Stata-pooled'!D46</f>
        <v>1.305858850479126</v>
      </c>
      <c r="E539" s="134">
        <f>'6.Stata-pooled'!D63</f>
        <v>6.0389823913574219</v>
      </c>
      <c r="F539" s="134">
        <f>'6.Stata-pooled'!D80</f>
        <v>8.1713552474975586</v>
      </c>
      <c r="G539" s="134">
        <f>'6.Stata-pooled'!D97</f>
        <v>7.4109454154968262</v>
      </c>
      <c r="H539" s="134">
        <f>'6.Stata-pooled'!D114</f>
        <v>8.050145149230957</v>
      </c>
      <c r="I539" s="134">
        <f>'6.Stata-pooled'!D131</f>
        <v>1.5460317134857178</v>
      </c>
      <c r="J539" s="134">
        <f>'6.Stata-pooled'!D148</f>
        <v>5.1645541191101074</v>
      </c>
      <c r="K539" s="134">
        <f>'6.Stata-pooled'!D165</f>
        <v>5.0720381736755371</v>
      </c>
      <c r="L539" s="134">
        <f>'6.Stata-pooled'!D182</f>
        <v>5.0988688468933105</v>
      </c>
      <c r="M539" s="134">
        <f>'6.Stata-pooled'!D199</f>
        <v>2.2450466156005859</v>
      </c>
      <c r="N539" s="134">
        <f>'6.Stata-pooled'!D216</f>
        <v>2.8164358139038086</v>
      </c>
      <c r="P539" s="20">
        <v>2016</v>
      </c>
      <c r="Q539" s="70">
        <f>B539-'Index Tables'!B736</f>
        <v>-4.9949645974933787E-8</v>
      </c>
      <c r="R539" s="70">
        <f>C539-'Index Tables'!C736</f>
        <v>-7.3492431642563361E-6</v>
      </c>
      <c r="S539" s="70">
        <f>D539-'Index Tables'!D736</f>
        <v>-1.4952087412645199E-7</v>
      </c>
      <c r="T539" s="70">
        <f>E539-'Index Tables'!E736</f>
        <v>-2.6086425783944378E-6</v>
      </c>
      <c r="U539" s="70">
        <f>F539-'Index Tables'!F736</f>
        <v>-2.7525024410834931E-6</v>
      </c>
      <c r="V539" s="70">
        <f>G539-'Index Tables'!G736</f>
        <v>-3.5845031733927613E-6</v>
      </c>
      <c r="W539" s="70">
        <f>H539-'Index Tables'!H736</f>
        <v>-3.8507690423017493E-6</v>
      </c>
      <c r="X539" s="70">
        <f>I539-'Index Tables'!I736</f>
        <v>-2.8651428229942155E-7</v>
      </c>
      <c r="Y539" s="70">
        <f>J539-'Index Tables'!J736</f>
        <v>-2.8808898928645021E-6</v>
      </c>
      <c r="Z539" s="70">
        <f>K539-'Index Tables'!K736</f>
        <v>-1.826324463216622E-6</v>
      </c>
      <c r="AA539" s="70">
        <f>L539-'Index Tables'!L736</f>
        <v>-1.5310668910473169E-7</v>
      </c>
      <c r="AB539" s="70">
        <f>M539-'Index Tables'!M736</f>
        <v>6.1560058606247026E-7</v>
      </c>
      <c r="AC539" s="70">
        <f>N539-'Index Tables'!N736</f>
        <v>-1.8609619134579702E-7</v>
      </c>
    </row>
    <row r="540" spans="1:29" ht="15" x14ac:dyDescent="0.2">
      <c r="A540" s="20">
        <v>2017</v>
      </c>
      <c r="B540" s="134">
        <f>'6.Stata-pooled'!D13</f>
        <v>1.1232002973556519</v>
      </c>
      <c r="C540" s="134">
        <f>'6.Stata-pooled'!D30</f>
        <v>11.281914710998535</v>
      </c>
      <c r="D540" s="134">
        <f>'6.Stata-pooled'!D47</f>
        <v>1.3095569610595703</v>
      </c>
      <c r="E540" s="134">
        <f>'6.Stata-pooled'!D64</f>
        <v>5.8766818046569824</v>
      </c>
      <c r="F540" s="134">
        <f>'6.Stata-pooled'!D81</f>
        <v>8.2662887573242188</v>
      </c>
      <c r="G540" s="134">
        <f>'6.Stata-pooled'!D98</f>
        <v>7.3024578094482422</v>
      </c>
      <c r="H540" s="134">
        <f>'6.Stata-pooled'!D115</f>
        <v>8.1517324447631836</v>
      </c>
      <c r="I540" s="134">
        <f>'6.Stata-pooled'!D132</f>
        <v>1.5766932964324951</v>
      </c>
      <c r="J540" s="134">
        <f>'6.Stata-pooled'!D149</f>
        <v>5.405815601348877</v>
      </c>
      <c r="K540" s="134">
        <f>'6.Stata-pooled'!D166</f>
        <v>5.3555684089660645</v>
      </c>
      <c r="L540" s="134">
        <f>'6.Stata-pooled'!D183</f>
        <v>4.8040213584899902</v>
      </c>
      <c r="M540" s="134">
        <f>'6.Stata-pooled'!D200</f>
        <v>2.4644770622253418</v>
      </c>
      <c r="N540" s="134">
        <f>'6.Stata-pooled'!D217</f>
        <v>2.8048610687255859</v>
      </c>
      <c r="P540" s="20">
        <v>2017</v>
      </c>
      <c r="Q540" s="70">
        <f>B540-'Index Tables'!B737</f>
        <v>2.9735565187927193E-7</v>
      </c>
      <c r="R540" s="70">
        <f>C540-'Index Tables'!C737</f>
        <v>-5.2890014643480754E-6</v>
      </c>
      <c r="S540" s="70">
        <f>D540-'Index Tables'!D737</f>
        <v>-3.8940429769596108E-8</v>
      </c>
      <c r="T540" s="70">
        <f>E540-'Index Tables'!E737</f>
        <v>-1.1953430174571622E-6</v>
      </c>
      <c r="U540" s="70">
        <f>F540-'Index Tables'!F737</f>
        <v>-2.4267578169201443E-7</v>
      </c>
      <c r="V540" s="70">
        <f>G540-'Index Tables'!G737</f>
        <v>-2.1905517577636147E-6</v>
      </c>
      <c r="W540" s="70">
        <f>H540-'Index Tables'!H737</f>
        <v>-4.5552368170831414E-6</v>
      </c>
      <c r="X540" s="70">
        <f>I540-'Index Tables'!I737</f>
        <v>-7.0356750492273079E-7</v>
      </c>
      <c r="Y540" s="70">
        <f>J540-'Index Tables'!J737</f>
        <v>-2.3986511230589258E-6</v>
      </c>
      <c r="Z540" s="70">
        <f>K540-'Index Tables'!K737</f>
        <v>-1.591033935710584E-6</v>
      </c>
      <c r="AA540" s="70">
        <f>L540-'Index Tables'!L737</f>
        <v>-1.6415100096978108E-6</v>
      </c>
      <c r="AB540" s="70">
        <f>M540-'Index Tables'!M737</f>
        <v>6.2225341768140652E-8</v>
      </c>
      <c r="AC540" s="70">
        <f>N540-'Index Tables'!N737</f>
        <v>-9.312744140288487E-7</v>
      </c>
    </row>
    <row r="541" spans="1:29" ht="15" x14ac:dyDescent="0.2">
      <c r="A541" s="20">
        <v>2018</v>
      </c>
      <c r="B541" s="134">
        <f>'6.Stata-pooled'!D14</f>
        <v>1.1904871463775635</v>
      </c>
      <c r="C541" s="134">
        <f>'6.Stata-pooled'!D31</f>
        <v>10.727193832397461</v>
      </c>
      <c r="D541" s="134">
        <f>'6.Stata-pooled'!D48</f>
        <v>1.246198296546936</v>
      </c>
      <c r="E541" s="134">
        <f>'6.Stata-pooled'!D65</f>
        <v>5.8282394409179688</v>
      </c>
      <c r="F541" s="134">
        <f>'6.Stata-pooled'!D82</f>
        <v>8.2943115234375</v>
      </c>
      <c r="G541" s="134">
        <f>'6.Stata-pooled'!D99</f>
        <v>7.4165706634521484</v>
      </c>
      <c r="H541" s="134">
        <f>'6.Stata-pooled'!D116</f>
        <v>8.2916698455810547</v>
      </c>
      <c r="I541" s="134">
        <f>'6.Stata-pooled'!D133</f>
        <v>1.5589393377304077</v>
      </c>
      <c r="J541" s="134">
        <f>'6.Stata-pooled'!D150</f>
        <v>5.4219226837158203</v>
      </c>
      <c r="K541" s="134">
        <f>'6.Stata-pooled'!D167</f>
        <v>5.3544669151306152</v>
      </c>
      <c r="L541" s="134">
        <f>'6.Stata-pooled'!D184</f>
        <v>4.6925134658813477</v>
      </c>
      <c r="M541" s="134">
        <f>'6.Stata-pooled'!D201</f>
        <v>2.423861026763916</v>
      </c>
      <c r="N541" s="134">
        <f>'6.Stata-pooled'!D218</f>
        <v>2.5890212059020996</v>
      </c>
      <c r="P541" s="20">
        <v>2018</v>
      </c>
      <c r="Q541" s="70">
        <f>B541-'Index Tables'!B738</f>
        <v>1.4637756340363239E-7</v>
      </c>
      <c r="R541" s="70">
        <f>C541-'Index Tables'!C738</f>
        <v>-6.1676025389090228E-6</v>
      </c>
      <c r="S541" s="70">
        <f>D541-'Index Tables'!D738</f>
        <v>-7.0345306402153085E-7</v>
      </c>
      <c r="T541" s="70">
        <f>E541-'Index Tables'!E738</f>
        <v>-2.5590820316168106E-6</v>
      </c>
      <c r="U541" s="70">
        <f>F541-'Index Tables'!F738</f>
        <v>-3.4765624992161293E-6</v>
      </c>
      <c r="V541" s="70">
        <f>G541-'Index Tables'!G738</f>
        <v>-2.3365478512005211E-6</v>
      </c>
      <c r="W541" s="70">
        <f>H541-'Index Tables'!H738</f>
        <v>-5.154418944997019E-6</v>
      </c>
      <c r="X541" s="70">
        <f>I541-'Index Tables'!I738</f>
        <v>-6.6226959227755344E-7</v>
      </c>
      <c r="Y541" s="70">
        <f>J541-'Index Tables'!J738</f>
        <v>-2.316284179570971E-6</v>
      </c>
      <c r="Z541" s="70">
        <f>K541-'Index Tables'!K738</f>
        <v>-2.084869384688659E-6</v>
      </c>
      <c r="AA541" s="70">
        <f>L541-'Index Tables'!L738</f>
        <v>-1.5341186525574813E-6</v>
      </c>
      <c r="AB541" s="70">
        <f>M541-'Index Tables'!M738</f>
        <v>2.6763915972338737E-8</v>
      </c>
      <c r="AC541" s="70">
        <f>N541-'Index Tables'!N738</f>
        <v>2.0590209981463659E-7</v>
      </c>
    </row>
    <row r="542" spans="1:29" ht="15" x14ac:dyDescent="0.2">
      <c r="A542" s="20">
        <v>2019</v>
      </c>
      <c r="B542" s="134">
        <f>'6.Stata-pooled'!D15</f>
        <v>1.1875523328781128</v>
      </c>
      <c r="C542" s="134">
        <f>'6.Stata-pooled'!D32</f>
        <v>10.620811462402344</v>
      </c>
      <c r="D542" s="134">
        <f>'6.Stata-pooled'!D49</f>
        <v>1.2896952629089355</v>
      </c>
      <c r="E542" s="134">
        <f>'6.Stata-pooled'!D66</f>
        <v>5.7607789039611816</v>
      </c>
      <c r="F542" s="134">
        <f>'6.Stata-pooled'!D83</f>
        <v>8.1579704284667969</v>
      </c>
      <c r="G542" s="134">
        <f>'6.Stata-pooled'!D100</f>
        <v>7.4235138893127441</v>
      </c>
      <c r="H542" s="134">
        <f>'6.Stata-pooled'!D117</f>
        <v>8.7872695922851563</v>
      </c>
      <c r="I542" s="134">
        <f>'6.Stata-pooled'!D134</f>
        <v>1.6123256683349609</v>
      </c>
      <c r="J542" s="134">
        <f>'6.Stata-pooled'!D151</f>
        <v>5.4544506072998047</v>
      </c>
      <c r="K542" s="134">
        <f>'6.Stata-pooled'!D168</f>
        <v>5.4393858909606934</v>
      </c>
      <c r="L542" s="134">
        <f>'6.Stata-pooled'!D185</f>
        <v>4.7840933799743652</v>
      </c>
      <c r="M542" s="134">
        <f>'6.Stata-pooled'!D202</f>
        <v>2.3190014362335205</v>
      </c>
      <c r="N542" s="134">
        <f>'6.Stata-pooled'!D219</f>
        <v>2.6092677116394043</v>
      </c>
      <c r="P542" s="20">
        <v>2019</v>
      </c>
      <c r="Q542" s="70">
        <f>B542-'Index Tables'!B739</f>
        <v>3.3287811285198643E-7</v>
      </c>
      <c r="R542" s="70">
        <f>C542-'Index Tables'!C739</f>
        <v>1.4624023432219246E-6</v>
      </c>
      <c r="S542" s="70">
        <f>D542-'Index Tables'!D739</f>
        <v>-7.3709106440666972E-7</v>
      </c>
      <c r="T542" s="70">
        <f>E542-'Index Tables'!E739</f>
        <v>-1.0960388179270808E-6</v>
      </c>
      <c r="U542" s="70">
        <f>F542-'Index Tables'!F739</f>
        <v>-3.5715332025176849E-6</v>
      </c>
      <c r="V542" s="70">
        <f>G542-'Index Tables'!G739</f>
        <v>-1.1106872559452086E-6</v>
      </c>
      <c r="W542" s="70">
        <f>H542-'Index Tables'!H739</f>
        <v>-5.4077148430309308E-6</v>
      </c>
      <c r="X542" s="70">
        <f>I542-'Index Tables'!I739</f>
        <v>-3.316650389884046E-7</v>
      </c>
      <c r="Y542" s="70">
        <f>J542-'Index Tables'!J739</f>
        <v>-2.3927001953083504E-6</v>
      </c>
      <c r="Z542" s="70">
        <f>K542-'Index Tables'!K739</f>
        <v>-2.109039306752436E-6</v>
      </c>
      <c r="AA542" s="70">
        <f>L542-'Index Tables'!L739</f>
        <v>-6.2002563439023106E-7</v>
      </c>
      <c r="AB542" s="70">
        <f>M542-'Index Tables'!M739</f>
        <v>-5.6376647927791623E-7</v>
      </c>
      <c r="AC542" s="70">
        <f>N542-'Index Tables'!N739</f>
        <v>-2.8836059584591567E-7</v>
      </c>
    </row>
    <row r="543" spans="1:29" ht="15" x14ac:dyDescent="0.2">
      <c r="A543" s="20">
        <v>2020</v>
      </c>
      <c r="B543" s="134">
        <f>'6.Stata-pooled'!D16</f>
        <v>1.1815422773361206</v>
      </c>
      <c r="C543" s="134">
        <f>'6.Stata-pooled'!D33</f>
        <v>10.174151420593262</v>
      </c>
      <c r="D543" s="134">
        <f>'6.Stata-pooled'!D50</f>
        <v>1.2717504501342773</v>
      </c>
      <c r="E543" s="134">
        <f>'6.Stata-pooled'!D67</f>
        <v>5.589296817779541</v>
      </c>
      <c r="F543" s="134">
        <f>'6.Stata-pooled'!D84</f>
        <v>8.0453872680664063</v>
      </c>
      <c r="G543" s="134">
        <f>'6.Stata-pooled'!D101</f>
        <v>7.530430793762207</v>
      </c>
      <c r="H543" s="134">
        <f>'6.Stata-pooled'!D118</f>
        <v>8.7394208908081055</v>
      </c>
      <c r="I543" s="134">
        <f>'6.Stata-pooled'!D135</f>
        <v>1.5354948043823242</v>
      </c>
      <c r="J543" s="134">
        <f>'6.Stata-pooled'!D152</f>
        <v>5.4028468132019043</v>
      </c>
      <c r="K543" s="134">
        <f>'6.Stata-pooled'!D169</f>
        <v>5.2612786293029785</v>
      </c>
      <c r="L543" s="134">
        <f>'6.Stata-pooled'!D186</f>
        <v>4.8678555488586426</v>
      </c>
      <c r="M543" s="134">
        <f>'6.Stata-pooled'!D203</f>
        <v>2.3656501770019531</v>
      </c>
      <c r="N543" s="134">
        <f>'6.Stata-pooled'!D220</f>
        <v>2.6601283550262451</v>
      </c>
      <c r="P543" s="20">
        <v>2020</v>
      </c>
      <c r="Q543" s="70">
        <f>B543-'Index Tables'!B740</f>
        <v>2.7733612051328294E-7</v>
      </c>
      <c r="R543" s="70">
        <f>C543-'Index Tables'!C740</f>
        <v>1.4205932625799278E-6</v>
      </c>
      <c r="S543" s="70">
        <f>D543-'Index Tables'!D740</f>
        <v>-5.4986572273207912E-7</v>
      </c>
      <c r="T543" s="70">
        <f>E543-'Index Tables'!E740</f>
        <v>-1.1822204593059382E-6</v>
      </c>
      <c r="U543" s="70">
        <f>F543-'Index Tables'!F740</f>
        <v>-3.7319335941532472E-6</v>
      </c>
      <c r="V543" s="70">
        <f>G543-'Index Tables'!G740</f>
        <v>-5.2062377928763226E-6</v>
      </c>
      <c r="W543" s="70">
        <f>H543-'Index Tables'!H740</f>
        <v>-4.109191895196318E-6</v>
      </c>
      <c r="X543" s="70">
        <f>I543-'Index Tables'!I740</f>
        <v>-1.1956176757532688E-6</v>
      </c>
      <c r="Y543" s="70">
        <f>J543-'Index Tables'!J740</f>
        <v>-4.1867980957732698E-6</v>
      </c>
      <c r="Z543" s="70">
        <f>K543-'Index Tables'!K740</f>
        <v>-2.3706970218029255E-6</v>
      </c>
      <c r="AA543" s="70">
        <f>L543-'Index Tables'!L740</f>
        <v>-4.5114135716062265E-7</v>
      </c>
      <c r="AB543" s="70">
        <f>M543-'Index Tables'!M740</f>
        <v>-8.229980470453313E-7</v>
      </c>
      <c r="AC543" s="70">
        <f>N543-'Index Tables'!N740</f>
        <v>-6.4497375484862118E-7</v>
      </c>
    </row>
    <row r="544" spans="1:29" ht="15" x14ac:dyDescent="0.2">
      <c r="A544" s="20">
        <v>2021</v>
      </c>
      <c r="B544" s="134">
        <f>'6.Stata-pooled'!D17</f>
        <v>1.1964333057403564</v>
      </c>
      <c r="C544" s="134">
        <f>'6.Stata-pooled'!D34</f>
        <v>10.084785461425781</v>
      </c>
      <c r="D544" s="134">
        <f>'6.Stata-pooled'!D51</f>
        <v>1.2093740701675415</v>
      </c>
      <c r="E544" s="134">
        <f>'6.Stata-pooled'!D68</f>
        <v>5.7632646560668945</v>
      </c>
      <c r="F544" s="134">
        <f>'6.Stata-pooled'!D85</f>
        <v>8.4847860336303711</v>
      </c>
      <c r="G544" s="134">
        <f>'6.Stata-pooled'!D102</f>
        <v>7.2274913787841797</v>
      </c>
      <c r="H544" s="134">
        <f>'6.Stata-pooled'!D119</f>
        <v>8.6366233825683594</v>
      </c>
      <c r="I544" s="134">
        <f>'6.Stata-pooled'!D136</f>
        <v>1.4445252418518066</v>
      </c>
      <c r="J544" s="134">
        <f>'6.Stata-pooled'!D153</f>
        <v>5.3626198768615723</v>
      </c>
      <c r="K544" s="134">
        <f>'6.Stata-pooled'!D170</f>
        <v>5.3944449424743652</v>
      </c>
      <c r="L544" s="134">
        <f>'6.Stata-pooled'!D187</f>
        <v>4.8509993553161621</v>
      </c>
      <c r="M544" s="134">
        <f>'6.Stata-pooled'!D204</f>
        <v>2.4284121990203857</v>
      </c>
      <c r="N544" s="134">
        <f>'6.Stata-pooled'!D221</f>
        <v>2.6721768379211426</v>
      </c>
      <c r="P544" s="20">
        <v>2021</v>
      </c>
      <c r="Q544" s="70">
        <f>B544-'Index Tables'!B741</f>
        <v>3.0574035636554697E-7</v>
      </c>
      <c r="R544" s="70">
        <f>C544-'Index Tables'!C741</f>
        <v>-4.5385742186709876E-6</v>
      </c>
      <c r="S544" s="70">
        <f>D544-'Index Tables'!D741</f>
        <v>7.0167541554866375E-8</v>
      </c>
      <c r="T544" s="70">
        <f>E544-'Index Tables'!E741</f>
        <v>-3.3439331055262755E-6</v>
      </c>
      <c r="U544" s="70">
        <f>F544-'Index Tables'!F741</f>
        <v>-2.9663696281545526E-6</v>
      </c>
      <c r="V544" s="70">
        <f>G544-'Index Tables'!G741</f>
        <v>-2.6212158203975378E-6</v>
      </c>
      <c r="W544" s="70">
        <f>H544-'Index Tables'!H741</f>
        <v>-1.6174316410655365E-6</v>
      </c>
      <c r="X544" s="70">
        <f>I544-'Index Tables'!I741</f>
        <v>-7.5814819333608341E-7</v>
      </c>
      <c r="Y544" s="70">
        <f>J544-'Index Tables'!J741</f>
        <v>-2.1231384277342613E-6</v>
      </c>
      <c r="Z544" s="70">
        <f>K544-'Index Tables'!K741</f>
        <v>-1.0575256350620066E-6</v>
      </c>
      <c r="AA544" s="70">
        <f>L544-'Index Tables'!L741</f>
        <v>1.3553161624102472E-6</v>
      </c>
      <c r="AB544" s="70">
        <f>M544-'Index Tables'!M741</f>
        <v>-8.0097961419056674E-7</v>
      </c>
      <c r="AC544" s="70">
        <f>N544-'Index Tables'!N741</f>
        <v>-1.6207885744634609E-7</v>
      </c>
    </row>
    <row r="545" spans="1:29" ht="15" x14ac:dyDescent="0.2">
      <c r="A545" s="20">
        <v>2022</v>
      </c>
      <c r="B545" s="134">
        <f>'6.Stata-pooled'!D18</f>
        <v>1.2238826751708984</v>
      </c>
      <c r="C545" s="134">
        <f>'6.Stata-pooled'!D35</f>
        <v>9.180201530456543</v>
      </c>
      <c r="D545" s="134">
        <f>'6.Stata-pooled'!D52</f>
        <v>1.2186651229858398</v>
      </c>
      <c r="E545" s="134">
        <f>'6.Stata-pooled'!D69</f>
        <v>5.6761870384216309</v>
      </c>
      <c r="F545" s="134">
        <f>'6.Stata-pooled'!D86</f>
        <v>8.5987205505371094</v>
      </c>
      <c r="G545" s="134">
        <f>'6.Stata-pooled'!D103</f>
        <v>7.124305248260498</v>
      </c>
      <c r="H545" s="134">
        <f>'6.Stata-pooled'!D120</f>
        <v>8.034998893737793</v>
      </c>
      <c r="I545" s="134">
        <f>'6.Stata-pooled'!D137</f>
        <v>1.400560736656189</v>
      </c>
      <c r="J545" s="134">
        <f>'6.Stata-pooled'!D154</f>
        <v>5.6502056121826172</v>
      </c>
      <c r="K545" s="134">
        <f>'6.Stata-pooled'!D171</f>
        <v>5.5485377311706543</v>
      </c>
      <c r="L545" s="134">
        <f>'6.Stata-pooled'!D188</f>
        <v>4.7636580467224121</v>
      </c>
      <c r="M545" s="134">
        <f>'6.Stata-pooled'!D205</f>
        <v>2.3304896354675293</v>
      </c>
      <c r="N545" s="134">
        <f>'6.Stata-pooled'!D222</f>
        <v>2.7230315208435059</v>
      </c>
      <c r="P545" s="20">
        <v>2022</v>
      </c>
      <c r="Q545" s="70">
        <f>B545-'Index Tables'!B742</f>
        <v>6.7517089852309198E-7</v>
      </c>
      <c r="R545" s="70">
        <f>C545-'Index Tables'!C742</f>
        <v>-2.4695434568400287E-6</v>
      </c>
      <c r="S545" s="70">
        <f>D545-'Index Tables'!D742</f>
        <v>1.2298583973446853E-7</v>
      </c>
      <c r="T545" s="70">
        <f>E545-'Index Tables'!E742</f>
        <v>-1.9615783690696276E-6</v>
      </c>
      <c r="U545" s="70">
        <f>F545-'Index Tables'!F742</f>
        <v>-1.4494628910455276E-6</v>
      </c>
      <c r="V545" s="70">
        <f>G545-'Index Tables'!G742</f>
        <v>-3.7517395021779976E-6</v>
      </c>
      <c r="W545" s="70">
        <f>H545-'Index Tables'!H742</f>
        <v>-2.1062622064249581E-6</v>
      </c>
      <c r="X545" s="70">
        <f>I545-'Index Tables'!I742</f>
        <v>-2.6334381098003234E-7</v>
      </c>
      <c r="Y545" s="70">
        <f>J545-'Index Tables'!J742</f>
        <v>-2.3878173829317006E-6</v>
      </c>
      <c r="Z545" s="70">
        <f>K545-'Index Tables'!K742</f>
        <v>-2.2688293457306941E-6</v>
      </c>
      <c r="AA545" s="70">
        <f>L545-'Index Tables'!L742</f>
        <v>-9.5327758753427361E-7</v>
      </c>
      <c r="AB545" s="70">
        <f>M545-'Index Tables'!M742</f>
        <v>-3.6453247087564478E-7</v>
      </c>
      <c r="AC545" s="70">
        <f>N545-'Index Tables'!N742</f>
        <v>-4.7915649403762473E-7</v>
      </c>
    </row>
    <row r="547" spans="1:29" x14ac:dyDescent="0.2">
      <c r="A547" s="5" t="s">
        <v>482</v>
      </c>
      <c r="B547" s="6"/>
      <c r="C547" s="6"/>
      <c r="D547" s="6"/>
      <c r="E547" s="6"/>
      <c r="F547" s="6"/>
      <c r="G547" s="6"/>
      <c r="H547" s="6"/>
      <c r="I547" s="6"/>
      <c r="J547" s="6"/>
      <c r="K547" s="6"/>
      <c r="L547" s="6"/>
      <c r="M547" s="6"/>
      <c r="N547" s="6"/>
      <c r="P547" s="5" t="s">
        <v>482</v>
      </c>
      <c r="Q547" s="6"/>
      <c r="R547" s="6"/>
      <c r="S547" s="6"/>
      <c r="T547" s="6"/>
      <c r="U547" s="6"/>
      <c r="V547" s="6"/>
      <c r="W547" s="6"/>
      <c r="X547" s="6"/>
      <c r="Y547" s="6"/>
      <c r="Z547" s="6"/>
      <c r="AA547" s="6"/>
      <c r="AB547" s="6"/>
      <c r="AC547" s="6"/>
    </row>
    <row r="548" spans="1:29" ht="15" x14ac:dyDescent="0.2">
      <c r="A548" s="25" t="s">
        <v>7</v>
      </c>
      <c r="B548" s="45" t="s">
        <v>93</v>
      </c>
      <c r="C548" s="46" t="s">
        <v>59</v>
      </c>
      <c r="D548" s="45" t="s">
        <v>61</v>
      </c>
      <c r="E548" s="45" t="s">
        <v>63</v>
      </c>
      <c r="F548" s="45" t="s">
        <v>65</v>
      </c>
      <c r="G548" s="45" t="s">
        <v>83</v>
      </c>
      <c r="H548" s="45" t="s">
        <v>76</v>
      </c>
      <c r="I548" s="45" t="s">
        <v>77</v>
      </c>
      <c r="J548" s="45" t="s">
        <v>66</v>
      </c>
      <c r="K548" s="45" t="s">
        <v>78</v>
      </c>
      <c r="L548" s="45" t="s">
        <v>79</v>
      </c>
      <c r="M548" s="45" t="s">
        <v>80</v>
      </c>
      <c r="N548" s="45" t="s">
        <v>81</v>
      </c>
      <c r="P548" s="136" t="s">
        <v>7</v>
      </c>
      <c r="Q548" s="118" t="s">
        <v>93</v>
      </c>
      <c r="R548" s="137" t="s">
        <v>59</v>
      </c>
      <c r="S548" s="118" t="s">
        <v>61</v>
      </c>
      <c r="T548" s="118" t="s">
        <v>63</v>
      </c>
      <c r="U548" s="118" t="s">
        <v>65</v>
      </c>
      <c r="V548" s="118" t="s">
        <v>83</v>
      </c>
      <c r="W548" s="118" t="s">
        <v>76</v>
      </c>
      <c r="X548" s="118" t="s">
        <v>77</v>
      </c>
      <c r="Y548" s="118" t="s">
        <v>66</v>
      </c>
      <c r="Z548" s="118" t="s">
        <v>78</v>
      </c>
      <c r="AA548" s="118" t="s">
        <v>79</v>
      </c>
      <c r="AB548" s="118" t="s">
        <v>80</v>
      </c>
      <c r="AC548" s="118" t="s">
        <v>81</v>
      </c>
    </row>
    <row r="549" spans="1:29" ht="15" x14ac:dyDescent="0.2">
      <c r="A549" s="20">
        <v>2006</v>
      </c>
      <c r="B549" s="135">
        <f>'6.Stata-pooled'!H2</f>
        <v>1</v>
      </c>
      <c r="C549" s="135">
        <f>'6.Stata-pooled'!H19</f>
        <v>0.81366068124771118</v>
      </c>
      <c r="D549" s="135">
        <f>'6.Stata-pooled'!H36</f>
        <v>1.9549486637115479</v>
      </c>
      <c r="E549" s="135">
        <f>'6.Stata-pooled'!H53</f>
        <v>1.2683309316635132</v>
      </c>
      <c r="F549" s="135">
        <f>'6.Stata-pooled'!H70</f>
        <v>1.2774568796157837</v>
      </c>
      <c r="G549" s="135">
        <f>'6.Stata-pooled'!H87</f>
        <v>0.96132290363311768</v>
      </c>
      <c r="H549" s="135">
        <f>'6.Stata-pooled'!H104</f>
        <v>1.4923887252807617</v>
      </c>
      <c r="I549" s="135">
        <f>'6.Stata-pooled'!H121</f>
        <v>0.96251440048217773</v>
      </c>
      <c r="J549" s="135">
        <f>'6.Stata-pooled'!H138</f>
        <v>1.7936774492263794</v>
      </c>
      <c r="K549" s="135">
        <f>'6.Stata-pooled'!H155</f>
        <v>2.064112663269043</v>
      </c>
      <c r="L549" s="135">
        <f>'6.Stata-pooled'!H172</f>
        <v>1.5827237367630005</v>
      </c>
      <c r="M549" s="135">
        <f>'6.Stata-pooled'!H189</f>
        <v>1.6019061803817749</v>
      </c>
      <c r="N549" s="135">
        <f>'6.Stata-pooled'!H206</f>
        <v>1.1576862335205078</v>
      </c>
      <c r="P549" s="20">
        <v>2006</v>
      </c>
      <c r="Q549" s="70">
        <f>B549-'Index Tables'!B747</f>
        <v>0</v>
      </c>
      <c r="R549" s="70">
        <f>C549-'Index Tables'!C747</f>
        <v>3.8124771117864498E-7</v>
      </c>
      <c r="S549" s="70">
        <f>D549-'Index Tables'!D747</f>
        <v>6.6371154794353515E-7</v>
      </c>
      <c r="T549" s="70">
        <f>E549-'Index Tables'!E747</f>
        <v>-6.8336486913622707E-8</v>
      </c>
      <c r="U549" s="70">
        <f>F549-'Index Tables'!F747</f>
        <v>-1.2038421637328156E-7</v>
      </c>
      <c r="V549" s="70">
        <f>G549-'Index Tables'!G747</f>
        <v>-4.9636688237431059E-7</v>
      </c>
      <c r="W549" s="70">
        <f>H549-'Index Tables'!H747</f>
        <v>-2.7471923824684552E-7</v>
      </c>
      <c r="X549" s="70">
        <f>I549-'Index Tables'!I747</f>
        <v>-3.9951782226932409E-7</v>
      </c>
      <c r="Y549" s="70">
        <f>J549-'Index Tables'!J747</f>
        <v>-1.5507736206288314E-6</v>
      </c>
      <c r="Z549" s="70">
        <f>K549-'Index Tables'!K747</f>
        <v>-1.3367309570355701E-6</v>
      </c>
      <c r="AA549" s="70">
        <f>L549-'Index Tables'!L747</f>
        <v>-1.263236999449191E-6</v>
      </c>
      <c r="AB549" s="70">
        <f>M549-'Index Tables'!M747</f>
        <v>-8.1961822506748661E-7</v>
      </c>
      <c r="AC549" s="70">
        <f>N549-'Index Tables'!N747</f>
        <v>-7.6647949209807109E-7</v>
      </c>
    </row>
    <row r="550" spans="1:29" ht="15" x14ac:dyDescent="0.2">
      <c r="A550" s="20">
        <v>2007</v>
      </c>
      <c r="B550" s="134">
        <f>'6.Stata-pooled'!H3</f>
        <v>0.99406224489212036</v>
      </c>
      <c r="C550" s="134">
        <f>'6.Stata-pooled'!H20</f>
        <v>0.96731781959533691</v>
      </c>
      <c r="D550" s="134">
        <f>'6.Stata-pooled'!H37</f>
        <v>1.7727032899856567</v>
      </c>
      <c r="E550" s="134">
        <f>'6.Stata-pooled'!H54</f>
        <v>1.1917814016342163</v>
      </c>
      <c r="F550" s="134">
        <f>'6.Stata-pooled'!H71</f>
        <v>1.2348309755325317</v>
      </c>
      <c r="G550" s="134">
        <f>'6.Stata-pooled'!H88</f>
        <v>1.2425976991653442</v>
      </c>
      <c r="H550" s="134">
        <f>'6.Stata-pooled'!H105</f>
        <v>1.343247652053833</v>
      </c>
      <c r="I550" s="134">
        <f>'6.Stata-pooled'!H122</f>
        <v>0.94752496480941772</v>
      </c>
      <c r="J550" s="134">
        <f>'6.Stata-pooled'!H139</f>
        <v>2.0429246425628662</v>
      </c>
      <c r="K550" s="134">
        <f>'6.Stata-pooled'!H156</f>
        <v>2.1634323596954346</v>
      </c>
      <c r="L550" s="134">
        <f>'6.Stata-pooled'!H173</f>
        <v>1.3548812866210938</v>
      </c>
      <c r="M550" s="134">
        <f>'6.Stata-pooled'!H190</f>
        <v>1.565760612487793</v>
      </c>
      <c r="N550" s="134">
        <f>'6.Stata-pooled'!H207</f>
        <v>1.2329295873641968</v>
      </c>
      <c r="P550" s="20">
        <v>2007</v>
      </c>
      <c r="Q550" s="70">
        <f>B550-'Index Tables'!B748</f>
        <v>-1.5510787965133943E-7</v>
      </c>
      <c r="R550" s="70">
        <f>C550-'Index Tables'!C748</f>
        <v>-8.0404663038713409E-8</v>
      </c>
      <c r="S550" s="70">
        <f>D550-'Index Tables'!D748</f>
        <v>-7.1001434331918745E-7</v>
      </c>
      <c r="T550" s="70">
        <f>E550-'Index Tables'!E748</f>
        <v>4.0163421632932739E-7</v>
      </c>
      <c r="U550" s="70">
        <f>F550-'Index Tables'!F748</f>
        <v>-1.0244674681914034E-6</v>
      </c>
      <c r="V550" s="70">
        <f>G550-'Index Tables'!G748</f>
        <v>-3.0083465585306612E-7</v>
      </c>
      <c r="W550" s="70">
        <f>H550-'Index Tables'!H748</f>
        <v>-3.4794616698974323E-7</v>
      </c>
      <c r="X550" s="70">
        <f>I550-'Index Tables'!I748</f>
        <v>-4.3519058223751017E-7</v>
      </c>
      <c r="Y550" s="70">
        <f>J550-'Index Tables'!J748</f>
        <v>-1.3574371338087587E-6</v>
      </c>
      <c r="Z550" s="70">
        <f>K550-'Index Tables'!K748</f>
        <v>-1.6403045655088988E-6</v>
      </c>
      <c r="AA550" s="70">
        <f>L550-'Index Tables'!L748</f>
        <v>-7.1337890616973709E-7</v>
      </c>
      <c r="AB550" s="70">
        <f>M550-'Index Tables'!M748</f>
        <v>-1.3875122071294044E-6</v>
      </c>
      <c r="AC550" s="70">
        <f>N550-'Index Tables'!N748</f>
        <v>-4.1263580330408445E-7</v>
      </c>
    </row>
    <row r="551" spans="1:29" ht="15" x14ac:dyDescent="0.2">
      <c r="A551" s="20">
        <v>2008</v>
      </c>
      <c r="B551" s="134">
        <f>'6.Stata-pooled'!H4</f>
        <v>0.97668874263763428</v>
      </c>
      <c r="C551" s="134">
        <f>'6.Stata-pooled'!H21</f>
        <v>0.67754632234573364</v>
      </c>
      <c r="D551" s="134">
        <f>'6.Stata-pooled'!H38</f>
        <v>1.9267139434814453</v>
      </c>
      <c r="E551" s="134">
        <f>'6.Stata-pooled'!H55</f>
        <v>0.97775018215179443</v>
      </c>
      <c r="F551" s="134">
        <f>'6.Stata-pooled'!H72</f>
        <v>1.1924712657928467</v>
      </c>
      <c r="G551" s="134">
        <f>'6.Stata-pooled'!H89</f>
        <v>1.1407612562179565</v>
      </c>
      <c r="H551" s="134">
        <f>'6.Stata-pooled'!H106</f>
        <v>1.1391599178314209</v>
      </c>
      <c r="I551" s="134">
        <f>'6.Stata-pooled'!H123</f>
        <v>1.2255712747573853</v>
      </c>
      <c r="J551" s="134">
        <f>'6.Stata-pooled'!H140</f>
        <v>2.1154732704162598</v>
      </c>
      <c r="K551" s="134">
        <f>'6.Stata-pooled'!H157</f>
        <v>2.1370620727539063</v>
      </c>
      <c r="L551" s="134">
        <f>'6.Stata-pooled'!H174</f>
        <v>1.3836078643798828</v>
      </c>
      <c r="M551" s="134">
        <f>'6.Stata-pooled'!H191</f>
        <v>1.5649975538253784</v>
      </c>
      <c r="N551" s="134">
        <f>'6.Stata-pooled'!H208</f>
        <v>1.2600103616714478</v>
      </c>
      <c r="P551" s="20">
        <v>2008</v>
      </c>
      <c r="Q551" s="70">
        <f>B551-'Index Tables'!B749</f>
        <v>-5.7362365746271848E-8</v>
      </c>
      <c r="R551" s="70">
        <f>C551-'Index Tables'!C749</f>
        <v>2.2234573360258025E-7</v>
      </c>
      <c r="S551" s="70">
        <f>D551-'Index Tables'!D749</f>
        <v>-1.056518554642949E-6</v>
      </c>
      <c r="T551" s="70">
        <f>E551-'Index Tables'!E749</f>
        <v>-4.1784820559165325E-7</v>
      </c>
      <c r="U551" s="70">
        <f>F551-'Index Tables'!F749</f>
        <v>-7.342071532967509E-7</v>
      </c>
      <c r="V551" s="70">
        <f>G551-'Index Tables'!G749</f>
        <v>-7.437820435107767E-7</v>
      </c>
      <c r="W551" s="70">
        <f>H551-'Index Tables'!H749</f>
        <v>-1.0821685791917446E-6</v>
      </c>
      <c r="X551" s="70">
        <f>I551-'Index Tables'!I749</f>
        <v>-7.2524261485185093E-7</v>
      </c>
      <c r="Y551" s="70">
        <f>J551-'Index Tables'!J749</f>
        <v>-7.2958374008891269E-7</v>
      </c>
      <c r="Z551" s="70">
        <f>K551-'Index Tables'!K749</f>
        <v>-9.2724609368488586E-7</v>
      </c>
      <c r="AA551" s="70">
        <f>L551-'Index Tables'!L749</f>
        <v>-1.1356201172763036E-6</v>
      </c>
      <c r="AB551" s="70">
        <f>M551-'Index Tables'!M749</f>
        <v>-4.4617462147122922E-7</v>
      </c>
      <c r="AC551" s="70">
        <f>N551-'Index Tables'!N749</f>
        <v>-6.3832855223822094E-7</v>
      </c>
    </row>
    <row r="552" spans="1:29" ht="15" x14ac:dyDescent="0.2">
      <c r="A552" s="20">
        <v>2009</v>
      </c>
      <c r="B552" s="134">
        <f>'6.Stata-pooled'!H5</f>
        <v>0.95469468832015991</v>
      </c>
      <c r="C552" s="134">
        <f>'6.Stata-pooled'!H22</f>
        <v>0.74347972869873047</v>
      </c>
      <c r="D552" s="134">
        <f>'6.Stata-pooled'!H39</f>
        <v>1.5917199850082397</v>
      </c>
      <c r="E552" s="134">
        <f>'6.Stata-pooled'!H56</f>
        <v>1.1017001867294312</v>
      </c>
      <c r="F552" s="134">
        <f>'6.Stata-pooled'!H73</f>
        <v>1.2044479846954346</v>
      </c>
      <c r="G552" s="134">
        <f>'6.Stata-pooled'!H90</f>
        <v>1.1483795642852783</v>
      </c>
      <c r="H552" s="134">
        <f>'6.Stata-pooled'!H107</f>
        <v>1.1759737730026245</v>
      </c>
      <c r="I552" s="134">
        <f>'6.Stata-pooled'!H124</f>
        <v>1.1347025632858276</v>
      </c>
      <c r="J552" s="134">
        <f>'6.Stata-pooled'!H141</f>
        <v>1.8587762117385864</v>
      </c>
      <c r="K552" s="134">
        <f>'6.Stata-pooled'!H158</f>
        <v>2.0061271190643311</v>
      </c>
      <c r="L552" s="134">
        <f>'6.Stata-pooled'!H175</f>
        <v>1.15875244140625</v>
      </c>
      <c r="M552" s="134">
        <f>'6.Stata-pooled'!H192</f>
        <v>1.3591119050979614</v>
      </c>
      <c r="N552" s="134">
        <f>'6.Stata-pooled'!H209</f>
        <v>1.2857261896133423</v>
      </c>
      <c r="P552" s="20">
        <v>2009</v>
      </c>
      <c r="Q552" s="70">
        <f>B552-'Index Tables'!B750</f>
        <v>8.8320159963295453E-8</v>
      </c>
      <c r="R552" s="70">
        <f>C552-'Index Tables'!C750</f>
        <v>2.2869873050890277E-7</v>
      </c>
      <c r="S552" s="70">
        <f>D552-'Index Tables'!D750</f>
        <v>-1.0149917601953717E-6</v>
      </c>
      <c r="T552" s="70">
        <f>E552-'Index Tables'!E750</f>
        <v>1.8672943125075392E-7</v>
      </c>
      <c r="U552" s="70">
        <f>F552-'Index Tables'!F750</f>
        <v>-1.0153045655325599E-6</v>
      </c>
      <c r="V552" s="70">
        <f>G552-'Index Tables'!G750</f>
        <v>5.6428527828167319E-7</v>
      </c>
      <c r="W552" s="70">
        <f>H552-'Index Tables'!H750</f>
        <v>-2.2699737556308719E-7</v>
      </c>
      <c r="X552" s="70">
        <f>I552-'Index Tables'!I750</f>
        <v>-1.4367141722981813E-6</v>
      </c>
      <c r="Y552" s="70">
        <f>J552-'Index Tables'!J750</f>
        <v>-7.8826141347576595E-7</v>
      </c>
      <c r="Z552" s="70">
        <f>K552-'Index Tables'!K750</f>
        <v>1.1906433083908041E-7</v>
      </c>
      <c r="AA552" s="70">
        <f>L552-'Index Tables'!L750</f>
        <v>-5.5859374992195399E-7</v>
      </c>
      <c r="AB552" s="70">
        <f>M552-'Index Tables'!M750</f>
        <v>-9.4902038672017852E-8</v>
      </c>
      <c r="AC552" s="70">
        <f>N552-'Index Tables'!N750</f>
        <v>-8.1038665777910524E-7</v>
      </c>
    </row>
    <row r="553" spans="1:29" ht="15" x14ac:dyDescent="0.2">
      <c r="A553" s="20">
        <v>2010</v>
      </c>
      <c r="B553" s="134">
        <f>'6.Stata-pooled'!H6</f>
        <v>0.8607708215713501</v>
      </c>
      <c r="C553" s="134">
        <f>'6.Stata-pooled'!H23</f>
        <v>0.69029831886291504</v>
      </c>
      <c r="D553" s="134">
        <f>'6.Stata-pooled'!H40</f>
        <v>1.4727879762649536</v>
      </c>
      <c r="E553" s="134">
        <f>'6.Stata-pooled'!H57</f>
        <v>1.1805682182312012</v>
      </c>
      <c r="F553" s="134">
        <f>'6.Stata-pooled'!H74</f>
        <v>1.2301127910614014</v>
      </c>
      <c r="G553" s="134">
        <f>'6.Stata-pooled'!H91</f>
        <v>1.2047828435897827</v>
      </c>
      <c r="H553" s="134">
        <f>'6.Stata-pooled'!H108</f>
        <v>1.1758605241775513</v>
      </c>
      <c r="I553" s="134">
        <f>'6.Stata-pooled'!H125</f>
        <v>0.9900934100151062</v>
      </c>
      <c r="J553" s="134">
        <f>'6.Stata-pooled'!H142</f>
        <v>2.0019979476928711</v>
      </c>
      <c r="K553" s="134">
        <f>'6.Stata-pooled'!H159</f>
        <v>1.9064587354660034</v>
      </c>
      <c r="L553" s="134">
        <f>'6.Stata-pooled'!H176</f>
        <v>1.2923120260238647</v>
      </c>
      <c r="M553" s="134">
        <f>'6.Stata-pooled'!H193</f>
        <v>1.1604020595550537</v>
      </c>
      <c r="N553" s="134">
        <f>'6.Stata-pooled'!H210</f>
        <v>1.2512925863265991</v>
      </c>
      <c r="P553" s="20">
        <v>2010</v>
      </c>
      <c r="Q553" s="70">
        <f>B553-'Index Tables'!B751</f>
        <v>4.2157135005105317E-7</v>
      </c>
      <c r="R553" s="70">
        <f>C553-'Index Tables'!C751</f>
        <v>-1.8113708499800651E-7</v>
      </c>
      <c r="S553" s="70">
        <f>D553-'Index Tables'!D751</f>
        <v>-2.3735046372763691E-8</v>
      </c>
      <c r="T553" s="70">
        <f>E553-'Index Tables'!E751</f>
        <v>2.182312011100862E-7</v>
      </c>
      <c r="U553" s="70">
        <f>F553-'Index Tables'!F751</f>
        <v>7.9106140127294111E-7</v>
      </c>
      <c r="V553" s="70">
        <f>G553-'Index Tables'!G751</f>
        <v>-1.5641021722245796E-7</v>
      </c>
      <c r="W553" s="70">
        <f>H553-'Index Tables'!H751</f>
        <v>-1.4758224486932647E-6</v>
      </c>
      <c r="X553" s="70">
        <f>I553-'Index Tables'!I751</f>
        <v>-7.8998489383419468E-7</v>
      </c>
      <c r="Y553" s="70">
        <f>J553-'Index Tables'!J751</f>
        <v>-1.052307128990293E-6</v>
      </c>
      <c r="Z553" s="70">
        <f>K553-'Index Tables'!K751</f>
        <v>-2.645339964857385E-7</v>
      </c>
      <c r="AA553" s="70">
        <f>L553-'Index Tables'!L751</f>
        <v>-9.7397613529892624E-7</v>
      </c>
      <c r="AB553" s="70">
        <f>M553-'Index Tables'!M751</f>
        <v>5.9555053777415878E-8</v>
      </c>
      <c r="AC553" s="70">
        <f>N553-'Index Tables'!N751</f>
        <v>-4.1367340086750914E-7</v>
      </c>
    </row>
    <row r="554" spans="1:29" ht="15" x14ac:dyDescent="0.2">
      <c r="A554" s="20">
        <v>2011</v>
      </c>
      <c r="B554" s="134">
        <f>'6.Stata-pooled'!H7</f>
        <v>0.74423599243164063</v>
      </c>
      <c r="C554" s="134">
        <f>'6.Stata-pooled'!H24</f>
        <v>0.72387856245040894</v>
      </c>
      <c r="D554" s="134">
        <f>'6.Stata-pooled'!H41</f>
        <v>1.651807427406311</v>
      </c>
      <c r="E554" s="134">
        <f>'6.Stata-pooled'!H58</f>
        <v>1.1486067771911621</v>
      </c>
      <c r="F554" s="134">
        <f>'6.Stata-pooled'!H75</f>
        <v>1.1383328437805176</v>
      </c>
      <c r="G554" s="134">
        <f>'6.Stata-pooled'!H92</f>
        <v>1.0205757617950439</v>
      </c>
      <c r="H554" s="134">
        <f>'6.Stata-pooled'!H109</f>
        <v>1.1601893901824951</v>
      </c>
      <c r="I554" s="134">
        <f>'6.Stata-pooled'!H126</f>
        <v>1.0210022926330566</v>
      </c>
      <c r="J554" s="134">
        <f>'6.Stata-pooled'!H143</f>
        <v>1.9863752126693726</v>
      </c>
      <c r="K554" s="134">
        <f>'6.Stata-pooled'!H160</f>
        <v>1.5693800449371338</v>
      </c>
      <c r="L554" s="134">
        <f>'6.Stata-pooled'!H177</f>
        <v>1.2606256008148193</v>
      </c>
      <c r="M554" s="134">
        <f>'6.Stata-pooled'!H194</f>
        <v>1.3113236427307129</v>
      </c>
      <c r="N554" s="134">
        <f>'6.Stata-pooled'!H211</f>
        <v>1.0142978429794312</v>
      </c>
      <c r="P554" s="20">
        <v>2011</v>
      </c>
      <c r="Q554" s="70">
        <f>B554-'Index Tables'!B752</f>
        <v>1.9243164062210383E-7</v>
      </c>
      <c r="R554" s="70">
        <f>C554-'Index Tables'!C752</f>
        <v>1.6245040890261464E-7</v>
      </c>
      <c r="S554" s="70">
        <f>D554-'Index Tables'!D752</f>
        <v>-5.725936889078298E-7</v>
      </c>
      <c r="T554" s="70">
        <f>E554-'Index Tables'!E752</f>
        <v>-2.2280883782421768E-7</v>
      </c>
      <c r="U554" s="70">
        <f>F554-'Index Tables'!F752</f>
        <v>-1.156219482378873E-6</v>
      </c>
      <c r="V554" s="70">
        <f>G554-'Index Tables'!G752</f>
        <v>-2.3820495598236846E-7</v>
      </c>
      <c r="W554" s="70">
        <f>H554-'Index Tables'!H752</f>
        <v>-6.0981750493738218E-7</v>
      </c>
      <c r="X554" s="70">
        <f>I554-'Index Tables'!I752</f>
        <v>-7.0736694346429374E-7</v>
      </c>
      <c r="Y554" s="70">
        <f>J554-'Index Tables'!J752</f>
        <v>-7.8733062736091597E-7</v>
      </c>
      <c r="Z554" s="70">
        <f>K554-'Index Tables'!K752</f>
        <v>-9.5506286612589975E-7</v>
      </c>
      <c r="AA554" s="70">
        <f>L554-'Index Tables'!L752</f>
        <v>-3.9918518068837727E-7</v>
      </c>
      <c r="AB554" s="70">
        <f>M554-'Index Tables'!M752</f>
        <v>-3.5726928704349348E-7</v>
      </c>
      <c r="AC554" s="70">
        <f>N554-'Index Tables'!N752</f>
        <v>-1.1570205689093171E-6</v>
      </c>
    </row>
    <row r="555" spans="1:29" ht="15" x14ac:dyDescent="0.2">
      <c r="A555" s="20">
        <v>2012</v>
      </c>
      <c r="B555" s="134">
        <f>'6.Stata-pooled'!H8</f>
        <v>0.75048714876174927</v>
      </c>
      <c r="C555" s="134">
        <f>'6.Stata-pooled'!H25</f>
        <v>0.66602551937103271</v>
      </c>
      <c r="D555" s="134">
        <f>'6.Stata-pooled'!H42</f>
        <v>1.2903207540512085</v>
      </c>
      <c r="E555" s="134">
        <f>'6.Stata-pooled'!H59</f>
        <v>1.1042979955673218</v>
      </c>
      <c r="F555" s="134">
        <f>'6.Stata-pooled'!H76</f>
        <v>1.0911396741867065</v>
      </c>
      <c r="G555" s="134">
        <f>'6.Stata-pooled'!H93</f>
        <v>1.0339276790618896</v>
      </c>
      <c r="H555" s="134">
        <f>'6.Stata-pooled'!H110</f>
        <v>0.93208849430084229</v>
      </c>
      <c r="I555" s="134">
        <f>'6.Stata-pooled'!H127</f>
        <v>0.9119601845741272</v>
      </c>
      <c r="J555" s="134">
        <f>'6.Stata-pooled'!H144</f>
        <v>1.6745927333831787</v>
      </c>
      <c r="K555" s="134">
        <f>'6.Stata-pooled'!H161</f>
        <v>1.5781713724136353</v>
      </c>
      <c r="L555" s="134">
        <f>'6.Stata-pooled'!H178</f>
        <v>1.2284801006317139</v>
      </c>
      <c r="M555" s="134">
        <f>'6.Stata-pooled'!H195</f>
        <v>1.1777471303939819</v>
      </c>
      <c r="N555" s="134">
        <f>'6.Stata-pooled'!H212</f>
        <v>0.97723972797393799</v>
      </c>
      <c r="P555" s="20">
        <v>2012</v>
      </c>
      <c r="Q555" s="70">
        <f>B555-'Index Tables'!B753</f>
        <v>-2.5123825075912265E-7</v>
      </c>
      <c r="R555" s="70">
        <f>C555-'Index Tables'!C753</f>
        <v>2.1937103267255509E-7</v>
      </c>
      <c r="S555" s="70">
        <f>D555-'Index Tables'!D753</f>
        <v>-1.245948791472884E-6</v>
      </c>
      <c r="T555" s="70">
        <f>E555-'Index Tables'!E753</f>
        <v>-4.4326782244752394E-9</v>
      </c>
      <c r="U555" s="70">
        <f>F555-'Index Tables'!F753</f>
        <v>-3.2581329345582333E-7</v>
      </c>
      <c r="V555" s="70">
        <f>G555-'Index Tables'!G753</f>
        <v>-3.2093811030975417E-7</v>
      </c>
      <c r="W555" s="70">
        <f>H555-'Index Tables'!H753</f>
        <v>-4.0569915771282439E-7</v>
      </c>
      <c r="X555" s="70">
        <f>I555-'Index Tables'!I753</f>
        <v>-2.1542587280709569E-7</v>
      </c>
      <c r="Y555" s="70">
        <f>J555-'Index Tables'!J753</f>
        <v>-1.2666168212049911E-6</v>
      </c>
      <c r="Z555" s="70">
        <f>K555-'Index Tables'!K753</f>
        <v>-6.2758636465432005E-7</v>
      </c>
      <c r="AA555" s="70">
        <f>L555-'Index Tables'!L753</f>
        <v>-8.993682860669594E-7</v>
      </c>
      <c r="AB555" s="70">
        <f>M555-'Index Tables'!M753</f>
        <v>1.3039398183423145E-7</v>
      </c>
      <c r="AC555" s="70">
        <f>N555-'Index Tables'!N753</f>
        <v>-9.7202606197388519E-7</v>
      </c>
    </row>
    <row r="556" spans="1:29" ht="15" x14ac:dyDescent="0.2">
      <c r="A556" s="20">
        <v>2013</v>
      </c>
      <c r="B556" s="134">
        <f>'6.Stata-pooled'!H9</f>
        <v>0.69672113656997681</v>
      </c>
      <c r="C556" s="134">
        <f>'6.Stata-pooled'!H26</f>
        <v>0.85129427909851074</v>
      </c>
      <c r="D556" s="134">
        <f>'6.Stata-pooled'!H43</f>
        <v>1.3481329679489136</v>
      </c>
      <c r="E556" s="134">
        <f>'6.Stata-pooled'!H60</f>
        <v>1.2207001447677612</v>
      </c>
      <c r="F556" s="134">
        <f>'6.Stata-pooled'!H77</f>
        <v>1.0174306631088257</v>
      </c>
      <c r="G556" s="134">
        <f>'6.Stata-pooled'!H94</f>
        <v>1.329416036605835</v>
      </c>
      <c r="H556" s="134">
        <f>'6.Stata-pooled'!H111</f>
        <v>1.0412706136703491</v>
      </c>
      <c r="I556" s="134">
        <f>'6.Stata-pooled'!H128</f>
        <v>0.93720787763595581</v>
      </c>
      <c r="J556" s="134">
        <f>'6.Stata-pooled'!H145</f>
        <v>1.5590033531188965</v>
      </c>
      <c r="K556" s="134">
        <f>'6.Stata-pooled'!H162</f>
        <v>1.4810864925384521</v>
      </c>
      <c r="L556" s="134">
        <f>'6.Stata-pooled'!H179</f>
        <v>1.103302001953125</v>
      </c>
      <c r="M556" s="134">
        <f>'6.Stata-pooled'!H196</f>
        <v>1.4911109209060669</v>
      </c>
      <c r="N556" s="134">
        <f>'6.Stata-pooled'!H213</f>
        <v>1.107811450958252</v>
      </c>
      <c r="P556" s="20">
        <v>2013</v>
      </c>
      <c r="Q556" s="70">
        <f>B556-'Index Tables'!B754</f>
        <v>3.6569976824551986E-8</v>
      </c>
      <c r="R556" s="70">
        <f>C556-'Index Tables'!C754</f>
        <v>1.7909851068864668E-7</v>
      </c>
      <c r="S556" s="70">
        <f>D556-'Index Tables'!D754</f>
        <v>-3.205108645154553E-8</v>
      </c>
      <c r="T556" s="70">
        <f>E556-'Index Tables'!E754</f>
        <v>1.4476776133420799E-7</v>
      </c>
      <c r="U556" s="70">
        <f>F556-'Index Tables'!F754</f>
        <v>-3.3689117429069881E-7</v>
      </c>
      <c r="V556" s="70">
        <f>G556-'Index Tables'!G754</f>
        <v>-9.6339416510993203E-7</v>
      </c>
      <c r="W556" s="70">
        <f>H556-'Index Tables'!H754</f>
        <v>-3.8632965093654548E-7</v>
      </c>
      <c r="X556" s="70">
        <f>I556-'Index Tables'!I754</f>
        <v>-8.2236404419511189E-7</v>
      </c>
      <c r="Y556" s="70">
        <f>J556-'Index Tables'!J754</f>
        <v>-1.6468811034897612E-6</v>
      </c>
      <c r="Z556" s="70">
        <f>K556-'Index Tables'!K754</f>
        <v>-1.5074615478116726E-6</v>
      </c>
      <c r="AA556" s="70">
        <f>L556-'Index Tables'!L754</f>
        <v>1.9531249950688334E-9</v>
      </c>
      <c r="AB556" s="70">
        <f>M556-'Index Tables'!M754</f>
        <v>-7.9093933180729437E-8</v>
      </c>
      <c r="AC556" s="70">
        <f>N556-'Index Tables'!N754</f>
        <v>-5.4904174806580386E-7</v>
      </c>
    </row>
    <row r="557" spans="1:29" ht="15" x14ac:dyDescent="0.2">
      <c r="A557" s="20">
        <v>2014</v>
      </c>
      <c r="B557" s="134">
        <f>'6.Stata-pooled'!H10</f>
        <v>0.62086677551269531</v>
      </c>
      <c r="C557" s="134">
        <f>'6.Stata-pooled'!H27</f>
        <v>0.75571733713150024</v>
      </c>
      <c r="D557" s="134">
        <f>'6.Stata-pooled'!H44</f>
        <v>1.3081403970718384</v>
      </c>
      <c r="E557" s="134">
        <f>'6.Stata-pooled'!H61</f>
        <v>1.1185611486434937</v>
      </c>
      <c r="F557" s="134">
        <f>'6.Stata-pooled'!H78</f>
        <v>1.1062576770782471</v>
      </c>
      <c r="G557" s="134">
        <f>'6.Stata-pooled'!H95</f>
        <v>1.3676341772079468</v>
      </c>
      <c r="H557" s="134">
        <f>'6.Stata-pooled'!H112</f>
        <v>1.1969263553619385</v>
      </c>
      <c r="I557" s="134">
        <f>'6.Stata-pooled'!H129</f>
        <v>0.95367717742919922</v>
      </c>
      <c r="J557" s="134">
        <f>'6.Stata-pooled'!H146</f>
        <v>1.6770310401916504</v>
      </c>
      <c r="K557" s="134">
        <f>'6.Stata-pooled'!H163</f>
        <v>1.4494537115097046</v>
      </c>
      <c r="L557" s="134">
        <f>'6.Stata-pooled'!H180</f>
        <v>1.0600638389587402</v>
      </c>
      <c r="M557" s="134">
        <f>'6.Stata-pooled'!H197</f>
        <v>1.3927015066146851</v>
      </c>
      <c r="N557" s="134">
        <f>'6.Stata-pooled'!H214</f>
        <v>1.0730561017990112</v>
      </c>
      <c r="P557" s="20">
        <v>2014</v>
      </c>
      <c r="Q557" s="70">
        <f>B557-'Index Tables'!B755</f>
        <v>7.5512695318913359E-8</v>
      </c>
      <c r="R557" s="70">
        <f>C557-'Index Tables'!C755</f>
        <v>-1.6286849979785245E-7</v>
      </c>
      <c r="S557" s="70">
        <f>D557-'Index Tables'!D755</f>
        <v>-6.029281616193316E-7</v>
      </c>
      <c r="T557" s="70">
        <f>E557-'Index Tables'!E755</f>
        <v>-8.513565064038886E-7</v>
      </c>
      <c r="U557" s="70">
        <f>F557-'Index Tables'!F755</f>
        <v>-3.2292175289327929E-7</v>
      </c>
      <c r="V557" s="70">
        <f>G557-'Index Tables'!G755</f>
        <v>-8.2279205315671788E-7</v>
      </c>
      <c r="W557" s="70">
        <f>H557-'Index Tables'!H755</f>
        <v>-6.4463806159764658E-7</v>
      </c>
      <c r="X557" s="70">
        <f>I557-'Index Tables'!I755</f>
        <v>-1.2257080073130311E-7</v>
      </c>
      <c r="Y557" s="70">
        <f>J557-'Index Tables'!J755</f>
        <v>-9.5980834968756312E-7</v>
      </c>
      <c r="Z557" s="70">
        <f>K557-'Index Tables'!K755</f>
        <v>-1.2884902953480548E-6</v>
      </c>
      <c r="AA557" s="70">
        <f>L557-'Index Tables'!L755</f>
        <v>-1.1610412598006548E-6</v>
      </c>
      <c r="AB557" s="70">
        <f>M557-'Index Tables'!M755</f>
        <v>5.0661468509183294E-7</v>
      </c>
      <c r="AC557" s="70">
        <f>N557-'Index Tables'!N755</f>
        <v>-8.9820098869708431E-7</v>
      </c>
    </row>
    <row r="558" spans="1:29" ht="15" x14ac:dyDescent="0.2">
      <c r="A558" s="20">
        <v>2015</v>
      </c>
      <c r="B558" s="134">
        <f>'6.Stata-pooled'!H11</f>
        <v>0.67460757493972778</v>
      </c>
      <c r="C558" s="134">
        <f>'6.Stata-pooled'!H28</f>
        <v>0.64978855848312378</v>
      </c>
      <c r="D558" s="134">
        <f>'6.Stata-pooled'!H45</f>
        <v>1.3870638608932495</v>
      </c>
      <c r="E558" s="134">
        <f>'6.Stata-pooled'!H62</f>
        <v>1.0889261960983276</v>
      </c>
      <c r="F558" s="134">
        <f>'6.Stata-pooled'!H79</f>
        <v>1.0711991786956787</v>
      </c>
      <c r="G558" s="134">
        <f>'6.Stata-pooled'!H96</f>
        <v>1.1521143913269043</v>
      </c>
      <c r="H558" s="134">
        <f>'6.Stata-pooled'!H113</f>
        <v>1.1904522180557251</v>
      </c>
      <c r="I558" s="134">
        <f>'6.Stata-pooled'!H130</f>
        <v>0.95796257257461548</v>
      </c>
      <c r="J558" s="134">
        <f>'6.Stata-pooled'!H147</f>
        <v>1.6386300325393677</v>
      </c>
      <c r="K558" s="134">
        <f>'6.Stata-pooled'!H164</f>
        <v>1.4561851024627686</v>
      </c>
      <c r="L558" s="134">
        <f>'6.Stata-pooled'!H181</f>
        <v>1.0311801433563232</v>
      </c>
      <c r="M558" s="134">
        <f>'6.Stata-pooled'!H198</f>
        <v>1.7290432453155518</v>
      </c>
      <c r="N558" s="134">
        <f>'6.Stata-pooled'!H215</f>
        <v>1.1599828004837036</v>
      </c>
      <c r="P558" s="20">
        <v>2015</v>
      </c>
      <c r="Q558" s="70">
        <f>B558-'Index Tables'!B756</f>
        <v>-2.2506027219648672E-7</v>
      </c>
      <c r="R558" s="70">
        <f>C558-'Index Tables'!C756</f>
        <v>2.5848312379395111E-7</v>
      </c>
      <c r="S558" s="70">
        <f>D558-'Index Tables'!D756</f>
        <v>-1.3910675056294508E-7</v>
      </c>
      <c r="T558" s="70">
        <f>E558-'Index Tables'!E756</f>
        <v>-8.0390167234156706E-7</v>
      </c>
      <c r="U558" s="70">
        <f>F558-'Index Tables'!F756</f>
        <v>1.7869567869865932E-7</v>
      </c>
      <c r="V558" s="70">
        <f>G558-'Index Tables'!G756</f>
        <v>-6.0867309570333816E-7</v>
      </c>
      <c r="W558" s="70">
        <f>H558-'Index Tables'!H756</f>
        <v>-7.8194427488575968E-7</v>
      </c>
      <c r="X558" s="70">
        <f>I558-'Index Tables'!I756</f>
        <v>7.2574615428422362E-8</v>
      </c>
      <c r="Y558" s="70">
        <f>J558-'Index Tables'!J756</f>
        <v>3.2539367644801587E-8</v>
      </c>
      <c r="Z558" s="70">
        <f>K558-'Index Tables'!K756</f>
        <v>-8.9753723142571573E-7</v>
      </c>
      <c r="AA558" s="70">
        <f>L558-'Index Tables'!L756</f>
        <v>-8.5664367666105079E-7</v>
      </c>
      <c r="AB558" s="70">
        <f>M558-'Index Tables'!M756</f>
        <v>-7.5468444826753966E-7</v>
      </c>
      <c r="AC558" s="70">
        <f>N558-'Index Tables'!N756</f>
        <v>-1.9951629637304791E-7</v>
      </c>
    </row>
    <row r="559" spans="1:29" ht="15" x14ac:dyDescent="0.2">
      <c r="A559" s="20">
        <v>2016</v>
      </c>
      <c r="B559" s="134">
        <f>'6.Stata-pooled'!H12</f>
        <v>1.252109169960022</v>
      </c>
      <c r="C559" s="134">
        <f>'6.Stata-pooled'!H29</f>
        <v>0.7241978645324707</v>
      </c>
      <c r="D559" s="134">
        <f>'6.Stata-pooled'!H46</f>
        <v>1.3807437419891357</v>
      </c>
      <c r="E559" s="134">
        <f>'6.Stata-pooled'!H63</f>
        <v>1.0320247411727905</v>
      </c>
      <c r="F559" s="134">
        <f>'6.Stata-pooled'!H80</f>
        <v>1.230435848236084</v>
      </c>
      <c r="G559" s="134">
        <f>'6.Stata-pooled'!H97</f>
        <v>1.1340368986129761</v>
      </c>
      <c r="H559" s="134">
        <f>'6.Stata-pooled'!H114</f>
        <v>1.5020369291305542</v>
      </c>
      <c r="I559" s="134">
        <f>'6.Stata-pooled'!H131</f>
        <v>0.91296613216400146</v>
      </c>
      <c r="J559" s="134">
        <f>'6.Stata-pooled'!H148</f>
        <v>1.9324256181716919</v>
      </c>
      <c r="K559" s="134">
        <f>'6.Stata-pooled'!H165</f>
        <v>1.7126599550247192</v>
      </c>
      <c r="L559" s="134">
        <f>'6.Stata-pooled'!H182</f>
        <v>0.9028475284576416</v>
      </c>
      <c r="M559" s="134">
        <f>'6.Stata-pooled'!H199</f>
        <v>1.6024885177612305</v>
      </c>
      <c r="N559" s="134">
        <f>'6.Stata-pooled'!H216</f>
        <v>1.0333799123764038</v>
      </c>
      <c r="P559" s="20">
        <v>2016</v>
      </c>
      <c r="Q559" s="70">
        <f>B559-'Index Tables'!B757</f>
        <v>1.6996002205615923E-7</v>
      </c>
      <c r="R559" s="70">
        <f>C559-'Index Tables'!C757</f>
        <v>3.6453247065360017E-7</v>
      </c>
      <c r="S559" s="70">
        <f>D559-'Index Tables'!D757</f>
        <v>-2.5801086422916342E-7</v>
      </c>
      <c r="T559" s="70">
        <f>E559-'Index Tables'!E757</f>
        <v>-2.5882720944281346E-7</v>
      </c>
      <c r="U559" s="70">
        <f>F559-'Index Tables'!F757</f>
        <v>-1.5176391610083328E-7</v>
      </c>
      <c r="V559" s="70">
        <f>G559-'Index Tables'!G757</f>
        <v>-1.0138702388751142E-7</v>
      </c>
      <c r="W559" s="70">
        <f>H559-'Index Tables'!H757</f>
        <v>-1.0708694457850498E-6</v>
      </c>
      <c r="X559" s="70">
        <f>I559-'Index Tables'!I757</f>
        <v>-7.6783599856078411E-7</v>
      </c>
      <c r="Y559" s="70">
        <f>J559-'Index Tables'!J757</f>
        <v>6.1817169183520093E-7</v>
      </c>
      <c r="Z559" s="70">
        <f>K559-'Index Tables'!K757</f>
        <v>-4.4975280832915132E-8</v>
      </c>
      <c r="AA559" s="70">
        <f>L559-'Index Tables'!L757</f>
        <v>-6.7154235838806642E-7</v>
      </c>
      <c r="AB559" s="70">
        <f>M559-'Index Tables'!M757</f>
        <v>-4.8223876958353173E-7</v>
      </c>
      <c r="AC559" s="70">
        <f>N559-'Index Tables'!N757</f>
        <v>-8.762359615666071E-8</v>
      </c>
    </row>
    <row r="560" spans="1:29" ht="15" x14ac:dyDescent="0.2">
      <c r="A560" s="20">
        <v>2017</v>
      </c>
      <c r="B560" s="134">
        <f>'6.Stata-pooled'!H13</f>
        <v>1.1010240316390991</v>
      </c>
      <c r="C560" s="134">
        <f>'6.Stata-pooled'!H30</f>
        <v>0.81848812103271484</v>
      </c>
      <c r="D560" s="134">
        <f>'6.Stata-pooled'!H47</f>
        <v>1.4647637605667114</v>
      </c>
      <c r="E560" s="134">
        <f>'6.Stata-pooled'!H64</f>
        <v>1.1770991086959839</v>
      </c>
      <c r="F560" s="134">
        <f>'6.Stata-pooled'!H81</f>
        <v>1.2534723281860352</v>
      </c>
      <c r="G560" s="134">
        <f>'6.Stata-pooled'!H98</f>
        <v>1.3219941854476929</v>
      </c>
      <c r="H560" s="134">
        <f>'6.Stata-pooled'!H115</f>
        <v>1.4674146175384521</v>
      </c>
      <c r="I560" s="134">
        <f>'6.Stata-pooled'!H132</f>
        <v>0.88709551095962524</v>
      </c>
      <c r="J560" s="134">
        <f>'6.Stata-pooled'!H149</f>
        <v>1.8694976568222046</v>
      </c>
      <c r="K560" s="134">
        <f>'6.Stata-pooled'!H166</f>
        <v>1.4699195623397827</v>
      </c>
      <c r="L560" s="134">
        <f>'6.Stata-pooled'!H183</f>
        <v>1.0970929861068726</v>
      </c>
      <c r="M560" s="134">
        <f>'6.Stata-pooled'!H200</f>
        <v>1.2375009059906006</v>
      </c>
      <c r="N560" s="134">
        <f>'6.Stata-pooled'!H217</f>
        <v>1.1408108472824097</v>
      </c>
      <c r="P560" s="20">
        <v>2017</v>
      </c>
      <c r="Q560" s="70">
        <f>B560-'Index Tables'!B758</f>
        <v>3.1639099118407898E-8</v>
      </c>
      <c r="R560" s="70">
        <f>C560-'Index Tables'!C758</f>
        <v>2.2103271479778641E-7</v>
      </c>
      <c r="S560" s="70">
        <f>D560-'Index Tables'!D758</f>
        <v>7.6056671138857723E-7</v>
      </c>
      <c r="T560" s="70">
        <f>E560-'Index Tables'!E758</f>
        <v>1.0869598399132485E-7</v>
      </c>
      <c r="U560" s="70">
        <f>F560-'Index Tables'!F758</f>
        <v>-6.7181396490312295E-7</v>
      </c>
      <c r="V560" s="70">
        <f>G560-'Index Tables'!G758</f>
        <v>-8.1455230716009908E-7</v>
      </c>
      <c r="W560" s="70">
        <f>H560-'Index Tables'!H758</f>
        <v>-3.8246154776544472E-7</v>
      </c>
      <c r="X560" s="70">
        <f>I560-'Index Tables'!I758</f>
        <v>-7.890403747046193E-7</v>
      </c>
      <c r="Y560" s="70">
        <f>J560-'Index Tables'!J758</f>
        <v>6.5682220462548457E-7</v>
      </c>
      <c r="Z560" s="70">
        <f>K560-'Index Tables'!K758</f>
        <v>-4.3766021717850379E-7</v>
      </c>
      <c r="AA560" s="70">
        <f>L560-'Index Tables'!L758</f>
        <v>-1.0138931274550345E-6</v>
      </c>
      <c r="AB560" s="70">
        <f>M560-'Index Tables'!M758</f>
        <v>-9.4009399376204783E-8</v>
      </c>
      <c r="AC560" s="70">
        <f>N560-'Index Tables'!N758</f>
        <v>-1.5271759035151433E-7</v>
      </c>
    </row>
    <row r="561" spans="1:29" ht="15" x14ac:dyDescent="0.2">
      <c r="A561" s="20">
        <v>2018</v>
      </c>
      <c r="B561" s="134">
        <f>'6.Stata-pooled'!H14</f>
        <v>1.0048977136611938</v>
      </c>
      <c r="C561" s="134">
        <f>'6.Stata-pooled'!H31</f>
        <v>0.9723663330078125</v>
      </c>
      <c r="D561" s="134">
        <f>'6.Stata-pooled'!H48</f>
        <v>1.687279224395752</v>
      </c>
      <c r="E561" s="134">
        <f>'6.Stata-pooled'!H65</f>
        <v>1.3078626394271851</v>
      </c>
      <c r="F561" s="134">
        <f>'6.Stata-pooled'!H82</f>
        <v>1.2475701570510864</v>
      </c>
      <c r="G561" s="134">
        <f>'6.Stata-pooled'!H99</f>
        <v>1.2641295194625854</v>
      </c>
      <c r="H561" s="134">
        <f>'6.Stata-pooled'!H116</f>
        <v>1.4329663515090942</v>
      </c>
      <c r="I561" s="134">
        <f>'6.Stata-pooled'!H133</f>
        <v>0.97589319944381714</v>
      </c>
      <c r="J561" s="134">
        <f>'6.Stata-pooled'!H150</f>
        <v>1.7622079849243164</v>
      </c>
      <c r="K561" s="134">
        <f>'6.Stata-pooled'!H167</f>
        <v>1.5365539789199829</v>
      </c>
      <c r="L561" s="134">
        <f>'6.Stata-pooled'!H184</f>
        <v>1.1328128576278687</v>
      </c>
      <c r="M561" s="134">
        <f>'6.Stata-pooled'!H201</f>
        <v>1.3367531299591064</v>
      </c>
      <c r="N561" s="134">
        <f>'6.Stata-pooled'!H218</f>
        <v>1.4263623952865601</v>
      </c>
      <c r="P561" s="20">
        <v>2018</v>
      </c>
      <c r="Q561" s="70">
        <f>B561-'Index Tables'!B759</f>
        <v>-2.8633880622130903E-7</v>
      </c>
      <c r="R561" s="70">
        <f>C561-'Index Tables'!C759</f>
        <v>4.3300781249477893E-7</v>
      </c>
      <c r="S561" s="70">
        <f>D561-'Index Tables'!D759</f>
        <v>-7.7560424793787774E-7</v>
      </c>
      <c r="T561" s="70">
        <f>E561-'Index Tables'!E759</f>
        <v>-3.6057281493917515E-7</v>
      </c>
      <c r="U561" s="70">
        <f>F561-'Index Tables'!F759</f>
        <v>1.5705108635799547E-7</v>
      </c>
      <c r="V561" s="70">
        <f>G561-'Index Tables'!G759</f>
        <v>-4.8053741452669385E-7</v>
      </c>
      <c r="W561" s="70">
        <f>H561-'Index Tables'!H759</f>
        <v>-6.4849090586349689E-7</v>
      </c>
      <c r="X561" s="70">
        <f>I561-'Index Tables'!I759</f>
        <v>-8.0055618290053587E-7</v>
      </c>
      <c r="Y561" s="70">
        <f>J561-'Index Tables'!J759</f>
        <v>-1.0150756835081154E-6</v>
      </c>
      <c r="Z561" s="70">
        <f>K561-'Index Tables'!K759</f>
        <v>-2.108001706524476E-8</v>
      </c>
      <c r="AA561" s="70">
        <f>L561-'Index Tables'!L759</f>
        <v>-1.4237213141754523E-7</v>
      </c>
      <c r="AB561" s="70">
        <f>M561-'Index Tables'!M759</f>
        <v>-8.7004089355247061E-7</v>
      </c>
      <c r="AC561" s="70">
        <f>N561-'Index Tables'!N759</f>
        <v>3.9528656015086483E-7</v>
      </c>
    </row>
    <row r="562" spans="1:29" ht="15" x14ac:dyDescent="0.2">
      <c r="A562" s="20">
        <v>2019</v>
      </c>
      <c r="B562" s="134">
        <f>'6.Stata-pooled'!H15</f>
        <v>1.0445537567138672</v>
      </c>
      <c r="C562" s="134">
        <f>'6.Stata-pooled'!H32</f>
        <v>1.0296999216079712</v>
      </c>
      <c r="D562" s="134">
        <f>'6.Stata-pooled'!H49</f>
        <v>1.5217984914779663</v>
      </c>
      <c r="E562" s="134">
        <f>'6.Stata-pooled'!H66</f>
        <v>1.3835573196411133</v>
      </c>
      <c r="F562" s="134">
        <f>'6.Stata-pooled'!H83</f>
        <v>1.328574538230896</v>
      </c>
      <c r="G562" s="134">
        <f>'6.Stata-pooled'!H100</f>
        <v>1.2119127511978149</v>
      </c>
      <c r="H562" s="134">
        <f>'6.Stata-pooled'!H117</f>
        <v>1.2438782453536987</v>
      </c>
      <c r="I562" s="134">
        <f>'6.Stata-pooled'!H134</f>
        <v>0.9342225193977356</v>
      </c>
      <c r="J562" s="134">
        <f>'6.Stata-pooled'!H151</f>
        <v>1.8418723344802856</v>
      </c>
      <c r="K562" s="134">
        <f>'6.Stata-pooled'!H168</f>
        <v>1.4740254878997803</v>
      </c>
      <c r="L562" s="134">
        <f>'6.Stata-pooled'!H185</f>
        <v>1.0925981998443604</v>
      </c>
      <c r="M562" s="134">
        <f>'6.Stata-pooled'!H202</f>
        <v>1.5106014013290405</v>
      </c>
      <c r="N562" s="134">
        <f>'6.Stata-pooled'!H219</f>
        <v>1.435452938079834</v>
      </c>
      <c r="P562" s="20">
        <v>2019</v>
      </c>
      <c r="Q562" s="70">
        <f>B562-'Index Tables'!B760</f>
        <v>-2.4328613279500644E-7</v>
      </c>
      <c r="R562" s="70">
        <f>C562-'Index Tables'!C760</f>
        <v>9.2160797127149863E-7</v>
      </c>
      <c r="S562" s="70">
        <f>D562-'Index Tables'!D760</f>
        <v>-5.0852203359319503E-7</v>
      </c>
      <c r="T562" s="70">
        <f>E562-'Index Tables'!E760</f>
        <v>-6.8035888678430467E-7</v>
      </c>
      <c r="U562" s="70">
        <f>F562-'Index Tables'!F760</f>
        <v>5.3823089607440977E-7</v>
      </c>
      <c r="V562" s="70">
        <f>G562-'Index Tables'!G760</f>
        <v>-1.2488021849943465E-6</v>
      </c>
      <c r="W562" s="70">
        <f>H562-'Index Tables'!H760</f>
        <v>2.4535369869127521E-7</v>
      </c>
      <c r="X562" s="70">
        <f>I562-'Index Tables'!I760</f>
        <v>-8.8060226444142131E-7</v>
      </c>
      <c r="Y562" s="70">
        <f>J562-'Index Tables'!J760</f>
        <v>-6.6551971444894775E-7</v>
      </c>
      <c r="Z562" s="70">
        <f>K562-'Index Tables'!K760</f>
        <v>-5.1210021978498332E-7</v>
      </c>
      <c r="AA562" s="70">
        <f>L562-'Index Tables'!L760</f>
        <v>-8.0015563974633608E-7</v>
      </c>
      <c r="AB562" s="70">
        <f>M562-'Index Tables'!M760</f>
        <v>4.0132904044476447E-7</v>
      </c>
      <c r="AC562" s="70">
        <f>N562-'Index Tables'!N760</f>
        <v>-6.1920166105622343E-8</v>
      </c>
    </row>
    <row r="563" spans="1:29" ht="15" x14ac:dyDescent="0.2">
      <c r="A563" s="20">
        <v>2020</v>
      </c>
      <c r="B563" s="134">
        <f>'6.Stata-pooled'!H16</f>
        <v>1.1093701124191284</v>
      </c>
      <c r="C563" s="134">
        <f>'6.Stata-pooled'!H33</f>
        <v>1.12973952293396</v>
      </c>
      <c r="D563" s="134">
        <f>'6.Stata-pooled'!H50</f>
        <v>1.5753830671310425</v>
      </c>
      <c r="E563" s="134">
        <f>'6.Stata-pooled'!H67</f>
        <v>1.5343654155731201</v>
      </c>
      <c r="F563" s="134">
        <f>'6.Stata-pooled'!H84</f>
        <v>1.4015300273895264</v>
      </c>
      <c r="G563" s="134">
        <f>'6.Stata-pooled'!H101</f>
        <v>1.1768094301223755</v>
      </c>
      <c r="H563" s="134">
        <f>'6.Stata-pooled'!H118</f>
        <v>1.2796220779418945</v>
      </c>
      <c r="I563" s="134">
        <f>'6.Stata-pooled'!H135</f>
        <v>1.0936341285705566</v>
      </c>
      <c r="J563" s="134">
        <f>'6.Stata-pooled'!H152</f>
        <v>1.9856142997741699</v>
      </c>
      <c r="K563" s="134">
        <f>'6.Stata-pooled'!H169</f>
        <v>1.700782299041748</v>
      </c>
      <c r="L563" s="134">
        <f>'6.Stata-pooled'!H186</f>
        <v>1.0715135335922241</v>
      </c>
      <c r="M563" s="134">
        <f>'6.Stata-pooled'!H203</f>
        <v>1.4776382446289063</v>
      </c>
      <c r="N563" s="134">
        <f>'6.Stata-pooled'!H220</f>
        <v>1.3973827362060547</v>
      </c>
      <c r="P563" s="20">
        <v>2020</v>
      </c>
      <c r="Q563" s="70">
        <f>B563-'Index Tables'!B761</f>
        <v>1.1124191283684581E-6</v>
      </c>
      <c r="R563" s="70">
        <f>C563-'Index Tables'!C761</f>
        <v>-4.7706604000552488E-7</v>
      </c>
      <c r="S563" s="70">
        <f>D563-'Index Tables'!D761</f>
        <v>6.7131042502666105E-8</v>
      </c>
      <c r="T563" s="70">
        <f>E563-'Index Tables'!E761</f>
        <v>-1.5844268799192207E-6</v>
      </c>
      <c r="U563" s="70">
        <f>F563-'Index Tables'!F761</f>
        <v>2.7389526424670407E-8</v>
      </c>
      <c r="V563" s="70">
        <f>G563-'Index Tables'!G761</f>
        <v>-5.6987762442339829E-7</v>
      </c>
      <c r="W563" s="70">
        <f>H563-'Index Tables'!H761</f>
        <v>-9.2205810542367317E-7</v>
      </c>
      <c r="X563" s="70">
        <f>I563-'Index Tables'!I761</f>
        <v>1.2857055664561301E-7</v>
      </c>
      <c r="Y563" s="70">
        <f>J563-'Index Tables'!J761</f>
        <v>-7.0022582998596761E-7</v>
      </c>
      <c r="Z563" s="70">
        <f>K563-'Index Tables'!K761</f>
        <v>2.9904174803085937E-7</v>
      </c>
      <c r="AA563" s="70">
        <f>L563-'Index Tables'!L761</f>
        <v>-4.6640777595641225E-7</v>
      </c>
      <c r="AB563" s="70">
        <f>M563-'Index Tables'!M761</f>
        <v>2.4462890624299405E-7</v>
      </c>
      <c r="AC563" s="70">
        <f>N563-'Index Tables'!N761</f>
        <v>7.3620605478552648E-7</v>
      </c>
    </row>
    <row r="564" spans="1:29" ht="15" x14ac:dyDescent="0.2">
      <c r="A564" s="20">
        <v>2021</v>
      </c>
      <c r="B564" s="134">
        <f>'6.Stata-pooled'!H17</f>
        <v>1.1049498319625854</v>
      </c>
      <c r="C564" s="134">
        <f>'6.Stata-pooled'!H34</f>
        <v>1.2385441064834595</v>
      </c>
      <c r="D564" s="134">
        <f>'6.Stata-pooled'!H51</f>
        <v>1.8491157293319702</v>
      </c>
      <c r="E564" s="134">
        <f>'6.Stata-pooled'!H68</f>
        <v>1.5022475719451904</v>
      </c>
      <c r="F564" s="134">
        <f>'6.Stata-pooled'!H85</f>
        <v>1.2214787006378174</v>
      </c>
      <c r="G564" s="134">
        <f>'6.Stata-pooled'!H102</f>
        <v>1.3442635536193848</v>
      </c>
      <c r="H564" s="134">
        <f>'6.Stata-pooled'!H119</f>
        <v>1.3662072420120239</v>
      </c>
      <c r="I564" s="134">
        <f>'6.Stata-pooled'!H136</f>
        <v>1.3052617311477661</v>
      </c>
      <c r="J564" s="134">
        <f>'6.Stata-pooled'!H153</f>
        <v>2.0344798564910889</v>
      </c>
      <c r="K564" s="134">
        <f>'6.Stata-pooled'!H170</f>
        <v>1.6561038494110107</v>
      </c>
      <c r="L564" s="134">
        <f>'6.Stata-pooled'!H187</f>
        <v>1.1186403036117554</v>
      </c>
      <c r="M564" s="134">
        <f>'6.Stata-pooled'!H204</f>
        <v>1.3537833690643311</v>
      </c>
      <c r="N564" s="134">
        <f>'6.Stata-pooled'!H221</f>
        <v>1.433763861656189</v>
      </c>
      <c r="O564" s="1"/>
      <c r="P564" s="20">
        <v>2021</v>
      </c>
      <c r="Q564" s="70">
        <f>B564-'Index Tables'!B762</f>
        <v>-1.6803741464954669E-7</v>
      </c>
      <c r="R564" s="70">
        <f>C564-'Index Tables'!C762</f>
        <v>1.0648345938335524E-7</v>
      </c>
      <c r="S564" s="70">
        <f>D564-'Index Tables'!D762</f>
        <v>7.2933197015068174E-7</v>
      </c>
      <c r="T564" s="70">
        <f>E564-'Index Tables'!E762</f>
        <v>-4.280548095980663E-7</v>
      </c>
      <c r="U564" s="70">
        <f>F564-'Index Tables'!F762</f>
        <v>-2.9936218259862812E-7</v>
      </c>
      <c r="V564" s="70">
        <f>G564-'Index Tables'!G762</f>
        <v>-4.4638061513779803E-7</v>
      </c>
      <c r="W564" s="70">
        <f>H564-'Index Tables'!H762</f>
        <v>-7.5798797616322133E-7</v>
      </c>
      <c r="X564" s="70">
        <f>I564-'Index Tables'!I762</f>
        <v>-2.688522338090138E-7</v>
      </c>
      <c r="Y564" s="70">
        <f>J564-'Index Tables'!J762</f>
        <v>-1.1435089111166974E-6</v>
      </c>
      <c r="Z564" s="70">
        <f>K564-'Index Tables'!K762</f>
        <v>-1.1505889891960663E-6</v>
      </c>
      <c r="AA564" s="70">
        <f>L564-'Index Tables'!L762</f>
        <v>-6.9638824462536775E-7</v>
      </c>
      <c r="AB564" s="70">
        <f>M564-'Index Tables'!M762</f>
        <v>-6.3093566904370846E-7</v>
      </c>
      <c r="AC564" s="70">
        <f>N564-'Index Tables'!N762</f>
        <v>-1.1383438109913158E-6</v>
      </c>
    </row>
    <row r="565" spans="1:29" ht="15" x14ac:dyDescent="0.2">
      <c r="A565" s="20">
        <v>2022</v>
      </c>
      <c r="B565" s="134">
        <f>'6.Stata-pooled'!H18</f>
        <v>1.035930871963501</v>
      </c>
      <c r="C565" s="134">
        <f>'6.Stata-pooled'!H35</f>
        <v>1.4064093828201294</v>
      </c>
      <c r="D565" s="134">
        <f>'6.Stata-pooled'!H52</f>
        <v>1.7971271276473999</v>
      </c>
      <c r="E565" s="134">
        <f>'6.Stata-pooled'!H69</f>
        <v>1.4779160022735596</v>
      </c>
      <c r="F565" s="134">
        <f>'6.Stata-pooled'!H86</f>
        <v>1.1660577058792114</v>
      </c>
      <c r="G565" s="134">
        <f>'6.Stata-pooled'!H103</f>
        <v>1.2537826299667358</v>
      </c>
      <c r="H565" s="134">
        <f>'6.Stata-pooled'!H120</f>
        <v>1.4989141225814819</v>
      </c>
      <c r="I565" s="134">
        <f>'6.Stata-pooled'!H137</f>
        <v>1.4547204971313477</v>
      </c>
      <c r="J565" s="134">
        <f>'6.Stata-pooled'!H154</f>
        <v>1.9436401128768921</v>
      </c>
      <c r="K565" s="134">
        <f>'6.Stata-pooled'!H171</f>
        <v>1.5397465229034424</v>
      </c>
      <c r="L565" s="134">
        <f>'6.Stata-pooled'!H188</f>
        <v>1.1332284212112427</v>
      </c>
      <c r="M565" s="134">
        <f>'6.Stata-pooled'!H205</f>
        <v>1.3284587860107422</v>
      </c>
      <c r="N565" s="134">
        <f>'6.Stata-pooled'!H222</f>
        <v>1.3696321249008179</v>
      </c>
      <c r="O565" s="1"/>
      <c r="P565" s="20">
        <v>2022</v>
      </c>
      <c r="Q565" s="70">
        <f>B565-'Index Tables'!B763</f>
        <v>-1.2803649895865021E-7</v>
      </c>
      <c r="R565" s="70">
        <f>C565-'Index Tables'!C763</f>
        <v>3.8282012937429499E-7</v>
      </c>
      <c r="S565" s="70">
        <f>D565-'Index Tables'!D763</f>
        <v>-8.7235260015638971E-7</v>
      </c>
      <c r="T565" s="70">
        <f>E565-'Index Tables'!E763</f>
        <v>2.2735595628375904E-9</v>
      </c>
      <c r="U565" s="70">
        <f>F565-'Index Tables'!F763</f>
        <v>-2.9412078861312807E-7</v>
      </c>
      <c r="V565" s="70">
        <f>G565-'Index Tables'!G763</f>
        <v>-1.3700332641697344E-6</v>
      </c>
      <c r="W565" s="70">
        <f>H565-'Index Tables'!H763</f>
        <v>-8.7741851806377724E-7</v>
      </c>
      <c r="X565" s="70">
        <f>I565-'Index Tables'!I763</f>
        <v>-5.0286865227455735E-7</v>
      </c>
      <c r="Y565" s="70">
        <f>J565-'Index Tables'!J763</f>
        <v>1.1287689205552454E-7</v>
      </c>
      <c r="Z565" s="70">
        <f>K565-'Index Tables'!K763</f>
        <v>5.2290344232375219E-7</v>
      </c>
      <c r="AA565" s="70">
        <f>L565-'Index Tables'!L763</f>
        <v>-5.7878875736605551E-7</v>
      </c>
      <c r="AB565" s="70">
        <f>M565-'Index Tables'!M763</f>
        <v>-2.1398925786897394E-7</v>
      </c>
      <c r="AC565" s="70">
        <f>N565-'Index Tables'!N763</f>
        <v>1.2490081791050045E-7</v>
      </c>
    </row>
    <row r="567" spans="1:29" x14ac:dyDescent="0.2">
      <c r="A567" s="5" t="s">
        <v>483</v>
      </c>
      <c r="B567" s="6"/>
      <c r="C567" s="6"/>
      <c r="D567" s="6"/>
      <c r="E567" s="6"/>
      <c r="F567" s="6"/>
      <c r="G567" s="6"/>
      <c r="H567" s="6"/>
      <c r="I567" s="6"/>
      <c r="J567" s="6"/>
      <c r="K567" s="6"/>
      <c r="L567" s="6"/>
      <c r="M567" s="6"/>
      <c r="N567" s="6"/>
      <c r="P567" s="5" t="s">
        <v>483</v>
      </c>
      <c r="Q567" s="6"/>
      <c r="R567" s="6"/>
      <c r="S567" s="6"/>
      <c r="T567" s="6"/>
      <c r="U567" s="6"/>
      <c r="V567" s="6"/>
      <c r="W567" s="6"/>
      <c r="X567" s="6"/>
      <c r="Y567" s="6"/>
      <c r="Z567" s="6"/>
      <c r="AA567" s="6"/>
      <c r="AB567" s="6"/>
      <c r="AC567" s="6"/>
    </row>
    <row r="568" spans="1:29" ht="15" x14ac:dyDescent="0.2">
      <c r="A568" s="25" t="s">
        <v>7</v>
      </c>
      <c r="B568" s="45" t="s">
        <v>93</v>
      </c>
      <c r="C568" s="46" t="s">
        <v>59</v>
      </c>
      <c r="D568" s="45" t="s">
        <v>61</v>
      </c>
      <c r="E568" s="45" t="s">
        <v>63</v>
      </c>
      <c r="F568" s="45" t="s">
        <v>65</v>
      </c>
      <c r="G568" s="45" t="s">
        <v>83</v>
      </c>
      <c r="H568" s="45" t="s">
        <v>76</v>
      </c>
      <c r="I568" s="45" t="s">
        <v>77</v>
      </c>
      <c r="J568" s="45" t="s">
        <v>66</v>
      </c>
      <c r="K568" s="45" t="s">
        <v>78</v>
      </c>
      <c r="L568" s="45" t="s">
        <v>79</v>
      </c>
      <c r="M568" s="45" t="s">
        <v>80</v>
      </c>
      <c r="N568" s="45" t="s">
        <v>81</v>
      </c>
      <c r="P568" s="136" t="s">
        <v>7</v>
      </c>
      <c r="Q568" s="118" t="s">
        <v>93</v>
      </c>
      <c r="R568" s="137" t="s">
        <v>59</v>
      </c>
      <c r="S568" s="118" t="s">
        <v>61</v>
      </c>
      <c r="T568" s="118" t="s">
        <v>63</v>
      </c>
      <c r="U568" s="118" t="s">
        <v>65</v>
      </c>
      <c r="V568" s="118" t="s">
        <v>83</v>
      </c>
      <c r="W568" s="118" t="s">
        <v>76</v>
      </c>
      <c r="X568" s="118" t="s">
        <v>77</v>
      </c>
      <c r="Y568" s="118" t="s">
        <v>66</v>
      </c>
      <c r="Z568" s="118" t="s">
        <v>78</v>
      </c>
      <c r="AA568" s="118" t="s">
        <v>79</v>
      </c>
      <c r="AB568" s="118" t="s">
        <v>80</v>
      </c>
      <c r="AC568" s="118" t="s">
        <v>81</v>
      </c>
    </row>
    <row r="569" spans="1:29" ht="15" x14ac:dyDescent="0.2">
      <c r="A569" s="20">
        <v>2006</v>
      </c>
      <c r="B569" s="135">
        <f>'6.Stata-pooled'!I2</f>
        <v>1</v>
      </c>
      <c r="C569" s="135">
        <f>'6.Stata-pooled'!I19</f>
        <v>1.0019986629486084</v>
      </c>
      <c r="D569" s="135">
        <f>'6.Stata-pooled'!I36</f>
        <v>1.3793760538101196</v>
      </c>
      <c r="E569" s="135">
        <f>'6.Stata-pooled'!I53</f>
        <v>1.4503104686737061</v>
      </c>
      <c r="F569" s="135">
        <f>'6.Stata-pooled'!I70</f>
        <v>1.2015018463134766</v>
      </c>
      <c r="G569" s="135">
        <f>'6.Stata-pooled'!I87</f>
        <v>1.3983639478683472</v>
      </c>
      <c r="H569" s="135">
        <f>'6.Stata-pooled'!I104</f>
        <v>1.2390289306640625</v>
      </c>
      <c r="I569" s="135">
        <f>'6.Stata-pooled'!I121</f>
        <v>1.1469191312789917</v>
      </c>
      <c r="J569" s="135">
        <f>'6.Stata-pooled'!I138</f>
        <v>1.2000656127929688</v>
      </c>
      <c r="K569" s="135">
        <f>'6.Stata-pooled'!I155</f>
        <v>1.6793153285980225</v>
      </c>
      <c r="L569" s="135">
        <f>'6.Stata-pooled'!I172</f>
        <v>1.0608170032501221</v>
      </c>
      <c r="M569" s="135">
        <f>'6.Stata-pooled'!I189</f>
        <v>1.1034890413284302</v>
      </c>
      <c r="N569" s="135">
        <f>'6.Stata-pooled'!I206</f>
        <v>1.2877724170684814</v>
      </c>
      <c r="P569" s="20">
        <v>2006</v>
      </c>
      <c r="Q569" s="70">
        <f>B569-'Index Tables'!B771</f>
        <v>0</v>
      </c>
      <c r="R569" s="70">
        <f>C569-'Index Tables'!C771</f>
        <v>-3.3705139168560549E-7</v>
      </c>
      <c r="S569" s="70">
        <f>D569-'Index Tables'!D771</f>
        <v>5.381011969340932E-8</v>
      </c>
      <c r="T569" s="70">
        <f>E569-'Index Tables'!E771</f>
        <v>4.6867370606662462E-7</v>
      </c>
      <c r="U569" s="70">
        <f>F569-'Index Tables'!F771</f>
        <v>-1.5368652350744583E-7</v>
      </c>
      <c r="V569" s="70">
        <f>G569-'Index Tables'!G771</f>
        <v>-5.2131652772402504E-8</v>
      </c>
      <c r="W569" s="70">
        <f>H569-'Index Tables'!H771</f>
        <v>-6.9335937435965889E-8</v>
      </c>
      <c r="X569" s="70">
        <f>I569-'Index Tables'!I771</f>
        <v>1.312789916774193E-7</v>
      </c>
      <c r="Y569" s="70">
        <f>J569-'Index Tables'!J771</f>
        <v>-3.872070313271081E-7</v>
      </c>
      <c r="Z569" s="70">
        <f>K569-'Index Tables'!K771</f>
        <v>3.2859802256979265E-7</v>
      </c>
      <c r="AA569" s="70">
        <f>L569-'Index Tables'!L771</f>
        <v>3.2501221713943096E-9</v>
      </c>
      <c r="AB569" s="70">
        <f>M569-'Index Tables'!M771</f>
        <v>4.132843023363364E-8</v>
      </c>
      <c r="AC569" s="70">
        <f>N569-'Index Tables'!N771</f>
        <v>4.1706848152855969E-7</v>
      </c>
    </row>
    <row r="570" spans="1:29" ht="15" x14ac:dyDescent="0.2">
      <c r="A570" s="20">
        <v>2007</v>
      </c>
      <c r="B570" s="134">
        <f>'6.Stata-pooled'!I3</f>
        <v>0.97562193870544434</v>
      </c>
      <c r="C570" s="134">
        <f>'6.Stata-pooled'!I20</f>
        <v>0.97951740026473999</v>
      </c>
      <c r="D570" s="134">
        <f>'6.Stata-pooled'!I37</f>
        <v>1.3956897258758545</v>
      </c>
      <c r="E570" s="134">
        <f>'6.Stata-pooled'!I54</f>
        <v>1.3951264619827271</v>
      </c>
      <c r="F570" s="134">
        <f>'6.Stata-pooled'!I71</f>
        <v>1.2652945518493652</v>
      </c>
      <c r="G570" s="134">
        <f>'6.Stata-pooled'!I88</f>
        <v>1.5565619468688965</v>
      </c>
      <c r="H570" s="134">
        <f>'6.Stata-pooled'!I105</f>
        <v>1.3234082460403442</v>
      </c>
      <c r="I570" s="134">
        <f>'6.Stata-pooled'!I122</f>
        <v>1.1817706823348999</v>
      </c>
      <c r="J570" s="134">
        <f>'6.Stata-pooled'!I139</f>
        <v>1.1742197275161743</v>
      </c>
      <c r="K570" s="134">
        <f>'6.Stata-pooled'!I156</f>
        <v>1.585362434387207</v>
      </c>
      <c r="L570" s="134">
        <f>'6.Stata-pooled'!I173</f>
        <v>1.0734539031982422</v>
      </c>
      <c r="M570" s="134">
        <f>'6.Stata-pooled'!I190</f>
        <v>1.0714918375015259</v>
      </c>
      <c r="N570" s="134">
        <f>'6.Stata-pooled'!I207</f>
        <v>1.2584426403045654</v>
      </c>
      <c r="O570" s="111"/>
      <c r="P570" s="20">
        <v>2007</v>
      </c>
      <c r="Q570" s="70">
        <f>B570-'Index Tables'!B772</f>
        <v>-1.6129455571167739E-7</v>
      </c>
      <c r="R570" s="70">
        <f>C570-'Index Tables'!C772</f>
        <v>-9.9735260050692887E-8</v>
      </c>
      <c r="S570" s="70">
        <f>D570-'Index Tables'!D772</f>
        <v>-2.7412414560501475E-7</v>
      </c>
      <c r="T570" s="70">
        <f>E570-'Index Tables'!E772</f>
        <v>4.6198272696251763E-7</v>
      </c>
      <c r="U570" s="70">
        <f>F570-'Index Tables'!F772</f>
        <v>5.5184936531560425E-7</v>
      </c>
      <c r="V570" s="70">
        <f>G570-'Index Tables'!G772</f>
        <v>-5.313110351679029E-8</v>
      </c>
      <c r="W570" s="70">
        <f>H570-'Index Tables'!H772</f>
        <v>-7.539596558192585E-7</v>
      </c>
      <c r="X570" s="70">
        <f>I570-'Index Tables'!I772</f>
        <v>-3.1766510000252879E-7</v>
      </c>
      <c r="Y570" s="70">
        <f>J570-'Index Tables'!J772</f>
        <v>-2.7248382572508945E-7</v>
      </c>
      <c r="Z570" s="70">
        <f>K570-'Index Tables'!K772</f>
        <v>-5.6561279304645495E-7</v>
      </c>
      <c r="AA570" s="70">
        <f>L570-'Index Tables'!L772</f>
        <v>-9.6801757720754722E-8</v>
      </c>
      <c r="AB570" s="70">
        <f>M570-'Index Tables'!M772</f>
        <v>-1.6249847423210895E-7</v>
      </c>
      <c r="AC570" s="70">
        <f>N570-'Index Tables'!N772</f>
        <v>6.4030456536912084E-7</v>
      </c>
    </row>
    <row r="571" spans="1:29" ht="15" x14ac:dyDescent="0.2">
      <c r="A571" s="20">
        <v>2008</v>
      </c>
      <c r="B571" s="134">
        <f>'6.Stata-pooled'!I4</f>
        <v>1.0081135034561157</v>
      </c>
      <c r="C571" s="134">
        <f>'6.Stata-pooled'!I21</f>
        <v>0.97219610214233398</v>
      </c>
      <c r="D571" s="134">
        <f>'6.Stata-pooled'!I38</f>
        <v>1.4354927539825439</v>
      </c>
      <c r="E571" s="134">
        <f>'6.Stata-pooled'!I55</f>
        <v>1.3470960855484009</v>
      </c>
      <c r="F571" s="134">
        <f>'6.Stata-pooled'!I72</f>
        <v>1.2134891748428345</v>
      </c>
      <c r="G571" s="134">
        <f>'6.Stata-pooled'!I89</f>
        <v>1.5011283159255981</v>
      </c>
      <c r="H571" s="134">
        <f>'6.Stata-pooled'!I106</f>
        <v>1.3659523725509644</v>
      </c>
      <c r="I571" s="134">
        <f>'6.Stata-pooled'!I123</f>
        <v>1.1889513731002808</v>
      </c>
      <c r="J571" s="134">
        <f>'6.Stata-pooled'!I140</f>
        <v>1.2124174833297729</v>
      </c>
      <c r="K571" s="134">
        <f>'6.Stata-pooled'!I157</f>
        <v>1.7143001556396484</v>
      </c>
      <c r="L571" s="134">
        <f>'6.Stata-pooled'!I174</f>
        <v>1.14539635181427</v>
      </c>
      <c r="M571" s="134">
        <f>'6.Stata-pooled'!I191</f>
        <v>1.049064040184021</v>
      </c>
      <c r="N571" s="134">
        <f>'6.Stata-pooled'!I208</f>
        <v>1.2504721879959106</v>
      </c>
      <c r="O571" s="111"/>
      <c r="P571" s="20">
        <v>2008</v>
      </c>
      <c r="Q571" s="70">
        <f>B571-'Index Tables'!B773</f>
        <v>-4.9654388423192586E-7</v>
      </c>
      <c r="R571" s="70">
        <f>C571-'Index Tables'!C773</f>
        <v>-1.9785766602886667E-7</v>
      </c>
      <c r="S571" s="70">
        <f>D571-'Index Tables'!D773</f>
        <v>-2.4601745596264379E-7</v>
      </c>
      <c r="T571" s="70">
        <f>E571-'Index Tables'!E773</f>
        <v>8.5548400807766711E-8</v>
      </c>
      <c r="U571" s="70">
        <f>F571-'Index Tables'!F773</f>
        <v>1.7484283443280901E-7</v>
      </c>
      <c r="V571" s="70">
        <f>G571-'Index Tables'!G773</f>
        <v>-6.8407440179107937E-7</v>
      </c>
      <c r="W571" s="70">
        <f>H571-'Index Tables'!H773</f>
        <v>-6.2744903561728904E-7</v>
      </c>
      <c r="X571" s="70">
        <f>I571-'Index Tables'!I773</f>
        <v>3.7310028067061296E-7</v>
      </c>
      <c r="Y571" s="70">
        <f>J571-'Index Tables'!J773</f>
        <v>-5.1667022704648957E-7</v>
      </c>
      <c r="Z571" s="70">
        <f>K571-'Index Tables'!K773</f>
        <v>1.5563964850251466E-7</v>
      </c>
      <c r="AA571" s="70">
        <f>L571-'Index Tables'!L773</f>
        <v>3.5181426993879938E-7</v>
      </c>
      <c r="AB571" s="70">
        <f>M571-'Index Tables'!M773</f>
        <v>4.018402099958962E-8</v>
      </c>
      <c r="AC571" s="70">
        <f>N571-'Index Tables'!N773</f>
        <v>-8.1200408930115486E-7</v>
      </c>
    </row>
    <row r="572" spans="1:29" ht="15" x14ac:dyDescent="0.2">
      <c r="A572" s="20">
        <v>2009</v>
      </c>
      <c r="B572" s="134">
        <f>'6.Stata-pooled'!I5</f>
        <v>0.99158608913421631</v>
      </c>
      <c r="C572" s="134">
        <f>'6.Stata-pooled'!I22</f>
        <v>0.93107104301452637</v>
      </c>
      <c r="D572" s="134">
        <f>'6.Stata-pooled'!I39</f>
        <v>1.3762305974960327</v>
      </c>
      <c r="E572" s="134">
        <f>'6.Stata-pooled'!I56</f>
        <v>1.3513859510421753</v>
      </c>
      <c r="F572" s="134">
        <f>'6.Stata-pooled'!I73</f>
        <v>1.2234574556350708</v>
      </c>
      <c r="G572" s="134">
        <f>'6.Stata-pooled'!I90</f>
        <v>1.4064737558364868</v>
      </c>
      <c r="H572" s="134">
        <f>'6.Stata-pooled'!I107</f>
        <v>1.2911472320556641</v>
      </c>
      <c r="I572" s="134">
        <f>'6.Stata-pooled'!I124</f>
        <v>1.1739318370819092</v>
      </c>
      <c r="J572" s="134">
        <f>'6.Stata-pooled'!I141</f>
        <v>1.1157914400100708</v>
      </c>
      <c r="K572" s="134">
        <f>'6.Stata-pooled'!I158</f>
        <v>1.714917778968811</v>
      </c>
      <c r="L572" s="134">
        <f>'6.Stata-pooled'!I175</f>
        <v>1.0589711666107178</v>
      </c>
      <c r="M572" s="134">
        <f>'6.Stata-pooled'!I192</f>
        <v>0.95063328742980957</v>
      </c>
      <c r="N572" s="134">
        <f>'6.Stata-pooled'!I209</f>
        <v>1.2786484956741333</v>
      </c>
      <c r="O572" s="111"/>
      <c r="P572" s="20">
        <v>2009</v>
      </c>
      <c r="Q572" s="70">
        <f>B572-'Index Tables'!B774</f>
        <v>-1.0865783717228794E-8</v>
      </c>
      <c r="R572" s="70">
        <f>C572-'Index Tables'!C774</f>
        <v>3.4301452633833662E-7</v>
      </c>
      <c r="S572" s="70">
        <f>D572-'Index Tables'!D774</f>
        <v>-4.0250396726726478E-7</v>
      </c>
      <c r="T572" s="70">
        <f>E572-'Index Tables'!E774</f>
        <v>-4.8957824683171225E-8</v>
      </c>
      <c r="U572" s="70">
        <f>F572-'Index Tables'!F774</f>
        <v>4.5563507078405507E-7</v>
      </c>
      <c r="V572" s="70">
        <f>G572-'Index Tables'!G774</f>
        <v>-2.4416351318556906E-7</v>
      </c>
      <c r="W572" s="70">
        <f>H572-'Index Tables'!H774</f>
        <v>2.3205566401784949E-7</v>
      </c>
      <c r="X572" s="70">
        <f>I572-'Index Tables'!I774</f>
        <v>-1.629180907958272E-7</v>
      </c>
      <c r="Y572" s="70">
        <f>J572-'Index Tables'!J774</f>
        <v>4.4001007082350441E-7</v>
      </c>
      <c r="Z572" s="70">
        <f>K572-'Index Tables'!K774</f>
        <v>7.78968811010472E-7</v>
      </c>
      <c r="AA572" s="70">
        <f>L572-'Index Tables'!L774</f>
        <v>1.6661071766677082E-7</v>
      </c>
      <c r="AB572" s="70">
        <f>M572-'Index Tables'!M774</f>
        <v>-1.2570190444094465E-8</v>
      </c>
      <c r="AC572" s="70">
        <f>N572-'Index Tables'!N774</f>
        <v>4.9567413329398846E-7</v>
      </c>
    </row>
    <row r="573" spans="1:29" ht="15" x14ac:dyDescent="0.2">
      <c r="A573" s="20">
        <v>2010</v>
      </c>
      <c r="B573" s="134">
        <f>'6.Stata-pooled'!I6</f>
        <v>0.99520844221115112</v>
      </c>
      <c r="C573" s="134">
        <f>'6.Stata-pooled'!I23</f>
        <v>0.98092180490493774</v>
      </c>
      <c r="D573" s="134">
        <f>'6.Stata-pooled'!I40</f>
        <v>1.3678755760192871</v>
      </c>
      <c r="E573" s="134">
        <f>'6.Stata-pooled'!I57</f>
        <v>1.356903076171875</v>
      </c>
      <c r="F573" s="134">
        <f>'6.Stata-pooled'!I74</f>
        <v>1.2187049388885498</v>
      </c>
      <c r="G573" s="134">
        <f>'6.Stata-pooled'!I91</f>
        <v>1.3974823951721191</v>
      </c>
      <c r="H573" s="134">
        <f>'6.Stata-pooled'!I108</f>
        <v>1.3269703388214111</v>
      </c>
      <c r="I573" s="134">
        <f>'6.Stata-pooled'!I125</f>
        <v>1.1992466449737549</v>
      </c>
      <c r="J573" s="134">
        <f>'6.Stata-pooled'!I142</f>
        <v>1.107841968536377</v>
      </c>
      <c r="K573" s="134">
        <f>'6.Stata-pooled'!I159</f>
        <v>1.5872198343276978</v>
      </c>
      <c r="L573" s="134">
        <f>'6.Stata-pooled'!I176</f>
        <v>1.1155824661254883</v>
      </c>
      <c r="M573" s="134">
        <f>'6.Stata-pooled'!I193</f>
        <v>0.93693691492080688</v>
      </c>
      <c r="N573" s="134">
        <f>'6.Stata-pooled'!I210</f>
        <v>1.2611595392227173</v>
      </c>
      <c r="O573" s="111"/>
      <c r="P573" s="20">
        <v>2010</v>
      </c>
      <c r="Q573" s="70">
        <f>B573-'Index Tables'!B775</f>
        <v>-1.5778884887573952E-7</v>
      </c>
      <c r="R573" s="70">
        <f>C573-'Index Tables'!C775</f>
        <v>-9.5095062269123787E-8</v>
      </c>
      <c r="S573" s="70">
        <f>D573-'Index Tables'!D775</f>
        <v>-4.2398071298244133E-7</v>
      </c>
      <c r="T573" s="70">
        <f>E573-'Index Tables'!E775</f>
        <v>7.6171875029729108E-8</v>
      </c>
      <c r="U573" s="70">
        <f>F573-'Index Tables'!F775</f>
        <v>-6.1111450122552924E-8</v>
      </c>
      <c r="V573" s="70">
        <f>G573-'Index Tables'!G775</f>
        <v>-6.0482788089011308E-7</v>
      </c>
      <c r="W573" s="70">
        <f>H573-'Index Tables'!H775</f>
        <v>3.3882141114993658E-7</v>
      </c>
      <c r="X573" s="70">
        <f>I573-'Index Tables'!I775</f>
        <v>-3.5502624506911218E-7</v>
      </c>
      <c r="Y573" s="70">
        <f>J573-'Index Tables'!J775</f>
        <v>-3.1463623040295374E-8</v>
      </c>
      <c r="Z573" s="70">
        <f>K573-'Index Tables'!K775</f>
        <v>8.3432769781843774E-7</v>
      </c>
      <c r="AA573" s="70">
        <f>L573-'Index Tables'!L775</f>
        <v>4.6612548820768041E-7</v>
      </c>
      <c r="AB573" s="70">
        <f>M573-'Index Tables'!M775</f>
        <v>4.1492080693483757E-7</v>
      </c>
      <c r="AC573" s="70">
        <f>N573-'Index Tables'!N775</f>
        <v>-4.6077728277360563E-7</v>
      </c>
    </row>
    <row r="574" spans="1:29" ht="15" x14ac:dyDescent="0.2">
      <c r="A574" s="20">
        <v>2011</v>
      </c>
      <c r="B574" s="134">
        <f>'6.Stata-pooled'!I7</f>
        <v>0.93891990184783936</v>
      </c>
      <c r="C574" s="134">
        <f>'6.Stata-pooled'!I24</f>
        <v>0.95938867330551147</v>
      </c>
      <c r="D574" s="134">
        <f>'6.Stata-pooled'!I41</f>
        <v>1.3970497846603394</v>
      </c>
      <c r="E574" s="134">
        <f>'6.Stata-pooled'!I58</f>
        <v>1.3621858358383179</v>
      </c>
      <c r="F574" s="134">
        <f>'6.Stata-pooled'!I75</f>
        <v>1.1999715566635132</v>
      </c>
      <c r="G574" s="134">
        <f>'6.Stata-pooled'!I92</f>
        <v>1.4377707242965698</v>
      </c>
      <c r="H574" s="134">
        <f>'6.Stata-pooled'!I109</f>
        <v>1.2924572229385376</v>
      </c>
      <c r="I574" s="134">
        <f>'6.Stata-pooled'!I126</f>
        <v>1.1828118562698364</v>
      </c>
      <c r="J574" s="134">
        <f>'6.Stata-pooled'!I143</f>
        <v>1.1619244813919067</v>
      </c>
      <c r="K574" s="134">
        <f>'6.Stata-pooled'!I160</f>
        <v>1.6008197069168091</v>
      </c>
      <c r="L574" s="134">
        <f>'6.Stata-pooled'!I177</f>
        <v>1.0910810232162476</v>
      </c>
      <c r="M574" s="134">
        <f>'6.Stata-pooled'!I194</f>
        <v>0.99096423387527466</v>
      </c>
      <c r="N574" s="134">
        <f>'6.Stata-pooled'!I211</f>
        <v>1.2403360605239868</v>
      </c>
      <c r="O574" s="111"/>
      <c r="P574" s="20">
        <v>2011</v>
      </c>
      <c r="Q574" s="70">
        <f>B574-'Index Tables'!B776</f>
        <v>-1.9815216067975427E-7</v>
      </c>
      <c r="R574" s="70">
        <f>C574-'Index Tables'!C776</f>
        <v>-2.2669448851431184E-7</v>
      </c>
      <c r="S574" s="70">
        <f>D574-'Index Tables'!D776</f>
        <v>-2.1533966054754217E-7</v>
      </c>
      <c r="T574" s="70">
        <f>E574-'Index Tables'!E776</f>
        <v>-1.6416168202582071E-7</v>
      </c>
      <c r="U574" s="70">
        <f>F574-'Index Tables'!F776</f>
        <v>-4.4333648685501714E-7</v>
      </c>
      <c r="V574" s="70">
        <f>G574-'Index Tables'!G776</f>
        <v>-2.7570343008598286E-7</v>
      </c>
      <c r="W574" s="70">
        <f>H574-'Index Tables'!H776</f>
        <v>2.2293853763066807E-7</v>
      </c>
      <c r="X574" s="70">
        <f>I574-'Index Tables'!I776</f>
        <v>-1.4373016354873869E-7</v>
      </c>
      <c r="Y574" s="70">
        <f>J574-'Index Tables'!J776</f>
        <v>4.813919067814254E-7</v>
      </c>
      <c r="Z574" s="70">
        <f>K574-'Index Tables'!K776</f>
        <v>7.0691680909007459E-7</v>
      </c>
      <c r="AA574" s="70">
        <f>L574-'Index Tables'!L776</f>
        <v>-9.7678375254872662E-7</v>
      </c>
      <c r="AB574" s="70">
        <f>M574-'Index Tables'!M776</f>
        <v>-6.6124725361937919E-8</v>
      </c>
      <c r="AC574" s="70">
        <f>N574-'Index Tables'!N776</f>
        <v>6.0523986711302769E-8</v>
      </c>
    </row>
    <row r="575" spans="1:29" ht="15" x14ac:dyDescent="0.2">
      <c r="A575" s="20">
        <v>2012</v>
      </c>
      <c r="B575" s="134">
        <f>'6.Stata-pooled'!I8</f>
        <v>1.004601001739502</v>
      </c>
      <c r="C575" s="134">
        <f>'6.Stata-pooled'!I25</f>
        <v>0.93285959959030151</v>
      </c>
      <c r="D575" s="134">
        <f>'6.Stata-pooled'!I42</f>
        <v>1.345119833946228</v>
      </c>
      <c r="E575" s="134">
        <f>'6.Stata-pooled'!I59</f>
        <v>1.2983441352844238</v>
      </c>
      <c r="F575" s="134">
        <f>'6.Stata-pooled'!I76</f>
        <v>1.2033134698867798</v>
      </c>
      <c r="G575" s="134">
        <f>'6.Stata-pooled'!I93</f>
        <v>1.4492447376251221</v>
      </c>
      <c r="H575" s="134">
        <f>'6.Stata-pooled'!I110</f>
        <v>1.2343145608901978</v>
      </c>
      <c r="I575" s="134">
        <f>'6.Stata-pooled'!I127</f>
        <v>1.1874512434005737</v>
      </c>
      <c r="J575" s="134">
        <f>'6.Stata-pooled'!I144</f>
        <v>1.1640274524688721</v>
      </c>
      <c r="K575" s="134">
        <f>'6.Stata-pooled'!I161</f>
        <v>1.6235949993133545</v>
      </c>
      <c r="L575" s="134">
        <f>'6.Stata-pooled'!I178</f>
        <v>1.0817141532897949</v>
      </c>
      <c r="M575" s="134">
        <f>'6.Stata-pooled'!I195</f>
        <v>0.95920270681381226</v>
      </c>
      <c r="N575" s="134">
        <f>'6.Stata-pooled'!I212</f>
        <v>1.1599873304367065</v>
      </c>
      <c r="O575" s="111"/>
      <c r="P575" s="20">
        <v>2012</v>
      </c>
      <c r="Q575" s="70">
        <f>B575-'Index Tables'!B777</f>
        <v>1.7395018758747938E-9</v>
      </c>
      <c r="R575" s="70">
        <f>C575-'Index Tables'!C777</f>
        <v>1.9959030150840107E-7</v>
      </c>
      <c r="S575" s="70">
        <f>D575-'Index Tables'!D777</f>
        <v>-1.6605377206602157E-7</v>
      </c>
      <c r="T575" s="70">
        <f>E575-'Index Tables'!E777</f>
        <v>-8.647155762542269E-7</v>
      </c>
      <c r="U575" s="70">
        <f>F575-'Index Tables'!F777</f>
        <v>4.6988677970816184E-7</v>
      </c>
      <c r="V575" s="70">
        <f>G575-'Index Tables'!G777</f>
        <v>-2.6237487782410085E-7</v>
      </c>
      <c r="W575" s="70">
        <f>H575-'Index Tables'!H777</f>
        <v>-4.3910980229711072E-7</v>
      </c>
      <c r="X575" s="70">
        <f>I575-'Index Tables'!I777</f>
        <v>2.4340057369620638E-7</v>
      </c>
      <c r="Y575" s="70">
        <f>J575-'Index Tables'!J777</f>
        <v>4.5246887214744902E-7</v>
      </c>
      <c r="Z575" s="70">
        <f>K575-'Index Tables'!K777</f>
        <v>-6.8664540719964862E-10</v>
      </c>
      <c r="AA575" s="70">
        <f>L575-'Index Tables'!L777</f>
        <v>1.5328979485751404E-7</v>
      </c>
      <c r="AB575" s="70">
        <f>M575-'Index Tables'!M777</f>
        <v>-9.3186187766214346E-8</v>
      </c>
      <c r="AC575" s="70">
        <f>N575-'Index Tables'!N777</f>
        <v>-6.6956329347611643E-7</v>
      </c>
    </row>
    <row r="576" spans="1:29" ht="15" x14ac:dyDescent="0.2">
      <c r="A576" s="20">
        <v>2013</v>
      </c>
      <c r="B576" s="134">
        <f>'6.Stata-pooled'!I9</f>
        <v>1.0031502246856689</v>
      </c>
      <c r="C576" s="134">
        <f>'6.Stata-pooled'!I26</f>
        <v>0.92425429821014404</v>
      </c>
      <c r="D576" s="134">
        <f>'6.Stata-pooled'!I43</f>
        <v>1.3371312618255615</v>
      </c>
      <c r="E576" s="134">
        <f>'6.Stata-pooled'!I60</f>
        <v>1.2427577972412109</v>
      </c>
      <c r="F576" s="134">
        <f>'6.Stata-pooled'!I77</f>
        <v>1.175947904586792</v>
      </c>
      <c r="G576" s="134">
        <f>'6.Stata-pooled'!I94</f>
        <v>1.48580002784729</v>
      </c>
      <c r="H576" s="134">
        <f>'6.Stata-pooled'!I111</f>
        <v>1.2222728729248047</v>
      </c>
      <c r="I576" s="134">
        <f>'6.Stata-pooled'!I128</f>
        <v>1.15059494972229</v>
      </c>
      <c r="J576" s="134">
        <f>'6.Stata-pooled'!I145</f>
        <v>1.1224997043609619</v>
      </c>
      <c r="K576" s="134">
        <f>'6.Stata-pooled'!I162</f>
        <v>1.5836997032165527</v>
      </c>
      <c r="L576" s="134">
        <f>'6.Stata-pooled'!I179</f>
        <v>1.0580869913101196</v>
      </c>
      <c r="M576" s="134">
        <f>'6.Stata-pooled'!I196</f>
        <v>0.97266638278961182</v>
      </c>
      <c r="N576" s="134">
        <f>'6.Stata-pooled'!I213</f>
        <v>1.1556870937347412</v>
      </c>
      <c r="O576" s="111"/>
      <c r="P576" s="20">
        <v>2013</v>
      </c>
      <c r="Q576" s="70">
        <f>B576-'Index Tables'!B778</f>
        <v>2.2468566895916808E-7</v>
      </c>
      <c r="R576" s="70">
        <f>C576-'Index Tables'!C778</f>
        <v>-2.017898559358855E-7</v>
      </c>
      <c r="S576" s="70">
        <f>D576-'Index Tables'!D778</f>
        <v>2.6182556145393221E-7</v>
      </c>
      <c r="T576" s="70">
        <f>E576-'Index Tables'!E778</f>
        <v>7.9724121104796097E-7</v>
      </c>
      <c r="U576" s="70">
        <f>F576-'Index Tables'!F778</f>
        <v>-9.5413208001104977E-8</v>
      </c>
      <c r="V576" s="70">
        <f>G576-'Index Tables'!G778</f>
        <v>2.7847290029470173E-8</v>
      </c>
      <c r="W576" s="70">
        <f>H576-'Index Tables'!H778</f>
        <v>-1.2707519525534394E-7</v>
      </c>
      <c r="X576" s="70">
        <f>I576-'Index Tables'!I778</f>
        <v>-5.0277709995327768E-8</v>
      </c>
      <c r="Y576" s="70">
        <f>J576-'Index Tables'!J778</f>
        <v>-2.9563903813922821E-7</v>
      </c>
      <c r="Z576" s="70">
        <f>K576-'Index Tables'!K778</f>
        <v>7.0321655276650574E-7</v>
      </c>
      <c r="AA576" s="70">
        <f>L576-'Index Tables'!L778</f>
        <v>-8.6898803708379546E-9</v>
      </c>
      <c r="AB576" s="70">
        <f>M576-'Index Tables'!M778</f>
        <v>-4.1721038823716583E-7</v>
      </c>
      <c r="AC576" s="70">
        <f>N576-'Index Tables'!N778</f>
        <v>9.3734741302142766E-8</v>
      </c>
    </row>
    <row r="577" spans="1:71" ht="15" x14ac:dyDescent="0.2">
      <c r="A577" s="20">
        <v>2014</v>
      </c>
      <c r="B577" s="134">
        <f>'6.Stata-pooled'!I10</f>
        <v>0.98217582702636719</v>
      </c>
      <c r="C577" s="134">
        <f>'6.Stata-pooled'!I27</f>
        <v>0.88907504081726074</v>
      </c>
      <c r="D577" s="134">
        <f>'6.Stata-pooled'!I44</f>
        <v>1.3095340728759766</v>
      </c>
      <c r="E577" s="134">
        <f>'6.Stata-pooled'!I61</f>
        <v>1.2393867969512939</v>
      </c>
      <c r="F577" s="134">
        <f>'6.Stata-pooled'!I78</f>
        <v>1.1572030782699585</v>
      </c>
      <c r="G577" s="134">
        <f>'6.Stata-pooled'!I95</f>
        <v>1.4707821607589722</v>
      </c>
      <c r="H577" s="134">
        <f>'6.Stata-pooled'!I112</f>
        <v>1.3417720794677734</v>
      </c>
      <c r="I577" s="134">
        <f>'6.Stata-pooled'!I129</f>
        <v>1.1331374645233154</v>
      </c>
      <c r="J577" s="134">
        <f>'6.Stata-pooled'!I146</f>
        <v>1.0628783702850342</v>
      </c>
      <c r="K577" s="134">
        <f>'6.Stata-pooled'!I163</f>
        <v>1.5253617763519287</v>
      </c>
      <c r="L577" s="134">
        <f>'6.Stata-pooled'!I180</f>
        <v>1.0123167037963867</v>
      </c>
      <c r="M577" s="134">
        <f>'6.Stata-pooled'!I197</f>
        <v>0.91595971584320068</v>
      </c>
      <c r="N577" s="134">
        <f>'6.Stata-pooled'!I214</f>
        <v>1.1312712430953979</v>
      </c>
      <c r="O577" s="111"/>
      <c r="P577" s="20">
        <v>2014</v>
      </c>
      <c r="Q577" s="70">
        <f>B577-'Index Tables'!B779</f>
        <v>-7.2973632803119415E-8</v>
      </c>
      <c r="R577" s="70">
        <f>C577-'Index Tables'!C779</f>
        <v>-2.5918273927061364E-7</v>
      </c>
      <c r="S577" s="70">
        <f>D577-'Index Tables'!D779</f>
        <v>7.2875976586672664E-8</v>
      </c>
      <c r="T577" s="70">
        <f>E577-'Index Tables'!E779</f>
        <v>-2.0304870607112946E-7</v>
      </c>
      <c r="U577" s="70">
        <f>F577-'Index Tables'!F779</f>
        <v>7.8269958514454174E-8</v>
      </c>
      <c r="V577" s="70">
        <f>G577-'Index Tables'!G779</f>
        <v>1.6075897213418955E-7</v>
      </c>
      <c r="W577" s="70">
        <f>H577-'Index Tables'!H779</f>
        <v>-9.2053222666699241E-7</v>
      </c>
      <c r="X577" s="70">
        <f>I577-'Index Tables'!I779</f>
        <v>4.6452331536883662E-7</v>
      </c>
      <c r="Y577" s="70">
        <f>J577-'Index Tables'!J779</f>
        <v>3.7028503419023195E-7</v>
      </c>
      <c r="Z577" s="70">
        <f>K577-'Index Tables'!K779</f>
        <v>-2.2364807139574339E-7</v>
      </c>
      <c r="AA577" s="70">
        <f>L577-'Index Tables'!L779</f>
        <v>-2.9620361319260269E-7</v>
      </c>
      <c r="AB577" s="70">
        <f>M577-'Index Tables'!M779</f>
        <v>3.1584320070443539E-7</v>
      </c>
      <c r="AC577" s="70">
        <f>N577-'Index Tables'!N779</f>
        <v>2.4309539803368807E-7</v>
      </c>
    </row>
    <row r="578" spans="1:71" ht="15" x14ac:dyDescent="0.2">
      <c r="A578" s="20">
        <v>2015</v>
      </c>
      <c r="B578" s="134">
        <f>'6.Stata-pooled'!I11</f>
        <v>0.98705905675888062</v>
      </c>
      <c r="C578" s="134">
        <f>'6.Stata-pooled'!I28</f>
        <v>0.87612539529800415</v>
      </c>
      <c r="D578" s="134">
        <f>'6.Stata-pooled'!I45</f>
        <v>1.3243845701217651</v>
      </c>
      <c r="E578" s="134">
        <f>'6.Stata-pooled'!I62</f>
        <v>1.2079101800918579</v>
      </c>
      <c r="F578" s="134">
        <f>'6.Stata-pooled'!I79</f>
        <v>1.1219221353530884</v>
      </c>
      <c r="G578" s="134">
        <f>'6.Stata-pooled'!I96</f>
        <v>1.3870971202850342</v>
      </c>
      <c r="H578" s="134">
        <f>'6.Stata-pooled'!I113</f>
        <v>1.2413867712020874</v>
      </c>
      <c r="I578" s="134">
        <f>'6.Stata-pooled'!I130</f>
        <v>1.1330022811889648</v>
      </c>
      <c r="J578" s="134">
        <f>'6.Stata-pooled'!I147</f>
        <v>1.1001763343811035</v>
      </c>
      <c r="K578" s="134">
        <f>'6.Stata-pooled'!I164</f>
        <v>1.5801016092300415</v>
      </c>
      <c r="L578" s="134">
        <f>'6.Stata-pooled'!I181</f>
        <v>0.98200958967208862</v>
      </c>
      <c r="M578" s="134">
        <f>'6.Stata-pooled'!I198</f>
        <v>0.9566912055015564</v>
      </c>
      <c r="N578" s="134">
        <f>'6.Stata-pooled'!I215</f>
        <v>1.1487832069396973</v>
      </c>
      <c r="O578" s="111"/>
      <c r="P578" s="20">
        <v>2015</v>
      </c>
      <c r="Q578" s="70">
        <f>B578-'Index Tables'!B780</f>
        <v>5.6758880595531025E-8</v>
      </c>
      <c r="R578" s="70">
        <f>C578-'Index Tables'!C780</f>
        <v>2.9529800416039365E-7</v>
      </c>
      <c r="S578" s="70">
        <f>D578-'Index Tables'!D780</f>
        <v>5.7012176513104862E-7</v>
      </c>
      <c r="T578" s="70">
        <f>E578-'Index Tables'!E780</f>
        <v>1.8009185787093429E-7</v>
      </c>
      <c r="U578" s="70">
        <f>F578-'Index Tables'!F780</f>
        <v>1.3535308829304427E-7</v>
      </c>
      <c r="V578" s="70">
        <f>G578-'Index Tables'!G780</f>
        <v>1.2028503415528746E-7</v>
      </c>
      <c r="W578" s="70">
        <f>H578-'Index Tables'!H780</f>
        <v>-2.2879791261587457E-7</v>
      </c>
      <c r="X578" s="70">
        <f>I578-'Index Tables'!I780</f>
        <v>2.8118896477913324E-7</v>
      </c>
      <c r="Y578" s="70">
        <f>J578-'Index Tables'!J780</f>
        <v>3.3438110347283612E-7</v>
      </c>
      <c r="Z578" s="70">
        <f>K578-'Index Tables'!K780</f>
        <v>6.0923004152613203E-7</v>
      </c>
      <c r="AA578" s="70">
        <f>L578-'Index Tables'!L780</f>
        <v>-1.103279113623401E-7</v>
      </c>
      <c r="AB578" s="70">
        <f>M578-'Index Tables'!M780</f>
        <v>3.055015563857566E-7</v>
      </c>
      <c r="AC578" s="70">
        <f>N578-'Index Tables'!N780</f>
        <v>2.0693969715601668E-7</v>
      </c>
    </row>
    <row r="579" spans="1:71" ht="15" x14ac:dyDescent="0.2">
      <c r="A579" s="20">
        <v>2016</v>
      </c>
      <c r="B579" s="134">
        <f>'6.Stata-pooled'!I12</f>
        <v>0.98170310258865356</v>
      </c>
      <c r="C579" s="134">
        <f>'6.Stata-pooled'!I29</f>
        <v>0.86813479661941528</v>
      </c>
      <c r="D579" s="134">
        <f>'6.Stata-pooled'!I46</f>
        <v>1.3200386762619019</v>
      </c>
      <c r="E579" s="134">
        <f>'6.Stata-pooled'!I63</f>
        <v>1.2053138017654419</v>
      </c>
      <c r="F579" s="134">
        <f>'6.Stata-pooled'!I80</f>
        <v>1.1297363042831421</v>
      </c>
      <c r="G579" s="134">
        <f>'6.Stata-pooled'!I97</f>
        <v>1.3623521327972412</v>
      </c>
      <c r="H579" s="134">
        <f>'6.Stata-pooled'!I114</f>
        <v>1.2169324159622192</v>
      </c>
      <c r="I579" s="134">
        <f>'6.Stata-pooled'!I131</f>
        <v>1.1185456514358521</v>
      </c>
      <c r="J579" s="134">
        <f>'6.Stata-pooled'!I148</f>
        <v>1.0835907459259033</v>
      </c>
      <c r="K579" s="134">
        <f>'6.Stata-pooled'!I165</f>
        <v>1.5421217679977417</v>
      </c>
      <c r="L579" s="134">
        <f>'6.Stata-pooled'!I182</f>
        <v>0.89809536933898926</v>
      </c>
      <c r="M579" s="134">
        <f>'6.Stata-pooled'!I199</f>
        <v>0.93462765216827393</v>
      </c>
      <c r="N579" s="134">
        <f>'6.Stata-pooled'!I216</f>
        <v>1.1890050172805786</v>
      </c>
      <c r="O579" s="111"/>
      <c r="P579" s="20">
        <v>2016</v>
      </c>
      <c r="Q579" s="70">
        <f>B579-'Index Tables'!B781</f>
        <v>-9.7411346433595725E-8</v>
      </c>
      <c r="R579" s="70">
        <f>C579-'Index Tables'!C781</f>
        <v>9.6619415246301799E-8</v>
      </c>
      <c r="S579" s="70">
        <f>D579-'Index Tables'!D781</f>
        <v>-3.2373809810692933E-7</v>
      </c>
      <c r="T579" s="70">
        <f>E579-'Index Tables'!E781</f>
        <v>-1.9823455810197288E-7</v>
      </c>
      <c r="U579" s="70">
        <f>F579-'Index Tables'!F781</f>
        <v>3.0428314201635942E-7</v>
      </c>
      <c r="V579" s="70">
        <f>G579-'Index Tables'!G781</f>
        <v>1.3279724120351943E-7</v>
      </c>
      <c r="W579" s="70">
        <f>H579-'Index Tables'!H781</f>
        <v>-5.8403778080418078E-7</v>
      </c>
      <c r="X579" s="70">
        <f>I579-'Index Tables'!I781</f>
        <v>-3.4856414798944968E-7</v>
      </c>
      <c r="Y579" s="70">
        <f>J579-'Index Tables'!J781</f>
        <v>7.459259032671639E-7</v>
      </c>
      <c r="Z579" s="70">
        <f>K579-'Index Tables'!K781</f>
        <v>-2.3200225829356214E-7</v>
      </c>
      <c r="AA579" s="70">
        <f>L579-'Index Tables'!L781</f>
        <v>2.6933898922276711E-7</v>
      </c>
      <c r="AB579" s="70">
        <f>M579-'Index Tables'!M781</f>
        <v>5.2168273922958974E-8</v>
      </c>
      <c r="AC579" s="70">
        <f>N579-'Index Tables'!N781</f>
        <v>1.7280578523681811E-8</v>
      </c>
    </row>
    <row r="580" spans="1:71" ht="15" x14ac:dyDescent="0.2">
      <c r="A580" s="20">
        <v>2017</v>
      </c>
      <c r="B580" s="134">
        <f>'6.Stata-pooled'!I13</f>
        <v>0.97414141893386841</v>
      </c>
      <c r="C580" s="134">
        <f>'6.Stata-pooled'!I30</f>
        <v>0.87404811382293701</v>
      </c>
      <c r="D580" s="134">
        <f>'6.Stata-pooled'!I47</f>
        <v>1.3354732990264893</v>
      </c>
      <c r="E580" s="134">
        <f>'6.Stata-pooled'!I64</f>
        <v>1.2446194887161255</v>
      </c>
      <c r="F580" s="134">
        <f>'6.Stata-pooled'!I81</f>
        <v>1.1420506238937378</v>
      </c>
      <c r="G580" s="134">
        <f>'6.Stata-pooled'!I98</f>
        <v>1.3788985013961792</v>
      </c>
      <c r="H580" s="134">
        <f>'6.Stata-pooled'!I115</f>
        <v>1.1814576387405396</v>
      </c>
      <c r="I580" s="134">
        <f>'6.Stata-pooled'!I132</f>
        <v>1.1415486335754395</v>
      </c>
      <c r="J580" s="134">
        <f>'6.Stata-pooled'!I149</f>
        <v>1.1024311780929565</v>
      </c>
      <c r="K580" s="134">
        <f>'6.Stata-pooled'!I166</f>
        <v>1.5209783315658569</v>
      </c>
      <c r="L580" s="134">
        <f>'6.Stata-pooled'!I183</f>
        <v>0.97581100463867188</v>
      </c>
      <c r="M580" s="134">
        <f>'6.Stata-pooled'!I200</f>
        <v>0.92499423027038574</v>
      </c>
      <c r="N580" s="134">
        <f>'6.Stata-pooled'!I217</f>
        <v>1.1989297866821289</v>
      </c>
      <c r="O580" s="111"/>
      <c r="P580" s="20">
        <v>2017</v>
      </c>
      <c r="Q580" s="70">
        <f>B580-'Index Tables'!B782</f>
        <v>-1.8106613164370344E-7</v>
      </c>
      <c r="R580" s="70">
        <f>C580-'Index Tables'!C782</f>
        <v>4.1382293702874051E-7</v>
      </c>
      <c r="S580" s="70">
        <f>D580-'Index Tables'!D782</f>
        <v>2.9902648934765352E-7</v>
      </c>
      <c r="T580" s="70">
        <f>E580-'Index Tables'!E782</f>
        <v>-5.1128387457133329E-7</v>
      </c>
      <c r="U580" s="70">
        <f>F580-'Index Tables'!F782</f>
        <v>-3.7610626213435694E-7</v>
      </c>
      <c r="V580" s="70">
        <f>G580-'Index Tables'!G782</f>
        <v>-4.9860382089761401E-7</v>
      </c>
      <c r="W580" s="70">
        <f>H580-'Index Tables'!H782</f>
        <v>6.3874053957135857E-7</v>
      </c>
      <c r="X580" s="70">
        <f>I580-'Index Tables'!I782</f>
        <v>-3.6642456047175642E-7</v>
      </c>
      <c r="Y580" s="70">
        <f>J580-'Index Tables'!J782</f>
        <v>1.7809295660420332E-7</v>
      </c>
      <c r="Z580" s="70">
        <f>K580-'Index Tables'!K782</f>
        <v>3.3156585699245511E-7</v>
      </c>
      <c r="AA580" s="70">
        <f>L580-'Index Tables'!L782</f>
        <v>5.0463867184991074E-7</v>
      </c>
      <c r="AB580" s="70">
        <f>M580-'Index Tables'!M782</f>
        <v>3.0270385753539131E-8</v>
      </c>
      <c r="AC580" s="70">
        <f>N580-'Index Tables'!N782</f>
        <v>-2.1331787114498013E-7</v>
      </c>
    </row>
    <row r="581" spans="1:71" ht="15" x14ac:dyDescent="0.2">
      <c r="A581" s="20">
        <v>2018</v>
      </c>
      <c r="B581" s="134">
        <f>'6.Stata-pooled'!I14</f>
        <v>1.0244791507720947</v>
      </c>
      <c r="C581" s="134">
        <f>'6.Stata-pooled'!I31</f>
        <v>0.88336771726608276</v>
      </c>
      <c r="D581" s="134">
        <f>'6.Stata-pooled'!I48</f>
        <v>1.3387995958328247</v>
      </c>
      <c r="E581" s="134">
        <f>'6.Stata-pooled'!I65</f>
        <v>1.2053531408309937</v>
      </c>
      <c r="F581" s="134">
        <f>'6.Stata-pooled'!I82</f>
        <v>1.1325775384902954</v>
      </c>
      <c r="G581" s="134">
        <f>'6.Stata-pooled'!I99</f>
        <v>1.3403803110122681</v>
      </c>
      <c r="H581" s="134">
        <f>'6.Stata-pooled'!I116</f>
        <v>1.1991541385650635</v>
      </c>
      <c r="I581" s="134">
        <f>'6.Stata-pooled'!I133</f>
        <v>1.1110694408416748</v>
      </c>
      <c r="J581" s="134">
        <f>'6.Stata-pooled'!I150</f>
        <v>1.0608305931091309</v>
      </c>
      <c r="K581" s="134">
        <f>'6.Stata-pooled'!I167</f>
        <v>1.5400573015213013</v>
      </c>
      <c r="L581" s="134">
        <f>'6.Stata-pooled'!I184</f>
        <v>0.91644006967544556</v>
      </c>
      <c r="M581" s="134">
        <f>'6.Stata-pooled'!I201</f>
        <v>0.86301910877227783</v>
      </c>
      <c r="N581" s="134">
        <f>'6.Stata-pooled'!I218</f>
        <v>1.1849451065063477</v>
      </c>
      <c r="O581" s="111"/>
      <c r="P581" s="20">
        <v>2018</v>
      </c>
      <c r="Q581" s="70">
        <f>B581-'Index Tables'!B783</f>
        <v>1.5077209480907072E-7</v>
      </c>
      <c r="R581" s="70">
        <f>C581-'Index Tables'!C783</f>
        <v>-8.2733917272648227E-8</v>
      </c>
      <c r="S581" s="70">
        <f>D581-'Index Tables'!D783</f>
        <v>5.9583282463471221E-7</v>
      </c>
      <c r="T581" s="70">
        <f>E581-'Index Tables'!E783</f>
        <v>1.4083099375561403E-7</v>
      </c>
      <c r="U581" s="70">
        <f>F581-'Index Tables'!F783</f>
        <v>-4.6150970467451202E-7</v>
      </c>
      <c r="V581" s="70">
        <f>G581-'Index Tables'!G783</f>
        <v>-6.8898773197823004E-7</v>
      </c>
      <c r="W581" s="70">
        <f>H581-'Index Tables'!H783</f>
        <v>1.3856506342335706E-7</v>
      </c>
      <c r="X581" s="70">
        <f>I581-'Index Tables'!I783</f>
        <v>4.4084167472036029E-7</v>
      </c>
      <c r="Y581" s="70">
        <f>J581-'Index Tables'!J783</f>
        <v>5.9310913091970008E-7</v>
      </c>
      <c r="Z581" s="70">
        <f>K581-'Index Tables'!K783</f>
        <v>3.0152130126026577E-7</v>
      </c>
      <c r="AA581" s="70">
        <f>L581-'Index Tables'!L783</f>
        <v>4.6967544553577767E-7</v>
      </c>
      <c r="AB581" s="70">
        <f>M581-'Index Tables'!M783</f>
        <v>2.0877227779880769E-7</v>
      </c>
      <c r="AC581" s="70">
        <f>N581-'Index Tables'!N783</f>
        <v>1.0650634774123091E-7</v>
      </c>
    </row>
    <row r="582" spans="1:71" ht="15" x14ac:dyDescent="0.2">
      <c r="A582" s="20">
        <v>2019</v>
      </c>
      <c r="B582" s="134">
        <f>'6.Stata-pooled'!I15</f>
        <v>1.0055545568466187</v>
      </c>
      <c r="C582" s="134">
        <f>'6.Stata-pooled'!I32</f>
        <v>0.86646682024002075</v>
      </c>
      <c r="D582" s="134">
        <f>'6.Stata-pooled'!I49</f>
        <v>1.3481864929199219</v>
      </c>
      <c r="E582" s="134">
        <f>'6.Stata-pooled'!I66</f>
        <v>1.187926173210144</v>
      </c>
      <c r="F582" s="134">
        <f>'6.Stata-pooled'!I83</f>
        <v>1.1326810121536255</v>
      </c>
      <c r="G582" s="134">
        <f>'6.Stata-pooled'!I100</f>
        <v>1.2962085008621216</v>
      </c>
      <c r="H582" s="134">
        <f>'6.Stata-pooled'!I117</f>
        <v>1.1582014560699463</v>
      </c>
      <c r="I582" s="134">
        <f>'6.Stata-pooled'!I134</f>
        <v>1.0817179679870605</v>
      </c>
      <c r="J582" s="134">
        <f>'6.Stata-pooled'!I151</f>
        <v>1.0539596080780029</v>
      </c>
      <c r="K582" s="134">
        <f>'6.Stata-pooled'!I168</f>
        <v>1.5013512372970581</v>
      </c>
      <c r="L582" s="134">
        <f>'6.Stata-pooled'!I185</f>
        <v>0.92269313335418701</v>
      </c>
      <c r="M582" s="134">
        <f>'6.Stata-pooled'!I202</f>
        <v>0.894886314868927</v>
      </c>
      <c r="N582" s="134">
        <f>'6.Stata-pooled'!I219</f>
        <v>1.1824103593826294</v>
      </c>
      <c r="O582" s="111"/>
      <c r="P582" s="20">
        <v>2019</v>
      </c>
      <c r="Q582" s="70">
        <f>B582-'Index Tables'!B784</f>
        <v>5.5684661859345397E-7</v>
      </c>
      <c r="R582" s="70">
        <f>C582-'Index Tables'!C784</f>
        <v>2.0240020770501133E-8</v>
      </c>
      <c r="S582" s="70">
        <f>D582-'Index Tables'!D784</f>
        <v>-5.0708007814925793E-7</v>
      </c>
      <c r="T582" s="70">
        <f>E582-'Index Tables'!E784</f>
        <v>1.7321014400550894E-7</v>
      </c>
      <c r="U582" s="70">
        <f>F582-'Index Tables'!F784</f>
        <v>1.2153625439381699E-8</v>
      </c>
      <c r="V582" s="70">
        <f>G582-'Index Tables'!G784</f>
        <v>-4.9913787836253221E-7</v>
      </c>
      <c r="W582" s="70">
        <f>H582-'Index Tables'!H784</f>
        <v>4.5606994625302377E-7</v>
      </c>
      <c r="X582" s="70">
        <f>I582-'Index Tables'!I784</f>
        <v>-3.2012939410464014E-8</v>
      </c>
      <c r="Y582" s="70">
        <f>J582-'Index Tables'!J784</f>
        <v>6.0807800283946278E-7</v>
      </c>
      <c r="Z582" s="70">
        <f>K582-'Index Tables'!K784</f>
        <v>2.3729705800334955E-7</v>
      </c>
      <c r="AA582" s="70">
        <f>L582-'Index Tables'!L784</f>
        <v>-6.6645812979437835E-8</v>
      </c>
      <c r="AB582" s="70">
        <f>M582-'Index Tables'!M784</f>
        <v>6.1486892699580409E-7</v>
      </c>
      <c r="AC582" s="70">
        <f>N582-'Index Tables'!N784</f>
        <v>3.5938262943346899E-7</v>
      </c>
    </row>
    <row r="583" spans="1:71" ht="15" x14ac:dyDescent="0.2">
      <c r="A583" s="20">
        <v>2020</v>
      </c>
      <c r="B583" s="134">
        <f>'6.Stata-pooled'!I16</f>
        <v>0.99240833520889282</v>
      </c>
      <c r="C583" s="134">
        <f>'6.Stata-pooled'!I33</f>
        <v>0.84448456764221191</v>
      </c>
      <c r="D583" s="134">
        <f>'6.Stata-pooled'!I50</f>
        <v>1.3037621974945068</v>
      </c>
      <c r="E583" s="134">
        <f>'6.Stata-pooled'!I67</f>
        <v>1.1580793857574463</v>
      </c>
      <c r="F583" s="134">
        <f>'6.Stata-pooled'!I84</f>
        <v>1.1194717884063721</v>
      </c>
      <c r="G583" s="134">
        <f>'6.Stata-pooled'!I101</f>
        <v>1.3036179542541504</v>
      </c>
      <c r="H583" s="134">
        <f>'6.Stata-pooled'!I118</f>
        <v>1.122807502746582</v>
      </c>
      <c r="I583" s="134">
        <f>'6.Stata-pooled'!I135</f>
        <v>1.0708810091018677</v>
      </c>
      <c r="J583" s="134">
        <f>'6.Stata-pooled'!I152</f>
        <v>1.0448968410491943</v>
      </c>
      <c r="K583" s="134">
        <f>'6.Stata-pooled'!I169</f>
        <v>1.5215275287628174</v>
      </c>
      <c r="L583" s="134">
        <f>'6.Stata-pooled'!I186</f>
        <v>0.94500958919525146</v>
      </c>
      <c r="M583" s="134">
        <f>'6.Stata-pooled'!I203</f>
        <v>0.88013589382171631</v>
      </c>
      <c r="N583" s="134">
        <f>'6.Stata-pooled'!I220</f>
        <v>1.1979106664657593</v>
      </c>
      <c r="P583" s="20">
        <v>2020</v>
      </c>
      <c r="Q583" s="70">
        <f>B583-'Index Tables'!B785</f>
        <v>1.3520889285967286E-7</v>
      </c>
      <c r="R583" s="70">
        <f>C583-'Index Tables'!C785</f>
        <v>-3.3235778806872673E-7</v>
      </c>
      <c r="S583" s="70">
        <f>D583-'Index Tables'!D785</f>
        <v>1.9749450674844127E-7</v>
      </c>
      <c r="T583" s="70">
        <f>E583-'Index Tables'!E785</f>
        <v>-6.142425537092322E-7</v>
      </c>
      <c r="U583" s="70">
        <f>F583-'Index Tables'!F785</f>
        <v>-2.1159362795231118E-7</v>
      </c>
      <c r="V583" s="70">
        <f>G583-'Index Tables'!G785</f>
        <v>-4.5745849552858431E-8</v>
      </c>
      <c r="W583" s="70">
        <f>H583-'Index Tables'!H785</f>
        <v>5.0274658192073218E-7</v>
      </c>
      <c r="X583" s="70">
        <f>I583-'Index Tables'!I785</f>
        <v>9.1018677039755858E-9</v>
      </c>
      <c r="Y583" s="70">
        <f>J583-'Index Tables'!J785</f>
        <v>8.4104919428895641E-7</v>
      </c>
      <c r="Z583" s="70">
        <f>K583-'Index Tables'!K785</f>
        <v>5.2876281730895869E-7</v>
      </c>
      <c r="AA583" s="70">
        <f>L583-'Index Tables'!L785</f>
        <v>-1.0804748540316211E-8</v>
      </c>
      <c r="AB583" s="70">
        <f>M583-'Index Tables'!M785</f>
        <v>1.9382171634330092E-7</v>
      </c>
      <c r="AC583" s="70">
        <f>N583-'Index Tables'!N785</f>
        <v>6.6646575924700358E-7</v>
      </c>
    </row>
    <row r="584" spans="1:71" ht="15" x14ac:dyDescent="0.2">
      <c r="A584" s="20">
        <v>2021</v>
      </c>
      <c r="B584" s="134">
        <f>'6.Stata-pooled'!I17</f>
        <v>0.99609863758087158</v>
      </c>
      <c r="C584" s="134">
        <f>'6.Stata-pooled'!I34</f>
        <v>0.86625158786773682</v>
      </c>
      <c r="D584" s="134">
        <f>'6.Stata-pooled'!I51</f>
        <v>1.3330281972885132</v>
      </c>
      <c r="E584" s="134">
        <f>'6.Stata-pooled'!I68</f>
        <v>1.1915215253829956</v>
      </c>
      <c r="F584" s="134">
        <f>'6.Stata-pooled'!I85</f>
        <v>1.1151118278503418</v>
      </c>
      <c r="G584" s="134">
        <f>'6.Stata-pooled'!I102</f>
        <v>1.2855062484741211</v>
      </c>
      <c r="H584" s="134">
        <f>'6.Stata-pooled'!I119</f>
        <v>1.1567834615707397</v>
      </c>
      <c r="I584" s="134">
        <f>'6.Stata-pooled'!I136</f>
        <v>1.0784076452255249</v>
      </c>
      <c r="J584" s="134">
        <f>'6.Stata-pooled'!I153</f>
        <v>1.0770494937896729</v>
      </c>
      <c r="K584" s="134">
        <f>'6.Stata-pooled'!I170</f>
        <v>1.4675809144973755</v>
      </c>
      <c r="L584" s="134">
        <f>'6.Stata-pooled'!I187</f>
        <v>0.99550116062164307</v>
      </c>
      <c r="M584" s="134">
        <f>'6.Stata-pooled'!I204</f>
        <v>0.85412216186523438</v>
      </c>
      <c r="N584" s="134">
        <f>'6.Stata-pooled'!I221</f>
        <v>1.2063620090484619</v>
      </c>
      <c r="P584" s="20">
        <v>2021</v>
      </c>
      <c r="Q584" s="70">
        <f>B584-'Index Tables'!B786</f>
        <v>3.7580871636855306E-8</v>
      </c>
      <c r="R584" s="70">
        <f>C584-'Index Tables'!C786</f>
        <v>-1.2132263194075676E-8</v>
      </c>
      <c r="S584" s="70">
        <f>D584-'Index Tables'!D786</f>
        <v>1.9728851308187245E-7</v>
      </c>
      <c r="T584" s="70">
        <f>E584-'Index Tables'!E786</f>
        <v>5.2538299555315859E-7</v>
      </c>
      <c r="U584" s="70">
        <f>F584-'Index Tables'!F786</f>
        <v>8.2785034183352479E-7</v>
      </c>
      <c r="V584" s="70">
        <f>G584-'Index Tables'!G786</f>
        <v>-7.5152587886151423E-7</v>
      </c>
      <c r="W584" s="70">
        <f>H584-'Index Tables'!H786</f>
        <v>-5.3842926028835336E-7</v>
      </c>
      <c r="X584" s="70">
        <f>I584-'Index Tables'!I786</f>
        <v>6.4522552500889674E-7</v>
      </c>
      <c r="Y584" s="70">
        <f>J584-'Index Tables'!J786</f>
        <v>4.9378967292845743E-7</v>
      </c>
      <c r="Z584" s="70">
        <f>K584-'Index Tables'!K786</f>
        <v>-8.5502624536104577E-8</v>
      </c>
      <c r="AA584" s="70">
        <f>L584-'Index Tables'!L786</f>
        <v>1.6062164309715854E-7</v>
      </c>
      <c r="AB584" s="70">
        <f>M584-'Index Tables'!M786</f>
        <v>3.6186523433290319E-7</v>
      </c>
      <c r="AC584" s="70">
        <f>N584-'Index Tables'!N786</f>
        <v>9.0484619796882271E-9</v>
      </c>
    </row>
    <row r="585" spans="1:71" ht="15" x14ac:dyDescent="0.2">
      <c r="A585" s="20">
        <v>2022</v>
      </c>
      <c r="B585" s="134">
        <f>'6.Stata-pooled'!I18</f>
        <v>0.98480874300003052</v>
      </c>
      <c r="C585" s="134">
        <f>'6.Stata-pooled'!I35</f>
        <v>0.86499428749084473</v>
      </c>
      <c r="D585" s="134">
        <f>'6.Stata-pooled'!I52</f>
        <v>1.3633197546005249</v>
      </c>
      <c r="E585" s="134">
        <f>'6.Stata-pooled'!I69</f>
        <v>1.1130015850067139</v>
      </c>
      <c r="F585" s="134">
        <f>'6.Stata-pooled'!I86</f>
        <v>1.0961010456085205</v>
      </c>
      <c r="G585" s="134">
        <f>'6.Stata-pooled'!I103</f>
        <v>1.2477129697799683</v>
      </c>
      <c r="H585" s="134">
        <f>'6.Stata-pooled'!I120</f>
        <v>1.1984884738922119</v>
      </c>
      <c r="I585" s="134">
        <f>'6.Stata-pooled'!I137</f>
        <v>1.0837141275405884</v>
      </c>
      <c r="J585" s="134">
        <f>'6.Stata-pooled'!I154</f>
        <v>1.0198705196380615</v>
      </c>
      <c r="K585" s="134">
        <f>'6.Stata-pooled'!I171</f>
        <v>1.4411312341690063</v>
      </c>
      <c r="L585" s="134">
        <f>'6.Stata-pooled'!I188</f>
        <v>0.98647648096084595</v>
      </c>
      <c r="M585" s="134">
        <f>'6.Stata-pooled'!I205</f>
        <v>0.82434982061386108</v>
      </c>
      <c r="N585" s="134">
        <f>'6.Stata-pooled'!I222</f>
        <v>1.1772617101669312</v>
      </c>
      <c r="P585" s="20">
        <v>2022</v>
      </c>
      <c r="Q585" s="70">
        <f>B585-'Index Tables'!B787</f>
        <v>-1.5699996946949568E-7</v>
      </c>
      <c r="R585" s="70">
        <f>C585-'Index Tables'!C787</f>
        <v>1.8749084473856925E-7</v>
      </c>
      <c r="S585" s="70">
        <f>D585-'Index Tables'!D787</f>
        <v>-2.4539947518498195E-7</v>
      </c>
      <c r="T585" s="70">
        <f>E585-'Index Tables'!E787</f>
        <v>-4.1499328617966569E-7</v>
      </c>
      <c r="U585" s="70">
        <f>F585-'Index Tables'!F787</f>
        <v>4.5608520515827422E-8</v>
      </c>
      <c r="V585" s="70">
        <f>G585-'Index Tables'!G787</f>
        <v>-3.0220031810301862E-8</v>
      </c>
      <c r="W585" s="70">
        <f>H585-'Index Tables'!H787</f>
        <v>4.738922119162936E-7</v>
      </c>
      <c r="X585" s="70">
        <f>I585-'Index Tables'!I787</f>
        <v>1.2754058831276893E-7</v>
      </c>
      <c r="Y585" s="70">
        <f>J585-'Index Tables'!J787</f>
        <v>5.1963806146915203E-7</v>
      </c>
      <c r="Z585" s="70">
        <f>K585-'Index Tables'!K787</f>
        <v>2.3416900640782501E-7</v>
      </c>
      <c r="AA585" s="70">
        <f>L585-'Index Tables'!L787</f>
        <v>2.8096084592199588E-7</v>
      </c>
      <c r="AB585" s="70">
        <f>M585-'Index Tables'!M787</f>
        <v>-1.7938613894319388E-7</v>
      </c>
      <c r="AC585" s="70">
        <f>N585-'Index Tables'!N787</f>
        <v>7.101669312614689E-7</v>
      </c>
    </row>
    <row r="586" spans="1:71" ht="15" x14ac:dyDescent="0.2">
      <c r="AB586" s="69"/>
      <c r="AC586" s="70"/>
      <c r="AD586" s="70"/>
      <c r="AE586" s="70"/>
      <c r="AF586" s="70"/>
      <c r="AG586" s="70"/>
      <c r="AH586" s="70"/>
      <c r="AI586" s="70"/>
      <c r="AJ586" s="70"/>
      <c r="AK586" s="70"/>
      <c r="AL586" s="70"/>
      <c r="AM586" s="70"/>
      <c r="AN586" s="70"/>
      <c r="AO586" s="70"/>
      <c r="AP586" s="70"/>
      <c r="AQ586" s="70"/>
      <c r="AR586" s="70"/>
      <c r="AS586" s="70"/>
      <c r="AT586" s="70"/>
      <c r="AU586" s="70"/>
      <c r="AV586" s="70"/>
      <c r="AW586" s="70"/>
      <c r="AY586" s="52"/>
      <c r="AZ586" s="52"/>
      <c r="BA586" s="52"/>
      <c r="BB586" s="52"/>
      <c r="BC586" s="52"/>
      <c r="BD586" s="52"/>
      <c r="BE586" s="52"/>
      <c r="BF586" s="52"/>
      <c r="BG586" s="52"/>
      <c r="BH586" s="52"/>
      <c r="BI586" s="52"/>
      <c r="BJ586" s="52"/>
      <c r="BK586" s="52"/>
      <c r="BL586" s="52"/>
      <c r="BM586" s="52"/>
      <c r="BN586" s="52"/>
      <c r="BO586" s="52"/>
      <c r="BP586" s="52"/>
      <c r="BQ586" s="52"/>
      <c r="BR586" s="52"/>
      <c r="BS586" s="52"/>
    </row>
    <row r="587" spans="1:71" ht="15" x14ac:dyDescent="0.2">
      <c r="AB587" s="69"/>
      <c r="AC587" s="70"/>
      <c r="AD587" s="70"/>
      <c r="AE587" s="70"/>
      <c r="AF587" s="70"/>
      <c r="AG587" s="70"/>
      <c r="AH587" s="70"/>
      <c r="AI587" s="70"/>
      <c r="AJ587" s="70"/>
      <c r="AK587" s="70"/>
      <c r="AL587" s="70"/>
      <c r="AM587" s="70"/>
      <c r="AN587" s="70"/>
      <c r="AO587" s="70"/>
      <c r="AP587" s="70"/>
      <c r="AQ587" s="70"/>
      <c r="AR587" s="70"/>
      <c r="AS587" s="70"/>
      <c r="AT587" s="70"/>
      <c r="AU587" s="70"/>
      <c r="AV587" s="70"/>
      <c r="AW587" s="70"/>
      <c r="AY587" s="52"/>
      <c r="AZ587" s="52"/>
      <c r="BA587" s="52"/>
      <c r="BB587" s="52"/>
      <c r="BC587" s="52"/>
      <c r="BD587" s="52"/>
      <c r="BE587" s="52"/>
      <c r="BF587" s="52"/>
      <c r="BG587" s="52"/>
      <c r="BH587" s="52"/>
      <c r="BI587" s="52"/>
      <c r="BJ587" s="52"/>
      <c r="BK587" s="52"/>
      <c r="BL587" s="52"/>
      <c r="BM587" s="52"/>
      <c r="BN587" s="52"/>
      <c r="BO587" s="52"/>
      <c r="BP587" s="52"/>
      <c r="BQ587" s="52"/>
      <c r="BR587" s="52"/>
      <c r="BS587" s="52"/>
    </row>
    <row r="588" spans="1:71" ht="15" x14ac:dyDescent="0.2">
      <c r="AB588" s="69"/>
      <c r="AC588" s="70"/>
      <c r="AD588" s="70"/>
      <c r="AE588" s="70"/>
      <c r="AF588" s="70"/>
      <c r="AG588" s="70"/>
      <c r="AH588" s="70"/>
      <c r="AI588" s="70"/>
      <c r="AJ588" s="70"/>
      <c r="AK588" s="70"/>
      <c r="AL588" s="70"/>
      <c r="AM588" s="70"/>
      <c r="AN588" s="70"/>
      <c r="AO588" s="70"/>
      <c r="AP588" s="70"/>
      <c r="AQ588" s="70"/>
      <c r="AR588" s="70"/>
      <c r="AS588" s="70"/>
      <c r="AT588" s="70"/>
      <c r="AU588" s="70"/>
      <c r="AV588" s="70"/>
      <c r="AW588" s="70"/>
      <c r="AY588" s="52"/>
      <c r="AZ588" s="52"/>
      <c r="BA588" s="52"/>
      <c r="BB588" s="52"/>
      <c r="BC588" s="52"/>
      <c r="BD588" s="52"/>
      <c r="BE588" s="52"/>
      <c r="BF588" s="52"/>
      <c r="BG588" s="52"/>
      <c r="BH588" s="52"/>
      <c r="BI588" s="52"/>
      <c r="BJ588" s="52"/>
      <c r="BK588" s="52"/>
      <c r="BL588" s="52"/>
      <c r="BM588" s="52"/>
      <c r="BN588" s="52"/>
      <c r="BO588" s="52"/>
      <c r="BP588" s="52"/>
      <c r="BQ588" s="52"/>
      <c r="BR588" s="52"/>
      <c r="BS588" s="52"/>
    </row>
    <row r="589" spans="1:71" ht="15" x14ac:dyDescent="0.2">
      <c r="AB589" s="69"/>
      <c r="AC589" s="70"/>
      <c r="AD589" s="70"/>
      <c r="AE589" s="70"/>
      <c r="AF589" s="70"/>
      <c r="AG589" s="70"/>
      <c r="AH589" s="70"/>
      <c r="AI589" s="70"/>
      <c r="AJ589" s="70"/>
      <c r="AK589" s="70"/>
      <c r="AL589" s="70"/>
      <c r="AM589" s="70"/>
      <c r="AN589" s="70"/>
      <c r="AO589" s="70"/>
      <c r="AP589" s="70"/>
      <c r="AQ589" s="70"/>
      <c r="AR589" s="70"/>
      <c r="AS589" s="70"/>
      <c r="AT589" s="70"/>
      <c r="AU589" s="70"/>
      <c r="AV589" s="70"/>
      <c r="AW589" s="70"/>
      <c r="AY589" s="52"/>
      <c r="AZ589" s="52"/>
      <c r="BA589" s="52"/>
      <c r="BB589" s="52"/>
      <c r="BC589" s="52"/>
      <c r="BD589" s="52"/>
      <c r="BE589" s="52"/>
      <c r="BF589" s="52"/>
      <c r="BG589" s="52"/>
      <c r="BH589" s="52"/>
      <c r="BI589" s="52"/>
      <c r="BJ589" s="52"/>
      <c r="BK589" s="52"/>
      <c r="BL589" s="52"/>
      <c r="BM589" s="52"/>
      <c r="BN589" s="52"/>
      <c r="BO589" s="52"/>
      <c r="BP589" s="52"/>
      <c r="BQ589" s="52"/>
      <c r="BR589" s="52"/>
      <c r="BS589" s="52"/>
    </row>
    <row r="590" spans="1:71" ht="15" x14ac:dyDescent="0.2">
      <c r="AB590" s="69"/>
      <c r="AC590" s="70"/>
      <c r="AD590" s="70"/>
      <c r="AE590" s="70"/>
      <c r="AF590" s="70"/>
      <c r="AG590" s="70"/>
      <c r="AH590" s="70"/>
      <c r="AI590" s="70"/>
      <c r="AJ590" s="70"/>
      <c r="AK590" s="70"/>
      <c r="AL590" s="70"/>
      <c r="AM590" s="70"/>
      <c r="AN590" s="70"/>
      <c r="AO590" s="70"/>
      <c r="AP590" s="70"/>
      <c r="AQ590" s="70"/>
      <c r="AR590" s="70"/>
      <c r="AS590" s="70"/>
      <c r="AT590" s="70"/>
      <c r="AU590" s="70"/>
      <c r="AV590" s="70"/>
      <c r="AW590" s="70"/>
      <c r="AY590" s="52"/>
      <c r="AZ590" s="52"/>
      <c r="BA590" s="52"/>
      <c r="BB590" s="52"/>
      <c r="BC590" s="52"/>
      <c r="BD590" s="52"/>
      <c r="BE590" s="52"/>
      <c r="BF590" s="52"/>
      <c r="BG590" s="52"/>
      <c r="BH590" s="52"/>
      <c r="BI590" s="52"/>
      <c r="BJ590" s="52"/>
      <c r="BK590" s="52"/>
      <c r="BL590" s="52"/>
      <c r="BM590" s="52"/>
      <c r="BN590" s="52"/>
      <c r="BO590" s="52"/>
      <c r="BP590" s="52"/>
      <c r="BQ590" s="52"/>
      <c r="BR590" s="52"/>
      <c r="BS590" s="52"/>
    </row>
    <row r="591" spans="1:71" ht="15" x14ac:dyDescent="0.2">
      <c r="AB591" s="69"/>
      <c r="AC591" s="70"/>
      <c r="AD591" s="70"/>
      <c r="AE591" s="70"/>
      <c r="AF591" s="70"/>
      <c r="AG591" s="70"/>
      <c r="AH591" s="70"/>
      <c r="AI591" s="70"/>
      <c r="AJ591" s="70"/>
      <c r="AK591" s="70"/>
      <c r="AL591" s="70"/>
      <c r="AM591" s="70"/>
      <c r="AN591" s="70"/>
      <c r="AO591" s="70"/>
      <c r="AP591" s="70"/>
      <c r="AQ591" s="70"/>
      <c r="AR591" s="70"/>
      <c r="AS591" s="70"/>
      <c r="AT591" s="70"/>
      <c r="AU591" s="70"/>
      <c r="AV591" s="70"/>
      <c r="AW591" s="70"/>
      <c r="AY591" s="52"/>
      <c r="AZ591" s="52"/>
      <c r="BA591" s="52"/>
      <c r="BB591" s="52"/>
      <c r="BC591" s="52"/>
      <c r="BD591" s="52"/>
      <c r="BE591" s="52"/>
      <c r="BF591" s="52"/>
      <c r="BG591" s="52"/>
      <c r="BH591" s="52"/>
      <c r="BI591" s="52"/>
      <c r="BJ591" s="52"/>
      <c r="BK591" s="52"/>
      <c r="BL591" s="52"/>
      <c r="BM591" s="52"/>
      <c r="BN591" s="52"/>
      <c r="BO591" s="52"/>
      <c r="BP591" s="52"/>
      <c r="BQ591" s="52"/>
      <c r="BR591" s="52"/>
      <c r="BS591" s="52"/>
    </row>
    <row r="592" spans="1:71" ht="15" x14ac:dyDescent="0.2">
      <c r="AB592" s="69"/>
      <c r="AC592" s="70"/>
      <c r="AD592" s="70"/>
      <c r="AE592" s="70"/>
      <c r="AF592" s="70"/>
      <c r="AG592" s="70"/>
      <c r="AH592" s="70"/>
      <c r="AI592" s="70"/>
      <c r="AJ592" s="70"/>
      <c r="AK592" s="70"/>
      <c r="AL592" s="70"/>
      <c r="AM592" s="70"/>
      <c r="AN592" s="70"/>
      <c r="AO592" s="70"/>
      <c r="AP592" s="70"/>
      <c r="AQ592" s="70"/>
      <c r="AR592" s="70"/>
      <c r="AS592" s="70"/>
      <c r="AT592" s="70"/>
      <c r="AU592" s="70"/>
      <c r="AV592" s="70"/>
      <c r="AW592" s="70"/>
      <c r="AY592" s="52"/>
      <c r="AZ592" s="52"/>
      <c r="BA592" s="52"/>
      <c r="BB592" s="52"/>
      <c r="BC592" s="52"/>
      <c r="BD592" s="52"/>
      <c r="BE592" s="52"/>
      <c r="BF592" s="52"/>
      <c r="BG592" s="52"/>
      <c r="BH592" s="52"/>
      <c r="BI592" s="52"/>
      <c r="BJ592" s="52"/>
      <c r="BK592" s="52"/>
      <c r="BL592" s="52"/>
      <c r="BM592" s="52"/>
      <c r="BN592" s="52"/>
      <c r="BO592" s="52"/>
      <c r="BP592" s="52"/>
      <c r="BQ592" s="52"/>
      <c r="BR592" s="52"/>
      <c r="BS592" s="52"/>
    </row>
    <row r="593" spans="25:71" ht="15" x14ac:dyDescent="0.2">
      <c r="AB593" s="69"/>
      <c r="AC593" s="70"/>
      <c r="AD593" s="70"/>
      <c r="AE593" s="70"/>
      <c r="AF593" s="70"/>
      <c r="AG593" s="70"/>
      <c r="AH593" s="70"/>
      <c r="AI593" s="70"/>
      <c r="AJ593" s="70"/>
      <c r="AK593" s="70"/>
      <c r="AL593" s="70"/>
      <c r="AM593" s="70"/>
      <c r="AN593" s="70"/>
      <c r="AO593" s="70"/>
      <c r="AP593" s="70"/>
      <c r="AQ593" s="70"/>
      <c r="AR593" s="70"/>
      <c r="AS593" s="70"/>
      <c r="AT593" s="70"/>
      <c r="AU593" s="70"/>
      <c r="AV593" s="70"/>
      <c r="AW593" s="70"/>
      <c r="AY593" s="52"/>
      <c r="AZ593" s="52"/>
      <c r="BA593" s="52"/>
      <c r="BB593" s="52"/>
      <c r="BC593" s="52"/>
      <c r="BD593" s="52"/>
      <c r="BE593" s="52"/>
      <c r="BF593" s="52"/>
      <c r="BG593" s="52"/>
      <c r="BH593" s="52"/>
      <c r="BI593" s="52"/>
      <c r="BJ593" s="52"/>
      <c r="BK593" s="52"/>
      <c r="BL593" s="52"/>
      <c r="BM593" s="52"/>
      <c r="BN593" s="52"/>
      <c r="BO593" s="52"/>
      <c r="BP593" s="52"/>
      <c r="BQ593" s="52"/>
      <c r="BR593" s="52"/>
      <c r="BS593" s="52"/>
    </row>
    <row r="594" spans="25:71" ht="15" x14ac:dyDescent="0.2">
      <c r="AB594" s="69"/>
      <c r="AC594" s="70"/>
      <c r="AD594" s="70"/>
      <c r="AE594" s="70"/>
      <c r="AF594" s="70"/>
      <c r="AG594" s="70"/>
      <c r="AH594" s="70"/>
      <c r="AI594" s="70"/>
      <c r="AJ594" s="70"/>
      <c r="AK594" s="70"/>
      <c r="AL594" s="70"/>
      <c r="AM594" s="70"/>
      <c r="AN594" s="70"/>
      <c r="AO594" s="70"/>
      <c r="AP594" s="70"/>
      <c r="AQ594" s="70"/>
      <c r="AR594" s="70"/>
      <c r="AS594" s="70"/>
      <c r="AT594" s="70"/>
      <c r="AU594" s="70"/>
      <c r="AV594" s="70"/>
      <c r="AW594" s="70"/>
      <c r="AY594" s="52"/>
      <c r="AZ594" s="52"/>
      <c r="BA594" s="52"/>
      <c r="BB594" s="52"/>
      <c r="BC594" s="52"/>
      <c r="BD594" s="52"/>
      <c r="BE594" s="52"/>
      <c r="BF594" s="52"/>
      <c r="BG594" s="52"/>
      <c r="BH594" s="52"/>
      <c r="BI594" s="52"/>
      <c r="BJ594" s="52"/>
      <c r="BK594" s="52"/>
      <c r="BL594" s="52"/>
      <c r="BM594" s="52"/>
      <c r="BN594" s="52"/>
      <c r="BO594" s="52"/>
      <c r="BP594" s="52"/>
      <c r="BQ594" s="52"/>
      <c r="BR594" s="52"/>
      <c r="BS594" s="52"/>
    </row>
    <row r="595" spans="25:71" ht="15" x14ac:dyDescent="0.2">
      <c r="AB595" s="69"/>
      <c r="AC595" s="70"/>
      <c r="AD595" s="70"/>
      <c r="AE595" s="70"/>
      <c r="AF595" s="70"/>
      <c r="AG595" s="70"/>
      <c r="AH595" s="70"/>
      <c r="AI595" s="70"/>
      <c r="AJ595" s="70"/>
      <c r="AK595" s="70"/>
      <c r="AL595" s="70"/>
      <c r="AM595" s="70"/>
      <c r="AN595" s="70"/>
      <c r="AO595" s="70"/>
      <c r="AP595" s="70"/>
      <c r="AQ595" s="70"/>
      <c r="AR595" s="70"/>
      <c r="AS595" s="70"/>
      <c r="AT595" s="70"/>
      <c r="AU595" s="70"/>
      <c r="AV595" s="70"/>
      <c r="AW595" s="70"/>
      <c r="AY595" s="52"/>
      <c r="AZ595" s="52"/>
      <c r="BA595" s="52"/>
      <c r="BB595" s="52"/>
      <c r="BC595" s="52"/>
      <c r="BD595" s="52"/>
      <c r="BE595" s="52"/>
      <c r="BF595" s="52"/>
      <c r="BG595" s="52"/>
      <c r="BH595" s="52"/>
      <c r="BI595" s="52"/>
      <c r="BJ595" s="52"/>
      <c r="BK595" s="52"/>
      <c r="BL595" s="52"/>
      <c r="BM595" s="52"/>
      <c r="BN595" s="52"/>
      <c r="BO595" s="52"/>
      <c r="BP595" s="52"/>
      <c r="BQ595" s="52"/>
      <c r="BR595" s="52"/>
      <c r="BS595" s="52"/>
    </row>
    <row r="596" spans="25:71" ht="15" x14ac:dyDescent="0.2">
      <c r="AB596" s="69"/>
      <c r="AC596" s="70"/>
      <c r="AD596" s="70"/>
      <c r="AE596" s="70"/>
      <c r="AF596" s="70"/>
      <c r="AG596" s="70"/>
      <c r="AH596" s="70"/>
      <c r="AI596" s="70"/>
      <c r="AJ596" s="70"/>
      <c r="AK596" s="70"/>
      <c r="AL596" s="70"/>
      <c r="AM596" s="70"/>
      <c r="AN596" s="70"/>
      <c r="AO596" s="70"/>
      <c r="AP596" s="70"/>
      <c r="AQ596" s="70"/>
      <c r="AR596" s="70"/>
      <c r="AS596" s="70"/>
      <c r="AT596" s="70"/>
      <c r="AU596" s="70"/>
      <c r="AV596" s="70"/>
      <c r="AW596" s="70"/>
      <c r="AY596" s="52"/>
      <c r="AZ596" s="52"/>
      <c r="BA596" s="52"/>
      <c r="BB596" s="52"/>
      <c r="BC596" s="52"/>
      <c r="BD596" s="52"/>
      <c r="BE596" s="52"/>
      <c r="BF596" s="52"/>
      <c r="BG596" s="52"/>
      <c r="BH596" s="52"/>
      <c r="BI596" s="52"/>
      <c r="BJ596" s="52"/>
      <c r="BK596" s="52"/>
      <c r="BL596" s="52"/>
      <c r="BM596" s="52"/>
      <c r="BN596" s="52"/>
      <c r="BO596" s="52"/>
      <c r="BP596" s="52"/>
      <c r="BQ596" s="52"/>
      <c r="BR596" s="52"/>
      <c r="BS596" s="52"/>
    </row>
    <row r="597" spans="25:71" ht="15" x14ac:dyDescent="0.2">
      <c r="AB597" s="69"/>
      <c r="AC597" s="70"/>
      <c r="AD597" s="70"/>
      <c r="AE597" s="70"/>
      <c r="AF597" s="70"/>
      <c r="AG597" s="70"/>
      <c r="AH597" s="70"/>
      <c r="AI597" s="70"/>
      <c r="AJ597" s="70"/>
      <c r="AK597" s="70"/>
      <c r="AL597" s="70"/>
      <c r="AM597" s="70"/>
      <c r="AN597" s="70"/>
      <c r="AO597" s="70"/>
      <c r="AP597" s="70"/>
      <c r="AQ597" s="70"/>
      <c r="AR597" s="70"/>
      <c r="AS597" s="70"/>
      <c r="AT597" s="70"/>
      <c r="AU597" s="70"/>
      <c r="AV597" s="70"/>
      <c r="AW597" s="70"/>
      <c r="AY597" s="52"/>
      <c r="AZ597" s="52"/>
      <c r="BA597" s="52"/>
      <c r="BB597" s="52"/>
      <c r="BC597" s="52"/>
      <c r="BD597" s="52"/>
      <c r="BE597" s="52"/>
      <c r="BF597" s="52"/>
      <c r="BG597" s="52"/>
      <c r="BH597" s="52"/>
      <c r="BI597" s="52"/>
      <c r="BJ597" s="52"/>
      <c r="BK597" s="52"/>
      <c r="BL597" s="52"/>
      <c r="BM597" s="52"/>
      <c r="BN597" s="52"/>
      <c r="BO597" s="52"/>
      <c r="BP597" s="52"/>
      <c r="BQ597" s="52"/>
      <c r="BR597" s="52"/>
      <c r="BS597" s="52"/>
    </row>
    <row r="598" spans="25:71" ht="15" x14ac:dyDescent="0.2">
      <c r="AB598" s="69"/>
      <c r="AC598" s="74"/>
      <c r="AD598" s="74"/>
      <c r="AE598" s="74"/>
      <c r="AF598" s="74"/>
      <c r="AG598" s="74"/>
      <c r="AH598" s="70"/>
      <c r="AI598" s="74"/>
      <c r="AJ598" s="74"/>
      <c r="AK598" s="74"/>
      <c r="AL598" s="74"/>
      <c r="AM598" s="74"/>
      <c r="AN598" s="74"/>
      <c r="AO598" s="74"/>
      <c r="AP598" s="74"/>
      <c r="AQ598" s="74"/>
      <c r="AR598" s="74"/>
      <c r="AS598" s="74"/>
      <c r="AT598" s="74"/>
      <c r="AU598" s="74"/>
      <c r="AV598" s="74"/>
      <c r="AW598" s="74"/>
      <c r="AY598" s="52"/>
      <c r="AZ598" s="52"/>
      <c r="BA598" s="52"/>
      <c r="BB598" s="52"/>
      <c r="BC598" s="52"/>
      <c r="BD598" s="52"/>
      <c r="BE598" s="52"/>
      <c r="BF598" s="52"/>
      <c r="BG598" s="52"/>
      <c r="BH598" s="52"/>
      <c r="BI598" s="52"/>
      <c r="BJ598" s="52"/>
      <c r="BK598" s="52"/>
      <c r="BL598" s="52"/>
      <c r="BM598" s="52"/>
      <c r="BN598" s="52"/>
      <c r="BO598" s="52"/>
      <c r="BP598" s="52"/>
      <c r="BQ598" s="52"/>
      <c r="BR598" s="52"/>
      <c r="BS598" s="52"/>
    </row>
    <row r="599" spans="25:71" ht="15" x14ac:dyDescent="0.2">
      <c r="AB599" s="69"/>
      <c r="AC599" s="74"/>
      <c r="AD599" s="74"/>
      <c r="AE599" s="74"/>
      <c r="AF599" s="74"/>
      <c r="AG599" s="74"/>
      <c r="AH599" s="70"/>
      <c r="AI599" s="74"/>
      <c r="AJ599" s="74"/>
      <c r="AK599" s="74"/>
      <c r="AL599" s="74"/>
      <c r="AM599" s="74"/>
      <c r="AN599" s="74"/>
      <c r="AO599" s="74"/>
      <c r="AP599" s="74"/>
      <c r="AQ599" s="74"/>
      <c r="AR599" s="74"/>
      <c r="AS599" s="74"/>
      <c r="AT599" s="74"/>
      <c r="AU599" s="74"/>
      <c r="AV599" s="74"/>
      <c r="AW599" s="74"/>
      <c r="AY599" s="52"/>
      <c r="AZ599" s="52"/>
      <c r="BA599" s="52"/>
      <c r="BB599" s="52"/>
      <c r="BC599" s="52"/>
      <c r="BD599" s="52"/>
      <c r="BE599" s="52"/>
      <c r="BF599" s="52"/>
      <c r="BG599" s="52"/>
      <c r="BH599" s="52"/>
      <c r="BI599" s="52"/>
      <c r="BJ599" s="52"/>
      <c r="BK599" s="52"/>
      <c r="BL599" s="52"/>
      <c r="BM599" s="52"/>
      <c r="BN599" s="52"/>
      <c r="BO599" s="52"/>
      <c r="BP599" s="52"/>
      <c r="BQ599" s="52"/>
      <c r="BR599" s="52"/>
      <c r="BS599" s="52"/>
    </row>
    <row r="600" spans="25:71" ht="15" x14ac:dyDescent="0.2">
      <c r="AB600" s="69"/>
      <c r="AC600" s="74"/>
      <c r="AD600" s="74"/>
      <c r="AE600" s="74"/>
      <c r="AF600" s="74"/>
      <c r="AG600" s="74"/>
      <c r="AH600" s="70"/>
      <c r="AI600" s="74"/>
      <c r="AJ600" s="74"/>
      <c r="AK600" s="74"/>
      <c r="AL600" s="74"/>
      <c r="AM600" s="74"/>
      <c r="AN600" s="74"/>
      <c r="AO600" s="74"/>
      <c r="AP600" s="74"/>
      <c r="AQ600" s="74"/>
      <c r="AR600" s="74"/>
      <c r="AS600" s="74"/>
      <c r="AT600" s="74"/>
      <c r="AU600" s="74"/>
      <c r="AV600" s="74"/>
      <c r="AW600" s="74"/>
      <c r="AY600" s="52"/>
      <c r="AZ600" s="52"/>
      <c r="BA600" s="52"/>
      <c r="BB600" s="52"/>
      <c r="BC600" s="52"/>
      <c r="BD600" s="52"/>
      <c r="BE600" s="52"/>
      <c r="BF600" s="52"/>
      <c r="BG600" s="52"/>
      <c r="BH600" s="52"/>
      <c r="BI600" s="52"/>
      <c r="BJ600" s="52"/>
      <c r="BK600" s="52"/>
      <c r="BL600" s="52"/>
      <c r="BM600" s="52"/>
      <c r="BN600" s="52"/>
      <c r="BO600" s="52"/>
      <c r="BP600" s="52"/>
      <c r="BQ600" s="52"/>
      <c r="BR600" s="52"/>
      <c r="BS600" s="52"/>
    </row>
    <row r="601" spans="25:71" ht="15" x14ac:dyDescent="0.2">
      <c r="AB601" s="69"/>
      <c r="AC601" s="74"/>
      <c r="AD601" s="74"/>
      <c r="AE601" s="74"/>
      <c r="AF601" s="74"/>
      <c r="AG601" s="74"/>
      <c r="AH601" s="74"/>
      <c r="AI601" s="74"/>
      <c r="AJ601" s="74"/>
      <c r="AK601" s="74"/>
      <c r="AL601" s="74"/>
      <c r="AM601" s="74"/>
      <c r="AN601" s="74"/>
      <c r="AO601" s="74"/>
      <c r="AP601" s="74"/>
      <c r="AQ601" s="74"/>
      <c r="AR601" s="74"/>
      <c r="AS601" s="74"/>
      <c r="AT601" s="74"/>
      <c r="AU601" s="74"/>
      <c r="AV601" s="74"/>
      <c r="AW601" s="74"/>
      <c r="AY601" s="52"/>
      <c r="AZ601" s="52"/>
      <c r="BA601" s="52"/>
      <c r="BB601" s="52"/>
      <c r="BC601" s="52"/>
      <c r="BD601" s="52"/>
      <c r="BE601" s="52"/>
      <c r="BF601" s="52"/>
      <c r="BG601" s="52"/>
      <c r="BH601" s="52"/>
      <c r="BI601" s="52"/>
      <c r="BJ601" s="52"/>
      <c r="BK601" s="52"/>
      <c r="BL601" s="52"/>
      <c r="BM601" s="52"/>
      <c r="BN601" s="52"/>
      <c r="BO601" s="52"/>
      <c r="BP601" s="52"/>
      <c r="BQ601" s="52"/>
      <c r="BR601" s="52"/>
      <c r="BS601" s="52"/>
    </row>
    <row r="602" spans="25:71" x14ac:dyDescent="0.2">
      <c r="AB602" s="48"/>
      <c r="AC602" s="48"/>
      <c r="AD602" s="48"/>
      <c r="AE602" s="48"/>
      <c r="AF602" s="48"/>
      <c r="AG602" s="48"/>
      <c r="AH602" s="48"/>
      <c r="AI602" s="48"/>
      <c r="AJ602" s="48"/>
    </row>
    <row r="603" spans="25:71" x14ac:dyDescent="0.2">
      <c r="AB603" s="48"/>
      <c r="AC603" s="48"/>
      <c r="AD603" s="48"/>
      <c r="AE603" s="48"/>
      <c r="AF603" s="48"/>
      <c r="AG603" s="48"/>
      <c r="AH603" s="48"/>
      <c r="AI603" s="48"/>
      <c r="AJ603" s="48"/>
    </row>
    <row r="604" spans="25:71" x14ac:dyDescent="0.2">
      <c r="AB604" s="101"/>
      <c r="AC604" s="9"/>
      <c r="AD604" s="9"/>
      <c r="AE604" s="9"/>
      <c r="AF604" s="9"/>
      <c r="AG604" s="9"/>
      <c r="AH604" s="9"/>
      <c r="AI604" s="9"/>
      <c r="AJ604" s="9"/>
      <c r="AK604" s="9"/>
      <c r="AL604" s="9"/>
      <c r="AM604" s="9"/>
      <c r="AN604" s="9"/>
      <c r="AO604" s="9"/>
      <c r="AP604" s="9"/>
      <c r="AQ604" s="9"/>
      <c r="AR604" s="9"/>
      <c r="AS604" s="9"/>
      <c r="AT604" s="9"/>
      <c r="AU604" s="9"/>
      <c r="AV604" s="9"/>
      <c r="AW604" s="9"/>
    </row>
    <row r="605" spans="25:71" x14ac:dyDescent="0.2">
      <c r="AB605" s="101"/>
      <c r="AC605" s="383"/>
      <c r="AD605" s="383"/>
      <c r="AE605" s="383"/>
      <c r="AF605" s="383"/>
      <c r="AG605" s="383"/>
      <c r="AH605" s="383"/>
      <c r="AI605" s="383"/>
      <c r="AJ605" s="383"/>
      <c r="AK605" s="383"/>
      <c r="AL605" s="383"/>
      <c r="AM605" s="383"/>
      <c r="AN605" s="383"/>
      <c r="AO605" s="383"/>
      <c r="AP605" s="383"/>
      <c r="AQ605" s="383"/>
      <c r="AR605" s="383"/>
      <c r="AS605" s="383"/>
      <c r="AT605" s="383"/>
      <c r="AU605" s="383"/>
      <c r="AV605" s="383"/>
      <c r="AW605" s="383"/>
    </row>
    <row r="606" spans="25:71" ht="15" x14ac:dyDescent="0.2">
      <c r="AB606" s="102"/>
      <c r="AC606" s="79"/>
      <c r="AD606" s="79"/>
      <c r="AE606" s="79"/>
      <c r="AF606" s="79"/>
      <c r="AG606" s="79"/>
      <c r="AH606" s="79"/>
      <c r="AI606" s="79"/>
      <c r="AJ606" s="103"/>
      <c r="AK606" s="103"/>
      <c r="AL606" s="103"/>
      <c r="AM606" s="103"/>
      <c r="AN606" s="103"/>
      <c r="AO606" s="103"/>
      <c r="AP606" s="79"/>
      <c r="AQ606" s="103"/>
      <c r="AR606" s="103"/>
      <c r="AS606" s="103"/>
      <c r="AT606" s="103"/>
      <c r="AU606" s="103"/>
      <c r="AV606" s="103"/>
      <c r="AW606" s="103"/>
      <c r="AY606" s="79"/>
      <c r="AZ606" s="79"/>
      <c r="BA606" s="79"/>
      <c r="BB606" s="79"/>
      <c r="BC606" s="79"/>
      <c r="BD606" s="79"/>
      <c r="BE606" s="79"/>
      <c r="BF606" s="103"/>
      <c r="BG606" s="103"/>
      <c r="BH606" s="103"/>
      <c r="BI606" s="103"/>
      <c r="BJ606" s="103"/>
      <c r="BK606" s="103"/>
      <c r="BL606" s="79"/>
      <c r="BM606" s="103"/>
      <c r="BN606" s="103"/>
      <c r="BO606" s="103"/>
      <c r="BP606" s="103"/>
      <c r="BQ606" s="103"/>
      <c r="BR606" s="103"/>
      <c r="BS606" s="103"/>
    </row>
    <row r="607" spans="25:71" ht="15" x14ac:dyDescent="0.2">
      <c r="Y607" s="52"/>
      <c r="Z607" s="52"/>
      <c r="AA607" s="52"/>
      <c r="AB607" s="52"/>
      <c r="AC607" s="52"/>
      <c r="AD607" s="52"/>
      <c r="AE607" s="52"/>
      <c r="AF607" s="52"/>
      <c r="AG607" s="52"/>
      <c r="AH607" s="52"/>
      <c r="AI607" s="52"/>
      <c r="AJ607" s="52"/>
      <c r="AK607" s="52"/>
      <c r="AL607" s="52"/>
      <c r="AM607" s="52"/>
      <c r="AN607" s="52"/>
      <c r="AO607" s="52"/>
      <c r="AP607" s="52"/>
      <c r="AQ607" s="52"/>
      <c r="AR607" s="52"/>
      <c r="AS607" s="52"/>
      <c r="AT607" s="52"/>
      <c r="AU607" s="52"/>
      <c r="AV607" s="52"/>
      <c r="AW607" s="70"/>
      <c r="AY607" s="52"/>
      <c r="AZ607" s="52"/>
      <c r="BA607" s="52"/>
      <c r="BB607" s="52"/>
      <c r="BC607" s="52"/>
      <c r="BD607" s="52"/>
      <c r="BE607" s="52"/>
      <c r="BF607" s="52"/>
      <c r="BG607" s="52"/>
      <c r="BH607" s="52"/>
      <c r="BI607" s="52"/>
      <c r="BJ607" s="52"/>
      <c r="BK607" s="52"/>
      <c r="BL607" s="52"/>
      <c r="BM607" s="52"/>
      <c r="BN607" s="52"/>
      <c r="BO607" s="52"/>
      <c r="BP607" s="52"/>
      <c r="BQ607" s="52"/>
      <c r="BR607" s="52"/>
      <c r="BS607" s="52"/>
    </row>
    <row r="608" spans="25:71" ht="15" x14ac:dyDescent="0.2">
      <c r="Y608" s="52"/>
      <c r="Z608" s="52"/>
      <c r="AA608" s="52"/>
      <c r="AB608" s="52"/>
      <c r="AC608" s="52"/>
      <c r="AD608" s="52"/>
      <c r="AE608" s="52"/>
      <c r="AF608" s="52"/>
      <c r="AG608" s="52"/>
      <c r="AH608" s="52"/>
      <c r="AI608" s="52"/>
      <c r="AJ608" s="52"/>
      <c r="AK608" s="52"/>
      <c r="AL608" s="52"/>
      <c r="AM608" s="52"/>
      <c r="AN608" s="52"/>
      <c r="AO608" s="52"/>
      <c r="AP608" s="52"/>
      <c r="AQ608" s="52"/>
      <c r="AR608" s="52"/>
      <c r="AS608" s="52"/>
      <c r="AT608" s="70"/>
      <c r="AU608" s="70"/>
      <c r="AV608" s="70"/>
      <c r="AW608" s="70"/>
      <c r="AY608" s="52"/>
      <c r="AZ608" s="52"/>
      <c r="BA608" s="52"/>
      <c r="BB608" s="52"/>
      <c r="BC608" s="52"/>
      <c r="BD608" s="52"/>
      <c r="BE608" s="52"/>
      <c r="BF608" s="52"/>
      <c r="BG608" s="52"/>
      <c r="BH608" s="52"/>
      <c r="BI608" s="52"/>
      <c r="BJ608" s="52"/>
      <c r="BK608" s="52"/>
      <c r="BL608" s="52"/>
      <c r="BM608" s="52"/>
      <c r="BN608" s="52"/>
      <c r="BO608" s="52"/>
      <c r="BP608" s="52"/>
      <c r="BQ608" s="52"/>
      <c r="BR608" s="52"/>
      <c r="BS608" s="52"/>
    </row>
    <row r="609" spans="25:71" ht="15" x14ac:dyDescent="0.2">
      <c r="Y609" s="52"/>
      <c r="Z609" s="52"/>
      <c r="AA609" s="52"/>
      <c r="AB609" s="52"/>
      <c r="AC609" s="52"/>
      <c r="AD609" s="52"/>
      <c r="AE609" s="52"/>
      <c r="AF609" s="52"/>
      <c r="AG609" s="52"/>
      <c r="AH609" s="52"/>
      <c r="AI609" s="52"/>
      <c r="AJ609" s="52"/>
      <c r="AK609" s="52"/>
      <c r="AL609" s="52"/>
      <c r="AM609" s="52"/>
      <c r="AN609" s="52"/>
      <c r="AO609" s="52"/>
      <c r="AP609" s="52"/>
      <c r="AQ609" s="52"/>
      <c r="AR609" s="52"/>
      <c r="AS609" s="52"/>
      <c r="AT609" s="70"/>
      <c r="AU609" s="70"/>
      <c r="AV609" s="70"/>
      <c r="AW609" s="70"/>
      <c r="AY609" s="52"/>
      <c r="AZ609" s="52"/>
      <c r="BA609" s="52"/>
      <c r="BB609" s="52"/>
      <c r="BC609" s="52"/>
      <c r="BD609" s="52"/>
      <c r="BE609" s="52"/>
      <c r="BF609" s="52"/>
      <c r="BG609" s="52"/>
      <c r="BH609" s="52"/>
      <c r="BI609" s="52"/>
      <c r="BJ609" s="52"/>
      <c r="BK609" s="52"/>
      <c r="BL609" s="52"/>
      <c r="BM609" s="52"/>
      <c r="BN609" s="52"/>
      <c r="BO609" s="52"/>
      <c r="BP609" s="52"/>
      <c r="BQ609" s="52"/>
      <c r="BR609" s="52"/>
      <c r="BS609" s="52"/>
    </row>
    <row r="610" spans="25:71" ht="15" x14ac:dyDescent="0.2">
      <c r="Y610" s="52"/>
      <c r="Z610" s="52"/>
      <c r="AA610" s="52"/>
      <c r="AB610" s="52"/>
      <c r="AC610" s="52"/>
      <c r="AD610" s="52"/>
      <c r="AE610" s="52"/>
      <c r="AF610" s="52"/>
      <c r="AG610" s="52"/>
      <c r="AH610" s="52"/>
      <c r="AI610" s="52"/>
      <c r="AJ610" s="52"/>
      <c r="AK610" s="52"/>
      <c r="AL610" s="52"/>
      <c r="AM610" s="52"/>
      <c r="AN610" s="52"/>
      <c r="AO610" s="52"/>
      <c r="AP610" s="52"/>
      <c r="AQ610" s="52"/>
      <c r="AR610" s="52"/>
      <c r="AS610" s="52"/>
      <c r="AT610" s="70"/>
      <c r="AU610" s="70"/>
      <c r="AV610" s="70"/>
      <c r="AW610" s="70"/>
      <c r="AY610" s="52"/>
      <c r="AZ610" s="52"/>
      <c r="BA610" s="52"/>
      <c r="BB610" s="52"/>
      <c r="BC610" s="52"/>
      <c r="BD610" s="52"/>
      <c r="BE610" s="52"/>
      <c r="BF610" s="52"/>
      <c r="BG610" s="52"/>
      <c r="BH610" s="52"/>
      <c r="BI610" s="52"/>
      <c r="BJ610" s="52"/>
      <c r="BK610" s="52"/>
      <c r="BL610" s="52"/>
      <c r="BM610" s="52"/>
      <c r="BN610" s="52"/>
      <c r="BO610" s="52"/>
      <c r="BP610" s="52"/>
      <c r="BQ610" s="52"/>
      <c r="BR610" s="52"/>
      <c r="BS610" s="52"/>
    </row>
    <row r="611" spans="25:71" ht="15" x14ac:dyDescent="0.2">
      <c r="Y611" s="52"/>
      <c r="Z611" s="52"/>
      <c r="AA611" s="52"/>
      <c r="AB611" s="52"/>
      <c r="AC611" s="52"/>
      <c r="AD611" s="52"/>
      <c r="AE611" s="52"/>
      <c r="AF611" s="52"/>
      <c r="AG611" s="52"/>
      <c r="AH611" s="52"/>
      <c r="AI611" s="52"/>
      <c r="AJ611" s="52"/>
      <c r="AK611" s="52"/>
      <c r="AL611" s="52"/>
      <c r="AM611" s="52"/>
      <c r="AN611" s="52"/>
      <c r="AO611" s="52"/>
      <c r="AP611" s="52"/>
      <c r="AQ611" s="52"/>
      <c r="AR611" s="52"/>
      <c r="AS611" s="52"/>
      <c r="AT611" s="70"/>
      <c r="AU611" s="70"/>
      <c r="AV611" s="70"/>
      <c r="AW611" s="70"/>
      <c r="AY611" s="52"/>
      <c r="AZ611" s="52"/>
      <c r="BA611" s="52"/>
      <c r="BB611" s="52"/>
      <c r="BC611" s="52"/>
      <c r="BD611" s="52"/>
      <c r="BE611" s="52"/>
      <c r="BF611" s="52"/>
      <c r="BG611" s="52"/>
      <c r="BH611" s="52"/>
      <c r="BI611" s="52"/>
      <c r="BJ611" s="52"/>
      <c r="BK611" s="52"/>
      <c r="BL611" s="52"/>
      <c r="BM611" s="52"/>
      <c r="BN611" s="52"/>
      <c r="BO611" s="52"/>
      <c r="BP611" s="52"/>
      <c r="BQ611" s="52"/>
      <c r="BR611" s="52"/>
      <c r="BS611" s="52"/>
    </row>
    <row r="612" spans="25:71" ht="15" x14ac:dyDescent="0.2">
      <c r="Y612" s="52"/>
      <c r="Z612" s="52"/>
      <c r="AA612" s="52"/>
      <c r="AB612" s="52"/>
      <c r="AC612" s="52"/>
      <c r="AD612" s="52"/>
      <c r="AE612" s="52"/>
      <c r="AF612" s="52"/>
      <c r="AG612" s="52"/>
      <c r="AH612" s="52"/>
      <c r="AI612" s="52"/>
      <c r="AJ612" s="52"/>
      <c r="AK612" s="52"/>
      <c r="AL612" s="52"/>
      <c r="AM612" s="52"/>
      <c r="AN612" s="52"/>
      <c r="AO612" s="52"/>
      <c r="AP612" s="52"/>
      <c r="AQ612" s="52"/>
      <c r="AR612" s="52"/>
      <c r="AS612" s="52"/>
      <c r="AT612" s="70"/>
      <c r="AU612" s="70"/>
      <c r="AV612" s="70"/>
      <c r="AW612" s="70"/>
      <c r="AY612" s="52"/>
      <c r="AZ612" s="52"/>
      <c r="BA612" s="52"/>
      <c r="BB612" s="52"/>
      <c r="BC612" s="52"/>
      <c r="BD612" s="52"/>
      <c r="BE612" s="52"/>
      <c r="BF612" s="52"/>
      <c r="BG612" s="52"/>
      <c r="BH612" s="52"/>
      <c r="BI612" s="52"/>
      <c r="BJ612" s="52"/>
      <c r="BK612" s="52"/>
      <c r="BL612" s="52"/>
      <c r="BM612" s="52"/>
      <c r="BN612" s="52"/>
      <c r="BO612" s="52"/>
      <c r="BP612" s="52"/>
      <c r="BQ612" s="52"/>
      <c r="BR612" s="52"/>
      <c r="BS612" s="52"/>
    </row>
    <row r="613" spans="25:71" ht="15" x14ac:dyDescent="0.2">
      <c r="Y613" s="52"/>
      <c r="Z613" s="52"/>
      <c r="AA613" s="52"/>
      <c r="AB613" s="52"/>
      <c r="AC613" s="52"/>
      <c r="AD613" s="52"/>
      <c r="AE613" s="52"/>
      <c r="AF613" s="52"/>
      <c r="AG613" s="52"/>
      <c r="AH613" s="52"/>
      <c r="AI613" s="52"/>
      <c r="AJ613" s="52"/>
      <c r="AK613" s="52"/>
      <c r="AL613" s="52"/>
      <c r="AM613" s="52"/>
      <c r="AN613" s="52"/>
      <c r="AO613" s="52"/>
      <c r="AP613" s="52"/>
      <c r="AQ613" s="52"/>
      <c r="AR613" s="52"/>
      <c r="AS613" s="52"/>
      <c r="AT613" s="70"/>
      <c r="AU613" s="70"/>
      <c r="AV613" s="70"/>
      <c r="AW613" s="70"/>
      <c r="AY613" s="52"/>
      <c r="AZ613" s="52"/>
      <c r="BA613" s="52"/>
      <c r="BB613" s="52"/>
      <c r="BC613" s="52"/>
      <c r="BD613" s="52"/>
      <c r="BE613" s="52"/>
      <c r="BF613" s="52"/>
      <c r="BG613" s="52"/>
      <c r="BH613" s="52"/>
      <c r="BI613" s="52"/>
      <c r="BJ613" s="52"/>
      <c r="BK613" s="52"/>
      <c r="BL613" s="52"/>
      <c r="BM613" s="52"/>
      <c r="BN613" s="52"/>
      <c r="BO613" s="52"/>
      <c r="BP613" s="52"/>
      <c r="BQ613" s="52"/>
      <c r="BR613" s="52"/>
      <c r="BS613" s="52"/>
    </row>
    <row r="614" spans="25:71" ht="15" x14ac:dyDescent="0.2">
      <c r="Y614" s="52"/>
      <c r="Z614" s="52"/>
      <c r="AA614" s="52"/>
      <c r="AB614" s="52"/>
      <c r="AC614" s="52"/>
      <c r="AD614" s="52"/>
      <c r="AE614" s="52"/>
      <c r="AF614" s="52"/>
      <c r="AG614" s="52"/>
      <c r="AH614" s="52"/>
      <c r="AI614" s="52"/>
      <c r="AJ614" s="52"/>
      <c r="AK614" s="52"/>
      <c r="AL614" s="52"/>
      <c r="AM614" s="52"/>
      <c r="AN614" s="52"/>
      <c r="AO614" s="52"/>
      <c r="AP614" s="52"/>
      <c r="AQ614" s="52"/>
      <c r="AR614" s="52"/>
      <c r="AS614" s="52"/>
      <c r="AT614" s="70"/>
      <c r="AU614" s="70"/>
      <c r="AV614" s="70"/>
      <c r="AW614" s="70"/>
      <c r="AY614" s="52"/>
      <c r="AZ614" s="52"/>
      <c r="BA614" s="52"/>
      <c r="BB614" s="52"/>
      <c r="BC614" s="52"/>
      <c r="BD614" s="52"/>
      <c r="BE614" s="52"/>
      <c r="BF614" s="52"/>
      <c r="BG614" s="52"/>
      <c r="BH614" s="52"/>
      <c r="BI614" s="52"/>
      <c r="BJ614" s="52"/>
      <c r="BK614" s="52"/>
      <c r="BL614" s="52"/>
      <c r="BM614" s="52"/>
      <c r="BN614" s="52"/>
      <c r="BO614" s="52"/>
      <c r="BP614" s="52"/>
      <c r="BQ614" s="52"/>
      <c r="BR614" s="52"/>
      <c r="BS614" s="52"/>
    </row>
    <row r="615" spans="25:71" ht="15" x14ac:dyDescent="0.2">
      <c r="Y615" s="52"/>
      <c r="Z615" s="52"/>
      <c r="AA615" s="52"/>
      <c r="AB615" s="52"/>
      <c r="AC615" s="52"/>
      <c r="AD615" s="52"/>
      <c r="AE615" s="52"/>
      <c r="AF615" s="52"/>
      <c r="AG615" s="52"/>
      <c r="AH615" s="52"/>
      <c r="AI615" s="52"/>
      <c r="AJ615" s="52"/>
      <c r="AK615" s="52"/>
      <c r="AL615" s="52"/>
      <c r="AM615" s="52"/>
      <c r="AN615" s="52"/>
      <c r="AO615" s="52"/>
      <c r="AP615" s="52"/>
      <c r="AQ615" s="52"/>
      <c r="AR615" s="52"/>
      <c r="AS615" s="52"/>
      <c r="AT615" s="70"/>
      <c r="AU615" s="70"/>
      <c r="AV615" s="70"/>
      <c r="AW615" s="70"/>
      <c r="AY615" s="52"/>
      <c r="AZ615" s="52"/>
      <c r="BA615" s="52"/>
      <c r="BB615" s="52"/>
      <c r="BC615" s="52"/>
      <c r="BD615" s="52"/>
      <c r="BE615" s="52"/>
      <c r="BF615" s="52"/>
      <c r="BG615" s="52"/>
      <c r="BH615" s="52"/>
      <c r="BI615" s="52"/>
      <c r="BJ615" s="52"/>
      <c r="BK615" s="52"/>
      <c r="BL615" s="52"/>
      <c r="BM615" s="52"/>
      <c r="BN615" s="52"/>
      <c r="BO615" s="52"/>
      <c r="BP615" s="52"/>
      <c r="BQ615" s="52"/>
      <c r="BR615" s="52"/>
      <c r="BS615" s="52"/>
    </row>
    <row r="616" spans="25:71" ht="15" x14ac:dyDescent="0.2">
      <c r="Y616" s="52"/>
      <c r="Z616" s="52"/>
      <c r="AA616" s="52"/>
      <c r="AB616" s="52"/>
      <c r="AC616" s="52"/>
      <c r="AD616" s="52"/>
      <c r="AE616" s="52"/>
      <c r="AF616" s="52"/>
      <c r="AG616" s="52"/>
      <c r="AH616" s="52"/>
      <c r="AI616" s="52"/>
      <c r="AJ616" s="52"/>
      <c r="AK616" s="52"/>
      <c r="AL616" s="52"/>
      <c r="AM616" s="52"/>
      <c r="AN616" s="52"/>
      <c r="AO616" s="52"/>
      <c r="AP616" s="52"/>
      <c r="AQ616" s="52"/>
      <c r="AR616" s="52"/>
      <c r="AS616" s="52"/>
      <c r="AT616" s="70"/>
      <c r="AU616" s="70"/>
      <c r="AV616" s="70"/>
      <c r="AW616" s="70"/>
      <c r="AY616" s="52"/>
      <c r="AZ616" s="52"/>
      <c r="BA616" s="52"/>
      <c r="BB616" s="52"/>
      <c r="BC616" s="52"/>
      <c r="BD616" s="52"/>
      <c r="BE616" s="52"/>
      <c r="BF616" s="52"/>
      <c r="BG616" s="52"/>
      <c r="BH616" s="52"/>
      <c r="BI616" s="52"/>
      <c r="BJ616" s="52"/>
      <c r="BK616" s="52"/>
      <c r="BL616" s="52"/>
      <c r="BM616" s="52"/>
      <c r="BN616" s="52"/>
      <c r="BO616" s="52"/>
      <c r="BP616" s="52"/>
      <c r="BQ616" s="52"/>
      <c r="BR616" s="52"/>
      <c r="BS616" s="52"/>
    </row>
    <row r="617" spans="25:71" ht="15" x14ac:dyDescent="0.2">
      <c r="Y617" s="52"/>
      <c r="Z617" s="52"/>
      <c r="AA617" s="52"/>
      <c r="AB617" s="52"/>
      <c r="AC617" s="52"/>
      <c r="AD617" s="52"/>
      <c r="AE617" s="52"/>
      <c r="AF617" s="52"/>
      <c r="AG617" s="52"/>
      <c r="AH617" s="52"/>
      <c r="AI617" s="52"/>
      <c r="AJ617" s="52"/>
      <c r="AK617" s="52"/>
      <c r="AL617" s="52"/>
      <c r="AM617" s="52"/>
      <c r="AN617" s="52"/>
      <c r="AO617" s="52"/>
      <c r="AP617" s="52"/>
      <c r="AQ617" s="52"/>
      <c r="AR617" s="52"/>
      <c r="AS617" s="52"/>
      <c r="AT617" s="70"/>
      <c r="AU617" s="70"/>
      <c r="AV617" s="70"/>
      <c r="AW617" s="70"/>
      <c r="AY617" s="52"/>
      <c r="AZ617" s="52"/>
      <c r="BA617" s="52"/>
      <c r="BB617" s="52"/>
      <c r="BC617" s="52"/>
      <c r="BD617" s="52"/>
      <c r="BE617" s="52"/>
      <c r="BF617" s="52"/>
      <c r="BG617" s="52"/>
      <c r="BH617" s="52"/>
      <c r="BI617" s="52"/>
      <c r="BJ617" s="52"/>
      <c r="BK617" s="52"/>
      <c r="BL617" s="52"/>
      <c r="BM617" s="52"/>
      <c r="BN617" s="52"/>
      <c r="BO617" s="52"/>
      <c r="BP617" s="52"/>
      <c r="BQ617" s="52"/>
      <c r="BR617" s="52"/>
      <c r="BS617" s="52"/>
    </row>
    <row r="618" spans="25:71" ht="15" x14ac:dyDescent="0.2">
      <c r="Y618" s="52"/>
      <c r="Z618" s="52"/>
      <c r="AA618" s="52"/>
      <c r="AB618" s="52"/>
      <c r="AC618" s="52"/>
      <c r="AD618" s="52"/>
      <c r="AE618" s="52"/>
      <c r="AF618" s="52"/>
      <c r="AG618" s="52"/>
      <c r="AH618" s="52"/>
      <c r="AI618" s="52"/>
      <c r="AJ618" s="52"/>
      <c r="AK618" s="52"/>
      <c r="AL618" s="52"/>
      <c r="AM618" s="52"/>
      <c r="AN618" s="52"/>
      <c r="AO618" s="52"/>
      <c r="AP618" s="52"/>
      <c r="AQ618" s="52"/>
      <c r="AR618" s="52"/>
      <c r="AS618" s="52"/>
      <c r="AT618" s="70"/>
      <c r="AU618" s="70"/>
      <c r="AV618" s="70"/>
      <c r="AW618" s="70"/>
      <c r="AY618" s="52"/>
      <c r="AZ618" s="52"/>
      <c r="BA618" s="52"/>
      <c r="BB618" s="52"/>
      <c r="BC618" s="52"/>
      <c r="BD618" s="52"/>
      <c r="BE618" s="52"/>
      <c r="BF618" s="52"/>
      <c r="BG618" s="52"/>
      <c r="BH618" s="52"/>
      <c r="BI618" s="52"/>
      <c r="BJ618" s="52"/>
      <c r="BK618" s="52"/>
      <c r="BL618" s="52"/>
      <c r="BM618" s="52"/>
      <c r="BN618" s="52"/>
      <c r="BO618" s="52"/>
      <c r="BP618" s="52"/>
      <c r="BQ618" s="52"/>
      <c r="BR618" s="52"/>
      <c r="BS618" s="52"/>
    </row>
    <row r="619" spans="25:71" ht="15" x14ac:dyDescent="0.2">
      <c r="Y619" s="52"/>
      <c r="Z619" s="52"/>
      <c r="AA619" s="52"/>
      <c r="AB619" s="52"/>
      <c r="AC619" s="52"/>
      <c r="AD619" s="52"/>
      <c r="AE619" s="52"/>
      <c r="AF619" s="52"/>
      <c r="AG619" s="52"/>
      <c r="AH619" s="52"/>
      <c r="AI619" s="52"/>
      <c r="AJ619" s="52"/>
      <c r="AK619" s="52"/>
      <c r="AL619" s="52"/>
      <c r="AM619" s="52"/>
      <c r="AN619" s="52"/>
      <c r="AO619" s="52"/>
      <c r="AP619" s="52"/>
      <c r="AQ619" s="52"/>
      <c r="AR619" s="52"/>
      <c r="AS619" s="52"/>
      <c r="AT619" s="70"/>
      <c r="AU619" s="70"/>
      <c r="AV619" s="70"/>
      <c r="AW619" s="70"/>
      <c r="AY619" s="52"/>
      <c r="AZ619" s="52"/>
      <c r="BA619" s="52"/>
      <c r="BB619" s="52"/>
      <c r="BC619" s="52"/>
      <c r="BD619" s="52"/>
      <c r="BE619" s="52"/>
      <c r="BF619" s="52"/>
      <c r="BG619" s="52"/>
      <c r="BH619" s="52"/>
      <c r="BI619" s="52"/>
      <c r="BJ619" s="52"/>
      <c r="BK619" s="52"/>
      <c r="BL619" s="52"/>
      <c r="BM619" s="52"/>
      <c r="BN619" s="52"/>
      <c r="BO619" s="52"/>
      <c r="BP619" s="52"/>
      <c r="BQ619" s="52"/>
      <c r="BR619" s="52"/>
      <c r="BS619" s="52"/>
    </row>
    <row r="620" spans="25:71" ht="15" x14ac:dyDescent="0.2">
      <c r="Y620" s="52"/>
      <c r="Z620" s="52"/>
      <c r="AA620" s="52"/>
      <c r="AB620" s="52"/>
      <c r="AC620" s="52"/>
      <c r="AD620" s="52"/>
      <c r="AE620" s="52"/>
      <c r="AF620" s="52"/>
      <c r="AG620" s="52"/>
      <c r="AH620" s="52"/>
      <c r="AI620" s="52"/>
      <c r="AJ620" s="52"/>
      <c r="AK620" s="52"/>
      <c r="AL620" s="52"/>
      <c r="AM620" s="52"/>
      <c r="AN620" s="52"/>
      <c r="AO620" s="52"/>
      <c r="AP620" s="52"/>
      <c r="AQ620" s="52"/>
      <c r="AR620" s="52"/>
      <c r="AS620" s="52"/>
      <c r="AT620" s="70"/>
      <c r="AU620" s="70"/>
      <c r="AV620" s="70"/>
      <c r="AW620" s="70"/>
      <c r="AY620" s="52"/>
      <c r="AZ620" s="52"/>
      <c r="BA620" s="52"/>
      <c r="BB620" s="52"/>
      <c r="BC620" s="52"/>
      <c r="BD620" s="52"/>
      <c r="BE620" s="52"/>
      <c r="BF620" s="52"/>
      <c r="BG620" s="52"/>
      <c r="BH620" s="52"/>
      <c r="BI620" s="52"/>
      <c r="BJ620" s="52"/>
      <c r="BK620" s="52"/>
      <c r="BL620" s="52"/>
      <c r="BM620" s="52"/>
      <c r="BN620" s="52"/>
      <c r="BO620" s="52"/>
      <c r="BP620" s="52"/>
      <c r="BQ620" s="52"/>
      <c r="BR620" s="52"/>
      <c r="BS620" s="52"/>
    </row>
    <row r="621" spans="25:71" ht="15" x14ac:dyDescent="0.2">
      <c r="Y621" s="52"/>
      <c r="Z621" s="52"/>
      <c r="AA621" s="52"/>
      <c r="AB621" s="52"/>
      <c r="AC621" s="52"/>
      <c r="AD621" s="52"/>
      <c r="AE621" s="52"/>
      <c r="AF621" s="52"/>
      <c r="AG621" s="52"/>
      <c r="AH621" s="52"/>
      <c r="AI621" s="52"/>
      <c r="AJ621" s="52"/>
      <c r="AK621" s="52"/>
      <c r="AL621" s="52"/>
      <c r="AM621" s="52"/>
      <c r="AN621" s="52"/>
      <c r="AO621" s="52"/>
      <c r="AP621" s="52"/>
      <c r="AQ621" s="52"/>
      <c r="AR621" s="52"/>
      <c r="AS621" s="52"/>
      <c r="AT621" s="70"/>
      <c r="AU621" s="70"/>
      <c r="AV621" s="70"/>
      <c r="AW621" s="70"/>
      <c r="AY621" s="52"/>
      <c r="AZ621" s="52"/>
      <c r="BA621" s="52"/>
      <c r="BB621" s="52"/>
      <c r="BC621" s="52"/>
      <c r="BD621" s="52"/>
      <c r="BE621" s="52"/>
      <c r="BF621" s="52"/>
      <c r="BG621" s="52"/>
      <c r="BH621" s="52"/>
      <c r="BI621" s="52"/>
      <c r="BJ621" s="52"/>
      <c r="BK621" s="52"/>
      <c r="BL621" s="52"/>
      <c r="BM621" s="52"/>
      <c r="BN621" s="52"/>
      <c r="BO621" s="52"/>
      <c r="BP621" s="52"/>
      <c r="BQ621" s="52"/>
      <c r="BR621" s="52"/>
      <c r="BS621" s="52"/>
    </row>
    <row r="622" spans="25:71" ht="15" x14ac:dyDescent="0.2">
      <c r="AB622" s="69"/>
      <c r="AC622" s="74"/>
      <c r="AD622" s="74"/>
      <c r="AE622" s="74"/>
      <c r="AF622" s="74"/>
      <c r="AG622" s="74"/>
      <c r="AH622" s="70"/>
      <c r="AI622" s="74"/>
      <c r="AJ622" s="74"/>
      <c r="AK622" s="74"/>
      <c r="AL622" s="74"/>
      <c r="AM622" s="74"/>
      <c r="AN622" s="74"/>
      <c r="AO622" s="74"/>
      <c r="AP622" s="74"/>
      <c r="AQ622" s="74"/>
      <c r="AR622" s="74"/>
      <c r="AS622" s="74"/>
      <c r="AT622" s="74"/>
      <c r="AU622" s="74"/>
      <c r="AV622" s="74"/>
      <c r="AW622" s="74"/>
      <c r="AY622" s="52"/>
      <c r="AZ622" s="52"/>
      <c r="BA622" s="52"/>
      <c r="BB622" s="52"/>
      <c r="BC622" s="52"/>
      <c r="BD622" s="52"/>
      <c r="BE622" s="52"/>
      <c r="BF622" s="52"/>
      <c r="BG622" s="52"/>
      <c r="BH622" s="52"/>
      <c r="BI622" s="52"/>
      <c r="BJ622" s="52"/>
      <c r="BK622" s="52"/>
      <c r="BL622" s="52"/>
      <c r="BM622" s="52"/>
      <c r="BN622" s="52"/>
      <c r="BO622" s="52"/>
      <c r="BP622" s="52"/>
      <c r="BQ622" s="52"/>
      <c r="BR622" s="52"/>
      <c r="BS622" s="52"/>
    </row>
    <row r="623" spans="25:71" ht="15" x14ac:dyDescent="0.2">
      <c r="AB623" s="69"/>
      <c r="AC623" s="74"/>
      <c r="AD623" s="74"/>
      <c r="AE623" s="74"/>
      <c r="AF623" s="74"/>
      <c r="AG623" s="74"/>
      <c r="AH623" s="70"/>
      <c r="AI623" s="74"/>
      <c r="AJ623" s="74"/>
      <c r="AK623" s="74"/>
      <c r="AL623" s="74"/>
      <c r="AM623" s="74"/>
      <c r="AN623" s="74"/>
      <c r="AO623" s="74"/>
      <c r="AP623" s="74"/>
      <c r="AQ623" s="74"/>
      <c r="AR623" s="74"/>
      <c r="AS623" s="74"/>
      <c r="AT623" s="74"/>
      <c r="AU623" s="74"/>
      <c r="AV623" s="74"/>
      <c r="AW623" s="74"/>
      <c r="AY623" s="52"/>
      <c r="AZ623" s="52"/>
      <c r="BA623" s="52"/>
      <c r="BB623" s="52"/>
      <c r="BC623" s="52"/>
      <c r="BD623" s="52"/>
      <c r="BE623" s="52"/>
      <c r="BF623" s="52"/>
      <c r="BG623" s="52"/>
      <c r="BH623" s="52"/>
      <c r="BI623" s="52"/>
      <c r="BJ623" s="52"/>
      <c r="BK623" s="52"/>
      <c r="BL623" s="52"/>
      <c r="BM623" s="52"/>
      <c r="BN623" s="52"/>
      <c r="BO623" s="52"/>
      <c r="BP623" s="52"/>
      <c r="BQ623" s="52"/>
      <c r="BR623" s="52"/>
      <c r="BS623" s="52"/>
    </row>
    <row r="624" spans="25:71" ht="15" x14ac:dyDescent="0.2">
      <c r="AB624" s="69"/>
      <c r="AC624" s="74"/>
      <c r="AD624" s="74"/>
      <c r="AE624" s="74"/>
      <c r="AF624" s="74"/>
      <c r="AG624" s="74"/>
      <c r="AH624" s="70"/>
      <c r="AI624" s="74"/>
      <c r="AJ624" s="74"/>
      <c r="AK624" s="74"/>
      <c r="AL624" s="74"/>
      <c r="AM624" s="74"/>
      <c r="AN624" s="74"/>
      <c r="AO624" s="74"/>
      <c r="AP624" s="74"/>
      <c r="AQ624" s="74"/>
      <c r="AR624" s="74"/>
      <c r="AS624" s="74"/>
      <c r="AT624" s="74"/>
      <c r="AU624" s="74"/>
      <c r="AV624" s="74"/>
      <c r="AW624" s="74"/>
      <c r="AY624" s="52"/>
      <c r="AZ624" s="52"/>
      <c r="BA624" s="52"/>
      <c r="BB624" s="52"/>
      <c r="BC624" s="52"/>
      <c r="BD624" s="52"/>
      <c r="BE624" s="52"/>
      <c r="BF624" s="52"/>
      <c r="BG624" s="52"/>
      <c r="BH624" s="52"/>
      <c r="BI624" s="52"/>
      <c r="BJ624" s="52"/>
      <c r="BK624" s="52"/>
      <c r="BL624" s="52"/>
      <c r="BM624" s="52"/>
      <c r="BN624" s="52"/>
      <c r="BO624" s="52"/>
      <c r="BP624" s="52"/>
      <c r="BQ624" s="52"/>
      <c r="BR624" s="52"/>
      <c r="BS624" s="52"/>
    </row>
    <row r="625" spans="28:71" ht="15" x14ac:dyDescent="0.2">
      <c r="AB625" s="69"/>
      <c r="AC625" s="74"/>
      <c r="AD625" s="74"/>
      <c r="AE625" s="74"/>
      <c r="AF625" s="74"/>
      <c r="AG625" s="74"/>
      <c r="AH625" s="74"/>
      <c r="AI625" s="74"/>
      <c r="AJ625" s="74"/>
      <c r="AK625" s="74"/>
      <c r="AL625" s="74"/>
      <c r="AM625" s="74"/>
      <c r="AN625" s="74"/>
      <c r="AO625" s="74"/>
      <c r="AP625" s="74"/>
      <c r="AQ625" s="74"/>
      <c r="AR625" s="74"/>
      <c r="AS625" s="74"/>
      <c r="AT625" s="74"/>
      <c r="AU625" s="74"/>
      <c r="AV625" s="74"/>
      <c r="AW625" s="74"/>
      <c r="AY625" s="52"/>
      <c r="AZ625" s="52"/>
      <c r="BA625" s="52"/>
      <c r="BB625" s="52"/>
      <c r="BC625" s="52"/>
      <c r="BD625" s="52"/>
      <c r="BE625" s="52"/>
      <c r="BF625" s="52"/>
      <c r="BG625" s="52"/>
      <c r="BH625" s="52"/>
      <c r="BI625" s="52"/>
      <c r="BJ625" s="52"/>
      <c r="BK625" s="52"/>
      <c r="BL625" s="52"/>
      <c r="BM625" s="52"/>
      <c r="BN625" s="52"/>
      <c r="BO625" s="52"/>
      <c r="BP625" s="52"/>
      <c r="BQ625" s="52"/>
      <c r="BR625" s="52"/>
      <c r="BS625" s="52"/>
    </row>
    <row r="626" spans="28:71" x14ac:dyDescent="0.2">
      <c r="AB626" s="51"/>
      <c r="AC626" s="48"/>
      <c r="AD626" s="48"/>
      <c r="AE626" s="48"/>
      <c r="AF626" s="48"/>
      <c r="AG626" s="48"/>
      <c r="AH626" s="48"/>
      <c r="AI626" s="48"/>
      <c r="AJ626" s="48"/>
    </row>
    <row r="627" spans="28:71" x14ac:dyDescent="0.2">
      <c r="AB627" s="51"/>
      <c r="AC627" s="48"/>
      <c r="AD627" s="48"/>
      <c r="AE627" s="48"/>
      <c r="AF627" s="48"/>
      <c r="AG627" s="48"/>
      <c r="AH627" s="48"/>
      <c r="AI627" s="48"/>
      <c r="AJ627" s="48"/>
    </row>
    <row r="628" spans="28:71" x14ac:dyDescent="0.2">
      <c r="AB628" s="101"/>
      <c r="AC628" s="9"/>
      <c r="AD628" s="9"/>
      <c r="AE628" s="9"/>
      <c r="AF628" s="9"/>
      <c r="AG628" s="9"/>
      <c r="AH628" s="9"/>
      <c r="AI628" s="9"/>
      <c r="AJ628" s="9"/>
      <c r="AK628" s="9"/>
      <c r="AL628" s="9"/>
      <c r="AM628" s="9"/>
      <c r="AN628" s="9"/>
      <c r="AO628" s="9"/>
      <c r="AP628" s="9"/>
      <c r="AQ628" s="9"/>
      <c r="AR628" s="9"/>
      <c r="AS628" s="9"/>
      <c r="AT628" s="9"/>
      <c r="AU628" s="9"/>
      <c r="AV628" s="9"/>
      <c r="AW628" s="9"/>
    </row>
    <row r="629" spans="28:71" x14ac:dyDescent="0.2">
      <c r="AB629" s="101"/>
      <c r="AC629" s="383"/>
      <c r="AD629" s="383"/>
      <c r="AE629" s="383"/>
      <c r="AF629" s="383"/>
      <c r="AG629" s="383"/>
      <c r="AH629" s="383"/>
      <c r="AI629" s="383"/>
      <c r="AJ629" s="383"/>
      <c r="AK629" s="383"/>
      <c r="AL629" s="383"/>
      <c r="AM629" s="383"/>
      <c r="AN629" s="383"/>
      <c r="AO629" s="383"/>
      <c r="AP629" s="383"/>
      <c r="AQ629" s="383"/>
      <c r="AR629" s="383"/>
      <c r="AS629" s="383"/>
      <c r="AT629" s="383"/>
      <c r="AU629" s="383"/>
      <c r="AV629" s="383"/>
      <c r="AW629" s="383"/>
    </row>
    <row r="630" spans="28:71" ht="15" x14ac:dyDescent="0.2">
      <c r="AB630" s="102"/>
      <c r="AC630" s="79"/>
      <c r="AD630" s="79"/>
      <c r="AE630" s="79"/>
      <c r="AF630" s="79"/>
      <c r="AG630" s="79"/>
      <c r="AH630" s="79"/>
      <c r="AI630" s="79"/>
      <c r="AJ630" s="103"/>
      <c r="AK630" s="103"/>
      <c r="AL630" s="103"/>
      <c r="AM630" s="103"/>
      <c r="AN630" s="103"/>
      <c r="AO630" s="103"/>
      <c r="AP630" s="79"/>
      <c r="AQ630" s="103"/>
      <c r="AR630" s="103"/>
      <c r="AS630" s="103"/>
      <c r="AT630" s="103"/>
      <c r="AU630" s="103"/>
      <c r="AV630" s="103"/>
      <c r="AW630" s="103"/>
      <c r="AY630" s="79"/>
      <c r="AZ630" s="79"/>
      <c r="BA630" s="79"/>
      <c r="BB630" s="79"/>
      <c r="BC630" s="79"/>
      <c r="BD630" s="79"/>
      <c r="BE630" s="79"/>
      <c r="BF630" s="103"/>
      <c r="BG630" s="103"/>
      <c r="BH630" s="103"/>
      <c r="BI630" s="103"/>
      <c r="BJ630" s="103"/>
      <c r="BK630" s="103"/>
      <c r="BL630" s="79"/>
      <c r="BM630" s="103"/>
      <c r="BN630" s="103"/>
      <c r="BO630" s="103"/>
      <c r="BP630" s="103"/>
      <c r="BQ630" s="103"/>
      <c r="BR630" s="103"/>
      <c r="BS630" s="103"/>
    </row>
    <row r="631" spans="28:71" ht="15" x14ac:dyDescent="0.2">
      <c r="AB631" s="69"/>
      <c r="AC631" s="70"/>
      <c r="AD631" s="70"/>
      <c r="AE631" s="70"/>
      <c r="AF631" s="70"/>
      <c r="AG631" s="70"/>
      <c r="AH631" s="70"/>
      <c r="AI631" s="70"/>
      <c r="AJ631" s="70"/>
      <c r="AK631" s="70"/>
      <c r="AL631" s="70"/>
      <c r="AM631" s="70"/>
      <c r="AN631" s="70"/>
      <c r="AO631" s="70"/>
      <c r="AP631" s="70"/>
      <c r="AQ631" s="70"/>
      <c r="AR631" s="70"/>
      <c r="AS631" s="70"/>
      <c r="AT631" s="70"/>
      <c r="AU631" s="70"/>
      <c r="AV631" s="70"/>
      <c r="AW631" s="70"/>
      <c r="AY631" s="52"/>
      <c r="AZ631" s="52"/>
      <c r="BA631" s="52"/>
      <c r="BB631" s="52"/>
      <c r="BC631" s="52"/>
      <c r="BD631" s="52"/>
      <c r="BE631" s="52"/>
      <c r="BF631" s="52"/>
      <c r="BG631" s="52"/>
      <c r="BH631" s="52"/>
      <c r="BI631" s="52"/>
      <c r="BJ631" s="52"/>
      <c r="BK631" s="52"/>
      <c r="BL631" s="52"/>
      <c r="BM631" s="52"/>
      <c r="BN631" s="52"/>
      <c r="BO631" s="52"/>
      <c r="BP631" s="52"/>
      <c r="BQ631" s="52"/>
      <c r="BR631" s="52"/>
      <c r="BS631" s="52"/>
    </row>
    <row r="632" spans="28:71" ht="15" x14ac:dyDescent="0.2">
      <c r="AB632" s="69"/>
      <c r="AC632" s="70"/>
      <c r="AD632" s="70"/>
      <c r="AE632" s="70"/>
      <c r="AF632" s="70"/>
      <c r="AG632" s="70"/>
      <c r="AH632" s="70"/>
      <c r="AI632" s="70"/>
      <c r="AJ632" s="70"/>
      <c r="AK632" s="70"/>
      <c r="AL632" s="70"/>
      <c r="AM632" s="70"/>
      <c r="AN632" s="70"/>
      <c r="AO632" s="70"/>
      <c r="AP632" s="70"/>
      <c r="AQ632" s="70"/>
      <c r="AR632" s="70"/>
      <c r="AS632" s="70"/>
      <c r="AT632" s="70"/>
      <c r="AU632" s="70"/>
      <c r="AV632" s="70"/>
      <c r="AW632" s="70"/>
      <c r="AY632" s="52"/>
      <c r="AZ632" s="52"/>
      <c r="BA632" s="52"/>
      <c r="BB632" s="52"/>
      <c r="BC632" s="52"/>
      <c r="BD632" s="52"/>
      <c r="BE632" s="52"/>
      <c r="BF632" s="52"/>
      <c r="BG632" s="52"/>
      <c r="BH632" s="52"/>
      <c r="BI632" s="52"/>
      <c r="BJ632" s="52"/>
      <c r="BK632" s="52"/>
      <c r="BL632" s="52"/>
      <c r="BM632" s="52"/>
      <c r="BN632" s="52"/>
      <c r="BO632" s="52"/>
      <c r="BP632" s="52"/>
      <c r="BQ632" s="52"/>
      <c r="BR632" s="52"/>
      <c r="BS632" s="52"/>
    </row>
    <row r="633" spans="28:71" ht="15" x14ac:dyDescent="0.2">
      <c r="AB633" s="69"/>
      <c r="AC633" s="70"/>
      <c r="AD633" s="70"/>
      <c r="AE633" s="70"/>
      <c r="AF633" s="70"/>
      <c r="AG633" s="70"/>
      <c r="AH633" s="70"/>
      <c r="AI633" s="70"/>
      <c r="AJ633" s="70"/>
      <c r="AK633" s="70"/>
      <c r="AL633" s="70"/>
      <c r="AM633" s="70"/>
      <c r="AN633" s="70"/>
      <c r="AO633" s="70"/>
      <c r="AP633" s="70"/>
      <c r="AQ633" s="70"/>
      <c r="AR633" s="70"/>
      <c r="AS633" s="70"/>
      <c r="AT633" s="70"/>
      <c r="AU633" s="70"/>
      <c r="AV633" s="70"/>
      <c r="AW633" s="70"/>
      <c r="AY633" s="52"/>
      <c r="AZ633" s="52"/>
      <c r="BA633" s="52"/>
      <c r="BB633" s="52"/>
      <c r="BC633" s="52"/>
      <c r="BD633" s="52"/>
      <c r="BE633" s="52"/>
      <c r="BF633" s="52"/>
      <c r="BG633" s="52"/>
      <c r="BH633" s="52"/>
      <c r="BI633" s="52"/>
      <c r="BJ633" s="52"/>
      <c r="BK633" s="52"/>
      <c r="BL633" s="52"/>
      <c r="BM633" s="52"/>
      <c r="BN633" s="52"/>
      <c r="BO633" s="52"/>
      <c r="BP633" s="52"/>
      <c r="BQ633" s="52"/>
      <c r="BR633" s="52"/>
      <c r="BS633" s="52"/>
    </row>
    <row r="634" spans="28:71" ht="15" x14ac:dyDescent="0.2">
      <c r="AB634" s="69"/>
      <c r="AC634" s="70"/>
      <c r="AD634" s="70"/>
      <c r="AE634" s="70"/>
      <c r="AF634" s="70"/>
      <c r="AG634" s="70"/>
      <c r="AH634" s="70"/>
      <c r="AI634" s="70"/>
      <c r="AJ634" s="70"/>
      <c r="AK634" s="70"/>
      <c r="AL634" s="70"/>
      <c r="AM634" s="70"/>
      <c r="AN634" s="70"/>
      <c r="AO634" s="70"/>
      <c r="AP634" s="70"/>
      <c r="AQ634" s="70"/>
      <c r="AR634" s="70"/>
      <c r="AS634" s="70"/>
      <c r="AT634" s="70"/>
      <c r="AU634" s="70"/>
      <c r="AV634" s="70"/>
      <c r="AW634" s="70"/>
      <c r="AY634" s="52"/>
      <c r="AZ634" s="52"/>
      <c r="BA634" s="52"/>
      <c r="BB634" s="52"/>
      <c r="BC634" s="52"/>
      <c r="BD634" s="52"/>
      <c r="BE634" s="52"/>
      <c r="BF634" s="52"/>
      <c r="BG634" s="52"/>
      <c r="BH634" s="52"/>
      <c r="BI634" s="52"/>
      <c r="BJ634" s="52"/>
      <c r="BK634" s="52"/>
      <c r="BL634" s="52"/>
      <c r="BM634" s="52"/>
      <c r="BN634" s="52"/>
      <c r="BO634" s="52"/>
      <c r="BP634" s="52"/>
      <c r="BQ634" s="52"/>
      <c r="BR634" s="52"/>
      <c r="BS634" s="52"/>
    </row>
    <row r="635" spans="28:71" ht="15" x14ac:dyDescent="0.2">
      <c r="AB635" s="69"/>
      <c r="AC635" s="70"/>
      <c r="AD635" s="70"/>
      <c r="AE635" s="70"/>
      <c r="AF635" s="70"/>
      <c r="AG635" s="70"/>
      <c r="AH635" s="70"/>
      <c r="AI635" s="70"/>
      <c r="AJ635" s="70"/>
      <c r="AK635" s="70"/>
      <c r="AL635" s="70"/>
      <c r="AM635" s="70"/>
      <c r="AN635" s="70"/>
      <c r="AO635" s="70"/>
      <c r="AP635" s="70"/>
      <c r="AQ635" s="70"/>
      <c r="AR635" s="70"/>
      <c r="AS635" s="70"/>
      <c r="AT635" s="70"/>
      <c r="AU635" s="70"/>
      <c r="AV635" s="70"/>
      <c r="AW635" s="70"/>
      <c r="AY635" s="52"/>
      <c r="AZ635" s="52"/>
      <c r="BA635" s="52"/>
      <c r="BB635" s="52"/>
      <c r="BC635" s="52"/>
      <c r="BD635" s="52"/>
      <c r="BE635" s="52"/>
      <c r="BF635" s="52"/>
      <c r="BG635" s="52"/>
      <c r="BH635" s="52"/>
      <c r="BI635" s="52"/>
      <c r="BJ635" s="52"/>
      <c r="BK635" s="52"/>
      <c r="BL635" s="52"/>
      <c r="BM635" s="52"/>
      <c r="BN635" s="52"/>
      <c r="BO635" s="52"/>
      <c r="BP635" s="52"/>
      <c r="BQ635" s="52"/>
      <c r="BR635" s="52"/>
      <c r="BS635" s="52"/>
    </row>
    <row r="636" spans="28:71" ht="15" x14ac:dyDescent="0.2">
      <c r="AB636" s="69"/>
      <c r="AC636" s="70"/>
      <c r="AD636" s="70"/>
      <c r="AE636" s="70"/>
      <c r="AF636" s="70"/>
      <c r="AG636" s="70"/>
      <c r="AH636" s="70"/>
      <c r="AI636" s="70"/>
      <c r="AJ636" s="70"/>
      <c r="AK636" s="70"/>
      <c r="AL636" s="70"/>
      <c r="AM636" s="70"/>
      <c r="AN636" s="70"/>
      <c r="AO636" s="70"/>
      <c r="AP636" s="70"/>
      <c r="AQ636" s="70"/>
      <c r="AR636" s="70"/>
      <c r="AS636" s="70"/>
      <c r="AT636" s="70"/>
      <c r="AU636" s="70"/>
      <c r="AV636" s="70"/>
      <c r="AW636" s="70"/>
      <c r="AY636" s="52"/>
      <c r="AZ636" s="52"/>
      <c r="BA636" s="52"/>
      <c r="BB636" s="52"/>
      <c r="BC636" s="52"/>
      <c r="BD636" s="52"/>
      <c r="BE636" s="52"/>
      <c r="BF636" s="52"/>
      <c r="BG636" s="52"/>
      <c r="BH636" s="52"/>
      <c r="BI636" s="52"/>
      <c r="BJ636" s="52"/>
      <c r="BK636" s="52"/>
      <c r="BL636" s="52"/>
      <c r="BM636" s="52"/>
      <c r="BN636" s="52"/>
      <c r="BO636" s="52"/>
      <c r="BP636" s="52"/>
      <c r="BQ636" s="52"/>
      <c r="BR636" s="52"/>
      <c r="BS636" s="52"/>
    </row>
    <row r="637" spans="28:71" ht="15" x14ac:dyDescent="0.2">
      <c r="AB637" s="69"/>
      <c r="AC637" s="70"/>
      <c r="AD637" s="70"/>
      <c r="AE637" s="70"/>
      <c r="AF637" s="70"/>
      <c r="AG637" s="70"/>
      <c r="AH637" s="70"/>
      <c r="AI637" s="70"/>
      <c r="AJ637" s="70"/>
      <c r="AK637" s="70"/>
      <c r="AL637" s="70"/>
      <c r="AM637" s="70"/>
      <c r="AN637" s="70"/>
      <c r="AO637" s="70"/>
      <c r="AP637" s="70"/>
      <c r="AQ637" s="70"/>
      <c r="AR637" s="70"/>
      <c r="AS637" s="70"/>
      <c r="AT637" s="70"/>
      <c r="AU637" s="70"/>
      <c r="AV637" s="70"/>
      <c r="AW637" s="70"/>
      <c r="AY637" s="52"/>
      <c r="AZ637" s="52"/>
      <c r="BA637" s="52"/>
      <c r="BB637" s="52"/>
      <c r="BC637" s="52"/>
      <c r="BD637" s="52"/>
      <c r="BE637" s="52"/>
      <c r="BF637" s="52"/>
      <c r="BG637" s="52"/>
      <c r="BH637" s="52"/>
      <c r="BI637" s="52"/>
      <c r="BJ637" s="52"/>
      <c r="BK637" s="52"/>
      <c r="BL637" s="52"/>
      <c r="BM637" s="52"/>
      <c r="BN637" s="52"/>
      <c r="BO637" s="52"/>
      <c r="BP637" s="52"/>
      <c r="BQ637" s="52"/>
      <c r="BR637" s="52"/>
      <c r="BS637" s="52"/>
    </row>
    <row r="638" spans="28:71" ht="15" x14ac:dyDescent="0.2">
      <c r="AB638" s="69"/>
      <c r="AC638" s="70"/>
      <c r="AD638" s="70"/>
      <c r="AE638" s="70"/>
      <c r="AF638" s="70"/>
      <c r="AG638" s="70"/>
      <c r="AH638" s="70"/>
      <c r="AI638" s="70"/>
      <c r="AJ638" s="70"/>
      <c r="AK638" s="70"/>
      <c r="AL638" s="70"/>
      <c r="AM638" s="70"/>
      <c r="AN638" s="70"/>
      <c r="AO638" s="70"/>
      <c r="AP638" s="70"/>
      <c r="AQ638" s="70"/>
      <c r="AR638" s="70"/>
      <c r="AS638" s="70"/>
      <c r="AT638" s="70"/>
      <c r="AU638" s="70"/>
      <c r="AV638" s="70"/>
      <c r="AW638" s="70"/>
      <c r="AY638" s="52"/>
      <c r="AZ638" s="52"/>
      <c r="BA638" s="52"/>
      <c r="BB638" s="52"/>
      <c r="BC638" s="52"/>
      <c r="BD638" s="52"/>
      <c r="BE638" s="52"/>
      <c r="BF638" s="52"/>
      <c r="BG638" s="52"/>
      <c r="BH638" s="52"/>
      <c r="BI638" s="52"/>
      <c r="BJ638" s="52"/>
      <c r="BK638" s="52"/>
      <c r="BL638" s="52"/>
      <c r="BM638" s="52"/>
      <c r="BN638" s="52"/>
      <c r="BO638" s="52"/>
      <c r="BP638" s="52"/>
      <c r="BQ638" s="52"/>
      <c r="BR638" s="52"/>
      <c r="BS638" s="52"/>
    </row>
    <row r="639" spans="28:71" ht="15" x14ac:dyDescent="0.2">
      <c r="AB639" s="69"/>
      <c r="AC639" s="70"/>
      <c r="AD639" s="70"/>
      <c r="AE639" s="70"/>
      <c r="AF639" s="70"/>
      <c r="AG639" s="70"/>
      <c r="AH639" s="70"/>
      <c r="AI639" s="70"/>
      <c r="AJ639" s="70"/>
      <c r="AK639" s="70"/>
      <c r="AL639" s="70"/>
      <c r="AM639" s="70"/>
      <c r="AN639" s="70"/>
      <c r="AO639" s="70"/>
      <c r="AP639" s="70"/>
      <c r="AQ639" s="70"/>
      <c r="AR639" s="70"/>
      <c r="AS639" s="70"/>
      <c r="AT639" s="70"/>
      <c r="AU639" s="70"/>
      <c r="AV639" s="70"/>
      <c r="AW639" s="70"/>
      <c r="AY639" s="52"/>
      <c r="AZ639" s="52"/>
      <c r="BA639" s="52"/>
      <c r="BB639" s="52"/>
      <c r="BC639" s="52"/>
      <c r="BD639" s="52"/>
      <c r="BE639" s="52"/>
      <c r="BF639" s="52"/>
      <c r="BG639" s="52"/>
      <c r="BH639" s="52"/>
      <c r="BI639" s="52"/>
      <c r="BJ639" s="52"/>
      <c r="BK639" s="52"/>
      <c r="BL639" s="52"/>
      <c r="BM639" s="52"/>
      <c r="BN639" s="52"/>
      <c r="BO639" s="52"/>
      <c r="BP639" s="52"/>
      <c r="BQ639" s="52"/>
      <c r="BR639" s="52"/>
      <c r="BS639" s="52"/>
    </row>
    <row r="640" spans="28:71" ht="15" x14ac:dyDescent="0.2">
      <c r="AB640" s="69"/>
      <c r="AC640" s="70"/>
      <c r="AD640" s="70"/>
      <c r="AE640" s="70"/>
      <c r="AF640" s="70"/>
      <c r="AG640" s="70"/>
      <c r="AH640" s="70"/>
      <c r="AI640" s="70"/>
      <c r="AJ640" s="70"/>
      <c r="AK640" s="70"/>
      <c r="AL640" s="70"/>
      <c r="AM640" s="70"/>
      <c r="AN640" s="70"/>
      <c r="AO640" s="70"/>
      <c r="AP640" s="70"/>
      <c r="AQ640" s="70"/>
      <c r="AR640" s="70"/>
      <c r="AS640" s="70"/>
      <c r="AT640" s="70"/>
      <c r="AU640" s="70"/>
      <c r="AV640" s="70"/>
      <c r="AW640" s="70"/>
      <c r="AY640" s="52"/>
      <c r="AZ640" s="52"/>
      <c r="BA640" s="52"/>
      <c r="BB640" s="52"/>
      <c r="BC640" s="52"/>
      <c r="BD640" s="52"/>
      <c r="BE640" s="52"/>
      <c r="BF640" s="52"/>
      <c r="BG640" s="52"/>
      <c r="BH640" s="52"/>
      <c r="BI640" s="52"/>
      <c r="BJ640" s="52"/>
      <c r="BK640" s="52"/>
      <c r="BL640" s="52"/>
      <c r="BM640" s="52"/>
      <c r="BN640" s="52"/>
      <c r="BO640" s="52"/>
      <c r="BP640" s="52"/>
      <c r="BQ640" s="52"/>
      <c r="BR640" s="52"/>
      <c r="BS640" s="52"/>
    </row>
    <row r="641" spans="28:71" ht="15" x14ac:dyDescent="0.2">
      <c r="AB641" s="69"/>
      <c r="AC641" s="70"/>
      <c r="AD641" s="70"/>
      <c r="AE641" s="70"/>
      <c r="AF641" s="70"/>
      <c r="AG641" s="70"/>
      <c r="AH641" s="70"/>
      <c r="AI641" s="70"/>
      <c r="AJ641" s="70"/>
      <c r="AK641" s="70"/>
      <c r="AL641" s="70"/>
      <c r="AM641" s="70"/>
      <c r="AN641" s="70"/>
      <c r="AO641" s="70"/>
      <c r="AP641" s="70"/>
      <c r="AQ641" s="70"/>
      <c r="AR641" s="70"/>
      <c r="AS641" s="70"/>
      <c r="AT641" s="70"/>
      <c r="AU641" s="70"/>
      <c r="AV641" s="70"/>
      <c r="AW641" s="70"/>
      <c r="AY641" s="52"/>
      <c r="AZ641" s="52"/>
      <c r="BA641" s="52"/>
      <c r="BB641" s="52"/>
      <c r="BC641" s="52"/>
      <c r="BD641" s="52"/>
      <c r="BE641" s="52"/>
      <c r="BF641" s="52"/>
      <c r="BG641" s="52"/>
      <c r="BH641" s="52"/>
      <c r="BI641" s="52"/>
      <c r="BJ641" s="52"/>
      <c r="BK641" s="52"/>
      <c r="BL641" s="52"/>
      <c r="BM641" s="52"/>
      <c r="BN641" s="52"/>
      <c r="BO641" s="52"/>
      <c r="BP641" s="52"/>
      <c r="BQ641" s="52"/>
      <c r="BR641" s="52"/>
      <c r="BS641" s="52"/>
    </row>
    <row r="642" spans="28:71" ht="15" x14ac:dyDescent="0.2">
      <c r="AB642" s="69"/>
      <c r="AC642" s="70"/>
      <c r="AD642" s="70"/>
      <c r="AE642" s="70"/>
      <c r="AF642" s="70"/>
      <c r="AG642" s="70"/>
      <c r="AH642" s="70"/>
      <c r="AI642" s="70"/>
      <c r="AJ642" s="70"/>
      <c r="AK642" s="70"/>
      <c r="AL642" s="70"/>
      <c r="AM642" s="70"/>
      <c r="AN642" s="70"/>
      <c r="AO642" s="70"/>
      <c r="AP642" s="70"/>
      <c r="AQ642" s="70"/>
      <c r="AR642" s="70"/>
      <c r="AS642" s="70"/>
      <c r="AT642" s="70"/>
      <c r="AU642" s="70"/>
      <c r="AV642" s="70"/>
      <c r="AW642" s="70"/>
      <c r="AY642" s="52"/>
      <c r="AZ642" s="52"/>
      <c r="BA642" s="52"/>
      <c r="BB642" s="52"/>
      <c r="BC642" s="52"/>
      <c r="BD642" s="52"/>
      <c r="BE642" s="52"/>
      <c r="BF642" s="52"/>
      <c r="BG642" s="52"/>
      <c r="BH642" s="52"/>
      <c r="BI642" s="52"/>
      <c r="BJ642" s="52"/>
      <c r="BK642" s="52"/>
      <c r="BL642" s="52"/>
      <c r="BM642" s="52"/>
      <c r="BN642" s="52"/>
      <c r="BO642" s="52"/>
      <c r="BP642" s="52"/>
      <c r="BQ642" s="52"/>
      <c r="BR642" s="52"/>
      <c r="BS642" s="52"/>
    </row>
    <row r="643" spans="28:71" ht="15" x14ac:dyDescent="0.2">
      <c r="AB643" s="69"/>
      <c r="AC643" s="70"/>
      <c r="AD643" s="70"/>
      <c r="AE643" s="70"/>
      <c r="AF643" s="70"/>
      <c r="AG643" s="70"/>
      <c r="AH643" s="70"/>
      <c r="AI643" s="70"/>
      <c r="AJ643" s="70"/>
      <c r="AK643" s="70"/>
      <c r="AL643" s="70"/>
      <c r="AM643" s="70"/>
      <c r="AN643" s="70"/>
      <c r="AO643" s="70"/>
      <c r="AP643" s="70"/>
      <c r="AQ643" s="70"/>
      <c r="AR643" s="70"/>
      <c r="AS643" s="70"/>
      <c r="AT643" s="70"/>
      <c r="AU643" s="70"/>
      <c r="AV643" s="70"/>
      <c r="AW643" s="70"/>
      <c r="AY643" s="52"/>
      <c r="AZ643" s="52"/>
      <c r="BA643" s="52"/>
      <c r="BB643" s="52"/>
      <c r="BC643" s="52"/>
      <c r="BD643" s="52"/>
      <c r="BE643" s="52"/>
      <c r="BF643" s="52"/>
      <c r="BG643" s="52"/>
      <c r="BH643" s="52"/>
      <c r="BI643" s="52"/>
      <c r="BJ643" s="52"/>
      <c r="BK643" s="52"/>
      <c r="BL643" s="52"/>
      <c r="BM643" s="52"/>
      <c r="BN643" s="52"/>
      <c r="BO643" s="52"/>
      <c r="BP643" s="52"/>
      <c r="BQ643" s="52"/>
      <c r="BR643" s="52"/>
      <c r="BS643" s="52"/>
    </row>
    <row r="644" spans="28:71" ht="15" x14ac:dyDescent="0.2">
      <c r="AB644" s="69"/>
      <c r="AC644" s="70"/>
      <c r="AD644" s="70"/>
      <c r="AE644" s="70"/>
      <c r="AF644" s="70"/>
      <c r="AG644" s="70"/>
      <c r="AH644" s="70"/>
      <c r="AI644" s="70"/>
      <c r="AJ644" s="70"/>
      <c r="AK644" s="70"/>
      <c r="AL644" s="70"/>
      <c r="AM644" s="70"/>
      <c r="AN644" s="70"/>
      <c r="AO644" s="70"/>
      <c r="AP644" s="70"/>
      <c r="AQ644" s="70"/>
      <c r="AR644" s="70"/>
      <c r="AS644" s="70"/>
      <c r="AT644" s="70"/>
      <c r="AU644" s="70"/>
      <c r="AV644" s="70"/>
      <c r="AW644" s="70"/>
      <c r="AY644" s="52"/>
      <c r="AZ644" s="52"/>
      <c r="BA644" s="52"/>
      <c r="BB644" s="52"/>
      <c r="BC644" s="52"/>
      <c r="BD644" s="52"/>
      <c r="BE644" s="52"/>
      <c r="BF644" s="52"/>
      <c r="BG644" s="52"/>
      <c r="BH644" s="52"/>
      <c r="BI644" s="52"/>
      <c r="BJ644" s="52"/>
      <c r="BK644" s="52"/>
      <c r="BL644" s="52"/>
      <c r="BM644" s="52"/>
      <c r="BN644" s="52"/>
      <c r="BO644" s="52"/>
      <c r="BP644" s="52"/>
      <c r="BQ644" s="52"/>
      <c r="BR644" s="52"/>
      <c r="BS644" s="52"/>
    </row>
    <row r="645" spans="28:71" ht="15" x14ac:dyDescent="0.2">
      <c r="AB645" s="69"/>
      <c r="AC645" s="70"/>
      <c r="AD645" s="70"/>
      <c r="AE645" s="70"/>
      <c r="AF645" s="70"/>
      <c r="AG645" s="70"/>
      <c r="AH645" s="70"/>
      <c r="AI645" s="70"/>
      <c r="AJ645" s="70"/>
      <c r="AK645" s="70"/>
      <c r="AL645" s="70"/>
      <c r="AM645" s="70"/>
      <c r="AN645" s="70"/>
      <c r="AO645" s="70"/>
      <c r="AP645" s="70"/>
      <c r="AQ645" s="70"/>
      <c r="AR645" s="70"/>
      <c r="AS645" s="70"/>
      <c r="AT645" s="70"/>
      <c r="AU645" s="70"/>
      <c r="AV645" s="70"/>
      <c r="AW645" s="70"/>
      <c r="AY645" s="52"/>
      <c r="AZ645" s="52"/>
      <c r="BA645" s="52"/>
      <c r="BB645" s="52"/>
      <c r="BC645" s="52"/>
      <c r="BD645" s="52"/>
      <c r="BE645" s="52"/>
      <c r="BF645" s="52"/>
      <c r="BG645" s="52"/>
      <c r="BH645" s="52"/>
      <c r="BI645" s="52"/>
      <c r="BJ645" s="52"/>
      <c r="BK645" s="52"/>
      <c r="BL645" s="52"/>
      <c r="BM645" s="52"/>
      <c r="BN645" s="52"/>
      <c r="BO645" s="52"/>
      <c r="BP645" s="52"/>
      <c r="BQ645" s="52"/>
      <c r="BR645" s="52"/>
      <c r="BS645" s="52"/>
    </row>
    <row r="646" spans="28:71" ht="15" x14ac:dyDescent="0.2">
      <c r="AB646" s="69"/>
      <c r="AC646" s="74"/>
      <c r="AD646" s="74"/>
      <c r="AE646" s="74"/>
      <c r="AF646" s="74"/>
      <c r="AG646" s="74"/>
      <c r="AH646" s="70"/>
      <c r="AI646" s="74"/>
      <c r="AJ646" s="74"/>
      <c r="AK646" s="74"/>
      <c r="AL646" s="74"/>
      <c r="AM646" s="74"/>
      <c r="AN646" s="74"/>
      <c r="AO646" s="74"/>
      <c r="AP646" s="74"/>
      <c r="AQ646" s="74"/>
      <c r="AR646" s="74"/>
      <c r="AS646" s="74"/>
      <c r="AT646" s="74"/>
      <c r="AU646" s="74"/>
      <c r="AV646" s="74"/>
      <c r="AW646" s="74"/>
      <c r="AY646" s="52"/>
      <c r="AZ646" s="52"/>
      <c r="BA646" s="52"/>
      <c r="BB646" s="52"/>
      <c r="BC646" s="52"/>
      <c r="BD646" s="52"/>
      <c r="BE646" s="52"/>
      <c r="BF646" s="52"/>
      <c r="BG646" s="52"/>
      <c r="BH646" s="52"/>
      <c r="BI646" s="52"/>
      <c r="BJ646" s="52"/>
      <c r="BK646" s="52"/>
      <c r="BL646" s="52"/>
      <c r="BM646" s="52"/>
      <c r="BN646" s="52"/>
      <c r="BO646" s="52"/>
      <c r="BP646" s="52"/>
      <c r="BQ646" s="52"/>
      <c r="BR646" s="52"/>
      <c r="BS646" s="52"/>
    </row>
    <row r="647" spans="28:71" ht="15" x14ac:dyDescent="0.2">
      <c r="AB647" s="69"/>
      <c r="AC647" s="74"/>
      <c r="AD647" s="74"/>
      <c r="AE647" s="74"/>
      <c r="AF647" s="74"/>
      <c r="AG647" s="74"/>
      <c r="AH647" s="70"/>
      <c r="AI647" s="74"/>
      <c r="AJ647" s="74"/>
      <c r="AK647" s="74"/>
      <c r="AL647" s="74"/>
      <c r="AM647" s="74"/>
      <c r="AN647" s="74"/>
      <c r="AO647" s="74"/>
      <c r="AP647" s="74"/>
      <c r="AQ647" s="74"/>
      <c r="AR647" s="74"/>
      <c r="AS647" s="74"/>
      <c r="AT647" s="74"/>
      <c r="AU647" s="74"/>
      <c r="AV647" s="74"/>
      <c r="AW647" s="74"/>
      <c r="AY647" s="52"/>
      <c r="AZ647" s="52"/>
      <c r="BA647" s="52"/>
      <c r="BB647" s="52"/>
      <c r="BC647" s="52"/>
      <c r="BD647" s="52"/>
      <c r="BE647" s="52"/>
      <c r="BF647" s="52"/>
      <c r="BG647" s="52"/>
      <c r="BH647" s="52"/>
      <c r="BI647" s="52"/>
      <c r="BJ647" s="52"/>
      <c r="BK647" s="52"/>
      <c r="BL647" s="52"/>
      <c r="BM647" s="52"/>
      <c r="BN647" s="52"/>
      <c r="BO647" s="52"/>
      <c r="BP647" s="52"/>
      <c r="BQ647" s="52"/>
      <c r="BR647" s="52"/>
      <c r="BS647" s="52"/>
    </row>
    <row r="648" spans="28:71" ht="15" x14ac:dyDescent="0.2">
      <c r="AB648" s="69"/>
      <c r="AC648" s="74"/>
      <c r="AD648" s="74"/>
      <c r="AE648" s="74"/>
      <c r="AF648" s="74"/>
      <c r="AG648" s="74"/>
      <c r="AH648" s="70"/>
      <c r="AI648" s="74"/>
      <c r="AJ648" s="74"/>
      <c r="AK648" s="74"/>
      <c r="AL648" s="74"/>
      <c r="AM648" s="74"/>
      <c r="AN648" s="74"/>
      <c r="AO648" s="74"/>
      <c r="AP648" s="74"/>
      <c r="AQ648" s="74"/>
      <c r="AR648" s="74"/>
      <c r="AS648" s="74"/>
      <c r="AT648" s="74"/>
      <c r="AU648" s="74"/>
      <c r="AV648" s="74"/>
      <c r="AW648" s="74"/>
      <c r="AY648" s="52"/>
      <c r="AZ648" s="52"/>
      <c r="BA648" s="52"/>
      <c r="BB648" s="52"/>
      <c r="BC648" s="52"/>
      <c r="BD648" s="52"/>
      <c r="BE648" s="52"/>
      <c r="BF648" s="52"/>
      <c r="BG648" s="52"/>
      <c r="BH648" s="52"/>
      <c r="BI648" s="52"/>
      <c r="BJ648" s="52"/>
      <c r="BK648" s="52"/>
      <c r="BL648" s="52"/>
      <c r="BM648" s="52"/>
      <c r="BN648" s="52"/>
      <c r="BO648" s="52"/>
      <c r="BP648" s="52"/>
      <c r="BQ648" s="52"/>
      <c r="BR648" s="52"/>
      <c r="BS648" s="52"/>
    </row>
    <row r="649" spans="28:71" ht="15" x14ac:dyDescent="0.2">
      <c r="AB649" s="69"/>
      <c r="AC649" s="74"/>
      <c r="AD649" s="74"/>
      <c r="AE649" s="74"/>
      <c r="AF649" s="74"/>
      <c r="AG649" s="74"/>
      <c r="AH649" s="74"/>
      <c r="AI649" s="74"/>
      <c r="AJ649" s="74"/>
      <c r="AK649" s="74"/>
      <c r="AL649" s="74"/>
      <c r="AM649" s="74"/>
      <c r="AN649" s="74"/>
      <c r="AO649" s="74"/>
      <c r="AP649" s="74"/>
      <c r="AQ649" s="74"/>
      <c r="AR649" s="74"/>
      <c r="AS649" s="74"/>
      <c r="AT649" s="74"/>
      <c r="AU649" s="74"/>
      <c r="AV649" s="74"/>
      <c r="AW649" s="74"/>
      <c r="AY649" s="52"/>
      <c r="AZ649" s="52"/>
      <c r="BA649" s="52"/>
      <c r="BB649" s="52"/>
      <c r="BC649" s="52"/>
      <c r="BD649" s="52"/>
      <c r="BE649" s="52"/>
      <c r="BF649" s="52"/>
      <c r="BG649" s="52"/>
      <c r="BH649" s="52"/>
      <c r="BI649" s="52"/>
      <c r="BJ649" s="52"/>
      <c r="BK649" s="52"/>
      <c r="BL649" s="52"/>
      <c r="BM649" s="52"/>
      <c r="BN649" s="52"/>
      <c r="BO649" s="52"/>
      <c r="BP649" s="52"/>
      <c r="BQ649" s="52"/>
      <c r="BR649" s="52"/>
      <c r="BS649" s="52"/>
    </row>
    <row r="650" spans="28:71" x14ac:dyDescent="0.2">
      <c r="AB650" s="51"/>
      <c r="AC650" s="48"/>
      <c r="AD650" s="48"/>
      <c r="AE650" s="48"/>
      <c r="AF650" s="48"/>
      <c r="AG650" s="48"/>
      <c r="AH650" s="48"/>
      <c r="AI650" s="48"/>
      <c r="AJ650" s="48"/>
    </row>
    <row r="651" spans="28:71" ht="15" x14ac:dyDescent="0.2">
      <c r="AB651" s="51"/>
      <c r="AC651" s="38"/>
      <c r="AD651" s="48"/>
      <c r="AE651" s="48"/>
      <c r="AF651" s="48"/>
      <c r="AG651" s="48"/>
      <c r="AH651" s="48"/>
      <c r="AI651" s="48"/>
      <c r="AJ651" s="48"/>
    </row>
    <row r="652" spans="28:71" x14ac:dyDescent="0.2">
      <c r="AB652" s="101"/>
      <c r="AC652" s="9"/>
      <c r="AD652" s="9"/>
      <c r="AE652" s="9"/>
      <c r="AF652" s="9"/>
      <c r="AG652" s="9"/>
      <c r="AH652" s="9"/>
      <c r="AI652" s="9"/>
      <c r="AJ652" s="9"/>
      <c r="AK652" s="9"/>
      <c r="AL652" s="9"/>
      <c r="AM652" s="9"/>
      <c r="AN652" s="9"/>
      <c r="AO652" s="9"/>
      <c r="AP652" s="9"/>
      <c r="AQ652" s="9"/>
      <c r="AR652" s="9"/>
      <c r="AS652" s="9"/>
      <c r="AT652" s="9"/>
      <c r="AU652" s="9"/>
      <c r="AV652" s="9"/>
      <c r="AW652" s="9"/>
    </row>
    <row r="653" spans="28:71" x14ac:dyDescent="0.2">
      <c r="AB653" s="101"/>
      <c r="AC653" s="383"/>
      <c r="AD653" s="383"/>
      <c r="AE653" s="383"/>
      <c r="AF653" s="383"/>
      <c r="AG653" s="383"/>
      <c r="AH653" s="383"/>
      <c r="AI653" s="383"/>
      <c r="AJ653" s="383"/>
      <c r="AK653" s="383"/>
      <c r="AL653" s="383"/>
      <c r="AM653" s="383"/>
      <c r="AN653" s="383"/>
      <c r="AO653" s="383"/>
      <c r="AP653" s="383"/>
      <c r="AQ653" s="383"/>
      <c r="AR653" s="383"/>
      <c r="AS653" s="383"/>
      <c r="AT653" s="383"/>
      <c r="AU653" s="383"/>
      <c r="AV653" s="383"/>
      <c r="AW653" s="383"/>
    </row>
    <row r="654" spans="28:71" ht="15" x14ac:dyDescent="0.2">
      <c r="AB654" s="102"/>
      <c r="AC654" s="79"/>
      <c r="AD654" s="79"/>
      <c r="AE654" s="79"/>
      <c r="AF654" s="79"/>
      <c r="AG654" s="79"/>
      <c r="AH654" s="79"/>
      <c r="AI654" s="79"/>
      <c r="AJ654" s="103"/>
      <c r="AK654" s="103"/>
      <c r="AL654" s="103"/>
      <c r="AM654" s="103"/>
      <c r="AN654" s="103"/>
      <c r="AO654" s="103"/>
      <c r="AP654" s="79"/>
      <c r="AQ654" s="103"/>
      <c r="AR654" s="103"/>
      <c r="AS654" s="103"/>
      <c r="AT654" s="103"/>
      <c r="AU654" s="103"/>
      <c r="AV654" s="103"/>
      <c r="AW654" s="103"/>
      <c r="AY654" s="79"/>
      <c r="AZ654" s="79"/>
      <c r="BA654" s="79"/>
      <c r="BB654" s="79"/>
      <c r="BC654" s="79"/>
      <c r="BD654" s="79"/>
      <c r="BE654" s="79"/>
      <c r="BF654" s="103"/>
      <c r="BG654" s="103"/>
      <c r="BH654" s="103"/>
      <c r="BI654" s="103"/>
      <c r="BJ654" s="103"/>
      <c r="BK654" s="103"/>
      <c r="BL654" s="79"/>
      <c r="BM654" s="103"/>
      <c r="BN654" s="103"/>
      <c r="BO654" s="103"/>
      <c r="BP654" s="103"/>
      <c r="BQ654" s="103"/>
      <c r="BR654" s="103"/>
      <c r="BS654" s="103"/>
    </row>
    <row r="655" spans="28:71" ht="15" x14ac:dyDescent="0.2">
      <c r="AB655" s="69"/>
      <c r="AC655" s="70"/>
      <c r="AD655" s="70"/>
      <c r="AE655" s="70"/>
      <c r="AF655" s="70"/>
      <c r="AG655" s="70"/>
      <c r="AH655" s="70"/>
      <c r="AI655" s="70"/>
      <c r="AJ655" s="70"/>
      <c r="AK655" s="70"/>
      <c r="AL655" s="70"/>
      <c r="AM655" s="70"/>
      <c r="AN655" s="70"/>
      <c r="AO655" s="70"/>
      <c r="AP655" s="70"/>
      <c r="AQ655" s="70"/>
      <c r="AR655" s="70"/>
      <c r="AS655" s="70"/>
      <c r="AT655" s="70"/>
      <c r="AU655" s="70"/>
      <c r="AV655" s="70"/>
      <c r="AW655" s="70"/>
      <c r="AY655" s="52"/>
      <c r="AZ655" s="52"/>
      <c r="BA655" s="52"/>
      <c r="BB655" s="52"/>
      <c r="BC655" s="52"/>
      <c r="BD655" s="52"/>
      <c r="BE655" s="52"/>
      <c r="BF655" s="52"/>
      <c r="BG655" s="52"/>
      <c r="BH655" s="52"/>
      <c r="BI655" s="52"/>
      <c r="BJ655" s="52"/>
      <c r="BK655" s="52"/>
      <c r="BL655" s="52"/>
      <c r="BM655" s="52"/>
      <c r="BN655" s="52"/>
      <c r="BO655" s="52"/>
      <c r="BP655" s="52"/>
      <c r="BQ655" s="52"/>
      <c r="BR655" s="52"/>
      <c r="BS655" s="52"/>
    </row>
    <row r="656" spans="28:71" ht="15" x14ac:dyDescent="0.2">
      <c r="AB656" s="69"/>
      <c r="AC656" s="70"/>
      <c r="AD656" s="70"/>
      <c r="AE656" s="70"/>
      <c r="AF656" s="70"/>
      <c r="AG656" s="70"/>
      <c r="AH656" s="70"/>
      <c r="AI656" s="70"/>
      <c r="AJ656" s="70"/>
      <c r="AK656" s="70"/>
      <c r="AL656" s="70"/>
      <c r="AM656" s="70"/>
      <c r="AN656" s="70"/>
      <c r="AO656" s="70"/>
      <c r="AP656" s="70"/>
      <c r="AQ656" s="70"/>
      <c r="AR656" s="70"/>
      <c r="AS656" s="70"/>
      <c r="AT656" s="70"/>
      <c r="AU656" s="70"/>
      <c r="AV656" s="70"/>
      <c r="AW656" s="70"/>
      <c r="AY656" s="52"/>
      <c r="AZ656" s="52"/>
      <c r="BA656" s="52"/>
      <c r="BB656" s="52"/>
      <c r="BC656" s="52"/>
      <c r="BD656" s="52"/>
      <c r="BE656" s="52"/>
      <c r="BF656" s="52"/>
      <c r="BG656" s="52"/>
      <c r="BH656" s="52"/>
      <c r="BI656" s="52"/>
      <c r="BJ656" s="52"/>
      <c r="BK656" s="52"/>
      <c r="BL656" s="52"/>
      <c r="BM656" s="52"/>
      <c r="BN656" s="52"/>
      <c r="BO656" s="52"/>
      <c r="BP656" s="52"/>
      <c r="BQ656" s="52"/>
      <c r="BR656" s="52"/>
      <c r="BS656" s="52"/>
    </row>
    <row r="657" spans="28:71" ht="15" x14ac:dyDescent="0.2">
      <c r="AB657" s="69"/>
      <c r="AC657" s="70"/>
      <c r="AD657" s="70"/>
      <c r="AE657" s="70"/>
      <c r="AF657" s="70"/>
      <c r="AG657" s="70"/>
      <c r="AH657" s="70"/>
      <c r="AI657" s="70"/>
      <c r="AJ657" s="70"/>
      <c r="AK657" s="70"/>
      <c r="AL657" s="70"/>
      <c r="AM657" s="70"/>
      <c r="AN657" s="70"/>
      <c r="AO657" s="70"/>
      <c r="AP657" s="70"/>
      <c r="AQ657" s="70"/>
      <c r="AR657" s="70"/>
      <c r="AS657" s="70"/>
      <c r="AT657" s="70"/>
      <c r="AU657" s="70"/>
      <c r="AV657" s="70"/>
      <c r="AW657" s="70"/>
      <c r="AY657" s="52"/>
      <c r="AZ657" s="52"/>
      <c r="BA657" s="52"/>
      <c r="BB657" s="52"/>
      <c r="BC657" s="52"/>
      <c r="BD657" s="52"/>
      <c r="BE657" s="52"/>
      <c r="BF657" s="52"/>
      <c r="BG657" s="52"/>
      <c r="BH657" s="52"/>
      <c r="BI657" s="52"/>
      <c r="BJ657" s="52"/>
      <c r="BK657" s="52"/>
      <c r="BL657" s="52"/>
      <c r="BM657" s="52"/>
      <c r="BN657" s="52"/>
      <c r="BO657" s="52"/>
      <c r="BP657" s="52"/>
      <c r="BQ657" s="52"/>
      <c r="BR657" s="52"/>
      <c r="BS657" s="52"/>
    </row>
    <row r="658" spans="28:71" ht="15" x14ac:dyDescent="0.2">
      <c r="AB658" s="69"/>
      <c r="AC658" s="70"/>
      <c r="AD658" s="70"/>
      <c r="AE658" s="70"/>
      <c r="AF658" s="70"/>
      <c r="AG658" s="70"/>
      <c r="AH658" s="70"/>
      <c r="AI658" s="70"/>
      <c r="AJ658" s="70"/>
      <c r="AK658" s="70"/>
      <c r="AL658" s="70"/>
      <c r="AM658" s="70"/>
      <c r="AN658" s="70"/>
      <c r="AO658" s="70"/>
      <c r="AP658" s="70"/>
      <c r="AQ658" s="70"/>
      <c r="AR658" s="70"/>
      <c r="AS658" s="70"/>
      <c r="AT658" s="70"/>
      <c r="AU658" s="70"/>
      <c r="AV658" s="70"/>
      <c r="AW658" s="70"/>
      <c r="AY658" s="52"/>
      <c r="AZ658" s="52"/>
      <c r="BA658" s="52"/>
      <c r="BB658" s="52"/>
      <c r="BC658" s="52"/>
      <c r="BD658" s="52"/>
      <c r="BE658" s="52"/>
      <c r="BF658" s="52"/>
      <c r="BG658" s="52"/>
      <c r="BH658" s="52"/>
      <c r="BI658" s="52"/>
      <c r="BJ658" s="52"/>
      <c r="BK658" s="52"/>
      <c r="BL658" s="52"/>
      <c r="BM658" s="52"/>
      <c r="BN658" s="52"/>
      <c r="BO658" s="52"/>
      <c r="BP658" s="52"/>
      <c r="BQ658" s="52"/>
      <c r="BR658" s="52"/>
      <c r="BS658" s="52"/>
    </row>
    <row r="659" spans="28:71" ht="15" x14ac:dyDescent="0.2">
      <c r="AB659" s="69"/>
      <c r="AC659" s="70"/>
      <c r="AD659" s="70"/>
      <c r="AE659" s="70"/>
      <c r="AF659" s="70"/>
      <c r="AG659" s="70"/>
      <c r="AH659" s="70"/>
      <c r="AI659" s="70"/>
      <c r="AJ659" s="70"/>
      <c r="AK659" s="70"/>
      <c r="AL659" s="70"/>
      <c r="AM659" s="70"/>
      <c r="AN659" s="70"/>
      <c r="AO659" s="70"/>
      <c r="AP659" s="70"/>
      <c r="AQ659" s="70"/>
      <c r="AR659" s="70"/>
      <c r="AS659" s="70"/>
      <c r="AT659" s="70"/>
      <c r="AU659" s="70"/>
      <c r="AV659" s="70"/>
      <c r="AW659" s="70"/>
      <c r="AY659" s="52"/>
      <c r="AZ659" s="52"/>
      <c r="BA659" s="52"/>
      <c r="BB659" s="52"/>
      <c r="BC659" s="52"/>
      <c r="BD659" s="52"/>
      <c r="BE659" s="52"/>
      <c r="BF659" s="52"/>
      <c r="BG659" s="52"/>
      <c r="BH659" s="52"/>
      <c r="BI659" s="52"/>
      <c r="BJ659" s="52"/>
      <c r="BK659" s="52"/>
      <c r="BL659" s="52"/>
      <c r="BM659" s="52"/>
      <c r="BN659" s="52"/>
      <c r="BO659" s="52"/>
      <c r="BP659" s="52"/>
      <c r="BQ659" s="52"/>
      <c r="BR659" s="52"/>
      <c r="BS659" s="52"/>
    </row>
    <row r="660" spans="28:71" ht="15" x14ac:dyDescent="0.2">
      <c r="AB660" s="69"/>
      <c r="AC660" s="70"/>
      <c r="AD660" s="70"/>
      <c r="AE660" s="70"/>
      <c r="AF660" s="70"/>
      <c r="AG660" s="70"/>
      <c r="AH660" s="70"/>
      <c r="AI660" s="70"/>
      <c r="AJ660" s="70"/>
      <c r="AK660" s="70"/>
      <c r="AL660" s="70"/>
      <c r="AM660" s="70"/>
      <c r="AN660" s="70"/>
      <c r="AO660" s="70"/>
      <c r="AP660" s="70"/>
      <c r="AQ660" s="70"/>
      <c r="AR660" s="70"/>
      <c r="AS660" s="70"/>
      <c r="AT660" s="70"/>
      <c r="AU660" s="70"/>
      <c r="AV660" s="70"/>
      <c r="AW660" s="70"/>
      <c r="AY660" s="52"/>
      <c r="AZ660" s="52"/>
      <c r="BA660" s="52"/>
      <c r="BB660" s="52"/>
      <c r="BC660" s="52"/>
      <c r="BD660" s="52"/>
      <c r="BE660" s="52"/>
      <c r="BF660" s="52"/>
      <c r="BG660" s="52"/>
      <c r="BH660" s="52"/>
      <c r="BI660" s="52"/>
      <c r="BJ660" s="52"/>
      <c r="BK660" s="52"/>
      <c r="BL660" s="52"/>
      <c r="BM660" s="52"/>
      <c r="BN660" s="52"/>
      <c r="BO660" s="52"/>
      <c r="BP660" s="52"/>
      <c r="BQ660" s="52"/>
      <c r="BR660" s="52"/>
      <c r="BS660" s="52"/>
    </row>
    <row r="661" spans="28:71" ht="15" x14ac:dyDescent="0.2">
      <c r="AB661" s="69"/>
      <c r="AC661" s="70"/>
      <c r="AD661" s="70"/>
      <c r="AE661" s="70"/>
      <c r="AF661" s="70"/>
      <c r="AG661" s="70"/>
      <c r="AH661" s="70"/>
      <c r="AI661" s="70"/>
      <c r="AJ661" s="70"/>
      <c r="AK661" s="70"/>
      <c r="AL661" s="70"/>
      <c r="AM661" s="70"/>
      <c r="AN661" s="70"/>
      <c r="AO661" s="70"/>
      <c r="AP661" s="70"/>
      <c r="AQ661" s="70"/>
      <c r="AR661" s="70"/>
      <c r="AS661" s="70"/>
      <c r="AT661" s="70"/>
      <c r="AU661" s="70"/>
      <c r="AV661" s="70"/>
      <c r="AW661" s="70"/>
      <c r="AY661" s="52"/>
      <c r="AZ661" s="52"/>
      <c r="BA661" s="52"/>
      <c r="BB661" s="52"/>
      <c r="BC661" s="52"/>
      <c r="BD661" s="52"/>
      <c r="BE661" s="52"/>
      <c r="BF661" s="52"/>
      <c r="BG661" s="52"/>
      <c r="BH661" s="52"/>
      <c r="BI661" s="52"/>
      <c r="BJ661" s="52"/>
      <c r="BK661" s="52"/>
      <c r="BL661" s="52"/>
      <c r="BM661" s="52"/>
      <c r="BN661" s="52"/>
      <c r="BO661" s="52"/>
      <c r="BP661" s="52"/>
      <c r="BQ661" s="52"/>
      <c r="BR661" s="52"/>
      <c r="BS661" s="52"/>
    </row>
    <row r="662" spans="28:71" ht="15" x14ac:dyDescent="0.2">
      <c r="AB662" s="69"/>
      <c r="AC662" s="70"/>
      <c r="AD662" s="70"/>
      <c r="AE662" s="70"/>
      <c r="AF662" s="70"/>
      <c r="AG662" s="70"/>
      <c r="AH662" s="70"/>
      <c r="AI662" s="70"/>
      <c r="AJ662" s="70"/>
      <c r="AK662" s="70"/>
      <c r="AL662" s="70"/>
      <c r="AM662" s="70"/>
      <c r="AN662" s="70"/>
      <c r="AO662" s="70"/>
      <c r="AP662" s="70"/>
      <c r="AQ662" s="70"/>
      <c r="AR662" s="70"/>
      <c r="AS662" s="70"/>
      <c r="AT662" s="70"/>
      <c r="AU662" s="70"/>
      <c r="AV662" s="70"/>
      <c r="AW662" s="70"/>
      <c r="AY662" s="52"/>
      <c r="AZ662" s="52"/>
      <c r="BA662" s="52"/>
      <c r="BB662" s="52"/>
      <c r="BC662" s="52"/>
      <c r="BD662" s="52"/>
      <c r="BE662" s="52"/>
      <c r="BF662" s="52"/>
      <c r="BG662" s="52"/>
      <c r="BH662" s="52"/>
      <c r="BI662" s="52"/>
      <c r="BJ662" s="52"/>
      <c r="BK662" s="52"/>
      <c r="BL662" s="52"/>
      <c r="BM662" s="52"/>
      <c r="BN662" s="52"/>
      <c r="BO662" s="52"/>
      <c r="BP662" s="52"/>
      <c r="BQ662" s="52"/>
      <c r="BR662" s="52"/>
      <c r="BS662" s="52"/>
    </row>
    <row r="663" spans="28:71" ht="15" x14ac:dyDescent="0.2">
      <c r="AB663" s="69"/>
      <c r="AC663" s="70"/>
      <c r="AD663" s="70"/>
      <c r="AE663" s="70"/>
      <c r="AF663" s="70"/>
      <c r="AG663" s="70"/>
      <c r="AH663" s="70"/>
      <c r="AI663" s="70"/>
      <c r="AJ663" s="70"/>
      <c r="AK663" s="70"/>
      <c r="AL663" s="70"/>
      <c r="AM663" s="70"/>
      <c r="AN663" s="70"/>
      <c r="AO663" s="70"/>
      <c r="AP663" s="70"/>
      <c r="AQ663" s="70"/>
      <c r="AR663" s="70"/>
      <c r="AS663" s="70"/>
      <c r="AT663" s="70"/>
      <c r="AU663" s="70"/>
      <c r="AV663" s="70"/>
      <c r="AW663" s="70"/>
      <c r="AY663" s="52"/>
      <c r="AZ663" s="52"/>
      <c r="BA663" s="52"/>
      <c r="BB663" s="52"/>
      <c r="BC663" s="52"/>
      <c r="BD663" s="52"/>
      <c r="BE663" s="52"/>
      <c r="BF663" s="52"/>
      <c r="BG663" s="52"/>
      <c r="BH663" s="52"/>
      <c r="BI663" s="52"/>
      <c r="BJ663" s="52"/>
      <c r="BK663" s="52"/>
      <c r="BL663" s="52"/>
      <c r="BM663" s="52"/>
      <c r="BN663" s="52"/>
      <c r="BO663" s="52"/>
      <c r="BP663" s="52"/>
      <c r="BQ663" s="52"/>
      <c r="BR663" s="52"/>
      <c r="BS663" s="52"/>
    </row>
    <row r="664" spans="28:71" ht="15" x14ac:dyDescent="0.2">
      <c r="AB664" s="69"/>
      <c r="AC664" s="70"/>
      <c r="AD664" s="70"/>
      <c r="AE664" s="70"/>
      <c r="AF664" s="70"/>
      <c r="AG664" s="70"/>
      <c r="AH664" s="70"/>
      <c r="AI664" s="70"/>
      <c r="AJ664" s="70"/>
      <c r="AK664" s="70"/>
      <c r="AL664" s="70"/>
      <c r="AM664" s="70"/>
      <c r="AN664" s="70"/>
      <c r="AO664" s="70"/>
      <c r="AP664" s="70"/>
      <c r="AQ664" s="70"/>
      <c r="AR664" s="70"/>
      <c r="AS664" s="70"/>
      <c r="AT664" s="70"/>
      <c r="AU664" s="70"/>
      <c r="AV664" s="70"/>
      <c r="AW664" s="70"/>
      <c r="AY664" s="52"/>
      <c r="AZ664" s="52"/>
      <c r="BA664" s="52"/>
      <c r="BB664" s="52"/>
      <c r="BC664" s="52"/>
      <c r="BD664" s="52"/>
      <c r="BE664" s="52"/>
      <c r="BF664" s="52"/>
      <c r="BG664" s="52"/>
      <c r="BH664" s="52"/>
      <c r="BI664" s="52"/>
      <c r="BJ664" s="52"/>
      <c r="BK664" s="52"/>
      <c r="BL664" s="52"/>
      <c r="BM664" s="52"/>
      <c r="BN664" s="52"/>
      <c r="BO664" s="52"/>
      <c r="BP664" s="52"/>
      <c r="BQ664" s="52"/>
      <c r="BR664" s="52"/>
      <c r="BS664" s="52"/>
    </row>
    <row r="665" spans="28:71" ht="15" x14ac:dyDescent="0.2">
      <c r="AB665" s="69"/>
      <c r="AC665" s="70"/>
      <c r="AD665" s="70"/>
      <c r="AE665" s="70"/>
      <c r="AF665" s="70"/>
      <c r="AG665" s="70"/>
      <c r="AH665" s="70"/>
      <c r="AI665" s="70"/>
      <c r="AJ665" s="70"/>
      <c r="AK665" s="70"/>
      <c r="AL665" s="70"/>
      <c r="AM665" s="70"/>
      <c r="AN665" s="70"/>
      <c r="AO665" s="70"/>
      <c r="AP665" s="70"/>
      <c r="AQ665" s="70"/>
      <c r="AR665" s="70"/>
      <c r="AS665" s="70"/>
      <c r="AT665" s="70"/>
      <c r="AU665" s="70"/>
      <c r="AV665" s="70"/>
      <c r="AW665" s="70"/>
      <c r="AY665" s="52"/>
      <c r="AZ665" s="52"/>
      <c r="BA665" s="52"/>
      <c r="BB665" s="52"/>
      <c r="BC665" s="52"/>
      <c r="BD665" s="52"/>
      <c r="BE665" s="52"/>
      <c r="BF665" s="52"/>
      <c r="BG665" s="52"/>
      <c r="BH665" s="52"/>
      <c r="BI665" s="52"/>
      <c r="BJ665" s="52"/>
      <c r="BK665" s="52"/>
      <c r="BL665" s="52"/>
      <c r="BM665" s="52"/>
      <c r="BN665" s="52"/>
      <c r="BO665" s="52"/>
      <c r="BP665" s="52"/>
      <c r="BQ665" s="52"/>
      <c r="BR665" s="52"/>
      <c r="BS665" s="52"/>
    </row>
    <row r="666" spans="28:71" ht="15" x14ac:dyDescent="0.2">
      <c r="AB666" s="69"/>
      <c r="AC666" s="70"/>
      <c r="AD666" s="70"/>
      <c r="AE666" s="70"/>
      <c r="AF666" s="70"/>
      <c r="AG666" s="70"/>
      <c r="AH666" s="70"/>
      <c r="AI666" s="70"/>
      <c r="AJ666" s="70"/>
      <c r="AK666" s="70"/>
      <c r="AL666" s="70"/>
      <c r="AM666" s="70"/>
      <c r="AN666" s="70"/>
      <c r="AO666" s="70"/>
      <c r="AP666" s="70"/>
      <c r="AQ666" s="70"/>
      <c r="AR666" s="70"/>
      <c r="AS666" s="70"/>
      <c r="AT666" s="70"/>
      <c r="AU666" s="70"/>
      <c r="AV666" s="70"/>
      <c r="AW666" s="70"/>
      <c r="AY666" s="52"/>
      <c r="AZ666" s="52"/>
      <c r="BA666" s="52"/>
      <c r="BB666" s="52"/>
      <c r="BC666" s="52"/>
      <c r="BD666" s="52"/>
      <c r="BE666" s="52"/>
      <c r="BF666" s="52"/>
      <c r="BG666" s="52"/>
      <c r="BH666" s="52"/>
      <c r="BI666" s="52"/>
      <c r="BJ666" s="52"/>
      <c r="BK666" s="52"/>
      <c r="BL666" s="52"/>
      <c r="BM666" s="52"/>
      <c r="BN666" s="52"/>
      <c r="BO666" s="52"/>
      <c r="BP666" s="52"/>
      <c r="BQ666" s="52"/>
      <c r="BR666" s="52"/>
      <c r="BS666" s="52"/>
    </row>
    <row r="667" spans="28:71" ht="15" x14ac:dyDescent="0.2">
      <c r="AB667" s="69"/>
      <c r="AC667" s="70"/>
      <c r="AD667" s="70"/>
      <c r="AE667" s="70"/>
      <c r="AF667" s="70"/>
      <c r="AG667" s="70"/>
      <c r="AH667" s="70"/>
      <c r="AI667" s="70"/>
      <c r="AJ667" s="70"/>
      <c r="AK667" s="70"/>
      <c r="AL667" s="70"/>
      <c r="AM667" s="70"/>
      <c r="AN667" s="70"/>
      <c r="AO667" s="70"/>
      <c r="AP667" s="70"/>
      <c r="AQ667" s="70"/>
      <c r="AR667" s="70"/>
      <c r="AS667" s="70"/>
      <c r="AT667" s="70"/>
      <c r="AU667" s="70"/>
      <c r="AV667" s="70"/>
      <c r="AW667" s="70"/>
      <c r="AY667" s="52"/>
      <c r="AZ667" s="52"/>
      <c r="BA667" s="52"/>
      <c r="BB667" s="52"/>
      <c r="BC667" s="52"/>
      <c r="BD667" s="52"/>
      <c r="BE667" s="52"/>
      <c r="BF667" s="52"/>
      <c r="BG667" s="52"/>
      <c r="BH667" s="52"/>
      <c r="BI667" s="52"/>
      <c r="BJ667" s="52"/>
      <c r="BK667" s="52"/>
      <c r="BL667" s="52"/>
      <c r="BM667" s="52"/>
      <c r="BN667" s="52"/>
      <c r="BO667" s="52"/>
      <c r="BP667" s="52"/>
      <c r="BQ667" s="52"/>
      <c r="BR667" s="52"/>
      <c r="BS667" s="52"/>
    </row>
    <row r="668" spans="28:71" ht="15" x14ac:dyDescent="0.2">
      <c r="AB668" s="69"/>
      <c r="AC668" s="70"/>
      <c r="AD668" s="70"/>
      <c r="AE668" s="70"/>
      <c r="AF668" s="70"/>
      <c r="AG668" s="70"/>
      <c r="AH668" s="70"/>
      <c r="AI668" s="70"/>
      <c r="AJ668" s="70"/>
      <c r="AK668" s="70"/>
      <c r="AL668" s="70"/>
      <c r="AM668" s="70"/>
      <c r="AN668" s="70"/>
      <c r="AO668" s="70"/>
      <c r="AP668" s="70"/>
      <c r="AQ668" s="70"/>
      <c r="AR668" s="70"/>
      <c r="AS668" s="70"/>
      <c r="AT668" s="70"/>
      <c r="AU668" s="70"/>
      <c r="AV668" s="70"/>
      <c r="AW668" s="70"/>
      <c r="AY668" s="52"/>
      <c r="AZ668" s="52"/>
      <c r="BA668" s="52"/>
      <c r="BB668" s="52"/>
      <c r="BC668" s="52"/>
      <c r="BD668" s="52"/>
      <c r="BE668" s="52"/>
      <c r="BF668" s="52"/>
      <c r="BG668" s="52"/>
      <c r="BH668" s="52"/>
      <c r="BI668" s="52"/>
      <c r="BJ668" s="52"/>
      <c r="BK668" s="52"/>
      <c r="BL668" s="52"/>
      <c r="BM668" s="52"/>
      <c r="BN668" s="52"/>
      <c r="BO668" s="52"/>
      <c r="BP668" s="52"/>
      <c r="BQ668" s="52"/>
      <c r="BR668" s="52"/>
      <c r="BS668" s="52"/>
    </row>
    <row r="669" spans="28:71" ht="15" x14ac:dyDescent="0.2">
      <c r="AB669" s="69"/>
      <c r="AC669" s="70"/>
      <c r="AD669" s="70"/>
      <c r="AE669" s="70"/>
      <c r="AF669" s="70"/>
      <c r="AG669" s="70"/>
      <c r="AH669" s="70"/>
      <c r="AI669" s="70"/>
      <c r="AJ669" s="70"/>
      <c r="AK669" s="70"/>
      <c r="AL669" s="70"/>
      <c r="AM669" s="70"/>
      <c r="AN669" s="70"/>
      <c r="AO669" s="70"/>
      <c r="AP669" s="70"/>
      <c r="AQ669" s="70"/>
      <c r="AR669" s="70"/>
      <c r="AS669" s="70"/>
      <c r="AT669" s="70"/>
      <c r="AU669" s="70"/>
      <c r="AV669" s="70"/>
      <c r="AW669" s="70"/>
      <c r="AY669" s="52"/>
      <c r="AZ669" s="52"/>
      <c r="BA669" s="52"/>
      <c r="BB669" s="52"/>
      <c r="BC669" s="52"/>
      <c r="BD669" s="52"/>
      <c r="BE669" s="52"/>
      <c r="BF669" s="52"/>
      <c r="BG669" s="52"/>
      <c r="BH669" s="52"/>
      <c r="BI669" s="52"/>
      <c r="BJ669" s="52"/>
      <c r="BK669" s="52"/>
      <c r="BL669" s="52"/>
      <c r="BM669" s="52"/>
      <c r="BN669" s="52"/>
      <c r="BO669" s="52"/>
      <c r="BP669" s="52"/>
      <c r="BQ669" s="52"/>
      <c r="BR669" s="52"/>
      <c r="BS669" s="52"/>
    </row>
    <row r="670" spans="28:71" ht="15" x14ac:dyDescent="0.2">
      <c r="AB670" s="69"/>
      <c r="AC670" s="74"/>
      <c r="AD670" s="74"/>
      <c r="AE670" s="74"/>
      <c r="AF670" s="74"/>
      <c r="AG670" s="74"/>
      <c r="AH670" s="70"/>
      <c r="AI670" s="74"/>
      <c r="AJ670" s="74"/>
      <c r="AK670" s="74"/>
      <c r="AL670" s="74"/>
      <c r="AM670" s="74"/>
      <c r="AN670" s="74"/>
      <c r="AO670" s="74"/>
      <c r="AP670" s="74"/>
      <c r="AQ670" s="74"/>
      <c r="AR670" s="74"/>
      <c r="AS670" s="74"/>
      <c r="AT670" s="74"/>
      <c r="AU670" s="74"/>
      <c r="AV670" s="74"/>
      <c r="AW670" s="74"/>
      <c r="AY670" s="52"/>
      <c r="AZ670" s="52"/>
      <c r="BA670" s="52"/>
      <c r="BB670" s="52"/>
      <c r="BC670" s="52"/>
      <c r="BD670" s="52"/>
      <c r="BE670" s="52"/>
      <c r="BF670" s="52"/>
      <c r="BG670" s="52"/>
      <c r="BH670" s="52"/>
      <c r="BI670" s="52"/>
      <c r="BJ670" s="52"/>
      <c r="BK670" s="52"/>
      <c r="BL670" s="52"/>
      <c r="BM670" s="52"/>
      <c r="BN670" s="52"/>
      <c r="BO670" s="52"/>
      <c r="BP670" s="52"/>
      <c r="BQ670" s="52"/>
      <c r="BR670" s="52"/>
      <c r="BS670" s="52"/>
    </row>
    <row r="671" spans="28:71" ht="15" x14ac:dyDescent="0.2">
      <c r="AB671" s="69"/>
      <c r="AC671" s="74"/>
      <c r="AD671" s="74"/>
      <c r="AE671" s="74"/>
      <c r="AF671" s="74"/>
      <c r="AG671" s="74"/>
      <c r="AH671" s="70"/>
      <c r="AI671" s="74"/>
      <c r="AJ671" s="74"/>
      <c r="AK671" s="74"/>
      <c r="AL671" s="74"/>
      <c r="AM671" s="74"/>
      <c r="AN671" s="74"/>
      <c r="AO671" s="74"/>
      <c r="AP671" s="74"/>
      <c r="AQ671" s="74"/>
      <c r="AR671" s="74"/>
      <c r="AS671" s="74"/>
      <c r="AT671" s="74"/>
      <c r="AU671" s="74"/>
      <c r="AV671" s="74"/>
      <c r="AW671" s="74"/>
      <c r="AY671" s="52"/>
      <c r="AZ671" s="52"/>
      <c r="BA671" s="52"/>
      <c r="BB671" s="52"/>
      <c r="BC671" s="52"/>
      <c r="BD671" s="52"/>
      <c r="BE671" s="52"/>
      <c r="BF671" s="52"/>
      <c r="BG671" s="52"/>
      <c r="BH671" s="52"/>
      <c r="BI671" s="52"/>
      <c r="BJ671" s="52"/>
      <c r="BK671" s="52"/>
      <c r="BL671" s="52"/>
      <c r="BM671" s="52"/>
      <c r="BN671" s="52"/>
      <c r="BO671" s="52"/>
      <c r="BP671" s="52"/>
      <c r="BQ671" s="52"/>
      <c r="BR671" s="52"/>
      <c r="BS671" s="52"/>
    </row>
    <row r="672" spans="28:71" ht="15" x14ac:dyDescent="0.2">
      <c r="AB672" s="69"/>
      <c r="AC672" s="74"/>
      <c r="AD672" s="74"/>
      <c r="AE672" s="74"/>
      <c r="AF672" s="74"/>
      <c r="AG672" s="74"/>
      <c r="AH672" s="70"/>
      <c r="AI672" s="74"/>
      <c r="AJ672" s="74"/>
      <c r="AK672" s="74"/>
      <c r="AL672" s="74"/>
      <c r="AM672" s="74"/>
      <c r="AN672" s="74"/>
      <c r="AO672" s="74"/>
      <c r="AP672" s="74"/>
      <c r="AQ672" s="74"/>
      <c r="AR672" s="74"/>
      <c r="AS672" s="74"/>
      <c r="AT672" s="74"/>
      <c r="AU672" s="74"/>
      <c r="AV672" s="74"/>
      <c r="AW672" s="74"/>
      <c r="AY672" s="52"/>
      <c r="AZ672" s="52"/>
      <c r="BA672" s="52"/>
      <c r="BB672" s="52"/>
      <c r="BC672" s="52"/>
      <c r="BD672" s="52"/>
      <c r="BE672" s="52"/>
      <c r="BF672" s="52"/>
      <c r="BG672" s="52"/>
      <c r="BH672" s="52"/>
      <c r="BI672" s="52"/>
      <c r="BJ672" s="52"/>
      <c r="BK672" s="52"/>
      <c r="BL672" s="52"/>
      <c r="BM672" s="52"/>
      <c r="BN672" s="52"/>
      <c r="BO672" s="52"/>
      <c r="BP672" s="52"/>
      <c r="BQ672" s="52"/>
      <c r="BR672" s="52"/>
      <c r="BS672" s="52"/>
    </row>
    <row r="673" spans="28:71" ht="15" x14ac:dyDescent="0.2">
      <c r="AB673" s="69"/>
      <c r="AC673" s="74"/>
      <c r="AD673" s="74"/>
      <c r="AE673" s="74"/>
      <c r="AF673" s="74"/>
      <c r="AG673" s="74"/>
      <c r="AH673" s="74"/>
      <c r="AI673" s="74"/>
      <c r="AJ673" s="74"/>
      <c r="AK673" s="74"/>
      <c r="AL673" s="74"/>
      <c r="AM673" s="74"/>
      <c r="AN673" s="74"/>
      <c r="AO673" s="74"/>
      <c r="AP673" s="74"/>
      <c r="AQ673" s="74"/>
      <c r="AR673" s="74"/>
      <c r="AS673" s="74"/>
      <c r="AT673" s="74"/>
      <c r="AU673" s="74"/>
      <c r="AV673" s="74"/>
      <c r="AW673" s="74"/>
      <c r="AY673" s="52"/>
      <c r="AZ673" s="52"/>
      <c r="BA673" s="52"/>
      <c r="BB673" s="52"/>
      <c r="BC673" s="52"/>
      <c r="BD673" s="52"/>
      <c r="BE673" s="52"/>
      <c r="BF673" s="52"/>
      <c r="BG673" s="52"/>
      <c r="BH673" s="52"/>
      <c r="BI673" s="52"/>
      <c r="BJ673" s="52"/>
      <c r="BK673" s="52"/>
      <c r="BL673" s="52"/>
      <c r="BM673" s="52"/>
      <c r="BN673" s="52"/>
      <c r="BO673" s="52"/>
      <c r="BP673" s="52"/>
      <c r="BQ673" s="52"/>
      <c r="BR673" s="52"/>
      <c r="BS673" s="52"/>
    </row>
    <row r="674" spans="28:71" x14ac:dyDescent="0.2">
      <c r="AB674" s="48"/>
      <c r="AC674" s="48"/>
      <c r="AD674" s="48"/>
      <c r="AE674" s="48"/>
      <c r="AF674" s="48"/>
      <c r="AG674" s="48"/>
      <c r="AH674" s="48"/>
      <c r="AI674" s="48"/>
      <c r="AJ674" s="48"/>
    </row>
    <row r="675" spans="28:71" x14ac:dyDescent="0.2">
      <c r="AB675" s="48"/>
      <c r="AC675" s="48"/>
      <c r="AD675" s="48"/>
      <c r="AE675" s="48"/>
      <c r="AF675" s="48"/>
      <c r="AG675" s="48"/>
      <c r="AH675" s="48"/>
      <c r="AI675" s="48"/>
      <c r="AJ675" s="48"/>
    </row>
    <row r="676" spans="28:71" x14ac:dyDescent="0.2">
      <c r="AB676" s="101"/>
      <c r="AC676" s="9"/>
      <c r="AD676" s="9"/>
      <c r="AE676" s="9"/>
      <c r="AF676" s="9"/>
      <c r="AG676" s="9"/>
      <c r="AH676" s="9"/>
      <c r="AI676" s="9"/>
      <c r="AJ676" s="9"/>
      <c r="AK676" s="9"/>
      <c r="AL676" s="9"/>
      <c r="AM676" s="9"/>
      <c r="AN676" s="9"/>
      <c r="AO676" s="9"/>
      <c r="AP676" s="9"/>
      <c r="AQ676" s="9"/>
      <c r="AR676" s="9"/>
      <c r="AS676" s="9"/>
      <c r="AT676" s="9"/>
      <c r="AU676" s="9"/>
      <c r="AV676" s="9"/>
      <c r="AW676" s="9"/>
    </row>
    <row r="677" spans="28:71" x14ac:dyDescent="0.2">
      <c r="AB677" s="101"/>
      <c r="AC677" s="383"/>
      <c r="AD677" s="383"/>
      <c r="AE677" s="383"/>
      <c r="AF677" s="383"/>
      <c r="AG677" s="383"/>
      <c r="AH677" s="383"/>
      <c r="AI677" s="383"/>
      <c r="AJ677" s="383"/>
      <c r="AK677" s="383"/>
      <c r="AL677" s="383"/>
      <c r="AM677" s="383"/>
      <c r="AN677" s="383"/>
      <c r="AO677" s="383"/>
      <c r="AP677" s="383"/>
      <c r="AQ677" s="383"/>
      <c r="AR677" s="383"/>
      <c r="AS677" s="383"/>
      <c r="AT677" s="383"/>
      <c r="AU677" s="383"/>
      <c r="AV677" s="383"/>
      <c r="AW677" s="383"/>
    </row>
    <row r="678" spans="28:71" ht="15" x14ac:dyDescent="0.2">
      <c r="AB678" s="102"/>
      <c r="AC678" s="79"/>
      <c r="AD678" s="79"/>
      <c r="AE678" s="79"/>
      <c r="AF678" s="79"/>
      <c r="AG678" s="79"/>
      <c r="AH678" s="79"/>
      <c r="AI678" s="79"/>
      <c r="AJ678" s="103"/>
      <c r="AK678" s="103"/>
      <c r="AL678" s="103"/>
      <c r="AM678" s="103"/>
      <c r="AN678" s="103"/>
      <c r="AO678" s="103"/>
      <c r="AP678" s="79"/>
      <c r="AQ678" s="103"/>
      <c r="AR678" s="103"/>
      <c r="AS678" s="103"/>
      <c r="AT678" s="103"/>
      <c r="AU678" s="103"/>
      <c r="AV678" s="103"/>
      <c r="AW678" s="103"/>
      <c r="AY678" s="79"/>
      <c r="AZ678" s="79"/>
      <c r="BA678" s="79"/>
      <c r="BB678" s="79"/>
      <c r="BC678" s="79"/>
      <c r="BD678" s="79"/>
      <c r="BE678" s="79"/>
      <c r="BF678" s="103"/>
      <c r="BG678" s="103"/>
      <c r="BH678" s="103"/>
      <c r="BI678" s="103"/>
      <c r="BJ678" s="103"/>
      <c r="BK678" s="103"/>
      <c r="BL678" s="79"/>
      <c r="BM678" s="103"/>
      <c r="BN678" s="103"/>
      <c r="BO678" s="103"/>
      <c r="BP678" s="103"/>
      <c r="BQ678" s="103"/>
      <c r="BR678" s="103"/>
      <c r="BS678" s="103"/>
    </row>
    <row r="679" spans="28:71" ht="15" x14ac:dyDescent="0.2">
      <c r="AB679" s="69"/>
      <c r="AC679" s="70"/>
      <c r="AD679" s="70"/>
      <c r="AE679" s="70"/>
      <c r="AF679" s="70"/>
      <c r="AG679" s="70"/>
      <c r="AH679" s="70"/>
      <c r="AI679" s="70"/>
      <c r="AJ679" s="70"/>
      <c r="AK679" s="70"/>
      <c r="AL679" s="70"/>
      <c r="AM679" s="70"/>
      <c r="AN679" s="70"/>
      <c r="AO679" s="70"/>
      <c r="AP679" s="70"/>
      <c r="AQ679" s="70"/>
      <c r="AR679" s="70"/>
      <c r="AS679" s="70"/>
      <c r="AT679" s="70"/>
      <c r="AU679" s="70"/>
      <c r="AV679" s="70"/>
      <c r="AW679" s="70"/>
      <c r="AY679" s="52"/>
      <c r="AZ679" s="52"/>
      <c r="BA679" s="52"/>
      <c r="BB679" s="52"/>
      <c r="BC679" s="52"/>
      <c r="BD679" s="52"/>
      <c r="BE679" s="52"/>
      <c r="BF679" s="52"/>
      <c r="BG679" s="52"/>
      <c r="BH679" s="52"/>
      <c r="BI679" s="52"/>
      <c r="BJ679" s="52"/>
      <c r="BK679" s="52"/>
      <c r="BL679" s="52"/>
      <c r="BM679" s="52"/>
      <c r="BN679" s="52"/>
      <c r="BO679" s="52"/>
      <c r="BP679" s="52"/>
      <c r="BQ679" s="52"/>
      <c r="BR679" s="52"/>
      <c r="BS679" s="52"/>
    </row>
    <row r="680" spans="28:71" ht="15" x14ac:dyDescent="0.2">
      <c r="AB680" s="69"/>
      <c r="AC680" s="70"/>
      <c r="AD680" s="70"/>
      <c r="AE680" s="70"/>
      <c r="AF680" s="70"/>
      <c r="AG680" s="70"/>
      <c r="AH680" s="70"/>
      <c r="AI680" s="70"/>
      <c r="AJ680" s="70"/>
      <c r="AK680" s="70"/>
      <c r="AL680" s="70"/>
      <c r="AM680" s="70"/>
      <c r="AN680" s="70"/>
      <c r="AO680" s="70"/>
      <c r="AP680" s="70"/>
      <c r="AQ680" s="70"/>
      <c r="AR680" s="70"/>
      <c r="AS680" s="70"/>
      <c r="AT680" s="70"/>
      <c r="AU680" s="70"/>
      <c r="AV680" s="70"/>
      <c r="AW680" s="70"/>
      <c r="AY680" s="52"/>
      <c r="AZ680" s="52"/>
      <c r="BA680" s="52"/>
      <c r="BB680" s="52"/>
      <c r="BC680" s="52"/>
      <c r="BD680" s="52"/>
      <c r="BE680" s="52"/>
      <c r="BF680" s="52"/>
      <c r="BG680" s="52"/>
      <c r="BH680" s="52"/>
      <c r="BI680" s="52"/>
      <c r="BJ680" s="52"/>
      <c r="BK680" s="52"/>
      <c r="BL680" s="52"/>
      <c r="BM680" s="52"/>
      <c r="BN680" s="52"/>
      <c r="BO680" s="52"/>
      <c r="BP680" s="52"/>
      <c r="BQ680" s="52"/>
      <c r="BR680" s="52"/>
      <c r="BS680" s="52"/>
    </row>
    <row r="681" spans="28:71" ht="15" x14ac:dyDescent="0.2">
      <c r="AB681" s="69"/>
      <c r="AC681" s="70"/>
      <c r="AD681" s="70"/>
      <c r="AE681" s="70"/>
      <c r="AF681" s="70"/>
      <c r="AG681" s="70"/>
      <c r="AH681" s="70"/>
      <c r="AI681" s="70"/>
      <c r="AJ681" s="70"/>
      <c r="AK681" s="70"/>
      <c r="AL681" s="70"/>
      <c r="AM681" s="70"/>
      <c r="AN681" s="70"/>
      <c r="AO681" s="70"/>
      <c r="AP681" s="70"/>
      <c r="AQ681" s="70"/>
      <c r="AR681" s="70"/>
      <c r="AS681" s="70"/>
      <c r="AT681" s="70"/>
      <c r="AU681" s="70"/>
      <c r="AV681" s="70"/>
      <c r="AW681" s="70"/>
      <c r="AY681" s="52"/>
      <c r="AZ681" s="52"/>
      <c r="BA681" s="52"/>
      <c r="BB681" s="52"/>
      <c r="BC681" s="52"/>
      <c r="BD681" s="52"/>
      <c r="BE681" s="52"/>
      <c r="BF681" s="52"/>
      <c r="BG681" s="52"/>
      <c r="BH681" s="52"/>
      <c r="BI681" s="52"/>
      <c r="BJ681" s="52"/>
      <c r="BK681" s="52"/>
      <c r="BL681" s="52"/>
      <c r="BM681" s="52"/>
      <c r="BN681" s="52"/>
      <c r="BO681" s="52"/>
      <c r="BP681" s="52"/>
      <c r="BQ681" s="52"/>
      <c r="BR681" s="52"/>
      <c r="BS681" s="52"/>
    </row>
    <row r="682" spans="28:71" ht="15" x14ac:dyDescent="0.2">
      <c r="AB682" s="69"/>
      <c r="AC682" s="70"/>
      <c r="AD682" s="70"/>
      <c r="AE682" s="70"/>
      <c r="AF682" s="70"/>
      <c r="AG682" s="70"/>
      <c r="AH682" s="70"/>
      <c r="AI682" s="70"/>
      <c r="AJ682" s="70"/>
      <c r="AK682" s="70"/>
      <c r="AL682" s="70"/>
      <c r="AM682" s="70"/>
      <c r="AN682" s="70"/>
      <c r="AO682" s="70"/>
      <c r="AP682" s="70"/>
      <c r="AQ682" s="70"/>
      <c r="AR682" s="70"/>
      <c r="AS682" s="70"/>
      <c r="AT682" s="70"/>
      <c r="AU682" s="70"/>
      <c r="AV682" s="70"/>
      <c r="AW682" s="70"/>
      <c r="AY682" s="52"/>
      <c r="AZ682" s="52"/>
      <c r="BA682" s="52"/>
      <c r="BB682" s="52"/>
      <c r="BC682" s="52"/>
      <c r="BD682" s="52"/>
      <c r="BE682" s="52"/>
      <c r="BF682" s="52"/>
      <c r="BG682" s="52"/>
      <c r="BH682" s="52"/>
      <c r="BI682" s="52"/>
      <c r="BJ682" s="52"/>
      <c r="BK682" s="52"/>
      <c r="BL682" s="52"/>
      <c r="BM682" s="52"/>
      <c r="BN682" s="52"/>
      <c r="BO682" s="52"/>
      <c r="BP682" s="52"/>
      <c r="BQ682" s="52"/>
      <c r="BR682" s="52"/>
      <c r="BS682" s="52"/>
    </row>
    <row r="683" spans="28:71" ht="15" x14ac:dyDescent="0.2">
      <c r="AB683" s="69"/>
      <c r="AC683" s="70"/>
      <c r="AD683" s="70"/>
      <c r="AE683" s="70"/>
      <c r="AF683" s="70"/>
      <c r="AG683" s="70"/>
      <c r="AH683" s="70"/>
      <c r="AI683" s="70"/>
      <c r="AJ683" s="70"/>
      <c r="AK683" s="70"/>
      <c r="AL683" s="70"/>
      <c r="AM683" s="70"/>
      <c r="AN683" s="70"/>
      <c r="AO683" s="70"/>
      <c r="AP683" s="70"/>
      <c r="AQ683" s="70"/>
      <c r="AR683" s="70"/>
      <c r="AS683" s="70"/>
      <c r="AT683" s="70"/>
      <c r="AU683" s="70"/>
      <c r="AV683" s="70"/>
      <c r="AW683" s="70"/>
      <c r="AY683" s="52"/>
      <c r="AZ683" s="52"/>
      <c r="BA683" s="52"/>
      <c r="BB683" s="52"/>
      <c r="BC683" s="52"/>
      <c r="BD683" s="52"/>
      <c r="BE683" s="52"/>
      <c r="BF683" s="52"/>
      <c r="BG683" s="52"/>
      <c r="BH683" s="52"/>
      <c r="BI683" s="52"/>
      <c r="BJ683" s="52"/>
      <c r="BK683" s="52"/>
      <c r="BL683" s="52"/>
      <c r="BM683" s="52"/>
      <c r="BN683" s="52"/>
      <c r="BO683" s="52"/>
      <c r="BP683" s="52"/>
      <c r="BQ683" s="52"/>
      <c r="BR683" s="52"/>
      <c r="BS683" s="52"/>
    </row>
    <row r="684" spans="28:71" ht="15" x14ac:dyDescent="0.2">
      <c r="AB684" s="69"/>
      <c r="AC684" s="70"/>
      <c r="AD684" s="70"/>
      <c r="AE684" s="70"/>
      <c r="AF684" s="70"/>
      <c r="AG684" s="70"/>
      <c r="AH684" s="70"/>
      <c r="AI684" s="70"/>
      <c r="AJ684" s="70"/>
      <c r="AK684" s="70"/>
      <c r="AL684" s="70"/>
      <c r="AM684" s="70"/>
      <c r="AN684" s="70"/>
      <c r="AO684" s="70"/>
      <c r="AP684" s="70"/>
      <c r="AQ684" s="70"/>
      <c r="AR684" s="70"/>
      <c r="AS684" s="70"/>
      <c r="AT684" s="70"/>
      <c r="AU684" s="70"/>
      <c r="AV684" s="70"/>
      <c r="AW684" s="70"/>
      <c r="AY684" s="52"/>
      <c r="AZ684" s="52"/>
      <c r="BA684" s="52"/>
      <c r="BB684" s="52"/>
      <c r="BC684" s="52"/>
      <c r="BD684" s="52"/>
      <c r="BE684" s="52"/>
      <c r="BF684" s="52"/>
      <c r="BG684" s="52"/>
      <c r="BH684" s="52"/>
      <c r="BI684" s="52"/>
      <c r="BJ684" s="52"/>
      <c r="BK684" s="52"/>
      <c r="BL684" s="52"/>
      <c r="BM684" s="52"/>
      <c r="BN684" s="52"/>
      <c r="BO684" s="52"/>
      <c r="BP684" s="52"/>
      <c r="BQ684" s="52"/>
      <c r="BR684" s="52"/>
      <c r="BS684" s="52"/>
    </row>
    <row r="685" spans="28:71" ht="15" x14ac:dyDescent="0.2">
      <c r="AB685" s="69"/>
      <c r="AC685" s="70"/>
      <c r="AD685" s="70"/>
      <c r="AE685" s="70"/>
      <c r="AF685" s="70"/>
      <c r="AG685" s="70"/>
      <c r="AH685" s="70"/>
      <c r="AI685" s="70"/>
      <c r="AJ685" s="70"/>
      <c r="AK685" s="70"/>
      <c r="AL685" s="70"/>
      <c r="AM685" s="70"/>
      <c r="AN685" s="70"/>
      <c r="AO685" s="70"/>
      <c r="AP685" s="70"/>
      <c r="AQ685" s="70"/>
      <c r="AR685" s="70"/>
      <c r="AS685" s="70"/>
      <c r="AT685" s="70"/>
      <c r="AU685" s="70"/>
      <c r="AV685" s="70"/>
      <c r="AW685" s="70"/>
      <c r="AY685" s="52"/>
      <c r="AZ685" s="52"/>
      <c r="BA685" s="52"/>
      <c r="BB685" s="52"/>
      <c r="BC685" s="52"/>
      <c r="BD685" s="52"/>
      <c r="BE685" s="52"/>
      <c r="BF685" s="52"/>
      <c r="BG685" s="52"/>
      <c r="BH685" s="52"/>
      <c r="BI685" s="52"/>
      <c r="BJ685" s="52"/>
      <c r="BK685" s="52"/>
      <c r="BL685" s="52"/>
      <c r="BM685" s="52"/>
      <c r="BN685" s="52"/>
      <c r="BO685" s="52"/>
      <c r="BP685" s="52"/>
      <c r="BQ685" s="52"/>
      <c r="BR685" s="52"/>
      <c r="BS685" s="52"/>
    </row>
    <row r="686" spans="28:71" ht="15" x14ac:dyDescent="0.2">
      <c r="AB686" s="69"/>
      <c r="AC686" s="70"/>
      <c r="AD686" s="70"/>
      <c r="AE686" s="70"/>
      <c r="AF686" s="70"/>
      <c r="AG686" s="70"/>
      <c r="AH686" s="70"/>
      <c r="AI686" s="70"/>
      <c r="AJ686" s="70"/>
      <c r="AK686" s="70"/>
      <c r="AL686" s="70"/>
      <c r="AM686" s="70"/>
      <c r="AN686" s="70"/>
      <c r="AO686" s="70"/>
      <c r="AP686" s="70"/>
      <c r="AQ686" s="70"/>
      <c r="AR686" s="70"/>
      <c r="AS686" s="70"/>
      <c r="AT686" s="70"/>
      <c r="AU686" s="70"/>
      <c r="AV686" s="70"/>
      <c r="AW686" s="70"/>
      <c r="AY686" s="52"/>
      <c r="AZ686" s="52"/>
      <c r="BA686" s="52"/>
      <c r="BB686" s="52"/>
      <c r="BC686" s="52"/>
      <c r="BD686" s="52"/>
      <c r="BE686" s="52"/>
      <c r="BF686" s="52"/>
      <c r="BG686" s="52"/>
      <c r="BH686" s="52"/>
      <c r="BI686" s="52"/>
      <c r="BJ686" s="52"/>
      <c r="BK686" s="52"/>
      <c r="BL686" s="52"/>
      <c r="BM686" s="52"/>
      <c r="BN686" s="52"/>
      <c r="BO686" s="52"/>
      <c r="BP686" s="52"/>
      <c r="BQ686" s="52"/>
      <c r="BR686" s="52"/>
      <c r="BS686" s="52"/>
    </row>
    <row r="687" spans="28:71" ht="15" x14ac:dyDescent="0.2">
      <c r="AB687" s="69"/>
      <c r="AC687" s="70"/>
      <c r="AD687" s="70"/>
      <c r="AE687" s="70"/>
      <c r="AF687" s="70"/>
      <c r="AG687" s="70"/>
      <c r="AH687" s="70"/>
      <c r="AI687" s="70"/>
      <c r="AJ687" s="70"/>
      <c r="AK687" s="70"/>
      <c r="AL687" s="70"/>
      <c r="AM687" s="70"/>
      <c r="AN687" s="70"/>
      <c r="AO687" s="70"/>
      <c r="AP687" s="70"/>
      <c r="AQ687" s="70"/>
      <c r="AR687" s="70"/>
      <c r="AS687" s="70"/>
      <c r="AT687" s="70"/>
      <c r="AU687" s="70"/>
      <c r="AV687" s="70"/>
      <c r="AW687" s="70"/>
      <c r="AY687" s="52"/>
      <c r="AZ687" s="52"/>
      <c r="BA687" s="52"/>
      <c r="BB687" s="52"/>
      <c r="BC687" s="52"/>
      <c r="BD687" s="52"/>
      <c r="BE687" s="52"/>
      <c r="BF687" s="52"/>
      <c r="BG687" s="52"/>
      <c r="BH687" s="52"/>
      <c r="BI687" s="52"/>
      <c r="BJ687" s="52"/>
      <c r="BK687" s="52"/>
      <c r="BL687" s="52"/>
      <c r="BM687" s="52"/>
      <c r="BN687" s="52"/>
      <c r="BO687" s="52"/>
      <c r="BP687" s="52"/>
      <c r="BQ687" s="52"/>
      <c r="BR687" s="52"/>
      <c r="BS687" s="52"/>
    </row>
    <row r="688" spans="28:71" ht="15" x14ac:dyDescent="0.2">
      <c r="AB688" s="69"/>
      <c r="AC688" s="70"/>
      <c r="AD688" s="70"/>
      <c r="AE688" s="70"/>
      <c r="AF688" s="70"/>
      <c r="AG688" s="70"/>
      <c r="AH688" s="70"/>
      <c r="AI688" s="70"/>
      <c r="AJ688" s="70"/>
      <c r="AK688" s="70"/>
      <c r="AL688" s="70"/>
      <c r="AM688" s="70"/>
      <c r="AN688" s="70"/>
      <c r="AO688" s="70"/>
      <c r="AP688" s="70"/>
      <c r="AQ688" s="70"/>
      <c r="AR688" s="70"/>
      <c r="AS688" s="70"/>
      <c r="AT688" s="70"/>
      <c r="AU688" s="70"/>
      <c r="AV688" s="70"/>
      <c r="AW688" s="70"/>
      <c r="AY688" s="52"/>
      <c r="AZ688" s="52"/>
      <c r="BA688" s="52"/>
      <c r="BB688" s="52"/>
      <c r="BC688" s="52"/>
      <c r="BD688" s="52"/>
      <c r="BE688" s="52"/>
      <c r="BF688" s="52"/>
      <c r="BG688" s="52"/>
      <c r="BH688" s="52"/>
      <c r="BI688" s="52"/>
      <c r="BJ688" s="52"/>
      <c r="BK688" s="52"/>
      <c r="BL688" s="52"/>
      <c r="BM688" s="52"/>
      <c r="BN688" s="52"/>
      <c r="BO688" s="52"/>
      <c r="BP688" s="52"/>
      <c r="BQ688" s="52"/>
      <c r="BR688" s="52"/>
      <c r="BS688" s="52"/>
    </row>
    <row r="689" spans="28:71" ht="15" x14ac:dyDescent="0.2">
      <c r="AB689" s="69"/>
      <c r="AC689" s="70"/>
      <c r="AD689" s="70"/>
      <c r="AE689" s="70"/>
      <c r="AF689" s="70"/>
      <c r="AG689" s="70"/>
      <c r="AH689" s="70"/>
      <c r="AI689" s="70"/>
      <c r="AJ689" s="70"/>
      <c r="AK689" s="70"/>
      <c r="AL689" s="70"/>
      <c r="AM689" s="70"/>
      <c r="AN689" s="70"/>
      <c r="AO689" s="70"/>
      <c r="AP689" s="70"/>
      <c r="AQ689" s="70"/>
      <c r="AR689" s="70"/>
      <c r="AS689" s="70"/>
      <c r="AT689" s="70"/>
      <c r="AU689" s="70"/>
      <c r="AV689" s="70"/>
      <c r="AW689" s="70"/>
      <c r="AY689" s="52"/>
      <c r="AZ689" s="52"/>
      <c r="BA689" s="52"/>
      <c r="BB689" s="52"/>
      <c r="BC689" s="52"/>
      <c r="BD689" s="52"/>
      <c r="BE689" s="52"/>
      <c r="BF689" s="52"/>
      <c r="BG689" s="52"/>
      <c r="BH689" s="52"/>
      <c r="BI689" s="52"/>
      <c r="BJ689" s="52"/>
      <c r="BK689" s="52"/>
      <c r="BL689" s="52"/>
      <c r="BM689" s="52"/>
      <c r="BN689" s="52"/>
      <c r="BO689" s="52"/>
      <c r="BP689" s="52"/>
      <c r="BQ689" s="52"/>
      <c r="BR689" s="52"/>
      <c r="BS689" s="52"/>
    </row>
    <row r="690" spans="28:71" ht="15" x14ac:dyDescent="0.2">
      <c r="AB690" s="69"/>
      <c r="AC690" s="70"/>
      <c r="AD690" s="70"/>
      <c r="AE690" s="70"/>
      <c r="AF690" s="70"/>
      <c r="AG690" s="70"/>
      <c r="AH690" s="70"/>
      <c r="AI690" s="70"/>
      <c r="AJ690" s="70"/>
      <c r="AK690" s="70"/>
      <c r="AL690" s="70"/>
      <c r="AM690" s="70"/>
      <c r="AN690" s="70"/>
      <c r="AO690" s="70"/>
      <c r="AP690" s="70"/>
      <c r="AQ690" s="70"/>
      <c r="AR690" s="70"/>
      <c r="AS690" s="70"/>
      <c r="AT690" s="70"/>
      <c r="AU690" s="70"/>
      <c r="AV690" s="70"/>
      <c r="AW690" s="70"/>
      <c r="AY690" s="52"/>
      <c r="AZ690" s="52"/>
      <c r="BA690" s="52"/>
      <c r="BB690" s="52"/>
      <c r="BC690" s="52"/>
      <c r="BD690" s="52"/>
      <c r="BE690" s="52"/>
      <c r="BF690" s="52"/>
      <c r="BG690" s="52"/>
      <c r="BH690" s="52"/>
      <c r="BI690" s="52"/>
      <c r="BJ690" s="52"/>
      <c r="BK690" s="52"/>
      <c r="BL690" s="52"/>
      <c r="BM690" s="52"/>
      <c r="BN690" s="52"/>
      <c r="BO690" s="52"/>
      <c r="BP690" s="52"/>
      <c r="BQ690" s="52"/>
      <c r="BR690" s="52"/>
      <c r="BS690" s="52"/>
    </row>
    <row r="691" spans="28:71" ht="15" x14ac:dyDescent="0.2">
      <c r="AB691" s="69"/>
      <c r="AC691" s="70"/>
      <c r="AD691" s="70"/>
      <c r="AE691" s="70"/>
      <c r="AF691" s="70"/>
      <c r="AG691" s="70"/>
      <c r="AH691" s="70"/>
      <c r="AI691" s="70"/>
      <c r="AJ691" s="70"/>
      <c r="AK691" s="70"/>
      <c r="AL691" s="70"/>
      <c r="AM691" s="70"/>
      <c r="AN691" s="70"/>
      <c r="AO691" s="70"/>
      <c r="AP691" s="70"/>
      <c r="AQ691" s="70"/>
      <c r="AR691" s="70"/>
      <c r="AS691" s="70"/>
      <c r="AT691" s="70"/>
      <c r="AU691" s="70"/>
      <c r="AV691" s="70"/>
      <c r="AW691" s="70"/>
      <c r="AY691" s="52"/>
      <c r="AZ691" s="52"/>
      <c r="BA691" s="52"/>
      <c r="BB691" s="52"/>
      <c r="BC691" s="52"/>
      <c r="BD691" s="52"/>
      <c r="BE691" s="52"/>
      <c r="BF691" s="52"/>
      <c r="BG691" s="52"/>
      <c r="BH691" s="52"/>
      <c r="BI691" s="52"/>
      <c r="BJ691" s="52"/>
      <c r="BK691" s="52"/>
      <c r="BL691" s="52"/>
      <c r="BM691" s="52"/>
      <c r="BN691" s="52"/>
      <c r="BO691" s="52"/>
      <c r="BP691" s="52"/>
      <c r="BQ691" s="52"/>
      <c r="BR691" s="52"/>
      <c r="BS691" s="52"/>
    </row>
    <row r="692" spans="28:71" ht="15" x14ac:dyDescent="0.2">
      <c r="AB692" s="69"/>
      <c r="AC692" s="70"/>
      <c r="AD692" s="70"/>
      <c r="AE692" s="70"/>
      <c r="AF692" s="70"/>
      <c r="AG692" s="70"/>
      <c r="AH692" s="70"/>
      <c r="AI692" s="70"/>
      <c r="AJ692" s="70"/>
      <c r="AK692" s="70"/>
      <c r="AL692" s="70"/>
      <c r="AM692" s="70"/>
      <c r="AN692" s="70"/>
      <c r="AO692" s="70"/>
      <c r="AP692" s="70"/>
      <c r="AQ692" s="70"/>
      <c r="AR692" s="70"/>
      <c r="AS692" s="70"/>
      <c r="AT692" s="70"/>
      <c r="AU692" s="70"/>
      <c r="AV692" s="70"/>
      <c r="AW692" s="70"/>
      <c r="AY692" s="52"/>
      <c r="AZ692" s="52"/>
      <c r="BA692" s="52"/>
      <c r="BB692" s="52"/>
      <c r="BC692" s="52"/>
      <c r="BD692" s="52"/>
      <c r="BE692" s="52"/>
      <c r="BF692" s="52"/>
      <c r="BG692" s="52"/>
      <c r="BH692" s="52"/>
      <c r="BI692" s="52"/>
      <c r="BJ692" s="52"/>
      <c r="BK692" s="52"/>
      <c r="BL692" s="52"/>
      <c r="BM692" s="52"/>
      <c r="BN692" s="52"/>
      <c r="BO692" s="52"/>
      <c r="BP692" s="52"/>
      <c r="BQ692" s="52"/>
      <c r="BR692" s="52"/>
      <c r="BS692" s="52"/>
    </row>
    <row r="693" spans="28:71" ht="15" x14ac:dyDescent="0.2">
      <c r="AB693" s="69"/>
      <c r="AC693" s="70"/>
      <c r="AD693" s="70"/>
      <c r="AE693" s="70"/>
      <c r="AF693" s="70"/>
      <c r="AG693" s="70"/>
      <c r="AH693" s="70"/>
      <c r="AI693" s="70"/>
      <c r="AJ693" s="70"/>
      <c r="AK693" s="70"/>
      <c r="AL693" s="70"/>
      <c r="AM693" s="70"/>
      <c r="AN693" s="70"/>
      <c r="AO693" s="70"/>
      <c r="AP693" s="70"/>
      <c r="AQ693" s="70"/>
      <c r="AR693" s="70"/>
      <c r="AS693" s="70"/>
      <c r="AT693" s="70"/>
      <c r="AU693" s="70"/>
      <c r="AV693" s="70"/>
      <c r="AW693" s="70"/>
      <c r="AY693" s="52"/>
      <c r="AZ693" s="52"/>
      <c r="BA693" s="52"/>
      <c r="BB693" s="52"/>
      <c r="BC693" s="52"/>
      <c r="BD693" s="52"/>
      <c r="BE693" s="52"/>
      <c r="BF693" s="52"/>
      <c r="BG693" s="52"/>
      <c r="BH693" s="52"/>
      <c r="BI693" s="52"/>
      <c r="BJ693" s="52"/>
      <c r="BK693" s="52"/>
      <c r="BL693" s="52"/>
      <c r="BM693" s="52"/>
      <c r="BN693" s="52"/>
      <c r="BO693" s="52"/>
      <c r="BP693" s="52"/>
      <c r="BQ693" s="52"/>
      <c r="BR693" s="52"/>
      <c r="BS693" s="52"/>
    </row>
    <row r="694" spans="28:71" ht="15" x14ac:dyDescent="0.2">
      <c r="AB694" s="69"/>
      <c r="AC694" s="74"/>
      <c r="AD694" s="74"/>
      <c r="AE694" s="74"/>
      <c r="AF694" s="74"/>
      <c r="AG694" s="74"/>
      <c r="AH694" s="70"/>
      <c r="AI694" s="74"/>
      <c r="AJ694" s="74"/>
      <c r="AK694" s="74"/>
      <c r="AL694" s="74"/>
      <c r="AM694" s="74"/>
      <c r="AN694" s="74"/>
      <c r="AO694" s="74"/>
      <c r="AP694" s="74"/>
      <c r="AQ694" s="74"/>
      <c r="AR694" s="74"/>
      <c r="AS694" s="74"/>
      <c r="AT694" s="74"/>
      <c r="AU694" s="74"/>
      <c r="AV694" s="74"/>
      <c r="AW694" s="74"/>
      <c r="AY694" s="52"/>
      <c r="AZ694" s="52"/>
      <c r="BA694" s="52"/>
      <c r="BB694" s="52"/>
      <c r="BC694" s="52"/>
      <c r="BD694" s="52"/>
      <c r="BE694" s="52"/>
      <c r="BF694" s="52"/>
      <c r="BG694" s="52"/>
      <c r="BH694" s="52"/>
      <c r="BI694" s="52"/>
      <c r="BJ694" s="52"/>
      <c r="BK694" s="52"/>
      <c r="BL694" s="52"/>
      <c r="BM694" s="52"/>
      <c r="BN694" s="52"/>
      <c r="BO694" s="52"/>
      <c r="BP694" s="52"/>
      <c r="BQ694" s="52"/>
      <c r="BR694" s="52"/>
      <c r="BS694" s="52"/>
    </row>
    <row r="695" spans="28:71" ht="15" x14ac:dyDescent="0.2">
      <c r="AB695" s="69"/>
      <c r="AC695" s="74"/>
      <c r="AD695" s="74"/>
      <c r="AE695" s="74"/>
      <c r="AF695" s="74"/>
      <c r="AG695" s="74"/>
      <c r="AH695" s="70"/>
      <c r="AI695" s="74"/>
      <c r="AJ695" s="74"/>
      <c r="AK695" s="74"/>
      <c r="AL695" s="74"/>
      <c r="AM695" s="74"/>
      <c r="AN695" s="74"/>
      <c r="AO695" s="74"/>
      <c r="AP695" s="74"/>
      <c r="AQ695" s="74"/>
      <c r="AR695" s="74"/>
      <c r="AS695" s="74"/>
      <c r="AT695" s="74"/>
      <c r="AU695" s="74"/>
      <c r="AV695" s="74"/>
      <c r="AW695" s="74"/>
      <c r="AY695" s="52"/>
      <c r="AZ695" s="52"/>
      <c r="BA695" s="52"/>
      <c r="BB695" s="52"/>
      <c r="BC695" s="52"/>
      <c r="BD695" s="52"/>
      <c r="BE695" s="52"/>
      <c r="BF695" s="52"/>
      <c r="BG695" s="52"/>
      <c r="BH695" s="52"/>
      <c r="BI695" s="52"/>
      <c r="BJ695" s="52"/>
      <c r="BK695" s="52"/>
      <c r="BL695" s="52"/>
      <c r="BM695" s="52"/>
      <c r="BN695" s="52"/>
      <c r="BO695" s="52"/>
      <c r="BP695" s="52"/>
      <c r="BQ695" s="52"/>
      <c r="BR695" s="52"/>
      <c r="BS695" s="52"/>
    </row>
    <row r="696" spans="28:71" ht="15" x14ac:dyDescent="0.2">
      <c r="AB696" s="69"/>
      <c r="AC696" s="74"/>
      <c r="AD696" s="74"/>
      <c r="AE696" s="74"/>
      <c r="AF696" s="74"/>
      <c r="AG696" s="74"/>
      <c r="AH696" s="70"/>
      <c r="AI696" s="74"/>
      <c r="AJ696" s="74"/>
      <c r="AK696" s="74"/>
      <c r="AL696" s="74"/>
      <c r="AM696" s="74"/>
      <c r="AN696" s="74"/>
      <c r="AO696" s="74"/>
      <c r="AP696" s="74"/>
      <c r="AQ696" s="74"/>
      <c r="AR696" s="74"/>
      <c r="AS696" s="74"/>
      <c r="AT696" s="74"/>
      <c r="AU696" s="74"/>
      <c r="AV696" s="74"/>
      <c r="AW696" s="74"/>
      <c r="AY696" s="52"/>
      <c r="AZ696" s="52"/>
      <c r="BA696" s="52"/>
      <c r="BB696" s="52"/>
      <c r="BC696" s="52"/>
      <c r="BD696" s="52"/>
      <c r="BE696" s="52"/>
      <c r="BF696" s="52"/>
      <c r="BG696" s="52"/>
      <c r="BH696" s="52"/>
      <c r="BI696" s="52"/>
      <c r="BJ696" s="52"/>
      <c r="BK696" s="52"/>
      <c r="BL696" s="52"/>
      <c r="BM696" s="52"/>
      <c r="BN696" s="52"/>
      <c r="BO696" s="52"/>
      <c r="BP696" s="52"/>
      <c r="BQ696" s="52"/>
      <c r="BR696" s="52"/>
      <c r="BS696" s="52"/>
    </row>
    <row r="697" spans="28:71" ht="15" x14ac:dyDescent="0.2">
      <c r="AB697" s="69"/>
      <c r="AC697" s="74"/>
      <c r="AD697" s="74"/>
      <c r="AE697" s="74"/>
      <c r="AF697" s="74"/>
      <c r="AG697" s="74"/>
      <c r="AH697" s="74"/>
      <c r="AI697" s="74"/>
      <c r="AJ697" s="74"/>
      <c r="AK697" s="74"/>
      <c r="AL697" s="74"/>
      <c r="AM697" s="74"/>
      <c r="AN697" s="74"/>
      <c r="AO697" s="74"/>
      <c r="AP697" s="74"/>
      <c r="AQ697" s="74"/>
      <c r="AR697" s="74"/>
      <c r="AS697" s="74"/>
      <c r="AT697" s="74"/>
      <c r="AU697" s="74"/>
      <c r="AV697" s="74"/>
      <c r="AW697" s="74"/>
      <c r="AY697" s="52"/>
      <c r="AZ697" s="52"/>
      <c r="BA697" s="52"/>
      <c r="BB697" s="52"/>
      <c r="BC697" s="52"/>
      <c r="BD697" s="52"/>
      <c r="BE697" s="52"/>
      <c r="BF697" s="52"/>
      <c r="BG697" s="52"/>
      <c r="BH697" s="52"/>
      <c r="BI697" s="52"/>
      <c r="BJ697" s="52"/>
      <c r="BK697" s="52"/>
      <c r="BL697" s="52"/>
      <c r="BM697" s="52"/>
      <c r="BN697" s="52"/>
      <c r="BO697" s="52"/>
      <c r="BP697" s="52"/>
      <c r="BQ697" s="52"/>
      <c r="BR697" s="52"/>
      <c r="BS697" s="52"/>
    </row>
    <row r="698" spans="28:71" x14ac:dyDescent="0.2">
      <c r="AB698" s="51"/>
      <c r="AC698" s="48"/>
      <c r="AD698" s="48"/>
      <c r="AE698" s="48"/>
      <c r="AF698" s="48"/>
      <c r="AG698" s="48"/>
      <c r="AH698" s="48"/>
      <c r="AI698" s="48"/>
      <c r="AJ698" s="48"/>
    </row>
    <row r="699" spans="28:71" x14ac:dyDescent="0.2">
      <c r="AB699" s="51"/>
      <c r="AC699" s="48"/>
      <c r="AD699" s="48"/>
      <c r="AE699" s="48"/>
      <c r="AF699" s="48"/>
      <c r="AG699" s="48"/>
      <c r="AH699" s="48"/>
      <c r="AI699" s="48"/>
      <c r="AJ699" s="48"/>
    </row>
    <row r="700" spans="28:71" x14ac:dyDescent="0.2">
      <c r="AB700" s="101"/>
      <c r="AC700" s="9"/>
      <c r="AD700" s="9"/>
      <c r="AE700" s="9"/>
      <c r="AF700" s="9"/>
      <c r="AG700" s="9"/>
      <c r="AH700" s="9"/>
      <c r="AI700" s="9"/>
      <c r="AJ700" s="9"/>
      <c r="AK700" s="9"/>
      <c r="AL700" s="9"/>
      <c r="AM700" s="9"/>
      <c r="AN700" s="9"/>
      <c r="AO700" s="9"/>
      <c r="AP700" s="9"/>
      <c r="AQ700" s="9"/>
      <c r="AR700" s="9"/>
      <c r="AS700" s="9"/>
      <c r="AT700" s="9"/>
      <c r="AU700" s="9"/>
      <c r="AV700" s="9"/>
      <c r="AW700" s="9"/>
    </row>
    <row r="701" spans="28:71" x14ac:dyDescent="0.2">
      <c r="AB701" s="101"/>
      <c r="AC701" s="383"/>
      <c r="AD701" s="383"/>
      <c r="AE701" s="383"/>
      <c r="AF701" s="383"/>
      <c r="AG701" s="383"/>
      <c r="AH701" s="383"/>
      <c r="AI701" s="383"/>
      <c r="AJ701" s="383"/>
      <c r="AK701" s="383"/>
      <c r="AL701" s="383"/>
      <c r="AM701" s="383"/>
      <c r="AN701" s="383"/>
      <c r="AO701" s="383"/>
      <c r="AP701" s="383"/>
      <c r="AQ701" s="383"/>
      <c r="AR701" s="383"/>
      <c r="AS701" s="383"/>
      <c r="AT701" s="383"/>
      <c r="AU701" s="383"/>
      <c r="AV701" s="383"/>
      <c r="AW701" s="383"/>
    </row>
    <row r="702" spans="28:71" ht="15" x14ac:dyDescent="0.2">
      <c r="AB702" s="102"/>
      <c r="AC702" s="79"/>
      <c r="AD702" s="79"/>
      <c r="AE702" s="79"/>
      <c r="AF702" s="79"/>
      <c r="AG702" s="79"/>
      <c r="AH702" s="79"/>
      <c r="AI702" s="79"/>
      <c r="AJ702" s="103"/>
      <c r="AK702" s="103"/>
      <c r="AL702" s="103"/>
      <c r="AM702" s="103"/>
      <c r="AN702" s="103"/>
      <c r="AO702" s="103"/>
      <c r="AP702" s="79"/>
      <c r="AQ702" s="103"/>
      <c r="AR702" s="103"/>
      <c r="AS702" s="103"/>
      <c r="AT702" s="103"/>
      <c r="AU702" s="103"/>
      <c r="AV702" s="103"/>
      <c r="AW702" s="103"/>
      <c r="AY702" s="79"/>
      <c r="AZ702" s="79"/>
      <c r="BA702" s="79"/>
      <c r="BB702" s="79"/>
      <c r="BC702" s="79"/>
      <c r="BD702" s="79"/>
      <c r="BE702" s="79"/>
      <c r="BF702" s="103"/>
      <c r="BG702" s="103"/>
      <c r="BH702" s="103"/>
      <c r="BI702" s="103"/>
      <c r="BJ702" s="103"/>
      <c r="BK702" s="103"/>
      <c r="BL702" s="79"/>
      <c r="BM702" s="103"/>
      <c r="BN702" s="103"/>
      <c r="BO702" s="103"/>
      <c r="BP702" s="103"/>
      <c r="BQ702" s="103"/>
      <c r="BR702" s="103"/>
      <c r="BS702" s="103"/>
    </row>
    <row r="703" spans="28:71" ht="15" x14ac:dyDescent="0.2">
      <c r="AB703" s="69"/>
      <c r="AC703" s="70"/>
      <c r="AD703" s="70"/>
      <c r="AE703" s="70"/>
      <c r="AF703" s="70"/>
      <c r="AG703" s="70"/>
      <c r="AH703" s="70"/>
      <c r="AI703" s="70"/>
      <c r="AJ703" s="70"/>
      <c r="AK703" s="70"/>
      <c r="AL703" s="70"/>
      <c r="AM703" s="70"/>
      <c r="AN703" s="70"/>
      <c r="AO703" s="70"/>
      <c r="AP703" s="70"/>
      <c r="AQ703" s="70"/>
      <c r="AR703" s="70"/>
      <c r="AS703" s="70"/>
      <c r="AT703" s="70"/>
      <c r="AU703" s="70"/>
      <c r="AV703" s="70"/>
      <c r="AW703" s="70"/>
      <c r="AY703" s="52"/>
      <c r="AZ703" s="52"/>
      <c r="BA703" s="52"/>
      <c r="BB703" s="52"/>
      <c r="BC703" s="52"/>
      <c r="BD703" s="52"/>
      <c r="BE703" s="52"/>
      <c r="BF703" s="52"/>
      <c r="BG703" s="52"/>
      <c r="BH703" s="52"/>
      <c r="BI703" s="52"/>
      <c r="BJ703" s="52"/>
      <c r="BK703" s="52"/>
      <c r="BL703" s="52"/>
      <c r="BM703" s="52"/>
      <c r="BN703" s="52"/>
      <c r="BO703" s="52"/>
      <c r="BP703" s="52"/>
      <c r="BQ703" s="52"/>
      <c r="BR703" s="52"/>
      <c r="BS703" s="52"/>
    </row>
    <row r="704" spans="28:71" ht="15" x14ac:dyDescent="0.2">
      <c r="AB704" s="69"/>
      <c r="AC704" s="70"/>
      <c r="AD704" s="70"/>
      <c r="AE704" s="70"/>
      <c r="AF704" s="70"/>
      <c r="AG704" s="70"/>
      <c r="AH704" s="70"/>
      <c r="AI704" s="70"/>
      <c r="AJ704" s="70"/>
      <c r="AK704" s="70"/>
      <c r="AL704" s="70"/>
      <c r="AM704" s="70"/>
      <c r="AN704" s="70"/>
      <c r="AO704" s="70"/>
      <c r="AP704" s="70"/>
      <c r="AQ704" s="70"/>
      <c r="AR704" s="70"/>
      <c r="AS704" s="70"/>
      <c r="AT704" s="70"/>
      <c r="AU704" s="70"/>
      <c r="AV704" s="70"/>
      <c r="AW704" s="70"/>
      <c r="AY704" s="52"/>
      <c r="AZ704" s="52"/>
      <c r="BA704" s="52"/>
      <c r="BB704" s="52"/>
      <c r="BC704" s="52"/>
      <c r="BD704" s="52"/>
      <c r="BE704" s="52"/>
      <c r="BF704" s="52"/>
      <c r="BG704" s="52"/>
      <c r="BH704" s="52"/>
      <c r="BI704" s="52"/>
      <c r="BJ704" s="52"/>
      <c r="BK704" s="52"/>
      <c r="BL704" s="52"/>
      <c r="BM704" s="52"/>
      <c r="BN704" s="52"/>
      <c r="BO704" s="52"/>
      <c r="BP704" s="52"/>
      <c r="BQ704" s="52"/>
      <c r="BR704" s="52"/>
      <c r="BS704" s="52"/>
    </row>
    <row r="705" spans="28:71" ht="15" x14ac:dyDescent="0.2">
      <c r="AB705" s="69"/>
      <c r="AC705" s="70"/>
      <c r="AD705" s="70"/>
      <c r="AE705" s="70"/>
      <c r="AF705" s="70"/>
      <c r="AG705" s="70"/>
      <c r="AH705" s="70"/>
      <c r="AI705" s="70"/>
      <c r="AJ705" s="70"/>
      <c r="AK705" s="70"/>
      <c r="AL705" s="70"/>
      <c r="AM705" s="70"/>
      <c r="AN705" s="70"/>
      <c r="AO705" s="70"/>
      <c r="AP705" s="70"/>
      <c r="AQ705" s="70"/>
      <c r="AR705" s="70"/>
      <c r="AS705" s="70"/>
      <c r="AT705" s="70"/>
      <c r="AU705" s="70"/>
      <c r="AV705" s="70"/>
      <c r="AW705" s="70"/>
      <c r="AY705" s="52"/>
      <c r="AZ705" s="52"/>
      <c r="BA705" s="52"/>
      <c r="BB705" s="52"/>
      <c r="BC705" s="52"/>
      <c r="BD705" s="52"/>
      <c r="BE705" s="52"/>
      <c r="BF705" s="52"/>
      <c r="BG705" s="52"/>
      <c r="BH705" s="52"/>
      <c r="BI705" s="52"/>
      <c r="BJ705" s="52"/>
      <c r="BK705" s="52"/>
      <c r="BL705" s="52"/>
      <c r="BM705" s="52"/>
      <c r="BN705" s="52"/>
      <c r="BO705" s="52"/>
      <c r="BP705" s="52"/>
      <c r="BQ705" s="52"/>
      <c r="BR705" s="52"/>
      <c r="BS705" s="52"/>
    </row>
    <row r="706" spans="28:71" ht="15" x14ac:dyDescent="0.2">
      <c r="AB706" s="69"/>
      <c r="AC706" s="70"/>
      <c r="AD706" s="70"/>
      <c r="AE706" s="70"/>
      <c r="AF706" s="70"/>
      <c r="AG706" s="70"/>
      <c r="AH706" s="70"/>
      <c r="AI706" s="70"/>
      <c r="AJ706" s="70"/>
      <c r="AK706" s="70"/>
      <c r="AL706" s="70"/>
      <c r="AM706" s="70"/>
      <c r="AN706" s="70"/>
      <c r="AO706" s="70"/>
      <c r="AP706" s="70"/>
      <c r="AQ706" s="70"/>
      <c r="AR706" s="70"/>
      <c r="AS706" s="70"/>
      <c r="AT706" s="70"/>
      <c r="AU706" s="70"/>
      <c r="AV706" s="70"/>
      <c r="AW706" s="70"/>
      <c r="AY706" s="52"/>
      <c r="AZ706" s="52"/>
      <c r="BA706" s="52"/>
      <c r="BB706" s="52"/>
      <c r="BC706" s="52"/>
      <c r="BD706" s="52"/>
      <c r="BE706" s="52"/>
      <c r="BF706" s="52"/>
      <c r="BG706" s="52"/>
      <c r="BH706" s="52"/>
      <c r="BI706" s="52"/>
      <c r="BJ706" s="52"/>
      <c r="BK706" s="52"/>
      <c r="BL706" s="52"/>
      <c r="BM706" s="52"/>
      <c r="BN706" s="52"/>
      <c r="BO706" s="52"/>
      <c r="BP706" s="52"/>
      <c r="BQ706" s="52"/>
      <c r="BR706" s="52"/>
      <c r="BS706" s="52"/>
    </row>
    <row r="707" spans="28:71" ht="15" x14ac:dyDescent="0.2">
      <c r="AB707" s="69"/>
      <c r="AC707" s="70"/>
      <c r="AD707" s="70"/>
      <c r="AE707" s="70"/>
      <c r="AF707" s="70"/>
      <c r="AG707" s="70"/>
      <c r="AH707" s="70"/>
      <c r="AI707" s="70"/>
      <c r="AJ707" s="70"/>
      <c r="AK707" s="70"/>
      <c r="AL707" s="70"/>
      <c r="AM707" s="70"/>
      <c r="AN707" s="70"/>
      <c r="AO707" s="70"/>
      <c r="AP707" s="70"/>
      <c r="AQ707" s="70"/>
      <c r="AR707" s="70"/>
      <c r="AS707" s="70"/>
      <c r="AT707" s="70"/>
      <c r="AU707" s="70"/>
      <c r="AV707" s="70"/>
      <c r="AW707" s="70"/>
      <c r="AY707" s="52"/>
      <c r="AZ707" s="52"/>
      <c r="BA707" s="52"/>
      <c r="BB707" s="52"/>
      <c r="BC707" s="52"/>
      <c r="BD707" s="52"/>
      <c r="BE707" s="52"/>
      <c r="BF707" s="52"/>
      <c r="BG707" s="52"/>
      <c r="BH707" s="52"/>
      <c r="BI707" s="52"/>
      <c r="BJ707" s="52"/>
      <c r="BK707" s="52"/>
      <c r="BL707" s="52"/>
      <c r="BM707" s="52"/>
      <c r="BN707" s="52"/>
      <c r="BO707" s="52"/>
      <c r="BP707" s="52"/>
      <c r="BQ707" s="52"/>
      <c r="BR707" s="52"/>
      <c r="BS707" s="52"/>
    </row>
    <row r="708" spans="28:71" ht="15" x14ac:dyDescent="0.2">
      <c r="AB708" s="69"/>
      <c r="AC708" s="70"/>
      <c r="AD708" s="70"/>
      <c r="AE708" s="70"/>
      <c r="AF708" s="70"/>
      <c r="AG708" s="70"/>
      <c r="AH708" s="70"/>
      <c r="AI708" s="70"/>
      <c r="AJ708" s="70"/>
      <c r="AK708" s="70"/>
      <c r="AL708" s="70"/>
      <c r="AM708" s="70"/>
      <c r="AN708" s="70"/>
      <c r="AO708" s="70"/>
      <c r="AP708" s="70"/>
      <c r="AQ708" s="70"/>
      <c r="AR708" s="70"/>
      <c r="AS708" s="70"/>
      <c r="AT708" s="70"/>
      <c r="AU708" s="70"/>
      <c r="AV708" s="70"/>
      <c r="AW708" s="70"/>
      <c r="AY708" s="52"/>
      <c r="AZ708" s="52"/>
      <c r="BA708" s="52"/>
      <c r="BB708" s="52"/>
      <c r="BC708" s="52"/>
      <c r="BD708" s="52"/>
      <c r="BE708" s="52"/>
      <c r="BF708" s="52"/>
      <c r="BG708" s="52"/>
      <c r="BH708" s="52"/>
      <c r="BI708" s="52"/>
      <c r="BJ708" s="52"/>
      <c r="BK708" s="52"/>
      <c r="BL708" s="52"/>
      <c r="BM708" s="52"/>
      <c r="BN708" s="52"/>
      <c r="BO708" s="52"/>
      <c r="BP708" s="52"/>
      <c r="BQ708" s="52"/>
      <c r="BR708" s="52"/>
      <c r="BS708" s="52"/>
    </row>
    <row r="709" spans="28:71" ht="15" x14ac:dyDescent="0.2">
      <c r="AB709" s="69"/>
      <c r="AC709" s="70"/>
      <c r="AD709" s="70"/>
      <c r="AE709" s="70"/>
      <c r="AF709" s="70"/>
      <c r="AG709" s="70"/>
      <c r="AH709" s="70"/>
      <c r="AI709" s="70"/>
      <c r="AJ709" s="70"/>
      <c r="AK709" s="70"/>
      <c r="AL709" s="70"/>
      <c r="AM709" s="70"/>
      <c r="AN709" s="70"/>
      <c r="AO709" s="70"/>
      <c r="AP709" s="70"/>
      <c r="AQ709" s="70"/>
      <c r="AR709" s="70"/>
      <c r="AS709" s="70"/>
      <c r="AT709" s="70"/>
      <c r="AU709" s="70"/>
      <c r="AV709" s="70"/>
      <c r="AW709" s="70"/>
      <c r="AY709" s="52"/>
      <c r="AZ709" s="52"/>
      <c r="BA709" s="52"/>
      <c r="BB709" s="52"/>
      <c r="BC709" s="52"/>
      <c r="BD709" s="52"/>
      <c r="BE709" s="52"/>
      <c r="BF709" s="52"/>
      <c r="BG709" s="52"/>
      <c r="BH709" s="52"/>
      <c r="BI709" s="52"/>
      <c r="BJ709" s="52"/>
      <c r="BK709" s="52"/>
      <c r="BL709" s="52"/>
      <c r="BM709" s="52"/>
      <c r="BN709" s="52"/>
      <c r="BO709" s="52"/>
      <c r="BP709" s="52"/>
      <c r="BQ709" s="52"/>
      <c r="BR709" s="52"/>
      <c r="BS709" s="52"/>
    </row>
    <row r="710" spans="28:71" ht="15" x14ac:dyDescent="0.2">
      <c r="AB710" s="69"/>
      <c r="AC710" s="70"/>
      <c r="AD710" s="70"/>
      <c r="AE710" s="70"/>
      <c r="AF710" s="70"/>
      <c r="AG710" s="70"/>
      <c r="AH710" s="70"/>
      <c r="AI710" s="70"/>
      <c r="AJ710" s="70"/>
      <c r="AK710" s="70"/>
      <c r="AL710" s="70"/>
      <c r="AM710" s="70"/>
      <c r="AN710" s="70"/>
      <c r="AO710" s="70"/>
      <c r="AP710" s="70"/>
      <c r="AQ710" s="70"/>
      <c r="AR710" s="70"/>
      <c r="AS710" s="70"/>
      <c r="AT710" s="70"/>
      <c r="AU710" s="70"/>
      <c r="AV710" s="70"/>
      <c r="AW710" s="70"/>
      <c r="AY710" s="52"/>
      <c r="AZ710" s="52"/>
      <c r="BA710" s="52"/>
      <c r="BB710" s="52"/>
      <c r="BC710" s="52"/>
      <c r="BD710" s="52"/>
      <c r="BE710" s="52"/>
      <c r="BF710" s="52"/>
      <c r="BG710" s="52"/>
      <c r="BH710" s="52"/>
      <c r="BI710" s="52"/>
      <c r="BJ710" s="52"/>
      <c r="BK710" s="52"/>
      <c r="BL710" s="52"/>
      <c r="BM710" s="52"/>
      <c r="BN710" s="52"/>
      <c r="BO710" s="52"/>
      <c r="BP710" s="52"/>
      <c r="BQ710" s="52"/>
      <c r="BR710" s="52"/>
      <c r="BS710" s="52"/>
    </row>
    <row r="711" spans="28:71" ht="15" x14ac:dyDescent="0.2">
      <c r="AB711" s="69"/>
      <c r="AC711" s="70"/>
      <c r="AD711" s="70"/>
      <c r="AE711" s="70"/>
      <c r="AF711" s="70"/>
      <c r="AG711" s="70"/>
      <c r="AH711" s="70"/>
      <c r="AI711" s="70"/>
      <c r="AJ711" s="70"/>
      <c r="AK711" s="70"/>
      <c r="AL711" s="70"/>
      <c r="AM711" s="70"/>
      <c r="AN711" s="70"/>
      <c r="AO711" s="70"/>
      <c r="AP711" s="70"/>
      <c r="AQ711" s="70"/>
      <c r="AR711" s="70"/>
      <c r="AS711" s="70"/>
      <c r="AT711" s="70"/>
      <c r="AU711" s="70"/>
      <c r="AV711" s="70"/>
      <c r="AW711" s="70"/>
      <c r="AY711" s="52"/>
      <c r="AZ711" s="52"/>
      <c r="BA711" s="52"/>
      <c r="BB711" s="52"/>
      <c r="BC711" s="52"/>
      <c r="BD711" s="52"/>
      <c r="BE711" s="52"/>
      <c r="BF711" s="52"/>
      <c r="BG711" s="52"/>
      <c r="BH711" s="52"/>
      <c r="BI711" s="52"/>
      <c r="BJ711" s="52"/>
      <c r="BK711" s="52"/>
      <c r="BL711" s="52"/>
      <c r="BM711" s="52"/>
      <c r="BN711" s="52"/>
      <c r="BO711" s="52"/>
      <c r="BP711" s="52"/>
      <c r="BQ711" s="52"/>
      <c r="BR711" s="52"/>
      <c r="BS711" s="52"/>
    </row>
    <row r="712" spans="28:71" ht="15" x14ac:dyDescent="0.2">
      <c r="AB712" s="69"/>
      <c r="AC712" s="70"/>
      <c r="AD712" s="70"/>
      <c r="AE712" s="70"/>
      <c r="AF712" s="70"/>
      <c r="AG712" s="70"/>
      <c r="AH712" s="70"/>
      <c r="AI712" s="70"/>
      <c r="AJ712" s="70"/>
      <c r="AK712" s="70"/>
      <c r="AL712" s="70"/>
      <c r="AM712" s="70"/>
      <c r="AN712" s="70"/>
      <c r="AO712" s="70"/>
      <c r="AP712" s="70"/>
      <c r="AQ712" s="70"/>
      <c r="AR712" s="70"/>
      <c r="AS712" s="70"/>
      <c r="AT712" s="70"/>
      <c r="AU712" s="70"/>
      <c r="AV712" s="70"/>
      <c r="AW712" s="70"/>
      <c r="AY712" s="52"/>
      <c r="AZ712" s="52"/>
      <c r="BA712" s="52"/>
      <c r="BB712" s="52"/>
      <c r="BC712" s="52"/>
      <c r="BD712" s="52"/>
      <c r="BE712" s="52"/>
      <c r="BF712" s="52"/>
      <c r="BG712" s="52"/>
      <c r="BH712" s="52"/>
      <c r="BI712" s="52"/>
      <c r="BJ712" s="52"/>
      <c r="BK712" s="52"/>
      <c r="BL712" s="52"/>
      <c r="BM712" s="52"/>
      <c r="BN712" s="52"/>
      <c r="BO712" s="52"/>
      <c r="BP712" s="52"/>
      <c r="BQ712" s="52"/>
      <c r="BR712" s="52"/>
      <c r="BS712" s="52"/>
    </row>
    <row r="713" spans="28:71" ht="15" x14ac:dyDescent="0.2">
      <c r="AB713" s="69"/>
      <c r="AC713" s="70"/>
      <c r="AD713" s="70"/>
      <c r="AE713" s="70"/>
      <c r="AF713" s="70"/>
      <c r="AG713" s="70"/>
      <c r="AH713" s="70"/>
      <c r="AI713" s="70"/>
      <c r="AJ713" s="70"/>
      <c r="AK713" s="70"/>
      <c r="AL713" s="70"/>
      <c r="AM713" s="70"/>
      <c r="AN713" s="70"/>
      <c r="AO713" s="70"/>
      <c r="AP713" s="70"/>
      <c r="AQ713" s="70"/>
      <c r="AR713" s="70"/>
      <c r="AS713" s="70"/>
      <c r="AT713" s="70"/>
      <c r="AU713" s="70"/>
      <c r="AV713" s="70"/>
      <c r="AW713" s="70"/>
      <c r="AY713" s="52"/>
      <c r="AZ713" s="52"/>
      <c r="BA713" s="52"/>
      <c r="BB713" s="52"/>
      <c r="BC713" s="52"/>
      <c r="BD713" s="52"/>
      <c r="BE713" s="52"/>
      <c r="BF713" s="52"/>
      <c r="BG713" s="52"/>
      <c r="BH713" s="52"/>
      <c r="BI713" s="52"/>
      <c r="BJ713" s="52"/>
      <c r="BK713" s="52"/>
      <c r="BL713" s="52"/>
      <c r="BM713" s="52"/>
      <c r="BN713" s="52"/>
      <c r="BO713" s="52"/>
      <c r="BP713" s="52"/>
      <c r="BQ713" s="52"/>
      <c r="BR713" s="52"/>
      <c r="BS713" s="52"/>
    </row>
    <row r="714" spans="28:71" ht="15" x14ac:dyDescent="0.2">
      <c r="AB714" s="69"/>
      <c r="AC714" s="70"/>
      <c r="AD714" s="70"/>
      <c r="AE714" s="70"/>
      <c r="AF714" s="70"/>
      <c r="AG714" s="70"/>
      <c r="AH714" s="70"/>
      <c r="AI714" s="70"/>
      <c r="AJ714" s="70"/>
      <c r="AK714" s="70"/>
      <c r="AL714" s="70"/>
      <c r="AM714" s="70"/>
      <c r="AN714" s="70"/>
      <c r="AO714" s="70"/>
      <c r="AP714" s="70"/>
      <c r="AQ714" s="70"/>
      <c r="AR714" s="70"/>
      <c r="AS714" s="70"/>
      <c r="AT714" s="70"/>
      <c r="AU714" s="70"/>
      <c r="AV714" s="70"/>
      <c r="AW714" s="70"/>
      <c r="AY714" s="52"/>
      <c r="AZ714" s="52"/>
      <c r="BA714" s="52"/>
      <c r="BB714" s="52"/>
      <c r="BC714" s="52"/>
      <c r="BD714" s="52"/>
      <c r="BE714" s="52"/>
      <c r="BF714" s="52"/>
      <c r="BG714" s="52"/>
      <c r="BH714" s="52"/>
      <c r="BI714" s="52"/>
      <c r="BJ714" s="52"/>
      <c r="BK714" s="52"/>
      <c r="BL714" s="52"/>
      <c r="BM714" s="52"/>
      <c r="BN714" s="52"/>
      <c r="BO714" s="52"/>
      <c r="BP714" s="52"/>
      <c r="BQ714" s="52"/>
      <c r="BR714" s="52"/>
      <c r="BS714" s="52"/>
    </row>
    <row r="715" spans="28:71" ht="15" x14ac:dyDescent="0.2">
      <c r="AB715" s="69"/>
      <c r="AC715" s="70"/>
      <c r="AD715" s="70"/>
      <c r="AE715" s="70"/>
      <c r="AF715" s="70"/>
      <c r="AG715" s="70"/>
      <c r="AH715" s="70"/>
      <c r="AI715" s="70"/>
      <c r="AJ715" s="70"/>
      <c r="AK715" s="70"/>
      <c r="AL715" s="70"/>
      <c r="AM715" s="70"/>
      <c r="AN715" s="70"/>
      <c r="AO715" s="70"/>
      <c r="AP715" s="70"/>
      <c r="AQ715" s="70"/>
      <c r="AR715" s="70"/>
      <c r="AS715" s="70"/>
      <c r="AT715" s="70"/>
      <c r="AU715" s="70"/>
      <c r="AV715" s="70"/>
      <c r="AW715" s="70"/>
      <c r="AY715" s="52"/>
      <c r="AZ715" s="52"/>
      <c r="BA715" s="52"/>
      <c r="BB715" s="52"/>
      <c r="BC715" s="52"/>
      <c r="BD715" s="52"/>
      <c r="BE715" s="52"/>
      <c r="BF715" s="52"/>
      <c r="BG715" s="52"/>
      <c r="BH715" s="52"/>
      <c r="BI715" s="52"/>
      <c r="BJ715" s="52"/>
      <c r="BK715" s="52"/>
      <c r="BL715" s="52"/>
      <c r="BM715" s="52"/>
      <c r="BN715" s="52"/>
      <c r="BO715" s="52"/>
      <c r="BP715" s="52"/>
      <c r="BQ715" s="52"/>
      <c r="BR715" s="52"/>
      <c r="BS715" s="52"/>
    </row>
    <row r="716" spans="28:71" ht="15" x14ac:dyDescent="0.2">
      <c r="AB716" s="69"/>
      <c r="AC716" s="70"/>
      <c r="AD716" s="70"/>
      <c r="AE716" s="70"/>
      <c r="AF716" s="70"/>
      <c r="AG716" s="70"/>
      <c r="AH716" s="70"/>
      <c r="AI716" s="70"/>
      <c r="AJ716" s="70"/>
      <c r="AK716" s="70"/>
      <c r="AL716" s="70"/>
      <c r="AM716" s="70"/>
      <c r="AN716" s="70"/>
      <c r="AO716" s="70"/>
      <c r="AP716" s="70"/>
      <c r="AQ716" s="70"/>
      <c r="AR716" s="70"/>
      <c r="AS716" s="70"/>
      <c r="AT716" s="70"/>
      <c r="AU716" s="70"/>
      <c r="AV716" s="70"/>
      <c r="AW716" s="70"/>
      <c r="AY716" s="52"/>
      <c r="AZ716" s="52"/>
      <c r="BA716" s="52"/>
      <c r="BB716" s="52"/>
      <c r="BC716" s="52"/>
      <c r="BD716" s="52"/>
      <c r="BE716" s="52"/>
      <c r="BF716" s="52"/>
      <c r="BG716" s="52"/>
      <c r="BH716" s="52"/>
      <c r="BI716" s="52"/>
      <c r="BJ716" s="52"/>
      <c r="BK716" s="52"/>
      <c r="BL716" s="52"/>
      <c r="BM716" s="52"/>
      <c r="BN716" s="52"/>
      <c r="BO716" s="52"/>
      <c r="BP716" s="52"/>
      <c r="BQ716" s="52"/>
      <c r="BR716" s="52"/>
      <c r="BS716" s="52"/>
    </row>
    <row r="717" spans="28:71" ht="15" x14ac:dyDescent="0.2">
      <c r="AB717" s="69"/>
      <c r="AC717" s="70"/>
      <c r="AD717" s="70"/>
      <c r="AE717" s="70"/>
      <c r="AF717" s="70"/>
      <c r="AG717" s="70"/>
      <c r="AH717" s="70"/>
      <c r="AI717" s="70"/>
      <c r="AJ717" s="70"/>
      <c r="AK717" s="70"/>
      <c r="AL717" s="70"/>
      <c r="AM717" s="70"/>
      <c r="AN717" s="70"/>
      <c r="AO717" s="70"/>
      <c r="AP717" s="70"/>
      <c r="AQ717" s="70"/>
      <c r="AR717" s="70"/>
      <c r="AS717" s="70"/>
      <c r="AT717" s="70"/>
      <c r="AU717" s="70"/>
      <c r="AV717" s="70"/>
      <c r="AW717" s="70"/>
      <c r="AY717" s="52"/>
      <c r="AZ717" s="52"/>
      <c r="BA717" s="52"/>
      <c r="BB717" s="52"/>
      <c r="BC717" s="52"/>
      <c r="BD717" s="52"/>
      <c r="BE717" s="52"/>
      <c r="BF717" s="52"/>
      <c r="BG717" s="52"/>
      <c r="BH717" s="52"/>
      <c r="BI717" s="52"/>
      <c r="BJ717" s="52"/>
      <c r="BK717" s="52"/>
      <c r="BL717" s="52"/>
      <c r="BM717" s="52"/>
      <c r="BN717" s="52"/>
      <c r="BO717" s="52"/>
      <c r="BP717" s="52"/>
      <c r="BQ717" s="52"/>
      <c r="BR717" s="52"/>
      <c r="BS717" s="52"/>
    </row>
    <row r="718" spans="28:71" ht="15" x14ac:dyDescent="0.2">
      <c r="AB718" s="69"/>
      <c r="AC718" s="74"/>
      <c r="AD718" s="74"/>
      <c r="AE718" s="74"/>
      <c r="AF718" s="74"/>
      <c r="AG718" s="74"/>
      <c r="AH718" s="70"/>
      <c r="AI718" s="74"/>
      <c r="AJ718" s="74"/>
      <c r="AK718" s="74"/>
      <c r="AL718" s="74"/>
      <c r="AM718" s="74"/>
      <c r="AN718" s="74"/>
      <c r="AO718" s="74"/>
      <c r="AP718" s="74"/>
      <c r="AQ718" s="74"/>
      <c r="AR718" s="74"/>
      <c r="AS718" s="74"/>
      <c r="AT718" s="74"/>
      <c r="AU718" s="74"/>
      <c r="AV718" s="74"/>
      <c r="AW718" s="74"/>
      <c r="AY718" s="52"/>
      <c r="AZ718" s="52"/>
      <c r="BA718" s="52"/>
      <c r="BB718" s="52"/>
      <c r="BC718" s="52"/>
      <c r="BD718" s="52"/>
      <c r="BE718" s="52"/>
      <c r="BF718" s="52"/>
      <c r="BG718" s="52"/>
      <c r="BH718" s="52"/>
      <c r="BI718" s="52"/>
      <c r="BJ718" s="52"/>
      <c r="BK718" s="52"/>
      <c r="BL718" s="52"/>
      <c r="BM718" s="52"/>
      <c r="BN718" s="52"/>
      <c r="BO718" s="52"/>
      <c r="BP718" s="52"/>
      <c r="BQ718" s="52"/>
      <c r="BR718" s="52"/>
      <c r="BS718" s="52"/>
    </row>
    <row r="719" spans="28:71" ht="15" x14ac:dyDescent="0.2">
      <c r="AB719" s="69"/>
      <c r="AC719" s="74"/>
      <c r="AD719" s="74"/>
      <c r="AE719" s="74"/>
      <c r="AF719" s="74"/>
      <c r="AG719" s="74"/>
      <c r="AH719" s="70"/>
      <c r="AI719" s="74"/>
      <c r="AJ719" s="74"/>
      <c r="AK719" s="74"/>
      <c r="AL719" s="74"/>
      <c r="AM719" s="74"/>
      <c r="AN719" s="74"/>
      <c r="AO719" s="74"/>
      <c r="AP719" s="74"/>
      <c r="AQ719" s="74"/>
      <c r="AR719" s="74"/>
      <c r="AS719" s="74"/>
      <c r="AT719" s="74"/>
      <c r="AU719" s="74"/>
      <c r="AV719" s="74"/>
      <c r="AW719" s="74"/>
      <c r="AY719" s="52"/>
      <c r="AZ719" s="52"/>
      <c r="BA719" s="52"/>
      <c r="BB719" s="52"/>
      <c r="BC719" s="52"/>
      <c r="BD719" s="52"/>
      <c r="BE719" s="52"/>
      <c r="BF719" s="52"/>
      <c r="BG719" s="52"/>
      <c r="BH719" s="52"/>
      <c r="BI719" s="52"/>
      <c r="BJ719" s="52"/>
      <c r="BK719" s="52"/>
      <c r="BL719" s="52"/>
      <c r="BM719" s="52"/>
      <c r="BN719" s="52"/>
      <c r="BO719" s="52"/>
      <c r="BP719" s="52"/>
      <c r="BQ719" s="52"/>
      <c r="BR719" s="52"/>
      <c r="BS719" s="52"/>
    </row>
    <row r="720" spans="28:71" ht="15" x14ac:dyDescent="0.2">
      <c r="AB720" s="69"/>
      <c r="AC720" s="74"/>
      <c r="AD720" s="74"/>
      <c r="AE720" s="74"/>
      <c r="AF720" s="74"/>
      <c r="AG720" s="74"/>
      <c r="AH720" s="70"/>
      <c r="AI720" s="74"/>
      <c r="AJ720" s="74"/>
      <c r="AK720" s="74"/>
      <c r="AL720" s="74"/>
      <c r="AM720" s="74"/>
      <c r="AN720" s="74"/>
      <c r="AO720" s="74"/>
      <c r="AP720" s="74"/>
      <c r="AQ720" s="74"/>
      <c r="AR720" s="74"/>
      <c r="AS720" s="74"/>
      <c r="AT720" s="74"/>
      <c r="AU720" s="74"/>
      <c r="AV720" s="74"/>
      <c r="AW720" s="74"/>
      <c r="AY720" s="52"/>
      <c r="AZ720" s="52"/>
      <c r="BA720" s="52"/>
      <c r="BB720" s="52"/>
      <c r="BC720" s="52"/>
      <c r="BD720" s="52"/>
      <c r="BE720" s="52"/>
      <c r="BF720" s="52"/>
      <c r="BG720" s="52"/>
      <c r="BH720" s="52"/>
      <c r="BI720" s="52"/>
      <c r="BJ720" s="52"/>
      <c r="BK720" s="52"/>
      <c r="BL720" s="52"/>
      <c r="BM720" s="52"/>
      <c r="BN720" s="52"/>
      <c r="BO720" s="52"/>
      <c r="BP720" s="52"/>
      <c r="BQ720" s="52"/>
      <c r="BR720" s="52"/>
      <c r="BS720" s="52"/>
    </row>
    <row r="721" spans="28:71" ht="15" x14ac:dyDescent="0.2">
      <c r="AB721" s="69"/>
      <c r="AC721" s="74"/>
      <c r="AD721" s="74"/>
      <c r="AE721" s="74"/>
      <c r="AF721" s="74"/>
      <c r="AG721" s="74"/>
      <c r="AH721" s="74"/>
      <c r="AI721" s="74"/>
      <c r="AJ721" s="74"/>
      <c r="AK721" s="74"/>
      <c r="AL721" s="74"/>
      <c r="AM721" s="74"/>
      <c r="AN721" s="74"/>
      <c r="AO721" s="74"/>
      <c r="AP721" s="74"/>
      <c r="AQ721" s="74"/>
      <c r="AR721" s="74"/>
      <c r="AS721" s="74"/>
      <c r="AT721" s="74"/>
      <c r="AU721" s="74"/>
      <c r="AV721" s="74"/>
      <c r="AW721" s="74"/>
      <c r="AY721" s="52"/>
      <c r="AZ721" s="52"/>
      <c r="BA721" s="52"/>
      <c r="BB721" s="52"/>
      <c r="BC721" s="52"/>
      <c r="BD721" s="52"/>
      <c r="BE721" s="52"/>
      <c r="BF721" s="52"/>
      <c r="BG721" s="52"/>
      <c r="BH721" s="52"/>
      <c r="BI721" s="52"/>
      <c r="BJ721" s="52"/>
      <c r="BK721" s="52"/>
      <c r="BL721" s="52"/>
      <c r="BM721" s="52"/>
      <c r="BN721" s="52"/>
      <c r="BO721" s="52"/>
      <c r="BP721" s="52"/>
      <c r="BQ721" s="52"/>
      <c r="BR721" s="52"/>
      <c r="BS721" s="52"/>
    </row>
    <row r="722" spans="28:71" x14ac:dyDescent="0.2">
      <c r="AB722" s="51"/>
      <c r="AC722" s="48"/>
      <c r="AD722" s="48"/>
      <c r="AE722" s="48"/>
      <c r="AF722" s="48"/>
      <c r="AG722" s="48"/>
      <c r="AH722" s="48"/>
      <c r="AI722" s="48"/>
      <c r="AJ722" s="48"/>
    </row>
    <row r="723" spans="28:71" x14ac:dyDescent="0.2">
      <c r="AB723" s="51"/>
      <c r="AC723" s="48"/>
      <c r="AD723" s="48"/>
      <c r="AE723" s="48"/>
      <c r="AF723" s="48"/>
      <c r="AG723" s="48"/>
      <c r="AH723" s="48"/>
      <c r="AI723" s="48"/>
      <c r="AJ723" s="48"/>
    </row>
    <row r="724" spans="28:71" x14ac:dyDescent="0.2">
      <c r="AB724" s="101"/>
      <c r="AC724" s="9"/>
      <c r="AD724" s="9"/>
      <c r="AE724" s="9"/>
      <c r="AF724" s="9"/>
      <c r="AG724" s="9"/>
      <c r="AH724" s="9"/>
      <c r="AI724" s="9"/>
      <c r="AJ724" s="9"/>
      <c r="AK724" s="9"/>
      <c r="AL724" s="9"/>
      <c r="AM724" s="9"/>
      <c r="AN724" s="9"/>
      <c r="AO724" s="9"/>
      <c r="AP724" s="9"/>
      <c r="AQ724" s="9"/>
      <c r="AR724" s="9"/>
      <c r="AS724" s="9"/>
      <c r="AT724" s="9"/>
      <c r="AU724" s="9"/>
      <c r="AV724" s="9"/>
      <c r="AW724" s="9"/>
    </row>
    <row r="725" spans="28:71" x14ac:dyDescent="0.2">
      <c r="AB725" s="101"/>
      <c r="AC725" s="383"/>
      <c r="AD725" s="383"/>
      <c r="AE725" s="383"/>
      <c r="AF725" s="383"/>
      <c r="AG725" s="383"/>
      <c r="AH725" s="383"/>
      <c r="AI725" s="383"/>
      <c r="AJ725" s="383"/>
      <c r="AK725" s="383"/>
      <c r="AL725" s="383"/>
      <c r="AM725" s="383"/>
      <c r="AN725" s="383"/>
      <c r="AO725" s="383"/>
      <c r="AP725" s="383"/>
      <c r="AQ725" s="383"/>
      <c r="AR725" s="383"/>
      <c r="AS725" s="383"/>
      <c r="AT725" s="383"/>
      <c r="AU725" s="383"/>
      <c r="AV725" s="383"/>
      <c r="AW725" s="383"/>
    </row>
    <row r="726" spans="28:71" ht="15" x14ac:dyDescent="0.2">
      <c r="AB726" s="102"/>
      <c r="AC726" s="79"/>
      <c r="AD726" s="79"/>
      <c r="AE726" s="79"/>
      <c r="AF726" s="79"/>
      <c r="AG726" s="79"/>
      <c r="AH726" s="79"/>
      <c r="AI726" s="79"/>
      <c r="AJ726" s="103"/>
      <c r="AK726" s="103"/>
      <c r="AL726" s="103"/>
      <c r="AM726" s="103"/>
      <c r="AN726" s="103"/>
      <c r="AO726" s="103"/>
      <c r="AP726" s="79"/>
      <c r="AQ726" s="103"/>
      <c r="AR726" s="103"/>
      <c r="AS726" s="103"/>
      <c r="AT726" s="103"/>
      <c r="AU726" s="103"/>
      <c r="AV726" s="103"/>
      <c r="AW726" s="103"/>
      <c r="AY726" s="79"/>
      <c r="AZ726" s="79"/>
      <c r="BA726" s="79"/>
      <c r="BB726" s="79"/>
      <c r="BC726" s="79"/>
      <c r="BD726" s="79"/>
      <c r="BE726" s="79"/>
      <c r="BF726" s="103"/>
      <c r="BG726" s="103"/>
      <c r="BH726" s="103"/>
      <c r="BI726" s="103"/>
      <c r="BJ726" s="103"/>
      <c r="BK726" s="103"/>
      <c r="BL726" s="79"/>
      <c r="BM726" s="103"/>
      <c r="BN726" s="103"/>
      <c r="BO726" s="103"/>
      <c r="BP726" s="103"/>
      <c r="BQ726" s="103"/>
      <c r="BR726" s="103"/>
      <c r="BS726" s="103"/>
    </row>
    <row r="727" spans="28:71" ht="15" x14ac:dyDescent="0.2">
      <c r="AB727" s="69"/>
      <c r="AC727" s="70"/>
      <c r="AD727" s="70"/>
      <c r="AE727" s="70"/>
      <c r="AF727" s="70"/>
      <c r="AG727" s="70"/>
      <c r="AH727" s="70"/>
      <c r="AI727" s="70"/>
      <c r="AJ727" s="70"/>
      <c r="AK727" s="70"/>
      <c r="AL727" s="70"/>
      <c r="AM727" s="70"/>
      <c r="AN727" s="70"/>
      <c r="AO727" s="70"/>
      <c r="AP727" s="70"/>
      <c r="AQ727" s="70"/>
      <c r="AR727" s="70"/>
      <c r="AS727" s="70"/>
      <c r="AT727" s="70"/>
      <c r="AU727" s="70"/>
      <c r="AV727" s="70"/>
      <c r="AW727" s="70"/>
      <c r="AY727" s="52"/>
      <c r="AZ727" s="52"/>
      <c r="BA727" s="52"/>
      <c r="BB727" s="52"/>
      <c r="BC727" s="52"/>
      <c r="BD727" s="52"/>
      <c r="BE727" s="52"/>
      <c r="BF727" s="52"/>
      <c r="BG727" s="52"/>
      <c r="BH727" s="52"/>
      <c r="BI727" s="52"/>
      <c r="BJ727" s="52"/>
      <c r="BK727" s="52"/>
      <c r="BL727" s="52"/>
      <c r="BM727" s="52"/>
      <c r="BN727" s="52"/>
      <c r="BO727" s="52"/>
      <c r="BP727" s="52"/>
      <c r="BQ727" s="52"/>
      <c r="BR727" s="52"/>
      <c r="BS727" s="52"/>
    </row>
    <row r="728" spans="28:71" ht="15" x14ac:dyDescent="0.2">
      <c r="AB728" s="69"/>
      <c r="AC728" s="70"/>
      <c r="AD728" s="70"/>
      <c r="AE728" s="70"/>
      <c r="AF728" s="70"/>
      <c r="AG728" s="70"/>
      <c r="AH728" s="70"/>
      <c r="AI728" s="70"/>
      <c r="AJ728" s="70"/>
      <c r="AK728" s="70"/>
      <c r="AL728" s="70"/>
      <c r="AM728" s="70"/>
      <c r="AN728" s="70"/>
      <c r="AO728" s="70"/>
      <c r="AP728" s="70"/>
      <c r="AQ728" s="70"/>
      <c r="AR728" s="70"/>
      <c r="AS728" s="70"/>
      <c r="AT728" s="70"/>
      <c r="AU728" s="70"/>
      <c r="AV728" s="70"/>
      <c r="AW728" s="70"/>
      <c r="AY728" s="52"/>
      <c r="AZ728" s="52"/>
      <c r="BA728" s="52"/>
      <c r="BB728" s="52"/>
      <c r="BC728" s="52"/>
      <c r="BD728" s="52"/>
      <c r="BE728" s="52"/>
      <c r="BF728" s="52"/>
      <c r="BG728" s="52"/>
      <c r="BH728" s="52"/>
      <c r="BI728" s="52"/>
      <c r="BJ728" s="52"/>
      <c r="BK728" s="52"/>
      <c r="BL728" s="52"/>
      <c r="BM728" s="52"/>
      <c r="BN728" s="52"/>
      <c r="BO728" s="52"/>
      <c r="BP728" s="52"/>
      <c r="BQ728" s="52"/>
      <c r="BR728" s="52"/>
      <c r="BS728" s="52"/>
    </row>
    <row r="729" spans="28:71" ht="15" x14ac:dyDescent="0.2">
      <c r="AB729" s="69"/>
      <c r="AC729" s="70"/>
      <c r="AD729" s="70"/>
      <c r="AE729" s="70"/>
      <c r="AF729" s="70"/>
      <c r="AG729" s="70"/>
      <c r="AH729" s="70"/>
      <c r="AI729" s="70"/>
      <c r="AJ729" s="70"/>
      <c r="AK729" s="70"/>
      <c r="AL729" s="70"/>
      <c r="AM729" s="70"/>
      <c r="AN729" s="70"/>
      <c r="AO729" s="70"/>
      <c r="AP729" s="70"/>
      <c r="AQ729" s="70"/>
      <c r="AR729" s="70"/>
      <c r="AS729" s="70"/>
      <c r="AT729" s="70"/>
      <c r="AU729" s="70"/>
      <c r="AV729" s="70"/>
      <c r="AW729" s="70"/>
      <c r="AY729" s="52"/>
      <c r="AZ729" s="52"/>
      <c r="BA729" s="52"/>
      <c r="BB729" s="52"/>
      <c r="BC729" s="52"/>
      <c r="BD729" s="52"/>
      <c r="BE729" s="52"/>
      <c r="BF729" s="52"/>
      <c r="BG729" s="52"/>
      <c r="BH729" s="52"/>
      <c r="BI729" s="52"/>
      <c r="BJ729" s="52"/>
      <c r="BK729" s="52"/>
      <c r="BL729" s="52"/>
      <c r="BM729" s="52"/>
      <c r="BN729" s="52"/>
      <c r="BO729" s="52"/>
      <c r="BP729" s="52"/>
      <c r="BQ729" s="52"/>
      <c r="BR729" s="52"/>
      <c r="BS729" s="52"/>
    </row>
    <row r="730" spans="28:71" ht="15" x14ac:dyDescent="0.2">
      <c r="AB730" s="69"/>
      <c r="AC730" s="70"/>
      <c r="AD730" s="70"/>
      <c r="AE730" s="70"/>
      <c r="AF730" s="70"/>
      <c r="AG730" s="70"/>
      <c r="AH730" s="70"/>
      <c r="AI730" s="70"/>
      <c r="AJ730" s="70"/>
      <c r="AK730" s="70"/>
      <c r="AL730" s="70"/>
      <c r="AM730" s="70"/>
      <c r="AN730" s="70"/>
      <c r="AO730" s="70"/>
      <c r="AP730" s="70"/>
      <c r="AQ730" s="70"/>
      <c r="AR730" s="70"/>
      <c r="AS730" s="70"/>
      <c r="AT730" s="70"/>
      <c r="AU730" s="70"/>
      <c r="AV730" s="70"/>
      <c r="AW730" s="70"/>
      <c r="AY730" s="52"/>
      <c r="AZ730" s="52"/>
      <c r="BA730" s="52"/>
      <c r="BB730" s="52"/>
      <c r="BC730" s="52"/>
      <c r="BD730" s="52"/>
      <c r="BE730" s="52"/>
      <c r="BF730" s="52"/>
      <c r="BG730" s="52"/>
      <c r="BH730" s="52"/>
      <c r="BI730" s="52"/>
      <c r="BJ730" s="52"/>
      <c r="BK730" s="52"/>
      <c r="BL730" s="52"/>
      <c r="BM730" s="52"/>
      <c r="BN730" s="52"/>
      <c r="BO730" s="52"/>
      <c r="BP730" s="52"/>
      <c r="BQ730" s="52"/>
      <c r="BR730" s="52"/>
      <c r="BS730" s="52"/>
    </row>
    <row r="731" spans="28:71" ht="15" x14ac:dyDescent="0.2">
      <c r="AB731" s="69"/>
      <c r="AC731" s="70"/>
      <c r="AD731" s="70"/>
      <c r="AE731" s="70"/>
      <c r="AF731" s="70"/>
      <c r="AG731" s="70"/>
      <c r="AH731" s="70"/>
      <c r="AI731" s="70"/>
      <c r="AJ731" s="70"/>
      <c r="AK731" s="70"/>
      <c r="AL731" s="70"/>
      <c r="AM731" s="70"/>
      <c r="AN731" s="70"/>
      <c r="AO731" s="70"/>
      <c r="AP731" s="70"/>
      <c r="AQ731" s="70"/>
      <c r="AR731" s="70"/>
      <c r="AS731" s="70"/>
      <c r="AT731" s="70"/>
      <c r="AU731" s="70"/>
      <c r="AV731" s="70"/>
      <c r="AW731" s="70"/>
      <c r="AY731" s="52"/>
      <c r="AZ731" s="52"/>
      <c r="BA731" s="52"/>
      <c r="BB731" s="52"/>
      <c r="BC731" s="52"/>
      <c r="BD731" s="52"/>
      <c r="BE731" s="52"/>
      <c r="BF731" s="52"/>
      <c r="BG731" s="52"/>
      <c r="BH731" s="52"/>
      <c r="BI731" s="52"/>
      <c r="BJ731" s="52"/>
      <c r="BK731" s="52"/>
      <c r="BL731" s="52"/>
      <c r="BM731" s="52"/>
      <c r="BN731" s="52"/>
      <c r="BO731" s="52"/>
      <c r="BP731" s="52"/>
      <c r="BQ731" s="52"/>
      <c r="BR731" s="52"/>
      <c r="BS731" s="52"/>
    </row>
    <row r="732" spans="28:71" ht="15" x14ac:dyDescent="0.2">
      <c r="AB732" s="69"/>
      <c r="AC732" s="70"/>
      <c r="AD732" s="70"/>
      <c r="AE732" s="70"/>
      <c r="AF732" s="70"/>
      <c r="AG732" s="70"/>
      <c r="AH732" s="70"/>
      <c r="AI732" s="70"/>
      <c r="AJ732" s="70"/>
      <c r="AK732" s="70"/>
      <c r="AL732" s="70"/>
      <c r="AM732" s="70"/>
      <c r="AN732" s="70"/>
      <c r="AO732" s="70"/>
      <c r="AP732" s="70"/>
      <c r="AQ732" s="70"/>
      <c r="AR732" s="70"/>
      <c r="AS732" s="70"/>
      <c r="AT732" s="70"/>
      <c r="AU732" s="70"/>
      <c r="AV732" s="70"/>
      <c r="AW732" s="70"/>
      <c r="AY732" s="52"/>
      <c r="AZ732" s="52"/>
      <c r="BA732" s="52"/>
      <c r="BB732" s="52"/>
      <c r="BC732" s="52"/>
      <c r="BD732" s="52"/>
      <c r="BE732" s="52"/>
      <c r="BF732" s="52"/>
      <c r="BG732" s="52"/>
      <c r="BH732" s="52"/>
      <c r="BI732" s="52"/>
      <c r="BJ732" s="52"/>
      <c r="BK732" s="52"/>
      <c r="BL732" s="52"/>
      <c r="BM732" s="52"/>
      <c r="BN732" s="52"/>
      <c r="BO732" s="52"/>
      <c r="BP732" s="52"/>
      <c r="BQ732" s="52"/>
      <c r="BR732" s="52"/>
      <c r="BS732" s="52"/>
    </row>
    <row r="733" spans="28:71" ht="15" x14ac:dyDescent="0.2">
      <c r="AB733" s="69"/>
      <c r="AC733" s="70"/>
      <c r="AD733" s="70"/>
      <c r="AE733" s="70"/>
      <c r="AF733" s="70"/>
      <c r="AG733" s="70"/>
      <c r="AH733" s="70"/>
      <c r="AI733" s="70"/>
      <c r="AJ733" s="70"/>
      <c r="AK733" s="70"/>
      <c r="AL733" s="70"/>
      <c r="AM733" s="70"/>
      <c r="AN733" s="70"/>
      <c r="AO733" s="70"/>
      <c r="AP733" s="70"/>
      <c r="AQ733" s="70"/>
      <c r="AR733" s="70"/>
      <c r="AS733" s="70"/>
      <c r="AT733" s="70"/>
      <c r="AU733" s="70"/>
      <c r="AV733" s="70"/>
      <c r="AW733" s="70"/>
      <c r="AY733" s="52"/>
      <c r="AZ733" s="52"/>
      <c r="BA733" s="52"/>
      <c r="BB733" s="52"/>
      <c r="BC733" s="52"/>
      <c r="BD733" s="52"/>
      <c r="BE733" s="52"/>
      <c r="BF733" s="52"/>
      <c r="BG733" s="52"/>
      <c r="BH733" s="52"/>
      <c r="BI733" s="52"/>
      <c r="BJ733" s="52"/>
      <c r="BK733" s="52"/>
      <c r="BL733" s="52"/>
      <c r="BM733" s="52"/>
      <c r="BN733" s="52"/>
      <c r="BO733" s="52"/>
      <c r="BP733" s="52"/>
      <c r="BQ733" s="52"/>
      <c r="BR733" s="52"/>
      <c r="BS733" s="52"/>
    </row>
    <row r="734" spans="28:71" ht="15" x14ac:dyDescent="0.2">
      <c r="AB734" s="69"/>
      <c r="AC734" s="70"/>
      <c r="AD734" s="70"/>
      <c r="AE734" s="70"/>
      <c r="AF734" s="70"/>
      <c r="AG734" s="70"/>
      <c r="AH734" s="70"/>
      <c r="AI734" s="70"/>
      <c r="AJ734" s="70"/>
      <c r="AK734" s="70"/>
      <c r="AL734" s="70"/>
      <c r="AM734" s="70"/>
      <c r="AN734" s="70"/>
      <c r="AO734" s="70"/>
      <c r="AP734" s="70"/>
      <c r="AQ734" s="70"/>
      <c r="AR734" s="70"/>
      <c r="AS734" s="70"/>
      <c r="AT734" s="70"/>
      <c r="AU734" s="70"/>
      <c r="AV734" s="70"/>
      <c r="AW734" s="70"/>
      <c r="AY734" s="52"/>
      <c r="AZ734" s="52"/>
      <c r="BA734" s="52"/>
      <c r="BB734" s="52"/>
      <c r="BC734" s="52"/>
      <c r="BD734" s="52"/>
      <c r="BE734" s="52"/>
      <c r="BF734" s="52"/>
      <c r="BG734" s="52"/>
      <c r="BH734" s="52"/>
      <c r="BI734" s="52"/>
      <c r="BJ734" s="52"/>
      <c r="BK734" s="52"/>
      <c r="BL734" s="52"/>
      <c r="BM734" s="52"/>
      <c r="BN734" s="52"/>
      <c r="BO734" s="52"/>
      <c r="BP734" s="52"/>
      <c r="BQ734" s="52"/>
      <c r="BR734" s="52"/>
      <c r="BS734" s="52"/>
    </row>
    <row r="735" spans="28:71" ht="15" x14ac:dyDescent="0.2">
      <c r="AB735" s="69"/>
      <c r="AC735" s="70"/>
      <c r="AD735" s="70"/>
      <c r="AE735" s="70"/>
      <c r="AF735" s="70"/>
      <c r="AG735" s="70"/>
      <c r="AH735" s="70"/>
      <c r="AI735" s="70"/>
      <c r="AJ735" s="70"/>
      <c r="AK735" s="70"/>
      <c r="AL735" s="70"/>
      <c r="AM735" s="70"/>
      <c r="AN735" s="70"/>
      <c r="AO735" s="70"/>
      <c r="AP735" s="70"/>
      <c r="AQ735" s="70"/>
      <c r="AR735" s="70"/>
      <c r="AS735" s="70"/>
      <c r="AT735" s="70"/>
      <c r="AU735" s="70"/>
      <c r="AV735" s="70"/>
      <c r="AW735" s="70"/>
      <c r="AY735" s="52"/>
      <c r="AZ735" s="52"/>
      <c r="BA735" s="52"/>
      <c r="BB735" s="52"/>
      <c r="BC735" s="52"/>
      <c r="BD735" s="52"/>
      <c r="BE735" s="52"/>
      <c r="BF735" s="52"/>
      <c r="BG735" s="52"/>
      <c r="BH735" s="52"/>
      <c r="BI735" s="52"/>
      <c r="BJ735" s="52"/>
      <c r="BK735" s="52"/>
      <c r="BL735" s="52"/>
      <c r="BM735" s="52"/>
      <c r="BN735" s="52"/>
      <c r="BO735" s="52"/>
      <c r="BP735" s="52"/>
      <c r="BQ735" s="52"/>
      <c r="BR735" s="52"/>
      <c r="BS735" s="52"/>
    </row>
    <row r="736" spans="28:71" ht="15" x14ac:dyDescent="0.2">
      <c r="AB736" s="69"/>
      <c r="AC736" s="70"/>
      <c r="AD736" s="70"/>
      <c r="AE736" s="70"/>
      <c r="AF736" s="70"/>
      <c r="AG736" s="70"/>
      <c r="AH736" s="70"/>
      <c r="AI736" s="70"/>
      <c r="AJ736" s="70"/>
      <c r="AK736" s="70"/>
      <c r="AL736" s="70"/>
      <c r="AM736" s="70"/>
      <c r="AN736" s="70"/>
      <c r="AO736" s="70"/>
      <c r="AP736" s="70"/>
      <c r="AQ736" s="70"/>
      <c r="AR736" s="70"/>
      <c r="AS736" s="70"/>
      <c r="AT736" s="70"/>
      <c r="AU736" s="70"/>
      <c r="AV736" s="70"/>
      <c r="AW736" s="70"/>
      <c r="AY736" s="52"/>
      <c r="AZ736" s="52"/>
      <c r="BA736" s="52"/>
      <c r="BB736" s="52"/>
      <c r="BC736" s="52"/>
      <c r="BD736" s="52"/>
      <c r="BE736" s="52"/>
      <c r="BF736" s="52"/>
      <c r="BG736" s="52"/>
      <c r="BH736" s="52"/>
      <c r="BI736" s="52"/>
      <c r="BJ736" s="52"/>
      <c r="BK736" s="52"/>
      <c r="BL736" s="52"/>
      <c r="BM736" s="52"/>
      <c r="BN736" s="52"/>
      <c r="BO736" s="52"/>
      <c r="BP736" s="52"/>
      <c r="BQ736" s="52"/>
      <c r="BR736" s="52"/>
      <c r="BS736" s="52"/>
    </row>
    <row r="737" spans="28:71" ht="15" x14ac:dyDescent="0.2">
      <c r="AB737" s="69"/>
      <c r="AC737" s="70"/>
      <c r="AD737" s="70"/>
      <c r="AE737" s="70"/>
      <c r="AF737" s="70"/>
      <c r="AG737" s="70"/>
      <c r="AH737" s="70"/>
      <c r="AI737" s="70"/>
      <c r="AJ737" s="70"/>
      <c r="AK737" s="70"/>
      <c r="AL737" s="70"/>
      <c r="AM737" s="70"/>
      <c r="AN737" s="70"/>
      <c r="AO737" s="70"/>
      <c r="AP737" s="70"/>
      <c r="AQ737" s="70"/>
      <c r="AR737" s="70"/>
      <c r="AS737" s="70"/>
      <c r="AT737" s="70"/>
      <c r="AU737" s="70"/>
      <c r="AV737" s="70"/>
      <c r="AW737" s="70"/>
      <c r="AY737" s="52"/>
      <c r="AZ737" s="52"/>
      <c r="BA737" s="52"/>
      <c r="BB737" s="52"/>
      <c r="BC737" s="52"/>
      <c r="BD737" s="52"/>
      <c r="BE737" s="52"/>
      <c r="BF737" s="52"/>
      <c r="BG737" s="52"/>
      <c r="BH737" s="52"/>
      <c r="BI737" s="52"/>
      <c r="BJ737" s="52"/>
      <c r="BK737" s="52"/>
      <c r="BL737" s="52"/>
      <c r="BM737" s="52"/>
      <c r="BN737" s="52"/>
      <c r="BO737" s="52"/>
      <c r="BP737" s="52"/>
      <c r="BQ737" s="52"/>
      <c r="BR737" s="52"/>
      <c r="BS737" s="52"/>
    </row>
    <row r="738" spans="28:71" ht="15" x14ac:dyDescent="0.2">
      <c r="AB738" s="69"/>
      <c r="AC738" s="70"/>
      <c r="AD738" s="70"/>
      <c r="AE738" s="70"/>
      <c r="AF738" s="70"/>
      <c r="AG738" s="70"/>
      <c r="AH738" s="70"/>
      <c r="AI738" s="70"/>
      <c r="AJ738" s="70"/>
      <c r="AK738" s="70"/>
      <c r="AL738" s="70"/>
      <c r="AM738" s="70"/>
      <c r="AN738" s="70"/>
      <c r="AO738" s="70"/>
      <c r="AP738" s="70"/>
      <c r="AQ738" s="70"/>
      <c r="AR738" s="70"/>
      <c r="AS738" s="70"/>
      <c r="AT738" s="70"/>
      <c r="AU738" s="70"/>
      <c r="AV738" s="70"/>
      <c r="AW738" s="70"/>
      <c r="AY738" s="52"/>
      <c r="AZ738" s="52"/>
      <c r="BA738" s="52"/>
      <c r="BB738" s="52"/>
      <c r="BC738" s="52"/>
      <c r="BD738" s="52"/>
      <c r="BE738" s="52"/>
      <c r="BF738" s="52"/>
      <c r="BG738" s="52"/>
      <c r="BH738" s="52"/>
      <c r="BI738" s="52"/>
      <c r="BJ738" s="52"/>
      <c r="BK738" s="52"/>
      <c r="BL738" s="52"/>
      <c r="BM738" s="52"/>
      <c r="BN738" s="52"/>
      <c r="BO738" s="52"/>
      <c r="BP738" s="52"/>
      <c r="BQ738" s="52"/>
      <c r="BR738" s="52"/>
      <c r="BS738" s="52"/>
    </row>
    <row r="739" spans="28:71" ht="15" x14ac:dyDescent="0.2">
      <c r="AB739" s="69"/>
      <c r="AC739" s="70"/>
      <c r="AD739" s="70"/>
      <c r="AE739" s="70"/>
      <c r="AF739" s="70"/>
      <c r="AG739" s="70"/>
      <c r="AH739" s="70"/>
      <c r="AI739" s="70"/>
      <c r="AJ739" s="70"/>
      <c r="AK739" s="70"/>
      <c r="AL739" s="70"/>
      <c r="AM739" s="70"/>
      <c r="AN739" s="70"/>
      <c r="AO739" s="70"/>
      <c r="AP739" s="70"/>
      <c r="AQ739" s="70"/>
      <c r="AR739" s="70"/>
      <c r="AS739" s="70"/>
      <c r="AT739" s="70"/>
      <c r="AU739" s="70"/>
      <c r="AV739" s="70"/>
      <c r="AW739" s="70"/>
      <c r="AY739" s="52"/>
      <c r="AZ739" s="52"/>
      <c r="BA739" s="52"/>
      <c r="BB739" s="52"/>
      <c r="BC739" s="52"/>
      <c r="BD739" s="52"/>
      <c r="BE739" s="52"/>
      <c r="BF739" s="52"/>
      <c r="BG739" s="52"/>
      <c r="BH739" s="52"/>
      <c r="BI739" s="52"/>
      <c r="BJ739" s="52"/>
      <c r="BK739" s="52"/>
      <c r="BL739" s="52"/>
      <c r="BM739" s="52"/>
      <c r="BN739" s="52"/>
      <c r="BO739" s="52"/>
      <c r="BP739" s="52"/>
      <c r="BQ739" s="52"/>
      <c r="BR739" s="52"/>
      <c r="BS739" s="52"/>
    </row>
    <row r="740" spans="28:71" ht="15" x14ac:dyDescent="0.2">
      <c r="AB740" s="69"/>
      <c r="AC740" s="70"/>
      <c r="AD740" s="70"/>
      <c r="AE740" s="70"/>
      <c r="AF740" s="70"/>
      <c r="AG740" s="70"/>
      <c r="AH740" s="70"/>
      <c r="AI740" s="70"/>
      <c r="AJ740" s="70"/>
      <c r="AK740" s="70"/>
      <c r="AL740" s="70"/>
      <c r="AM740" s="70"/>
      <c r="AN740" s="70"/>
      <c r="AO740" s="70"/>
      <c r="AP740" s="70"/>
      <c r="AQ740" s="70"/>
      <c r="AR740" s="70"/>
      <c r="AS740" s="70"/>
      <c r="AT740" s="70"/>
      <c r="AU740" s="70"/>
      <c r="AV740" s="70"/>
      <c r="AW740" s="70"/>
      <c r="AY740" s="52"/>
      <c r="AZ740" s="52"/>
      <c r="BA740" s="52"/>
      <c r="BB740" s="52"/>
      <c r="BC740" s="52"/>
      <c r="BD740" s="52"/>
      <c r="BE740" s="52"/>
      <c r="BF740" s="52"/>
      <c r="BG740" s="52"/>
      <c r="BH740" s="52"/>
      <c r="BI740" s="52"/>
      <c r="BJ740" s="52"/>
      <c r="BK740" s="52"/>
      <c r="BL740" s="52"/>
      <c r="BM740" s="52"/>
      <c r="BN740" s="52"/>
      <c r="BO740" s="52"/>
      <c r="BP740" s="52"/>
      <c r="BQ740" s="52"/>
      <c r="BR740" s="52"/>
      <c r="BS740" s="52"/>
    </row>
    <row r="741" spans="28:71" ht="15" x14ac:dyDescent="0.2">
      <c r="AB741" s="69"/>
      <c r="AC741" s="70"/>
      <c r="AD741" s="70"/>
      <c r="AE741" s="70"/>
      <c r="AF741" s="70"/>
      <c r="AG741" s="70"/>
      <c r="AH741" s="70"/>
      <c r="AI741" s="70"/>
      <c r="AJ741" s="70"/>
      <c r="AK741" s="70"/>
      <c r="AL741" s="70"/>
      <c r="AM741" s="70"/>
      <c r="AN741" s="70"/>
      <c r="AO741" s="70"/>
      <c r="AP741" s="70"/>
      <c r="AQ741" s="70"/>
      <c r="AR741" s="70"/>
      <c r="AS741" s="70"/>
      <c r="AT741" s="70"/>
      <c r="AU741" s="70"/>
      <c r="AV741" s="70"/>
      <c r="AW741" s="70"/>
      <c r="AY741" s="52"/>
      <c r="AZ741" s="52"/>
      <c r="BA741" s="52"/>
      <c r="BB741" s="52"/>
      <c r="BC741" s="52"/>
      <c r="BD741" s="52"/>
      <c r="BE741" s="52"/>
      <c r="BF741" s="52"/>
      <c r="BG741" s="52"/>
      <c r="BH741" s="52"/>
      <c r="BI741" s="52"/>
      <c r="BJ741" s="52"/>
      <c r="BK741" s="52"/>
      <c r="BL741" s="52"/>
      <c r="BM741" s="52"/>
      <c r="BN741" s="52"/>
      <c r="BO741" s="52"/>
      <c r="BP741" s="52"/>
      <c r="BQ741" s="52"/>
      <c r="BR741" s="52"/>
      <c r="BS741" s="52"/>
    </row>
    <row r="742" spans="28:71" ht="15" x14ac:dyDescent="0.2">
      <c r="AB742" s="69"/>
      <c r="AC742" s="74"/>
      <c r="AD742" s="74"/>
      <c r="AE742" s="74"/>
      <c r="AF742" s="74"/>
      <c r="AG742" s="74"/>
      <c r="AH742" s="70"/>
      <c r="AI742" s="74"/>
      <c r="AJ742" s="74"/>
      <c r="AK742" s="74"/>
      <c r="AL742" s="74"/>
      <c r="AM742" s="74"/>
      <c r="AN742" s="74"/>
      <c r="AO742" s="74"/>
      <c r="AP742" s="74"/>
      <c r="AQ742" s="74"/>
      <c r="AR742" s="74"/>
      <c r="AS742" s="74"/>
      <c r="AT742" s="74"/>
      <c r="AU742" s="74"/>
      <c r="AV742" s="74"/>
      <c r="AW742" s="74"/>
      <c r="AY742" s="52"/>
      <c r="AZ742" s="52"/>
      <c r="BA742" s="52"/>
      <c r="BB742" s="52"/>
      <c r="BC742" s="52"/>
      <c r="BD742" s="52"/>
      <c r="BE742" s="52"/>
      <c r="BF742" s="52"/>
      <c r="BG742" s="52"/>
      <c r="BH742" s="52"/>
      <c r="BI742" s="52"/>
      <c r="BJ742" s="52"/>
      <c r="BK742" s="52"/>
      <c r="BL742" s="52"/>
      <c r="BM742" s="52"/>
      <c r="BN742" s="52"/>
      <c r="BO742" s="52"/>
      <c r="BP742" s="52"/>
      <c r="BQ742" s="52"/>
      <c r="BR742" s="52"/>
      <c r="BS742" s="52"/>
    </row>
    <row r="743" spans="28:71" ht="15" x14ac:dyDescent="0.2">
      <c r="AB743" s="69"/>
      <c r="AC743" s="74"/>
      <c r="AD743" s="74"/>
      <c r="AE743" s="74"/>
      <c r="AF743" s="74"/>
      <c r="AG743" s="74"/>
      <c r="AH743" s="70"/>
      <c r="AI743" s="74"/>
      <c r="AJ743" s="74"/>
      <c r="AK743" s="74"/>
      <c r="AL743" s="74"/>
      <c r="AM743" s="74"/>
      <c r="AN743" s="74"/>
      <c r="AO743" s="74"/>
      <c r="AP743" s="74"/>
      <c r="AQ743" s="74"/>
      <c r="AR743" s="74"/>
      <c r="AS743" s="74"/>
      <c r="AT743" s="74"/>
      <c r="AU743" s="74"/>
      <c r="AV743" s="74"/>
      <c r="AW743" s="74"/>
      <c r="AY743" s="52"/>
      <c r="AZ743" s="52"/>
      <c r="BA743" s="52"/>
      <c r="BB743" s="52"/>
      <c r="BC743" s="52"/>
      <c r="BD743" s="52"/>
      <c r="BE743" s="52"/>
      <c r="BF743" s="52"/>
      <c r="BG743" s="52"/>
      <c r="BH743" s="52"/>
      <c r="BI743" s="52"/>
      <c r="BJ743" s="52"/>
      <c r="BK743" s="52"/>
      <c r="BL743" s="52"/>
      <c r="BM743" s="52"/>
      <c r="BN743" s="52"/>
      <c r="BO743" s="52"/>
      <c r="BP743" s="52"/>
      <c r="BQ743" s="52"/>
      <c r="BR743" s="52"/>
      <c r="BS743" s="52"/>
    </row>
    <row r="744" spans="28:71" ht="15" x14ac:dyDescent="0.2">
      <c r="AB744" s="69"/>
      <c r="AC744" s="74"/>
      <c r="AD744" s="74"/>
      <c r="AE744" s="74"/>
      <c r="AF744" s="74"/>
      <c r="AG744" s="74"/>
      <c r="AH744" s="70"/>
      <c r="AI744" s="74"/>
      <c r="AJ744" s="74"/>
      <c r="AK744" s="74"/>
      <c r="AL744" s="74"/>
      <c r="AM744" s="74"/>
      <c r="AN744" s="74"/>
      <c r="AO744" s="74"/>
      <c r="AP744" s="74"/>
      <c r="AQ744" s="74"/>
      <c r="AR744" s="74"/>
      <c r="AS744" s="74"/>
      <c r="AT744" s="74"/>
      <c r="AU744" s="74"/>
      <c r="AV744" s="74"/>
      <c r="AW744" s="74"/>
      <c r="AY744" s="52"/>
      <c r="AZ744" s="52"/>
      <c r="BA744" s="52"/>
      <c r="BB744" s="52"/>
      <c r="BC744" s="52"/>
      <c r="BD744" s="52"/>
      <c r="BE744" s="52"/>
      <c r="BF744" s="52"/>
      <c r="BG744" s="52"/>
      <c r="BH744" s="52"/>
      <c r="BI744" s="52"/>
      <c r="BJ744" s="52"/>
      <c r="BK744" s="52"/>
      <c r="BL744" s="52"/>
      <c r="BM744" s="52"/>
      <c r="BN744" s="52"/>
      <c r="BO744" s="52"/>
      <c r="BP744" s="52"/>
      <c r="BQ744" s="52"/>
      <c r="BR744" s="52"/>
      <c r="BS744" s="52"/>
    </row>
    <row r="745" spans="28:71" ht="15" x14ac:dyDescent="0.2">
      <c r="AB745" s="69"/>
      <c r="AC745" s="74"/>
      <c r="AD745" s="74"/>
      <c r="AE745" s="74"/>
      <c r="AF745" s="74"/>
      <c r="AG745" s="74"/>
      <c r="AH745" s="74"/>
      <c r="AI745" s="74"/>
      <c r="AJ745" s="74"/>
      <c r="AK745" s="74"/>
      <c r="AL745" s="74"/>
      <c r="AM745" s="74"/>
      <c r="AN745" s="74"/>
      <c r="AO745" s="74"/>
      <c r="AP745" s="74"/>
      <c r="AQ745" s="74"/>
      <c r="AR745" s="74"/>
      <c r="AS745" s="74"/>
      <c r="AT745" s="74"/>
      <c r="AU745" s="74"/>
      <c r="AV745" s="74"/>
      <c r="AW745" s="74"/>
      <c r="AY745" s="52"/>
      <c r="AZ745" s="52"/>
      <c r="BA745" s="52"/>
      <c r="BB745" s="52"/>
      <c r="BC745" s="52"/>
      <c r="BD745" s="52"/>
      <c r="BE745" s="52"/>
      <c r="BF745" s="52"/>
      <c r="BG745" s="52"/>
      <c r="BH745" s="52"/>
      <c r="BI745" s="52"/>
      <c r="BJ745" s="52"/>
      <c r="BK745" s="52"/>
      <c r="BL745" s="52"/>
      <c r="BM745" s="52"/>
      <c r="BN745" s="52"/>
      <c r="BO745" s="52"/>
      <c r="BP745" s="52"/>
      <c r="BQ745" s="52"/>
      <c r="BR745" s="52"/>
      <c r="BS745" s="52"/>
    </row>
    <row r="746" spans="28:71" x14ac:dyDescent="0.2">
      <c r="AB746" s="48"/>
      <c r="AC746" s="48"/>
      <c r="AD746" s="48"/>
      <c r="AE746" s="48"/>
      <c r="AF746" s="48"/>
      <c r="AG746" s="48"/>
      <c r="AH746" s="48"/>
      <c r="AI746" s="48"/>
      <c r="AJ746" s="48"/>
    </row>
    <row r="747" spans="28:71" x14ac:dyDescent="0.2">
      <c r="AB747" s="48"/>
      <c r="AC747" s="48"/>
      <c r="AD747" s="48"/>
      <c r="AE747" s="48"/>
      <c r="AF747" s="48"/>
      <c r="AG747" s="48"/>
      <c r="AH747" s="48"/>
      <c r="AI747" s="48"/>
      <c r="AJ747" s="48"/>
    </row>
    <row r="748" spans="28:71" x14ac:dyDescent="0.2">
      <c r="AB748" s="101"/>
      <c r="AC748" s="9"/>
      <c r="AD748" s="9"/>
      <c r="AE748" s="9"/>
      <c r="AF748" s="9"/>
      <c r="AG748" s="9"/>
      <c r="AH748" s="9"/>
      <c r="AI748" s="9"/>
      <c r="AJ748" s="9"/>
      <c r="AK748" s="9"/>
      <c r="AL748" s="9"/>
      <c r="AM748" s="9"/>
      <c r="AN748" s="9"/>
      <c r="AO748" s="9"/>
      <c r="AP748" s="9"/>
      <c r="AQ748" s="9"/>
      <c r="AR748" s="9"/>
      <c r="AS748" s="9"/>
      <c r="AT748" s="9"/>
      <c r="AU748" s="9"/>
      <c r="AV748" s="9"/>
      <c r="AW748" s="9"/>
    </row>
    <row r="749" spans="28:71" x14ac:dyDescent="0.2">
      <c r="AB749" s="101"/>
      <c r="AC749" s="383"/>
      <c r="AD749" s="383"/>
      <c r="AE749" s="383"/>
      <c r="AF749" s="383"/>
      <c r="AG749" s="383"/>
      <c r="AH749" s="383"/>
      <c r="AI749" s="383"/>
      <c r="AJ749" s="383"/>
      <c r="AK749" s="383"/>
      <c r="AL749" s="383"/>
      <c r="AM749" s="383"/>
      <c r="AN749" s="383"/>
      <c r="AO749" s="383"/>
      <c r="AP749" s="383"/>
      <c r="AQ749" s="383"/>
      <c r="AR749" s="383"/>
      <c r="AS749" s="383"/>
      <c r="AT749" s="383"/>
      <c r="AU749" s="383"/>
      <c r="AV749" s="383"/>
      <c r="AW749" s="383"/>
    </row>
    <row r="750" spans="28:71" ht="15" x14ac:dyDescent="0.2">
      <c r="AB750" s="102"/>
      <c r="AC750" s="79"/>
      <c r="AD750" s="79"/>
      <c r="AE750" s="79"/>
      <c r="AF750" s="79"/>
      <c r="AG750" s="79"/>
      <c r="AH750" s="79"/>
      <c r="AI750" s="79"/>
      <c r="AJ750" s="103"/>
      <c r="AK750" s="103"/>
      <c r="AL750" s="103"/>
      <c r="AM750" s="103"/>
      <c r="AN750" s="103"/>
      <c r="AO750" s="103"/>
      <c r="AP750" s="79"/>
      <c r="AQ750" s="103"/>
      <c r="AR750" s="103"/>
      <c r="AS750" s="103"/>
      <c r="AT750" s="103"/>
      <c r="AU750" s="103"/>
      <c r="AV750" s="103"/>
      <c r="AW750" s="103"/>
      <c r="AY750" s="79"/>
      <c r="AZ750" s="79"/>
      <c r="BA750" s="79"/>
      <c r="BB750" s="79"/>
      <c r="BC750" s="79"/>
      <c r="BD750" s="79"/>
      <c r="BE750" s="79"/>
      <c r="BF750" s="103"/>
      <c r="BG750" s="103"/>
      <c r="BH750" s="103"/>
      <c r="BI750" s="103"/>
      <c r="BJ750" s="103"/>
      <c r="BK750" s="103"/>
      <c r="BL750" s="79"/>
      <c r="BM750" s="103"/>
      <c r="BN750" s="103"/>
      <c r="BO750" s="103"/>
      <c r="BP750" s="103"/>
      <c r="BQ750" s="103"/>
      <c r="BR750" s="103"/>
      <c r="BS750" s="103"/>
    </row>
    <row r="751" spans="28:71" ht="15" x14ac:dyDescent="0.2">
      <c r="AB751" s="69"/>
      <c r="AC751" s="70"/>
      <c r="AD751" s="70"/>
      <c r="AE751" s="70"/>
      <c r="AF751" s="70"/>
      <c r="AG751" s="70"/>
      <c r="AH751" s="70"/>
      <c r="AI751" s="70"/>
      <c r="AJ751" s="70"/>
      <c r="AK751" s="70"/>
      <c r="AL751" s="70"/>
      <c r="AM751" s="70"/>
      <c r="AN751" s="70"/>
      <c r="AO751" s="70"/>
      <c r="AP751" s="70"/>
      <c r="AQ751" s="70"/>
      <c r="AR751" s="70"/>
      <c r="AS751" s="70"/>
      <c r="AT751" s="70"/>
      <c r="AU751" s="70"/>
      <c r="AV751" s="70"/>
      <c r="AW751" s="70"/>
      <c r="AY751" s="52"/>
      <c r="AZ751" s="52"/>
      <c r="BA751" s="52"/>
      <c r="BB751" s="52"/>
      <c r="BC751" s="52"/>
      <c r="BD751" s="52"/>
      <c r="BE751" s="52"/>
      <c r="BF751" s="52"/>
      <c r="BG751" s="52"/>
      <c r="BH751" s="52"/>
      <c r="BI751" s="52"/>
      <c r="BJ751" s="52"/>
      <c r="BK751" s="52"/>
      <c r="BL751" s="52"/>
      <c r="BM751" s="52"/>
      <c r="BN751" s="52"/>
      <c r="BO751" s="52"/>
      <c r="BP751" s="52"/>
      <c r="BQ751" s="52"/>
      <c r="BR751" s="52"/>
      <c r="BS751" s="52"/>
    </row>
    <row r="752" spans="28:71" ht="15" x14ac:dyDescent="0.2">
      <c r="AB752" s="69"/>
      <c r="AC752" s="70"/>
      <c r="AD752" s="70"/>
      <c r="AE752" s="70"/>
      <c r="AF752" s="70"/>
      <c r="AG752" s="70"/>
      <c r="AH752" s="70"/>
      <c r="AI752" s="70"/>
      <c r="AJ752" s="70"/>
      <c r="AK752" s="70"/>
      <c r="AL752" s="70"/>
      <c r="AM752" s="70"/>
      <c r="AN752" s="70"/>
      <c r="AO752" s="70"/>
      <c r="AP752" s="70"/>
      <c r="AQ752" s="70"/>
      <c r="AR752" s="70"/>
      <c r="AS752" s="70"/>
      <c r="AT752" s="70"/>
      <c r="AU752" s="70"/>
      <c r="AV752" s="70"/>
      <c r="AW752" s="70"/>
      <c r="AY752" s="52"/>
      <c r="AZ752" s="52"/>
      <c r="BA752" s="52"/>
      <c r="BB752" s="52"/>
      <c r="BC752" s="52"/>
      <c r="BD752" s="52"/>
      <c r="BE752" s="52"/>
      <c r="BF752" s="52"/>
      <c r="BG752" s="52"/>
      <c r="BH752" s="52"/>
      <c r="BI752" s="52"/>
      <c r="BJ752" s="52"/>
      <c r="BK752" s="52"/>
      <c r="BL752" s="52"/>
      <c r="BM752" s="52"/>
      <c r="BN752" s="52"/>
      <c r="BO752" s="52"/>
      <c r="BP752" s="52"/>
      <c r="BQ752" s="52"/>
      <c r="BR752" s="52"/>
      <c r="BS752" s="52"/>
    </row>
    <row r="753" spans="28:71" ht="15" x14ac:dyDescent="0.2">
      <c r="AB753" s="69"/>
      <c r="AC753" s="70"/>
      <c r="AD753" s="70"/>
      <c r="AE753" s="70"/>
      <c r="AF753" s="70"/>
      <c r="AG753" s="70"/>
      <c r="AH753" s="70"/>
      <c r="AI753" s="70"/>
      <c r="AJ753" s="70"/>
      <c r="AK753" s="70"/>
      <c r="AL753" s="70"/>
      <c r="AM753" s="70"/>
      <c r="AN753" s="70"/>
      <c r="AO753" s="70"/>
      <c r="AP753" s="70"/>
      <c r="AQ753" s="70"/>
      <c r="AR753" s="70"/>
      <c r="AS753" s="70"/>
      <c r="AT753" s="70"/>
      <c r="AU753" s="70"/>
      <c r="AV753" s="70"/>
      <c r="AW753" s="70"/>
      <c r="AY753" s="52"/>
      <c r="AZ753" s="52"/>
      <c r="BA753" s="52"/>
      <c r="BB753" s="52"/>
      <c r="BC753" s="52"/>
      <c r="BD753" s="52"/>
      <c r="BE753" s="52"/>
      <c r="BF753" s="52"/>
      <c r="BG753" s="52"/>
      <c r="BH753" s="52"/>
      <c r="BI753" s="52"/>
      <c r="BJ753" s="52"/>
      <c r="BK753" s="52"/>
      <c r="BL753" s="52"/>
      <c r="BM753" s="52"/>
      <c r="BN753" s="52"/>
      <c r="BO753" s="52"/>
      <c r="BP753" s="52"/>
      <c r="BQ753" s="52"/>
      <c r="BR753" s="52"/>
      <c r="BS753" s="52"/>
    </row>
    <row r="754" spans="28:71" ht="15" x14ac:dyDescent="0.2">
      <c r="AB754" s="69"/>
      <c r="AC754" s="70"/>
      <c r="AD754" s="70"/>
      <c r="AE754" s="70"/>
      <c r="AF754" s="70"/>
      <c r="AG754" s="70"/>
      <c r="AH754" s="70"/>
      <c r="AI754" s="70"/>
      <c r="AJ754" s="70"/>
      <c r="AK754" s="70"/>
      <c r="AL754" s="70"/>
      <c r="AM754" s="70"/>
      <c r="AN754" s="70"/>
      <c r="AO754" s="70"/>
      <c r="AP754" s="70"/>
      <c r="AQ754" s="70"/>
      <c r="AR754" s="70"/>
      <c r="AS754" s="70"/>
      <c r="AT754" s="70"/>
      <c r="AU754" s="70"/>
      <c r="AV754" s="70"/>
      <c r="AW754" s="70"/>
      <c r="AY754" s="52"/>
      <c r="AZ754" s="52"/>
      <c r="BA754" s="52"/>
      <c r="BB754" s="52"/>
      <c r="BC754" s="52"/>
      <c r="BD754" s="52"/>
      <c r="BE754" s="52"/>
      <c r="BF754" s="52"/>
      <c r="BG754" s="52"/>
      <c r="BH754" s="52"/>
      <c r="BI754" s="52"/>
      <c r="BJ754" s="52"/>
      <c r="BK754" s="52"/>
      <c r="BL754" s="52"/>
      <c r="BM754" s="52"/>
      <c r="BN754" s="52"/>
      <c r="BO754" s="52"/>
      <c r="BP754" s="52"/>
      <c r="BQ754" s="52"/>
      <c r="BR754" s="52"/>
      <c r="BS754" s="52"/>
    </row>
    <row r="755" spans="28:71" ht="15" x14ac:dyDescent="0.2">
      <c r="AB755" s="69"/>
      <c r="AC755" s="70"/>
      <c r="AD755" s="70"/>
      <c r="AE755" s="70"/>
      <c r="AF755" s="70"/>
      <c r="AG755" s="70"/>
      <c r="AH755" s="70"/>
      <c r="AI755" s="70"/>
      <c r="AJ755" s="70"/>
      <c r="AK755" s="70"/>
      <c r="AL755" s="70"/>
      <c r="AM755" s="70"/>
      <c r="AN755" s="70"/>
      <c r="AO755" s="70"/>
      <c r="AP755" s="70"/>
      <c r="AQ755" s="70"/>
      <c r="AR755" s="70"/>
      <c r="AS755" s="70"/>
      <c r="AT755" s="70"/>
      <c r="AU755" s="70"/>
      <c r="AV755" s="70"/>
      <c r="AW755" s="70"/>
      <c r="AY755" s="52"/>
      <c r="AZ755" s="52"/>
      <c r="BA755" s="52"/>
      <c r="BB755" s="52"/>
      <c r="BC755" s="52"/>
      <c r="BD755" s="52"/>
      <c r="BE755" s="52"/>
      <c r="BF755" s="52"/>
      <c r="BG755" s="52"/>
      <c r="BH755" s="52"/>
      <c r="BI755" s="52"/>
      <c r="BJ755" s="52"/>
      <c r="BK755" s="52"/>
      <c r="BL755" s="52"/>
      <c r="BM755" s="52"/>
      <c r="BN755" s="52"/>
      <c r="BO755" s="52"/>
      <c r="BP755" s="52"/>
      <c r="BQ755" s="52"/>
      <c r="BR755" s="52"/>
      <c r="BS755" s="52"/>
    </row>
    <row r="756" spans="28:71" ht="15" x14ac:dyDescent="0.2">
      <c r="AB756" s="69"/>
      <c r="AC756" s="70"/>
      <c r="AD756" s="70"/>
      <c r="AE756" s="70"/>
      <c r="AF756" s="70"/>
      <c r="AG756" s="70"/>
      <c r="AH756" s="70"/>
      <c r="AI756" s="70"/>
      <c r="AJ756" s="70"/>
      <c r="AK756" s="70"/>
      <c r="AL756" s="70"/>
      <c r="AM756" s="70"/>
      <c r="AN756" s="70"/>
      <c r="AO756" s="70"/>
      <c r="AP756" s="70"/>
      <c r="AQ756" s="70"/>
      <c r="AR756" s="70"/>
      <c r="AS756" s="70"/>
      <c r="AT756" s="70"/>
      <c r="AU756" s="70"/>
      <c r="AV756" s="70"/>
      <c r="AW756" s="70"/>
      <c r="AY756" s="52"/>
      <c r="AZ756" s="52"/>
      <c r="BA756" s="52"/>
      <c r="BB756" s="52"/>
      <c r="BC756" s="52"/>
      <c r="BD756" s="52"/>
      <c r="BE756" s="52"/>
      <c r="BF756" s="52"/>
      <c r="BG756" s="52"/>
      <c r="BH756" s="52"/>
      <c r="BI756" s="52"/>
      <c r="BJ756" s="52"/>
      <c r="BK756" s="52"/>
      <c r="BL756" s="52"/>
      <c r="BM756" s="52"/>
      <c r="BN756" s="52"/>
      <c r="BO756" s="52"/>
      <c r="BP756" s="52"/>
      <c r="BQ756" s="52"/>
      <c r="BR756" s="52"/>
      <c r="BS756" s="52"/>
    </row>
    <row r="757" spans="28:71" ht="15" x14ac:dyDescent="0.2">
      <c r="AB757" s="69"/>
      <c r="AC757" s="70"/>
      <c r="AD757" s="70"/>
      <c r="AE757" s="70"/>
      <c r="AF757" s="70"/>
      <c r="AG757" s="70"/>
      <c r="AH757" s="70"/>
      <c r="AI757" s="70"/>
      <c r="AJ757" s="70"/>
      <c r="AK757" s="70"/>
      <c r="AL757" s="70"/>
      <c r="AM757" s="70"/>
      <c r="AN757" s="70"/>
      <c r="AO757" s="70"/>
      <c r="AP757" s="70"/>
      <c r="AQ757" s="70"/>
      <c r="AR757" s="70"/>
      <c r="AS757" s="70"/>
      <c r="AT757" s="70"/>
      <c r="AU757" s="70"/>
      <c r="AV757" s="70"/>
      <c r="AW757" s="70"/>
      <c r="AY757" s="52"/>
      <c r="AZ757" s="52"/>
      <c r="BA757" s="52"/>
      <c r="BB757" s="52"/>
      <c r="BC757" s="52"/>
      <c r="BD757" s="52"/>
      <c r="BE757" s="52"/>
      <c r="BF757" s="52"/>
      <c r="BG757" s="52"/>
      <c r="BH757" s="52"/>
      <c r="BI757" s="52"/>
      <c r="BJ757" s="52"/>
      <c r="BK757" s="52"/>
      <c r="BL757" s="52"/>
      <c r="BM757" s="52"/>
      <c r="BN757" s="52"/>
      <c r="BO757" s="52"/>
      <c r="BP757" s="52"/>
      <c r="BQ757" s="52"/>
      <c r="BR757" s="52"/>
      <c r="BS757" s="52"/>
    </row>
    <row r="758" spans="28:71" ht="15" x14ac:dyDescent="0.2">
      <c r="AB758" s="69"/>
      <c r="AC758" s="70"/>
      <c r="AD758" s="70"/>
      <c r="AE758" s="70"/>
      <c r="AF758" s="70"/>
      <c r="AG758" s="70"/>
      <c r="AH758" s="70"/>
      <c r="AI758" s="70"/>
      <c r="AJ758" s="70"/>
      <c r="AK758" s="70"/>
      <c r="AL758" s="70"/>
      <c r="AM758" s="70"/>
      <c r="AN758" s="70"/>
      <c r="AO758" s="70"/>
      <c r="AP758" s="70"/>
      <c r="AQ758" s="70"/>
      <c r="AR758" s="70"/>
      <c r="AS758" s="70"/>
      <c r="AT758" s="70"/>
      <c r="AU758" s="70"/>
      <c r="AV758" s="70"/>
      <c r="AW758" s="70"/>
      <c r="AY758" s="52"/>
      <c r="AZ758" s="52"/>
      <c r="BA758" s="52"/>
      <c r="BB758" s="52"/>
      <c r="BC758" s="52"/>
      <c r="BD758" s="52"/>
      <c r="BE758" s="52"/>
      <c r="BF758" s="52"/>
      <c r="BG758" s="52"/>
      <c r="BH758" s="52"/>
      <c r="BI758" s="52"/>
      <c r="BJ758" s="52"/>
      <c r="BK758" s="52"/>
      <c r="BL758" s="52"/>
      <c r="BM758" s="52"/>
      <c r="BN758" s="52"/>
      <c r="BO758" s="52"/>
      <c r="BP758" s="52"/>
      <c r="BQ758" s="52"/>
      <c r="BR758" s="52"/>
      <c r="BS758" s="52"/>
    </row>
    <row r="759" spans="28:71" ht="15" x14ac:dyDescent="0.2">
      <c r="AB759" s="69"/>
      <c r="AC759" s="70"/>
      <c r="AD759" s="70"/>
      <c r="AE759" s="70"/>
      <c r="AF759" s="70"/>
      <c r="AG759" s="70"/>
      <c r="AH759" s="70"/>
      <c r="AI759" s="70"/>
      <c r="AJ759" s="70"/>
      <c r="AK759" s="70"/>
      <c r="AL759" s="70"/>
      <c r="AM759" s="70"/>
      <c r="AN759" s="70"/>
      <c r="AO759" s="70"/>
      <c r="AP759" s="70"/>
      <c r="AQ759" s="70"/>
      <c r="AR759" s="70"/>
      <c r="AS759" s="70"/>
      <c r="AT759" s="70"/>
      <c r="AU759" s="70"/>
      <c r="AV759" s="70"/>
      <c r="AW759" s="70"/>
      <c r="AY759" s="52"/>
      <c r="AZ759" s="52"/>
      <c r="BA759" s="52"/>
      <c r="BB759" s="52"/>
      <c r="BC759" s="52"/>
      <c r="BD759" s="52"/>
      <c r="BE759" s="52"/>
      <c r="BF759" s="52"/>
      <c r="BG759" s="52"/>
      <c r="BH759" s="52"/>
      <c r="BI759" s="52"/>
      <c r="BJ759" s="52"/>
      <c r="BK759" s="52"/>
      <c r="BL759" s="52"/>
      <c r="BM759" s="52"/>
      <c r="BN759" s="52"/>
      <c r="BO759" s="52"/>
      <c r="BP759" s="52"/>
      <c r="BQ759" s="52"/>
      <c r="BR759" s="52"/>
      <c r="BS759" s="52"/>
    </row>
    <row r="760" spans="28:71" ht="15" x14ac:dyDescent="0.2">
      <c r="AB760" s="69"/>
      <c r="AC760" s="70"/>
      <c r="AD760" s="70"/>
      <c r="AE760" s="70"/>
      <c r="AF760" s="70"/>
      <c r="AG760" s="70"/>
      <c r="AH760" s="70"/>
      <c r="AI760" s="70"/>
      <c r="AJ760" s="70"/>
      <c r="AK760" s="70"/>
      <c r="AL760" s="70"/>
      <c r="AM760" s="70"/>
      <c r="AN760" s="70"/>
      <c r="AO760" s="70"/>
      <c r="AP760" s="70"/>
      <c r="AQ760" s="70"/>
      <c r="AR760" s="70"/>
      <c r="AS760" s="70"/>
      <c r="AT760" s="70"/>
      <c r="AU760" s="70"/>
      <c r="AV760" s="70"/>
      <c r="AW760" s="70"/>
      <c r="AY760" s="52"/>
      <c r="AZ760" s="52"/>
      <c r="BA760" s="52"/>
      <c r="BB760" s="52"/>
      <c r="BC760" s="52"/>
      <c r="BD760" s="52"/>
      <c r="BE760" s="52"/>
      <c r="BF760" s="52"/>
      <c r="BG760" s="52"/>
      <c r="BH760" s="52"/>
      <c r="BI760" s="52"/>
      <c r="BJ760" s="52"/>
      <c r="BK760" s="52"/>
      <c r="BL760" s="52"/>
      <c r="BM760" s="52"/>
      <c r="BN760" s="52"/>
      <c r="BO760" s="52"/>
      <c r="BP760" s="52"/>
      <c r="BQ760" s="52"/>
      <c r="BR760" s="52"/>
      <c r="BS760" s="52"/>
    </row>
    <row r="761" spans="28:71" ht="15" x14ac:dyDescent="0.2">
      <c r="AB761" s="69"/>
      <c r="AC761" s="70"/>
      <c r="AD761" s="70"/>
      <c r="AE761" s="70"/>
      <c r="AF761" s="70"/>
      <c r="AG761" s="70"/>
      <c r="AH761" s="70"/>
      <c r="AI761" s="70"/>
      <c r="AJ761" s="70"/>
      <c r="AK761" s="70"/>
      <c r="AL761" s="70"/>
      <c r="AM761" s="70"/>
      <c r="AN761" s="70"/>
      <c r="AO761" s="70"/>
      <c r="AP761" s="70"/>
      <c r="AQ761" s="70"/>
      <c r="AR761" s="70"/>
      <c r="AS761" s="70"/>
      <c r="AT761" s="70"/>
      <c r="AU761" s="70"/>
      <c r="AV761" s="70"/>
      <c r="AW761" s="70"/>
      <c r="AY761" s="52"/>
      <c r="AZ761" s="52"/>
      <c r="BA761" s="52"/>
      <c r="BB761" s="52"/>
      <c r="BC761" s="52"/>
      <c r="BD761" s="52"/>
      <c r="BE761" s="52"/>
      <c r="BF761" s="52"/>
      <c r="BG761" s="52"/>
      <c r="BH761" s="52"/>
      <c r="BI761" s="52"/>
      <c r="BJ761" s="52"/>
      <c r="BK761" s="52"/>
      <c r="BL761" s="52"/>
      <c r="BM761" s="52"/>
      <c r="BN761" s="52"/>
      <c r="BO761" s="52"/>
      <c r="BP761" s="52"/>
      <c r="BQ761" s="52"/>
      <c r="BR761" s="52"/>
      <c r="BS761" s="52"/>
    </row>
    <row r="762" spans="28:71" ht="15" x14ac:dyDescent="0.2">
      <c r="AB762" s="69"/>
      <c r="AC762" s="70"/>
      <c r="AD762" s="70"/>
      <c r="AE762" s="70"/>
      <c r="AF762" s="70"/>
      <c r="AG762" s="70"/>
      <c r="AH762" s="70"/>
      <c r="AI762" s="70"/>
      <c r="AJ762" s="70"/>
      <c r="AK762" s="70"/>
      <c r="AL762" s="70"/>
      <c r="AM762" s="70"/>
      <c r="AN762" s="70"/>
      <c r="AO762" s="70"/>
      <c r="AP762" s="70"/>
      <c r="AQ762" s="70"/>
      <c r="AR762" s="70"/>
      <c r="AS762" s="70"/>
      <c r="AT762" s="70"/>
      <c r="AU762" s="70"/>
      <c r="AV762" s="70"/>
      <c r="AW762" s="70"/>
      <c r="AY762" s="52"/>
      <c r="AZ762" s="52"/>
      <c r="BA762" s="52"/>
      <c r="BB762" s="52"/>
      <c r="BC762" s="52"/>
      <c r="BD762" s="52"/>
      <c r="BE762" s="52"/>
      <c r="BF762" s="52"/>
      <c r="BG762" s="52"/>
      <c r="BH762" s="52"/>
      <c r="BI762" s="52"/>
      <c r="BJ762" s="52"/>
      <c r="BK762" s="52"/>
      <c r="BL762" s="52"/>
      <c r="BM762" s="52"/>
      <c r="BN762" s="52"/>
      <c r="BO762" s="52"/>
      <c r="BP762" s="52"/>
      <c r="BQ762" s="52"/>
      <c r="BR762" s="52"/>
      <c r="BS762" s="52"/>
    </row>
    <row r="763" spans="28:71" ht="15" x14ac:dyDescent="0.2">
      <c r="AB763" s="69"/>
      <c r="AC763" s="70"/>
      <c r="AD763" s="70"/>
      <c r="AE763" s="70"/>
      <c r="AF763" s="70"/>
      <c r="AG763" s="70"/>
      <c r="AH763" s="70"/>
      <c r="AI763" s="70"/>
      <c r="AJ763" s="70"/>
      <c r="AK763" s="70"/>
      <c r="AL763" s="70"/>
      <c r="AM763" s="70"/>
      <c r="AN763" s="70"/>
      <c r="AO763" s="70"/>
      <c r="AP763" s="70"/>
      <c r="AQ763" s="70"/>
      <c r="AR763" s="70"/>
      <c r="AS763" s="70"/>
      <c r="AT763" s="70"/>
      <c r="AU763" s="70"/>
      <c r="AV763" s="70"/>
      <c r="AW763" s="70"/>
      <c r="AY763" s="52"/>
      <c r="AZ763" s="52"/>
      <c r="BA763" s="52"/>
      <c r="BB763" s="52"/>
      <c r="BC763" s="52"/>
      <c r="BD763" s="52"/>
      <c r="BE763" s="52"/>
      <c r="BF763" s="52"/>
      <c r="BG763" s="52"/>
      <c r="BH763" s="52"/>
      <c r="BI763" s="52"/>
      <c r="BJ763" s="52"/>
      <c r="BK763" s="52"/>
      <c r="BL763" s="52"/>
      <c r="BM763" s="52"/>
      <c r="BN763" s="52"/>
      <c r="BO763" s="52"/>
      <c r="BP763" s="52"/>
      <c r="BQ763" s="52"/>
      <c r="BR763" s="52"/>
      <c r="BS763" s="52"/>
    </row>
    <row r="764" spans="28:71" ht="15" x14ac:dyDescent="0.2">
      <c r="AB764" s="69"/>
      <c r="AC764" s="70"/>
      <c r="AD764" s="70"/>
      <c r="AE764" s="70"/>
      <c r="AF764" s="70"/>
      <c r="AG764" s="70"/>
      <c r="AH764" s="70"/>
      <c r="AI764" s="70"/>
      <c r="AJ764" s="70"/>
      <c r="AK764" s="70"/>
      <c r="AL764" s="70"/>
      <c r="AM764" s="70"/>
      <c r="AN764" s="70"/>
      <c r="AO764" s="70"/>
      <c r="AP764" s="70"/>
      <c r="AQ764" s="70"/>
      <c r="AR764" s="70"/>
      <c r="AS764" s="70"/>
      <c r="AT764" s="70"/>
      <c r="AU764" s="70"/>
      <c r="AV764" s="70"/>
      <c r="AW764" s="70"/>
      <c r="AY764" s="52"/>
      <c r="AZ764" s="52"/>
      <c r="BA764" s="52"/>
      <c r="BB764" s="52"/>
      <c r="BC764" s="52"/>
      <c r="BD764" s="52"/>
      <c r="BE764" s="52"/>
      <c r="BF764" s="52"/>
      <c r="BG764" s="52"/>
      <c r="BH764" s="52"/>
      <c r="BI764" s="52"/>
      <c r="BJ764" s="52"/>
      <c r="BK764" s="52"/>
      <c r="BL764" s="52"/>
      <c r="BM764" s="52"/>
      <c r="BN764" s="52"/>
      <c r="BO764" s="52"/>
      <c r="BP764" s="52"/>
      <c r="BQ764" s="52"/>
      <c r="BR764" s="52"/>
      <c r="BS764" s="52"/>
    </row>
    <row r="765" spans="28:71" ht="15" x14ac:dyDescent="0.2">
      <c r="AB765" s="69"/>
      <c r="AC765" s="70"/>
      <c r="AD765" s="70"/>
      <c r="AE765" s="70"/>
      <c r="AF765" s="70"/>
      <c r="AG765" s="70"/>
      <c r="AH765" s="70"/>
      <c r="AI765" s="70"/>
      <c r="AJ765" s="70"/>
      <c r="AK765" s="70"/>
      <c r="AL765" s="70"/>
      <c r="AM765" s="70"/>
      <c r="AN765" s="70"/>
      <c r="AO765" s="70"/>
      <c r="AP765" s="70"/>
      <c r="AQ765" s="70"/>
      <c r="AR765" s="70"/>
      <c r="AS765" s="70"/>
      <c r="AT765" s="70"/>
      <c r="AU765" s="70"/>
      <c r="AV765" s="70"/>
      <c r="AW765" s="70"/>
      <c r="AY765" s="52"/>
      <c r="AZ765" s="52"/>
      <c r="BA765" s="52"/>
      <c r="BB765" s="52"/>
      <c r="BC765" s="52"/>
      <c r="BD765" s="52"/>
      <c r="BE765" s="52"/>
      <c r="BF765" s="52"/>
      <c r="BG765" s="52"/>
      <c r="BH765" s="52"/>
      <c r="BI765" s="52"/>
      <c r="BJ765" s="52"/>
      <c r="BK765" s="52"/>
      <c r="BL765" s="52"/>
      <c r="BM765" s="52"/>
      <c r="BN765" s="52"/>
      <c r="BO765" s="52"/>
      <c r="BP765" s="52"/>
      <c r="BQ765" s="52"/>
      <c r="BR765" s="52"/>
      <c r="BS765" s="52"/>
    </row>
    <row r="766" spans="28:71" ht="15" x14ac:dyDescent="0.2">
      <c r="AB766" s="69"/>
      <c r="AC766" s="74"/>
      <c r="AD766" s="74"/>
      <c r="AE766" s="74"/>
      <c r="AF766" s="74"/>
      <c r="AG766" s="74"/>
      <c r="AH766" s="70"/>
      <c r="AI766" s="74"/>
      <c r="AJ766" s="74"/>
      <c r="AK766" s="74"/>
      <c r="AL766" s="74"/>
      <c r="AM766" s="74"/>
      <c r="AN766" s="74"/>
      <c r="AO766" s="74"/>
      <c r="AP766" s="74"/>
      <c r="AQ766" s="74"/>
      <c r="AR766" s="74"/>
      <c r="AS766" s="74"/>
      <c r="AT766" s="74"/>
      <c r="AU766" s="74"/>
      <c r="AV766" s="74"/>
      <c r="AW766" s="74"/>
      <c r="AY766" s="52"/>
      <c r="AZ766" s="52"/>
      <c r="BA766" s="52"/>
      <c r="BB766" s="52"/>
      <c r="BC766" s="52"/>
      <c r="BD766" s="52"/>
      <c r="BE766" s="52"/>
      <c r="BF766" s="52"/>
      <c r="BG766" s="52"/>
      <c r="BH766" s="52"/>
      <c r="BI766" s="52"/>
      <c r="BJ766" s="52"/>
      <c r="BK766" s="52"/>
      <c r="BL766" s="52"/>
      <c r="BM766" s="52"/>
      <c r="BN766" s="52"/>
      <c r="BO766" s="52"/>
      <c r="BP766" s="52"/>
      <c r="BQ766" s="52"/>
      <c r="BR766" s="52"/>
      <c r="BS766" s="52"/>
    </row>
    <row r="767" spans="28:71" ht="15" x14ac:dyDescent="0.2">
      <c r="AB767" s="69"/>
      <c r="AC767" s="74"/>
      <c r="AD767" s="74"/>
      <c r="AE767" s="74"/>
      <c r="AF767" s="74"/>
      <c r="AG767" s="74"/>
      <c r="AH767" s="70"/>
      <c r="AI767" s="74"/>
      <c r="AJ767" s="74"/>
      <c r="AK767" s="74"/>
      <c r="AL767" s="74"/>
      <c r="AM767" s="74"/>
      <c r="AN767" s="74"/>
      <c r="AO767" s="74"/>
      <c r="AP767" s="74"/>
      <c r="AQ767" s="74"/>
      <c r="AR767" s="74"/>
      <c r="AS767" s="74"/>
      <c r="AT767" s="74"/>
      <c r="AU767" s="74"/>
      <c r="AV767" s="74"/>
      <c r="AW767" s="74"/>
      <c r="AY767" s="52"/>
      <c r="AZ767" s="52"/>
      <c r="BA767" s="52"/>
      <c r="BB767" s="52"/>
      <c r="BC767" s="52"/>
      <c r="BD767" s="52"/>
      <c r="BE767" s="52"/>
      <c r="BF767" s="52"/>
      <c r="BG767" s="52"/>
      <c r="BH767" s="52"/>
      <c r="BI767" s="52"/>
      <c r="BJ767" s="52"/>
      <c r="BK767" s="52"/>
      <c r="BL767" s="52"/>
      <c r="BM767" s="52"/>
      <c r="BN767" s="52"/>
      <c r="BO767" s="52"/>
      <c r="BP767" s="52"/>
      <c r="BQ767" s="52"/>
      <c r="BR767" s="52"/>
      <c r="BS767" s="52"/>
    </row>
    <row r="768" spans="28:71" ht="15" x14ac:dyDescent="0.2">
      <c r="AB768" s="69"/>
      <c r="AC768" s="74"/>
      <c r="AD768" s="74"/>
      <c r="AE768" s="74"/>
      <c r="AF768" s="74"/>
      <c r="AG768" s="74"/>
      <c r="AH768" s="70"/>
      <c r="AI768" s="74"/>
      <c r="AJ768" s="74"/>
      <c r="AK768" s="74"/>
      <c r="AL768" s="74"/>
      <c r="AM768" s="74"/>
      <c r="AN768" s="74"/>
      <c r="AO768" s="74"/>
      <c r="AP768" s="74"/>
      <c r="AQ768" s="74"/>
      <c r="AR768" s="74"/>
      <c r="AS768" s="74"/>
      <c r="AT768" s="74"/>
      <c r="AU768" s="74"/>
      <c r="AV768" s="74"/>
      <c r="AW768" s="74"/>
      <c r="AY768" s="52"/>
      <c r="AZ768" s="52"/>
      <c r="BA768" s="52"/>
      <c r="BB768" s="52"/>
      <c r="BC768" s="52"/>
      <c r="BD768" s="52"/>
      <c r="BE768" s="52"/>
      <c r="BF768" s="52"/>
      <c r="BG768" s="52"/>
      <c r="BH768" s="52"/>
      <c r="BI768" s="52"/>
      <c r="BJ768" s="52"/>
      <c r="BK768" s="52"/>
      <c r="BL768" s="52"/>
      <c r="BM768" s="52"/>
      <c r="BN768" s="52"/>
      <c r="BO768" s="52"/>
      <c r="BP768" s="52"/>
      <c r="BQ768" s="52"/>
      <c r="BR768" s="52"/>
      <c r="BS768" s="52"/>
    </row>
    <row r="769" spans="28:71" ht="15" x14ac:dyDescent="0.2">
      <c r="AB769" s="69"/>
      <c r="AC769" s="74"/>
      <c r="AD769" s="74"/>
      <c r="AE769" s="74"/>
      <c r="AF769" s="74"/>
      <c r="AG769" s="74"/>
      <c r="AH769" s="74"/>
      <c r="AI769" s="74"/>
      <c r="AJ769" s="74"/>
      <c r="AK769" s="74"/>
      <c r="AL769" s="74"/>
      <c r="AM769" s="74"/>
      <c r="AN769" s="74"/>
      <c r="AO769" s="74"/>
      <c r="AP769" s="74"/>
      <c r="AQ769" s="74"/>
      <c r="AR769" s="74"/>
      <c r="AS769" s="74"/>
      <c r="AT769" s="74"/>
      <c r="AU769" s="74"/>
      <c r="AV769" s="74"/>
      <c r="AW769" s="74"/>
      <c r="AY769" s="52"/>
      <c r="AZ769" s="52"/>
      <c r="BA769" s="52"/>
      <c r="BB769" s="52"/>
      <c r="BC769" s="52"/>
      <c r="BD769" s="52"/>
      <c r="BE769" s="52"/>
      <c r="BF769" s="52"/>
      <c r="BG769" s="52"/>
      <c r="BH769" s="52"/>
      <c r="BI769" s="52"/>
      <c r="BJ769" s="52"/>
      <c r="BK769" s="52"/>
      <c r="BL769" s="52"/>
      <c r="BM769" s="52"/>
      <c r="BN769" s="52"/>
      <c r="BO769" s="52"/>
      <c r="BP769" s="52"/>
      <c r="BQ769" s="52"/>
      <c r="BR769" s="52"/>
      <c r="BS769" s="52"/>
    </row>
    <row r="770" spans="28:71" x14ac:dyDescent="0.2">
      <c r="AB770" s="51"/>
      <c r="AC770" s="48"/>
      <c r="AD770" s="48"/>
      <c r="AE770" s="48"/>
      <c r="AF770" s="48"/>
      <c r="AG770" s="48"/>
      <c r="AH770" s="48"/>
      <c r="AI770" s="48"/>
      <c r="AJ770" s="48"/>
    </row>
    <row r="771" spans="28:71" x14ac:dyDescent="0.2">
      <c r="AB771" s="51"/>
      <c r="AC771" s="48"/>
      <c r="AD771" s="48"/>
      <c r="AE771" s="48"/>
      <c r="AF771" s="48"/>
      <c r="AG771" s="48"/>
      <c r="AH771" s="48"/>
      <c r="AI771" s="48"/>
      <c r="AJ771" s="48"/>
    </row>
    <row r="772" spans="28:71" x14ac:dyDescent="0.2">
      <c r="AB772" s="101"/>
      <c r="AC772" s="9"/>
      <c r="AD772" s="9"/>
      <c r="AE772" s="9"/>
      <c r="AF772" s="9"/>
      <c r="AG772" s="9"/>
      <c r="AH772" s="9"/>
      <c r="AI772" s="9"/>
      <c r="AJ772" s="9"/>
      <c r="AK772" s="9"/>
      <c r="AL772" s="9"/>
      <c r="AM772" s="9"/>
      <c r="AN772" s="9"/>
      <c r="AO772" s="9"/>
      <c r="AP772" s="9"/>
      <c r="AQ772" s="9"/>
      <c r="AR772" s="9"/>
      <c r="AS772" s="9"/>
      <c r="AT772" s="9"/>
      <c r="AU772" s="9"/>
      <c r="AV772" s="9"/>
      <c r="AW772" s="9"/>
    </row>
    <row r="773" spans="28:71" x14ac:dyDescent="0.2">
      <c r="AB773" s="101"/>
      <c r="AC773" s="383"/>
      <c r="AD773" s="383"/>
      <c r="AE773" s="383"/>
      <c r="AF773" s="383"/>
      <c r="AG773" s="383"/>
      <c r="AH773" s="383"/>
      <c r="AI773" s="383"/>
      <c r="AJ773" s="383"/>
      <c r="AK773" s="383"/>
      <c r="AL773" s="383"/>
      <c r="AM773" s="383"/>
      <c r="AN773" s="383"/>
      <c r="AO773" s="383"/>
      <c r="AP773" s="383"/>
      <c r="AQ773" s="383"/>
      <c r="AR773" s="383"/>
      <c r="AS773" s="383"/>
      <c r="AT773" s="383"/>
      <c r="AU773" s="383"/>
      <c r="AV773" s="383"/>
      <c r="AW773" s="383"/>
    </row>
    <row r="774" spans="28:71" ht="15" x14ac:dyDescent="0.2">
      <c r="AB774" s="102"/>
      <c r="AC774" s="79"/>
      <c r="AD774" s="79"/>
      <c r="AE774" s="79"/>
      <c r="AF774" s="79"/>
      <c r="AG774" s="79"/>
      <c r="AH774" s="79"/>
      <c r="AI774" s="79"/>
      <c r="AJ774" s="103"/>
      <c r="AK774" s="103"/>
      <c r="AL774" s="103"/>
      <c r="AM774" s="103"/>
      <c r="AN774" s="103"/>
      <c r="AO774" s="103"/>
      <c r="AP774" s="79"/>
      <c r="AQ774" s="103"/>
      <c r="AR774" s="103"/>
      <c r="AS774" s="103"/>
      <c r="AT774" s="103"/>
      <c r="AU774" s="103"/>
      <c r="AV774" s="103"/>
      <c r="AW774" s="103"/>
      <c r="AY774" s="79"/>
      <c r="AZ774" s="79"/>
      <c r="BA774" s="79"/>
      <c r="BB774" s="79"/>
      <c r="BC774" s="79"/>
      <c r="BD774" s="79"/>
      <c r="BE774" s="79"/>
      <c r="BF774" s="103"/>
      <c r="BG774" s="103"/>
      <c r="BH774" s="103"/>
      <c r="BI774" s="103"/>
      <c r="BJ774" s="103"/>
      <c r="BK774" s="103"/>
      <c r="BL774" s="79"/>
      <c r="BM774" s="103"/>
      <c r="BN774" s="103"/>
      <c r="BO774" s="103"/>
      <c r="BP774" s="103"/>
      <c r="BQ774" s="103"/>
      <c r="BR774" s="103"/>
      <c r="BS774" s="103"/>
    </row>
    <row r="775" spans="28:71" ht="15" x14ac:dyDescent="0.2">
      <c r="AB775" s="69"/>
      <c r="AC775" s="70"/>
      <c r="AD775" s="70"/>
      <c r="AE775" s="70"/>
      <c r="AF775" s="70"/>
      <c r="AG775" s="70"/>
      <c r="AH775" s="70"/>
      <c r="AI775" s="70"/>
      <c r="AJ775" s="70"/>
      <c r="AK775" s="70"/>
      <c r="AL775" s="70"/>
      <c r="AM775" s="70"/>
      <c r="AN775" s="70"/>
      <c r="AO775" s="70"/>
      <c r="AP775" s="70"/>
      <c r="AQ775" s="70"/>
      <c r="AR775" s="70"/>
      <c r="AS775" s="70"/>
      <c r="AT775" s="70"/>
      <c r="AU775" s="70"/>
      <c r="AV775" s="70"/>
      <c r="AW775" s="70"/>
      <c r="AY775" s="52"/>
      <c r="AZ775" s="52"/>
      <c r="BA775" s="52"/>
      <c r="BB775" s="52"/>
      <c r="BC775" s="52"/>
      <c r="BD775" s="52"/>
      <c r="BE775" s="52"/>
      <c r="BF775" s="52"/>
      <c r="BG775" s="52"/>
      <c r="BH775" s="52"/>
      <c r="BI775" s="52"/>
      <c r="BJ775" s="52"/>
      <c r="BK775" s="52"/>
      <c r="BL775" s="52"/>
      <c r="BM775" s="52"/>
      <c r="BN775" s="52"/>
      <c r="BO775" s="52"/>
      <c r="BP775" s="52"/>
      <c r="BQ775" s="52"/>
      <c r="BR775" s="52"/>
      <c r="BS775" s="52"/>
    </row>
    <row r="776" spans="28:71" ht="15" x14ac:dyDescent="0.2">
      <c r="AB776" s="69"/>
      <c r="AC776" s="70"/>
      <c r="AD776" s="70"/>
      <c r="AE776" s="70"/>
      <c r="AF776" s="70"/>
      <c r="AG776" s="70"/>
      <c r="AH776" s="70"/>
      <c r="AI776" s="70"/>
      <c r="AJ776" s="70"/>
      <c r="AK776" s="70"/>
      <c r="AL776" s="70"/>
      <c r="AM776" s="70"/>
      <c r="AN776" s="70"/>
      <c r="AO776" s="70"/>
      <c r="AP776" s="70"/>
      <c r="AQ776" s="70"/>
      <c r="AR776" s="70"/>
      <c r="AS776" s="70"/>
      <c r="AT776" s="70"/>
      <c r="AU776" s="70"/>
      <c r="AV776" s="70"/>
      <c r="AW776" s="70"/>
      <c r="AY776" s="52"/>
      <c r="AZ776" s="52"/>
      <c r="BA776" s="52"/>
      <c r="BB776" s="52"/>
      <c r="BC776" s="52"/>
      <c r="BD776" s="52"/>
      <c r="BE776" s="52"/>
      <c r="BF776" s="52"/>
      <c r="BG776" s="52"/>
      <c r="BH776" s="52"/>
      <c r="BI776" s="52"/>
      <c r="BJ776" s="52"/>
      <c r="BK776" s="52"/>
      <c r="BL776" s="52"/>
      <c r="BM776" s="52"/>
      <c r="BN776" s="52"/>
      <c r="BO776" s="52"/>
      <c r="BP776" s="52"/>
      <c r="BQ776" s="52"/>
      <c r="BR776" s="52"/>
      <c r="BS776" s="52"/>
    </row>
    <row r="777" spans="28:71" ht="15" x14ac:dyDescent="0.2">
      <c r="AB777" s="69"/>
      <c r="AC777" s="70"/>
      <c r="AD777" s="70"/>
      <c r="AE777" s="70"/>
      <c r="AF777" s="70"/>
      <c r="AG777" s="70"/>
      <c r="AH777" s="70"/>
      <c r="AI777" s="70"/>
      <c r="AJ777" s="70"/>
      <c r="AK777" s="70"/>
      <c r="AL777" s="70"/>
      <c r="AM777" s="70"/>
      <c r="AN777" s="70"/>
      <c r="AO777" s="70"/>
      <c r="AP777" s="70"/>
      <c r="AQ777" s="70"/>
      <c r="AR777" s="70"/>
      <c r="AS777" s="70"/>
      <c r="AT777" s="70"/>
      <c r="AU777" s="70"/>
      <c r="AV777" s="70"/>
      <c r="AW777" s="70"/>
      <c r="AY777" s="52"/>
      <c r="AZ777" s="52"/>
      <c r="BA777" s="52"/>
      <c r="BB777" s="52"/>
      <c r="BC777" s="52"/>
      <c r="BD777" s="52"/>
      <c r="BE777" s="52"/>
      <c r="BF777" s="52"/>
      <c r="BG777" s="52"/>
      <c r="BH777" s="52"/>
      <c r="BI777" s="52"/>
      <c r="BJ777" s="52"/>
      <c r="BK777" s="52"/>
      <c r="BL777" s="52"/>
      <c r="BM777" s="52"/>
      <c r="BN777" s="52"/>
      <c r="BO777" s="52"/>
      <c r="BP777" s="52"/>
      <c r="BQ777" s="52"/>
      <c r="BR777" s="52"/>
      <c r="BS777" s="52"/>
    </row>
    <row r="778" spans="28:71" ht="15" x14ac:dyDescent="0.2">
      <c r="AB778" s="69"/>
      <c r="AC778" s="70"/>
      <c r="AD778" s="70"/>
      <c r="AE778" s="70"/>
      <c r="AF778" s="70"/>
      <c r="AG778" s="70"/>
      <c r="AH778" s="70"/>
      <c r="AI778" s="70"/>
      <c r="AJ778" s="70"/>
      <c r="AK778" s="70"/>
      <c r="AL778" s="70"/>
      <c r="AM778" s="70"/>
      <c r="AN778" s="70"/>
      <c r="AO778" s="70"/>
      <c r="AP778" s="70"/>
      <c r="AQ778" s="70"/>
      <c r="AR778" s="70"/>
      <c r="AS778" s="70"/>
      <c r="AT778" s="70"/>
      <c r="AU778" s="70"/>
      <c r="AV778" s="70"/>
      <c r="AW778" s="70"/>
      <c r="AY778" s="52"/>
      <c r="AZ778" s="52"/>
      <c r="BA778" s="52"/>
      <c r="BB778" s="52"/>
      <c r="BC778" s="52"/>
      <c r="BD778" s="52"/>
      <c r="BE778" s="52"/>
      <c r="BF778" s="52"/>
      <c r="BG778" s="52"/>
      <c r="BH778" s="52"/>
      <c r="BI778" s="52"/>
      <c r="BJ778" s="52"/>
      <c r="BK778" s="52"/>
      <c r="BL778" s="52"/>
      <c r="BM778" s="52"/>
      <c r="BN778" s="52"/>
      <c r="BO778" s="52"/>
      <c r="BP778" s="52"/>
      <c r="BQ778" s="52"/>
      <c r="BR778" s="52"/>
      <c r="BS778" s="52"/>
    </row>
    <row r="779" spans="28:71" ht="15" x14ac:dyDescent="0.2">
      <c r="AB779" s="69"/>
      <c r="AC779" s="70"/>
      <c r="AD779" s="70"/>
      <c r="AE779" s="70"/>
      <c r="AF779" s="70"/>
      <c r="AG779" s="70"/>
      <c r="AH779" s="70"/>
      <c r="AI779" s="70"/>
      <c r="AJ779" s="70"/>
      <c r="AK779" s="70"/>
      <c r="AL779" s="70"/>
      <c r="AM779" s="70"/>
      <c r="AN779" s="70"/>
      <c r="AO779" s="70"/>
      <c r="AP779" s="70"/>
      <c r="AQ779" s="70"/>
      <c r="AR779" s="70"/>
      <c r="AS779" s="70"/>
      <c r="AT779" s="70"/>
      <c r="AU779" s="70"/>
      <c r="AV779" s="70"/>
      <c r="AW779" s="70"/>
      <c r="AY779" s="52"/>
      <c r="AZ779" s="52"/>
      <c r="BA779" s="52"/>
      <c r="BB779" s="52"/>
      <c r="BC779" s="52"/>
      <c r="BD779" s="52"/>
      <c r="BE779" s="52"/>
      <c r="BF779" s="52"/>
      <c r="BG779" s="52"/>
      <c r="BH779" s="52"/>
      <c r="BI779" s="52"/>
      <c r="BJ779" s="52"/>
      <c r="BK779" s="52"/>
      <c r="BL779" s="52"/>
      <c r="BM779" s="52"/>
      <c r="BN779" s="52"/>
      <c r="BO779" s="52"/>
      <c r="BP779" s="52"/>
      <c r="BQ779" s="52"/>
      <c r="BR779" s="52"/>
      <c r="BS779" s="52"/>
    </row>
    <row r="780" spans="28:71" ht="15" x14ac:dyDescent="0.2">
      <c r="AB780" s="69"/>
      <c r="AC780" s="70"/>
      <c r="AD780" s="70"/>
      <c r="AE780" s="70"/>
      <c r="AF780" s="70"/>
      <c r="AG780" s="70"/>
      <c r="AH780" s="70"/>
      <c r="AI780" s="70"/>
      <c r="AJ780" s="70"/>
      <c r="AK780" s="70"/>
      <c r="AL780" s="70"/>
      <c r="AM780" s="70"/>
      <c r="AN780" s="70"/>
      <c r="AO780" s="70"/>
      <c r="AP780" s="70"/>
      <c r="AQ780" s="70"/>
      <c r="AR780" s="70"/>
      <c r="AS780" s="70"/>
      <c r="AT780" s="70"/>
      <c r="AU780" s="70"/>
      <c r="AV780" s="70"/>
      <c r="AW780" s="70"/>
      <c r="AY780" s="52"/>
      <c r="AZ780" s="52"/>
      <c r="BA780" s="52"/>
      <c r="BB780" s="52"/>
      <c r="BC780" s="52"/>
      <c r="BD780" s="52"/>
      <c r="BE780" s="52"/>
      <c r="BF780" s="52"/>
      <c r="BG780" s="52"/>
      <c r="BH780" s="52"/>
      <c r="BI780" s="52"/>
      <c r="BJ780" s="52"/>
      <c r="BK780" s="52"/>
      <c r="BL780" s="52"/>
      <c r="BM780" s="52"/>
      <c r="BN780" s="52"/>
      <c r="BO780" s="52"/>
      <c r="BP780" s="52"/>
      <c r="BQ780" s="52"/>
      <c r="BR780" s="52"/>
      <c r="BS780" s="52"/>
    </row>
    <row r="781" spans="28:71" ht="15" x14ac:dyDescent="0.2">
      <c r="AB781" s="69"/>
      <c r="AC781" s="70"/>
      <c r="AD781" s="70"/>
      <c r="AE781" s="70"/>
      <c r="AF781" s="70"/>
      <c r="AG781" s="70"/>
      <c r="AH781" s="70"/>
      <c r="AI781" s="70"/>
      <c r="AJ781" s="70"/>
      <c r="AK781" s="70"/>
      <c r="AL781" s="70"/>
      <c r="AM781" s="70"/>
      <c r="AN781" s="70"/>
      <c r="AO781" s="70"/>
      <c r="AP781" s="70"/>
      <c r="AQ781" s="70"/>
      <c r="AR781" s="70"/>
      <c r="AS781" s="70"/>
      <c r="AT781" s="70"/>
      <c r="AU781" s="70"/>
      <c r="AV781" s="70"/>
      <c r="AW781" s="70"/>
      <c r="AY781" s="52"/>
      <c r="AZ781" s="52"/>
      <c r="BA781" s="52"/>
      <c r="BB781" s="52"/>
      <c r="BC781" s="52"/>
      <c r="BD781" s="52"/>
      <c r="BE781" s="52"/>
      <c r="BF781" s="52"/>
      <c r="BG781" s="52"/>
      <c r="BH781" s="52"/>
      <c r="BI781" s="52"/>
      <c r="BJ781" s="52"/>
      <c r="BK781" s="52"/>
      <c r="BL781" s="52"/>
      <c r="BM781" s="52"/>
      <c r="BN781" s="52"/>
      <c r="BO781" s="52"/>
      <c r="BP781" s="52"/>
      <c r="BQ781" s="52"/>
      <c r="BR781" s="52"/>
      <c r="BS781" s="52"/>
    </row>
    <row r="782" spans="28:71" ht="15" x14ac:dyDescent="0.2">
      <c r="AB782" s="69"/>
      <c r="AC782" s="70"/>
      <c r="AD782" s="70"/>
      <c r="AE782" s="70"/>
      <c r="AF782" s="70"/>
      <c r="AG782" s="70"/>
      <c r="AH782" s="70"/>
      <c r="AI782" s="70"/>
      <c r="AJ782" s="70"/>
      <c r="AK782" s="70"/>
      <c r="AL782" s="70"/>
      <c r="AM782" s="70"/>
      <c r="AN782" s="70"/>
      <c r="AO782" s="70"/>
      <c r="AP782" s="70"/>
      <c r="AQ782" s="70"/>
      <c r="AR782" s="70"/>
      <c r="AS782" s="70"/>
      <c r="AT782" s="70"/>
      <c r="AU782" s="70"/>
      <c r="AV782" s="70"/>
      <c r="AW782" s="70"/>
      <c r="AY782" s="52"/>
      <c r="AZ782" s="52"/>
      <c r="BA782" s="52"/>
      <c r="BB782" s="52"/>
      <c r="BC782" s="52"/>
      <c r="BD782" s="52"/>
      <c r="BE782" s="52"/>
      <c r="BF782" s="52"/>
      <c r="BG782" s="52"/>
      <c r="BH782" s="52"/>
      <c r="BI782" s="52"/>
      <c r="BJ782" s="52"/>
      <c r="BK782" s="52"/>
      <c r="BL782" s="52"/>
      <c r="BM782" s="52"/>
      <c r="BN782" s="52"/>
      <c r="BO782" s="52"/>
      <c r="BP782" s="52"/>
      <c r="BQ782" s="52"/>
      <c r="BR782" s="52"/>
      <c r="BS782" s="52"/>
    </row>
    <row r="783" spans="28:71" ht="15" x14ac:dyDescent="0.2">
      <c r="AB783" s="69"/>
      <c r="AC783" s="70"/>
      <c r="AD783" s="70"/>
      <c r="AE783" s="70"/>
      <c r="AF783" s="70"/>
      <c r="AG783" s="70"/>
      <c r="AH783" s="70"/>
      <c r="AI783" s="70"/>
      <c r="AJ783" s="70"/>
      <c r="AK783" s="70"/>
      <c r="AL783" s="70"/>
      <c r="AM783" s="70"/>
      <c r="AN783" s="70"/>
      <c r="AO783" s="70"/>
      <c r="AP783" s="70"/>
      <c r="AQ783" s="70"/>
      <c r="AR783" s="70"/>
      <c r="AS783" s="70"/>
      <c r="AT783" s="70"/>
      <c r="AU783" s="70"/>
      <c r="AV783" s="70"/>
      <c r="AW783" s="70"/>
      <c r="AY783" s="52"/>
      <c r="AZ783" s="52"/>
      <c r="BA783" s="52"/>
      <c r="BB783" s="52"/>
      <c r="BC783" s="52"/>
      <c r="BD783" s="52"/>
      <c r="BE783" s="52"/>
      <c r="BF783" s="52"/>
      <c r="BG783" s="52"/>
      <c r="BH783" s="52"/>
      <c r="BI783" s="52"/>
      <c r="BJ783" s="52"/>
      <c r="BK783" s="52"/>
      <c r="BL783" s="52"/>
      <c r="BM783" s="52"/>
      <c r="BN783" s="52"/>
      <c r="BO783" s="52"/>
      <c r="BP783" s="52"/>
      <c r="BQ783" s="52"/>
      <c r="BR783" s="52"/>
      <c r="BS783" s="52"/>
    </row>
    <row r="784" spans="28:71" ht="15" x14ac:dyDescent="0.2">
      <c r="AB784" s="69"/>
      <c r="AC784" s="70"/>
      <c r="AD784" s="70"/>
      <c r="AE784" s="70"/>
      <c r="AF784" s="70"/>
      <c r="AG784" s="70"/>
      <c r="AH784" s="70"/>
      <c r="AI784" s="70"/>
      <c r="AJ784" s="70"/>
      <c r="AK784" s="70"/>
      <c r="AL784" s="70"/>
      <c r="AM784" s="70"/>
      <c r="AN784" s="70"/>
      <c r="AO784" s="70"/>
      <c r="AP784" s="70"/>
      <c r="AQ784" s="70"/>
      <c r="AR784" s="70"/>
      <c r="AS784" s="70"/>
      <c r="AT784" s="70"/>
      <c r="AU784" s="70"/>
      <c r="AV784" s="70"/>
      <c r="AW784" s="70"/>
      <c r="AY784" s="52"/>
      <c r="AZ784" s="52"/>
      <c r="BA784" s="52"/>
      <c r="BB784" s="52"/>
      <c r="BC784" s="52"/>
      <c r="BD784" s="52"/>
      <c r="BE784" s="52"/>
      <c r="BF784" s="52"/>
      <c r="BG784" s="52"/>
      <c r="BH784" s="52"/>
      <c r="BI784" s="52"/>
      <c r="BJ784" s="52"/>
      <c r="BK784" s="52"/>
      <c r="BL784" s="52"/>
      <c r="BM784" s="52"/>
      <c r="BN784" s="52"/>
      <c r="BO784" s="52"/>
      <c r="BP784" s="52"/>
      <c r="BQ784" s="52"/>
      <c r="BR784" s="52"/>
      <c r="BS784" s="52"/>
    </row>
    <row r="785" spans="28:71" ht="15" x14ac:dyDescent="0.2">
      <c r="AB785" s="69"/>
      <c r="AC785" s="70"/>
      <c r="AD785" s="70"/>
      <c r="AE785" s="70"/>
      <c r="AF785" s="70"/>
      <c r="AG785" s="70"/>
      <c r="AH785" s="70"/>
      <c r="AI785" s="70"/>
      <c r="AJ785" s="70"/>
      <c r="AK785" s="70"/>
      <c r="AL785" s="70"/>
      <c r="AM785" s="70"/>
      <c r="AN785" s="70"/>
      <c r="AO785" s="70"/>
      <c r="AP785" s="70"/>
      <c r="AQ785" s="70"/>
      <c r="AR785" s="70"/>
      <c r="AS785" s="70"/>
      <c r="AT785" s="70"/>
      <c r="AU785" s="70"/>
      <c r="AV785" s="70"/>
      <c r="AW785" s="70"/>
      <c r="AY785" s="52"/>
      <c r="AZ785" s="52"/>
      <c r="BA785" s="52"/>
      <c r="BB785" s="52"/>
      <c r="BC785" s="52"/>
      <c r="BD785" s="52"/>
      <c r="BE785" s="52"/>
      <c r="BF785" s="52"/>
      <c r="BG785" s="52"/>
      <c r="BH785" s="52"/>
      <c r="BI785" s="52"/>
      <c r="BJ785" s="52"/>
      <c r="BK785" s="52"/>
      <c r="BL785" s="52"/>
      <c r="BM785" s="52"/>
      <c r="BN785" s="52"/>
      <c r="BO785" s="52"/>
      <c r="BP785" s="52"/>
      <c r="BQ785" s="52"/>
      <c r="BR785" s="52"/>
      <c r="BS785" s="52"/>
    </row>
    <row r="786" spans="28:71" ht="15" x14ac:dyDescent="0.2">
      <c r="AB786" s="69"/>
      <c r="AC786" s="70"/>
      <c r="AD786" s="70"/>
      <c r="AE786" s="70"/>
      <c r="AF786" s="70"/>
      <c r="AG786" s="70"/>
      <c r="AH786" s="70"/>
      <c r="AI786" s="70"/>
      <c r="AJ786" s="70"/>
      <c r="AK786" s="70"/>
      <c r="AL786" s="70"/>
      <c r="AM786" s="70"/>
      <c r="AN786" s="70"/>
      <c r="AO786" s="70"/>
      <c r="AP786" s="70"/>
      <c r="AQ786" s="70"/>
      <c r="AR786" s="70"/>
      <c r="AS786" s="70"/>
      <c r="AT786" s="70"/>
      <c r="AU786" s="70"/>
      <c r="AV786" s="70"/>
      <c r="AW786" s="70"/>
      <c r="AY786" s="52"/>
      <c r="AZ786" s="52"/>
      <c r="BA786" s="52"/>
      <c r="BB786" s="52"/>
      <c r="BC786" s="52"/>
      <c r="BD786" s="52"/>
      <c r="BE786" s="52"/>
      <c r="BF786" s="52"/>
      <c r="BG786" s="52"/>
      <c r="BH786" s="52"/>
      <c r="BI786" s="52"/>
      <c r="BJ786" s="52"/>
      <c r="BK786" s="52"/>
      <c r="BL786" s="52"/>
      <c r="BM786" s="52"/>
      <c r="BN786" s="52"/>
      <c r="BO786" s="52"/>
      <c r="BP786" s="52"/>
      <c r="BQ786" s="52"/>
      <c r="BR786" s="52"/>
      <c r="BS786" s="52"/>
    </row>
    <row r="787" spans="28:71" ht="15" x14ac:dyDescent="0.2">
      <c r="AB787" s="69"/>
      <c r="AC787" s="70"/>
      <c r="AD787" s="70"/>
      <c r="AE787" s="70"/>
      <c r="AF787" s="70"/>
      <c r="AG787" s="70"/>
      <c r="AH787" s="70"/>
      <c r="AI787" s="70"/>
      <c r="AJ787" s="70"/>
      <c r="AK787" s="70"/>
      <c r="AL787" s="70"/>
      <c r="AM787" s="70"/>
      <c r="AN787" s="70"/>
      <c r="AO787" s="70"/>
      <c r="AP787" s="70"/>
      <c r="AQ787" s="70"/>
      <c r="AR787" s="70"/>
      <c r="AS787" s="70"/>
      <c r="AT787" s="70"/>
      <c r="AU787" s="70"/>
      <c r="AV787" s="70"/>
      <c r="AW787" s="70"/>
      <c r="AY787" s="52"/>
      <c r="AZ787" s="52"/>
      <c r="BA787" s="52"/>
      <c r="BB787" s="52"/>
      <c r="BC787" s="52"/>
      <c r="BD787" s="52"/>
      <c r="BE787" s="52"/>
      <c r="BF787" s="52"/>
      <c r="BG787" s="52"/>
      <c r="BH787" s="52"/>
      <c r="BI787" s="52"/>
      <c r="BJ787" s="52"/>
      <c r="BK787" s="52"/>
      <c r="BL787" s="52"/>
      <c r="BM787" s="52"/>
      <c r="BN787" s="52"/>
      <c r="BO787" s="52"/>
      <c r="BP787" s="52"/>
      <c r="BQ787" s="52"/>
      <c r="BR787" s="52"/>
      <c r="BS787" s="52"/>
    </row>
    <row r="788" spans="28:71" ht="15" x14ac:dyDescent="0.2">
      <c r="AB788" s="69"/>
      <c r="AC788" s="70"/>
      <c r="AD788" s="70"/>
      <c r="AE788" s="70"/>
      <c r="AF788" s="70"/>
      <c r="AG788" s="70"/>
      <c r="AH788" s="70"/>
      <c r="AI788" s="70"/>
      <c r="AJ788" s="70"/>
      <c r="AK788" s="70"/>
      <c r="AL788" s="70"/>
      <c r="AM788" s="70"/>
      <c r="AN788" s="70"/>
      <c r="AO788" s="70"/>
      <c r="AP788" s="70"/>
      <c r="AQ788" s="70"/>
      <c r="AR788" s="70"/>
      <c r="AS788" s="70"/>
      <c r="AT788" s="70"/>
      <c r="AU788" s="70"/>
      <c r="AV788" s="70"/>
      <c r="AW788" s="70"/>
      <c r="AY788" s="52"/>
      <c r="AZ788" s="52"/>
      <c r="BA788" s="52"/>
      <c r="BB788" s="52"/>
      <c r="BC788" s="52"/>
      <c r="BD788" s="52"/>
      <c r="BE788" s="52"/>
      <c r="BF788" s="52"/>
      <c r="BG788" s="52"/>
      <c r="BH788" s="52"/>
      <c r="BI788" s="52"/>
      <c r="BJ788" s="52"/>
      <c r="BK788" s="52"/>
      <c r="BL788" s="52"/>
      <c r="BM788" s="52"/>
      <c r="BN788" s="52"/>
      <c r="BO788" s="52"/>
      <c r="BP788" s="52"/>
      <c r="BQ788" s="52"/>
      <c r="BR788" s="52"/>
      <c r="BS788" s="52"/>
    </row>
    <row r="789" spans="28:71" ht="15" x14ac:dyDescent="0.2">
      <c r="AB789" s="69"/>
      <c r="AC789" s="70"/>
      <c r="AD789" s="70"/>
      <c r="AE789" s="70"/>
      <c r="AF789" s="70"/>
      <c r="AG789" s="70"/>
      <c r="AH789" s="70"/>
      <c r="AI789" s="70"/>
      <c r="AJ789" s="70"/>
      <c r="AK789" s="70"/>
      <c r="AL789" s="70"/>
      <c r="AM789" s="70"/>
      <c r="AN789" s="70"/>
      <c r="AO789" s="70"/>
      <c r="AP789" s="70"/>
      <c r="AQ789" s="70"/>
      <c r="AR789" s="70"/>
      <c r="AS789" s="70"/>
      <c r="AT789" s="70"/>
      <c r="AU789" s="70"/>
      <c r="AV789" s="70"/>
      <c r="AW789" s="70"/>
      <c r="AY789" s="52"/>
      <c r="AZ789" s="52"/>
      <c r="BA789" s="52"/>
      <c r="BB789" s="52"/>
      <c r="BC789" s="52"/>
      <c r="BD789" s="52"/>
      <c r="BE789" s="52"/>
      <c r="BF789" s="52"/>
      <c r="BG789" s="52"/>
      <c r="BH789" s="52"/>
      <c r="BI789" s="52"/>
      <c r="BJ789" s="52"/>
      <c r="BK789" s="52"/>
      <c r="BL789" s="52"/>
      <c r="BM789" s="52"/>
      <c r="BN789" s="52"/>
      <c r="BO789" s="52"/>
      <c r="BP789" s="52"/>
      <c r="BQ789" s="52"/>
      <c r="BR789" s="52"/>
      <c r="BS789" s="52"/>
    </row>
    <row r="790" spans="28:71" ht="15" x14ac:dyDescent="0.2">
      <c r="AB790" s="69"/>
      <c r="AC790" s="74"/>
      <c r="AD790" s="74"/>
      <c r="AE790" s="74"/>
      <c r="AF790" s="74"/>
      <c r="AG790" s="74"/>
      <c r="AH790" s="70"/>
      <c r="AI790" s="74"/>
      <c r="AJ790" s="74"/>
      <c r="AK790" s="74"/>
      <c r="AL790" s="74"/>
      <c r="AM790" s="74"/>
      <c r="AN790" s="74"/>
      <c r="AO790" s="74"/>
      <c r="AP790" s="74"/>
      <c r="AQ790" s="74"/>
      <c r="AR790" s="74"/>
      <c r="AS790" s="74"/>
      <c r="AT790" s="74"/>
      <c r="AU790" s="74"/>
      <c r="AV790" s="74"/>
      <c r="AW790" s="74"/>
      <c r="AY790" s="52"/>
      <c r="AZ790" s="52"/>
      <c r="BA790" s="52"/>
      <c r="BB790" s="52"/>
      <c r="BC790" s="52"/>
      <c r="BD790" s="52"/>
      <c r="BE790" s="52"/>
      <c r="BF790" s="52"/>
      <c r="BG790" s="52"/>
      <c r="BH790" s="52"/>
      <c r="BI790" s="52"/>
      <c r="BJ790" s="52"/>
      <c r="BK790" s="52"/>
      <c r="BL790" s="52"/>
      <c r="BM790" s="52"/>
      <c r="BN790" s="52"/>
      <c r="BO790" s="52"/>
      <c r="BP790" s="52"/>
      <c r="BQ790" s="52"/>
      <c r="BR790" s="52"/>
      <c r="BS790" s="52"/>
    </row>
    <row r="791" spans="28:71" ht="15" x14ac:dyDescent="0.2">
      <c r="AB791" s="69"/>
      <c r="AC791" s="74"/>
      <c r="AD791" s="74"/>
      <c r="AE791" s="74"/>
      <c r="AF791" s="74"/>
      <c r="AG791" s="74"/>
      <c r="AH791" s="70"/>
      <c r="AI791" s="74"/>
      <c r="AJ791" s="74"/>
      <c r="AK791" s="74"/>
      <c r="AL791" s="74"/>
      <c r="AM791" s="74"/>
      <c r="AN791" s="74"/>
      <c r="AO791" s="74"/>
      <c r="AP791" s="74"/>
      <c r="AQ791" s="74"/>
      <c r="AR791" s="74"/>
      <c r="AS791" s="74"/>
      <c r="AT791" s="74"/>
      <c r="AU791" s="74"/>
      <c r="AV791" s="74"/>
      <c r="AW791" s="74"/>
      <c r="AY791" s="52"/>
      <c r="AZ791" s="52"/>
      <c r="BA791" s="52"/>
      <c r="BB791" s="52"/>
      <c r="BC791" s="52"/>
      <c r="BD791" s="52"/>
      <c r="BE791" s="52"/>
      <c r="BF791" s="52"/>
      <c r="BG791" s="52"/>
      <c r="BH791" s="52"/>
      <c r="BI791" s="52"/>
      <c r="BJ791" s="52"/>
      <c r="BK791" s="52"/>
      <c r="BL791" s="52"/>
      <c r="BM791" s="52"/>
      <c r="BN791" s="52"/>
      <c r="BO791" s="52"/>
      <c r="BP791" s="52"/>
      <c r="BQ791" s="52"/>
      <c r="BR791" s="52"/>
      <c r="BS791" s="52"/>
    </row>
    <row r="792" spans="28:71" ht="15" x14ac:dyDescent="0.2">
      <c r="AB792" s="69"/>
      <c r="AC792" s="74"/>
      <c r="AD792" s="74"/>
      <c r="AE792" s="74"/>
      <c r="AF792" s="74"/>
      <c r="AG792" s="74"/>
      <c r="AH792" s="70"/>
      <c r="AI792" s="74"/>
      <c r="AJ792" s="74"/>
      <c r="AK792" s="74"/>
      <c r="AL792" s="74"/>
      <c r="AM792" s="74"/>
      <c r="AN792" s="74"/>
      <c r="AO792" s="74"/>
      <c r="AP792" s="74"/>
      <c r="AQ792" s="74"/>
      <c r="AR792" s="74"/>
      <c r="AS792" s="74"/>
      <c r="AT792" s="74"/>
      <c r="AU792" s="74"/>
      <c r="AV792" s="74"/>
      <c r="AW792" s="74"/>
      <c r="AY792" s="52"/>
      <c r="AZ792" s="52"/>
      <c r="BA792" s="52"/>
      <c r="BB792" s="52"/>
      <c r="BC792" s="52"/>
      <c r="BD792" s="52"/>
      <c r="BE792" s="52"/>
      <c r="BF792" s="52"/>
      <c r="BG792" s="52"/>
      <c r="BH792" s="52"/>
      <c r="BI792" s="52"/>
      <c r="BJ792" s="52"/>
      <c r="BK792" s="52"/>
      <c r="BL792" s="52"/>
      <c r="BM792" s="52"/>
      <c r="BN792" s="52"/>
      <c r="BO792" s="52"/>
      <c r="BP792" s="52"/>
      <c r="BQ792" s="52"/>
      <c r="BR792" s="52"/>
      <c r="BS792" s="52"/>
    </row>
    <row r="793" spans="28:71" ht="15" x14ac:dyDescent="0.2">
      <c r="AB793" s="69"/>
      <c r="AC793" s="74"/>
      <c r="AD793" s="74"/>
      <c r="AE793" s="74"/>
      <c r="AF793" s="74"/>
      <c r="AG793" s="74"/>
      <c r="AH793" s="74"/>
      <c r="AI793" s="74"/>
      <c r="AJ793" s="74"/>
      <c r="AK793" s="74"/>
      <c r="AL793" s="74"/>
      <c r="AM793" s="74"/>
      <c r="AN793" s="74"/>
      <c r="AO793" s="74"/>
      <c r="AP793" s="74"/>
      <c r="AQ793" s="74"/>
      <c r="AR793" s="74"/>
      <c r="AS793" s="74"/>
      <c r="AT793" s="74"/>
      <c r="AU793" s="74"/>
      <c r="AV793" s="74"/>
      <c r="AW793" s="74"/>
      <c r="AY793" s="52"/>
      <c r="AZ793" s="52"/>
      <c r="BA793" s="52"/>
      <c r="BB793" s="52"/>
      <c r="BC793" s="52"/>
      <c r="BD793" s="52"/>
      <c r="BE793" s="52"/>
      <c r="BF793" s="52"/>
      <c r="BG793" s="52"/>
      <c r="BH793" s="52"/>
      <c r="BI793" s="52"/>
      <c r="BJ793" s="52"/>
      <c r="BK793" s="52"/>
      <c r="BL793" s="52"/>
      <c r="BM793" s="52"/>
      <c r="BN793" s="52"/>
      <c r="BO793" s="52"/>
      <c r="BP793" s="52"/>
      <c r="BQ793" s="52"/>
      <c r="BR793" s="52"/>
      <c r="BS793" s="52"/>
    </row>
    <row r="794" spans="28:71" x14ac:dyDescent="0.2">
      <c r="AB794" s="51"/>
      <c r="AC794" s="48"/>
      <c r="AD794" s="48"/>
      <c r="AE794" s="48"/>
      <c r="AF794" s="48"/>
      <c r="AG794" s="48"/>
      <c r="AH794" s="48"/>
      <c r="AI794" s="48"/>
      <c r="AJ794" s="48"/>
    </row>
    <row r="795" spans="28:71" x14ac:dyDescent="0.2">
      <c r="AB795" s="51"/>
      <c r="AC795" s="48"/>
      <c r="AD795" s="48"/>
      <c r="AE795" s="48"/>
      <c r="AF795" s="48"/>
      <c r="AG795" s="48"/>
      <c r="AH795" s="48"/>
      <c r="AI795" s="48"/>
      <c r="AJ795" s="48"/>
    </row>
    <row r="796" spans="28:71" x14ac:dyDescent="0.2">
      <c r="AB796" s="101"/>
      <c r="AC796" s="9"/>
      <c r="AD796" s="9"/>
      <c r="AE796" s="9"/>
      <c r="AF796" s="9"/>
      <c r="AG796" s="9"/>
      <c r="AH796" s="9"/>
      <c r="AI796" s="9"/>
      <c r="AJ796" s="9"/>
      <c r="AK796" s="9"/>
      <c r="AL796" s="9"/>
      <c r="AM796" s="9"/>
      <c r="AN796" s="9"/>
      <c r="AO796" s="9"/>
      <c r="AP796" s="9"/>
      <c r="AQ796" s="9"/>
      <c r="AR796" s="9"/>
      <c r="AS796" s="9"/>
      <c r="AT796" s="9"/>
      <c r="AU796" s="9"/>
      <c r="AV796" s="9"/>
      <c r="AW796" s="9"/>
    </row>
    <row r="797" spans="28:71" x14ac:dyDescent="0.2">
      <c r="AB797" s="101"/>
      <c r="AC797" s="383"/>
      <c r="AD797" s="383"/>
      <c r="AE797" s="383"/>
      <c r="AF797" s="383"/>
      <c r="AG797" s="383"/>
      <c r="AH797" s="383"/>
      <c r="AI797" s="383"/>
      <c r="AJ797" s="383"/>
      <c r="AK797" s="383"/>
      <c r="AL797" s="383"/>
      <c r="AM797" s="383"/>
      <c r="AN797" s="383"/>
      <c r="AO797" s="383"/>
      <c r="AP797" s="383"/>
      <c r="AQ797" s="383"/>
      <c r="AR797" s="383"/>
      <c r="AS797" s="383"/>
      <c r="AT797" s="383"/>
      <c r="AU797" s="383"/>
      <c r="AV797" s="383"/>
      <c r="AW797" s="383"/>
    </row>
    <row r="798" spans="28:71" ht="15" x14ac:dyDescent="0.2">
      <c r="AB798" s="102"/>
      <c r="AC798" s="79"/>
      <c r="AD798" s="79"/>
      <c r="AE798" s="79"/>
      <c r="AF798" s="79"/>
      <c r="AG798" s="79"/>
      <c r="AH798" s="79"/>
      <c r="AI798" s="79"/>
      <c r="AJ798" s="103"/>
      <c r="AK798" s="103"/>
      <c r="AL798" s="103"/>
      <c r="AM798" s="103"/>
      <c r="AN798" s="103"/>
      <c r="AO798" s="103"/>
      <c r="AP798" s="79"/>
      <c r="AQ798" s="103"/>
      <c r="AR798" s="103"/>
      <c r="AS798" s="103"/>
      <c r="AT798" s="103"/>
      <c r="AU798" s="103"/>
      <c r="AV798" s="103"/>
      <c r="AW798" s="103"/>
      <c r="AY798" s="79"/>
      <c r="AZ798" s="79"/>
      <c r="BA798" s="79"/>
      <c r="BB798" s="79"/>
      <c r="BC798" s="79"/>
      <c r="BD798" s="79"/>
      <c r="BE798" s="79"/>
      <c r="BF798" s="103"/>
      <c r="BG798" s="103"/>
      <c r="BH798" s="103"/>
      <c r="BI798" s="103"/>
      <c r="BJ798" s="103"/>
      <c r="BK798" s="103"/>
      <c r="BL798" s="79"/>
      <c r="BM798" s="103"/>
      <c r="BN798" s="103"/>
      <c r="BO798" s="103"/>
      <c r="BP798" s="103"/>
      <c r="BQ798" s="103"/>
      <c r="BR798" s="103"/>
      <c r="BS798" s="103"/>
    </row>
    <row r="799" spans="28:71" ht="15" x14ac:dyDescent="0.2">
      <c r="AB799" s="69"/>
      <c r="AC799" s="70"/>
      <c r="AD799" s="70"/>
      <c r="AE799" s="70"/>
      <c r="AF799" s="70"/>
      <c r="AG799" s="70"/>
      <c r="AH799" s="70"/>
      <c r="AI799" s="70"/>
      <c r="AJ799" s="70"/>
      <c r="AK799" s="70"/>
      <c r="AL799" s="70"/>
      <c r="AM799" s="70"/>
      <c r="AN799" s="70"/>
      <c r="AO799" s="70"/>
      <c r="AP799" s="70"/>
      <c r="AQ799" s="70"/>
      <c r="AR799" s="70"/>
      <c r="AS799" s="70"/>
      <c r="AT799" s="70"/>
      <c r="AU799" s="70"/>
      <c r="AV799" s="70"/>
      <c r="AW799" s="70"/>
      <c r="AY799" s="52"/>
      <c r="AZ799" s="52"/>
      <c r="BA799" s="52"/>
      <c r="BB799" s="52"/>
      <c r="BC799" s="52"/>
      <c r="BD799" s="52"/>
      <c r="BE799" s="52"/>
      <c r="BF799" s="52"/>
      <c r="BG799" s="52"/>
      <c r="BH799" s="52"/>
      <c r="BI799" s="52"/>
      <c r="BJ799" s="52"/>
      <c r="BK799" s="52"/>
      <c r="BL799" s="52"/>
      <c r="BM799" s="52"/>
      <c r="BN799" s="52"/>
      <c r="BO799" s="52"/>
      <c r="BP799" s="52"/>
      <c r="BQ799" s="52"/>
      <c r="BR799" s="52"/>
      <c r="BS799" s="52"/>
    </row>
    <row r="800" spans="28:71" ht="15" x14ac:dyDescent="0.2">
      <c r="AB800" s="69"/>
      <c r="AC800" s="70"/>
      <c r="AD800" s="70"/>
      <c r="AE800" s="70"/>
      <c r="AF800" s="70"/>
      <c r="AG800" s="70"/>
      <c r="AH800" s="70"/>
      <c r="AI800" s="70"/>
      <c r="AJ800" s="70"/>
      <c r="AK800" s="70"/>
      <c r="AL800" s="70"/>
      <c r="AM800" s="70"/>
      <c r="AN800" s="70"/>
      <c r="AO800" s="70"/>
      <c r="AP800" s="70"/>
      <c r="AQ800" s="70"/>
      <c r="AR800" s="70"/>
      <c r="AS800" s="70"/>
      <c r="AT800" s="70"/>
      <c r="AU800" s="70"/>
      <c r="AV800" s="70"/>
      <c r="AW800" s="70"/>
      <c r="AY800" s="52"/>
      <c r="AZ800" s="52"/>
      <c r="BA800" s="52"/>
      <c r="BB800" s="52"/>
      <c r="BC800" s="52"/>
      <c r="BD800" s="52"/>
      <c r="BE800" s="52"/>
      <c r="BF800" s="52"/>
      <c r="BG800" s="52"/>
      <c r="BH800" s="52"/>
      <c r="BI800" s="52"/>
      <c r="BJ800" s="52"/>
      <c r="BK800" s="52"/>
      <c r="BL800" s="52"/>
      <c r="BM800" s="52"/>
      <c r="BN800" s="52"/>
      <c r="BO800" s="52"/>
      <c r="BP800" s="52"/>
      <c r="BQ800" s="52"/>
      <c r="BR800" s="52"/>
      <c r="BS800" s="52"/>
    </row>
    <row r="801" spans="28:71" ht="15" x14ac:dyDescent="0.2">
      <c r="AB801" s="69"/>
      <c r="AC801" s="70"/>
      <c r="AD801" s="70"/>
      <c r="AE801" s="70"/>
      <c r="AF801" s="70"/>
      <c r="AG801" s="70"/>
      <c r="AH801" s="70"/>
      <c r="AI801" s="70"/>
      <c r="AJ801" s="70"/>
      <c r="AK801" s="70"/>
      <c r="AL801" s="70"/>
      <c r="AM801" s="70"/>
      <c r="AN801" s="70"/>
      <c r="AO801" s="70"/>
      <c r="AP801" s="70"/>
      <c r="AQ801" s="70"/>
      <c r="AR801" s="70"/>
      <c r="AS801" s="70"/>
      <c r="AT801" s="70"/>
      <c r="AU801" s="70"/>
      <c r="AV801" s="70"/>
      <c r="AW801" s="70"/>
      <c r="AY801" s="52"/>
      <c r="AZ801" s="52"/>
      <c r="BA801" s="52"/>
      <c r="BB801" s="52"/>
      <c r="BC801" s="52"/>
      <c r="BD801" s="52"/>
      <c r="BE801" s="52"/>
      <c r="BF801" s="52"/>
      <c r="BG801" s="52"/>
      <c r="BH801" s="52"/>
      <c r="BI801" s="52"/>
      <c r="BJ801" s="52"/>
      <c r="BK801" s="52"/>
      <c r="BL801" s="52"/>
      <c r="BM801" s="52"/>
      <c r="BN801" s="52"/>
      <c r="BO801" s="52"/>
      <c r="BP801" s="52"/>
      <c r="BQ801" s="52"/>
      <c r="BR801" s="52"/>
      <c r="BS801" s="52"/>
    </row>
    <row r="802" spans="28:71" ht="15" x14ac:dyDescent="0.2">
      <c r="AB802" s="69"/>
      <c r="AC802" s="70"/>
      <c r="AD802" s="70"/>
      <c r="AE802" s="70"/>
      <c r="AF802" s="70"/>
      <c r="AG802" s="70"/>
      <c r="AH802" s="70"/>
      <c r="AI802" s="70"/>
      <c r="AJ802" s="70"/>
      <c r="AK802" s="70"/>
      <c r="AL802" s="70"/>
      <c r="AM802" s="70"/>
      <c r="AN802" s="70"/>
      <c r="AO802" s="70"/>
      <c r="AP802" s="70"/>
      <c r="AQ802" s="70"/>
      <c r="AR802" s="70"/>
      <c r="AS802" s="70"/>
      <c r="AT802" s="70"/>
      <c r="AU802" s="70"/>
      <c r="AV802" s="70"/>
      <c r="AW802" s="70"/>
      <c r="AY802" s="52"/>
      <c r="AZ802" s="52"/>
      <c r="BA802" s="52"/>
      <c r="BB802" s="52"/>
      <c r="BC802" s="52"/>
      <c r="BD802" s="52"/>
      <c r="BE802" s="52"/>
      <c r="BF802" s="52"/>
      <c r="BG802" s="52"/>
      <c r="BH802" s="52"/>
      <c r="BI802" s="52"/>
      <c r="BJ802" s="52"/>
      <c r="BK802" s="52"/>
      <c r="BL802" s="52"/>
      <c r="BM802" s="52"/>
      <c r="BN802" s="52"/>
      <c r="BO802" s="52"/>
      <c r="BP802" s="52"/>
      <c r="BQ802" s="52"/>
      <c r="BR802" s="52"/>
      <c r="BS802" s="52"/>
    </row>
    <row r="803" spans="28:71" ht="15" x14ac:dyDescent="0.2">
      <c r="AB803" s="69"/>
      <c r="AC803" s="70"/>
      <c r="AD803" s="70"/>
      <c r="AE803" s="70"/>
      <c r="AF803" s="70"/>
      <c r="AG803" s="70"/>
      <c r="AH803" s="70"/>
      <c r="AI803" s="70"/>
      <c r="AJ803" s="70"/>
      <c r="AK803" s="70"/>
      <c r="AL803" s="70"/>
      <c r="AM803" s="70"/>
      <c r="AN803" s="70"/>
      <c r="AO803" s="70"/>
      <c r="AP803" s="70"/>
      <c r="AQ803" s="70"/>
      <c r="AR803" s="70"/>
      <c r="AS803" s="70"/>
      <c r="AT803" s="70"/>
      <c r="AU803" s="70"/>
      <c r="AV803" s="70"/>
      <c r="AW803" s="70"/>
      <c r="AY803" s="52"/>
      <c r="AZ803" s="52"/>
      <c r="BA803" s="52"/>
      <c r="BB803" s="52"/>
      <c r="BC803" s="52"/>
      <c r="BD803" s="52"/>
      <c r="BE803" s="52"/>
      <c r="BF803" s="52"/>
      <c r="BG803" s="52"/>
      <c r="BH803" s="52"/>
      <c r="BI803" s="52"/>
      <c r="BJ803" s="52"/>
      <c r="BK803" s="52"/>
      <c r="BL803" s="52"/>
      <c r="BM803" s="52"/>
      <c r="BN803" s="52"/>
      <c r="BO803" s="52"/>
      <c r="BP803" s="52"/>
      <c r="BQ803" s="52"/>
      <c r="BR803" s="52"/>
      <c r="BS803" s="52"/>
    </row>
    <row r="804" spans="28:71" ht="15" x14ac:dyDescent="0.2">
      <c r="AB804" s="69"/>
      <c r="AC804" s="70"/>
      <c r="AD804" s="70"/>
      <c r="AE804" s="70"/>
      <c r="AF804" s="70"/>
      <c r="AG804" s="70"/>
      <c r="AH804" s="70"/>
      <c r="AI804" s="70"/>
      <c r="AJ804" s="70"/>
      <c r="AK804" s="70"/>
      <c r="AL804" s="70"/>
      <c r="AM804" s="70"/>
      <c r="AN804" s="70"/>
      <c r="AO804" s="70"/>
      <c r="AP804" s="70"/>
      <c r="AQ804" s="70"/>
      <c r="AR804" s="70"/>
      <c r="AS804" s="70"/>
      <c r="AT804" s="70"/>
      <c r="AU804" s="70"/>
      <c r="AV804" s="70"/>
      <c r="AW804" s="70"/>
      <c r="AY804" s="52"/>
      <c r="AZ804" s="52"/>
      <c r="BA804" s="52"/>
      <c r="BB804" s="52"/>
      <c r="BC804" s="52"/>
      <c r="BD804" s="52"/>
      <c r="BE804" s="52"/>
      <c r="BF804" s="52"/>
      <c r="BG804" s="52"/>
      <c r="BH804" s="52"/>
      <c r="BI804" s="52"/>
      <c r="BJ804" s="52"/>
      <c r="BK804" s="52"/>
      <c r="BL804" s="52"/>
      <c r="BM804" s="52"/>
      <c r="BN804" s="52"/>
      <c r="BO804" s="52"/>
      <c r="BP804" s="52"/>
      <c r="BQ804" s="52"/>
      <c r="BR804" s="52"/>
      <c r="BS804" s="52"/>
    </row>
    <row r="805" spans="28:71" ht="15" x14ac:dyDescent="0.2">
      <c r="AB805" s="69"/>
      <c r="AC805" s="70"/>
      <c r="AD805" s="70"/>
      <c r="AE805" s="70"/>
      <c r="AF805" s="70"/>
      <c r="AG805" s="70"/>
      <c r="AH805" s="70"/>
      <c r="AI805" s="70"/>
      <c r="AJ805" s="70"/>
      <c r="AK805" s="70"/>
      <c r="AL805" s="70"/>
      <c r="AM805" s="70"/>
      <c r="AN805" s="70"/>
      <c r="AO805" s="70"/>
      <c r="AP805" s="70"/>
      <c r="AQ805" s="70"/>
      <c r="AR805" s="70"/>
      <c r="AS805" s="70"/>
      <c r="AT805" s="70"/>
      <c r="AU805" s="70"/>
      <c r="AV805" s="70"/>
      <c r="AW805" s="70"/>
      <c r="AY805" s="52"/>
      <c r="AZ805" s="52"/>
      <c r="BA805" s="52"/>
      <c r="BB805" s="52"/>
      <c r="BC805" s="52"/>
      <c r="BD805" s="52"/>
      <c r="BE805" s="52"/>
      <c r="BF805" s="52"/>
      <c r="BG805" s="52"/>
      <c r="BH805" s="52"/>
      <c r="BI805" s="52"/>
      <c r="BJ805" s="52"/>
      <c r="BK805" s="52"/>
      <c r="BL805" s="52"/>
      <c r="BM805" s="52"/>
      <c r="BN805" s="52"/>
      <c r="BO805" s="52"/>
      <c r="BP805" s="52"/>
      <c r="BQ805" s="52"/>
      <c r="BR805" s="52"/>
      <c r="BS805" s="52"/>
    </row>
    <row r="806" spans="28:71" ht="15" x14ac:dyDescent="0.2">
      <c r="AB806" s="69"/>
      <c r="AC806" s="70"/>
      <c r="AD806" s="70"/>
      <c r="AE806" s="70"/>
      <c r="AF806" s="70"/>
      <c r="AG806" s="70"/>
      <c r="AH806" s="70"/>
      <c r="AI806" s="70"/>
      <c r="AJ806" s="70"/>
      <c r="AK806" s="70"/>
      <c r="AL806" s="70"/>
      <c r="AM806" s="70"/>
      <c r="AN806" s="70"/>
      <c r="AO806" s="70"/>
      <c r="AP806" s="70"/>
      <c r="AQ806" s="70"/>
      <c r="AR806" s="70"/>
      <c r="AS806" s="70"/>
      <c r="AT806" s="70"/>
      <c r="AU806" s="70"/>
      <c r="AV806" s="70"/>
      <c r="AW806" s="70"/>
      <c r="AY806" s="52"/>
      <c r="AZ806" s="52"/>
      <c r="BA806" s="52"/>
      <c r="BB806" s="52"/>
      <c r="BC806" s="52"/>
      <c r="BD806" s="52"/>
      <c r="BE806" s="52"/>
      <c r="BF806" s="52"/>
      <c r="BG806" s="52"/>
      <c r="BH806" s="52"/>
      <c r="BI806" s="52"/>
      <c r="BJ806" s="52"/>
      <c r="BK806" s="52"/>
      <c r="BL806" s="52"/>
      <c r="BM806" s="52"/>
      <c r="BN806" s="52"/>
      <c r="BO806" s="52"/>
      <c r="BP806" s="52"/>
      <c r="BQ806" s="52"/>
      <c r="BR806" s="52"/>
      <c r="BS806" s="52"/>
    </row>
    <row r="807" spans="28:71" ht="15" x14ac:dyDescent="0.2">
      <c r="AB807" s="69"/>
      <c r="AC807" s="70"/>
      <c r="AD807" s="70"/>
      <c r="AE807" s="70"/>
      <c r="AF807" s="70"/>
      <c r="AG807" s="70"/>
      <c r="AH807" s="70"/>
      <c r="AI807" s="70"/>
      <c r="AJ807" s="70"/>
      <c r="AK807" s="70"/>
      <c r="AL807" s="70"/>
      <c r="AM807" s="70"/>
      <c r="AN807" s="70"/>
      <c r="AO807" s="70"/>
      <c r="AP807" s="70"/>
      <c r="AQ807" s="70"/>
      <c r="AR807" s="70"/>
      <c r="AS807" s="70"/>
      <c r="AT807" s="70"/>
      <c r="AU807" s="70"/>
      <c r="AV807" s="70"/>
      <c r="AW807" s="70"/>
      <c r="AY807" s="52"/>
      <c r="AZ807" s="52"/>
      <c r="BA807" s="52"/>
      <c r="BB807" s="52"/>
      <c r="BC807" s="52"/>
      <c r="BD807" s="52"/>
      <c r="BE807" s="52"/>
      <c r="BF807" s="52"/>
      <c r="BG807" s="52"/>
      <c r="BH807" s="52"/>
      <c r="BI807" s="52"/>
      <c r="BJ807" s="52"/>
      <c r="BK807" s="52"/>
      <c r="BL807" s="52"/>
      <c r="BM807" s="52"/>
      <c r="BN807" s="52"/>
      <c r="BO807" s="52"/>
      <c r="BP807" s="52"/>
      <c r="BQ807" s="52"/>
      <c r="BR807" s="52"/>
      <c r="BS807" s="52"/>
    </row>
    <row r="808" spans="28:71" ht="15" x14ac:dyDescent="0.2">
      <c r="AB808" s="69"/>
      <c r="AC808" s="70"/>
      <c r="AD808" s="70"/>
      <c r="AE808" s="70"/>
      <c r="AF808" s="70"/>
      <c r="AG808" s="70"/>
      <c r="AH808" s="70"/>
      <c r="AI808" s="70"/>
      <c r="AJ808" s="70"/>
      <c r="AK808" s="70"/>
      <c r="AL808" s="70"/>
      <c r="AM808" s="70"/>
      <c r="AN808" s="70"/>
      <c r="AO808" s="70"/>
      <c r="AP808" s="70"/>
      <c r="AQ808" s="70"/>
      <c r="AR808" s="70"/>
      <c r="AS808" s="70"/>
      <c r="AT808" s="70"/>
      <c r="AU808" s="70"/>
      <c r="AV808" s="70"/>
      <c r="AW808" s="70"/>
      <c r="AY808" s="52"/>
      <c r="AZ808" s="52"/>
      <c r="BA808" s="52"/>
      <c r="BB808" s="52"/>
      <c r="BC808" s="52"/>
      <c r="BD808" s="52"/>
      <c r="BE808" s="52"/>
      <c r="BF808" s="52"/>
      <c r="BG808" s="52"/>
      <c r="BH808" s="52"/>
      <c r="BI808" s="52"/>
      <c r="BJ808" s="52"/>
      <c r="BK808" s="52"/>
      <c r="BL808" s="52"/>
      <c r="BM808" s="52"/>
      <c r="BN808" s="52"/>
      <c r="BO808" s="52"/>
      <c r="BP808" s="52"/>
      <c r="BQ808" s="52"/>
      <c r="BR808" s="52"/>
      <c r="BS808" s="52"/>
    </row>
    <row r="809" spans="28:71" ht="15" x14ac:dyDescent="0.2">
      <c r="AB809" s="69"/>
      <c r="AC809" s="70"/>
      <c r="AD809" s="70"/>
      <c r="AE809" s="70"/>
      <c r="AF809" s="70"/>
      <c r="AG809" s="70"/>
      <c r="AH809" s="70"/>
      <c r="AI809" s="70"/>
      <c r="AJ809" s="70"/>
      <c r="AK809" s="70"/>
      <c r="AL809" s="70"/>
      <c r="AM809" s="70"/>
      <c r="AN809" s="70"/>
      <c r="AO809" s="70"/>
      <c r="AP809" s="70"/>
      <c r="AQ809" s="70"/>
      <c r="AR809" s="70"/>
      <c r="AS809" s="70"/>
      <c r="AT809" s="70"/>
      <c r="AU809" s="70"/>
      <c r="AV809" s="70"/>
      <c r="AW809" s="70"/>
      <c r="AY809" s="52"/>
      <c r="AZ809" s="52"/>
      <c r="BA809" s="52"/>
      <c r="BB809" s="52"/>
      <c r="BC809" s="52"/>
      <c r="BD809" s="52"/>
      <c r="BE809" s="52"/>
      <c r="BF809" s="52"/>
      <c r="BG809" s="52"/>
      <c r="BH809" s="52"/>
      <c r="BI809" s="52"/>
      <c r="BJ809" s="52"/>
      <c r="BK809" s="52"/>
      <c r="BL809" s="52"/>
      <c r="BM809" s="52"/>
      <c r="BN809" s="52"/>
      <c r="BO809" s="52"/>
      <c r="BP809" s="52"/>
      <c r="BQ809" s="52"/>
      <c r="BR809" s="52"/>
      <c r="BS809" s="52"/>
    </row>
    <row r="810" spans="28:71" ht="15" x14ac:dyDescent="0.2">
      <c r="AB810" s="69"/>
      <c r="AC810" s="70"/>
      <c r="AD810" s="70"/>
      <c r="AE810" s="70"/>
      <c r="AF810" s="70"/>
      <c r="AG810" s="70"/>
      <c r="AH810" s="70"/>
      <c r="AI810" s="70"/>
      <c r="AJ810" s="70"/>
      <c r="AK810" s="70"/>
      <c r="AL810" s="70"/>
      <c r="AM810" s="70"/>
      <c r="AN810" s="70"/>
      <c r="AO810" s="70"/>
      <c r="AP810" s="70"/>
      <c r="AQ810" s="70"/>
      <c r="AR810" s="70"/>
      <c r="AS810" s="70"/>
      <c r="AT810" s="70"/>
      <c r="AU810" s="70"/>
      <c r="AV810" s="70"/>
      <c r="AW810" s="70"/>
      <c r="AY810" s="52"/>
      <c r="AZ810" s="52"/>
      <c r="BA810" s="52"/>
      <c r="BB810" s="52"/>
      <c r="BC810" s="52"/>
      <c r="BD810" s="52"/>
      <c r="BE810" s="52"/>
      <c r="BF810" s="52"/>
      <c r="BG810" s="52"/>
      <c r="BH810" s="52"/>
      <c r="BI810" s="52"/>
      <c r="BJ810" s="52"/>
      <c r="BK810" s="52"/>
      <c r="BL810" s="52"/>
      <c r="BM810" s="52"/>
      <c r="BN810" s="52"/>
      <c r="BO810" s="52"/>
      <c r="BP810" s="52"/>
      <c r="BQ810" s="52"/>
      <c r="BR810" s="52"/>
      <c r="BS810" s="52"/>
    </row>
    <row r="811" spans="28:71" ht="15" x14ac:dyDescent="0.2">
      <c r="AB811" s="69"/>
      <c r="AC811" s="70"/>
      <c r="AD811" s="70"/>
      <c r="AE811" s="70"/>
      <c r="AF811" s="70"/>
      <c r="AG811" s="70"/>
      <c r="AH811" s="70"/>
      <c r="AI811" s="70"/>
      <c r="AJ811" s="70"/>
      <c r="AK811" s="70"/>
      <c r="AL811" s="70"/>
      <c r="AM811" s="70"/>
      <c r="AN811" s="70"/>
      <c r="AO811" s="70"/>
      <c r="AP811" s="70"/>
      <c r="AQ811" s="70"/>
      <c r="AR811" s="70"/>
      <c r="AS811" s="70"/>
      <c r="AT811" s="70"/>
      <c r="AU811" s="70"/>
      <c r="AV811" s="70"/>
      <c r="AW811" s="70"/>
      <c r="AY811" s="52"/>
      <c r="AZ811" s="52"/>
      <c r="BA811" s="52"/>
      <c r="BB811" s="52"/>
      <c r="BC811" s="52"/>
      <c r="BD811" s="52"/>
      <c r="BE811" s="52"/>
      <c r="BF811" s="52"/>
      <c r="BG811" s="52"/>
      <c r="BH811" s="52"/>
      <c r="BI811" s="52"/>
      <c r="BJ811" s="52"/>
      <c r="BK811" s="52"/>
      <c r="BL811" s="52"/>
      <c r="BM811" s="52"/>
      <c r="BN811" s="52"/>
      <c r="BO811" s="52"/>
      <c r="BP811" s="52"/>
      <c r="BQ811" s="52"/>
      <c r="BR811" s="52"/>
      <c r="BS811" s="52"/>
    </row>
    <row r="812" spans="28:71" ht="15" x14ac:dyDescent="0.2">
      <c r="AB812" s="69"/>
      <c r="AC812" s="70"/>
      <c r="AD812" s="70"/>
      <c r="AE812" s="70"/>
      <c r="AF812" s="70"/>
      <c r="AG812" s="70"/>
      <c r="AH812" s="70"/>
      <c r="AI812" s="70"/>
      <c r="AJ812" s="70"/>
      <c r="AK812" s="70"/>
      <c r="AL812" s="70"/>
      <c r="AM812" s="70"/>
      <c r="AN812" s="70"/>
      <c r="AO812" s="70"/>
      <c r="AP812" s="70"/>
      <c r="AQ812" s="70"/>
      <c r="AR812" s="70"/>
      <c r="AS812" s="70"/>
      <c r="AT812" s="70"/>
      <c r="AU812" s="70"/>
      <c r="AV812" s="70"/>
      <c r="AW812" s="70"/>
      <c r="AY812" s="52"/>
      <c r="AZ812" s="52"/>
      <c r="BA812" s="52"/>
      <c r="BB812" s="52"/>
      <c r="BC812" s="52"/>
      <c r="BD812" s="52"/>
      <c r="BE812" s="52"/>
      <c r="BF812" s="52"/>
      <c r="BG812" s="52"/>
      <c r="BH812" s="52"/>
      <c r="BI812" s="52"/>
      <c r="BJ812" s="52"/>
      <c r="BK812" s="52"/>
      <c r="BL812" s="52"/>
      <c r="BM812" s="52"/>
      <c r="BN812" s="52"/>
      <c r="BO812" s="52"/>
      <c r="BP812" s="52"/>
      <c r="BQ812" s="52"/>
      <c r="BR812" s="52"/>
      <c r="BS812" s="52"/>
    </row>
    <row r="813" spans="28:71" ht="15" x14ac:dyDescent="0.2">
      <c r="AB813" s="69"/>
      <c r="AC813" s="70"/>
      <c r="AD813" s="70"/>
      <c r="AE813" s="70"/>
      <c r="AF813" s="70"/>
      <c r="AG813" s="70"/>
      <c r="AH813" s="70"/>
      <c r="AI813" s="70"/>
      <c r="AJ813" s="70"/>
      <c r="AK813" s="70"/>
      <c r="AL813" s="70"/>
      <c r="AM813" s="70"/>
      <c r="AN813" s="70"/>
      <c r="AO813" s="70"/>
      <c r="AP813" s="70"/>
      <c r="AQ813" s="70"/>
      <c r="AR813" s="70"/>
      <c r="AS813" s="70"/>
      <c r="AT813" s="70"/>
      <c r="AU813" s="70"/>
      <c r="AV813" s="70"/>
      <c r="AW813" s="70"/>
      <c r="AY813" s="52"/>
      <c r="AZ813" s="52"/>
      <c r="BA813" s="52"/>
      <c r="BB813" s="52"/>
      <c r="BC813" s="52"/>
      <c r="BD813" s="52"/>
      <c r="BE813" s="52"/>
      <c r="BF813" s="52"/>
      <c r="BG813" s="52"/>
      <c r="BH813" s="52"/>
      <c r="BI813" s="52"/>
      <c r="BJ813" s="52"/>
      <c r="BK813" s="52"/>
      <c r="BL813" s="52"/>
      <c r="BM813" s="52"/>
      <c r="BN813" s="52"/>
      <c r="BO813" s="52"/>
      <c r="BP813" s="52"/>
      <c r="BQ813" s="52"/>
      <c r="BR813" s="52"/>
      <c r="BS813" s="52"/>
    </row>
    <row r="814" spans="28:71" ht="15" x14ac:dyDescent="0.2">
      <c r="AB814" s="69"/>
      <c r="AC814" s="74"/>
      <c r="AD814" s="74"/>
      <c r="AE814" s="74"/>
      <c r="AF814" s="74"/>
      <c r="AG814" s="74"/>
      <c r="AH814" s="70"/>
      <c r="AI814" s="74"/>
      <c r="AJ814" s="74"/>
      <c r="AK814" s="74"/>
      <c r="AL814" s="74"/>
      <c r="AM814" s="74"/>
      <c r="AN814" s="74"/>
      <c r="AO814" s="74"/>
      <c r="AP814" s="74"/>
      <c r="AQ814" s="74"/>
      <c r="AR814" s="74"/>
      <c r="AS814" s="74"/>
      <c r="AT814" s="74"/>
      <c r="AU814" s="74"/>
      <c r="AV814" s="74"/>
      <c r="AW814" s="74"/>
      <c r="AY814" s="52"/>
      <c r="AZ814" s="52"/>
      <c r="BA814" s="52"/>
      <c r="BB814" s="52"/>
      <c r="BC814" s="52"/>
      <c r="BD814" s="52"/>
      <c r="BE814" s="52"/>
      <c r="BF814" s="52"/>
      <c r="BG814" s="52"/>
      <c r="BH814" s="52"/>
      <c r="BI814" s="52"/>
      <c r="BJ814" s="52"/>
      <c r="BK814" s="52"/>
      <c r="BL814" s="52"/>
      <c r="BM814" s="52"/>
      <c r="BN814" s="52"/>
      <c r="BO814" s="52"/>
      <c r="BP814" s="52"/>
      <c r="BQ814" s="52"/>
      <c r="BR814" s="52"/>
      <c r="BS814" s="52"/>
    </row>
    <row r="815" spans="28:71" ht="15" x14ac:dyDescent="0.2">
      <c r="AB815" s="69"/>
      <c r="AC815" s="74"/>
      <c r="AD815" s="74"/>
      <c r="AE815" s="74"/>
      <c r="AF815" s="74"/>
      <c r="AG815" s="74"/>
      <c r="AH815" s="70"/>
      <c r="AI815" s="74"/>
      <c r="AJ815" s="74"/>
      <c r="AK815" s="74"/>
      <c r="AL815" s="74"/>
      <c r="AM815" s="74"/>
      <c r="AN815" s="74"/>
      <c r="AO815" s="74"/>
      <c r="AP815" s="74"/>
      <c r="AQ815" s="74"/>
      <c r="AR815" s="74"/>
      <c r="AS815" s="74"/>
      <c r="AT815" s="74"/>
      <c r="AU815" s="74"/>
      <c r="AV815" s="74"/>
      <c r="AW815" s="74"/>
      <c r="AY815" s="52"/>
      <c r="AZ815" s="52"/>
      <c r="BA815" s="52"/>
      <c r="BB815" s="52"/>
      <c r="BC815" s="52"/>
      <c r="BD815" s="52"/>
      <c r="BE815" s="52"/>
      <c r="BF815" s="52"/>
      <c r="BG815" s="52"/>
      <c r="BH815" s="52"/>
      <c r="BI815" s="52"/>
      <c r="BJ815" s="52"/>
      <c r="BK815" s="52"/>
      <c r="BL815" s="52"/>
      <c r="BM815" s="52"/>
      <c r="BN815" s="52"/>
      <c r="BO815" s="52"/>
      <c r="BP815" s="52"/>
      <c r="BQ815" s="52"/>
      <c r="BR815" s="52"/>
      <c r="BS815" s="52"/>
    </row>
    <row r="816" spans="28:71" ht="15" x14ac:dyDescent="0.2">
      <c r="AB816" s="69"/>
      <c r="AC816" s="74"/>
      <c r="AD816" s="74"/>
      <c r="AE816" s="74"/>
      <c r="AF816" s="74"/>
      <c r="AG816" s="74"/>
      <c r="AH816" s="70"/>
      <c r="AI816" s="74"/>
      <c r="AJ816" s="74"/>
      <c r="AK816" s="74"/>
      <c r="AL816" s="74"/>
      <c r="AM816" s="74"/>
      <c r="AN816" s="74"/>
      <c r="AO816" s="74"/>
      <c r="AP816" s="74"/>
      <c r="AQ816" s="74"/>
      <c r="AR816" s="74"/>
      <c r="AS816" s="74"/>
      <c r="AT816" s="74"/>
      <c r="AU816" s="74"/>
      <c r="AV816" s="74"/>
      <c r="AW816" s="74"/>
      <c r="AY816" s="52"/>
      <c r="AZ816" s="52"/>
      <c r="BA816" s="52"/>
      <c r="BB816" s="52"/>
      <c r="BC816" s="52"/>
      <c r="BD816" s="52"/>
      <c r="BE816" s="52"/>
      <c r="BF816" s="52"/>
      <c r="BG816" s="52"/>
      <c r="BH816" s="52"/>
      <c r="BI816" s="52"/>
      <c r="BJ816" s="52"/>
      <c r="BK816" s="52"/>
      <c r="BL816" s="52"/>
      <c r="BM816" s="52"/>
      <c r="BN816" s="52"/>
      <c r="BO816" s="52"/>
      <c r="BP816" s="52"/>
      <c r="BQ816" s="52"/>
      <c r="BR816" s="52"/>
      <c r="BS816" s="52"/>
    </row>
    <row r="817" spans="28:71" ht="15" x14ac:dyDescent="0.2">
      <c r="AB817" s="69"/>
      <c r="AC817" s="74"/>
      <c r="AD817" s="74"/>
      <c r="AE817" s="74"/>
      <c r="AF817" s="74"/>
      <c r="AG817" s="74"/>
      <c r="AH817" s="74"/>
      <c r="AI817" s="74"/>
      <c r="AJ817" s="74"/>
      <c r="AK817" s="74"/>
      <c r="AL817" s="74"/>
      <c r="AM817" s="74"/>
      <c r="AN817" s="74"/>
      <c r="AO817" s="74"/>
      <c r="AP817" s="74"/>
      <c r="AQ817" s="74"/>
      <c r="AR817" s="74"/>
      <c r="AS817" s="74"/>
      <c r="AT817" s="74"/>
      <c r="AU817" s="74"/>
      <c r="AV817" s="74"/>
      <c r="AW817" s="74"/>
      <c r="AY817" s="52"/>
      <c r="AZ817" s="52"/>
      <c r="BA817" s="52"/>
      <c r="BB817" s="52"/>
      <c r="BC817" s="52"/>
      <c r="BD817" s="52"/>
      <c r="BE817" s="52"/>
      <c r="BF817" s="52"/>
      <c r="BG817" s="52"/>
      <c r="BH817" s="52"/>
      <c r="BI817" s="52"/>
      <c r="BJ817" s="52"/>
      <c r="BK817" s="52"/>
      <c r="BL817" s="52"/>
      <c r="BM817" s="52"/>
      <c r="BN817" s="52"/>
      <c r="BO817" s="52"/>
      <c r="BP817" s="52"/>
      <c r="BQ817" s="52"/>
      <c r="BR817" s="52"/>
      <c r="BS817" s="52"/>
    </row>
    <row r="818" spans="28:71" ht="15" x14ac:dyDescent="0.2">
      <c r="AB818" s="49"/>
      <c r="AC818" s="50"/>
      <c r="AD818" s="50"/>
      <c r="AE818" s="50"/>
      <c r="AF818" s="50"/>
      <c r="AG818" s="50"/>
      <c r="AH818" s="38"/>
      <c r="AI818" s="50"/>
      <c r="AJ818" s="48"/>
    </row>
    <row r="819" spans="28:71" ht="15" x14ac:dyDescent="0.2">
      <c r="AB819" s="49"/>
      <c r="AC819" s="50"/>
      <c r="AD819" s="50"/>
      <c r="AE819" s="50"/>
      <c r="AF819" s="50"/>
      <c r="AG819" s="50"/>
      <c r="AH819" s="38"/>
      <c r="AI819" s="50"/>
      <c r="AJ819" s="48"/>
    </row>
    <row r="820" spans="28:71" x14ac:dyDescent="0.2">
      <c r="AB820" s="101"/>
      <c r="AC820" s="9"/>
      <c r="AD820" s="9"/>
      <c r="AE820" s="9"/>
      <c r="AF820" s="9"/>
      <c r="AG820" s="9"/>
      <c r="AH820" s="9"/>
      <c r="AI820" s="9"/>
      <c r="AJ820" s="9"/>
      <c r="AK820" s="9"/>
      <c r="AL820" s="9"/>
      <c r="AM820" s="9"/>
      <c r="AN820" s="9"/>
      <c r="AO820" s="9"/>
      <c r="AP820" s="9"/>
      <c r="AQ820" s="9"/>
      <c r="AR820" s="9"/>
      <c r="AS820" s="9"/>
      <c r="AT820" s="9"/>
      <c r="AU820" s="9"/>
      <c r="AV820" s="9"/>
      <c r="AW820" s="9"/>
    </row>
    <row r="821" spans="28:71" x14ac:dyDescent="0.2">
      <c r="AB821" s="101"/>
      <c r="AC821" s="383"/>
      <c r="AD821" s="383"/>
      <c r="AE821" s="383"/>
      <c r="AF821" s="383"/>
      <c r="AG821" s="383"/>
      <c r="AH821" s="383"/>
      <c r="AI821" s="383"/>
      <c r="AJ821" s="383"/>
      <c r="AK821" s="383"/>
      <c r="AL821" s="383"/>
      <c r="AM821" s="383"/>
      <c r="AN821" s="383"/>
      <c r="AO821" s="383"/>
      <c r="AP821" s="383"/>
      <c r="AQ821" s="383"/>
      <c r="AR821" s="383"/>
      <c r="AS821" s="383"/>
      <c r="AT821" s="383"/>
      <c r="AU821" s="383"/>
      <c r="AV821" s="383"/>
      <c r="AW821" s="383"/>
    </row>
    <row r="822" spans="28:71" ht="15" x14ac:dyDescent="0.2">
      <c r="AB822" s="102"/>
      <c r="AC822" s="79"/>
      <c r="AD822" s="79"/>
      <c r="AE822" s="79"/>
      <c r="AF822" s="79"/>
      <c r="AG822" s="79"/>
      <c r="AH822" s="79"/>
      <c r="AI822" s="79"/>
      <c r="AJ822" s="103"/>
      <c r="AK822" s="103"/>
      <c r="AL822" s="103"/>
      <c r="AM822" s="103"/>
      <c r="AN822" s="103"/>
      <c r="AO822" s="103"/>
      <c r="AP822" s="79"/>
      <c r="AQ822" s="103"/>
      <c r="AR822" s="103"/>
      <c r="AS822" s="103"/>
      <c r="AT822" s="103"/>
      <c r="AU822" s="103"/>
      <c r="AV822" s="103"/>
      <c r="AW822" s="103"/>
      <c r="AY822" s="79"/>
      <c r="AZ822" s="79"/>
      <c r="BA822" s="79"/>
      <c r="BB822" s="79"/>
      <c r="BC822" s="79"/>
      <c r="BD822" s="79"/>
      <c r="BE822" s="79"/>
      <c r="BF822" s="103"/>
      <c r="BG822" s="103"/>
      <c r="BH822" s="103"/>
      <c r="BI822" s="103"/>
      <c r="BJ822" s="103"/>
      <c r="BK822" s="103"/>
      <c r="BL822" s="79"/>
      <c r="BM822" s="103"/>
      <c r="BN822" s="103"/>
      <c r="BO822" s="103"/>
      <c r="BP822" s="103"/>
      <c r="BQ822" s="103"/>
      <c r="BR822" s="103"/>
      <c r="BS822" s="103"/>
    </row>
    <row r="823" spans="28:71" ht="15" x14ac:dyDescent="0.2">
      <c r="AB823" s="69"/>
      <c r="AC823" s="70"/>
      <c r="AD823" s="70"/>
      <c r="AE823" s="70"/>
      <c r="AF823" s="70"/>
      <c r="AG823" s="70"/>
      <c r="AH823" s="70"/>
      <c r="AI823" s="70"/>
      <c r="AJ823" s="70"/>
      <c r="AK823" s="70"/>
      <c r="AL823" s="70"/>
      <c r="AM823" s="70"/>
      <c r="AN823" s="70"/>
      <c r="AO823" s="70"/>
      <c r="AP823" s="70"/>
      <c r="AQ823" s="70"/>
      <c r="AR823" s="70"/>
      <c r="AS823" s="70"/>
      <c r="AT823" s="70"/>
      <c r="AU823" s="70"/>
      <c r="AV823" s="70"/>
      <c r="AW823" s="70"/>
      <c r="AY823" s="52"/>
      <c r="AZ823" s="52"/>
      <c r="BA823" s="52"/>
      <c r="BB823" s="52"/>
      <c r="BC823" s="52"/>
      <c r="BD823" s="52"/>
      <c r="BE823" s="52"/>
      <c r="BF823" s="52"/>
      <c r="BG823" s="52"/>
      <c r="BH823" s="52"/>
      <c r="BI823" s="52"/>
      <c r="BJ823" s="52"/>
      <c r="BK823" s="52"/>
      <c r="BL823" s="52"/>
      <c r="BM823" s="52"/>
      <c r="BN823" s="52"/>
      <c r="BO823" s="52"/>
      <c r="BP823" s="52"/>
      <c r="BQ823" s="52"/>
      <c r="BR823" s="52"/>
      <c r="BS823" s="52"/>
    </row>
    <row r="824" spans="28:71" ht="15" x14ac:dyDescent="0.2">
      <c r="AB824" s="69"/>
      <c r="AC824" s="70"/>
      <c r="AD824" s="70"/>
      <c r="AE824" s="70"/>
      <c r="AF824" s="70"/>
      <c r="AG824" s="70"/>
      <c r="AH824" s="70"/>
      <c r="AI824" s="70"/>
      <c r="AJ824" s="70"/>
      <c r="AK824" s="70"/>
      <c r="AL824" s="70"/>
      <c r="AM824" s="70"/>
      <c r="AN824" s="70"/>
      <c r="AO824" s="70"/>
      <c r="AP824" s="70"/>
      <c r="AQ824" s="70"/>
      <c r="AR824" s="70"/>
      <c r="AS824" s="70"/>
      <c r="AT824" s="70"/>
      <c r="AU824" s="70"/>
      <c r="AV824" s="70"/>
      <c r="AW824" s="70"/>
      <c r="AY824" s="52"/>
      <c r="AZ824" s="52"/>
      <c r="BA824" s="52"/>
      <c r="BB824" s="52"/>
      <c r="BC824" s="52"/>
      <c r="BD824" s="52"/>
      <c r="BE824" s="52"/>
      <c r="BF824" s="52"/>
      <c r="BG824" s="52"/>
      <c r="BH824" s="52"/>
      <c r="BI824" s="52"/>
      <c r="BJ824" s="52"/>
      <c r="BK824" s="52"/>
      <c r="BL824" s="52"/>
      <c r="BM824" s="52"/>
      <c r="BN824" s="52"/>
      <c r="BO824" s="52"/>
      <c r="BP824" s="52"/>
      <c r="BQ824" s="52"/>
      <c r="BR824" s="52"/>
      <c r="BS824" s="52"/>
    </row>
    <row r="825" spans="28:71" ht="15" x14ac:dyDescent="0.2">
      <c r="AB825" s="69"/>
      <c r="AC825" s="70"/>
      <c r="AD825" s="70"/>
      <c r="AE825" s="70"/>
      <c r="AF825" s="70"/>
      <c r="AG825" s="70"/>
      <c r="AH825" s="70"/>
      <c r="AI825" s="70"/>
      <c r="AJ825" s="70"/>
      <c r="AK825" s="70"/>
      <c r="AL825" s="70"/>
      <c r="AM825" s="70"/>
      <c r="AN825" s="70"/>
      <c r="AO825" s="70"/>
      <c r="AP825" s="70"/>
      <c r="AQ825" s="70"/>
      <c r="AR825" s="70"/>
      <c r="AS825" s="70"/>
      <c r="AT825" s="70"/>
      <c r="AU825" s="70"/>
      <c r="AV825" s="70"/>
      <c r="AW825" s="70"/>
      <c r="AY825" s="52"/>
      <c r="AZ825" s="52"/>
      <c r="BA825" s="52"/>
      <c r="BB825" s="52"/>
      <c r="BC825" s="52"/>
      <c r="BD825" s="52"/>
      <c r="BE825" s="52"/>
      <c r="BF825" s="52"/>
      <c r="BG825" s="52"/>
      <c r="BH825" s="52"/>
      <c r="BI825" s="52"/>
      <c r="BJ825" s="52"/>
      <c r="BK825" s="52"/>
      <c r="BL825" s="52"/>
      <c r="BM825" s="52"/>
      <c r="BN825" s="52"/>
      <c r="BO825" s="52"/>
      <c r="BP825" s="52"/>
      <c r="BQ825" s="52"/>
      <c r="BR825" s="52"/>
      <c r="BS825" s="52"/>
    </row>
    <row r="826" spans="28:71" ht="15" x14ac:dyDescent="0.2">
      <c r="AB826" s="69"/>
      <c r="AC826" s="70"/>
      <c r="AD826" s="70"/>
      <c r="AE826" s="70"/>
      <c r="AF826" s="70"/>
      <c r="AG826" s="70"/>
      <c r="AH826" s="70"/>
      <c r="AI826" s="70"/>
      <c r="AJ826" s="70"/>
      <c r="AK826" s="70"/>
      <c r="AL826" s="70"/>
      <c r="AM826" s="70"/>
      <c r="AN826" s="70"/>
      <c r="AO826" s="70"/>
      <c r="AP826" s="70"/>
      <c r="AQ826" s="70"/>
      <c r="AR826" s="70"/>
      <c r="AS826" s="70"/>
      <c r="AT826" s="70"/>
      <c r="AU826" s="70"/>
      <c r="AV826" s="70"/>
      <c r="AW826" s="70"/>
      <c r="AY826" s="52"/>
      <c r="AZ826" s="52"/>
      <c r="BA826" s="52"/>
      <c r="BB826" s="52"/>
      <c r="BC826" s="52"/>
      <c r="BD826" s="52"/>
      <c r="BE826" s="52"/>
      <c r="BF826" s="52"/>
      <c r="BG826" s="52"/>
      <c r="BH826" s="52"/>
      <c r="BI826" s="52"/>
      <c r="BJ826" s="52"/>
      <c r="BK826" s="52"/>
      <c r="BL826" s="52"/>
      <c r="BM826" s="52"/>
      <c r="BN826" s="52"/>
      <c r="BO826" s="52"/>
      <c r="BP826" s="52"/>
      <c r="BQ826" s="52"/>
      <c r="BR826" s="52"/>
      <c r="BS826" s="52"/>
    </row>
    <row r="827" spans="28:71" ht="15" x14ac:dyDescent="0.2">
      <c r="AB827" s="69"/>
      <c r="AC827" s="70"/>
      <c r="AD827" s="70"/>
      <c r="AE827" s="70"/>
      <c r="AF827" s="70"/>
      <c r="AG827" s="70"/>
      <c r="AH827" s="70"/>
      <c r="AI827" s="70"/>
      <c r="AJ827" s="70"/>
      <c r="AK827" s="70"/>
      <c r="AL827" s="70"/>
      <c r="AM827" s="70"/>
      <c r="AN827" s="70"/>
      <c r="AO827" s="70"/>
      <c r="AP827" s="70"/>
      <c r="AQ827" s="70"/>
      <c r="AR827" s="70"/>
      <c r="AS827" s="70"/>
      <c r="AT827" s="70"/>
      <c r="AU827" s="70"/>
      <c r="AV827" s="70"/>
      <c r="AW827" s="70"/>
      <c r="AY827" s="52"/>
      <c r="AZ827" s="52"/>
      <c r="BA827" s="52"/>
      <c r="BB827" s="52"/>
      <c r="BC827" s="52"/>
      <c r="BD827" s="52"/>
      <c r="BE827" s="52"/>
      <c r="BF827" s="52"/>
      <c r="BG827" s="52"/>
      <c r="BH827" s="52"/>
      <c r="BI827" s="52"/>
      <c r="BJ827" s="52"/>
      <c r="BK827" s="52"/>
      <c r="BL827" s="52"/>
      <c r="BM827" s="52"/>
      <c r="BN827" s="52"/>
      <c r="BO827" s="52"/>
      <c r="BP827" s="52"/>
      <c r="BQ827" s="52"/>
      <c r="BR827" s="52"/>
      <c r="BS827" s="52"/>
    </row>
    <row r="828" spans="28:71" ht="15" x14ac:dyDescent="0.2">
      <c r="AB828" s="69"/>
      <c r="AC828" s="70"/>
      <c r="AD828" s="70"/>
      <c r="AE828" s="70"/>
      <c r="AF828" s="70"/>
      <c r="AG828" s="70"/>
      <c r="AH828" s="70"/>
      <c r="AI828" s="70"/>
      <c r="AJ828" s="70"/>
      <c r="AK828" s="70"/>
      <c r="AL828" s="70"/>
      <c r="AM828" s="70"/>
      <c r="AN828" s="70"/>
      <c r="AO828" s="70"/>
      <c r="AP828" s="70"/>
      <c r="AQ828" s="70"/>
      <c r="AR828" s="70"/>
      <c r="AS828" s="70"/>
      <c r="AT828" s="70"/>
      <c r="AU828" s="70"/>
      <c r="AV828" s="70"/>
      <c r="AW828" s="70"/>
      <c r="AY828" s="52"/>
      <c r="AZ828" s="52"/>
      <c r="BA828" s="52"/>
      <c r="BB828" s="52"/>
      <c r="BC828" s="52"/>
      <c r="BD828" s="52"/>
      <c r="BE828" s="52"/>
      <c r="BF828" s="52"/>
      <c r="BG828" s="52"/>
      <c r="BH828" s="52"/>
      <c r="BI828" s="52"/>
      <c r="BJ828" s="52"/>
      <c r="BK828" s="52"/>
      <c r="BL828" s="52"/>
      <c r="BM828" s="52"/>
      <c r="BN828" s="52"/>
      <c r="BO828" s="52"/>
      <c r="BP828" s="52"/>
      <c r="BQ828" s="52"/>
      <c r="BR828" s="52"/>
      <c r="BS828" s="52"/>
    </row>
    <row r="829" spans="28:71" ht="15" x14ac:dyDescent="0.2">
      <c r="AB829" s="69"/>
      <c r="AC829" s="70"/>
      <c r="AD829" s="70"/>
      <c r="AE829" s="70"/>
      <c r="AF829" s="70"/>
      <c r="AG829" s="70"/>
      <c r="AH829" s="70"/>
      <c r="AI829" s="70"/>
      <c r="AJ829" s="70"/>
      <c r="AK829" s="70"/>
      <c r="AL829" s="70"/>
      <c r="AM829" s="70"/>
      <c r="AN829" s="70"/>
      <c r="AO829" s="70"/>
      <c r="AP829" s="70"/>
      <c r="AQ829" s="70"/>
      <c r="AR829" s="70"/>
      <c r="AS829" s="70"/>
      <c r="AT829" s="70"/>
      <c r="AU829" s="70"/>
      <c r="AV829" s="70"/>
      <c r="AW829" s="70"/>
      <c r="AY829" s="52"/>
      <c r="AZ829" s="52"/>
      <c r="BA829" s="52"/>
      <c r="BB829" s="52"/>
      <c r="BC829" s="52"/>
      <c r="BD829" s="52"/>
      <c r="BE829" s="52"/>
      <c r="BF829" s="52"/>
      <c r="BG829" s="52"/>
      <c r="BH829" s="52"/>
      <c r="BI829" s="52"/>
      <c r="BJ829" s="52"/>
      <c r="BK829" s="52"/>
      <c r="BL829" s="52"/>
      <c r="BM829" s="52"/>
      <c r="BN829" s="52"/>
      <c r="BO829" s="52"/>
      <c r="BP829" s="52"/>
      <c r="BQ829" s="52"/>
      <c r="BR829" s="52"/>
      <c r="BS829" s="52"/>
    </row>
    <row r="830" spans="28:71" ht="15" x14ac:dyDescent="0.2">
      <c r="AB830" s="69"/>
      <c r="AC830" s="70"/>
      <c r="AD830" s="70"/>
      <c r="AE830" s="70"/>
      <c r="AF830" s="70"/>
      <c r="AG830" s="70"/>
      <c r="AH830" s="70"/>
      <c r="AI830" s="70"/>
      <c r="AJ830" s="70"/>
      <c r="AK830" s="70"/>
      <c r="AL830" s="70"/>
      <c r="AM830" s="70"/>
      <c r="AN830" s="70"/>
      <c r="AO830" s="70"/>
      <c r="AP830" s="70"/>
      <c r="AQ830" s="70"/>
      <c r="AR830" s="70"/>
      <c r="AS830" s="70"/>
      <c r="AT830" s="70"/>
      <c r="AU830" s="70"/>
      <c r="AV830" s="70"/>
      <c r="AW830" s="70"/>
      <c r="AY830" s="52"/>
      <c r="AZ830" s="52"/>
      <c r="BA830" s="52"/>
      <c r="BB830" s="52"/>
      <c r="BC830" s="52"/>
      <c r="BD830" s="52"/>
      <c r="BE830" s="52"/>
      <c r="BF830" s="52"/>
      <c r="BG830" s="52"/>
      <c r="BH830" s="52"/>
      <c r="BI830" s="52"/>
      <c r="BJ830" s="52"/>
      <c r="BK830" s="52"/>
      <c r="BL830" s="52"/>
      <c r="BM830" s="52"/>
      <c r="BN830" s="52"/>
      <c r="BO830" s="52"/>
      <c r="BP830" s="52"/>
      <c r="BQ830" s="52"/>
      <c r="BR830" s="52"/>
      <c r="BS830" s="52"/>
    </row>
    <row r="831" spans="28:71" ht="15" x14ac:dyDescent="0.2">
      <c r="AB831" s="69"/>
      <c r="AC831" s="70"/>
      <c r="AD831" s="70"/>
      <c r="AE831" s="70"/>
      <c r="AF831" s="70"/>
      <c r="AG831" s="70"/>
      <c r="AH831" s="70"/>
      <c r="AI831" s="70"/>
      <c r="AJ831" s="70"/>
      <c r="AK831" s="70"/>
      <c r="AL831" s="70"/>
      <c r="AM831" s="70"/>
      <c r="AN831" s="70"/>
      <c r="AO831" s="70"/>
      <c r="AP831" s="70"/>
      <c r="AQ831" s="70"/>
      <c r="AR831" s="70"/>
      <c r="AS831" s="70"/>
      <c r="AT831" s="70"/>
      <c r="AU831" s="70"/>
      <c r="AV831" s="70"/>
      <c r="AW831" s="70"/>
      <c r="AY831" s="52"/>
      <c r="AZ831" s="52"/>
      <c r="BA831" s="52"/>
      <c r="BB831" s="52"/>
      <c r="BC831" s="52"/>
      <c r="BD831" s="52"/>
      <c r="BE831" s="52"/>
      <c r="BF831" s="52"/>
      <c r="BG831" s="52"/>
      <c r="BH831" s="52"/>
      <c r="BI831" s="52"/>
      <c r="BJ831" s="52"/>
      <c r="BK831" s="52"/>
      <c r="BL831" s="52"/>
      <c r="BM831" s="52"/>
      <c r="BN831" s="52"/>
      <c r="BO831" s="52"/>
      <c r="BP831" s="52"/>
      <c r="BQ831" s="52"/>
      <c r="BR831" s="52"/>
      <c r="BS831" s="52"/>
    </row>
    <row r="832" spans="28:71" ht="15" x14ac:dyDescent="0.2">
      <c r="AB832" s="69"/>
      <c r="AC832" s="70"/>
      <c r="AD832" s="70"/>
      <c r="AE832" s="70"/>
      <c r="AF832" s="70"/>
      <c r="AG832" s="70"/>
      <c r="AH832" s="70"/>
      <c r="AI832" s="70"/>
      <c r="AJ832" s="70"/>
      <c r="AK832" s="70"/>
      <c r="AL832" s="70"/>
      <c r="AM832" s="70"/>
      <c r="AN832" s="70"/>
      <c r="AO832" s="70"/>
      <c r="AP832" s="70"/>
      <c r="AQ832" s="70"/>
      <c r="AR832" s="70"/>
      <c r="AS832" s="70"/>
      <c r="AT832" s="70"/>
      <c r="AU832" s="70"/>
      <c r="AV832" s="70"/>
      <c r="AW832" s="70"/>
      <c r="AY832" s="52"/>
      <c r="AZ832" s="52"/>
      <c r="BA832" s="52"/>
      <c r="BB832" s="52"/>
      <c r="BC832" s="52"/>
      <c r="BD832" s="52"/>
      <c r="BE832" s="52"/>
      <c r="BF832" s="52"/>
      <c r="BG832" s="52"/>
      <c r="BH832" s="52"/>
      <c r="BI832" s="52"/>
      <c r="BJ832" s="52"/>
      <c r="BK832" s="52"/>
      <c r="BL832" s="52"/>
      <c r="BM832" s="52"/>
      <c r="BN832" s="52"/>
      <c r="BO832" s="52"/>
      <c r="BP832" s="52"/>
      <c r="BQ832" s="52"/>
      <c r="BR832" s="52"/>
      <c r="BS832" s="52"/>
    </row>
    <row r="833" spans="28:71" ht="15" x14ac:dyDescent="0.2">
      <c r="AB833" s="69"/>
      <c r="AC833" s="70"/>
      <c r="AD833" s="70"/>
      <c r="AE833" s="70"/>
      <c r="AF833" s="70"/>
      <c r="AG833" s="70"/>
      <c r="AH833" s="70"/>
      <c r="AI833" s="70"/>
      <c r="AJ833" s="70"/>
      <c r="AK833" s="70"/>
      <c r="AL833" s="70"/>
      <c r="AM833" s="70"/>
      <c r="AN833" s="70"/>
      <c r="AO833" s="70"/>
      <c r="AP833" s="70"/>
      <c r="AQ833" s="70"/>
      <c r="AR833" s="70"/>
      <c r="AS833" s="70"/>
      <c r="AT833" s="70"/>
      <c r="AU833" s="70"/>
      <c r="AV833" s="70"/>
      <c r="AW833" s="70"/>
      <c r="AY833" s="52"/>
      <c r="AZ833" s="52"/>
      <c r="BA833" s="52"/>
      <c r="BB833" s="52"/>
      <c r="BC833" s="52"/>
      <c r="BD833" s="52"/>
      <c r="BE833" s="52"/>
      <c r="BF833" s="52"/>
      <c r="BG833" s="52"/>
      <c r="BH833" s="52"/>
      <c r="BI833" s="52"/>
      <c r="BJ833" s="52"/>
      <c r="BK833" s="52"/>
      <c r="BL833" s="52"/>
      <c r="BM833" s="52"/>
      <c r="BN833" s="52"/>
      <c r="BO833" s="52"/>
      <c r="BP833" s="52"/>
      <c r="BQ833" s="52"/>
      <c r="BR833" s="52"/>
      <c r="BS833" s="52"/>
    </row>
    <row r="834" spans="28:71" ht="15" x14ac:dyDescent="0.2">
      <c r="AB834" s="69"/>
      <c r="AC834" s="70"/>
      <c r="AD834" s="70"/>
      <c r="AE834" s="70"/>
      <c r="AF834" s="70"/>
      <c r="AG834" s="70"/>
      <c r="AH834" s="70"/>
      <c r="AI834" s="70"/>
      <c r="AJ834" s="70"/>
      <c r="AK834" s="70"/>
      <c r="AL834" s="70"/>
      <c r="AM834" s="70"/>
      <c r="AN834" s="70"/>
      <c r="AO834" s="70"/>
      <c r="AP834" s="70"/>
      <c r="AQ834" s="70"/>
      <c r="AR834" s="70"/>
      <c r="AS834" s="70"/>
      <c r="AT834" s="70"/>
      <c r="AU834" s="70"/>
      <c r="AV834" s="70"/>
      <c r="AW834" s="70"/>
      <c r="AY834" s="52"/>
      <c r="AZ834" s="52"/>
      <c r="BA834" s="52"/>
      <c r="BB834" s="52"/>
      <c r="BC834" s="52"/>
      <c r="BD834" s="52"/>
      <c r="BE834" s="52"/>
      <c r="BF834" s="52"/>
      <c r="BG834" s="52"/>
      <c r="BH834" s="52"/>
      <c r="BI834" s="52"/>
      <c r="BJ834" s="52"/>
      <c r="BK834" s="52"/>
      <c r="BL834" s="52"/>
      <c r="BM834" s="52"/>
      <c r="BN834" s="52"/>
      <c r="BO834" s="52"/>
      <c r="BP834" s="52"/>
      <c r="BQ834" s="52"/>
      <c r="BR834" s="52"/>
      <c r="BS834" s="52"/>
    </row>
    <row r="835" spans="28:71" ht="15" x14ac:dyDescent="0.2">
      <c r="AB835" s="69"/>
      <c r="AC835" s="70"/>
      <c r="AD835" s="70"/>
      <c r="AE835" s="70"/>
      <c r="AF835" s="70"/>
      <c r="AG835" s="70"/>
      <c r="AH835" s="70"/>
      <c r="AI835" s="70"/>
      <c r="AJ835" s="70"/>
      <c r="AK835" s="70"/>
      <c r="AL835" s="70"/>
      <c r="AM835" s="70"/>
      <c r="AN835" s="70"/>
      <c r="AO835" s="70"/>
      <c r="AP835" s="70"/>
      <c r="AQ835" s="70"/>
      <c r="AR835" s="70"/>
      <c r="AS835" s="70"/>
      <c r="AT835" s="70"/>
      <c r="AU835" s="70"/>
      <c r="AV835" s="70"/>
      <c r="AW835" s="70"/>
      <c r="AY835" s="52"/>
      <c r="AZ835" s="52"/>
      <c r="BA835" s="52"/>
      <c r="BB835" s="52"/>
      <c r="BC835" s="52"/>
      <c r="BD835" s="52"/>
      <c r="BE835" s="52"/>
      <c r="BF835" s="52"/>
      <c r="BG835" s="52"/>
      <c r="BH835" s="52"/>
      <c r="BI835" s="52"/>
      <c r="BJ835" s="52"/>
      <c r="BK835" s="52"/>
      <c r="BL835" s="52"/>
      <c r="BM835" s="52"/>
      <c r="BN835" s="52"/>
      <c r="BO835" s="52"/>
      <c r="BP835" s="52"/>
      <c r="BQ835" s="52"/>
      <c r="BR835" s="52"/>
      <c r="BS835" s="52"/>
    </row>
    <row r="836" spans="28:71" ht="15" x14ac:dyDescent="0.2">
      <c r="AB836" s="69"/>
      <c r="AC836" s="70"/>
      <c r="AD836" s="70"/>
      <c r="AE836" s="70"/>
      <c r="AF836" s="70"/>
      <c r="AG836" s="70"/>
      <c r="AH836" s="70"/>
      <c r="AI836" s="70"/>
      <c r="AJ836" s="70"/>
      <c r="AK836" s="70"/>
      <c r="AL836" s="70"/>
      <c r="AM836" s="70"/>
      <c r="AN836" s="70"/>
      <c r="AO836" s="70"/>
      <c r="AP836" s="70"/>
      <c r="AQ836" s="70"/>
      <c r="AR836" s="70"/>
      <c r="AS836" s="70"/>
      <c r="AT836" s="70"/>
      <c r="AU836" s="70"/>
      <c r="AV836" s="70"/>
      <c r="AW836" s="70"/>
      <c r="AY836" s="52"/>
      <c r="AZ836" s="52"/>
      <c r="BA836" s="52"/>
      <c r="BB836" s="52"/>
      <c r="BC836" s="52"/>
      <c r="BD836" s="52"/>
      <c r="BE836" s="52"/>
      <c r="BF836" s="52"/>
      <c r="BG836" s="52"/>
      <c r="BH836" s="52"/>
      <c r="BI836" s="52"/>
      <c r="BJ836" s="52"/>
      <c r="BK836" s="52"/>
      <c r="BL836" s="52"/>
      <c r="BM836" s="52"/>
      <c r="BN836" s="52"/>
      <c r="BO836" s="52"/>
      <c r="BP836" s="52"/>
      <c r="BQ836" s="52"/>
      <c r="BR836" s="52"/>
      <c r="BS836" s="52"/>
    </row>
    <row r="837" spans="28:71" ht="15" x14ac:dyDescent="0.2">
      <c r="AB837" s="69"/>
      <c r="AC837" s="70"/>
      <c r="AD837" s="70"/>
      <c r="AE837" s="70"/>
      <c r="AF837" s="70"/>
      <c r="AG837" s="70"/>
      <c r="AH837" s="70"/>
      <c r="AI837" s="70"/>
      <c r="AJ837" s="70"/>
      <c r="AK837" s="70"/>
      <c r="AL837" s="70"/>
      <c r="AM837" s="70"/>
      <c r="AN837" s="70"/>
      <c r="AO837" s="70"/>
      <c r="AP837" s="70"/>
      <c r="AQ837" s="70"/>
      <c r="AR837" s="70"/>
      <c r="AS837" s="70"/>
      <c r="AT837" s="70"/>
      <c r="AU837" s="70"/>
      <c r="AV837" s="70"/>
      <c r="AW837" s="70"/>
      <c r="AY837" s="52"/>
      <c r="AZ837" s="52"/>
      <c r="BA837" s="52"/>
      <c r="BB837" s="52"/>
      <c r="BC837" s="52"/>
      <c r="BD837" s="52"/>
      <c r="BE837" s="52"/>
      <c r="BF837" s="52"/>
      <c r="BG837" s="52"/>
      <c r="BH837" s="52"/>
      <c r="BI837" s="52"/>
      <c r="BJ837" s="52"/>
      <c r="BK837" s="52"/>
      <c r="BL837" s="52"/>
      <c r="BM837" s="52"/>
      <c r="BN837" s="52"/>
      <c r="BO837" s="52"/>
      <c r="BP837" s="52"/>
      <c r="BQ837" s="52"/>
      <c r="BR837" s="52"/>
      <c r="BS837" s="52"/>
    </row>
    <row r="838" spans="28:71" ht="15" x14ac:dyDescent="0.2">
      <c r="AB838" s="69"/>
      <c r="AC838" s="74"/>
      <c r="AD838" s="74"/>
      <c r="AE838" s="74"/>
      <c r="AF838" s="74"/>
      <c r="AG838" s="74"/>
      <c r="AH838" s="70"/>
      <c r="AI838" s="74"/>
      <c r="AJ838" s="74"/>
      <c r="AK838" s="74"/>
      <c r="AL838" s="74"/>
      <c r="AM838" s="74"/>
      <c r="AN838" s="74"/>
      <c r="AO838" s="74"/>
      <c r="AP838" s="74"/>
      <c r="AQ838" s="74"/>
      <c r="AR838" s="74"/>
      <c r="AS838" s="74"/>
      <c r="AT838" s="74"/>
      <c r="AU838" s="74"/>
      <c r="AV838" s="74"/>
      <c r="AW838" s="74"/>
      <c r="AY838" s="52"/>
      <c r="AZ838" s="52"/>
      <c r="BA838" s="52"/>
      <c r="BB838" s="52"/>
      <c r="BC838" s="52"/>
      <c r="BD838" s="52"/>
      <c r="BE838" s="52"/>
      <c r="BF838" s="52"/>
      <c r="BG838" s="52"/>
      <c r="BH838" s="52"/>
      <c r="BI838" s="52"/>
      <c r="BJ838" s="52"/>
      <c r="BK838" s="52"/>
      <c r="BL838" s="52"/>
      <c r="BM838" s="52"/>
      <c r="BN838" s="52"/>
      <c r="BO838" s="52"/>
      <c r="BP838" s="52"/>
      <c r="BQ838" s="52"/>
      <c r="BR838" s="52"/>
      <c r="BS838" s="52"/>
    </row>
    <row r="839" spans="28:71" ht="15" x14ac:dyDescent="0.2">
      <c r="AB839" s="69"/>
      <c r="AC839" s="74"/>
      <c r="AD839" s="74"/>
      <c r="AE839" s="74"/>
      <c r="AF839" s="74"/>
      <c r="AG839" s="74"/>
      <c r="AH839" s="70"/>
      <c r="AI839" s="74"/>
      <c r="AJ839" s="74"/>
      <c r="AK839" s="74"/>
      <c r="AL839" s="74"/>
      <c r="AM839" s="74"/>
      <c r="AN839" s="74"/>
      <c r="AO839" s="74"/>
      <c r="AP839" s="74"/>
      <c r="AQ839" s="74"/>
      <c r="AR839" s="74"/>
      <c r="AS839" s="74"/>
      <c r="AT839" s="74"/>
      <c r="AU839" s="74"/>
      <c r="AV839" s="74"/>
      <c r="AW839" s="74"/>
      <c r="AY839" s="52"/>
      <c r="AZ839" s="52"/>
      <c r="BA839" s="52"/>
      <c r="BB839" s="52"/>
      <c r="BC839" s="52"/>
      <c r="BD839" s="52"/>
      <c r="BE839" s="52"/>
      <c r="BF839" s="52"/>
      <c r="BG839" s="52"/>
      <c r="BH839" s="52"/>
      <c r="BI839" s="52"/>
      <c r="BJ839" s="52"/>
      <c r="BK839" s="52"/>
      <c r="BL839" s="52"/>
      <c r="BM839" s="52"/>
      <c r="BN839" s="52"/>
      <c r="BO839" s="52"/>
      <c r="BP839" s="52"/>
      <c r="BQ839" s="52"/>
      <c r="BR839" s="52"/>
      <c r="BS839" s="52"/>
    </row>
    <row r="840" spans="28:71" ht="15" x14ac:dyDescent="0.2">
      <c r="AB840" s="69"/>
      <c r="AC840" s="74"/>
      <c r="AD840" s="74"/>
      <c r="AE840" s="74"/>
      <c r="AF840" s="74"/>
      <c r="AG840" s="74"/>
      <c r="AH840" s="70"/>
      <c r="AI840" s="74"/>
      <c r="AJ840" s="74"/>
      <c r="AK840" s="74"/>
      <c r="AL840" s="74"/>
      <c r="AM840" s="74"/>
      <c r="AN840" s="74"/>
      <c r="AO840" s="74"/>
      <c r="AP840" s="74"/>
      <c r="AQ840" s="74"/>
      <c r="AR840" s="74"/>
      <c r="AS840" s="74"/>
      <c r="AT840" s="74"/>
      <c r="AU840" s="74"/>
      <c r="AV840" s="74"/>
      <c r="AW840" s="74"/>
      <c r="AY840" s="52"/>
      <c r="AZ840" s="52"/>
      <c r="BA840" s="52"/>
      <c r="BB840" s="52"/>
      <c r="BC840" s="52"/>
      <c r="BD840" s="52"/>
      <c r="BE840" s="52"/>
      <c r="BF840" s="52"/>
      <c r="BG840" s="52"/>
      <c r="BH840" s="52"/>
      <c r="BI840" s="52"/>
      <c r="BJ840" s="52"/>
      <c r="BK840" s="52"/>
      <c r="BL840" s="52"/>
      <c r="BM840" s="52"/>
      <c r="BN840" s="52"/>
      <c r="BO840" s="52"/>
      <c r="BP840" s="52"/>
      <c r="BQ840" s="52"/>
      <c r="BR840" s="52"/>
      <c r="BS840" s="52"/>
    </row>
    <row r="841" spans="28:71" ht="15" x14ac:dyDescent="0.2">
      <c r="AB841" s="69"/>
      <c r="AC841" s="74"/>
      <c r="AD841" s="74"/>
      <c r="AE841" s="74"/>
      <c r="AF841" s="74"/>
      <c r="AG841" s="74"/>
      <c r="AH841" s="74"/>
      <c r="AI841" s="74"/>
      <c r="AJ841" s="74"/>
      <c r="AK841" s="74"/>
      <c r="AL841" s="74"/>
      <c r="AM841" s="74"/>
      <c r="AN841" s="74"/>
      <c r="AO841" s="74"/>
      <c r="AP841" s="74"/>
      <c r="AQ841" s="74"/>
      <c r="AR841" s="74"/>
      <c r="AS841" s="74"/>
      <c r="AT841" s="74"/>
      <c r="AU841" s="74"/>
      <c r="AV841" s="74"/>
      <c r="AW841" s="74"/>
      <c r="AY841" s="52"/>
      <c r="AZ841" s="52"/>
      <c r="BA841" s="52"/>
      <c r="BB841" s="52"/>
      <c r="BC841" s="52"/>
      <c r="BD841" s="52"/>
      <c r="BE841" s="52"/>
      <c r="BF841" s="52"/>
      <c r="BG841" s="52"/>
      <c r="BH841" s="52"/>
      <c r="BI841" s="52"/>
      <c r="BJ841" s="52"/>
      <c r="BK841" s="52"/>
      <c r="BL841" s="52"/>
      <c r="BM841" s="52"/>
      <c r="BN841" s="52"/>
      <c r="BO841" s="52"/>
      <c r="BP841" s="52"/>
      <c r="BQ841" s="52"/>
      <c r="BR841" s="52"/>
      <c r="BS841" s="52"/>
    </row>
    <row r="842" spans="28:71" x14ac:dyDescent="0.2">
      <c r="AB842" s="51"/>
      <c r="AC842" s="48"/>
      <c r="AD842" s="48"/>
      <c r="AE842" s="48"/>
      <c r="AF842" s="48"/>
      <c r="AG842" s="48"/>
      <c r="AH842" s="48"/>
      <c r="AI842" s="48"/>
      <c r="AJ842" s="48"/>
    </row>
    <row r="843" spans="28:71" x14ac:dyDescent="0.2">
      <c r="AB843" s="51"/>
      <c r="AC843" s="48"/>
      <c r="AD843" s="48"/>
      <c r="AE843" s="48"/>
      <c r="AF843" s="48"/>
      <c r="AG843" s="48"/>
      <c r="AH843" s="48"/>
      <c r="AI843" s="48"/>
      <c r="AJ843" s="48"/>
    </row>
    <row r="844" spans="28:71" x14ac:dyDescent="0.2">
      <c r="AB844" s="101"/>
      <c r="AC844" s="9"/>
      <c r="AD844" s="9"/>
      <c r="AE844" s="9"/>
      <c r="AF844" s="9"/>
      <c r="AG844" s="9"/>
      <c r="AH844" s="9"/>
      <c r="AI844" s="9"/>
      <c r="AJ844" s="9"/>
      <c r="AK844" s="9"/>
      <c r="AL844" s="9"/>
      <c r="AM844" s="9"/>
      <c r="AN844" s="9"/>
      <c r="AO844" s="9"/>
      <c r="AP844" s="9"/>
      <c r="AQ844" s="9"/>
      <c r="AR844" s="9"/>
      <c r="AS844" s="9"/>
      <c r="AT844" s="9"/>
      <c r="AU844" s="9"/>
      <c r="AV844" s="9"/>
      <c r="AW844" s="9"/>
    </row>
    <row r="845" spans="28:71" x14ac:dyDescent="0.2">
      <c r="AB845" s="101"/>
      <c r="AC845" s="383"/>
      <c r="AD845" s="383"/>
      <c r="AE845" s="383"/>
      <c r="AF845" s="383"/>
      <c r="AG845" s="383"/>
      <c r="AH845" s="383"/>
      <c r="AI845" s="383"/>
      <c r="AJ845" s="383"/>
      <c r="AK845" s="383"/>
      <c r="AL845" s="383"/>
      <c r="AM845" s="383"/>
      <c r="AN845" s="383"/>
      <c r="AO845" s="383"/>
      <c r="AP845" s="383"/>
      <c r="AQ845" s="383"/>
      <c r="AR845" s="383"/>
      <c r="AS845" s="383"/>
      <c r="AT845" s="383"/>
      <c r="AU845" s="383"/>
      <c r="AV845" s="383"/>
      <c r="AW845" s="383"/>
    </row>
    <row r="846" spans="28:71" ht="15" x14ac:dyDescent="0.2">
      <c r="AB846" s="102"/>
      <c r="AC846" s="79"/>
      <c r="AD846" s="79"/>
      <c r="AE846" s="79"/>
      <c r="AF846" s="79"/>
      <c r="AG846" s="79"/>
      <c r="AH846" s="79"/>
      <c r="AI846" s="79"/>
      <c r="AJ846" s="103"/>
      <c r="AK846" s="103"/>
      <c r="AL846" s="103"/>
      <c r="AM846" s="103"/>
      <c r="AN846" s="103"/>
      <c r="AO846" s="103"/>
      <c r="AP846" s="79"/>
      <c r="AQ846" s="103"/>
      <c r="AR846" s="103"/>
      <c r="AS846" s="103"/>
      <c r="AT846" s="103"/>
      <c r="AU846" s="103"/>
      <c r="AV846" s="103"/>
      <c r="AW846" s="103"/>
      <c r="AY846" s="79"/>
      <c r="AZ846" s="79"/>
      <c r="BA846" s="79"/>
      <c r="BB846" s="79"/>
      <c r="BC846" s="79"/>
      <c r="BD846" s="79"/>
      <c r="BE846" s="79"/>
      <c r="BF846" s="103"/>
      <c r="BG846" s="103"/>
      <c r="BH846" s="103"/>
      <c r="BI846" s="103"/>
      <c r="BJ846" s="103"/>
      <c r="BK846" s="103"/>
      <c r="BL846" s="79"/>
      <c r="BM846" s="103"/>
      <c r="BN846" s="103"/>
      <c r="BO846" s="103"/>
      <c r="BP846" s="103"/>
      <c r="BQ846" s="103"/>
      <c r="BR846" s="103"/>
      <c r="BS846" s="103"/>
    </row>
    <row r="847" spans="28:71" ht="15" x14ac:dyDescent="0.2">
      <c r="AB847" s="69"/>
      <c r="AC847" s="70"/>
      <c r="AD847" s="70"/>
      <c r="AE847" s="70"/>
      <c r="AF847" s="70"/>
      <c r="AG847" s="70"/>
      <c r="AH847" s="70"/>
      <c r="AI847" s="70"/>
      <c r="AJ847" s="70"/>
      <c r="AK847" s="70"/>
      <c r="AL847" s="70"/>
      <c r="AM847" s="70"/>
      <c r="AN847" s="70"/>
      <c r="AO847" s="70"/>
      <c r="AP847" s="70"/>
      <c r="AQ847" s="70"/>
      <c r="AR847" s="70"/>
      <c r="AS847" s="70"/>
      <c r="AT847" s="70"/>
      <c r="AU847" s="70"/>
      <c r="AV847" s="70"/>
      <c r="AW847" s="70"/>
      <c r="AY847" s="52"/>
      <c r="AZ847" s="52"/>
      <c r="BA847" s="52"/>
      <c r="BB847" s="52"/>
      <c r="BC847" s="52"/>
      <c r="BD847" s="52"/>
      <c r="BE847" s="52"/>
      <c r="BF847" s="52"/>
      <c r="BG847" s="52"/>
      <c r="BH847" s="52"/>
      <c r="BI847" s="52"/>
      <c r="BJ847" s="52"/>
      <c r="BK847" s="52"/>
      <c r="BL847" s="52"/>
      <c r="BM847" s="52"/>
      <c r="BN847" s="52"/>
      <c r="BO847" s="52"/>
      <c r="BP847" s="52"/>
      <c r="BQ847" s="52"/>
      <c r="BR847" s="52"/>
      <c r="BS847" s="52"/>
    </row>
    <row r="848" spans="28:71" ht="15" x14ac:dyDescent="0.2">
      <c r="AB848" s="69"/>
      <c r="AC848" s="70"/>
      <c r="AD848" s="70"/>
      <c r="AE848" s="70"/>
      <c r="AF848" s="70"/>
      <c r="AG848" s="70"/>
      <c r="AH848" s="70"/>
      <c r="AI848" s="70"/>
      <c r="AJ848" s="70"/>
      <c r="AK848" s="70"/>
      <c r="AL848" s="70"/>
      <c r="AM848" s="70"/>
      <c r="AN848" s="70"/>
      <c r="AO848" s="70"/>
      <c r="AP848" s="70"/>
      <c r="AQ848" s="70"/>
      <c r="AR848" s="70"/>
      <c r="AS848" s="70"/>
      <c r="AT848" s="70"/>
      <c r="AU848" s="70"/>
      <c r="AV848" s="70"/>
      <c r="AW848" s="70"/>
      <c r="AY848" s="52"/>
      <c r="AZ848" s="52"/>
      <c r="BA848" s="52"/>
      <c r="BB848" s="52"/>
      <c r="BC848" s="52"/>
      <c r="BD848" s="52"/>
      <c r="BE848" s="52"/>
      <c r="BF848" s="52"/>
      <c r="BG848" s="52"/>
      <c r="BH848" s="52"/>
      <c r="BI848" s="52"/>
      <c r="BJ848" s="52"/>
      <c r="BK848" s="52"/>
      <c r="BL848" s="52"/>
      <c r="BM848" s="52"/>
      <c r="BN848" s="52"/>
      <c r="BO848" s="52"/>
      <c r="BP848" s="52"/>
      <c r="BQ848" s="52"/>
      <c r="BR848" s="52"/>
      <c r="BS848" s="52"/>
    </row>
    <row r="849" spans="28:71" ht="15" x14ac:dyDescent="0.2">
      <c r="AB849" s="69"/>
      <c r="AC849" s="70"/>
      <c r="AD849" s="70"/>
      <c r="AE849" s="70"/>
      <c r="AF849" s="70"/>
      <c r="AG849" s="70"/>
      <c r="AH849" s="70"/>
      <c r="AI849" s="70"/>
      <c r="AJ849" s="70"/>
      <c r="AK849" s="70"/>
      <c r="AL849" s="70"/>
      <c r="AM849" s="70"/>
      <c r="AN849" s="70"/>
      <c r="AO849" s="70"/>
      <c r="AP849" s="70"/>
      <c r="AQ849" s="70"/>
      <c r="AR849" s="70"/>
      <c r="AS849" s="70"/>
      <c r="AT849" s="70"/>
      <c r="AU849" s="70"/>
      <c r="AV849" s="70"/>
      <c r="AW849" s="70"/>
      <c r="AY849" s="52"/>
      <c r="AZ849" s="52"/>
      <c r="BA849" s="52"/>
      <c r="BB849" s="52"/>
      <c r="BC849" s="52"/>
      <c r="BD849" s="52"/>
      <c r="BE849" s="52"/>
      <c r="BF849" s="52"/>
      <c r="BG849" s="52"/>
      <c r="BH849" s="52"/>
      <c r="BI849" s="52"/>
      <c r="BJ849" s="52"/>
      <c r="BK849" s="52"/>
      <c r="BL849" s="52"/>
      <c r="BM849" s="52"/>
      <c r="BN849" s="52"/>
      <c r="BO849" s="52"/>
      <c r="BP849" s="52"/>
      <c r="BQ849" s="52"/>
      <c r="BR849" s="52"/>
      <c r="BS849" s="52"/>
    </row>
    <row r="850" spans="28:71" ht="15" x14ac:dyDescent="0.2">
      <c r="AB850" s="69"/>
      <c r="AC850" s="70"/>
      <c r="AD850" s="70"/>
      <c r="AE850" s="70"/>
      <c r="AF850" s="70"/>
      <c r="AG850" s="70"/>
      <c r="AH850" s="70"/>
      <c r="AI850" s="70"/>
      <c r="AJ850" s="70"/>
      <c r="AK850" s="70"/>
      <c r="AL850" s="70"/>
      <c r="AM850" s="70"/>
      <c r="AN850" s="70"/>
      <c r="AO850" s="70"/>
      <c r="AP850" s="70"/>
      <c r="AQ850" s="70"/>
      <c r="AR850" s="70"/>
      <c r="AS850" s="70"/>
      <c r="AT850" s="70"/>
      <c r="AU850" s="70"/>
      <c r="AV850" s="70"/>
      <c r="AW850" s="70"/>
      <c r="AY850" s="52"/>
      <c r="AZ850" s="52"/>
      <c r="BA850" s="52"/>
      <c r="BB850" s="52"/>
      <c r="BC850" s="52"/>
      <c r="BD850" s="52"/>
      <c r="BE850" s="52"/>
      <c r="BF850" s="52"/>
      <c r="BG850" s="52"/>
      <c r="BH850" s="52"/>
      <c r="BI850" s="52"/>
      <c r="BJ850" s="52"/>
      <c r="BK850" s="52"/>
      <c r="BL850" s="52"/>
      <c r="BM850" s="52"/>
      <c r="BN850" s="52"/>
      <c r="BO850" s="52"/>
      <c r="BP850" s="52"/>
      <c r="BQ850" s="52"/>
      <c r="BR850" s="52"/>
      <c r="BS850" s="52"/>
    </row>
    <row r="851" spans="28:71" ht="15" x14ac:dyDescent="0.2">
      <c r="AB851" s="69"/>
      <c r="AC851" s="70"/>
      <c r="AD851" s="70"/>
      <c r="AE851" s="70"/>
      <c r="AF851" s="70"/>
      <c r="AG851" s="70"/>
      <c r="AH851" s="70"/>
      <c r="AI851" s="70"/>
      <c r="AJ851" s="70"/>
      <c r="AK851" s="70"/>
      <c r="AL851" s="70"/>
      <c r="AM851" s="70"/>
      <c r="AN851" s="70"/>
      <c r="AO851" s="70"/>
      <c r="AP851" s="70"/>
      <c r="AQ851" s="70"/>
      <c r="AR851" s="70"/>
      <c r="AS851" s="70"/>
      <c r="AT851" s="70"/>
      <c r="AU851" s="70"/>
      <c r="AV851" s="70"/>
      <c r="AW851" s="70"/>
      <c r="AY851" s="52"/>
      <c r="AZ851" s="52"/>
      <c r="BA851" s="52"/>
      <c r="BB851" s="52"/>
      <c r="BC851" s="52"/>
      <c r="BD851" s="52"/>
      <c r="BE851" s="52"/>
      <c r="BF851" s="52"/>
      <c r="BG851" s="52"/>
      <c r="BH851" s="52"/>
      <c r="BI851" s="52"/>
      <c r="BJ851" s="52"/>
      <c r="BK851" s="52"/>
      <c r="BL851" s="52"/>
      <c r="BM851" s="52"/>
      <c r="BN851" s="52"/>
      <c r="BO851" s="52"/>
      <c r="BP851" s="52"/>
      <c r="BQ851" s="52"/>
      <c r="BR851" s="52"/>
      <c r="BS851" s="52"/>
    </row>
    <row r="852" spans="28:71" ht="15" x14ac:dyDescent="0.2">
      <c r="AB852" s="69"/>
      <c r="AC852" s="70"/>
      <c r="AD852" s="70"/>
      <c r="AE852" s="70"/>
      <c r="AF852" s="70"/>
      <c r="AG852" s="70"/>
      <c r="AH852" s="70"/>
      <c r="AI852" s="70"/>
      <c r="AJ852" s="70"/>
      <c r="AK852" s="70"/>
      <c r="AL852" s="70"/>
      <c r="AM852" s="70"/>
      <c r="AN852" s="70"/>
      <c r="AO852" s="70"/>
      <c r="AP852" s="70"/>
      <c r="AQ852" s="70"/>
      <c r="AR852" s="70"/>
      <c r="AS852" s="70"/>
      <c r="AT852" s="70"/>
      <c r="AU852" s="70"/>
      <c r="AV852" s="70"/>
      <c r="AW852" s="70"/>
      <c r="AY852" s="52"/>
      <c r="AZ852" s="52"/>
      <c r="BA852" s="52"/>
      <c r="BB852" s="52"/>
      <c r="BC852" s="52"/>
      <c r="BD852" s="52"/>
      <c r="BE852" s="52"/>
      <c r="BF852" s="52"/>
      <c r="BG852" s="52"/>
      <c r="BH852" s="52"/>
      <c r="BI852" s="52"/>
      <c r="BJ852" s="52"/>
      <c r="BK852" s="52"/>
      <c r="BL852" s="52"/>
      <c r="BM852" s="52"/>
      <c r="BN852" s="52"/>
      <c r="BO852" s="52"/>
      <c r="BP852" s="52"/>
      <c r="BQ852" s="52"/>
      <c r="BR852" s="52"/>
      <c r="BS852" s="52"/>
    </row>
    <row r="853" spans="28:71" ht="15" x14ac:dyDescent="0.2">
      <c r="AB853" s="69"/>
      <c r="AC853" s="70"/>
      <c r="AD853" s="70"/>
      <c r="AE853" s="70"/>
      <c r="AF853" s="70"/>
      <c r="AG853" s="70"/>
      <c r="AH853" s="70"/>
      <c r="AI853" s="70"/>
      <c r="AJ853" s="70"/>
      <c r="AK853" s="70"/>
      <c r="AL853" s="70"/>
      <c r="AM853" s="70"/>
      <c r="AN853" s="70"/>
      <c r="AO853" s="70"/>
      <c r="AP853" s="70"/>
      <c r="AQ853" s="70"/>
      <c r="AR853" s="70"/>
      <c r="AS853" s="70"/>
      <c r="AT853" s="70"/>
      <c r="AU853" s="70"/>
      <c r="AV853" s="70"/>
      <c r="AW853" s="70"/>
      <c r="AY853" s="52"/>
      <c r="AZ853" s="52"/>
      <c r="BA853" s="52"/>
      <c r="BB853" s="52"/>
      <c r="BC853" s="52"/>
      <c r="BD853" s="52"/>
      <c r="BE853" s="52"/>
      <c r="BF853" s="52"/>
      <c r="BG853" s="52"/>
      <c r="BH853" s="52"/>
      <c r="BI853" s="52"/>
      <c r="BJ853" s="52"/>
      <c r="BK853" s="52"/>
      <c r="BL853" s="52"/>
      <c r="BM853" s="52"/>
      <c r="BN853" s="52"/>
      <c r="BO853" s="52"/>
      <c r="BP853" s="52"/>
      <c r="BQ853" s="52"/>
      <c r="BR853" s="52"/>
      <c r="BS853" s="52"/>
    </row>
    <row r="854" spans="28:71" ht="15" x14ac:dyDescent="0.2">
      <c r="AB854" s="69"/>
      <c r="AC854" s="70"/>
      <c r="AD854" s="70"/>
      <c r="AE854" s="70"/>
      <c r="AF854" s="70"/>
      <c r="AG854" s="70"/>
      <c r="AH854" s="70"/>
      <c r="AI854" s="70"/>
      <c r="AJ854" s="70"/>
      <c r="AK854" s="70"/>
      <c r="AL854" s="70"/>
      <c r="AM854" s="70"/>
      <c r="AN854" s="70"/>
      <c r="AO854" s="70"/>
      <c r="AP854" s="70"/>
      <c r="AQ854" s="70"/>
      <c r="AR854" s="70"/>
      <c r="AS854" s="70"/>
      <c r="AT854" s="70"/>
      <c r="AU854" s="70"/>
      <c r="AV854" s="70"/>
      <c r="AW854" s="70"/>
      <c r="AY854" s="52"/>
      <c r="AZ854" s="52"/>
      <c r="BA854" s="52"/>
      <c r="BB854" s="52"/>
      <c r="BC854" s="52"/>
      <c r="BD854" s="52"/>
      <c r="BE854" s="52"/>
      <c r="BF854" s="52"/>
      <c r="BG854" s="52"/>
      <c r="BH854" s="52"/>
      <c r="BI854" s="52"/>
      <c r="BJ854" s="52"/>
      <c r="BK854" s="52"/>
      <c r="BL854" s="52"/>
      <c r="BM854" s="52"/>
      <c r="BN854" s="52"/>
      <c r="BO854" s="52"/>
      <c r="BP854" s="52"/>
      <c r="BQ854" s="52"/>
      <c r="BR854" s="52"/>
      <c r="BS854" s="52"/>
    </row>
    <row r="855" spans="28:71" ht="15" x14ac:dyDescent="0.2">
      <c r="AB855" s="69"/>
      <c r="AC855" s="70"/>
      <c r="AD855" s="70"/>
      <c r="AE855" s="70"/>
      <c r="AF855" s="70"/>
      <c r="AG855" s="70"/>
      <c r="AH855" s="70"/>
      <c r="AI855" s="70"/>
      <c r="AJ855" s="70"/>
      <c r="AK855" s="70"/>
      <c r="AL855" s="70"/>
      <c r="AM855" s="70"/>
      <c r="AN855" s="70"/>
      <c r="AO855" s="70"/>
      <c r="AP855" s="70"/>
      <c r="AQ855" s="70"/>
      <c r="AR855" s="70"/>
      <c r="AS855" s="70"/>
      <c r="AT855" s="70"/>
      <c r="AU855" s="70"/>
      <c r="AV855" s="70"/>
      <c r="AW855" s="70"/>
      <c r="AY855" s="52"/>
      <c r="AZ855" s="52"/>
      <c r="BA855" s="52"/>
      <c r="BB855" s="52"/>
      <c r="BC855" s="52"/>
      <c r="BD855" s="52"/>
      <c r="BE855" s="52"/>
      <c r="BF855" s="52"/>
      <c r="BG855" s="52"/>
      <c r="BH855" s="52"/>
      <c r="BI855" s="52"/>
      <c r="BJ855" s="52"/>
      <c r="BK855" s="52"/>
      <c r="BL855" s="52"/>
      <c r="BM855" s="52"/>
      <c r="BN855" s="52"/>
      <c r="BO855" s="52"/>
      <c r="BP855" s="52"/>
      <c r="BQ855" s="52"/>
      <c r="BR855" s="52"/>
      <c r="BS855" s="52"/>
    </row>
    <row r="856" spans="28:71" ht="15" x14ac:dyDescent="0.2">
      <c r="AB856" s="69"/>
      <c r="AC856" s="70"/>
      <c r="AD856" s="70"/>
      <c r="AE856" s="70"/>
      <c r="AF856" s="70"/>
      <c r="AG856" s="70"/>
      <c r="AH856" s="70"/>
      <c r="AI856" s="70"/>
      <c r="AJ856" s="70"/>
      <c r="AK856" s="70"/>
      <c r="AL856" s="70"/>
      <c r="AM856" s="70"/>
      <c r="AN856" s="70"/>
      <c r="AO856" s="70"/>
      <c r="AP856" s="70"/>
      <c r="AQ856" s="70"/>
      <c r="AR856" s="70"/>
      <c r="AS856" s="70"/>
      <c r="AT856" s="70"/>
      <c r="AU856" s="70"/>
      <c r="AV856" s="70"/>
      <c r="AW856" s="70"/>
      <c r="AY856" s="52"/>
      <c r="AZ856" s="52"/>
      <c r="BA856" s="52"/>
      <c r="BB856" s="52"/>
      <c r="BC856" s="52"/>
      <c r="BD856" s="52"/>
      <c r="BE856" s="52"/>
      <c r="BF856" s="52"/>
      <c r="BG856" s="52"/>
      <c r="BH856" s="52"/>
      <c r="BI856" s="52"/>
      <c r="BJ856" s="52"/>
      <c r="BK856" s="52"/>
      <c r="BL856" s="52"/>
      <c r="BM856" s="52"/>
      <c r="BN856" s="52"/>
      <c r="BO856" s="52"/>
      <c r="BP856" s="52"/>
      <c r="BQ856" s="52"/>
      <c r="BR856" s="52"/>
      <c r="BS856" s="52"/>
    </row>
    <row r="857" spans="28:71" ht="15" x14ac:dyDescent="0.2">
      <c r="AB857" s="69"/>
      <c r="AC857" s="70"/>
      <c r="AD857" s="70"/>
      <c r="AE857" s="70"/>
      <c r="AF857" s="70"/>
      <c r="AG857" s="70"/>
      <c r="AH857" s="70"/>
      <c r="AI857" s="70"/>
      <c r="AJ857" s="70"/>
      <c r="AK857" s="70"/>
      <c r="AL857" s="70"/>
      <c r="AM857" s="70"/>
      <c r="AN857" s="70"/>
      <c r="AO857" s="70"/>
      <c r="AP857" s="70"/>
      <c r="AQ857" s="70"/>
      <c r="AR857" s="70"/>
      <c r="AS857" s="70"/>
      <c r="AT857" s="70"/>
      <c r="AU857" s="70"/>
      <c r="AV857" s="70"/>
      <c r="AW857" s="70"/>
      <c r="AY857" s="52"/>
      <c r="AZ857" s="52"/>
      <c r="BA857" s="52"/>
      <c r="BB857" s="52"/>
      <c r="BC857" s="52"/>
      <c r="BD857" s="52"/>
      <c r="BE857" s="52"/>
      <c r="BF857" s="52"/>
      <c r="BG857" s="52"/>
      <c r="BH857" s="52"/>
      <c r="BI857" s="52"/>
      <c r="BJ857" s="52"/>
      <c r="BK857" s="52"/>
      <c r="BL857" s="52"/>
      <c r="BM857" s="52"/>
      <c r="BN857" s="52"/>
      <c r="BO857" s="52"/>
      <c r="BP857" s="52"/>
      <c r="BQ857" s="52"/>
      <c r="BR857" s="52"/>
      <c r="BS857" s="52"/>
    </row>
    <row r="858" spans="28:71" ht="15" x14ac:dyDescent="0.2">
      <c r="AB858" s="69"/>
      <c r="AC858" s="70"/>
      <c r="AD858" s="70"/>
      <c r="AE858" s="70"/>
      <c r="AF858" s="70"/>
      <c r="AG858" s="70"/>
      <c r="AH858" s="70"/>
      <c r="AI858" s="70"/>
      <c r="AJ858" s="70"/>
      <c r="AK858" s="70"/>
      <c r="AL858" s="70"/>
      <c r="AM858" s="70"/>
      <c r="AN858" s="70"/>
      <c r="AO858" s="70"/>
      <c r="AP858" s="70"/>
      <c r="AQ858" s="70"/>
      <c r="AR858" s="70"/>
      <c r="AS858" s="70"/>
      <c r="AT858" s="70"/>
      <c r="AU858" s="70"/>
      <c r="AV858" s="70"/>
      <c r="AW858" s="70"/>
      <c r="AY858" s="52"/>
      <c r="AZ858" s="52"/>
      <c r="BA858" s="52"/>
      <c r="BB858" s="52"/>
      <c r="BC858" s="52"/>
      <c r="BD858" s="52"/>
      <c r="BE858" s="52"/>
      <c r="BF858" s="52"/>
      <c r="BG858" s="52"/>
      <c r="BH858" s="52"/>
      <c r="BI858" s="52"/>
      <c r="BJ858" s="52"/>
      <c r="BK858" s="52"/>
      <c r="BL858" s="52"/>
      <c r="BM858" s="52"/>
      <c r="BN858" s="52"/>
      <c r="BO858" s="52"/>
      <c r="BP858" s="52"/>
      <c r="BQ858" s="52"/>
      <c r="BR858" s="52"/>
      <c r="BS858" s="52"/>
    </row>
    <row r="859" spans="28:71" ht="15" x14ac:dyDescent="0.2">
      <c r="AB859" s="69"/>
      <c r="AC859" s="70"/>
      <c r="AD859" s="70"/>
      <c r="AE859" s="70"/>
      <c r="AF859" s="70"/>
      <c r="AG859" s="70"/>
      <c r="AH859" s="70"/>
      <c r="AI859" s="70"/>
      <c r="AJ859" s="70"/>
      <c r="AK859" s="70"/>
      <c r="AL859" s="70"/>
      <c r="AM859" s="70"/>
      <c r="AN859" s="70"/>
      <c r="AO859" s="70"/>
      <c r="AP859" s="70"/>
      <c r="AQ859" s="70"/>
      <c r="AR859" s="70"/>
      <c r="AS859" s="70"/>
      <c r="AT859" s="70"/>
      <c r="AU859" s="70"/>
      <c r="AV859" s="70"/>
      <c r="AW859" s="70"/>
      <c r="AY859" s="52"/>
      <c r="AZ859" s="52"/>
      <c r="BA859" s="52"/>
      <c r="BB859" s="52"/>
      <c r="BC859" s="52"/>
      <c r="BD859" s="52"/>
      <c r="BE859" s="52"/>
      <c r="BF859" s="52"/>
      <c r="BG859" s="52"/>
      <c r="BH859" s="52"/>
      <c r="BI859" s="52"/>
      <c r="BJ859" s="52"/>
      <c r="BK859" s="52"/>
      <c r="BL859" s="52"/>
      <c r="BM859" s="52"/>
      <c r="BN859" s="52"/>
      <c r="BO859" s="52"/>
      <c r="BP859" s="52"/>
      <c r="BQ859" s="52"/>
      <c r="BR859" s="52"/>
      <c r="BS859" s="52"/>
    </row>
    <row r="860" spans="28:71" ht="15" x14ac:dyDescent="0.2">
      <c r="AB860" s="69"/>
      <c r="AC860" s="70"/>
      <c r="AD860" s="70"/>
      <c r="AE860" s="70"/>
      <c r="AF860" s="70"/>
      <c r="AG860" s="70"/>
      <c r="AH860" s="70"/>
      <c r="AI860" s="70"/>
      <c r="AJ860" s="70"/>
      <c r="AK860" s="70"/>
      <c r="AL860" s="70"/>
      <c r="AM860" s="70"/>
      <c r="AN860" s="70"/>
      <c r="AO860" s="70"/>
      <c r="AP860" s="70"/>
      <c r="AQ860" s="70"/>
      <c r="AR860" s="70"/>
      <c r="AS860" s="70"/>
      <c r="AT860" s="70"/>
      <c r="AU860" s="70"/>
      <c r="AV860" s="70"/>
      <c r="AW860" s="70"/>
      <c r="AY860" s="52"/>
      <c r="AZ860" s="52"/>
      <c r="BA860" s="52"/>
      <c r="BB860" s="52"/>
      <c r="BC860" s="52"/>
      <c r="BD860" s="52"/>
      <c r="BE860" s="52"/>
      <c r="BF860" s="52"/>
      <c r="BG860" s="52"/>
      <c r="BH860" s="52"/>
      <c r="BI860" s="52"/>
      <c r="BJ860" s="52"/>
      <c r="BK860" s="52"/>
      <c r="BL860" s="52"/>
      <c r="BM860" s="52"/>
      <c r="BN860" s="52"/>
      <c r="BO860" s="52"/>
      <c r="BP860" s="52"/>
      <c r="BQ860" s="52"/>
      <c r="BR860" s="52"/>
      <c r="BS860" s="52"/>
    </row>
    <row r="861" spans="28:71" ht="15" x14ac:dyDescent="0.2">
      <c r="AB861" s="69"/>
      <c r="AC861" s="70"/>
      <c r="AD861" s="70"/>
      <c r="AE861" s="70"/>
      <c r="AF861" s="70"/>
      <c r="AG861" s="70"/>
      <c r="AH861" s="70"/>
      <c r="AI861" s="70"/>
      <c r="AJ861" s="70"/>
      <c r="AK861" s="70"/>
      <c r="AL861" s="70"/>
      <c r="AM861" s="70"/>
      <c r="AN861" s="70"/>
      <c r="AO861" s="70"/>
      <c r="AP861" s="70"/>
      <c r="AQ861" s="70"/>
      <c r="AR861" s="70"/>
      <c r="AS861" s="70"/>
      <c r="AT861" s="70"/>
      <c r="AU861" s="70"/>
      <c r="AV861" s="70"/>
      <c r="AW861" s="70"/>
      <c r="AY861" s="52"/>
      <c r="AZ861" s="52"/>
      <c r="BA861" s="52"/>
      <c r="BB861" s="52"/>
      <c r="BC861" s="52"/>
      <c r="BD861" s="52"/>
      <c r="BE861" s="52"/>
      <c r="BF861" s="52"/>
      <c r="BG861" s="52"/>
      <c r="BH861" s="52"/>
      <c r="BI861" s="52"/>
      <c r="BJ861" s="52"/>
      <c r="BK861" s="52"/>
      <c r="BL861" s="52"/>
      <c r="BM861" s="52"/>
      <c r="BN861" s="52"/>
      <c r="BO861" s="52"/>
      <c r="BP861" s="52"/>
      <c r="BQ861" s="52"/>
      <c r="BR861" s="52"/>
      <c r="BS861" s="52"/>
    </row>
    <row r="862" spans="28:71" ht="15" x14ac:dyDescent="0.2">
      <c r="AB862" s="69"/>
      <c r="AC862" s="74"/>
      <c r="AD862" s="74"/>
      <c r="AE862" s="74"/>
      <c r="AF862" s="74"/>
      <c r="AG862" s="74"/>
      <c r="AH862" s="70"/>
      <c r="AI862" s="74"/>
      <c r="AJ862" s="74"/>
      <c r="AK862" s="74"/>
      <c r="AL862" s="74"/>
      <c r="AM862" s="74"/>
      <c r="AN862" s="74"/>
      <c r="AO862" s="74"/>
      <c r="AP862" s="74"/>
      <c r="AQ862" s="74"/>
      <c r="AR862" s="74"/>
      <c r="AS862" s="74"/>
      <c r="AT862" s="74"/>
      <c r="AU862" s="74"/>
      <c r="AV862" s="74"/>
      <c r="AW862" s="74"/>
      <c r="AY862" s="52"/>
      <c r="AZ862" s="52"/>
      <c r="BA862" s="52"/>
      <c r="BB862" s="52"/>
      <c r="BC862" s="52"/>
      <c r="BD862" s="52"/>
      <c r="BE862" s="52"/>
      <c r="BF862" s="52"/>
      <c r="BG862" s="52"/>
      <c r="BH862" s="52"/>
      <c r="BI862" s="52"/>
      <c r="BJ862" s="52"/>
      <c r="BK862" s="52"/>
      <c r="BL862" s="52"/>
      <c r="BM862" s="52"/>
      <c r="BN862" s="52"/>
      <c r="BO862" s="52"/>
      <c r="BP862" s="52"/>
      <c r="BQ862" s="52"/>
      <c r="BR862" s="52"/>
      <c r="BS862" s="52"/>
    </row>
    <row r="863" spans="28:71" ht="15" x14ac:dyDescent="0.2">
      <c r="AB863" s="69"/>
      <c r="AC863" s="74"/>
      <c r="AD863" s="74"/>
      <c r="AE863" s="74"/>
      <c r="AF863" s="74"/>
      <c r="AG863" s="74"/>
      <c r="AH863" s="70"/>
      <c r="AI863" s="74"/>
      <c r="AJ863" s="74"/>
      <c r="AK863" s="74"/>
      <c r="AL863" s="74"/>
      <c r="AM863" s="74"/>
      <c r="AN863" s="74"/>
      <c r="AO863" s="74"/>
      <c r="AP863" s="74"/>
      <c r="AQ863" s="74"/>
      <c r="AR863" s="74"/>
      <c r="AS863" s="74"/>
      <c r="AT863" s="74"/>
      <c r="AU863" s="74"/>
      <c r="AV863" s="74"/>
      <c r="AW863" s="74"/>
      <c r="AY863" s="52"/>
      <c r="AZ863" s="52"/>
      <c r="BA863" s="52"/>
      <c r="BB863" s="52"/>
      <c r="BC863" s="52"/>
      <c r="BD863" s="52"/>
      <c r="BE863" s="52"/>
      <c r="BF863" s="52"/>
      <c r="BG863" s="52"/>
      <c r="BH863" s="52"/>
      <c r="BI863" s="52"/>
      <c r="BJ863" s="52"/>
      <c r="BK863" s="52"/>
      <c r="BL863" s="52"/>
      <c r="BM863" s="52"/>
      <c r="BN863" s="52"/>
      <c r="BO863" s="52"/>
      <c r="BP863" s="52"/>
      <c r="BQ863" s="52"/>
      <c r="BR863" s="52"/>
      <c r="BS863" s="52"/>
    </row>
    <row r="864" spans="28:71" ht="15" x14ac:dyDescent="0.2">
      <c r="AB864" s="69"/>
      <c r="AC864" s="74"/>
      <c r="AD864" s="74"/>
      <c r="AE864" s="74"/>
      <c r="AF864" s="74"/>
      <c r="AG864" s="74"/>
      <c r="AH864" s="70"/>
      <c r="AI864" s="74"/>
      <c r="AJ864" s="74"/>
      <c r="AK864" s="74"/>
      <c r="AL864" s="74"/>
      <c r="AM864" s="74"/>
      <c r="AN864" s="74"/>
      <c r="AO864" s="74"/>
      <c r="AP864" s="74"/>
      <c r="AQ864" s="74"/>
      <c r="AR864" s="74"/>
      <c r="AS864" s="74"/>
      <c r="AT864" s="74"/>
      <c r="AU864" s="74"/>
      <c r="AV864" s="74"/>
      <c r="AW864" s="74"/>
      <c r="AY864" s="52"/>
      <c r="AZ864" s="52"/>
      <c r="BA864" s="52"/>
      <c r="BB864" s="52"/>
      <c r="BC864" s="52"/>
      <c r="BD864" s="52"/>
      <c r="BE864" s="52"/>
      <c r="BF864" s="52"/>
      <c r="BG864" s="52"/>
      <c r="BH864" s="52"/>
      <c r="BI864" s="52"/>
      <c r="BJ864" s="52"/>
      <c r="BK864" s="52"/>
      <c r="BL864" s="52"/>
      <c r="BM864" s="52"/>
      <c r="BN864" s="52"/>
      <c r="BO864" s="52"/>
      <c r="BP864" s="52"/>
      <c r="BQ864" s="52"/>
      <c r="BR864" s="52"/>
      <c r="BS864" s="52"/>
    </row>
    <row r="865" spans="28:71" ht="15" x14ac:dyDescent="0.2">
      <c r="AB865" s="69"/>
      <c r="AC865" s="74"/>
      <c r="AD865" s="74"/>
      <c r="AE865" s="74"/>
      <c r="AF865" s="74"/>
      <c r="AG865" s="74"/>
      <c r="AH865" s="74"/>
      <c r="AI865" s="74"/>
      <c r="AJ865" s="74"/>
      <c r="AK865" s="74"/>
      <c r="AL865" s="74"/>
      <c r="AM865" s="74"/>
      <c r="AN865" s="74"/>
      <c r="AO865" s="74"/>
      <c r="AP865" s="74"/>
      <c r="AQ865" s="74"/>
      <c r="AR865" s="74"/>
      <c r="AS865" s="74"/>
      <c r="AT865" s="74"/>
      <c r="AU865" s="74"/>
      <c r="AV865" s="74"/>
      <c r="AW865" s="74"/>
      <c r="AY865" s="52"/>
      <c r="AZ865" s="52"/>
      <c r="BA865" s="52"/>
      <c r="BB865" s="52"/>
      <c r="BC865" s="52"/>
      <c r="BD865" s="52"/>
      <c r="BE865" s="52"/>
      <c r="BF865" s="52"/>
      <c r="BG865" s="52"/>
      <c r="BH865" s="52"/>
      <c r="BI865" s="52"/>
      <c r="BJ865" s="52"/>
      <c r="BK865" s="52"/>
      <c r="BL865" s="52"/>
      <c r="BM865" s="52"/>
      <c r="BN865" s="52"/>
      <c r="BO865" s="52"/>
      <c r="BP865" s="52"/>
      <c r="BQ865" s="52"/>
      <c r="BR865" s="52"/>
      <c r="BS865" s="52"/>
    </row>
    <row r="866" spans="28:71" x14ac:dyDescent="0.2">
      <c r="AB866" s="51"/>
      <c r="AC866" s="48"/>
      <c r="AD866" s="48"/>
      <c r="AE866" s="48"/>
      <c r="AF866" s="48"/>
      <c r="AG866" s="48"/>
      <c r="AH866" s="48"/>
      <c r="AI866" s="48"/>
      <c r="AJ866" s="48"/>
    </row>
    <row r="867" spans="28:71" x14ac:dyDescent="0.2">
      <c r="AB867" s="51"/>
      <c r="AC867" s="48"/>
      <c r="AD867" s="48"/>
      <c r="AE867" s="48"/>
      <c r="AF867" s="48"/>
      <c r="AG867" s="48"/>
      <c r="AH867" s="48"/>
      <c r="AI867" s="48"/>
      <c r="AJ867" s="48"/>
    </row>
    <row r="868" spans="28:71" x14ac:dyDescent="0.2">
      <c r="AB868" s="101"/>
      <c r="AC868" s="9"/>
      <c r="AD868" s="9"/>
      <c r="AE868" s="9"/>
      <c r="AF868" s="9"/>
      <c r="AG868" s="9"/>
      <c r="AH868" s="9"/>
      <c r="AI868" s="9"/>
      <c r="AJ868" s="9"/>
      <c r="AK868" s="9"/>
      <c r="AL868" s="9"/>
      <c r="AM868" s="9"/>
      <c r="AN868" s="9"/>
      <c r="AO868" s="9"/>
      <c r="AP868" s="9"/>
      <c r="AQ868" s="9"/>
      <c r="AR868" s="9"/>
      <c r="AS868" s="9"/>
      <c r="AT868" s="9"/>
      <c r="AU868" s="9"/>
      <c r="AV868" s="9"/>
      <c r="AW868" s="9"/>
    </row>
    <row r="869" spans="28:71" x14ac:dyDescent="0.2">
      <c r="AB869" s="101"/>
      <c r="AC869" s="383"/>
      <c r="AD869" s="383"/>
      <c r="AE869" s="383"/>
      <c r="AF869" s="383"/>
      <c r="AG869" s="383"/>
      <c r="AH869" s="383"/>
      <c r="AI869" s="383"/>
      <c r="AJ869" s="383"/>
      <c r="AK869" s="383"/>
      <c r="AL869" s="383"/>
      <c r="AM869" s="383"/>
      <c r="AN869" s="383"/>
      <c r="AO869" s="383"/>
      <c r="AP869" s="383"/>
      <c r="AQ869" s="383"/>
      <c r="AR869" s="383"/>
      <c r="AS869" s="383"/>
      <c r="AT869" s="383"/>
      <c r="AU869" s="383"/>
      <c r="AV869" s="383"/>
      <c r="AW869" s="383"/>
    </row>
    <row r="870" spans="28:71" ht="15" x14ac:dyDescent="0.2">
      <c r="AB870" s="102"/>
      <c r="AC870" s="79"/>
      <c r="AD870" s="79"/>
      <c r="AE870" s="79"/>
      <c r="AF870" s="79"/>
      <c r="AG870" s="79"/>
      <c r="AH870" s="79"/>
      <c r="AI870" s="79"/>
      <c r="AJ870" s="103"/>
      <c r="AK870" s="103"/>
      <c r="AL870" s="103"/>
      <c r="AM870" s="103"/>
      <c r="AN870" s="103"/>
      <c r="AO870" s="103"/>
      <c r="AP870" s="79"/>
      <c r="AQ870" s="103"/>
      <c r="AR870" s="103"/>
      <c r="AS870" s="103"/>
      <c r="AT870" s="103"/>
      <c r="AU870" s="103"/>
      <c r="AV870" s="103"/>
      <c r="AW870" s="103"/>
      <c r="AY870" s="79"/>
      <c r="AZ870" s="79"/>
      <c r="BA870" s="79"/>
      <c r="BB870" s="79"/>
      <c r="BC870" s="79"/>
      <c r="BD870" s="79"/>
      <c r="BE870" s="79"/>
      <c r="BF870" s="103"/>
      <c r="BG870" s="103"/>
      <c r="BH870" s="103"/>
      <c r="BI870" s="103"/>
      <c r="BJ870" s="103"/>
      <c r="BK870" s="103"/>
      <c r="BL870" s="79"/>
      <c r="BM870" s="103"/>
      <c r="BN870" s="103"/>
      <c r="BO870" s="103"/>
      <c r="BP870" s="103"/>
      <c r="BQ870" s="103"/>
      <c r="BR870" s="103"/>
      <c r="BS870" s="103"/>
    </row>
    <row r="871" spans="28:71" ht="15" x14ac:dyDescent="0.2">
      <c r="AB871" s="69"/>
      <c r="AC871" s="70"/>
      <c r="AD871" s="70"/>
      <c r="AE871" s="70"/>
      <c r="AF871" s="70"/>
      <c r="AG871" s="70"/>
      <c r="AH871" s="70"/>
      <c r="AI871" s="70"/>
      <c r="AJ871" s="70"/>
      <c r="AK871" s="70"/>
      <c r="AL871" s="70"/>
      <c r="AM871" s="70"/>
      <c r="AN871" s="70"/>
      <c r="AO871" s="70"/>
      <c r="AP871" s="70"/>
      <c r="AQ871" s="70"/>
      <c r="AR871" s="70"/>
      <c r="AS871" s="70"/>
      <c r="AT871" s="70"/>
      <c r="AU871" s="70"/>
      <c r="AV871" s="70"/>
      <c r="AW871" s="70"/>
      <c r="AY871" s="52"/>
      <c r="AZ871" s="52"/>
      <c r="BA871" s="52"/>
      <c r="BB871" s="52"/>
      <c r="BC871" s="52"/>
      <c r="BD871" s="52"/>
      <c r="BE871" s="52"/>
      <c r="BF871" s="52"/>
      <c r="BG871" s="52"/>
      <c r="BH871" s="52"/>
      <c r="BI871" s="52"/>
      <c r="BJ871" s="52"/>
      <c r="BK871" s="52"/>
      <c r="BL871" s="52"/>
      <c r="BM871" s="52"/>
      <c r="BN871" s="52"/>
      <c r="BO871" s="52"/>
      <c r="BP871" s="52"/>
      <c r="BQ871" s="52"/>
      <c r="BR871" s="52"/>
      <c r="BS871" s="52"/>
    </row>
    <row r="872" spans="28:71" ht="15" x14ac:dyDescent="0.2">
      <c r="AB872" s="69"/>
      <c r="AC872" s="70"/>
      <c r="AD872" s="70"/>
      <c r="AE872" s="70"/>
      <c r="AF872" s="70"/>
      <c r="AG872" s="70"/>
      <c r="AH872" s="70"/>
      <c r="AI872" s="70"/>
      <c r="AJ872" s="70"/>
      <c r="AK872" s="70"/>
      <c r="AL872" s="70"/>
      <c r="AM872" s="70"/>
      <c r="AN872" s="70"/>
      <c r="AO872" s="70"/>
      <c r="AP872" s="70"/>
      <c r="AQ872" s="70"/>
      <c r="AR872" s="70"/>
      <c r="AS872" s="70"/>
      <c r="AT872" s="70"/>
      <c r="AU872" s="70"/>
      <c r="AV872" s="70"/>
      <c r="AW872" s="70"/>
      <c r="AY872" s="52"/>
      <c r="AZ872" s="52"/>
      <c r="BA872" s="52"/>
      <c r="BB872" s="52"/>
      <c r="BC872" s="52"/>
      <c r="BD872" s="52"/>
      <c r="BE872" s="52"/>
      <c r="BF872" s="52"/>
      <c r="BG872" s="52"/>
      <c r="BH872" s="52"/>
      <c r="BI872" s="52"/>
      <c r="BJ872" s="52"/>
      <c r="BK872" s="52"/>
      <c r="BL872" s="52"/>
      <c r="BM872" s="52"/>
      <c r="BN872" s="52"/>
      <c r="BO872" s="52"/>
      <c r="BP872" s="52"/>
      <c r="BQ872" s="52"/>
      <c r="BR872" s="52"/>
      <c r="BS872" s="52"/>
    </row>
    <row r="873" spans="28:71" ht="15" x14ac:dyDescent="0.2">
      <c r="AB873" s="69"/>
      <c r="AC873" s="70"/>
      <c r="AD873" s="70"/>
      <c r="AE873" s="70"/>
      <c r="AF873" s="70"/>
      <c r="AG873" s="70"/>
      <c r="AH873" s="70"/>
      <c r="AI873" s="70"/>
      <c r="AJ873" s="70"/>
      <c r="AK873" s="70"/>
      <c r="AL873" s="70"/>
      <c r="AM873" s="70"/>
      <c r="AN873" s="70"/>
      <c r="AO873" s="70"/>
      <c r="AP873" s="70"/>
      <c r="AQ873" s="70"/>
      <c r="AR873" s="70"/>
      <c r="AS873" s="70"/>
      <c r="AT873" s="70"/>
      <c r="AU873" s="70"/>
      <c r="AV873" s="70"/>
      <c r="AW873" s="70"/>
      <c r="AY873" s="52"/>
      <c r="AZ873" s="52"/>
      <c r="BA873" s="52"/>
      <c r="BB873" s="52"/>
      <c r="BC873" s="52"/>
      <c r="BD873" s="52"/>
      <c r="BE873" s="52"/>
      <c r="BF873" s="52"/>
      <c r="BG873" s="52"/>
      <c r="BH873" s="52"/>
      <c r="BI873" s="52"/>
      <c r="BJ873" s="52"/>
      <c r="BK873" s="52"/>
      <c r="BL873" s="52"/>
      <c r="BM873" s="52"/>
      <c r="BN873" s="52"/>
      <c r="BO873" s="52"/>
      <c r="BP873" s="52"/>
      <c r="BQ873" s="52"/>
      <c r="BR873" s="52"/>
      <c r="BS873" s="52"/>
    </row>
    <row r="874" spans="28:71" ht="15" x14ac:dyDescent="0.2">
      <c r="AB874" s="69"/>
      <c r="AC874" s="70"/>
      <c r="AD874" s="70"/>
      <c r="AE874" s="70"/>
      <c r="AF874" s="70"/>
      <c r="AG874" s="70"/>
      <c r="AH874" s="70"/>
      <c r="AI874" s="70"/>
      <c r="AJ874" s="70"/>
      <c r="AK874" s="70"/>
      <c r="AL874" s="70"/>
      <c r="AM874" s="70"/>
      <c r="AN874" s="70"/>
      <c r="AO874" s="70"/>
      <c r="AP874" s="70"/>
      <c r="AQ874" s="70"/>
      <c r="AR874" s="70"/>
      <c r="AS874" s="70"/>
      <c r="AT874" s="70"/>
      <c r="AU874" s="70"/>
      <c r="AV874" s="70"/>
      <c r="AW874" s="70"/>
      <c r="AY874" s="52"/>
      <c r="AZ874" s="52"/>
      <c r="BA874" s="52"/>
      <c r="BB874" s="52"/>
      <c r="BC874" s="52"/>
      <c r="BD874" s="52"/>
      <c r="BE874" s="52"/>
      <c r="BF874" s="52"/>
      <c r="BG874" s="52"/>
      <c r="BH874" s="52"/>
      <c r="BI874" s="52"/>
      <c r="BJ874" s="52"/>
      <c r="BK874" s="52"/>
      <c r="BL874" s="52"/>
      <c r="BM874" s="52"/>
      <c r="BN874" s="52"/>
      <c r="BO874" s="52"/>
      <c r="BP874" s="52"/>
      <c r="BQ874" s="52"/>
      <c r="BR874" s="52"/>
      <c r="BS874" s="52"/>
    </row>
    <row r="875" spans="28:71" ht="15" x14ac:dyDescent="0.2">
      <c r="AB875" s="69"/>
      <c r="AC875" s="70"/>
      <c r="AD875" s="70"/>
      <c r="AE875" s="70"/>
      <c r="AF875" s="70"/>
      <c r="AG875" s="70"/>
      <c r="AH875" s="70"/>
      <c r="AI875" s="70"/>
      <c r="AJ875" s="70"/>
      <c r="AK875" s="70"/>
      <c r="AL875" s="70"/>
      <c r="AM875" s="70"/>
      <c r="AN875" s="70"/>
      <c r="AO875" s="70"/>
      <c r="AP875" s="70"/>
      <c r="AQ875" s="70"/>
      <c r="AR875" s="70"/>
      <c r="AS875" s="70"/>
      <c r="AT875" s="70"/>
      <c r="AU875" s="70"/>
      <c r="AV875" s="70"/>
      <c r="AW875" s="70"/>
      <c r="AY875" s="52"/>
      <c r="AZ875" s="52"/>
      <c r="BA875" s="52"/>
      <c r="BB875" s="52"/>
      <c r="BC875" s="52"/>
      <c r="BD875" s="52"/>
      <c r="BE875" s="52"/>
      <c r="BF875" s="52"/>
      <c r="BG875" s="52"/>
      <c r="BH875" s="52"/>
      <c r="BI875" s="52"/>
      <c r="BJ875" s="52"/>
      <c r="BK875" s="52"/>
      <c r="BL875" s="52"/>
      <c r="BM875" s="52"/>
      <c r="BN875" s="52"/>
      <c r="BO875" s="52"/>
      <c r="BP875" s="52"/>
      <c r="BQ875" s="52"/>
      <c r="BR875" s="52"/>
      <c r="BS875" s="52"/>
    </row>
    <row r="876" spans="28:71" ht="15" x14ac:dyDescent="0.2">
      <c r="AB876" s="69"/>
      <c r="AC876" s="70"/>
      <c r="AD876" s="70"/>
      <c r="AE876" s="70"/>
      <c r="AF876" s="70"/>
      <c r="AG876" s="70"/>
      <c r="AH876" s="70"/>
      <c r="AI876" s="70"/>
      <c r="AJ876" s="70"/>
      <c r="AK876" s="70"/>
      <c r="AL876" s="70"/>
      <c r="AM876" s="70"/>
      <c r="AN876" s="70"/>
      <c r="AO876" s="70"/>
      <c r="AP876" s="70"/>
      <c r="AQ876" s="70"/>
      <c r="AR876" s="70"/>
      <c r="AS876" s="70"/>
      <c r="AT876" s="70"/>
      <c r="AU876" s="70"/>
      <c r="AV876" s="70"/>
      <c r="AW876" s="70"/>
      <c r="AY876" s="52"/>
      <c r="AZ876" s="52"/>
      <c r="BA876" s="52"/>
      <c r="BB876" s="52"/>
      <c r="BC876" s="52"/>
      <c r="BD876" s="52"/>
      <c r="BE876" s="52"/>
      <c r="BF876" s="52"/>
      <c r="BG876" s="52"/>
      <c r="BH876" s="52"/>
      <c r="BI876" s="52"/>
      <c r="BJ876" s="52"/>
      <c r="BK876" s="52"/>
      <c r="BL876" s="52"/>
      <c r="BM876" s="52"/>
      <c r="BN876" s="52"/>
      <c r="BO876" s="52"/>
      <c r="BP876" s="52"/>
      <c r="BQ876" s="52"/>
      <c r="BR876" s="52"/>
      <c r="BS876" s="52"/>
    </row>
    <row r="877" spans="28:71" ht="15" x14ac:dyDescent="0.2">
      <c r="AB877" s="69"/>
      <c r="AC877" s="70"/>
      <c r="AD877" s="70"/>
      <c r="AE877" s="70"/>
      <c r="AF877" s="70"/>
      <c r="AG877" s="70"/>
      <c r="AH877" s="70"/>
      <c r="AI877" s="70"/>
      <c r="AJ877" s="70"/>
      <c r="AK877" s="70"/>
      <c r="AL877" s="70"/>
      <c r="AM877" s="70"/>
      <c r="AN877" s="70"/>
      <c r="AO877" s="70"/>
      <c r="AP877" s="70"/>
      <c r="AQ877" s="70"/>
      <c r="AR877" s="70"/>
      <c r="AS877" s="70"/>
      <c r="AT877" s="70"/>
      <c r="AU877" s="70"/>
      <c r="AV877" s="70"/>
      <c r="AW877" s="70"/>
      <c r="AY877" s="52"/>
      <c r="AZ877" s="52"/>
      <c r="BA877" s="52"/>
      <c r="BB877" s="52"/>
      <c r="BC877" s="52"/>
      <c r="BD877" s="52"/>
      <c r="BE877" s="52"/>
      <c r="BF877" s="52"/>
      <c r="BG877" s="52"/>
      <c r="BH877" s="52"/>
      <c r="BI877" s="52"/>
      <c r="BJ877" s="52"/>
      <c r="BK877" s="52"/>
      <c r="BL877" s="52"/>
      <c r="BM877" s="52"/>
      <c r="BN877" s="52"/>
      <c r="BO877" s="52"/>
      <c r="BP877" s="52"/>
      <c r="BQ877" s="52"/>
      <c r="BR877" s="52"/>
      <c r="BS877" s="52"/>
    </row>
    <row r="878" spans="28:71" ht="15" x14ac:dyDescent="0.2">
      <c r="AB878" s="69"/>
      <c r="AC878" s="70"/>
      <c r="AD878" s="70"/>
      <c r="AE878" s="70"/>
      <c r="AF878" s="70"/>
      <c r="AG878" s="70"/>
      <c r="AH878" s="70"/>
      <c r="AI878" s="70"/>
      <c r="AJ878" s="70"/>
      <c r="AK878" s="70"/>
      <c r="AL878" s="70"/>
      <c r="AM878" s="70"/>
      <c r="AN878" s="70"/>
      <c r="AO878" s="70"/>
      <c r="AP878" s="70"/>
      <c r="AQ878" s="70"/>
      <c r="AR878" s="70"/>
      <c r="AS878" s="70"/>
      <c r="AT878" s="70"/>
      <c r="AU878" s="70"/>
      <c r="AV878" s="70"/>
      <c r="AW878" s="70"/>
      <c r="AY878" s="52"/>
      <c r="AZ878" s="52"/>
      <c r="BA878" s="52"/>
      <c r="BB878" s="52"/>
      <c r="BC878" s="52"/>
      <c r="BD878" s="52"/>
      <c r="BE878" s="52"/>
      <c r="BF878" s="52"/>
      <c r="BG878" s="52"/>
      <c r="BH878" s="52"/>
      <c r="BI878" s="52"/>
      <c r="BJ878" s="52"/>
      <c r="BK878" s="52"/>
      <c r="BL878" s="52"/>
      <c r="BM878" s="52"/>
      <c r="BN878" s="52"/>
      <c r="BO878" s="52"/>
      <c r="BP878" s="52"/>
      <c r="BQ878" s="52"/>
      <c r="BR878" s="52"/>
      <c r="BS878" s="52"/>
    </row>
    <row r="879" spans="28:71" ht="15" x14ac:dyDescent="0.2">
      <c r="AB879" s="69"/>
      <c r="AC879" s="70"/>
      <c r="AD879" s="70"/>
      <c r="AE879" s="70"/>
      <c r="AF879" s="70"/>
      <c r="AG879" s="70"/>
      <c r="AH879" s="70"/>
      <c r="AI879" s="70"/>
      <c r="AJ879" s="70"/>
      <c r="AK879" s="70"/>
      <c r="AL879" s="70"/>
      <c r="AM879" s="70"/>
      <c r="AN879" s="70"/>
      <c r="AO879" s="70"/>
      <c r="AP879" s="70"/>
      <c r="AQ879" s="70"/>
      <c r="AR879" s="70"/>
      <c r="AS879" s="70"/>
      <c r="AT879" s="70"/>
      <c r="AU879" s="70"/>
      <c r="AV879" s="70"/>
      <c r="AW879" s="70"/>
      <c r="AY879" s="52"/>
      <c r="AZ879" s="52"/>
      <c r="BA879" s="52"/>
      <c r="BB879" s="52"/>
      <c r="BC879" s="52"/>
      <c r="BD879" s="52"/>
      <c r="BE879" s="52"/>
      <c r="BF879" s="52"/>
      <c r="BG879" s="52"/>
      <c r="BH879" s="52"/>
      <c r="BI879" s="52"/>
      <c r="BJ879" s="52"/>
      <c r="BK879" s="52"/>
      <c r="BL879" s="52"/>
      <c r="BM879" s="52"/>
      <c r="BN879" s="52"/>
      <c r="BO879" s="52"/>
      <c r="BP879" s="52"/>
      <c r="BQ879" s="52"/>
      <c r="BR879" s="52"/>
      <c r="BS879" s="52"/>
    </row>
    <row r="880" spans="28:71" ht="15" x14ac:dyDescent="0.2">
      <c r="AB880" s="69"/>
      <c r="AC880" s="70"/>
      <c r="AD880" s="70"/>
      <c r="AE880" s="70"/>
      <c r="AF880" s="70"/>
      <c r="AG880" s="70"/>
      <c r="AH880" s="70"/>
      <c r="AI880" s="70"/>
      <c r="AJ880" s="70"/>
      <c r="AK880" s="70"/>
      <c r="AL880" s="70"/>
      <c r="AM880" s="70"/>
      <c r="AN880" s="70"/>
      <c r="AO880" s="70"/>
      <c r="AP880" s="70"/>
      <c r="AQ880" s="70"/>
      <c r="AR880" s="70"/>
      <c r="AS880" s="70"/>
      <c r="AT880" s="70"/>
      <c r="AU880" s="70"/>
      <c r="AV880" s="70"/>
      <c r="AW880" s="70"/>
      <c r="AY880" s="52"/>
      <c r="AZ880" s="52"/>
      <c r="BA880" s="52"/>
      <c r="BB880" s="52"/>
      <c r="BC880" s="52"/>
      <c r="BD880" s="52"/>
      <c r="BE880" s="52"/>
      <c r="BF880" s="52"/>
      <c r="BG880" s="52"/>
      <c r="BH880" s="52"/>
      <c r="BI880" s="52"/>
      <c r="BJ880" s="52"/>
      <c r="BK880" s="52"/>
      <c r="BL880" s="52"/>
      <c r="BM880" s="52"/>
      <c r="BN880" s="52"/>
      <c r="BO880" s="52"/>
      <c r="BP880" s="52"/>
      <c r="BQ880" s="52"/>
      <c r="BR880" s="52"/>
      <c r="BS880" s="52"/>
    </row>
    <row r="881" spans="28:71" ht="15" x14ac:dyDescent="0.2">
      <c r="AB881" s="69"/>
      <c r="AC881" s="70"/>
      <c r="AD881" s="70"/>
      <c r="AE881" s="70"/>
      <c r="AF881" s="70"/>
      <c r="AG881" s="70"/>
      <c r="AH881" s="70"/>
      <c r="AI881" s="70"/>
      <c r="AJ881" s="70"/>
      <c r="AK881" s="70"/>
      <c r="AL881" s="70"/>
      <c r="AM881" s="70"/>
      <c r="AN881" s="70"/>
      <c r="AO881" s="70"/>
      <c r="AP881" s="70"/>
      <c r="AQ881" s="70"/>
      <c r="AR881" s="70"/>
      <c r="AS881" s="70"/>
      <c r="AT881" s="70"/>
      <c r="AU881" s="70"/>
      <c r="AV881" s="70"/>
      <c r="AW881" s="70"/>
      <c r="AY881" s="52"/>
      <c r="AZ881" s="52"/>
      <c r="BA881" s="52"/>
      <c r="BB881" s="52"/>
      <c r="BC881" s="52"/>
      <c r="BD881" s="52"/>
      <c r="BE881" s="52"/>
      <c r="BF881" s="52"/>
      <c r="BG881" s="52"/>
      <c r="BH881" s="52"/>
      <c r="BI881" s="52"/>
      <c r="BJ881" s="52"/>
      <c r="BK881" s="52"/>
      <c r="BL881" s="52"/>
      <c r="BM881" s="52"/>
      <c r="BN881" s="52"/>
      <c r="BO881" s="52"/>
      <c r="BP881" s="52"/>
      <c r="BQ881" s="52"/>
      <c r="BR881" s="52"/>
      <c r="BS881" s="52"/>
    </row>
    <row r="882" spans="28:71" ht="15" x14ac:dyDescent="0.2">
      <c r="AB882" s="69"/>
      <c r="AC882" s="70"/>
      <c r="AD882" s="70"/>
      <c r="AE882" s="70"/>
      <c r="AF882" s="70"/>
      <c r="AG882" s="70"/>
      <c r="AH882" s="70"/>
      <c r="AI882" s="70"/>
      <c r="AJ882" s="70"/>
      <c r="AK882" s="70"/>
      <c r="AL882" s="70"/>
      <c r="AM882" s="70"/>
      <c r="AN882" s="70"/>
      <c r="AO882" s="70"/>
      <c r="AP882" s="70"/>
      <c r="AQ882" s="70"/>
      <c r="AR882" s="70"/>
      <c r="AS882" s="70"/>
      <c r="AT882" s="70"/>
      <c r="AU882" s="70"/>
      <c r="AV882" s="70"/>
      <c r="AW882" s="70"/>
      <c r="AY882" s="52"/>
      <c r="AZ882" s="52"/>
      <c r="BA882" s="52"/>
      <c r="BB882" s="52"/>
      <c r="BC882" s="52"/>
      <c r="BD882" s="52"/>
      <c r="BE882" s="52"/>
      <c r="BF882" s="52"/>
      <c r="BG882" s="52"/>
      <c r="BH882" s="52"/>
      <c r="BI882" s="52"/>
      <c r="BJ882" s="52"/>
      <c r="BK882" s="52"/>
      <c r="BL882" s="52"/>
      <c r="BM882" s="52"/>
      <c r="BN882" s="52"/>
      <c r="BO882" s="52"/>
      <c r="BP882" s="52"/>
      <c r="BQ882" s="52"/>
      <c r="BR882" s="52"/>
      <c r="BS882" s="52"/>
    </row>
    <row r="883" spans="28:71" ht="15" x14ac:dyDescent="0.2">
      <c r="AB883" s="69"/>
      <c r="AC883" s="70"/>
      <c r="AD883" s="70"/>
      <c r="AE883" s="70"/>
      <c r="AF883" s="70"/>
      <c r="AG883" s="70"/>
      <c r="AH883" s="70"/>
      <c r="AI883" s="70"/>
      <c r="AJ883" s="70"/>
      <c r="AK883" s="70"/>
      <c r="AL883" s="70"/>
      <c r="AM883" s="70"/>
      <c r="AN883" s="70"/>
      <c r="AO883" s="70"/>
      <c r="AP883" s="70"/>
      <c r="AQ883" s="70"/>
      <c r="AR883" s="70"/>
      <c r="AS883" s="70"/>
      <c r="AT883" s="70"/>
      <c r="AU883" s="70"/>
      <c r="AV883" s="70"/>
      <c r="AW883" s="70"/>
      <c r="AY883" s="52"/>
      <c r="AZ883" s="52"/>
      <c r="BA883" s="52"/>
      <c r="BB883" s="52"/>
      <c r="BC883" s="52"/>
      <c r="BD883" s="52"/>
      <c r="BE883" s="52"/>
      <c r="BF883" s="52"/>
      <c r="BG883" s="52"/>
      <c r="BH883" s="52"/>
      <c r="BI883" s="52"/>
      <c r="BJ883" s="52"/>
      <c r="BK883" s="52"/>
      <c r="BL883" s="52"/>
      <c r="BM883" s="52"/>
      <c r="BN883" s="52"/>
      <c r="BO883" s="52"/>
      <c r="BP883" s="52"/>
      <c r="BQ883" s="52"/>
      <c r="BR883" s="52"/>
      <c r="BS883" s="52"/>
    </row>
    <row r="884" spans="28:71" ht="15" x14ac:dyDescent="0.2">
      <c r="AB884" s="69"/>
      <c r="AC884" s="70"/>
      <c r="AD884" s="70"/>
      <c r="AE884" s="70"/>
      <c r="AF884" s="70"/>
      <c r="AG884" s="70"/>
      <c r="AH884" s="70"/>
      <c r="AI884" s="70"/>
      <c r="AJ884" s="70"/>
      <c r="AK884" s="70"/>
      <c r="AL884" s="70"/>
      <c r="AM884" s="70"/>
      <c r="AN884" s="70"/>
      <c r="AO884" s="70"/>
      <c r="AP884" s="70"/>
      <c r="AQ884" s="70"/>
      <c r="AR884" s="70"/>
      <c r="AS884" s="70"/>
      <c r="AT884" s="70"/>
      <c r="AU884" s="70"/>
      <c r="AV884" s="70"/>
      <c r="AW884" s="70"/>
      <c r="AY884" s="52"/>
      <c r="AZ884" s="52"/>
      <c r="BA884" s="52"/>
      <c r="BB884" s="52"/>
      <c r="BC884" s="52"/>
      <c r="BD884" s="52"/>
      <c r="BE884" s="52"/>
      <c r="BF884" s="52"/>
      <c r="BG884" s="52"/>
      <c r="BH884" s="52"/>
      <c r="BI884" s="52"/>
      <c r="BJ884" s="52"/>
      <c r="BK884" s="52"/>
      <c r="BL884" s="52"/>
      <c r="BM884" s="52"/>
      <c r="BN884" s="52"/>
      <c r="BO884" s="52"/>
      <c r="BP884" s="52"/>
      <c r="BQ884" s="52"/>
      <c r="BR884" s="52"/>
      <c r="BS884" s="52"/>
    </row>
    <row r="885" spans="28:71" ht="15" x14ac:dyDescent="0.2">
      <c r="AB885" s="69"/>
      <c r="AC885" s="70"/>
      <c r="AD885" s="70"/>
      <c r="AE885" s="70"/>
      <c r="AF885" s="70"/>
      <c r="AG885" s="70"/>
      <c r="AH885" s="70"/>
      <c r="AI885" s="70"/>
      <c r="AJ885" s="70"/>
      <c r="AK885" s="70"/>
      <c r="AL885" s="70"/>
      <c r="AM885" s="70"/>
      <c r="AN885" s="70"/>
      <c r="AO885" s="70"/>
      <c r="AP885" s="70"/>
      <c r="AQ885" s="70"/>
      <c r="AR885" s="70"/>
      <c r="AS885" s="70"/>
      <c r="AT885" s="70"/>
      <c r="AU885" s="70"/>
      <c r="AV885" s="70"/>
      <c r="AW885" s="70"/>
      <c r="AY885" s="52"/>
      <c r="AZ885" s="52"/>
      <c r="BA885" s="52"/>
      <c r="BB885" s="52"/>
      <c r="BC885" s="52"/>
      <c r="BD885" s="52"/>
      <c r="BE885" s="52"/>
      <c r="BF885" s="52"/>
      <c r="BG885" s="52"/>
      <c r="BH885" s="52"/>
      <c r="BI885" s="52"/>
      <c r="BJ885" s="52"/>
      <c r="BK885" s="52"/>
      <c r="BL885" s="52"/>
      <c r="BM885" s="52"/>
      <c r="BN885" s="52"/>
      <c r="BO885" s="52"/>
      <c r="BP885" s="52"/>
      <c r="BQ885" s="52"/>
      <c r="BR885" s="52"/>
      <c r="BS885" s="52"/>
    </row>
    <row r="886" spans="28:71" ht="15" x14ac:dyDescent="0.2">
      <c r="AB886" s="69"/>
      <c r="AC886" s="74"/>
      <c r="AD886" s="74"/>
      <c r="AE886" s="74"/>
      <c r="AF886" s="74"/>
      <c r="AG886" s="74"/>
      <c r="AH886" s="70"/>
      <c r="AI886" s="74"/>
      <c r="AJ886" s="74"/>
      <c r="AK886" s="74"/>
      <c r="AL886" s="74"/>
      <c r="AM886" s="74"/>
      <c r="AN886" s="74"/>
      <c r="AO886" s="74"/>
      <c r="AP886" s="74"/>
      <c r="AQ886" s="74"/>
      <c r="AR886" s="74"/>
      <c r="AS886" s="74"/>
      <c r="AT886" s="74"/>
      <c r="AU886" s="74"/>
      <c r="AV886" s="74"/>
      <c r="AW886" s="74"/>
      <c r="AY886" s="52"/>
      <c r="AZ886" s="52"/>
      <c r="BA886" s="52"/>
      <c r="BB886" s="52"/>
      <c r="BC886" s="52"/>
      <c r="BD886" s="52"/>
      <c r="BE886" s="52"/>
      <c r="BF886" s="52"/>
      <c r="BG886" s="52"/>
      <c r="BH886" s="52"/>
      <c r="BI886" s="52"/>
      <c r="BJ886" s="52"/>
      <c r="BK886" s="52"/>
      <c r="BL886" s="52"/>
      <c r="BM886" s="52"/>
      <c r="BN886" s="52"/>
      <c r="BO886" s="52"/>
      <c r="BP886" s="52"/>
      <c r="BQ886" s="52"/>
      <c r="BR886" s="52"/>
      <c r="BS886" s="52"/>
    </row>
    <row r="887" spans="28:71" ht="15" x14ac:dyDescent="0.2">
      <c r="AB887" s="69"/>
      <c r="AC887" s="74"/>
      <c r="AD887" s="74"/>
      <c r="AE887" s="74"/>
      <c r="AF887" s="74"/>
      <c r="AG887" s="74"/>
      <c r="AH887" s="70"/>
      <c r="AI887" s="74"/>
      <c r="AJ887" s="74"/>
      <c r="AK887" s="74"/>
      <c r="AL887" s="74"/>
      <c r="AM887" s="74"/>
      <c r="AN887" s="74"/>
      <c r="AO887" s="74"/>
      <c r="AP887" s="74"/>
      <c r="AQ887" s="74"/>
      <c r="AR887" s="74"/>
      <c r="AS887" s="74"/>
      <c r="AT887" s="74"/>
      <c r="AU887" s="74"/>
      <c r="AV887" s="74"/>
      <c r="AW887" s="74"/>
      <c r="AY887" s="52"/>
      <c r="AZ887" s="52"/>
      <c r="BA887" s="52"/>
      <c r="BB887" s="52"/>
      <c r="BC887" s="52"/>
      <c r="BD887" s="52"/>
      <c r="BE887" s="52"/>
      <c r="BF887" s="52"/>
      <c r="BG887" s="52"/>
      <c r="BH887" s="52"/>
      <c r="BI887" s="52"/>
      <c r="BJ887" s="52"/>
      <c r="BK887" s="52"/>
      <c r="BL887" s="52"/>
      <c r="BM887" s="52"/>
      <c r="BN887" s="52"/>
      <c r="BO887" s="52"/>
      <c r="BP887" s="52"/>
      <c r="BQ887" s="52"/>
      <c r="BR887" s="52"/>
      <c r="BS887" s="52"/>
    </row>
    <row r="888" spans="28:71" ht="15" x14ac:dyDescent="0.2">
      <c r="AB888" s="69"/>
      <c r="AC888" s="74"/>
      <c r="AD888" s="74"/>
      <c r="AE888" s="74"/>
      <c r="AF888" s="74"/>
      <c r="AG888" s="74"/>
      <c r="AH888" s="70"/>
      <c r="AI888" s="74"/>
      <c r="AJ888" s="74"/>
      <c r="AK888" s="74"/>
      <c r="AL888" s="74"/>
      <c r="AM888" s="74"/>
      <c r="AN888" s="74"/>
      <c r="AO888" s="74"/>
      <c r="AP888" s="74"/>
      <c r="AQ888" s="74"/>
      <c r="AR888" s="74"/>
      <c r="AS888" s="74"/>
      <c r="AT888" s="74"/>
      <c r="AU888" s="74"/>
      <c r="AV888" s="74"/>
      <c r="AW888" s="74"/>
      <c r="AY888" s="52"/>
      <c r="AZ888" s="52"/>
      <c r="BA888" s="52"/>
      <c r="BB888" s="52"/>
      <c r="BC888" s="52"/>
      <c r="BD888" s="52"/>
      <c r="BE888" s="52"/>
      <c r="BF888" s="52"/>
      <c r="BG888" s="52"/>
      <c r="BH888" s="52"/>
      <c r="BI888" s="52"/>
      <c r="BJ888" s="52"/>
      <c r="BK888" s="52"/>
      <c r="BL888" s="52"/>
      <c r="BM888" s="52"/>
      <c r="BN888" s="52"/>
      <c r="BO888" s="52"/>
      <c r="BP888" s="52"/>
      <c r="BQ888" s="52"/>
      <c r="BR888" s="52"/>
      <c r="BS888" s="52"/>
    </row>
    <row r="889" spans="28:71" ht="15" x14ac:dyDescent="0.2">
      <c r="AB889" s="69"/>
      <c r="AC889" s="74"/>
      <c r="AD889" s="74"/>
      <c r="AE889" s="74"/>
      <c r="AF889" s="74"/>
      <c r="AG889" s="74"/>
      <c r="AH889" s="74"/>
      <c r="AI889" s="74"/>
      <c r="AJ889" s="74"/>
      <c r="AK889" s="74"/>
      <c r="AL889" s="74"/>
      <c r="AM889" s="74"/>
      <c r="AN889" s="74"/>
      <c r="AO889" s="74"/>
      <c r="AP889" s="74"/>
      <c r="AQ889" s="74"/>
      <c r="AR889" s="74"/>
      <c r="AS889" s="74"/>
      <c r="AT889" s="74"/>
      <c r="AU889" s="74"/>
      <c r="AV889" s="74"/>
      <c r="AW889" s="74"/>
      <c r="AY889" s="52"/>
      <c r="AZ889" s="52"/>
      <c r="BA889" s="52"/>
      <c r="BB889" s="52"/>
      <c r="BC889" s="52"/>
      <c r="BD889" s="52"/>
      <c r="BE889" s="52"/>
      <c r="BF889" s="52"/>
      <c r="BG889" s="52"/>
      <c r="BH889" s="52"/>
      <c r="BI889" s="52"/>
      <c r="BJ889" s="52"/>
      <c r="BK889" s="52"/>
      <c r="BL889" s="52"/>
      <c r="BM889" s="52"/>
      <c r="BN889" s="52"/>
      <c r="BO889" s="52"/>
      <c r="BP889" s="52"/>
      <c r="BQ889" s="52"/>
      <c r="BR889" s="52"/>
      <c r="BS889" s="52"/>
    </row>
    <row r="890" spans="28:71" x14ac:dyDescent="0.2">
      <c r="AB890" s="48"/>
      <c r="AC890" s="48"/>
      <c r="AD890" s="48"/>
      <c r="AE890" s="48"/>
      <c r="AF890" s="48"/>
      <c r="AG890" s="48"/>
      <c r="AH890" s="48"/>
      <c r="AI890" s="48"/>
      <c r="AJ890" s="48"/>
      <c r="AK890" s="9"/>
    </row>
    <row r="891" spans="28:71" x14ac:dyDescent="0.2">
      <c r="AB891" s="48"/>
      <c r="AC891" s="48"/>
      <c r="AD891" s="48"/>
      <c r="AE891" s="48"/>
      <c r="AF891" s="48"/>
      <c r="AG891" s="48"/>
      <c r="AH891" s="48"/>
      <c r="AI891" s="48"/>
      <c r="AJ891" s="48"/>
      <c r="AK891" s="9"/>
    </row>
    <row r="892" spans="28:71" x14ac:dyDescent="0.2">
      <c r="AB892" s="101"/>
      <c r="AC892" s="9"/>
      <c r="AD892" s="9"/>
      <c r="AE892" s="9"/>
      <c r="AF892" s="9"/>
      <c r="AG892" s="9"/>
      <c r="AH892" s="9"/>
      <c r="AI892" s="9"/>
      <c r="AJ892" s="9"/>
      <c r="AK892" s="9"/>
      <c r="AL892" s="9"/>
      <c r="AM892" s="9"/>
      <c r="AN892" s="9"/>
      <c r="AO892" s="9"/>
      <c r="AP892" s="9"/>
      <c r="AQ892" s="9"/>
      <c r="AR892" s="9"/>
      <c r="AS892" s="9"/>
      <c r="AT892" s="9"/>
      <c r="AU892" s="9"/>
      <c r="AV892" s="9"/>
      <c r="AW892" s="9"/>
    </row>
    <row r="893" spans="28:71" x14ac:dyDescent="0.2">
      <c r="AB893" s="101"/>
      <c r="AC893" s="383"/>
      <c r="AD893" s="383"/>
      <c r="AE893" s="383"/>
      <c r="AF893" s="383"/>
      <c r="AG893" s="383"/>
      <c r="AH893" s="383"/>
      <c r="AI893" s="383"/>
      <c r="AJ893" s="383"/>
      <c r="AK893" s="383"/>
      <c r="AL893" s="383"/>
      <c r="AM893" s="383"/>
      <c r="AN893" s="383"/>
      <c r="AO893" s="383"/>
      <c r="AP893" s="383"/>
      <c r="AQ893" s="383"/>
      <c r="AR893" s="383"/>
      <c r="AS893" s="383"/>
      <c r="AT893" s="383"/>
      <c r="AU893" s="383"/>
      <c r="AV893" s="383"/>
      <c r="AW893" s="383"/>
    </row>
    <row r="894" spans="28:71" ht="15" x14ac:dyDescent="0.2">
      <c r="AB894" s="102"/>
      <c r="AC894" s="79"/>
      <c r="AD894" s="79"/>
      <c r="AE894" s="79"/>
      <c r="AF894" s="79"/>
      <c r="AG894" s="79"/>
      <c r="AH894" s="79"/>
      <c r="AI894" s="79"/>
      <c r="AJ894" s="103"/>
      <c r="AK894" s="103"/>
      <c r="AL894" s="103"/>
      <c r="AM894" s="103"/>
      <c r="AN894" s="103"/>
      <c r="AO894" s="103"/>
      <c r="AP894" s="79"/>
      <c r="AQ894" s="103"/>
      <c r="AR894" s="103"/>
      <c r="AS894" s="103"/>
      <c r="AT894" s="103"/>
      <c r="AU894" s="103"/>
      <c r="AV894" s="103"/>
      <c r="AW894" s="103"/>
      <c r="AY894" s="79"/>
      <c r="AZ894" s="79"/>
      <c r="BA894" s="79"/>
      <c r="BB894" s="79"/>
      <c r="BC894" s="79"/>
      <c r="BD894" s="79"/>
      <c r="BE894" s="79"/>
      <c r="BF894" s="103"/>
      <c r="BG894" s="103"/>
      <c r="BH894" s="103"/>
      <c r="BI894" s="103"/>
      <c r="BJ894" s="103"/>
      <c r="BK894" s="103"/>
      <c r="BL894" s="79"/>
      <c r="BM894" s="103"/>
      <c r="BN894" s="103"/>
      <c r="BO894" s="103"/>
      <c r="BP894" s="103"/>
      <c r="BQ894" s="103"/>
      <c r="BR894" s="103"/>
      <c r="BS894" s="103"/>
    </row>
    <row r="895" spans="28:71" ht="15" x14ac:dyDescent="0.2">
      <c r="AB895" s="69"/>
      <c r="AC895" s="70"/>
      <c r="AD895" s="70"/>
      <c r="AE895" s="70"/>
      <c r="AF895" s="70"/>
      <c r="AG895" s="70"/>
      <c r="AH895" s="70"/>
      <c r="AI895" s="70"/>
      <c r="AJ895" s="70"/>
      <c r="AK895" s="70"/>
      <c r="AL895" s="70"/>
      <c r="AM895" s="70"/>
      <c r="AN895" s="70"/>
      <c r="AO895" s="70"/>
      <c r="AP895" s="70"/>
      <c r="AQ895" s="70"/>
      <c r="AR895" s="70"/>
      <c r="AS895" s="70"/>
      <c r="AT895" s="70"/>
      <c r="AU895" s="70"/>
      <c r="AV895" s="70"/>
      <c r="AW895" s="70"/>
      <c r="AY895" s="52"/>
      <c r="AZ895" s="52"/>
      <c r="BA895" s="52"/>
      <c r="BB895" s="52"/>
      <c r="BC895" s="52"/>
      <c r="BD895" s="52"/>
      <c r="BE895" s="52"/>
      <c r="BF895" s="52"/>
      <c r="BG895" s="52"/>
      <c r="BH895" s="52"/>
      <c r="BI895" s="52"/>
      <c r="BJ895" s="52"/>
      <c r="BK895" s="52"/>
      <c r="BL895" s="52"/>
      <c r="BM895" s="52"/>
      <c r="BN895" s="52"/>
      <c r="BO895" s="52"/>
      <c r="BP895" s="52"/>
      <c r="BQ895" s="52"/>
      <c r="BR895" s="52"/>
      <c r="BS895" s="52"/>
    </row>
    <row r="896" spans="28:71" ht="15" x14ac:dyDescent="0.2">
      <c r="AB896" s="69"/>
      <c r="AC896" s="70"/>
      <c r="AD896" s="70"/>
      <c r="AE896" s="70"/>
      <c r="AF896" s="70"/>
      <c r="AG896" s="70"/>
      <c r="AH896" s="70"/>
      <c r="AI896" s="70"/>
      <c r="AJ896" s="70"/>
      <c r="AK896" s="70"/>
      <c r="AL896" s="70"/>
      <c r="AM896" s="70"/>
      <c r="AN896" s="70"/>
      <c r="AO896" s="70"/>
      <c r="AP896" s="70"/>
      <c r="AQ896" s="70"/>
      <c r="AR896" s="70"/>
      <c r="AS896" s="70"/>
      <c r="AT896" s="70"/>
      <c r="AU896" s="70"/>
      <c r="AV896" s="70"/>
      <c r="AW896" s="70"/>
      <c r="AY896" s="52"/>
      <c r="AZ896" s="52"/>
      <c r="BA896" s="52"/>
      <c r="BB896" s="52"/>
      <c r="BC896" s="52"/>
      <c r="BD896" s="52"/>
      <c r="BE896" s="52"/>
      <c r="BF896" s="52"/>
      <c r="BG896" s="52"/>
      <c r="BH896" s="52"/>
      <c r="BI896" s="52"/>
      <c r="BJ896" s="52"/>
      <c r="BK896" s="52"/>
      <c r="BL896" s="52"/>
      <c r="BM896" s="52"/>
      <c r="BN896" s="52"/>
      <c r="BO896" s="52"/>
      <c r="BP896" s="52"/>
      <c r="BQ896" s="52"/>
      <c r="BR896" s="52"/>
      <c r="BS896" s="52"/>
    </row>
    <row r="897" spans="28:71" ht="15" x14ac:dyDescent="0.2">
      <c r="AB897" s="69"/>
      <c r="AC897" s="70"/>
      <c r="AD897" s="70"/>
      <c r="AE897" s="70"/>
      <c r="AF897" s="70"/>
      <c r="AG897" s="70"/>
      <c r="AH897" s="70"/>
      <c r="AI897" s="70"/>
      <c r="AJ897" s="70"/>
      <c r="AK897" s="70"/>
      <c r="AL897" s="70"/>
      <c r="AM897" s="70"/>
      <c r="AN897" s="70"/>
      <c r="AO897" s="70"/>
      <c r="AP897" s="70"/>
      <c r="AQ897" s="70"/>
      <c r="AR897" s="70"/>
      <c r="AS897" s="70"/>
      <c r="AT897" s="70"/>
      <c r="AU897" s="70"/>
      <c r="AV897" s="70"/>
      <c r="AW897" s="70"/>
      <c r="AY897" s="52"/>
      <c r="AZ897" s="52"/>
      <c r="BA897" s="52"/>
      <c r="BB897" s="52"/>
      <c r="BC897" s="52"/>
      <c r="BD897" s="52"/>
      <c r="BE897" s="52"/>
      <c r="BF897" s="52"/>
      <c r="BG897" s="52"/>
      <c r="BH897" s="52"/>
      <c r="BI897" s="52"/>
      <c r="BJ897" s="52"/>
      <c r="BK897" s="52"/>
      <c r="BL897" s="52"/>
      <c r="BM897" s="52"/>
      <c r="BN897" s="52"/>
      <c r="BO897" s="52"/>
      <c r="BP897" s="52"/>
      <c r="BQ897" s="52"/>
      <c r="BR897" s="52"/>
      <c r="BS897" s="52"/>
    </row>
    <row r="898" spans="28:71" ht="15" x14ac:dyDescent="0.2">
      <c r="AB898" s="69"/>
      <c r="AC898" s="70"/>
      <c r="AD898" s="70"/>
      <c r="AE898" s="70"/>
      <c r="AF898" s="70"/>
      <c r="AG898" s="70"/>
      <c r="AH898" s="70"/>
      <c r="AI898" s="70"/>
      <c r="AJ898" s="70"/>
      <c r="AK898" s="70"/>
      <c r="AL898" s="70"/>
      <c r="AM898" s="70"/>
      <c r="AN898" s="70"/>
      <c r="AO898" s="70"/>
      <c r="AP898" s="70"/>
      <c r="AQ898" s="70"/>
      <c r="AR898" s="70"/>
      <c r="AS898" s="70"/>
      <c r="AT898" s="70"/>
      <c r="AU898" s="70"/>
      <c r="AV898" s="70"/>
      <c r="AW898" s="70"/>
      <c r="AY898" s="52"/>
      <c r="AZ898" s="52"/>
      <c r="BA898" s="52"/>
      <c r="BB898" s="52"/>
      <c r="BC898" s="52"/>
      <c r="BD898" s="52"/>
      <c r="BE898" s="52"/>
      <c r="BF898" s="52"/>
      <c r="BG898" s="52"/>
      <c r="BH898" s="52"/>
      <c r="BI898" s="52"/>
      <c r="BJ898" s="52"/>
      <c r="BK898" s="52"/>
      <c r="BL898" s="52"/>
      <c r="BM898" s="52"/>
      <c r="BN898" s="52"/>
      <c r="BO898" s="52"/>
      <c r="BP898" s="52"/>
      <c r="BQ898" s="52"/>
      <c r="BR898" s="52"/>
      <c r="BS898" s="52"/>
    </row>
    <row r="899" spans="28:71" ht="15" x14ac:dyDescent="0.2">
      <c r="AB899" s="69"/>
      <c r="AC899" s="70"/>
      <c r="AD899" s="70"/>
      <c r="AE899" s="70"/>
      <c r="AF899" s="70"/>
      <c r="AG899" s="70"/>
      <c r="AH899" s="70"/>
      <c r="AI899" s="70"/>
      <c r="AJ899" s="70"/>
      <c r="AK899" s="70"/>
      <c r="AL899" s="70"/>
      <c r="AM899" s="70"/>
      <c r="AN899" s="70"/>
      <c r="AO899" s="70"/>
      <c r="AP899" s="70"/>
      <c r="AQ899" s="70"/>
      <c r="AR899" s="70"/>
      <c r="AS899" s="70"/>
      <c r="AT899" s="70"/>
      <c r="AU899" s="70"/>
      <c r="AV899" s="70"/>
      <c r="AW899" s="70"/>
      <c r="AY899" s="52"/>
      <c r="AZ899" s="52"/>
      <c r="BA899" s="52"/>
      <c r="BB899" s="52"/>
      <c r="BC899" s="52"/>
      <c r="BD899" s="52"/>
      <c r="BE899" s="52"/>
      <c r="BF899" s="52"/>
      <c r="BG899" s="52"/>
      <c r="BH899" s="52"/>
      <c r="BI899" s="52"/>
      <c r="BJ899" s="52"/>
      <c r="BK899" s="52"/>
      <c r="BL899" s="52"/>
      <c r="BM899" s="52"/>
      <c r="BN899" s="52"/>
      <c r="BO899" s="52"/>
      <c r="BP899" s="52"/>
      <c r="BQ899" s="52"/>
      <c r="BR899" s="52"/>
      <c r="BS899" s="52"/>
    </row>
    <row r="900" spans="28:71" ht="15" x14ac:dyDescent="0.2">
      <c r="AB900" s="69"/>
      <c r="AC900" s="70"/>
      <c r="AD900" s="70"/>
      <c r="AE900" s="70"/>
      <c r="AF900" s="70"/>
      <c r="AG900" s="70"/>
      <c r="AH900" s="70"/>
      <c r="AI900" s="70"/>
      <c r="AJ900" s="70"/>
      <c r="AK900" s="70"/>
      <c r="AL900" s="70"/>
      <c r="AM900" s="70"/>
      <c r="AN900" s="70"/>
      <c r="AO900" s="70"/>
      <c r="AP900" s="70"/>
      <c r="AQ900" s="70"/>
      <c r="AR900" s="70"/>
      <c r="AS900" s="70"/>
      <c r="AT900" s="70"/>
      <c r="AU900" s="70"/>
      <c r="AV900" s="70"/>
      <c r="AW900" s="70"/>
      <c r="AY900" s="52"/>
      <c r="AZ900" s="52"/>
      <c r="BA900" s="52"/>
      <c r="BB900" s="52"/>
      <c r="BC900" s="52"/>
      <c r="BD900" s="52"/>
      <c r="BE900" s="52"/>
      <c r="BF900" s="52"/>
      <c r="BG900" s="52"/>
      <c r="BH900" s="52"/>
      <c r="BI900" s="52"/>
      <c r="BJ900" s="52"/>
      <c r="BK900" s="52"/>
      <c r="BL900" s="52"/>
      <c r="BM900" s="52"/>
      <c r="BN900" s="52"/>
      <c r="BO900" s="52"/>
      <c r="BP900" s="52"/>
      <c r="BQ900" s="52"/>
      <c r="BR900" s="52"/>
      <c r="BS900" s="52"/>
    </row>
    <row r="901" spans="28:71" ht="15" x14ac:dyDescent="0.2">
      <c r="AB901" s="69"/>
      <c r="AC901" s="70"/>
      <c r="AD901" s="70"/>
      <c r="AE901" s="70"/>
      <c r="AF901" s="70"/>
      <c r="AG901" s="70"/>
      <c r="AH901" s="70"/>
      <c r="AI901" s="70"/>
      <c r="AJ901" s="70"/>
      <c r="AK901" s="70"/>
      <c r="AL901" s="70"/>
      <c r="AM901" s="70"/>
      <c r="AN901" s="70"/>
      <c r="AO901" s="70"/>
      <c r="AP901" s="70"/>
      <c r="AQ901" s="70"/>
      <c r="AR901" s="70"/>
      <c r="AS901" s="70"/>
      <c r="AT901" s="70"/>
      <c r="AU901" s="70"/>
      <c r="AV901" s="70"/>
      <c r="AW901" s="70"/>
      <c r="AY901" s="52"/>
      <c r="AZ901" s="52"/>
      <c r="BA901" s="52"/>
      <c r="BB901" s="52"/>
      <c r="BC901" s="52"/>
      <c r="BD901" s="52"/>
      <c r="BE901" s="52"/>
      <c r="BF901" s="52"/>
      <c r="BG901" s="52"/>
      <c r="BH901" s="52"/>
      <c r="BI901" s="52"/>
      <c r="BJ901" s="52"/>
      <c r="BK901" s="52"/>
      <c r="BL901" s="52"/>
      <c r="BM901" s="52"/>
      <c r="BN901" s="52"/>
      <c r="BO901" s="52"/>
      <c r="BP901" s="52"/>
      <c r="BQ901" s="52"/>
      <c r="BR901" s="52"/>
      <c r="BS901" s="52"/>
    </row>
    <row r="902" spans="28:71" ht="15" x14ac:dyDescent="0.2">
      <c r="AB902" s="69"/>
      <c r="AC902" s="70"/>
      <c r="AD902" s="70"/>
      <c r="AE902" s="70"/>
      <c r="AF902" s="70"/>
      <c r="AG902" s="70"/>
      <c r="AH902" s="70"/>
      <c r="AI902" s="70"/>
      <c r="AJ902" s="70"/>
      <c r="AK902" s="70"/>
      <c r="AL902" s="70"/>
      <c r="AM902" s="70"/>
      <c r="AN902" s="70"/>
      <c r="AO902" s="70"/>
      <c r="AP902" s="70"/>
      <c r="AQ902" s="70"/>
      <c r="AR902" s="70"/>
      <c r="AS902" s="70"/>
      <c r="AT902" s="70"/>
      <c r="AU902" s="70"/>
      <c r="AV902" s="70"/>
      <c r="AW902" s="70"/>
      <c r="AY902" s="52"/>
      <c r="AZ902" s="52"/>
      <c r="BA902" s="52"/>
      <c r="BB902" s="52"/>
      <c r="BC902" s="52"/>
      <c r="BD902" s="52"/>
      <c r="BE902" s="52"/>
      <c r="BF902" s="52"/>
      <c r="BG902" s="52"/>
      <c r="BH902" s="52"/>
      <c r="BI902" s="52"/>
      <c r="BJ902" s="52"/>
      <c r="BK902" s="52"/>
      <c r="BL902" s="52"/>
      <c r="BM902" s="52"/>
      <c r="BN902" s="52"/>
      <c r="BO902" s="52"/>
      <c r="BP902" s="52"/>
      <c r="BQ902" s="52"/>
      <c r="BR902" s="52"/>
      <c r="BS902" s="52"/>
    </row>
    <row r="903" spans="28:71" ht="15" x14ac:dyDescent="0.2">
      <c r="AB903" s="69"/>
      <c r="AC903" s="70"/>
      <c r="AD903" s="70"/>
      <c r="AE903" s="70"/>
      <c r="AF903" s="70"/>
      <c r="AG903" s="70"/>
      <c r="AH903" s="70"/>
      <c r="AI903" s="70"/>
      <c r="AJ903" s="70"/>
      <c r="AK903" s="70"/>
      <c r="AL903" s="70"/>
      <c r="AM903" s="70"/>
      <c r="AN903" s="70"/>
      <c r="AO903" s="70"/>
      <c r="AP903" s="70"/>
      <c r="AQ903" s="70"/>
      <c r="AR903" s="70"/>
      <c r="AS903" s="70"/>
      <c r="AT903" s="70"/>
      <c r="AU903" s="70"/>
      <c r="AV903" s="70"/>
      <c r="AW903" s="70"/>
      <c r="AY903" s="52"/>
      <c r="AZ903" s="52"/>
      <c r="BA903" s="52"/>
      <c r="BB903" s="52"/>
      <c r="BC903" s="52"/>
      <c r="BD903" s="52"/>
      <c r="BE903" s="52"/>
      <c r="BF903" s="52"/>
      <c r="BG903" s="52"/>
      <c r="BH903" s="52"/>
      <c r="BI903" s="52"/>
      <c r="BJ903" s="52"/>
      <c r="BK903" s="52"/>
      <c r="BL903" s="52"/>
      <c r="BM903" s="52"/>
      <c r="BN903" s="52"/>
      <c r="BO903" s="52"/>
      <c r="BP903" s="52"/>
      <c r="BQ903" s="52"/>
      <c r="BR903" s="52"/>
      <c r="BS903" s="52"/>
    </row>
    <row r="904" spans="28:71" ht="15" x14ac:dyDescent="0.2">
      <c r="AB904" s="69"/>
      <c r="AC904" s="70"/>
      <c r="AD904" s="70"/>
      <c r="AE904" s="70"/>
      <c r="AF904" s="70"/>
      <c r="AG904" s="70"/>
      <c r="AH904" s="70"/>
      <c r="AI904" s="70"/>
      <c r="AJ904" s="70"/>
      <c r="AK904" s="70"/>
      <c r="AL904" s="70"/>
      <c r="AM904" s="70"/>
      <c r="AN904" s="70"/>
      <c r="AO904" s="70"/>
      <c r="AP904" s="70"/>
      <c r="AQ904" s="70"/>
      <c r="AR904" s="70"/>
      <c r="AS904" s="70"/>
      <c r="AT904" s="70"/>
      <c r="AU904" s="70"/>
      <c r="AV904" s="70"/>
      <c r="AW904" s="70"/>
      <c r="AY904" s="52"/>
      <c r="AZ904" s="52"/>
      <c r="BA904" s="52"/>
      <c r="BB904" s="52"/>
      <c r="BC904" s="52"/>
      <c r="BD904" s="52"/>
      <c r="BE904" s="52"/>
      <c r="BF904" s="52"/>
      <c r="BG904" s="52"/>
      <c r="BH904" s="52"/>
      <c r="BI904" s="52"/>
      <c r="BJ904" s="52"/>
      <c r="BK904" s="52"/>
      <c r="BL904" s="52"/>
      <c r="BM904" s="52"/>
      <c r="BN904" s="52"/>
      <c r="BO904" s="52"/>
      <c r="BP904" s="52"/>
      <c r="BQ904" s="52"/>
      <c r="BR904" s="52"/>
      <c r="BS904" s="52"/>
    </row>
    <row r="905" spans="28:71" ht="15" x14ac:dyDescent="0.2">
      <c r="AB905" s="69"/>
      <c r="AC905" s="70"/>
      <c r="AD905" s="70"/>
      <c r="AE905" s="70"/>
      <c r="AF905" s="70"/>
      <c r="AG905" s="70"/>
      <c r="AH905" s="70"/>
      <c r="AI905" s="70"/>
      <c r="AJ905" s="70"/>
      <c r="AK905" s="70"/>
      <c r="AL905" s="70"/>
      <c r="AM905" s="70"/>
      <c r="AN905" s="70"/>
      <c r="AO905" s="70"/>
      <c r="AP905" s="70"/>
      <c r="AQ905" s="70"/>
      <c r="AR905" s="70"/>
      <c r="AS905" s="70"/>
      <c r="AT905" s="70"/>
      <c r="AU905" s="70"/>
      <c r="AV905" s="70"/>
      <c r="AW905" s="70"/>
      <c r="AY905" s="52"/>
      <c r="AZ905" s="52"/>
      <c r="BA905" s="52"/>
      <c r="BB905" s="52"/>
      <c r="BC905" s="52"/>
      <c r="BD905" s="52"/>
      <c r="BE905" s="52"/>
      <c r="BF905" s="52"/>
      <c r="BG905" s="52"/>
      <c r="BH905" s="52"/>
      <c r="BI905" s="52"/>
      <c r="BJ905" s="52"/>
      <c r="BK905" s="52"/>
      <c r="BL905" s="52"/>
      <c r="BM905" s="52"/>
      <c r="BN905" s="52"/>
      <c r="BO905" s="52"/>
      <c r="BP905" s="52"/>
      <c r="BQ905" s="52"/>
      <c r="BR905" s="52"/>
      <c r="BS905" s="52"/>
    </row>
    <row r="906" spans="28:71" ht="15" x14ac:dyDescent="0.2">
      <c r="AB906" s="69"/>
      <c r="AC906" s="70"/>
      <c r="AD906" s="70"/>
      <c r="AE906" s="70"/>
      <c r="AF906" s="70"/>
      <c r="AG906" s="70"/>
      <c r="AH906" s="70"/>
      <c r="AI906" s="70"/>
      <c r="AJ906" s="70"/>
      <c r="AK906" s="70"/>
      <c r="AL906" s="70"/>
      <c r="AM906" s="70"/>
      <c r="AN906" s="70"/>
      <c r="AO906" s="70"/>
      <c r="AP906" s="70"/>
      <c r="AQ906" s="70"/>
      <c r="AR906" s="70"/>
      <c r="AS906" s="70"/>
      <c r="AT906" s="70"/>
      <c r="AU906" s="70"/>
      <c r="AV906" s="70"/>
      <c r="AW906" s="70"/>
      <c r="AY906" s="52"/>
      <c r="AZ906" s="52"/>
      <c r="BA906" s="52"/>
      <c r="BB906" s="52"/>
      <c r="BC906" s="52"/>
      <c r="BD906" s="52"/>
      <c r="BE906" s="52"/>
      <c r="BF906" s="52"/>
      <c r="BG906" s="52"/>
      <c r="BH906" s="52"/>
      <c r="BI906" s="52"/>
      <c r="BJ906" s="52"/>
      <c r="BK906" s="52"/>
      <c r="BL906" s="52"/>
      <c r="BM906" s="52"/>
      <c r="BN906" s="52"/>
      <c r="BO906" s="52"/>
      <c r="BP906" s="52"/>
      <c r="BQ906" s="52"/>
      <c r="BR906" s="52"/>
      <c r="BS906" s="52"/>
    </row>
    <row r="907" spans="28:71" ht="15" x14ac:dyDescent="0.2">
      <c r="AB907" s="69"/>
      <c r="AC907" s="70"/>
      <c r="AD907" s="70"/>
      <c r="AE907" s="70"/>
      <c r="AF907" s="70"/>
      <c r="AG907" s="70"/>
      <c r="AH907" s="70"/>
      <c r="AI907" s="70"/>
      <c r="AJ907" s="70"/>
      <c r="AK907" s="70"/>
      <c r="AL907" s="70"/>
      <c r="AM907" s="70"/>
      <c r="AN907" s="70"/>
      <c r="AO907" s="70"/>
      <c r="AP907" s="70"/>
      <c r="AQ907" s="70"/>
      <c r="AR907" s="70"/>
      <c r="AS907" s="70"/>
      <c r="AT907" s="70"/>
      <c r="AU907" s="70"/>
      <c r="AV907" s="70"/>
      <c r="AW907" s="70"/>
      <c r="AY907" s="52"/>
      <c r="AZ907" s="52"/>
      <c r="BA907" s="52"/>
      <c r="BB907" s="52"/>
      <c r="BC907" s="52"/>
      <c r="BD907" s="52"/>
      <c r="BE907" s="52"/>
      <c r="BF907" s="52"/>
      <c r="BG907" s="52"/>
      <c r="BH907" s="52"/>
      <c r="BI907" s="52"/>
      <c r="BJ907" s="52"/>
      <c r="BK907" s="52"/>
      <c r="BL907" s="52"/>
      <c r="BM907" s="52"/>
      <c r="BN907" s="52"/>
      <c r="BO907" s="52"/>
      <c r="BP907" s="52"/>
      <c r="BQ907" s="52"/>
      <c r="BR907" s="52"/>
      <c r="BS907" s="52"/>
    </row>
    <row r="908" spans="28:71" ht="15" x14ac:dyDescent="0.2">
      <c r="AB908" s="69"/>
      <c r="AC908" s="70"/>
      <c r="AD908" s="70"/>
      <c r="AE908" s="70"/>
      <c r="AF908" s="70"/>
      <c r="AG908" s="70"/>
      <c r="AH908" s="70"/>
      <c r="AI908" s="70"/>
      <c r="AJ908" s="70"/>
      <c r="AK908" s="70"/>
      <c r="AL908" s="70"/>
      <c r="AM908" s="70"/>
      <c r="AN908" s="70"/>
      <c r="AO908" s="70"/>
      <c r="AP908" s="70"/>
      <c r="AQ908" s="70"/>
      <c r="AR908" s="70"/>
      <c r="AS908" s="70"/>
      <c r="AT908" s="70"/>
      <c r="AU908" s="70"/>
      <c r="AV908" s="70"/>
      <c r="AW908" s="70"/>
      <c r="AY908" s="52"/>
      <c r="AZ908" s="52"/>
      <c r="BA908" s="52"/>
      <c r="BB908" s="52"/>
      <c r="BC908" s="52"/>
      <c r="BD908" s="52"/>
      <c r="BE908" s="52"/>
      <c r="BF908" s="52"/>
      <c r="BG908" s="52"/>
      <c r="BH908" s="52"/>
      <c r="BI908" s="52"/>
      <c r="BJ908" s="52"/>
      <c r="BK908" s="52"/>
      <c r="BL908" s="52"/>
      <c r="BM908" s="52"/>
      <c r="BN908" s="52"/>
      <c r="BO908" s="52"/>
      <c r="BP908" s="52"/>
      <c r="BQ908" s="52"/>
      <c r="BR908" s="52"/>
      <c r="BS908" s="52"/>
    </row>
    <row r="909" spans="28:71" ht="15" x14ac:dyDescent="0.2">
      <c r="AB909" s="69"/>
      <c r="AC909" s="70"/>
      <c r="AD909" s="70"/>
      <c r="AE909" s="70"/>
      <c r="AF909" s="70"/>
      <c r="AG909" s="70"/>
      <c r="AH909" s="70"/>
      <c r="AI909" s="70"/>
      <c r="AJ909" s="70"/>
      <c r="AK909" s="70"/>
      <c r="AL909" s="70"/>
      <c r="AM909" s="70"/>
      <c r="AN909" s="70"/>
      <c r="AO909" s="70"/>
      <c r="AP909" s="70"/>
      <c r="AQ909" s="70"/>
      <c r="AR909" s="70"/>
      <c r="AS909" s="70"/>
      <c r="AT909" s="70"/>
      <c r="AU909" s="70"/>
      <c r="AV909" s="70"/>
      <c r="AW909" s="70"/>
      <c r="AY909" s="52"/>
      <c r="AZ909" s="52"/>
      <c r="BA909" s="52"/>
      <c r="BB909" s="52"/>
      <c r="BC909" s="52"/>
      <c r="BD909" s="52"/>
      <c r="BE909" s="52"/>
      <c r="BF909" s="52"/>
      <c r="BG909" s="52"/>
      <c r="BH909" s="52"/>
      <c r="BI909" s="52"/>
      <c r="BJ909" s="52"/>
      <c r="BK909" s="52"/>
      <c r="BL909" s="52"/>
      <c r="BM909" s="52"/>
      <c r="BN909" s="52"/>
      <c r="BO909" s="52"/>
      <c r="BP909" s="52"/>
      <c r="BQ909" s="52"/>
      <c r="BR909" s="52"/>
      <c r="BS909" s="52"/>
    </row>
    <row r="910" spans="28:71" ht="15" x14ac:dyDescent="0.2">
      <c r="AB910" s="69"/>
      <c r="AC910" s="74"/>
      <c r="AD910" s="74"/>
      <c r="AE910" s="74"/>
      <c r="AF910" s="74"/>
      <c r="AG910" s="74"/>
      <c r="AH910" s="70"/>
      <c r="AI910" s="74"/>
      <c r="AJ910" s="74"/>
      <c r="AK910" s="74"/>
      <c r="AL910" s="74"/>
      <c r="AM910" s="74"/>
      <c r="AN910" s="74"/>
      <c r="AO910" s="74"/>
      <c r="AP910" s="74"/>
      <c r="AQ910" s="74"/>
      <c r="AR910" s="74"/>
      <c r="AS910" s="74"/>
      <c r="AT910" s="74"/>
      <c r="AU910" s="74"/>
      <c r="AV910" s="74"/>
      <c r="AW910" s="74"/>
      <c r="AY910" s="52"/>
      <c r="AZ910" s="52"/>
      <c r="BA910" s="52"/>
      <c r="BB910" s="52"/>
      <c r="BC910" s="52"/>
      <c r="BD910" s="52"/>
      <c r="BE910" s="52"/>
      <c r="BF910" s="52"/>
      <c r="BG910" s="52"/>
      <c r="BH910" s="52"/>
      <c r="BI910" s="52"/>
      <c r="BJ910" s="52"/>
      <c r="BK910" s="52"/>
      <c r="BL910" s="52"/>
      <c r="BM910" s="52"/>
      <c r="BN910" s="52"/>
      <c r="BO910" s="52"/>
      <c r="BP910" s="52"/>
      <c r="BQ910" s="52"/>
      <c r="BR910" s="52"/>
      <c r="BS910" s="52"/>
    </row>
    <row r="911" spans="28:71" ht="15" x14ac:dyDescent="0.2">
      <c r="AB911" s="69"/>
      <c r="AC911" s="74"/>
      <c r="AD911" s="74"/>
      <c r="AE911" s="74"/>
      <c r="AF911" s="74"/>
      <c r="AG911" s="74"/>
      <c r="AH911" s="70"/>
      <c r="AI911" s="74"/>
      <c r="AJ911" s="74"/>
      <c r="AK911" s="74"/>
      <c r="AL911" s="74"/>
      <c r="AM911" s="74"/>
      <c r="AN911" s="74"/>
      <c r="AO911" s="74"/>
      <c r="AP911" s="74"/>
      <c r="AQ911" s="74"/>
      <c r="AR911" s="74"/>
      <c r="AS911" s="74"/>
      <c r="AT911" s="74"/>
      <c r="AU911" s="74"/>
      <c r="AV911" s="74"/>
      <c r="AW911" s="74"/>
      <c r="AY911" s="52"/>
      <c r="AZ911" s="52"/>
      <c r="BA911" s="52"/>
      <c r="BB911" s="52"/>
      <c r="BC911" s="52"/>
      <c r="BD911" s="52"/>
      <c r="BE911" s="52"/>
      <c r="BF911" s="52"/>
      <c r="BG911" s="52"/>
      <c r="BH911" s="52"/>
      <c r="BI911" s="52"/>
      <c r="BJ911" s="52"/>
      <c r="BK911" s="52"/>
      <c r="BL911" s="52"/>
      <c r="BM911" s="52"/>
      <c r="BN911" s="52"/>
      <c r="BO911" s="52"/>
      <c r="BP911" s="52"/>
      <c r="BQ911" s="52"/>
      <c r="BR911" s="52"/>
      <c r="BS911" s="52"/>
    </row>
    <row r="912" spans="28:71" ht="15" x14ac:dyDescent="0.2">
      <c r="AB912" s="69"/>
      <c r="AC912" s="74"/>
      <c r="AD912" s="74"/>
      <c r="AE912" s="74"/>
      <c r="AF912" s="74"/>
      <c r="AG912" s="74"/>
      <c r="AH912" s="70"/>
      <c r="AI912" s="74"/>
      <c r="AJ912" s="74"/>
      <c r="AK912" s="74"/>
      <c r="AL912" s="74"/>
      <c r="AM912" s="74"/>
      <c r="AN912" s="74"/>
      <c r="AO912" s="74"/>
      <c r="AP912" s="74"/>
      <c r="AQ912" s="74"/>
      <c r="AR912" s="74"/>
      <c r="AS912" s="74"/>
      <c r="AT912" s="74"/>
      <c r="AU912" s="74"/>
      <c r="AV912" s="74"/>
      <c r="AW912" s="74"/>
      <c r="AY912" s="52"/>
      <c r="AZ912" s="52"/>
      <c r="BA912" s="52"/>
      <c r="BB912" s="52"/>
      <c r="BC912" s="52"/>
      <c r="BD912" s="52"/>
      <c r="BE912" s="52"/>
      <c r="BF912" s="52"/>
      <c r="BG912" s="52"/>
      <c r="BH912" s="52"/>
      <c r="BI912" s="52"/>
      <c r="BJ912" s="52"/>
      <c r="BK912" s="52"/>
      <c r="BL912" s="52"/>
      <c r="BM912" s="52"/>
      <c r="BN912" s="52"/>
      <c r="BO912" s="52"/>
      <c r="BP912" s="52"/>
      <c r="BQ912" s="52"/>
      <c r="BR912" s="52"/>
      <c r="BS912" s="52"/>
    </row>
    <row r="913" spans="28:71" ht="15" x14ac:dyDescent="0.2">
      <c r="AB913" s="69"/>
      <c r="AC913" s="74"/>
      <c r="AD913" s="74"/>
      <c r="AE913" s="74"/>
      <c r="AF913" s="74"/>
      <c r="AG913" s="74"/>
      <c r="AH913" s="74"/>
      <c r="AI913" s="74"/>
      <c r="AJ913" s="74"/>
      <c r="AK913" s="74"/>
      <c r="AL913" s="74"/>
      <c r="AM913" s="74"/>
      <c r="AN913" s="74"/>
      <c r="AO913" s="74"/>
      <c r="AP913" s="74"/>
      <c r="AQ913" s="74"/>
      <c r="AR913" s="74"/>
      <c r="AS913" s="74"/>
      <c r="AT913" s="74"/>
      <c r="AU913" s="74"/>
      <c r="AV913" s="74"/>
      <c r="AW913" s="74"/>
      <c r="AY913" s="52"/>
      <c r="AZ913" s="52"/>
      <c r="BA913" s="52"/>
      <c r="BB913" s="52"/>
      <c r="BC913" s="52"/>
      <c r="BD913" s="52"/>
      <c r="BE913" s="52"/>
      <c r="BF913" s="52"/>
      <c r="BG913" s="52"/>
      <c r="BH913" s="52"/>
      <c r="BI913" s="52"/>
      <c r="BJ913" s="52"/>
      <c r="BK913" s="52"/>
      <c r="BL913" s="52"/>
      <c r="BM913" s="52"/>
      <c r="BN913" s="52"/>
      <c r="BO913" s="52"/>
      <c r="BP913" s="52"/>
      <c r="BQ913" s="52"/>
      <c r="BR913" s="52"/>
      <c r="BS913" s="52"/>
    </row>
    <row r="1145" spans="21:22" x14ac:dyDescent="0.2">
      <c r="U1145" s="85"/>
    </row>
    <row r="1146" spans="21:22" x14ac:dyDescent="0.2">
      <c r="V1146" s="91"/>
    </row>
    <row r="1147" spans="21:22" x14ac:dyDescent="0.2">
      <c r="V1147" s="91"/>
    </row>
    <row r="1148" spans="21:22" x14ac:dyDescent="0.2">
      <c r="V1148" s="91"/>
    </row>
    <row r="1149" spans="21:22" x14ac:dyDescent="0.2">
      <c r="V1149" s="91"/>
    </row>
    <row r="1180" ht="19.350000000000001" customHeight="1" x14ac:dyDescent="0.2"/>
    <row r="1188" spans="20:31" x14ac:dyDescent="0.2">
      <c r="T1188" s="85"/>
      <c r="U1188" s="85"/>
      <c r="V1188" s="85"/>
      <c r="W1188" s="85"/>
      <c r="X1188" s="85"/>
      <c r="Y1188" s="85"/>
      <c r="Z1188" s="85"/>
      <c r="AA1188" s="85"/>
      <c r="AB1188" s="85"/>
      <c r="AC1188" s="85"/>
      <c r="AD1188" s="85"/>
    </row>
    <row r="1189" spans="20:31" x14ac:dyDescent="0.2">
      <c r="T1189" s="85"/>
      <c r="U1189" s="85"/>
      <c r="V1189" s="85"/>
      <c r="W1189" s="85"/>
      <c r="X1189" s="85"/>
      <c r="Y1189" s="85"/>
      <c r="Z1189" s="85"/>
      <c r="AA1189" s="85"/>
      <c r="AB1189" s="85"/>
      <c r="AC1189" s="85"/>
      <c r="AD1189" s="85"/>
      <c r="AE1189" s="91"/>
    </row>
    <row r="1190" spans="20:31" x14ac:dyDescent="0.2">
      <c r="T1190" s="85"/>
      <c r="U1190" s="85"/>
      <c r="V1190" s="85"/>
      <c r="W1190" s="85"/>
      <c r="X1190" s="85"/>
      <c r="Y1190" s="85"/>
      <c r="Z1190" s="85"/>
      <c r="AA1190" s="85"/>
      <c r="AB1190" s="85"/>
      <c r="AC1190" s="85"/>
      <c r="AD1190" s="85"/>
      <c r="AE1190" s="91"/>
    </row>
    <row r="1191" spans="20:31" x14ac:dyDescent="0.2">
      <c r="T1191" s="85"/>
      <c r="U1191" s="85"/>
      <c r="V1191" s="85"/>
      <c r="W1191" s="85"/>
      <c r="X1191" s="85"/>
      <c r="Y1191" s="85"/>
      <c r="Z1191" s="85"/>
      <c r="AA1191" s="85"/>
      <c r="AB1191" s="85"/>
      <c r="AC1191" s="85"/>
      <c r="AD1191" s="85"/>
      <c r="AE1191" s="91"/>
    </row>
    <row r="1192" spans="20:31" x14ac:dyDescent="0.2">
      <c r="T1192" s="85"/>
      <c r="U1192" s="85"/>
      <c r="V1192" s="85"/>
      <c r="W1192" s="85"/>
      <c r="X1192" s="85"/>
      <c r="Y1192" s="85"/>
      <c r="Z1192" s="85"/>
      <c r="AA1192" s="85"/>
      <c r="AB1192" s="85"/>
      <c r="AC1192" s="85"/>
      <c r="AD1192" s="85"/>
      <c r="AE1192" s="91"/>
    </row>
    <row r="1193" spans="20:31" x14ac:dyDescent="0.2">
      <c r="T1193" s="85"/>
      <c r="U1193" s="85"/>
      <c r="V1193" s="85"/>
      <c r="W1193" s="85"/>
      <c r="X1193" s="85"/>
      <c r="Y1193" s="85"/>
      <c r="Z1193" s="85"/>
      <c r="AA1193" s="85"/>
      <c r="AB1193" s="85"/>
      <c r="AC1193" s="85"/>
      <c r="AD1193" s="85"/>
      <c r="AE1193" s="91"/>
    </row>
    <row r="1194" spans="20:31" x14ac:dyDescent="0.2">
      <c r="T1194" s="85"/>
      <c r="U1194" s="85"/>
      <c r="V1194" s="85"/>
      <c r="W1194" s="85"/>
      <c r="X1194" s="85"/>
      <c r="Y1194" s="85"/>
      <c r="Z1194" s="85"/>
      <c r="AA1194" s="85"/>
      <c r="AB1194" s="85"/>
      <c r="AC1194" s="85"/>
      <c r="AD1194" s="85"/>
      <c r="AE1194" s="91"/>
    </row>
    <row r="1195" spans="20:31" x14ac:dyDescent="0.2">
      <c r="T1195" s="85"/>
      <c r="U1195" s="85"/>
      <c r="V1195" s="85"/>
      <c r="W1195" s="85"/>
      <c r="X1195" s="85"/>
      <c r="Y1195" s="85"/>
      <c r="Z1195" s="85"/>
      <c r="AA1195" s="85"/>
      <c r="AB1195" s="85"/>
      <c r="AC1195" s="85"/>
      <c r="AD1195" s="85"/>
      <c r="AE1195" s="91"/>
    </row>
    <row r="1196" spans="20:31" x14ac:dyDescent="0.2">
      <c r="T1196" s="85"/>
      <c r="U1196" s="85"/>
      <c r="V1196" s="85"/>
      <c r="W1196" s="85"/>
      <c r="X1196" s="85"/>
      <c r="Y1196" s="85"/>
      <c r="Z1196" s="85"/>
      <c r="AA1196" s="85"/>
      <c r="AB1196" s="85"/>
      <c r="AC1196" s="85"/>
      <c r="AD1196" s="85"/>
      <c r="AE1196" s="91"/>
    </row>
    <row r="1197" spans="20:31" x14ac:dyDescent="0.2">
      <c r="T1197" s="85"/>
      <c r="U1197" s="85"/>
      <c r="V1197" s="85"/>
      <c r="W1197" s="85"/>
      <c r="X1197" s="85"/>
      <c r="Y1197" s="85"/>
      <c r="Z1197" s="85"/>
      <c r="AA1197" s="85"/>
      <c r="AB1197" s="85"/>
      <c r="AC1197" s="85"/>
      <c r="AD1197" s="85"/>
      <c r="AE1197" s="91"/>
    </row>
    <row r="1198" spans="20:31" x14ac:dyDescent="0.2">
      <c r="T1198" s="85"/>
      <c r="U1198" s="85"/>
      <c r="V1198" s="85"/>
      <c r="W1198" s="85"/>
      <c r="X1198" s="85"/>
      <c r="Y1198" s="85"/>
      <c r="Z1198" s="85"/>
      <c r="AA1198" s="85"/>
      <c r="AB1198" s="85"/>
      <c r="AC1198" s="85"/>
      <c r="AD1198" s="85"/>
      <c r="AE1198" s="91"/>
    </row>
    <row r="1199" spans="20:31" x14ac:dyDescent="0.2">
      <c r="T1199" s="85"/>
      <c r="U1199" s="85"/>
      <c r="V1199" s="85"/>
      <c r="W1199" s="85"/>
      <c r="X1199" s="85"/>
      <c r="Y1199" s="85"/>
      <c r="Z1199" s="85"/>
      <c r="AA1199" s="85"/>
      <c r="AB1199" s="85"/>
      <c r="AC1199" s="85"/>
      <c r="AD1199" s="85"/>
      <c r="AE1199" s="91"/>
    </row>
    <row r="1200" spans="20:31" x14ac:dyDescent="0.2">
      <c r="T1200" s="85"/>
      <c r="U1200" s="85"/>
      <c r="V1200" s="85"/>
      <c r="W1200" s="85"/>
      <c r="X1200" s="85"/>
      <c r="Y1200" s="85"/>
      <c r="Z1200" s="85"/>
      <c r="AA1200" s="85"/>
      <c r="AB1200" s="85"/>
      <c r="AC1200" s="85"/>
      <c r="AD1200" s="85"/>
      <c r="AE1200" s="91"/>
    </row>
    <row r="1201" spans="20:31" x14ac:dyDescent="0.2">
      <c r="T1201" s="85"/>
      <c r="U1201" s="85"/>
      <c r="V1201" s="85"/>
      <c r="W1201" s="85"/>
      <c r="X1201" s="85"/>
      <c r="Y1201" s="85"/>
      <c r="Z1201" s="85"/>
      <c r="AA1201" s="85"/>
      <c r="AB1201" s="85"/>
      <c r="AC1201" s="85"/>
      <c r="AD1201" s="85"/>
      <c r="AE1201" s="91"/>
    </row>
    <row r="1202" spans="20:31" x14ac:dyDescent="0.2">
      <c r="T1202" s="85"/>
      <c r="U1202" s="85"/>
      <c r="V1202" s="85"/>
      <c r="W1202" s="85"/>
      <c r="X1202" s="85"/>
      <c r="Y1202" s="85"/>
      <c r="Z1202" s="85"/>
      <c r="AA1202" s="85"/>
      <c r="AB1202" s="85"/>
      <c r="AC1202" s="85"/>
      <c r="AD1202" s="85"/>
      <c r="AE1202" s="91"/>
    </row>
  </sheetData>
  <mergeCells count="82">
    <mergeCell ref="T389:U389"/>
    <mergeCell ref="T413:U413"/>
    <mergeCell ref="T437:U437"/>
    <mergeCell ref="T197:U197"/>
    <mergeCell ref="T221:U221"/>
    <mergeCell ref="T245:U245"/>
    <mergeCell ref="T269:U269"/>
    <mergeCell ref="T293:U293"/>
    <mergeCell ref="T53:U53"/>
    <mergeCell ref="T101:U101"/>
    <mergeCell ref="T125:U125"/>
    <mergeCell ref="T149:U149"/>
    <mergeCell ref="T173:U173"/>
    <mergeCell ref="T77:U77"/>
    <mergeCell ref="A485:D485"/>
    <mergeCell ref="P1:S1"/>
    <mergeCell ref="T5:U5"/>
    <mergeCell ref="E245:F245"/>
    <mergeCell ref="A1:D1"/>
    <mergeCell ref="E5:F5"/>
    <mergeCell ref="E29:F29"/>
    <mergeCell ref="E53:F53"/>
    <mergeCell ref="E77:F77"/>
    <mergeCell ref="E101:F101"/>
    <mergeCell ref="E125:F125"/>
    <mergeCell ref="E149:F149"/>
    <mergeCell ref="E173:F173"/>
    <mergeCell ref="E197:F197"/>
    <mergeCell ref="E221:F221"/>
    <mergeCell ref="T29:U29"/>
    <mergeCell ref="AC605:AI605"/>
    <mergeCell ref="AJ605:AP605"/>
    <mergeCell ref="AQ605:AW605"/>
    <mergeCell ref="E269:F269"/>
    <mergeCell ref="E293:F293"/>
    <mergeCell ref="E317:F317"/>
    <mergeCell ref="E341:F341"/>
    <mergeCell ref="E365:F365"/>
    <mergeCell ref="E389:F389"/>
    <mergeCell ref="E413:F413"/>
    <mergeCell ref="E437:F437"/>
    <mergeCell ref="E461:F461"/>
    <mergeCell ref="T317:U317"/>
    <mergeCell ref="T461:U461"/>
    <mergeCell ref="T341:U341"/>
    <mergeCell ref="T365:U365"/>
    <mergeCell ref="AC629:AI629"/>
    <mergeCell ref="AJ629:AP629"/>
    <mergeCell ref="AQ629:AW629"/>
    <mergeCell ref="AC653:AI653"/>
    <mergeCell ref="AJ653:AP653"/>
    <mergeCell ref="AQ653:AW653"/>
    <mergeCell ref="AC677:AI677"/>
    <mergeCell ref="AJ677:AP677"/>
    <mergeCell ref="AQ677:AW677"/>
    <mergeCell ref="AC701:AI701"/>
    <mergeCell ref="AJ701:AP701"/>
    <mergeCell ref="AQ701:AW701"/>
    <mergeCell ref="AC797:AI797"/>
    <mergeCell ref="AJ797:AP797"/>
    <mergeCell ref="AQ797:AW797"/>
    <mergeCell ref="AC725:AI725"/>
    <mergeCell ref="AJ725:AP725"/>
    <mergeCell ref="AQ725:AW725"/>
    <mergeCell ref="AC749:AI749"/>
    <mergeCell ref="AJ749:AP749"/>
    <mergeCell ref="AQ749:AW749"/>
    <mergeCell ref="AC773:AI773"/>
    <mergeCell ref="AJ773:AP773"/>
    <mergeCell ref="AQ773:AW773"/>
    <mergeCell ref="AC869:AI869"/>
    <mergeCell ref="AJ869:AP869"/>
    <mergeCell ref="AQ869:AW869"/>
    <mergeCell ref="AC893:AI893"/>
    <mergeCell ref="AJ893:AP893"/>
    <mergeCell ref="AQ893:AW893"/>
    <mergeCell ref="AC821:AI821"/>
    <mergeCell ref="AJ821:AP821"/>
    <mergeCell ref="AQ821:AW821"/>
    <mergeCell ref="AC845:AI845"/>
    <mergeCell ref="AJ845:AP845"/>
    <mergeCell ref="AQ845:AW845"/>
  </mergeCells>
  <conditionalFormatting sqref="Q7:U23">
    <cfRule type="cellIs" dxfId="263" priority="54" operator="greaterThan">
      <formula>0.0001</formula>
    </cfRule>
    <cfRule type="cellIs" dxfId="262" priority="53" operator="lessThan">
      <formula>-0.0001</formula>
    </cfRule>
  </conditionalFormatting>
  <conditionalFormatting sqref="Q31:U47">
    <cfRule type="cellIs" dxfId="261" priority="50" operator="greaterThan">
      <formula>0.0001</formula>
    </cfRule>
    <cfRule type="cellIs" dxfId="260" priority="49" operator="lessThan">
      <formula>-0.0001</formula>
    </cfRule>
  </conditionalFormatting>
  <conditionalFormatting sqref="Q55:U71">
    <cfRule type="cellIs" dxfId="259" priority="48" operator="greaterThan">
      <formula>0.0001</formula>
    </cfRule>
    <cfRule type="cellIs" dxfId="258" priority="47" operator="lessThan">
      <formula>-0.0001</formula>
    </cfRule>
  </conditionalFormatting>
  <conditionalFormatting sqref="Q79:U95">
    <cfRule type="cellIs" dxfId="257" priority="46" operator="greaterThan">
      <formula>0.0001</formula>
    </cfRule>
    <cfRule type="cellIs" dxfId="256" priority="45" operator="lessThan">
      <formula>-0.0001</formula>
    </cfRule>
  </conditionalFormatting>
  <conditionalFormatting sqref="Q103:U119">
    <cfRule type="cellIs" dxfId="255" priority="44" operator="greaterThan">
      <formula>0.0001</formula>
    </cfRule>
    <cfRule type="cellIs" dxfId="254" priority="43" operator="lessThan">
      <formula>-0.0001</formula>
    </cfRule>
  </conditionalFormatting>
  <conditionalFormatting sqref="Q127:U143">
    <cfRule type="cellIs" dxfId="253" priority="41" operator="lessThan">
      <formula>-0.0001</formula>
    </cfRule>
    <cfRule type="cellIs" dxfId="252" priority="42" operator="greaterThan">
      <formula>0.0001</formula>
    </cfRule>
  </conditionalFormatting>
  <conditionalFormatting sqref="Q151:U167">
    <cfRule type="cellIs" dxfId="251" priority="39" operator="lessThan">
      <formula>-0.0001</formula>
    </cfRule>
    <cfRule type="cellIs" dxfId="250" priority="40" operator="greaterThan">
      <formula>0.0001</formula>
    </cfRule>
  </conditionalFormatting>
  <conditionalFormatting sqref="Q175:U191">
    <cfRule type="cellIs" dxfId="249" priority="37" operator="lessThan">
      <formula>-0.0001</formula>
    </cfRule>
    <cfRule type="cellIs" dxfId="248" priority="38" operator="greaterThan">
      <formula>0.0001</formula>
    </cfRule>
  </conditionalFormatting>
  <conditionalFormatting sqref="Q199:U215">
    <cfRule type="cellIs" dxfId="247" priority="35" operator="lessThan">
      <formula>-0.0001</formula>
    </cfRule>
    <cfRule type="cellIs" dxfId="246" priority="36" operator="greaterThan">
      <formula>0.0001</formula>
    </cfRule>
  </conditionalFormatting>
  <conditionalFormatting sqref="Q223:U239">
    <cfRule type="cellIs" dxfId="245" priority="34" operator="greaterThan">
      <formula>0.0001</formula>
    </cfRule>
    <cfRule type="cellIs" dxfId="244" priority="33" operator="lessThan">
      <formula>-0.0001</formula>
    </cfRule>
  </conditionalFormatting>
  <conditionalFormatting sqref="Q247:U263">
    <cfRule type="cellIs" dxfId="243" priority="32" operator="greaterThan">
      <formula>0.0001</formula>
    </cfRule>
    <cfRule type="cellIs" dxfId="242" priority="31" operator="lessThan">
      <formula>-0.0001</formula>
    </cfRule>
  </conditionalFormatting>
  <conditionalFormatting sqref="Q271:U287">
    <cfRule type="cellIs" dxfId="241" priority="30" operator="greaterThan">
      <formula>0.0001</formula>
    </cfRule>
    <cfRule type="cellIs" dxfId="240" priority="29" operator="lessThan">
      <formula>-0.0001</formula>
    </cfRule>
  </conditionalFormatting>
  <conditionalFormatting sqref="Q295:U311">
    <cfRule type="cellIs" dxfId="239" priority="28" operator="greaterThan">
      <formula>0.0001</formula>
    </cfRule>
    <cfRule type="cellIs" dxfId="238" priority="27" operator="lessThan">
      <formula>-0.0001</formula>
    </cfRule>
  </conditionalFormatting>
  <conditionalFormatting sqref="Q319:U335">
    <cfRule type="cellIs" dxfId="237" priority="26" operator="greaterThan">
      <formula>0.0001</formula>
    </cfRule>
    <cfRule type="cellIs" dxfId="236" priority="25" operator="lessThan">
      <formula>-0.0001</formula>
    </cfRule>
  </conditionalFormatting>
  <conditionalFormatting sqref="Q343:U359">
    <cfRule type="cellIs" dxfId="235" priority="23" operator="lessThan">
      <formula>-0.0001</formula>
    </cfRule>
    <cfRule type="cellIs" dxfId="234" priority="24" operator="greaterThan">
      <formula>0.0001</formula>
    </cfRule>
  </conditionalFormatting>
  <conditionalFormatting sqref="Q367:U383">
    <cfRule type="cellIs" dxfId="233" priority="22" operator="greaterThan">
      <formula>0.0001</formula>
    </cfRule>
    <cfRule type="cellIs" dxfId="232" priority="21" operator="lessThan">
      <formula>-0.0001</formula>
    </cfRule>
  </conditionalFormatting>
  <conditionalFormatting sqref="Q391:U407">
    <cfRule type="cellIs" dxfId="231" priority="20" operator="greaterThan">
      <formula>0.0001</formula>
    </cfRule>
    <cfRule type="cellIs" dxfId="230" priority="19" operator="lessThan">
      <formula>-0.0001</formula>
    </cfRule>
  </conditionalFormatting>
  <conditionalFormatting sqref="Q415:U431">
    <cfRule type="cellIs" dxfId="229" priority="18" operator="greaterThan">
      <formula>0.0001</formula>
    </cfRule>
    <cfRule type="cellIs" dxfId="228" priority="17" operator="lessThan">
      <formula>-0.0001</formula>
    </cfRule>
  </conditionalFormatting>
  <conditionalFormatting sqref="Q439:U455">
    <cfRule type="cellIs" dxfId="227" priority="11" operator="lessThan">
      <formula>-0.0001</formula>
    </cfRule>
    <cfRule type="cellIs" dxfId="226" priority="12" operator="greaterThan">
      <formula>0.0001</formula>
    </cfRule>
  </conditionalFormatting>
  <conditionalFormatting sqref="Q463:U479">
    <cfRule type="cellIs" dxfId="225" priority="14" operator="greaterThan">
      <formula>0.0001</formula>
    </cfRule>
    <cfRule type="cellIs" dxfId="224" priority="13" operator="lessThan">
      <formula>-0.0001</formula>
    </cfRule>
  </conditionalFormatting>
  <conditionalFormatting sqref="Q489:AC505">
    <cfRule type="cellIs" dxfId="223" priority="9" operator="lessThan">
      <formula>-0.0001</formula>
    </cfRule>
    <cfRule type="cellIs" dxfId="222" priority="10" operator="greaterThan">
      <formula>0.0001</formula>
    </cfRule>
  </conditionalFormatting>
  <conditionalFormatting sqref="Q509:AC525">
    <cfRule type="cellIs" dxfId="221" priority="7" operator="lessThan">
      <formula>-0.0001</formula>
    </cfRule>
    <cfRule type="cellIs" dxfId="220" priority="8" operator="greaterThan">
      <formula>0.0001</formula>
    </cfRule>
  </conditionalFormatting>
  <conditionalFormatting sqref="Q529:AC545">
    <cfRule type="cellIs" dxfId="219" priority="6" operator="greaterThan">
      <formula>0.0001</formula>
    </cfRule>
    <cfRule type="cellIs" dxfId="218" priority="5" operator="lessThan">
      <formula>-0.0001</formula>
    </cfRule>
  </conditionalFormatting>
  <conditionalFormatting sqref="Q549:AC565">
    <cfRule type="cellIs" dxfId="217" priority="4" operator="greaterThan">
      <formula>0.0001</formula>
    </cfRule>
    <cfRule type="cellIs" dxfId="216" priority="3" operator="lessThan">
      <formula>-0.0001</formula>
    </cfRule>
  </conditionalFormatting>
  <conditionalFormatting sqref="Q569:AC585">
    <cfRule type="cellIs" dxfId="215" priority="2" operator="greaterThan">
      <formula>0.0001</formula>
    </cfRule>
    <cfRule type="cellIs" dxfId="214" priority="1" operator="lessThan">
      <formula>-0.0001</formula>
    </cfRule>
  </conditionalFormatting>
  <conditionalFormatting sqref="AY586:BS601">
    <cfRule type="cellIs" dxfId="213" priority="82" operator="greaterThan">
      <formula>0</formula>
    </cfRule>
    <cfRule type="cellIs" dxfId="212" priority="81" operator="lessThan">
      <formula>0</formula>
    </cfRule>
  </conditionalFormatting>
  <conditionalFormatting sqref="AY607:BS625">
    <cfRule type="cellIs" dxfId="211" priority="79" operator="lessThan">
      <formula>0</formula>
    </cfRule>
    <cfRule type="cellIs" dxfId="210" priority="80" operator="greaterThan">
      <formula>0</formula>
    </cfRule>
  </conditionalFormatting>
  <conditionalFormatting sqref="AY631:BS649">
    <cfRule type="cellIs" dxfId="209" priority="77" operator="lessThan">
      <formula>0</formula>
    </cfRule>
    <cfRule type="cellIs" dxfId="208" priority="78" operator="greaterThan">
      <formula>0</formula>
    </cfRule>
  </conditionalFormatting>
  <conditionalFormatting sqref="AY655:BS673">
    <cfRule type="cellIs" dxfId="207" priority="75" operator="lessThan">
      <formula>0</formula>
    </cfRule>
    <cfRule type="cellIs" dxfId="206" priority="76" operator="greaterThan">
      <formula>0</formula>
    </cfRule>
  </conditionalFormatting>
  <conditionalFormatting sqref="AY679:BS697">
    <cfRule type="cellIs" dxfId="205" priority="74" operator="greaterThan">
      <formula>0</formula>
    </cfRule>
    <cfRule type="cellIs" dxfId="204" priority="73" operator="lessThan">
      <formula>0</formula>
    </cfRule>
  </conditionalFormatting>
  <conditionalFormatting sqref="AY703:BS721">
    <cfRule type="cellIs" dxfId="203" priority="72" operator="greaterThan">
      <formula>0</formula>
    </cfRule>
    <cfRule type="cellIs" dxfId="202" priority="71" operator="lessThan">
      <formula>0</formula>
    </cfRule>
  </conditionalFormatting>
  <conditionalFormatting sqref="AY727:BS745">
    <cfRule type="cellIs" dxfId="201" priority="70" operator="greaterThan">
      <formula>0</formula>
    </cfRule>
    <cfRule type="cellIs" dxfId="200" priority="69" operator="lessThan">
      <formula>0</formula>
    </cfRule>
  </conditionalFormatting>
  <conditionalFormatting sqref="AY751:BS769">
    <cfRule type="cellIs" dxfId="199" priority="68" operator="greaterThan">
      <formula>0</formula>
    </cfRule>
    <cfRule type="cellIs" dxfId="198" priority="67" operator="lessThan">
      <formula>0</formula>
    </cfRule>
  </conditionalFormatting>
  <conditionalFormatting sqref="AY775:BS793">
    <cfRule type="cellIs" dxfId="197" priority="65" operator="lessThan">
      <formula>0</formula>
    </cfRule>
    <cfRule type="cellIs" dxfId="196" priority="66" operator="greaterThan">
      <formula>0</formula>
    </cfRule>
  </conditionalFormatting>
  <conditionalFormatting sqref="AY799:BS817">
    <cfRule type="cellIs" dxfId="195" priority="63" operator="lessThan">
      <formula>0</formula>
    </cfRule>
    <cfRule type="cellIs" dxfId="194" priority="64" operator="greaterThan">
      <formula>0</formula>
    </cfRule>
  </conditionalFormatting>
  <conditionalFormatting sqref="AY823:BS841">
    <cfRule type="cellIs" dxfId="193" priority="62" operator="greaterThan">
      <formula>0</formula>
    </cfRule>
    <cfRule type="cellIs" dxfId="192" priority="61" operator="lessThan">
      <formula>0</formula>
    </cfRule>
  </conditionalFormatting>
  <conditionalFormatting sqref="AY847:BS865">
    <cfRule type="cellIs" dxfId="191" priority="60" operator="greaterThan">
      <formula>0</formula>
    </cfRule>
    <cfRule type="cellIs" dxfId="190" priority="59" operator="lessThan">
      <formula>0</formula>
    </cfRule>
  </conditionalFormatting>
  <conditionalFormatting sqref="AY871:BS889">
    <cfRule type="cellIs" dxfId="189" priority="57" operator="lessThan">
      <formula>0</formula>
    </cfRule>
    <cfRule type="cellIs" dxfId="188" priority="58" operator="greaterThan">
      <formula>0</formula>
    </cfRule>
  </conditionalFormatting>
  <conditionalFormatting sqref="AY895:BS913">
    <cfRule type="cellIs" dxfId="187" priority="56" operator="greaterThan">
      <formula>0</formula>
    </cfRule>
    <cfRule type="cellIs" dxfId="186" priority="55" operator="lessThan">
      <formula>0</formula>
    </cfRule>
  </conditionalFormatting>
  <pageMargins left="0.70000000000000007" right="0.70000000000000007" top="0.75000000000000011" bottom="0.75000000000000011" header="0.30000000000000004" footer="0.30000000000000004"/>
  <pageSetup paperSize="9" scale="85" orientation="portrait"/>
  <rowBreaks count="2" manualBreakCount="2">
    <brk id="75" max="16383" man="1"/>
    <brk id="121"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3E19F6-876E-D545-B488-44871D0EDF70}">
  <sheetPr>
    <tabColor rgb="FFFF2F92"/>
  </sheetPr>
  <dimension ref="A1:AT481"/>
  <sheetViews>
    <sheetView zoomScale="85" workbookViewId="0">
      <pane xSplit="1" ySplit="1" topLeftCell="B2" activePane="bottomRight" state="frozen"/>
      <selection pane="topRight" activeCell="B1" sqref="B1"/>
      <selection pane="bottomLeft" activeCell="A2" sqref="A2"/>
      <selection pane="bottomRight" activeCell="AB495" sqref="AB495"/>
    </sheetView>
  </sheetViews>
  <sheetFormatPr defaultColWidth="11.42578125" defaultRowHeight="12.75" x14ac:dyDescent="0.2"/>
  <cols>
    <col min="1" max="1" width="22.7109375" customWidth="1"/>
  </cols>
  <sheetData>
    <row r="1" spans="1:46" ht="15.75" x14ac:dyDescent="0.25">
      <c r="A1" s="385" t="s">
        <v>36</v>
      </c>
      <c r="B1" s="385"/>
      <c r="C1" s="385"/>
      <c r="D1" s="385"/>
      <c r="E1" s="7"/>
      <c r="F1" s="7"/>
      <c r="G1" s="7"/>
      <c r="H1" s="7"/>
      <c r="I1" s="7"/>
      <c r="J1" s="7"/>
      <c r="K1" s="7"/>
      <c r="L1" s="7"/>
      <c r="M1" s="7"/>
      <c r="N1" s="7"/>
      <c r="O1" s="7"/>
      <c r="P1" s="7"/>
      <c r="Q1" s="7"/>
      <c r="R1" s="7"/>
      <c r="S1" s="7"/>
      <c r="T1" s="7"/>
      <c r="U1" s="7"/>
      <c r="V1" s="7"/>
    </row>
    <row r="2" spans="1:46" x14ac:dyDescent="0.2">
      <c r="A2" s="1"/>
    </row>
    <row r="3" spans="1:46" x14ac:dyDescent="0.2">
      <c r="A3" s="59" t="s">
        <v>426</v>
      </c>
      <c r="B3" s="60"/>
      <c r="C3" s="60"/>
      <c r="D3" s="60"/>
      <c r="E3" s="60"/>
      <c r="F3" s="60"/>
      <c r="G3" s="60"/>
      <c r="H3" s="60"/>
      <c r="I3" s="60"/>
      <c r="J3" s="60"/>
      <c r="K3" s="60"/>
      <c r="L3" s="60"/>
      <c r="M3" s="60"/>
      <c r="N3" s="60"/>
      <c r="O3" s="60"/>
      <c r="P3" s="60"/>
      <c r="Q3" s="60"/>
      <c r="R3" s="60"/>
      <c r="S3" s="60"/>
      <c r="T3" s="60"/>
      <c r="U3" s="60"/>
      <c r="V3" s="60"/>
    </row>
    <row r="4" spans="1:46" x14ac:dyDescent="0.2">
      <c r="A4" s="61"/>
      <c r="B4" s="386" t="s">
        <v>153</v>
      </c>
      <c r="C4" s="386"/>
      <c r="D4" s="386"/>
      <c r="E4" s="386"/>
      <c r="F4" s="386"/>
      <c r="G4" s="386"/>
      <c r="H4" s="388"/>
      <c r="I4" s="387" t="s">
        <v>154</v>
      </c>
      <c r="J4" s="386"/>
      <c r="K4" s="386"/>
      <c r="L4" s="386"/>
      <c r="M4" s="386"/>
      <c r="N4" s="386"/>
      <c r="O4" s="388"/>
      <c r="P4" s="387" t="s">
        <v>155</v>
      </c>
      <c r="Q4" s="386"/>
      <c r="R4" s="386"/>
      <c r="S4" s="386"/>
      <c r="T4" s="386"/>
      <c r="U4" s="386"/>
      <c r="V4" s="388"/>
      <c r="Y4" s="222"/>
      <c r="Z4" s="386" t="s">
        <v>153</v>
      </c>
      <c r="AA4" s="386"/>
      <c r="AB4" s="386"/>
      <c r="AC4" s="386"/>
      <c r="AD4" s="386"/>
      <c r="AE4" s="386"/>
      <c r="AF4" s="388"/>
      <c r="AG4" s="386" t="s">
        <v>154</v>
      </c>
      <c r="AH4" s="386"/>
      <c r="AI4" s="386"/>
      <c r="AJ4" s="386"/>
      <c r="AK4" s="386"/>
      <c r="AL4" s="386"/>
      <c r="AM4" s="386"/>
      <c r="AN4" s="387" t="s">
        <v>155</v>
      </c>
      <c r="AO4" s="386"/>
      <c r="AP4" s="386"/>
      <c r="AQ4" s="386"/>
      <c r="AR4" s="386"/>
      <c r="AS4" s="386"/>
      <c r="AT4" s="388"/>
    </row>
    <row r="5" spans="1:46" ht="30" x14ac:dyDescent="0.2">
      <c r="A5" s="81" t="s">
        <v>7</v>
      </c>
      <c r="B5" s="63" t="s">
        <v>37</v>
      </c>
      <c r="C5" s="63" t="s">
        <v>39</v>
      </c>
      <c r="D5" s="63" t="s">
        <v>13</v>
      </c>
      <c r="E5" s="63" t="s">
        <v>38</v>
      </c>
      <c r="F5" s="63" t="s">
        <v>156</v>
      </c>
      <c r="G5" s="63" t="s">
        <v>42</v>
      </c>
      <c r="H5" s="64" t="s">
        <v>43</v>
      </c>
      <c r="I5" s="65" t="s">
        <v>40</v>
      </c>
      <c r="J5" s="66" t="s">
        <v>158</v>
      </c>
      <c r="K5" s="66" t="s">
        <v>157</v>
      </c>
      <c r="L5" s="66" t="s">
        <v>159</v>
      </c>
      <c r="M5" s="66" t="s">
        <v>160</v>
      </c>
      <c r="N5" s="66" t="s">
        <v>41</v>
      </c>
      <c r="O5" s="67" t="s">
        <v>44</v>
      </c>
      <c r="P5" s="66" t="s">
        <v>40</v>
      </c>
      <c r="Q5" s="66" t="s">
        <v>158</v>
      </c>
      <c r="R5" s="66" t="s">
        <v>157</v>
      </c>
      <c r="S5" s="66" t="s">
        <v>159</v>
      </c>
      <c r="T5" s="66" t="s">
        <v>160</v>
      </c>
      <c r="U5" s="66" t="s">
        <v>41</v>
      </c>
      <c r="V5" s="68" t="s">
        <v>11</v>
      </c>
      <c r="Y5" s="230" t="s">
        <v>7</v>
      </c>
      <c r="Z5" s="63" t="s">
        <v>37</v>
      </c>
      <c r="AA5" s="63" t="s">
        <v>39</v>
      </c>
      <c r="AB5" s="63" t="s">
        <v>13</v>
      </c>
      <c r="AC5" s="63" t="s">
        <v>38</v>
      </c>
      <c r="AD5" s="63" t="s">
        <v>156</v>
      </c>
      <c r="AE5" s="63" t="s">
        <v>42</v>
      </c>
      <c r="AF5" s="64" t="s">
        <v>43</v>
      </c>
      <c r="AG5" s="66" t="s">
        <v>40</v>
      </c>
      <c r="AH5" s="66" t="s">
        <v>158</v>
      </c>
      <c r="AI5" s="66" t="s">
        <v>157</v>
      </c>
      <c r="AJ5" s="66" t="s">
        <v>159</v>
      </c>
      <c r="AK5" s="66" t="s">
        <v>160</v>
      </c>
      <c r="AL5" s="66" t="s">
        <v>41</v>
      </c>
      <c r="AM5" s="138" t="s">
        <v>44</v>
      </c>
      <c r="AN5" s="65" t="s">
        <v>40</v>
      </c>
      <c r="AO5" s="66" t="s">
        <v>158</v>
      </c>
      <c r="AP5" s="66" t="s">
        <v>157</v>
      </c>
      <c r="AQ5" s="66" t="s">
        <v>159</v>
      </c>
      <c r="AR5" s="66" t="s">
        <v>160</v>
      </c>
      <c r="AS5" s="66" t="s">
        <v>41</v>
      </c>
      <c r="AT5" s="68" t="s">
        <v>11</v>
      </c>
    </row>
    <row r="6" spans="1:46" ht="15" x14ac:dyDescent="0.2">
      <c r="A6" s="69">
        <v>2006</v>
      </c>
      <c r="B6" s="70">
        <f>'5.Stata-DNSP&amp;State'!Z236</f>
        <v>1</v>
      </c>
      <c r="C6" s="70">
        <f>'5.Stata-DNSP&amp;State'!AA236</f>
        <v>1</v>
      </c>
      <c r="D6" s="70">
        <f>'5.Stata-DNSP&amp;State'!AB236</f>
        <v>1</v>
      </c>
      <c r="E6" s="70">
        <f>'5.Stata-DNSP&amp;State'!AC236</f>
        <v>1</v>
      </c>
      <c r="F6" s="70">
        <f>'5.Stata-DNSP&amp;State'!AD236</f>
        <v>1</v>
      </c>
      <c r="G6" s="70"/>
      <c r="H6" s="71">
        <f>'5.Stata-DNSP&amp;State'!C236</f>
        <v>1</v>
      </c>
      <c r="I6" s="72">
        <f>'5.Stata-DNSP&amp;State'!AE236</f>
        <v>1</v>
      </c>
      <c r="J6" s="75">
        <f>'5.Stata-DNSP&amp;State'!AF236</f>
        <v>1</v>
      </c>
      <c r="K6" s="75">
        <f>'5.Stata-DNSP&amp;State'!AG236</f>
        <v>1</v>
      </c>
      <c r="L6" s="75">
        <f>'5.Stata-DNSP&amp;State'!AH236</f>
        <v>1</v>
      </c>
      <c r="M6" s="75">
        <f>'5.Stata-DNSP&amp;State'!AI236</f>
        <v>1</v>
      </c>
      <c r="N6" s="75">
        <f>'5.Stata-DNSP&amp;State'!AJ236</f>
        <v>1</v>
      </c>
      <c r="O6" s="75">
        <f>'5.Stata-DNSP&amp;State'!D236</f>
        <v>1</v>
      </c>
      <c r="P6" s="72">
        <f t="shared" ref="P6:P20" si="0">$H6/I6</f>
        <v>1</v>
      </c>
      <c r="Q6" s="75">
        <f t="shared" ref="Q6:Q20" si="1">$H6/J6</f>
        <v>1</v>
      </c>
      <c r="R6" s="75">
        <f t="shared" ref="R6:R20" si="2">$H6/K6</f>
        <v>1</v>
      </c>
      <c r="S6" s="75">
        <f t="shared" ref="S6:S20" si="3">$H6/L6</f>
        <v>1</v>
      </c>
      <c r="T6" s="75">
        <f t="shared" ref="T6:T20" si="4">$H6/M6</f>
        <v>1</v>
      </c>
      <c r="U6" s="75">
        <f t="shared" ref="U6:U20" si="5">$H6/N6</f>
        <v>1</v>
      </c>
      <c r="V6" s="76">
        <f>'Index Tables'!F345</f>
        <v>1</v>
      </c>
      <c r="Y6" s="231">
        <v>2006</v>
      </c>
      <c r="Z6" s="133">
        <f>B6-'Individ-I&amp;O Tables'!B6</f>
        <v>0</v>
      </c>
      <c r="AA6" s="133">
        <f>C6-'Individ-I&amp;O Tables'!C6</f>
        <v>0</v>
      </c>
      <c r="AB6" s="133">
        <f>D6-'Individ-I&amp;O Tables'!D6</f>
        <v>0</v>
      </c>
      <c r="AC6" s="133">
        <f>E6-'Individ-I&amp;O Tables'!E6</f>
        <v>0</v>
      </c>
      <c r="AD6" s="133">
        <f>F6-'Individ-I&amp;O Tables'!F6</f>
        <v>0</v>
      </c>
      <c r="AE6" s="133"/>
      <c r="AF6" s="225">
        <f>H6-'Individ-I&amp;O Tables'!H6</f>
        <v>0</v>
      </c>
      <c r="AG6" s="133">
        <f>I6-'Individ-I&amp;O Tables'!I6</f>
        <v>0</v>
      </c>
      <c r="AH6" s="133">
        <f>J6-'Individ-I&amp;O Tables'!J6</f>
        <v>0</v>
      </c>
      <c r="AI6" s="133">
        <f>K6-'Individ-I&amp;O Tables'!K6</f>
        <v>0</v>
      </c>
      <c r="AJ6" s="133">
        <f>L6-'Individ-I&amp;O Tables'!L6</f>
        <v>0</v>
      </c>
      <c r="AK6" s="133">
        <f>M6-'Individ-I&amp;O Tables'!M6</f>
        <v>0</v>
      </c>
      <c r="AL6" s="133">
        <f>N6-'Individ-I&amp;O Tables'!N6</f>
        <v>0</v>
      </c>
      <c r="AM6" s="133">
        <f>O6-'Individ-I&amp;O Tables'!P6</f>
        <v>0</v>
      </c>
      <c r="AN6" s="228">
        <f>P6-'Individ-I&amp;O Tables'!Q6</f>
        <v>0</v>
      </c>
      <c r="AO6" s="133">
        <f>Q6-'Individ-I&amp;O Tables'!R6</f>
        <v>0</v>
      </c>
      <c r="AP6" s="133">
        <f>R6-'Individ-I&amp;O Tables'!S6</f>
        <v>0</v>
      </c>
      <c r="AQ6" s="133">
        <f>S6-'Individ-I&amp;O Tables'!T6</f>
        <v>0</v>
      </c>
      <c r="AR6" s="133">
        <f>T6-'Individ-I&amp;O Tables'!U6</f>
        <v>0</v>
      </c>
      <c r="AS6" s="133">
        <f>U6-'Individ-I&amp;O Tables'!V6</f>
        <v>0</v>
      </c>
      <c r="AT6" s="225">
        <f>V6-'Individ-I&amp;O Tables'!W6</f>
        <v>0</v>
      </c>
    </row>
    <row r="7" spans="1:46" ht="15" x14ac:dyDescent="0.2">
      <c r="A7" s="69">
        <v>2007</v>
      </c>
      <c r="B7" s="70">
        <f>'5.Stata-DNSP&amp;State'!Z237</f>
        <v>1.0111829042434692</v>
      </c>
      <c r="C7" s="70">
        <f>'5.Stata-DNSP&amp;State'!AA237</f>
        <v>1.0324984788894653</v>
      </c>
      <c r="D7" s="70">
        <f>'5.Stata-DNSP&amp;State'!AB237</f>
        <v>1.013073205947876</v>
      </c>
      <c r="E7" s="70">
        <f>'5.Stata-DNSP&amp;State'!AC237</f>
        <v>0.99239629507064819</v>
      </c>
      <c r="F7" s="70">
        <f>'5.Stata-DNSP&amp;State'!AD237</f>
        <v>0.89705687761306763</v>
      </c>
      <c r="G7" s="70"/>
      <c r="H7" s="71">
        <f>'5.Stata-DNSP&amp;State'!C237</f>
        <v>1.0350356101989746</v>
      </c>
      <c r="I7" s="73">
        <f>'5.Stata-DNSP&amp;State'!AE237</f>
        <v>0.99773544073104858</v>
      </c>
      <c r="J7" s="70">
        <f>'5.Stata-DNSP&amp;State'!AF237</f>
        <v>1.0038931369781494</v>
      </c>
      <c r="K7" s="70">
        <f>'5.Stata-DNSP&amp;State'!AG237</f>
        <v>0.98579674959182739</v>
      </c>
      <c r="L7" s="70">
        <f>'5.Stata-DNSP&amp;State'!AH237</f>
        <v>1.0317467451095581</v>
      </c>
      <c r="M7" s="70">
        <f>'5.Stata-DNSP&amp;State'!AI237</f>
        <v>1.0585898160934448</v>
      </c>
      <c r="N7" s="70">
        <f>'5.Stata-DNSP&amp;State'!AJ237</f>
        <v>1.049862265586853</v>
      </c>
      <c r="O7" s="70">
        <f>'5.Stata-DNSP&amp;State'!D237</f>
        <v>1.0180633068084717</v>
      </c>
      <c r="P7" s="73">
        <f t="shared" si="0"/>
        <v>1.0373848296303836</v>
      </c>
      <c r="Q7" s="70">
        <f t="shared" si="1"/>
        <v>1.0310217014876386</v>
      </c>
      <c r="R7" s="70">
        <f t="shared" si="2"/>
        <v>1.0499482886584224</v>
      </c>
      <c r="S7" s="70">
        <f t="shared" si="3"/>
        <v>1.0031876670365141</v>
      </c>
      <c r="T7" s="70">
        <f t="shared" si="4"/>
        <v>0.97774944975250833</v>
      </c>
      <c r="U7" s="70">
        <f t="shared" si="5"/>
        <v>0.98587752329626721</v>
      </c>
      <c r="V7" s="71">
        <f>'Index Tables'!F346</f>
        <v>1.003795</v>
      </c>
      <c r="Y7" s="231">
        <v>2007</v>
      </c>
      <c r="Z7" s="52">
        <f>B7-'Individ-I&amp;O Tables'!B7</f>
        <v>-9.5756530704704801E-8</v>
      </c>
      <c r="AA7" s="52">
        <f>C7-'Individ-I&amp;O Tables'!C7</f>
        <v>-5.2111053472359004E-7</v>
      </c>
      <c r="AB7" s="52">
        <f>D7-'Individ-I&amp;O Tables'!D7</f>
        <v>2.0594787608629872E-7</v>
      </c>
      <c r="AC7" s="52">
        <f>E7-'Individ-I&amp;O Tables'!E7</f>
        <v>-4.929351815619043E-9</v>
      </c>
      <c r="AD7" s="52">
        <f>F7-'Individ-I&amp;O Tables'!F7</f>
        <v>-2.2386932418960725E-8</v>
      </c>
      <c r="AE7" s="52"/>
      <c r="AF7" s="226">
        <f>H7-'Individ-I&amp;O Tables'!H7</f>
        <v>-3.8980102545771445E-7</v>
      </c>
      <c r="AG7" s="52">
        <f>I7-'Individ-I&amp;O Tables'!I7</f>
        <v>4.0731048533970693E-8</v>
      </c>
      <c r="AH7" s="52">
        <f>J7-'Individ-I&amp;O Tables'!J7</f>
        <v>1.3697814948976372E-7</v>
      </c>
      <c r="AI7" s="52">
        <f>K7-'Individ-I&amp;O Tables'!K7</f>
        <v>4.959182742236834E-8</v>
      </c>
      <c r="AJ7" s="52">
        <f>L7-'Individ-I&amp;O Tables'!L7</f>
        <v>-2.548904418642195E-7</v>
      </c>
      <c r="AK7" s="52">
        <f>M7-'Individ-I&amp;O Tables'!M7</f>
        <v>-1.8390655509570308E-7</v>
      </c>
      <c r="AL7" s="52">
        <f>N7-'Individ-I&amp;O Tables'!N7</f>
        <v>2.6558685295441364E-7</v>
      </c>
      <c r="AM7" s="52">
        <f>O7-'Individ-I&amp;O Tables'!P7</f>
        <v>3.0680847173947257E-7</v>
      </c>
      <c r="AN7" s="229">
        <f>P7-'Individ-I&amp;O Tables'!Q7</f>
        <v>-1.7036961641458959E-7</v>
      </c>
      <c r="AO7" s="52">
        <f>Q7-'Individ-I&amp;O Tables'!R7</f>
        <v>-2.9851236149625038E-7</v>
      </c>
      <c r="AP7" s="52">
        <f>R7-'Individ-I&amp;O Tables'!S7</f>
        <v>-7.1134157764163319E-7</v>
      </c>
      <c r="AQ7" s="52">
        <f>S7-'Individ-I&amp;O Tables'!T7</f>
        <v>-3.3296348589395564E-7</v>
      </c>
      <c r="AR7" s="52">
        <f>T7-'Individ-I&amp;O Tables'!U7</f>
        <v>-1.5024749167036333E-7</v>
      </c>
      <c r="AS7" s="52">
        <f>U7-'Individ-I&amp;O Tables'!V7</f>
        <v>-1.7670373275713303E-7</v>
      </c>
      <c r="AT7" s="226">
        <f>V7-'Individ-I&amp;O Tables'!W7</f>
        <v>0</v>
      </c>
    </row>
    <row r="8" spans="1:46" ht="15" x14ac:dyDescent="0.2">
      <c r="A8" s="69">
        <v>2008</v>
      </c>
      <c r="B8" s="70">
        <f>'5.Stata-DNSP&amp;State'!Z238</f>
        <v>1.0266516208648682</v>
      </c>
      <c r="C8" s="70">
        <f>'5.Stata-DNSP&amp;State'!AA238</f>
        <v>1.0728609561920166</v>
      </c>
      <c r="D8" s="70">
        <f>'5.Stata-DNSP&amp;State'!AB238</f>
        <v>1.0265849828720093</v>
      </c>
      <c r="E8" s="70">
        <f>'5.Stata-DNSP&amp;State'!AC238</f>
        <v>0.99201428890228271</v>
      </c>
      <c r="F8" s="70">
        <f>'5.Stata-DNSP&amp;State'!AD238</f>
        <v>0.89548796415328979</v>
      </c>
      <c r="G8" s="70"/>
      <c r="H8" s="71">
        <f>'5.Stata-DNSP&amp;State'!C238</f>
        <v>1.0556942224502563</v>
      </c>
      <c r="I8" s="73">
        <f>'5.Stata-DNSP&amp;State'!AE238</f>
        <v>1.1423043012619019</v>
      </c>
      <c r="J8" s="70">
        <f>'5.Stata-DNSP&amp;State'!AF238</f>
        <v>1.0032894611358643</v>
      </c>
      <c r="K8" s="70">
        <f>'5.Stata-DNSP&amp;State'!AG238</f>
        <v>0.98985850811004639</v>
      </c>
      <c r="L8" s="70">
        <f>'5.Stata-DNSP&amp;State'!AH238</f>
        <v>1.0510543584823608</v>
      </c>
      <c r="M8" s="70">
        <f>'5.Stata-DNSP&amp;State'!AI238</f>
        <v>1.0703423023223877</v>
      </c>
      <c r="N8" s="70">
        <f>'5.Stata-DNSP&amp;State'!AJ238</f>
        <v>1.0889911651611328</v>
      </c>
      <c r="O8" s="70">
        <f>'5.Stata-DNSP&amp;State'!D238</f>
        <v>1.0866732597351074</v>
      </c>
      <c r="P8" s="73">
        <f t="shared" si="0"/>
        <v>0.92417950390629933</v>
      </c>
      <c r="Q8" s="70">
        <f t="shared" si="1"/>
        <v>1.0522329430781248</v>
      </c>
      <c r="R8" s="70">
        <f t="shared" si="2"/>
        <v>1.0665102272706746</v>
      </c>
      <c r="S8" s="70">
        <f t="shared" si="3"/>
        <v>1.0044144852551633</v>
      </c>
      <c r="T8" s="70">
        <f t="shared" si="4"/>
        <v>0.98631458381085335</v>
      </c>
      <c r="U8" s="70">
        <f t="shared" si="5"/>
        <v>0.96942404697475237</v>
      </c>
      <c r="V8" s="71">
        <f>'Index Tables'!F347</f>
        <v>1.0032030000000001</v>
      </c>
      <c r="Y8" s="231">
        <v>2008</v>
      </c>
      <c r="Z8" s="52">
        <f>B8-'Individ-I&amp;O Tables'!B8</f>
        <v>-3.7913513173393198E-7</v>
      </c>
      <c r="AA8" s="52">
        <f>C8-'Individ-I&amp;O Tables'!C8</f>
        <v>-4.3807983463040046E-8</v>
      </c>
      <c r="AB8" s="52">
        <f>D8-'Individ-I&amp;O Tables'!D8</f>
        <v>-1.7127990803444959E-8</v>
      </c>
      <c r="AC8" s="52">
        <f>E8-'Individ-I&amp;O Tables'!E8</f>
        <v>8.8902282757707951E-8</v>
      </c>
      <c r="AD8" s="52">
        <f>F8-'Individ-I&amp;O Tables'!F8</f>
        <v>-3.5846710155773565E-8</v>
      </c>
      <c r="AE8" s="52"/>
      <c r="AF8" s="226">
        <f>H8-'Individ-I&amp;O Tables'!H8</f>
        <v>-7.7754974370236596E-7</v>
      </c>
      <c r="AG8" s="52">
        <f>I8-'Individ-I&amp;O Tables'!I8</f>
        <v>3.012619018694096E-7</v>
      </c>
      <c r="AH8" s="52">
        <f>J8-'Individ-I&amp;O Tables'!J8</f>
        <v>4.611358641604113E-7</v>
      </c>
      <c r="AI8" s="52">
        <f>K8-'Individ-I&amp;O Tables'!K8</f>
        <v>8.1100464122130234E-9</v>
      </c>
      <c r="AJ8" s="52">
        <f>L8-'Individ-I&amp;O Tables'!L8</f>
        <v>3.584823609070753E-7</v>
      </c>
      <c r="AK8" s="52">
        <f>M8-'Individ-I&amp;O Tables'!M8</f>
        <v>3.0232238779070997E-7</v>
      </c>
      <c r="AL8" s="52">
        <f>N8-'Individ-I&amp;O Tables'!N8</f>
        <v>1.651611327702085E-7</v>
      </c>
      <c r="AM8" s="52">
        <f>O8-'Individ-I&amp;O Tables'!P8</f>
        <v>2.5973510742183237E-7</v>
      </c>
      <c r="AN8" s="229">
        <f>P8-'Individ-I&amp;O Tables'!Q8</f>
        <v>-1.9609370072171117E-7</v>
      </c>
      <c r="AO8" s="52">
        <f>Q8-'Individ-I&amp;O Tables'!R8</f>
        <v>-5.6921875213333806E-8</v>
      </c>
      <c r="AP8" s="52">
        <f>R8-'Individ-I&amp;O Tables'!S8</f>
        <v>-7.727293254156109E-7</v>
      </c>
      <c r="AQ8" s="52">
        <f>S8-'Individ-I&amp;O Tables'!T8</f>
        <v>-5.147448367548435E-7</v>
      </c>
      <c r="AR8" s="52">
        <f>T8-'Individ-I&amp;O Tables'!U8</f>
        <v>-3.161891466429978E-7</v>
      </c>
      <c r="AS8" s="52">
        <f>U8-'Individ-I&amp;O Tables'!V8</f>
        <v>-2.53025247642924E-7</v>
      </c>
      <c r="AT8" s="226">
        <f>V8-'Individ-I&amp;O Tables'!W8</f>
        <v>0</v>
      </c>
    </row>
    <row r="9" spans="1:46" ht="15" x14ac:dyDescent="0.2">
      <c r="A9" s="69">
        <v>2009</v>
      </c>
      <c r="B9" s="70">
        <f>'5.Stata-DNSP&amp;State'!Z239</f>
        <v>1.0310219526290894</v>
      </c>
      <c r="C9" s="70">
        <f>'5.Stata-DNSP&amp;State'!AA239</f>
        <v>1.1175382137298584</v>
      </c>
      <c r="D9" s="70">
        <f>'5.Stata-DNSP&amp;State'!AB239</f>
        <v>1.0428042411804199</v>
      </c>
      <c r="E9" s="70">
        <f>'5.Stata-DNSP&amp;State'!AC239</f>
        <v>1.0016665458679199</v>
      </c>
      <c r="F9" s="70">
        <f>'5.Stata-DNSP&amp;State'!AD239</f>
        <v>1.0220390558242798</v>
      </c>
      <c r="G9" s="70"/>
      <c r="H9" s="71">
        <f>'5.Stata-DNSP&amp;State'!C239</f>
        <v>1.056536078453064</v>
      </c>
      <c r="I9" s="73">
        <f>'5.Stata-DNSP&amp;State'!AE239</f>
        <v>1.1299967765808105</v>
      </c>
      <c r="J9" s="70">
        <f>'5.Stata-DNSP&amp;State'!AF239</f>
        <v>1.0167738199234009</v>
      </c>
      <c r="K9" s="70">
        <f>'5.Stata-DNSP&amp;State'!AG239</f>
        <v>0.99121350049972534</v>
      </c>
      <c r="L9" s="70">
        <f>'5.Stata-DNSP&amp;State'!AH239</f>
        <v>1.0629537105560303</v>
      </c>
      <c r="M9" s="70">
        <f>'5.Stata-DNSP&amp;State'!AI239</f>
        <v>1.1314520835876465</v>
      </c>
      <c r="N9" s="70">
        <f>'5.Stata-DNSP&amp;State'!AJ239</f>
        <v>1.1326829195022583</v>
      </c>
      <c r="O9" s="70">
        <f>'5.Stata-DNSP&amp;State'!D239</f>
        <v>1.1016366481781006</v>
      </c>
      <c r="P9" s="73">
        <f t="shared" si="0"/>
        <v>0.93499034718485929</v>
      </c>
      <c r="Q9" s="70">
        <f t="shared" si="1"/>
        <v>1.0391062965534053</v>
      </c>
      <c r="R9" s="70">
        <f t="shared" si="2"/>
        <v>1.065901622526737</v>
      </c>
      <c r="S9" s="70">
        <f t="shared" si="3"/>
        <v>0.99396245383102411</v>
      </c>
      <c r="T9" s="70">
        <f t="shared" si="4"/>
        <v>0.93378773505190227</v>
      </c>
      <c r="U9" s="70">
        <f t="shared" si="5"/>
        <v>0.93277302964658815</v>
      </c>
      <c r="V9" s="71">
        <f>'Index Tables'!F348</f>
        <v>0.97416049999999998</v>
      </c>
      <c r="Y9" s="231">
        <v>2009</v>
      </c>
      <c r="Z9" s="52">
        <f>B9-'Individ-I&amp;O Tables'!B9</f>
        <v>-4.7370910749577888E-8</v>
      </c>
      <c r="AA9" s="52">
        <f>C9-'Individ-I&amp;O Tables'!C9</f>
        <v>2.1372985847811776E-7</v>
      </c>
      <c r="AB9" s="52">
        <f>D9-'Individ-I&amp;O Tables'!D9</f>
        <v>2.4118041985765615E-7</v>
      </c>
      <c r="AC9" s="52">
        <f>E9-'Individ-I&amp;O Tables'!E9</f>
        <v>-4.5413208016320539E-7</v>
      </c>
      <c r="AD9" s="52">
        <f>F9-'Individ-I&amp;O Tables'!F9</f>
        <v>5.5824279865390736E-8</v>
      </c>
      <c r="AE9" s="52"/>
      <c r="AF9" s="226">
        <f>H9-'Individ-I&amp;O Tables'!H9</f>
        <v>7.8453064045191923E-8</v>
      </c>
      <c r="AG9" s="52">
        <f>I9-'Individ-I&amp;O Tables'!I9</f>
        <v>-2.234191893712989E-7</v>
      </c>
      <c r="AH9" s="52">
        <f>J9-'Individ-I&amp;O Tables'!J9</f>
        <v>-1.8007659918772845E-7</v>
      </c>
      <c r="AI9" s="52">
        <f>K9-'Individ-I&amp;O Tables'!K9</f>
        <v>1.0049972531955831E-7</v>
      </c>
      <c r="AJ9" s="52">
        <f>L9-'Individ-I&amp;O Tables'!L9</f>
        <v>-2.894439696810025E-7</v>
      </c>
      <c r="AK9" s="52">
        <f>M9-'Individ-I&amp;O Tables'!M9</f>
        <v>8.3587646582117259E-8</v>
      </c>
      <c r="AL9" s="52">
        <f>N9-'Individ-I&amp;O Tables'!N9</f>
        <v>-8.049774180562963E-8</v>
      </c>
      <c r="AM9" s="52">
        <f>O9-'Individ-I&amp;O Tables'!P9</f>
        <v>6.4817810052630875E-7</v>
      </c>
      <c r="AN9" s="229">
        <f>P9-'Individ-I&amp;O Tables'!Q9</f>
        <v>2.4718485924779543E-7</v>
      </c>
      <c r="AO9" s="52">
        <f>Q9-'Individ-I&amp;O Tables'!R9</f>
        <v>2.96553405165767E-7</v>
      </c>
      <c r="AP9" s="52">
        <f>R9-'Individ-I&amp;O Tables'!S9</f>
        <v>6.2252673704854544E-7</v>
      </c>
      <c r="AQ9" s="52">
        <f>S9-'Individ-I&amp;O Tables'!T9</f>
        <v>2.5383102408849112E-7</v>
      </c>
      <c r="AR9" s="52">
        <f>T9-'Individ-I&amp;O Tables'!U9</f>
        <v>1.3505190221696495E-7</v>
      </c>
      <c r="AS9" s="52">
        <f>U9-'Individ-I&amp;O Tables'!V9</f>
        <v>1.2964658813174879E-7</v>
      </c>
      <c r="AT9" s="226">
        <f>V9-'Individ-I&amp;O Tables'!W9</f>
        <v>0</v>
      </c>
    </row>
    <row r="10" spans="1:46" ht="15" x14ac:dyDescent="0.2">
      <c r="A10" s="69">
        <v>2010</v>
      </c>
      <c r="B10" s="70">
        <f>'5.Stata-DNSP&amp;State'!Z240</f>
        <v>1.0379682779312134</v>
      </c>
      <c r="C10" s="70">
        <f>'5.Stata-DNSP&amp;State'!AA240</f>
        <v>1.1314586400985718</v>
      </c>
      <c r="D10" s="70">
        <f>'5.Stata-DNSP&amp;State'!AB240</f>
        <v>1.0557805299758911</v>
      </c>
      <c r="E10" s="70">
        <f>'5.Stata-DNSP&amp;State'!AC240</f>
        <v>1.0085541009902954</v>
      </c>
      <c r="F10" s="70">
        <f>'5.Stata-DNSP&amp;State'!AD240</f>
        <v>0.93197542428970337</v>
      </c>
      <c r="G10" s="70"/>
      <c r="H10" s="71">
        <f>'5.Stata-DNSP&amp;State'!C240</f>
        <v>1.0868855714797974</v>
      </c>
      <c r="I10" s="73">
        <f>'5.Stata-DNSP&amp;State'!AE240</f>
        <v>1.1774016618728638</v>
      </c>
      <c r="J10" s="70">
        <f>'5.Stata-DNSP&amp;State'!AF240</f>
        <v>1.0335381031036377</v>
      </c>
      <c r="K10" s="70">
        <f>'5.Stata-DNSP&amp;State'!AG240</f>
        <v>0.99511510133743286</v>
      </c>
      <c r="L10" s="70">
        <f>'5.Stata-DNSP&amp;State'!AH240</f>
        <v>1.1004495620727539</v>
      </c>
      <c r="M10" s="70">
        <f>'5.Stata-DNSP&amp;State'!AI240</f>
        <v>1.1827541589736938</v>
      </c>
      <c r="N10" s="70">
        <f>'5.Stata-DNSP&amp;State'!AJ240</f>
        <v>1.1752930879592896</v>
      </c>
      <c r="O10" s="70">
        <f>'5.Stata-DNSP&amp;State'!D240</f>
        <v>1.1376999616622925</v>
      </c>
      <c r="P10" s="73">
        <f t="shared" si="0"/>
        <v>0.92312216525235347</v>
      </c>
      <c r="Q10" s="70">
        <f t="shared" si="1"/>
        <v>1.0516163537812115</v>
      </c>
      <c r="R10" s="70">
        <f t="shared" si="2"/>
        <v>1.0922209601874449</v>
      </c>
      <c r="S10" s="70">
        <f t="shared" si="3"/>
        <v>0.98767413695234874</v>
      </c>
      <c r="T10" s="70">
        <f t="shared" si="4"/>
        <v>0.91894462026066004</v>
      </c>
      <c r="U10" s="70">
        <f t="shared" si="5"/>
        <v>0.92477832347929667</v>
      </c>
      <c r="V10" s="71">
        <f>'Index Tables'!F349</f>
        <v>0.97396689999999997</v>
      </c>
      <c r="Y10" s="231">
        <v>2010</v>
      </c>
      <c r="Z10" s="52">
        <f>B10-'Individ-I&amp;O Tables'!B10</f>
        <v>2.7793121337715831E-7</v>
      </c>
      <c r="AA10" s="52">
        <f>C10-'Individ-I&amp;O Tables'!C10</f>
        <v>-3.5990142821518134E-7</v>
      </c>
      <c r="AB10" s="52">
        <f>D10-'Individ-I&amp;O Tables'!D10</f>
        <v>-4.7002410896723745E-7</v>
      </c>
      <c r="AC10" s="52">
        <f>E10-'Individ-I&amp;O Tables'!E10</f>
        <v>1.0099029545962424E-7</v>
      </c>
      <c r="AD10" s="52">
        <f>F10-'Individ-I&amp;O Tables'!F10</f>
        <v>2.4289703359769987E-8</v>
      </c>
      <c r="AE10" s="52"/>
      <c r="AF10" s="226">
        <f>H10-'Individ-I&amp;O Tables'!H10</f>
        <v>-4.2852020265549129E-7</v>
      </c>
      <c r="AG10" s="52">
        <f>I10-'Individ-I&amp;O Tables'!I10</f>
        <v>-3.3812713629011171E-7</v>
      </c>
      <c r="AH10" s="52">
        <f>J10-'Individ-I&amp;O Tables'!J10</f>
        <v>1.0310363762755514E-7</v>
      </c>
      <c r="AI10" s="52">
        <f>K10-'Individ-I&amp;O Tables'!K10</f>
        <v>1.0133743288953667E-7</v>
      </c>
      <c r="AJ10" s="52">
        <f>L10-'Individ-I&amp;O Tables'!L10</f>
        <v>-4.3792724602198518E-7</v>
      </c>
      <c r="AK10" s="52">
        <f>M10-'Individ-I&amp;O Tables'!M10</f>
        <v>1.5897369376460802E-7</v>
      </c>
      <c r="AL10" s="52">
        <f>N10-'Individ-I&amp;O Tables'!N10</f>
        <v>8.7959289629679915E-8</v>
      </c>
      <c r="AM10" s="52">
        <f>O10-'Individ-I&amp;O Tables'!P10</f>
        <v>-3.8337707453095504E-8</v>
      </c>
      <c r="AN10" s="229">
        <f>P10-'Individ-I&amp;O Tables'!Q10</f>
        <v>-3.4747646537880428E-8</v>
      </c>
      <c r="AO10" s="52">
        <f>Q10-'Individ-I&amp;O Tables'!R10</f>
        <v>-6.4621878848036829E-7</v>
      </c>
      <c r="AP10" s="52">
        <f>R10-'Individ-I&amp;O Tables'!S10</f>
        <v>-3.9812555252538573E-8</v>
      </c>
      <c r="AQ10" s="52">
        <f>S10-'Individ-I&amp;O Tables'!T10</f>
        <v>-6.3047651210901279E-8</v>
      </c>
      <c r="AR10" s="52">
        <f>T10-'Individ-I&amp;O Tables'!U10</f>
        <v>-2.7973933991454203E-7</v>
      </c>
      <c r="AS10" s="52">
        <f>U10-'Individ-I&amp;O Tables'!V10</f>
        <v>-1.7652070327667246E-7</v>
      </c>
      <c r="AT10" s="226">
        <f>V10-'Individ-I&amp;O Tables'!W10</f>
        <v>0</v>
      </c>
    </row>
    <row r="11" spans="1:46" ht="15" x14ac:dyDescent="0.2">
      <c r="A11" s="69">
        <v>2011</v>
      </c>
      <c r="B11" s="70">
        <f>'5.Stata-DNSP&amp;State'!Z241</f>
        <v>1.0182647705078125</v>
      </c>
      <c r="C11" s="70">
        <f>'5.Stata-DNSP&amp;State'!AA241</f>
        <v>1.1422966718673706</v>
      </c>
      <c r="D11" s="70">
        <f>'5.Stata-DNSP&amp;State'!AB241</f>
        <v>1.0688623189926147</v>
      </c>
      <c r="E11" s="70">
        <f>'5.Stata-DNSP&amp;State'!AC241</f>
        <v>1.01458740234375</v>
      </c>
      <c r="F11" s="70">
        <f>'5.Stata-DNSP&amp;State'!AD241</f>
        <v>0.91778737306594849</v>
      </c>
      <c r="G11" s="70"/>
      <c r="H11" s="71">
        <f>'5.Stata-DNSP&amp;State'!C241</f>
        <v>1.0974359512329102</v>
      </c>
      <c r="I11" s="73">
        <f>'5.Stata-DNSP&amp;State'!AE241</f>
        <v>1.248775839805603</v>
      </c>
      <c r="J11" s="70">
        <f>'5.Stata-DNSP&amp;State'!AF241</f>
        <v>1.0384533405303955</v>
      </c>
      <c r="K11" s="70">
        <f>'5.Stata-DNSP&amp;State'!AG241</f>
        <v>0.99958628416061401</v>
      </c>
      <c r="L11" s="70">
        <f>'5.Stata-DNSP&amp;State'!AH241</f>
        <v>1.1385930776596069</v>
      </c>
      <c r="M11" s="70">
        <f>'5.Stata-DNSP&amp;State'!AI241</f>
        <v>1.2267075777053833</v>
      </c>
      <c r="N11" s="70">
        <f>'5.Stata-DNSP&amp;State'!AJ241</f>
        <v>1.2044217586517334</v>
      </c>
      <c r="O11" s="70">
        <f>'5.Stata-DNSP&amp;State'!D241</f>
        <v>1.1783307790756226</v>
      </c>
      <c r="P11" s="73">
        <f t="shared" si="0"/>
        <v>0.87880940377878225</v>
      </c>
      <c r="Q11" s="70">
        <f t="shared" si="1"/>
        <v>1.0567985179501556</v>
      </c>
      <c r="R11" s="70">
        <f t="shared" si="2"/>
        <v>1.0978901657844014</v>
      </c>
      <c r="S11" s="70">
        <f t="shared" si="3"/>
        <v>0.9638526465387478</v>
      </c>
      <c r="T11" s="70">
        <f t="shared" si="4"/>
        <v>0.89461903649907992</v>
      </c>
      <c r="U11" s="70">
        <f t="shared" si="5"/>
        <v>0.91117247205946661</v>
      </c>
      <c r="V11" s="71">
        <f>'Index Tables'!F350</f>
        <v>0.96340919999999997</v>
      </c>
      <c r="Y11" s="231">
        <v>2011</v>
      </c>
      <c r="Z11" s="52">
        <f>B11-'Individ-I&amp;O Tables'!B11</f>
        <v>-2.2949218747569944E-7</v>
      </c>
      <c r="AA11" s="52">
        <f>C11-'Individ-I&amp;O Tables'!C11</f>
        <v>-3.2813262929032305E-7</v>
      </c>
      <c r="AB11" s="52">
        <f>D11-'Individ-I&amp;O Tables'!D11</f>
        <v>3.1899261476731056E-7</v>
      </c>
      <c r="AC11" s="52">
        <f>E11-'Individ-I&amp;O Tables'!E11</f>
        <v>4.0234375009440271E-7</v>
      </c>
      <c r="AD11" s="52">
        <f>F11-'Individ-I&amp;O Tables'!F11</f>
        <v>-2.6934051544635906E-8</v>
      </c>
      <c r="AE11" s="52"/>
      <c r="AF11" s="226">
        <f>H11-'Individ-I&amp;O Tables'!H11</f>
        <v>-4.8767089921852858E-8</v>
      </c>
      <c r="AG11" s="52">
        <f>I11-'Individ-I&amp;O Tables'!I11</f>
        <v>-1.6019439708081507E-7</v>
      </c>
      <c r="AH11" s="52">
        <f>J11-'Individ-I&amp;O Tables'!J11</f>
        <v>3.4053039543735508E-7</v>
      </c>
      <c r="AI11" s="52">
        <f>K11-'Individ-I&amp;O Tables'!K11</f>
        <v>-1.5839386025007229E-8</v>
      </c>
      <c r="AJ11" s="52">
        <f>L11-'Individ-I&amp;O Tables'!L11</f>
        <v>7.7659606967372952E-8</v>
      </c>
      <c r="AK11" s="52">
        <f>M11-'Individ-I&amp;O Tables'!M11</f>
        <v>-4.2229461660880929E-7</v>
      </c>
      <c r="AL11" s="52">
        <f>N11-'Individ-I&amp;O Tables'!N11</f>
        <v>-2.4134826670518805E-7</v>
      </c>
      <c r="AM11" s="52">
        <f>O11-'Individ-I&amp;O Tables'!P11</f>
        <v>7.7907562245904671E-7</v>
      </c>
      <c r="AN11" s="229">
        <f>P11-'Individ-I&amp;O Tables'!Q11</f>
        <v>2.0377878229282942E-7</v>
      </c>
      <c r="AO11" s="52">
        <f>Q11-'Individ-I&amp;O Tables'!R11</f>
        <v>5.1795015565403446E-7</v>
      </c>
      <c r="AP11" s="52">
        <f>R11-'Individ-I&amp;O Tables'!S11</f>
        <v>1.6578440131809202E-7</v>
      </c>
      <c r="AQ11" s="52">
        <f>S11-'Individ-I&amp;O Tables'!T11</f>
        <v>2.4653874775015794E-7</v>
      </c>
      <c r="AR11" s="52">
        <f>T11-'Individ-I&amp;O Tables'!U11</f>
        <v>1.3649907992796528E-7</v>
      </c>
      <c r="AS11" s="52">
        <f>U11-'Individ-I&amp;O Tables'!V11</f>
        <v>7.2059466615925771E-8</v>
      </c>
      <c r="AT11" s="226">
        <f>V11-'Individ-I&amp;O Tables'!W11</f>
        <v>0</v>
      </c>
    </row>
    <row r="12" spans="1:46" ht="15" x14ac:dyDescent="0.2">
      <c r="A12" s="69">
        <v>2012</v>
      </c>
      <c r="B12" s="70">
        <f>'5.Stata-DNSP&amp;State'!Z242</f>
        <v>1.003261923789978</v>
      </c>
      <c r="C12" s="70">
        <f>'5.Stata-DNSP&amp;State'!AA242</f>
        <v>1.1445753574371338</v>
      </c>
      <c r="D12" s="70">
        <f>'5.Stata-DNSP&amp;State'!AB242</f>
        <v>1.0816425085067749</v>
      </c>
      <c r="E12" s="70">
        <f>'5.Stata-DNSP&amp;State'!AC242</f>
        <v>1.0207623243331909</v>
      </c>
      <c r="F12" s="70">
        <f>'5.Stata-DNSP&amp;State'!AD242</f>
        <v>0.88973021507263184</v>
      </c>
      <c r="G12" s="70"/>
      <c r="H12" s="71">
        <f>'5.Stata-DNSP&amp;State'!C242</f>
        <v>1.1071960926055908</v>
      </c>
      <c r="I12" s="73">
        <f>'5.Stata-DNSP&amp;State'!AE242</f>
        <v>1.3639563322067261</v>
      </c>
      <c r="J12" s="70">
        <f>'5.Stata-DNSP&amp;State'!AF242</f>
        <v>1.0474989414215088</v>
      </c>
      <c r="K12" s="70">
        <f>'5.Stata-DNSP&amp;State'!AG242</f>
        <v>1.0035605430603027</v>
      </c>
      <c r="L12" s="70">
        <f>'5.Stata-DNSP&amp;State'!AH242</f>
        <v>1.1886861324310303</v>
      </c>
      <c r="M12" s="70">
        <f>'5.Stata-DNSP&amp;State'!AI242</f>
        <v>1.2712829113006592</v>
      </c>
      <c r="N12" s="70">
        <f>'5.Stata-DNSP&amp;State'!AJ242</f>
        <v>1.2394847869873047</v>
      </c>
      <c r="O12" s="70">
        <f>'5.Stata-DNSP&amp;State'!D242</f>
        <v>1.2356564998626709</v>
      </c>
      <c r="P12" s="73">
        <f t="shared" si="0"/>
        <v>0.81175332850596005</v>
      </c>
      <c r="Q12" s="70">
        <f t="shared" si="1"/>
        <v>1.0569901780550441</v>
      </c>
      <c r="R12" s="70">
        <f t="shared" si="2"/>
        <v>1.1032678598834278</v>
      </c>
      <c r="S12" s="70">
        <f t="shared" si="3"/>
        <v>0.93144528433356844</v>
      </c>
      <c r="T12" s="70">
        <f t="shared" si="4"/>
        <v>0.87092816458360955</v>
      </c>
      <c r="U12" s="70">
        <f t="shared" si="5"/>
        <v>0.8932712238419197</v>
      </c>
      <c r="V12" s="71">
        <f>'Index Tables'!F351</f>
        <v>0.94981959999999999</v>
      </c>
      <c r="Y12" s="231">
        <v>2012</v>
      </c>
      <c r="Z12" s="52">
        <f>B12-'Individ-I&amp;O Tables'!B12</f>
        <v>-7.6210022070810624E-8</v>
      </c>
      <c r="AA12" s="52">
        <f>C12-'Individ-I&amp;O Tables'!C12</f>
        <v>3.5743713389102538E-7</v>
      </c>
      <c r="AB12" s="52">
        <f>D12-'Individ-I&amp;O Tables'!D12</f>
        <v>-4.9149322500774417E-7</v>
      </c>
      <c r="AC12" s="52">
        <f>E12-'Individ-I&amp;O Tables'!E12</f>
        <v>3.2433319097080471E-7</v>
      </c>
      <c r="AD12" s="52">
        <f>F12-'Individ-I&amp;O Tables'!F12</f>
        <v>1.5072631809331938E-8</v>
      </c>
      <c r="AE12" s="52"/>
      <c r="AF12" s="226">
        <f>H12-'Individ-I&amp;O Tables'!H12</f>
        <v>9.260559075130459E-8</v>
      </c>
      <c r="AG12" s="52">
        <f>I12-'Individ-I&amp;O Tables'!I12</f>
        <v>3.3220672612799262E-7</v>
      </c>
      <c r="AH12" s="52">
        <f>J12-'Individ-I&amp;O Tables'!J12</f>
        <v>-5.8578491168859159E-8</v>
      </c>
      <c r="AI12" s="52">
        <f>K12-'Individ-I&amp;O Tables'!K12</f>
        <v>-4.5693969719096117E-7</v>
      </c>
      <c r="AJ12" s="52">
        <f>L12-'Individ-I&amp;O Tables'!L12</f>
        <v>1.3243103036408854E-7</v>
      </c>
      <c r="AK12" s="52">
        <f>M12-'Individ-I&amp;O Tables'!M12</f>
        <v>-8.8699340761166923E-8</v>
      </c>
      <c r="AL12" s="52">
        <f>N12-'Individ-I&amp;O Tables'!N12</f>
        <v>-2.1301269526041722E-7</v>
      </c>
      <c r="AM12" s="52">
        <f>O12-'Individ-I&amp;O Tables'!P12</f>
        <v>-5.0013732910691999E-7</v>
      </c>
      <c r="AN12" s="229">
        <f>P12-'Individ-I&amp;O Tables'!Q12</f>
        <v>2.8505960036895317E-8</v>
      </c>
      <c r="AO12" s="52">
        <f>Q12-'Individ-I&amp;O Tables'!R12</f>
        <v>1.7805504404222461E-7</v>
      </c>
      <c r="AP12" s="52">
        <f>R12-'Individ-I&amp;O Tables'!S12</f>
        <v>-1.401165721226505E-7</v>
      </c>
      <c r="AQ12" s="52">
        <f>S12-'Individ-I&amp;O Tables'!T12</f>
        <v>-1.1566643154381495E-7</v>
      </c>
      <c r="AR12" s="52">
        <f>T12-'Individ-I&amp;O Tables'!U12</f>
        <v>-1.3541639043435083E-7</v>
      </c>
      <c r="AS12" s="52">
        <f>U12-'Individ-I&amp;O Tables'!V12</f>
        <v>-7.6158080286603536E-8</v>
      </c>
      <c r="AT12" s="226">
        <f>V12-'Individ-I&amp;O Tables'!W12</f>
        <v>0</v>
      </c>
    </row>
    <row r="13" spans="1:46" ht="15" x14ac:dyDescent="0.2">
      <c r="A13" s="69">
        <v>2013</v>
      </c>
      <c r="B13" s="70">
        <f>'5.Stata-DNSP&amp;State'!Z243</f>
        <v>0.97437787055969238</v>
      </c>
      <c r="C13" s="70">
        <f>'5.Stata-DNSP&amp;State'!AA243</f>
        <v>1.1445753574371338</v>
      </c>
      <c r="D13" s="70">
        <f>'5.Stata-DNSP&amp;State'!AB243</f>
        <v>1.0947084426879883</v>
      </c>
      <c r="E13" s="70">
        <f>'5.Stata-DNSP&amp;State'!AC243</f>
        <v>1.0195454359054565</v>
      </c>
      <c r="F13" s="70">
        <f>'5.Stata-DNSP&amp;State'!AD243</f>
        <v>0.88726210594177246</v>
      </c>
      <c r="G13" s="70"/>
      <c r="H13" s="71">
        <f>'5.Stata-DNSP&amp;State'!C243</f>
        <v>1.1062852144241333</v>
      </c>
      <c r="I13" s="73">
        <f>'5.Stata-DNSP&amp;State'!AE243</f>
        <v>1.2562581300735474</v>
      </c>
      <c r="J13" s="70">
        <f>'5.Stata-DNSP&amp;State'!AF243</f>
        <v>1.0368803739547729</v>
      </c>
      <c r="K13" s="70">
        <f>'5.Stata-DNSP&amp;State'!AG243</f>
        <v>1.0060746669769287</v>
      </c>
      <c r="L13" s="70">
        <f>'5.Stata-DNSP&amp;State'!AH243</f>
        <v>1.2447265386581421</v>
      </c>
      <c r="M13" s="70">
        <f>'5.Stata-DNSP&amp;State'!AI243</f>
        <v>1.3129760026931763</v>
      </c>
      <c r="N13" s="70">
        <f>'5.Stata-DNSP&amp;State'!AJ243</f>
        <v>1.2712087631225586</v>
      </c>
      <c r="O13" s="70">
        <f>'5.Stata-DNSP&amp;State'!D243</f>
        <v>1.2121732234954834</v>
      </c>
      <c r="P13" s="73">
        <f t="shared" si="0"/>
        <v>0.88061934720324242</v>
      </c>
      <c r="Q13" s="70">
        <f t="shared" si="1"/>
        <v>1.0669362080841041</v>
      </c>
      <c r="R13" s="70">
        <f t="shared" si="2"/>
        <v>1.0996054773432662</v>
      </c>
      <c r="S13" s="70">
        <f t="shared" si="3"/>
        <v>0.88877771949551809</v>
      </c>
      <c r="T13" s="70">
        <f t="shared" si="4"/>
        <v>0.84257839606734708</v>
      </c>
      <c r="U13" s="70">
        <f t="shared" si="5"/>
        <v>0.87026241992439379</v>
      </c>
      <c r="V13" s="71">
        <f>'Index Tables'!F352</f>
        <v>0.93098420000000004</v>
      </c>
      <c r="Y13" s="231">
        <v>2013</v>
      </c>
      <c r="Z13" s="52">
        <f>B13-'Individ-I&amp;O Tables'!B13</f>
        <v>7.0559692422200726E-8</v>
      </c>
      <c r="AA13" s="52">
        <f>C13-'Individ-I&amp;O Tables'!C13</f>
        <v>3.5743713389102538E-7</v>
      </c>
      <c r="AB13" s="52">
        <f>D13-'Individ-I&amp;O Tables'!D13</f>
        <v>4.426879882668544E-7</v>
      </c>
      <c r="AC13" s="52">
        <f>E13-'Individ-I&amp;O Tables'!E13</f>
        <v>-5.6409454352035482E-7</v>
      </c>
      <c r="AD13" s="52">
        <f>F13-'Individ-I&amp;O Tables'!F13</f>
        <v>5.9417724074251055E-9</v>
      </c>
      <c r="AE13" s="52"/>
      <c r="AF13" s="226">
        <f>H13-'Individ-I&amp;O Tables'!H13</f>
        <v>2.1442413333794264E-7</v>
      </c>
      <c r="AG13" s="52">
        <f>I13-'Individ-I&amp;O Tables'!I13</f>
        <v>1.300735472664627E-7</v>
      </c>
      <c r="AH13" s="52">
        <f>J13-'Individ-I&amp;O Tables'!J13</f>
        <v>3.7395477292534451E-7</v>
      </c>
      <c r="AI13" s="52">
        <f>K13-'Individ-I&amp;O Tables'!K13</f>
        <v>-3.3302307134164266E-7</v>
      </c>
      <c r="AJ13" s="52">
        <f>L13-'Individ-I&amp;O Tables'!L13</f>
        <v>-4.6134185782698012E-7</v>
      </c>
      <c r="AK13" s="52">
        <f>M13-'Individ-I&amp;O Tables'!M13</f>
        <v>2.6931763486004456E-9</v>
      </c>
      <c r="AL13" s="52">
        <f>N13-'Individ-I&amp;O Tables'!N13</f>
        <v>-2.368774414396313E-7</v>
      </c>
      <c r="AM13" s="52">
        <f>O13-'Individ-I&amp;O Tables'!P13</f>
        <v>2.2349548345346193E-7</v>
      </c>
      <c r="AN13" s="229">
        <f>P13-'Individ-I&amp;O Tables'!Q13</f>
        <v>-5.2796757632478375E-8</v>
      </c>
      <c r="AO13" s="52">
        <f>Q13-'Individ-I&amp;O Tables'!R13</f>
        <v>-7.9191589597016332E-7</v>
      </c>
      <c r="AP13" s="52">
        <f>R13-'Individ-I&amp;O Tables'!S13</f>
        <v>-5.226567338922905E-7</v>
      </c>
      <c r="AQ13" s="52">
        <f>S13-'Individ-I&amp;O Tables'!T13</f>
        <v>-1.8050448191697654E-7</v>
      </c>
      <c r="AR13" s="52">
        <f>T13-'Individ-I&amp;O Tables'!U13</f>
        <v>-2.0393265287577123E-7</v>
      </c>
      <c r="AS13" s="52">
        <f>U13-'Individ-I&amp;O Tables'!V13</f>
        <v>-1.8007560620425522E-7</v>
      </c>
      <c r="AT13" s="226">
        <f>V13-'Individ-I&amp;O Tables'!W13</f>
        <v>0</v>
      </c>
    </row>
    <row r="14" spans="1:46" ht="15" x14ac:dyDescent="0.2">
      <c r="A14" s="69">
        <v>2014</v>
      </c>
      <c r="B14" s="70">
        <f>'5.Stata-DNSP&amp;State'!Z244</f>
        <v>0.9562649130821228</v>
      </c>
      <c r="C14" s="70">
        <f>'5.Stata-DNSP&amp;State'!AA244</f>
        <v>1.1586997509002686</v>
      </c>
      <c r="D14" s="70">
        <f>'5.Stata-DNSP&amp;State'!AB244</f>
        <v>1.1071459054946899</v>
      </c>
      <c r="E14" s="70">
        <f>'5.Stata-DNSP&amp;State'!AC244</f>
        <v>1.0238704681396484</v>
      </c>
      <c r="F14" s="70">
        <f>'5.Stata-DNSP&amp;State'!AD244</f>
        <v>0.90128046274185181</v>
      </c>
      <c r="G14" s="70"/>
      <c r="H14" s="71">
        <f>'5.Stata-DNSP&amp;State'!C244</f>
        <v>1.1117985248565674</v>
      </c>
      <c r="I14" s="73">
        <f>'5.Stata-DNSP&amp;State'!AE244</f>
        <v>1.270409107208252</v>
      </c>
      <c r="J14" s="70">
        <f>'5.Stata-DNSP&amp;State'!AF244</f>
        <v>1.0392056703567505</v>
      </c>
      <c r="K14" s="70">
        <f>'5.Stata-DNSP&amp;State'!AG244</f>
        <v>1.0110155344009399</v>
      </c>
      <c r="L14" s="70">
        <f>'5.Stata-DNSP&amp;State'!AH244</f>
        <v>1.3129091262817383</v>
      </c>
      <c r="M14" s="70">
        <f>'5.Stata-DNSP&amp;State'!AI244</f>
        <v>1.3562040328979492</v>
      </c>
      <c r="N14" s="70">
        <f>'5.Stata-DNSP&amp;State'!AJ244</f>
        <v>1.3068966865539551</v>
      </c>
      <c r="O14" s="70">
        <f>'5.Stata-DNSP&amp;State'!D244</f>
        <v>1.2355725765228271</v>
      </c>
      <c r="P14" s="73">
        <f t="shared" si="0"/>
        <v>0.87514999581494313</v>
      </c>
      <c r="Q14" s="70">
        <f t="shared" si="1"/>
        <v>1.069854174751468</v>
      </c>
      <c r="R14" s="70">
        <f t="shared" si="2"/>
        <v>1.0996849079231454</v>
      </c>
      <c r="S14" s="70">
        <f t="shared" si="3"/>
        <v>0.84682062345416709</v>
      </c>
      <c r="T14" s="70">
        <f t="shared" si="4"/>
        <v>0.81978706587449535</v>
      </c>
      <c r="U14" s="70">
        <f t="shared" si="5"/>
        <v>0.85071646159588521</v>
      </c>
      <c r="V14" s="71">
        <f>'Index Tables'!F353</f>
        <v>0.91506100000000001</v>
      </c>
      <c r="Y14" s="231">
        <v>2014</v>
      </c>
      <c r="Z14" s="52">
        <f>B14-'Individ-I&amp;O Tables'!B14</f>
        <v>1.1308212277683083E-7</v>
      </c>
      <c r="AA14" s="52">
        <f>C14-'Individ-I&amp;O Tables'!C14</f>
        <v>-2.490997315085508E-7</v>
      </c>
      <c r="AB14" s="52">
        <f>D14-'Individ-I&amp;O Tables'!D14</f>
        <v>-9.4505310022086064E-8</v>
      </c>
      <c r="AC14" s="52">
        <f>E14-'Individ-I&amp;O Tables'!E14</f>
        <v>-5.3186035153807154E-7</v>
      </c>
      <c r="AD14" s="52">
        <f>F14-'Individ-I&amp;O Tables'!F14</f>
        <v>-3.7258148233298982E-8</v>
      </c>
      <c r="AE14" s="52"/>
      <c r="AF14" s="226">
        <f>H14-'Individ-I&amp;O Tables'!H14</f>
        <v>-4.7514343259891234E-7</v>
      </c>
      <c r="AG14" s="52">
        <f>I14-'Individ-I&amp;O Tables'!I14</f>
        <v>1.0720825205368101E-7</v>
      </c>
      <c r="AH14" s="52">
        <f>J14-'Individ-I&amp;O Tables'!J14</f>
        <v>-3.2964324958584257E-7</v>
      </c>
      <c r="AI14" s="52">
        <f>K14-'Individ-I&amp;O Tables'!K14</f>
        <v>-4.6559905997334283E-7</v>
      </c>
      <c r="AJ14" s="52">
        <f>L14-'Individ-I&amp;O Tables'!L14</f>
        <v>1.2628173817752497E-7</v>
      </c>
      <c r="AK14" s="52">
        <f>M14-'Individ-I&amp;O Tables'!M14</f>
        <v>3.2897949253651859E-8</v>
      </c>
      <c r="AL14" s="52">
        <f>N14-'Individ-I&amp;O Tables'!N14</f>
        <v>-3.1344604489724759E-7</v>
      </c>
      <c r="AM14" s="52">
        <f>O14-'Individ-I&amp;O Tables'!P14</f>
        <v>-4.2347717288393483E-7</v>
      </c>
      <c r="AN14" s="229">
        <f>P14-'Individ-I&amp;O Tables'!Q14</f>
        <v>-4.1850568566204061E-9</v>
      </c>
      <c r="AO14" s="52">
        <f>Q14-'Individ-I&amp;O Tables'!R14</f>
        <v>1.7475146796286367E-7</v>
      </c>
      <c r="AP14" s="52">
        <f>R14-'Individ-I&amp;O Tables'!S14</f>
        <v>-9.2076854585343426E-8</v>
      </c>
      <c r="AQ14" s="52">
        <f>S14-'Individ-I&amp;O Tables'!T14</f>
        <v>2.3454167052960884E-8</v>
      </c>
      <c r="AR14" s="52">
        <f>T14-'Individ-I&amp;O Tables'!U14</f>
        <v>-3.4125504644322291E-8</v>
      </c>
      <c r="AS14" s="52">
        <f>U14-'Individ-I&amp;O Tables'!V14</f>
        <v>-3.8404114777179643E-8</v>
      </c>
      <c r="AT14" s="226">
        <f>V14-'Individ-I&amp;O Tables'!W14</f>
        <v>0</v>
      </c>
    </row>
    <row r="15" spans="1:46" ht="15" x14ac:dyDescent="0.2">
      <c r="A15" s="69">
        <v>2015</v>
      </c>
      <c r="B15" s="70">
        <f>'5.Stata-DNSP&amp;State'!Z245</f>
        <v>0.96686464548110962</v>
      </c>
      <c r="C15" s="70">
        <f>'5.Stata-DNSP&amp;State'!AA245</f>
        <v>1.1596871614456177</v>
      </c>
      <c r="D15" s="70">
        <f>'5.Stata-DNSP&amp;State'!AB245</f>
        <v>1.1220264434814453</v>
      </c>
      <c r="E15" s="70">
        <f>'5.Stata-DNSP&amp;State'!AC245</f>
        <v>1.0288243293762207</v>
      </c>
      <c r="F15" s="70">
        <f>'5.Stata-DNSP&amp;State'!AD245</f>
        <v>0.90568035840988159</v>
      </c>
      <c r="G15" s="70"/>
      <c r="H15" s="71">
        <f>'5.Stata-DNSP&amp;State'!C245</f>
        <v>1.1181279420852661</v>
      </c>
      <c r="I15" s="73">
        <f>'5.Stata-DNSP&amp;State'!AE245</f>
        <v>1.339977502822876</v>
      </c>
      <c r="J15" s="70">
        <f>'5.Stata-DNSP&amp;State'!AF245</f>
        <v>1.0532839298248291</v>
      </c>
      <c r="K15" s="70">
        <f>'5.Stata-DNSP&amp;State'!AG245</f>
        <v>1.0165532827377319</v>
      </c>
      <c r="L15" s="70">
        <f>'5.Stata-DNSP&amp;State'!AH245</f>
        <v>1.27782142162323</v>
      </c>
      <c r="M15" s="70">
        <f>'5.Stata-DNSP&amp;State'!AI245</f>
        <v>1.3992666006088257</v>
      </c>
      <c r="N15" s="70">
        <f>'5.Stata-DNSP&amp;State'!AJ245</f>
        <v>1.3306725025177002</v>
      </c>
      <c r="O15" s="70">
        <f>'5.Stata-DNSP&amp;State'!D245</f>
        <v>1.2724757194519043</v>
      </c>
      <c r="P15" s="73">
        <f t="shared" si="0"/>
        <v>0.83443784670246446</v>
      </c>
      <c r="Q15" s="70">
        <f t="shared" si="1"/>
        <v>1.0615636585960455</v>
      </c>
      <c r="R15" s="70">
        <f t="shared" si="2"/>
        <v>1.0999206446650571</v>
      </c>
      <c r="S15" s="70">
        <f t="shared" si="3"/>
        <v>0.87502676286714343</v>
      </c>
      <c r="T15" s="70">
        <f t="shared" si="4"/>
        <v>0.79908141993724768</v>
      </c>
      <c r="U15" s="70">
        <f t="shared" si="5"/>
        <v>0.84027282443254148</v>
      </c>
      <c r="V15" s="71">
        <f>'Index Tables'!F354</f>
        <v>0.90650540000000002</v>
      </c>
      <c r="Y15" s="231">
        <v>2015</v>
      </c>
      <c r="Z15" s="52">
        <f>B15-'Individ-I&amp;O Tables'!B15</f>
        <v>4.5481109656186902E-8</v>
      </c>
      <c r="AA15" s="52">
        <f>C15-'Individ-I&amp;O Tables'!C15</f>
        <v>1.614456177634338E-7</v>
      </c>
      <c r="AB15" s="52">
        <f>D15-'Individ-I&amp;O Tables'!D15</f>
        <v>-5.5651855479510459E-7</v>
      </c>
      <c r="AC15" s="52">
        <f>E15-'Individ-I&amp;O Tables'!E15</f>
        <v>-6.706237793974168E-7</v>
      </c>
      <c r="AD15" s="52">
        <f>F15-'Individ-I&amp;O Tables'!F15</f>
        <v>5.8409881598109337E-8</v>
      </c>
      <c r="AE15" s="52"/>
      <c r="AF15" s="226">
        <f>H15-'Individ-I&amp;O Tables'!H15</f>
        <v>-5.7914733897490578E-8</v>
      </c>
      <c r="AG15" s="52">
        <f>I15-'Individ-I&amp;O Tables'!I15</f>
        <v>5.0282287600289521E-7</v>
      </c>
      <c r="AH15" s="52">
        <f>J15-'Individ-I&amp;O Tables'!J15</f>
        <v>-7.0175171007491599E-8</v>
      </c>
      <c r="AI15" s="52">
        <f>K15-'Individ-I&amp;O Tables'!K15</f>
        <v>2.8273773189368967E-7</v>
      </c>
      <c r="AJ15" s="52">
        <f>L15-'Individ-I&amp;O Tables'!L15</f>
        <v>-5.7837677003291788E-7</v>
      </c>
      <c r="AK15" s="52">
        <f>M15-'Individ-I&amp;O Tables'!M15</f>
        <v>6.0060882578483188E-7</v>
      </c>
      <c r="AL15" s="52">
        <f>N15-'Individ-I&amp;O Tables'!N15</f>
        <v>5.025177001183323E-7</v>
      </c>
      <c r="AM15" s="52">
        <f>O15-'Individ-I&amp;O Tables'!P15</f>
        <v>7.1945190427413763E-7</v>
      </c>
      <c r="AN15" s="229">
        <f>P15-'Individ-I&amp;O Tables'!Q15</f>
        <v>-5.3297535496099613E-8</v>
      </c>
      <c r="AO15" s="52">
        <f>Q15-'Individ-I&amp;O Tables'!R15</f>
        <v>-3.4140395444026694E-7</v>
      </c>
      <c r="AP15" s="52">
        <f>R15-'Individ-I&amp;O Tables'!S15</f>
        <v>-3.5533494280315381E-7</v>
      </c>
      <c r="AQ15" s="52">
        <f>S15-'Individ-I&amp;O Tables'!T15</f>
        <v>6.2867143379996548E-8</v>
      </c>
      <c r="AR15" s="52">
        <f>T15-'Individ-I&amp;O Tables'!U15</f>
        <v>-8.0062752316756303E-8</v>
      </c>
      <c r="AS15" s="52">
        <f>U15-'Individ-I&amp;O Tables'!V15</f>
        <v>-7.5567458512892927E-8</v>
      </c>
      <c r="AT15" s="226">
        <f>V15-'Individ-I&amp;O Tables'!W15</f>
        <v>0</v>
      </c>
    </row>
    <row r="16" spans="1:46" ht="15" x14ac:dyDescent="0.2">
      <c r="A16" s="69">
        <v>2016</v>
      </c>
      <c r="B16" s="70">
        <f>'5.Stata-DNSP&amp;State'!Z246</f>
        <v>0.97298896312713623</v>
      </c>
      <c r="C16" s="70">
        <f>'5.Stata-DNSP&amp;State'!AA246</f>
        <v>1.1599686145782471</v>
      </c>
      <c r="D16" s="70">
        <f>'5.Stata-DNSP&amp;State'!AB246</f>
        <v>1.1379325389862061</v>
      </c>
      <c r="E16" s="70">
        <f>'5.Stata-DNSP&amp;State'!AC246</f>
        <v>1.0328776836395264</v>
      </c>
      <c r="F16" s="70">
        <f>'5.Stata-DNSP&amp;State'!AD246</f>
        <v>0.92547684907913208</v>
      </c>
      <c r="G16" s="70"/>
      <c r="H16" s="71">
        <f>'5.Stata-DNSP&amp;State'!C246</f>
        <v>1.1212718486785889</v>
      </c>
      <c r="I16" s="73">
        <f>'5.Stata-DNSP&amp;State'!AE246</f>
        <v>1.2422223091125488</v>
      </c>
      <c r="J16" s="70">
        <f>'5.Stata-DNSP&amp;State'!AF246</f>
        <v>1.059319019317627</v>
      </c>
      <c r="K16" s="70">
        <f>'5.Stata-DNSP&amp;State'!AG246</f>
        <v>1.0176032781600952</v>
      </c>
      <c r="L16" s="70">
        <f>'5.Stata-DNSP&amp;State'!AH246</f>
        <v>1.3154059648513794</v>
      </c>
      <c r="M16" s="70">
        <f>'5.Stata-DNSP&amp;State'!AI246</f>
        <v>1.4382396936416626</v>
      </c>
      <c r="N16" s="70">
        <f>'5.Stata-DNSP&amp;State'!AJ246</f>
        <v>1.3533754348754883</v>
      </c>
      <c r="O16" s="70">
        <f>'5.Stata-DNSP&amp;State'!D246</f>
        <v>1.2474465370178223</v>
      </c>
      <c r="P16" s="73">
        <f t="shared" si="0"/>
        <v>0.90263380431448881</v>
      </c>
      <c r="Q16" s="70">
        <f t="shared" si="1"/>
        <v>1.0584836373473872</v>
      </c>
      <c r="R16" s="70">
        <f t="shared" si="2"/>
        <v>1.1018752324638088</v>
      </c>
      <c r="S16" s="70">
        <f t="shared" si="3"/>
        <v>0.8524150556100567</v>
      </c>
      <c r="T16" s="70">
        <f t="shared" si="4"/>
        <v>0.77961403348526526</v>
      </c>
      <c r="U16" s="70">
        <f t="shared" si="5"/>
        <v>0.8285002223213449</v>
      </c>
      <c r="V16" s="71">
        <f>'Index Tables'!F355</f>
        <v>0.89620010000000006</v>
      </c>
      <c r="Y16" s="231">
        <v>2016</v>
      </c>
      <c r="Z16" s="52">
        <f>B16-'Individ-I&amp;O Tables'!B16</f>
        <v>6.3127136185059385E-8</v>
      </c>
      <c r="AA16" s="52">
        <f>C16-'Individ-I&amp;O Tables'!C16</f>
        <v>-3.8542175295752656E-7</v>
      </c>
      <c r="AB16" s="52">
        <f>D16-'Individ-I&amp;O Tables'!D16</f>
        <v>-4.6101379402863074E-7</v>
      </c>
      <c r="AC16" s="52">
        <f>E16-'Individ-I&amp;O Tables'!E16</f>
        <v>-3.1636047359562269E-7</v>
      </c>
      <c r="AD16" s="52">
        <f>F16-'Individ-I&amp;O Tables'!F16</f>
        <v>4.9079132091733868E-8</v>
      </c>
      <c r="AE16" s="52"/>
      <c r="AF16" s="226">
        <f>H16-'Individ-I&amp;O Tables'!H16</f>
        <v>-1.5132141117923936E-7</v>
      </c>
      <c r="AG16" s="52">
        <f>I16-'Individ-I&amp;O Tables'!I16</f>
        <v>3.0911254889076645E-7</v>
      </c>
      <c r="AH16" s="52">
        <f>J16-'Individ-I&amp;O Tables'!J16</f>
        <v>1.9317627053538899E-8</v>
      </c>
      <c r="AI16" s="52">
        <f>K16-'Individ-I&amp;O Tables'!K16</f>
        <v>2.781600951795582E-7</v>
      </c>
      <c r="AJ16" s="52">
        <f>L16-'Individ-I&amp;O Tables'!L16</f>
        <v>-3.5148620680658382E-8</v>
      </c>
      <c r="AK16" s="52">
        <f>M16-'Individ-I&amp;O Tables'!M16</f>
        <v>-3.0635833736525342E-7</v>
      </c>
      <c r="AL16" s="52">
        <f>N16-'Individ-I&amp;O Tables'!N16</f>
        <v>4.3487548828657907E-7</v>
      </c>
      <c r="AM16" s="52">
        <f>O16-'Individ-I&amp;O Tables'!P16</f>
        <v>-4.6298217770690542E-7</v>
      </c>
      <c r="AN16" s="229">
        <f>P16-'Individ-I&amp;O Tables'!Q16</f>
        <v>-4.9568551119261173E-7</v>
      </c>
      <c r="AO16" s="52">
        <f>Q16-'Individ-I&amp;O Tables'!R16</f>
        <v>-3.6265261282864003E-7</v>
      </c>
      <c r="AP16" s="52">
        <f>R16-'Individ-I&amp;O Tables'!S16</f>
        <v>-7.6753619127067907E-7</v>
      </c>
      <c r="AQ16" s="52">
        <f>S16-'Individ-I&amp;O Tables'!T16</f>
        <v>-2.4438994328246366E-7</v>
      </c>
      <c r="AR16" s="52">
        <f>T16-'Individ-I&amp;O Tables'!U16</f>
        <v>-4.6651473473158234E-7</v>
      </c>
      <c r="AS16" s="52">
        <f>U16-'Individ-I&amp;O Tables'!V16</f>
        <v>-3.776786551279443E-7</v>
      </c>
      <c r="AT16" s="226">
        <f>V16-'Individ-I&amp;O Tables'!W16</f>
        <v>0</v>
      </c>
    </row>
    <row r="17" spans="1:46" ht="15" x14ac:dyDescent="0.2">
      <c r="A17" s="69">
        <v>2017</v>
      </c>
      <c r="B17" s="70">
        <f>'5.Stata-DNSP&amp;State'!Z247</f>
        <v>0.9724239706993103</v>
      </c>
      <c r="C17" s="70">
        <f>'5.Stata-DNSP&amp;State'!AA247</f>
        <v>1.1666920185089111</v>
      </c>
      <c r="D17" s="70">
        <f>'5.Stata-DNSP&amp;State'!AB247</f>
        <v>1.1569496393203735</v>
      </c>
      <c r="E17" s="70">
        <f>'5.Stata-DNSP&amp;State'!AC247</f>
        <v>1.0372782945632935</v>
      </c>
      <c r="F17" s="70">
        <f>'5.Stata-DNSP&amp;State'!AD247</f>
        <v>0.84845107793807983</v>
      </c>
      <c r="G17" s="70"/>
      <c r="H17" s="71">
        <f>'5.Stata-DNSP&amp;State'!C247</f>
        <v>1.1428054571151733</v>
      </c>
      <c r="I17" s="73">
        <f>'5.Stata-DNSP&amp;State'!AE247</f>
        <v>1.2042340040206909</v>
      </c>
      <c r="J17" s="70">
        <f>'5.Stata-DNSP&amp;State'!AF247</f>
        <v>1.0762655735015869</v>
      </c>
      <c r="K17" s="70">
        <f>'5.Stata-DNSP&amp;State'!AG247</f>
        <v>1.017448902130127</v>
      </c>
      <c r="L17" s="70">
        <f>'5.Stata-DNSP&amp;State'!AH247</f>
        <v>1.3498188257217407</v>
      </c>
      <c r="M17" s="70">
        <f>'5.Stata-DNSP&amp;State'!AI247</f>
        <v>1.4800122976303101</v>
      </c>
      <c r="N17" s="70">
        <f>'5.Stata-DNSP&amp;State'!AJ247</f>
        <v>1.3587901592254639</v>
      </c>
      <c r="O17" s="70">
        <f>'5.Stata-DNSP&amp;State'!D247</f>
        <v>1.2406319379806519</v>
      </c>
      <c r="P17" s="73">
        <f t="shared" si="0"/>
        <v>0.94898952637077161</v>
      </c>
      <c r="Q17" s="70">
        <f t="shared" si="1"/>
        <v>1.0618247812174291</v>
      </c>
      <c r="R17" s="70">
        <f t="shared" si="2"/>
        <v>1.1232067327632871</v>
      </c>
      <c r="S17" s="70">
        <f t="shared" si="3"/>
        <v>0.84663618208474867</v>
      </c>
      <c r="T17" s="70">
        <f t="shared" si="4"/>
        <v>0.77215943336751447</v>
      </c>
      <c r="U17" s="70">
        <f t="shared" si="5"/>
        <v>0.84104631561844256</v>
      </c>
      <c r="V17" s="71">
        <f>'Index Tables'!F356</f>
        <v>0.90509119999999998</v>
      </c>
      <c r="Y17" s="231">
        <v>2017</v>
      </c>
      <c r="Z17" s="52">
        <f>B17-'Individ-I&amp;O Tables'!B17</f>
        <v>7.0699310295019302E-8</v>
      </c>
      <c r="AA17" s="52">
        <f>C17-'Individ-I&amp;O Tables'!C17</f>
        <v>1.850891107046948E-8</v>
      </c>
      <c r="AB17" s="52">
        <f>D17-'Individ-I&amp;O Tables'!D17</f>
        <v>-3.6067962638774986E-7</v>
      </c>
      <c r="AC17" s="52">
        <f>E17-'Individ-I&amp;O Tables'!E17</f>
        <v>-7.0543670660505597E-7</v>
      </c>
      <c r="AD17" s="52">
        <f>F17-'Individ-I&amp;O Tables'!F17</f>
        <v>-2.2061920179616834E-8</v>
      </c>
      <c r="AE17" s="52"/>
      <c r="AF17" s="226">
        <f>H17-'Individ-I&amp;O Tables'!H17</f>
        <v>4.5711517326907369E-7</v>
      </c>
      <c r="AG17" s="52">
        <f>I17-'Individ-I&amp;O Tables'!I17</f>
        <v>4.0206908913376083E-9</v>
      </c>
      <c r="AH17" s="52">
        <f>J17-'Individ-I&amp;O Tables'!J17</f>
        <v>5.7350158688684871E-7</v>
      </c>
      <c r="AI17" s="52">
        <f>K17-'Individ-I&amp;O Tables'!K17</f>
        <v>-9.7869873094680315E-8</v>
      </c>
      <c r="AJ17" s="52">
        <f>L17-'Individ-I&amp;O Tables'!L17</f>
        <v>-1.7427825937943453E-7</v>
      </c>
      <c r="AK17" s="52">
        <f>M17-'Individ-I&amp;O Tables'!M17</f>
        <v>2.9763030995333395E-7</v>
      </c>
      <c r="AL17" s="52">
        <f>N17-'Individ-I&amp;O Tables'!N17</f>
        <v>1.5922546392488357E-7</v>
      </c>
      <c r="AM17" s="52">
        <f>O17-'Individ-I&amp;O Tables'!P17</f>
        <v>-6.2019348101571836E-8</v>
      </c>
      <c r="AN17" s="229">
        <f>P17-'Individ-I&amp;O Tables'!Q17</f>
        <v>1.2637077162480637E-7</v>
      </c>
      <c r="AO17" s="52">
        <f>Q17-'Individ-I&amp;O Tables'!R17</f>
        <v>-2.1878257094876119E-7</v>
      </c>
      <c r="AP17" s="52">
        <f>R17-'Individ-I&amp;O Tables'!S17</f>
        <v>-2.6723671298078955E-7</v>
      </c>
      <c r="AQ17" s="52">
        <f>S17-'Individ-I&amp;O Tables'!T17</f>
        <v>1.8208474861225454E-7</v>
      </c>
      <c r="AR17" s="52">
        <f>T17-'Individ-I&amp;O Tables'!U17</f>
        <v>1.3336751447656781E-7</v>
      </c>
      <c r="AS17" s="52">
        <f>U17-'Individ-I&amp;O Tables'!V17</f>
        <v>1.1561844259766474E-7</v>
      </c>
      <c r="AT17" s="226">
        <f>V17-'Individ-I&amp;O Tables'!W17</f>
        <v>0</v>
      </c>
    </row>
    <row r="18" spans="1:46" ht="15" x14ac:dyDescent="0.2">
      <c r="A18" s="69">
        <v>2018</v>
      </c>
      <c r="B18" s="70">
        <f>'5.Stata-DNSP&amp;State'!Z248</f>
        <v>0.96695399284362793</v>
      </c>
      <c r="C18" s="70">
        <f>'5.Stata-DNSP&amp;State'!AA248</f>
        <v>1.1721593141555786</v>
      </c>
      <c r="D18" s="70">
        <f>'5.Stata-DNSP&amp;State'!AB248</f>
        <v>1.1748347282409668</v>
      </c>
      <c r="E18" s="70">
        <f>'5.Stata-DNSP&amp;State'!AC248</f>
        <v>1.040034294128418</v>
      </c>
      <c r="F18" s="70">
        <f>'5.Stata-DNSP&amp;State'!AD248</f>
        <v>0.88802027702331543</v>
      </c>
      <c r="G18" s="70"/>
      <c r="H18" s="71">
        <f>'5.Stata-DNSP&amp;State'!C248</f>
        <v>1.1426404714584351</v>
      </c>
      <c r="I18" s="73">
        <f>'5.Stata-DNSP&amp;State'!AE248</f>
        <v>1.1480135917663574</v>
      </c>
      <c r="J18" s="70">
        <f>'5.Stata-DNSP&amp;State'!AF248</f>
        <v>1.0624270439147949</v>
      </c>
      <c r="K18" s="70">
        <f>'5.Stata-DNSP&amp;State'!AG248</f>
        <v>1.0242571830749512</v>
      </c>
      <c r="L18" s="70">
        <f>'5.Stata-DNSP&amp;State'!AH248</f>
        <v>1.3301928043365479</v>
      </c>
      <c r="M18" s="70">
        <f>'5.Stata-DNSP&amp;State'!AI248</f>
        <v>1.5186185836791992</v>
      </c>
      <c r="N18" s="70">
        <f>'5.Stata-DNSP&amp;State'!AJ248</f>
        <v>1.3762162923812866</v>
      </c>
      <c r="O18" s="70">
        <f>'5.Stata-DNSP&amp;State'!D248</f>
        <v>1.2265274524688721</v>
      </c>
      <c r="P18" s="73">
        <f t="shared" si="0"/>
        <v>0.99531963702654846</v>
      </c>
      <c r="Q18" s="70">
        <f t="shared" si="1"/>
        <v>1.075500174814896</v>
      </c>
      <c r="R18" s="70">
        <f t="shared" si="2"/>
        <v>1.1155796516145311</v>
      </c>
      <c r="S18" s="70">
        <f t="shared" si="3"/>
        <v>0.85900364799247497</v>
      </c>
      <c r="T18" s="70">
        <f t="shared" si="4"/>
        <v>0.75242097241436912</v>
      </c>
      <c r="U18" s="70">
        <f t="shared" si="5"/>
        <v>0.83027680880111365</v>
      </c>
      <c r="V18" s="71">
        <f>'Index Tables'!F357</f>
        <v>0.8956324</v>
      </c>
      <c r="Y18" s="231">
        <v>2018</v>
      </c>
      <c r="Z18" s="52">
        <f>B18-'Individ-I&amp;O Tables'!B18</f>
        <v>9.2843627896854741E-8</v>
      </c>
      <c r="AA18" s="52">
        <f>C18-'Individ-I&amp;O Tables'!C18</f>
        <v>3.1415557866232291E-7</v>
      </c>
      <c r="AB18" s="52">
        <f>D18-'Individ-I&amp;O Tables'!D18</f>
        <v>-2.7175903327680828E-7</v>
      </c>
      <c r="AC18" s="52">
        <f>E18-'Individ-I&amp;O Tables'!E18</f>
        <v>-7.0587158207402467E-7</v>
      </c>
      <c r="AD18" s="52">
        <f>F18-'Individ-I&amp;O Tables'!F18</f>
        <v>7.702331539238827E-8</v>
      </c>
      <c r="AE18" s="52"/>
      <c r="AF18" s="226">
        <f>H18-'Individ-I&amp;O Tables'!H18</f>
        <v>4.7145843495854933E-7</v>
      </c>
      <c r="AG18" s="52">
        <f>I18-'Individ-I&amp;O Tables'!I18</f>
        <v>-4.082336426680655E-7</v>
      </c>
      <c r="AH18" s="52">
        <f>J18-'Individ-I&amp;O Tables'!J18</f>
        <v>4.3914794911614763E-8</v>
      </c>
      <c r="AI18" s="52">
        <f>K18-'Individ-I&amp;O Tables'!K18</f>
        <v>1.830749511988472E-7</v>
      </c>
      <c r="AJ18" s="52">
        <f>L18-'Individ-I&amp;O Tables'!L18</f>
        <v>-1.956634521071976E-7</v>
      </c>
      <c r="AK18" s="52">
        <f>M18-'Individ-I&amp;O Tables'!M18</f>
        <v>5.8367919919533051E-7</v>
      </c>
      <c r="AL18" s="52">
        <f>N18-'Individ-I&amp;O Tables'!N18</f>
        <v>2.9238128651520867E-7</v>
      </c>
      <c r="AM18" s="52">
        <f>O18-'Individ-I&amp;O Tables'!P18</f>
        <v>4.5246887214744902E-7</v>
      </c>
      <c r="AN18" s="229">
        <f>P18-'Individ-I&amp;O Tables'!Q18</f>
        <v>3.3702654844702806E-7</v>
      </c>
      <c r="AO18" s="52">
        <f>Q18-'Individ-I&amp;O Tables'!R18</f>
        <v>1.7481489611448353E-7</v>
      </c>
      <c r="AP18" s="52">
        <f>R18-'Individ-I&amp;O Tables'!S18</f>
        <v>6.5161453099982225E-7</v>
      </c>
      <c r="AQ18" s="52">
        <f>S18-'Individ-I&amp;O Tables'!T18</f>
        <v>4.4799247500559858E-7</v>
      </c>
      <c r="AR18" s="52">
        <f>T18-'Individ-I&amp;O Tables'!U18</f>
        <v>1.7241436911508146E-7</v>
      </c>
      <c r="AS18" s="52">
        <f>U18-'Individ-I&amp;O Tables'!V18</f>
        <v>3.08801113679813E-7</v>
      </c>
      <c r="AT18" s="226">
        <f>V18-'Individ-I&amp;O Tables'!W18</f>
        <v>0</v>
      </c>
    </row>
    <row r="19" spans="1:46" ht="15" x14ac:dyDescent="0.2">
      <c r="A19" s="69">
        <v>2019</v>
      </c>
      <c r="B19" s="70">
        <f>'5.Stata-DNSP&amp;State'!Z249</f>
        <v>0.9736214280128479</v>
      </c>
      <c r="C19" s="70">
        <f>'5.Stata-DNSP&amp;State'!AA249</f>
        <v>1.1771407127380371</v>
      </c>
      <c r="D19" s="70">
        <f>'5.Stata-DNSP&amp;State'!AB249</f>
        <v>1.193219780921936</v>
      </c>
      <c r="E19" s="70">
        <f>'5.Stata-DNSP&amp;State'!AC249</f>
        <v>1.0443328619003296</v>
      </c>
      <c r="F19" s="70">
        <f>'5.Stata-DNSP&amp;State'!AD249</f>
        <v>0.97242504358291626</v>
      </c>
      <c r="G19" s="70"/>
      <c r="H19" s="71">
        <f>'5.Stata-DNSP&amp;State'!C249</f>
        <v>1.1366204023361206</v>
      </c>
      <c r="I19" s="73">
        <f>'5.Stata-DNSP&amp;State'!AE249</f>
        <v>1.1455889940261841</v>
      </c>
      <c r="J19" s="70">
        <f>'5.Stata-DNSP&amp;State'!AF249</f>
        <v>1.0627419948577881</v>
      </c>
      <c r="K19" s="70">
        <f>'5.Stata-DNSP&amp;State'!AG249</f>
        <v>1.0244884490966797</v>
      </c>
      <c r="L19" s="70">
        <f>'5.Stata-DNSP&amp;State'!AH249</f>
        <v>1.322104811668396</v>
      </c>
      <c r="M19" s="70">
        <f>'5.Stata-DNSP&amp;State'!AI249</f>
        <v>1.5585614442825317</v>
      </c>
      <c r="N19" s="70">
        <f>'5.Stata-DNSP&amp;State'!AJ249</f>
        <v>1.3915382623672485</v>
      </c>
      <c r="O19" s="70">
        <f>'5.Stata-DNSP&amp;State'!D249</f>
        <v>1.2331323623657227</v>
      </c>
      <c r="P19" s="73">
        <f t="shared" si="0"/>
        <v>0.99217119600761594</v>
      </c>
      <c r="Q19" s="70">
        <f t="shared" si="1"/>
        <v>1.0695167856693371</v>
      </c>
      <c r="R19" s="70">
        <f t="shared" si="2"/>
        <v>1.1094516520301529</v>
      </c>
      <c r="S19" s="70">
        <f t="shared" si="3"/>
        <v>0.85970521573232295</v>
      </c>
      <c r="T19" s="70">
        <f t="shared" si="4"/>
        <v>0.72927532405329876</v>
      </c>
      <c r="U19" s="70">
        <f t="shared" si="5"/>
        <v>0.81680858735607575</v>
      </c>
      <c r="V19" s="71">
        <f>'Index Tables'!F358</f>
        <v>0.88251270000000004</v>
      </c>
      <c r="Y19" s="231">
        <v>2019</v>
      </c>
      <c r="Z19" s="52">
        <f>B19-'Individ-I&amp;O Tables'!B19</f>
        <v>1.2801284787755662E-7</v>
      </c>
      <c r="AA19" s="52">
        <f>C19-'Individ-I&amp;O Tables'!C19</f>
        <v>-2.8726196288353378E-7</v>
      </c>
      <c r="AB19" s="52">
        <f>D19-'Individ-I&amp;O Tables'!D19</f>
        <v>-2.1907806391219253E-7</v>
      </c>
      <c r="AC19" s="52">
        <f>E19-'Individ-I&amp;O Tables'!E19</f>
        <v>-1.3809967036593207E-7</v>
      </c>
      <c r="AD19" s="52">
        <f>F19-'Individ-I&amp;O Tables'!F19</f>
        <v>1.4358291622329489E-7</v>
      </c>
      <c r="AE19" s="52"/>
      <c r="AF19" s="226">
        <f>H19-'Individ-I&amp;O Tables'!H19</f>
        <v>4.0233612064177748E-7</v>
      </c>
      <c r="AG19" s="52">
        <f>I19-'Individ-I&amp;O Tables'!I19</f>
        <v>-5.9738158864064417E-9</v>
      </c>
      <c r="AH19" s="52">
        <f>J19-'Individ-I&amp;O Tables'!J19</f>
        <v>-5.1422119895505602E-9</v>
      </c>
      <c r="AI19" s="52">
        <f>K19-'Individ-I&amp;O Tables'!K19</f>
        <v>4.4909667962222954E-7</v>
      </c>
      <c r="AJ19" s="52">
        <f>L19-'Individ-I&amp;O Tables'!L19</f>
        <v>-1.883316040895977E-7</v>
      </c>
      <c r="AK19" s="52">
        <f>M19-'Individ-I&amp;O Tables'!M19</f>
        <v>4.4428253165307297E-7</v>
      </c>
      <c r="AL19" s="52">
        <f>N19-'Individ-I&amp;O Tables'!N19</f>
        <v>2.6236724859352023E-7</v>
      </c>
      <c r="AM19" s="52">
        <f>O19-'Individ-I&amp;O Tables'!P19</f>
        <v>3.623657227613819E-7</v>
      </c>
      <c r="AN19" s="229">
        <f>P19-'Individ-I&amp;O Tables'!Q19</f>
        <v>3.9600761592151201E-7</v>
      </c>
      <c r="AO19" s="52">
        <f>Q19-'Individ-I&amp;O Tables'!R19</f>
        <v>-2.1433066299536563E-7</v>
      </c>
      <c r="AP19" s="52">
        <f>R19-'Individ-I&amp;O Tables'!S19</f>
        <v>6.520301529810979E-7</v>
      </c>
      <c r="AQ19" s="52">
        <f>S19-'Individ-I&amp;O Tables'!T19</f>
        <v>5.1573232295876181E-7</v>
      </c>
      <c r="AR19" s="52">
        <f>T19-'Individ-I&amp;O Tables'!U19</f>
        <v>2.2405329880292868E-7</v>
      </c>
      <c r="AS19" s="52">
        <f>U19-'Individ-I&amp;O Tables'!V19</f>
        <v>3.8735607577056186E-7</v>
      </c>
      <c r="AT19" s="226">
        <f>V19-'Individ-I&amp;O Tables'!W19</f>
        <v>0</v>
      </c>
    </row>
    <row r="20" spans="1:46" ht="15" x14ac:dyDescent="0.2">
      <c r="A20" s="69">
        <v>2020</v>
      </c>
      <c r="B20" s="70">
        <f>'5.Stata-DNSP&amp;State'!Z250</f>
        <v>0.95480656623840332</v>
      </c>
      <c r="C20" s="70">
        <f>'5.Stata-DNSP&amp;State'!AA250</f>
        <v>1.1840778589248657</v>
      </c>
      <c r="D20" s="70">
        <f>'5.Stata-DNSP&amp;State'!AB250</f>
        <v>1.2075924873352051</v>
      </c>
      <c r="E20" s="70">
        <f>'5.Stata-DNSP&amp;State'!AC250</f>
        <v>1.0485234260559082</v>
      </c>
      <c r="F20" s="70">
        <f>'5.Stata-DNSP&amp;State'!AD250</f>
        <v>0.99186229705810547</v>
      </c>
      <c r="G20" s="70"/>
      <c r="H20" s="71">
        <f>'5.Stata-DNSP&amp;State'!C250</f>
        <v>1.1386027336120605</v>
      </c>
      <c r="I20" s="73">
        <f>'5.Stata-DNSP&amp;State'!AE250</f>
        <v>1.0912128686904907</v>
      </c>
      <c r="J20" s="70">
        <f>'5.Stata-DNSP&amp;State'!AF250</f>
        <v>1.0669840574264526</v>
      </c>
      <c r="K20" s="70">
        <f>'5.Stata-DNSP&amp;State'!AG250</f>
        <v>1.0240380764007568</v>
      </c>
      <c r="L20" s="70">
        <f>'5.Stata-DNSP&amp;State'!AH250</f>
        <v>1.3781275749206543</v>
      </c>
      <c r="M20" s="70">
        <f>'5.Stata-DNSP&amp;State'!AI250</f>
        <v>1.6017361879348755</v>
      </c>
      <c r="N20" s="70">
        <f>'5.Stata-DNSP&amp;State'!AJ250</f>
        <v>1.4083725214004517</v>
      </c>
      <c r="O20" s="70">
        <f>'5.Stata-DNSP&amp;State'!D250</f>
        <v>1.2192158699035645</v>
      </c>
      <c r="P20" s="73">
        <f t="shared" si="0"/>
        <v>1.0434286162501365</v>
      </c>
      <c r="Q20" s="70">
        <f t="shared" si="1"/>
        <v>1.0671225363557455</v>
      </c>
      <c r="R20" s="70">
        <f t="shared" si="2"/>
        <v>1.1118753880851486</v>
      </c>
      <c r="S20" s="70">
        <f t="shared" si="3"/>
        <v>0.82619545122853788</v>
      </c>
      <c r="T20" s="70">
        <f t="shared" si="4"/>
        <v>0.71085534695951735</v>
      </c>
      <c r="U20" s="70">
        <f t="shared" si="5"/>
        <v>0.80845281792338686</v>
      </c>
      <c r="V20" s="71">
        <f>'Index Tables'!F359</f>
        <v>0.87357980000000002</v>
      </c>
      <c r="Y20" s="231">
        <v>2020</v>
      </c>
      <c r="Z20" s="52">
        <f>B20-'Individ-I&amp;O Tables'!B20</f>
        <v>6.6238403317875338E-8</v>
      </c>
      <c r="AA20" s="52">
        <f>C20-'Individ-I&amp;O Tables'!C20</f>
        <v>-1.4107513424121976E-7</v>
      </c>
      <c r="AB20" s="52">
        <f>D20-'Individ-I&amp;O Tables'!D20</f>
        <v>-5.1266479483835781E-7</v>
      </c>
      <c r="AC20" s="52">
        <f>E20-'Individ-I&amp;O Tables'!E20</f>
        <v>-5.7394409180844264E-7</v>
      </c>
      <c r="AD20" s="52">
        <f>F20-'Individ-I&amp;O Tables'!F20</f>
        <v>9.7058105441583109E-8</v>
      </c>
      <c r="AE20" s="52"/>
      <c r="AF20" s="226">
        <f>H20-'Individ-I&amp;O Tables'!H20</f>
        <v>-2.6638793948485784E-7</v>
      </c>
      <c r="AG20" s="52">
        <f>I20-'Individ-I&amp;O Tables'!I20</f>
        <v>-1.3130950926587559E-7</v>
      </c>
      <c r="AH20" s="52">
        <f>J20-'Individ-I&amp;O Tables'!J20</f>
        <v>5.7426452704234521E-8</v>
      </c>
      <c r="AI20" s="52">
        <f>K20-'Individ-I&amp;O Tables'!K20</f>
        <v>7.6400756832128991E-8</v>
      </c>
      <c r="AJ20" s="52">
        <f>L20-'Individ-I&amp;O Tables'!L20</f>
        <v>-4.2507934572277861E-7</v>
      </c>
      <c r="AK20" s="52">
        <f>M20-'Individ-I&amp;O Tables'!M20</f>
        <v>1.8793487543966592E-7</v>
      </c>
      <c r="AL20" s="52">
        <f>N20-'Individ-I&amp;O Tables'!N20</f>
        <v>-4.7859954843687547E-7</v>
      </c>
      <c r="AM20" s="52">
        <f>O20-'Individ-I&amp;O Tables'!P20</f>
        <v>-1.3009643562433837E-7</v>
      </c>
      <c r="AN20" s="229">
        <f>P20-'Individ-I&amp;O Tables'!Q20</f>
        <v>-3.8374986344180684E-7</v>
      </c>
      <c r="AO20" s="52">
        <f>Q20-'Individ-I&amp;O Tables'!R20</f>
        <v>-4.6364425454470393E-7</v>
      </c>
      <c r="AP20" s="52">
        <f>R20-'Individ-I&amp;O Tables'!S20</f>
        <v>3.8808514868371446E-7</v>
      </c>
      <c r="AQ20" s="52">
        <f>S20-'Individ-I&amp;O Tables'!T20</f>
        <v>1.51228537914605E-7</v>
      </c>
      <c r="AR20" s="52">
        <f>T20-'Individ-I&amp;O Tables'!U20</f>
        <v>4.6959517385758431E-8</v>
      </c>
      <c r="AS20" s="52">
        <f>U20-'Individ-I&amp;O Tables'!V20</f>
        <v>1.1792338683314085E-7</v>
      </c>
      <c r="AT20" s="226">
        <f>V20-'Individ-I&amp;O Tables'!W20</f>
        <v>0</v>
      </c>
    </row>
    <row r="21" spans="1:46" ht="15" x14ac:dyDescent="0.2">
      <c r="A21" s="69">
        <v>2021</v>
      </c>
      <c r="B21" s="70">
        <f>'5.Stata-DNSP&amp;State'!Z251</f>
        <v>0.95194238424301147</v>
      </c>
      <c r="C21" s="70">
        <f>'5.Stata-DNSP&amp;State'!AA251</f>
        <v>1.185113787651062</v>
      </c>
      <c r="D21" s="70">
        <f>'5.Stata-DNSP&amp;State'!AB251</f>
        <v>1.2198270559310913</v>
      </c>
      <c r="E21" s="70">
        <f>'5.Stata-DNSP&amp;State'!AC251</f>
        <v>1.0520501136779785</v>
      </c>
      <c r="F21" s="70">
        <f>'5.Stata-DNSP&amp;State'!AD251</f>
        <v>0.88509094715118408</v>
      </c>
      <c r="G21" s="70"/>
      <c r="H21" s="70">
        <f>'5.Stata-DNSP&amp;State'!C251</f>
        <v>1.161826491355896</v>
      </c>
      <c r="I21" s="70">
        <f>'5.Stata-DNSP&amp;State'!AE251</f>
        <v>1.082059383392334</v>
      </c>
      <c r="J21" s="70">
        <f>'5.Stata-DNSP&amp;State'!AF251</f>
        <v>1.0660730600357056</v>
      </c>
      <c r="K21" s="70">
        <f>'5.Stata-DNSP&amp;State'!AG251</f>
        <v>1.0271992683410645</v>
      </c>
      <c r="L21" s="70">
        <f>'5.Stata-DNSP&amp;State'!AH251</f>
        <v>1.3716950416564941</v>
      </c>
      <c r="M21" s="70">
        <f>'5.Stata-DNSP&amp;State'!AI251</f>
        <v>1.6450893878936768</v>
      </c>
      <c r="N21" s="70">
        <f>'5.Stata-DNSP&amp;State'!AJ251</f>
        <v>1.4217689037322998</v>
      </c>
      <c r="O21" s="70">
        <f>'5.Stata-DNSP&amp;State'!D251</f>
        <v>1.2224807739257813</v>
      </c>
      <c r="P21" s="70">
        <f t="shared" ref="P21" si="6">$H21/I21</f>
        <v>1.0737178653850645</v>
      </c>
      <c r="Q21" s="70">
        <f t="shared" ref="Q21" si="7">$H21/J21</f>
        <v>1.0898188265980413</v>
      </c>
      <c r="R21" s="70">
        <f t="shared" ref="R21" si="8">$H21/K21</f>
        <v>1.1310624210551237</v>
      </c>
      <c r="S21" s="70">
        <f t="shared" ref="S21" si="9">$H21/L21</f>
        <v>0.84700057671189399</v>
      </c>
      <c r="T21" s="70">
        <f t="shared" ref="T21" si="10">$H21/M21</f>
        <v>0.70623912591367688</v>
      </c>
      <c r="U21" s="70">
        <f t="shared" ref="U21" si="11">$H21/N21</f>
        <v>0.81716971605299116</v>
      </c>
      <c r="V21" s="70">
        <f>'Index Tables'!F360</f>
        <v>0.8826678</v>
      </c>
      <c r="Y21" s="69">
        <v>2021</v>
      </c>
      <c r="Z21" s="52">
        <f>B21-'Individ-I&amp;O Tables'!B21</f>
        <v>-1.5756988491766322E-8</v>
      </c>
      <c r="AA21" s="52">
        <f>C21-'Individ-I&amp;O Tables'!C21</f>
        <v>-2.1234893798904864E-7</v>
      </c>
      <c r="AB21" s="52">
        <f>D21-'Individ-I&amp;O Tables'!D21</f>
        <v>5.5931091313965453E-8</v>
      </c>
      <c r="AC21" s="52">
        <f>E21-'Individ-I&amp;O Tables'!E21</f>
        <v>1.1367797858596873E-7</v>
      </c>
      <c r="AD21" s="52">
        <f>F21-'Individ-I&amp;O Tables'!F21</f>
        <v>1.4715118412667039E-7</v>
      </c>
      <c r="AE21" s="52"/>
      <c r="AF21" s="52">
        <f>H21-'Individ-I&amp;O Tables'!H21</f>
        <v>4.9135589597071316E-7</v>
      </c>
      <c r="AG21" s="52">
        <f>I21-'Individ-I&amp;O Tables'!I21</f>
        <v>3.833923338802947E-7</v>
      </c>
      <c r="AH21" s="52">
        <f>J21-'Individ-I&amp;O Tables'!J21</f>
        <v>6.0035705518046711E-8</v>
      </c>
      <c r="AI21" s="52">
        <f>K21-'Individ-I&amp;O Tables'!K21</f>
        <v>2.6834106447992667E-7</v>
      </c>
      <c r="AJ21" s="52">
        <f>L21-'Individ-I&amp;O Tables'!L21</f>
        <v>4.1656494031983016E-8</v>
      </c>
      <c r="AK21" s="52">
        <f>M21-'Individ-I&amp;O Tables'!M21</f>
        <v>3.8789367673430775E-7</v>
      </c>
      <c r="AL21" s="52">
        <f>N21-'Individ-I&amp;O Tables'!N21</f>
        <v>-9.626770025583653E-8</v>
      </c>
      <c r="AM21" s="52">
        <f>O21-'Individ-I&amp;O Tables'!P21</f>
        <v>-2.2607421867881783E-7</v>
      </c>
      <c r="AN21" s="52">
        <f>P21-'Individ-I&amp;O Tables'!Q21</f>
        <v>-1.3461493542088476E-7</v>
      </c>
      <c r="AO21" s="52">
        <f>Q21-'Individ-I&amp;O Tables'!R21</f>
        <v>-1.7340195879178566E-7</v>
      </c>
      <c r="AP21" s="52">
        <f>R21-'Individ-I&amp;O Tables'!S21</f>
        <v>4.2105512365608888E-7</v>
      </c>
      <c r="AQ21" s="52">
        <f>S21-'Individ-I&amp;O Tables'!T21</f>
        <v>2.7671189395395146E-7</v>
      </c>
      <c r="AR21" s="52">
        <f>T21-'Individ-I&amp;O Tables'!U21</f>
        <v>2.5913676870992219E-8</v>
      </c>
      <c r="AS21" s="52">
        <f>U21-'Individ-I&amp;O Tables'!V21</f>
        <v>1.1605299110595269E-7</v>
      </c>
      <c r="AT21" s="52">
        <f>V21-'Individ-I&amp;O Tables'!W21</f>
        <v>0</v>
      </c>
    </row>
    <row r="22" spans="1:46" ht="15" x14ac:dyDescent="0.2">
      <c r="A22" s="69">
        <v>2022</v>
      </c>
      <c r="B22" s="70">
        <f>'5.Stata-DNSP&amp;State'!Z252</f>
        <v>0.96003037691116333</v>
      </c>
      <c r="C22" s="70">
        <f>'5.Stata-DNSP&amp;State'!AA252</f>
        <v>1.1951637268066406</v>
      </c>
      <c r="D22" s="70">
        <f>'5.Stata-DNSP&amp;State'!AB252</f>
        <v>1.2361493110656738</v>
      </c>
      <c r="E22" s="70">
        <f>'5.Stata-DNSP&amp;State'!AC252</f>
        <v>1.0558499097824097</v>
      </c>
      <c r="F22" s="70">
        <f>'5.Stata-DNSP&amp;State'!AD252</f>
        <v>1.0192168951034546</v>
      </c>
      <c r="G22" s="70"/>
      <c r="H22" s="70">
        <f>'5.Stata-DNSP&amp;State'!C252</f>
        <v>1.147566556930542</v>
      </c>
      <c r="I22" s="70">
        <f>'5.Stata-DNSP&amp;State'!AE252</f>
        <v>1.0652672052383423</v>
      </c>
      <c r="J22" s="70">
        <f>'5.Stata-DNSP&amp;State'!AF252</f>
        <v>1.0727895498275757</v>
      </c>
      <c r="K22" s="70">
        <f>'5.Stata-DNSP&amp;State'!AG252</f>
        <v>1.0313646793365479</v>
      </c>
      <c r="L22" s="70">
        <f>'5.Stata-DNSP&amp;State'!AH252</f>
        <v>1.3851165771484375</v>
      </c>
      <c r="M22" s="70">
        <f>'5.Stata-DNSP&amp;State'!AI252</f>
        <v>1.6803203821182251</v>
      </c>
      <c r="N22" s="70">
        <f>'5.Stata-DNSP&amp;State'!AJ252</f>
        <v>1.4311186075210571</v>
      </c>
      <c r="O22" s="70">
        <f>'5.Stata-DNSP&amp;State'!D252</f>
        <v>1.2102882862091064</v>
      </c>
      <c r="P22" s="70">
        <f t="shared" ref="P22" si="12">$H22/I22</f>
        <v>1.0772570030199944</v>
      </c>
      <c r="Q22" s="70">
        <f t="shared" ref="Q22" si="13">$H22/J22</f>
        <v>1.0697033328810714</v>
      </c>
      <c r="R22" s="70">
        <f t="shared" ref="R22" si="14">$H22/K22</f>
        <v>1.1126680794117789</v>
      </c>
      <c r="S22" s="70">
        <f t="shared" ref="S22" si="15">$H22/L22</f>
        <v>0.82849817543376481</v>
      </c>
      <c r="T22" s="70">
        <f t="shared" ref="T22" si="16">$H22/M22</f>
        <v>0.68294509139019699</v>
      </c>
      <c r="U22" s="70">
        <f t="shared" ref="U22" si="17">$H22/N22</f>
        <v>0.80186684101489258</v>
      </c>
      <c r="V22" s="70">
        <f>'Index Tables'!F361</f>
        <v>0.86494610000000005</v>
      </c>
      <c r="Y22" s="69">
        <v>2022</v>
      </c>
      <c r="Z22" s="52">
        <f>B22-'Individ-I&amp;O Tables'!B22</f>
        <v>7.6911163326975895E-8</v>
      </c>
      <c r="AA22" s="52">
        <f>C22-'Individ-I&amp;O Tables'!C22</f>
        <v>-2.7319335926812016E-7</v>
      </c>
      <c r="AB22" s="52">
        <f>D22-'Individ-I&amp;O Tables'!D22</f>
        <v>3.1106567388583528E-7</v>
      </c>
      <c r="AC22" s="52">
        <f>E22-'Individ-I&amp;O Tables'!E22</f>
        <v>-9.0217590287267058E-8</v>
      </c>
      <c r="AD22" s="52">
        <f>F22-'Individ-I&amp;O Tables'!F22</f>
        <v>-1.048965454497619E-7</v>
      </c>
      <c r="AE22" s="52"/>
      <c r="AF22" s="52">
        <f>H22-'Individ-I&amp;O Tables'!H22</f>
        <v>5.5693054190619762E-7</v>
      </c>
      <c r="AG22" s="52">
        <f>I22-'Individ-I&amp;O Tables'!I22</f>
        <v>2.052383423212234E-7</v>
      </c>
      <c r="AH22" s="52">
        <f>J22-'Individ-I&amp;O Tables'!J22</f>
        <v>5.4982757569099761E-7</v>
      </c>
      <c r="AI22" s="52">
        <f>K22-'Individ-I&amp;O Tables'!K22</f>
        <v>-3.2066345223569215E-7</v>
      </c>
      <c r="AJ22" s="52">
        <f>L22-'Individ-I&amp;O Tables'!L22</f>
        <v>-4.2285156243160316E-7</v>
      </c>
      <c r="AK22" s="52">
        <f>M22-'Individ-I&amp;O Tables'!M22</f>
        <v>3.821182250618449E-7</v>
      </c>
      <c r="AL22" s="52">
        <f>N22-'Individ-I&amp;O Tables'!N22</f>
        <v>-3.9247894290106444E-7</v>
      </c>
      <c r="AM22" s="52">
        <f>O22-'Individ-I&amp;O Tables'!P22</f>
        <v>2.8620910641485864E-7</v>
      </c>
      <c r="AN22" s="52">
        <f>P22-'Individ-I&amp;O Tables'!Q22</f>
        <v>3.0199944767161924E-9</v>
      </c>
      <c r="AO22" s="52">
        <f>Q22-'Individ-I&amp;O Tables'!R22</f>
        <v>3.3288107137430245E-7</v>
      </c>
      <c r="AP22" s="52">
        <f>R22-'Individ-I&amp;O Tables'!S22</f>
        <v>7.9411778930449373E-8</v>
      </c>
      <c r="AQ22" s="52">
        <f>S22-'Individ-I&amp;O Tables'!T22</f>
        <v>3.754337648542716E-7</v>
      </c>
      <c r="AR22" s="52">
        <f>T22-'Individ-I&amp;O Tables'!U22</f>
        <v>1.9139019702407722E-7</v>
      </c>
      <c r="AS22" s="52">
        <f>U22-'Individ-I&amp;O Tables'!V22</f>
        <v>3.4101489254645401E-7</v>
      </c>
      <c r="AT22" s="52">
        <f>V22-'Individ-I&amp;O Tables'!W22</f>
        <v>0</v>
      </c>
    </row>
    <row r="23" spans="1:46" x14ac:dyDescent="0.2">
      <c r="A23" s="52"/>
      <c r="B23" s="52"/>
      <c r="C23" s="52"/>
      <c r="D23" s="52"/>
      <c r="E23" s="52"/>
      <c r="F23" s="52"/>
      <c r="G23" s="52"/>
      <c r="H23" s="52"/>
      <c r="I23" s="52"/>
      <c r="J23" s="52"/>
      <c r="K23" s="52"/>
      <c r="L23" s="52"/>
      <c r="M23" s="52"/>
      <c r="N23" s="52"/>
      <c r="O23" s="52"/>
      <c r="P23" s="52"/>
      <c r="Q23" s="52"/>
      <c r="R23" s="52"/>
      <c r="S23" s="52"/>
      <c r="T23" s="52"/>
      <c r="U23" s="52"/>
      <c r="V23" s="52"/>
      <c r="W23" s="52"/>
      <c r="X23" s="52"/>
      <c r="Y23" s="52"/>
    </row>
    <row r="24" spans="1:46" x14ac:dyDescent="0.2">
      <c r="A24" s="52"/>
      <c r="B24" s="52"/>
      <c r="C24" s="52"/>
      <c r="D24" s="52"/>
      <c r="E24" s="52"/>
      <c r="F24" s="52"/>
      <c r="G24" s="52"/>
      <c r="H24" s="52"/>
      <c r="I24" s="52"/>
      <c r="J24" s="52"/>
      <c r="K24" s="52"/>
      <c r="L24" s="52"/>
      <c r="M24" s="52"/>
      <c r="N24" s="52"/>
      <c r="O24" s="52"/>
      <c r="P24" s="52"/>
      <c r="Q24" s="52"/>
      <c r="R24" s="52"/>
      <c r="S24" s="52"/>
      <c r="T24" s="52"/>
      <c r="U24" s="52"/>
      <c r="V24" s="52"/>
      <c r="W24" s="52"/>
      <c r="X24" s="52"/>
      <c r="Y24" s="52"/>
    </row>
    <row r="25" spans="1:46" x14ac:dyDescent="0.2">
      <c r="A25" s="52"/>
      <c r="B25" s="52"/>
      <c r="C25" s="52"/>
      <c r="D25" s="52"/>
      <c r="E25" s="52"/>
      <c r="F25" s="52"/>
      <c r="G25" s="52"/>
      <c r="H25" s="52"/>
      <c r="I25" s="52"/>
      <c r="J25" s="52"/>
      <c r="K25" s="52"/>
      <c r="L25" s="52"/>
      <c r="M25" s="52"/>
      <c r="N25" s="52"/>
      <c r="O25" s="52"/>
      <c r="P25" s="52"/>
      <c r="Q25" s="52"/>
      <c r="R25" s="52"/>
      <c r="S25" s="52"/>
      <c r="T25" s="52"/>
      <c r="U25" s="52"/>
      <c r="V25" s="52"/>
      <c r="W25" s="52"/>
      <c r="X25" s="52"/>
      <c r="Y25" s="52"/>
    </row>
    <row r="26" spans="1:46" x14ac:dyDescent="0.2">
      <c r="A26" s="48"/>
      <c r="B26" s="48"/>
      <c r="C26" s="48"/>
      <c r="D26" s="48"/>
      <c r="E26" s="48"/>
      <c r="F26" s="48"/>
      <c r="G26" s="48"/>
      <c r="H26" s="48"/>
      <c r="I26" s="48"/>
    </row>
    <row r="27" spans="1:46" x14ac:dyDescent="0.2">
      <c r="A27" s="48"/>
      <c r="B27" s="48"/>
      <c r="C27" s="48"/>
      <c r="D27" s="48"/>
      <c r="E27" s="48"/>
      <c r="F27" s="48"/>
      <c r="G27" s="48"/>
      <c r="H27" s="48"/>
      <c r="I27" s="48"/>
    </row>
    <row r="28" spans="1:46" x14ac:dyDescent="0.2">
      <c r="A28" s="59" t="s">
        <v>427</v>
      </c>
      <c r="B28" s="60"/>
      <c r="C28" s="60"/>
      <c r="D28" s="60"/>
      <c r="E28" s="60"/>
      <c r="F28" s="60"/>
      <c r="G28" s="60"/>
      <c r="H28" s="60"/>
      <c r="I28" s="60"/>
      <c r="J28" s="60"/>
      <c r="K28" s="60"/>
      <c r="L28" s="60"/>
      <c r="M28" s="60"/>
      <c r="N28" s="60"/>
      <c r="O28" s="60"/>
      <c r="P28" s="60"/>
      <c r="Q28" s="60"/>
      <c r="R28" s="60"/>
      <c r="S28" s="60"/>
      <c r="T28" s="60"/>
      <c r="U28" s="60"/>
      <c r="V28" s="60"/>
    </row>
    <row r="29" spans="1:46" x14ac:dyDescent="0.2">
      <c r="A29" s="61"/>
      <c r="B29" s="386" t="s">
        <v>153</v>
      </c>
      <c r="C29" s="386"/>
      <c r="D29" s="386"/>
      <c r="E29" s="386"/>
      <c r="F29" s="386"/>
      <c r="G29" s="386"/>
      <c r="H29" s="388"/>
      <c r="I29" s="387" t="s">
        <v>154</v>
      </c>
      <c r="J29" s="386"/>
      <c r="K29" s="386"/>
      <c r="L29" s="386"/>
      <c r="M29" s="386"/>
      <c r="N29" s="386"/>
      <c r="O29" s="388"/>
      <c r="P29" s="387" t="s">
        <v>155</v>
      </c>
      <c r="Q29" s="386"/>
      <c r="R29" s="386"/>
      <c r="S29" s="386"/>
      <c r="T29" s="386"/>
      <c r="U29" s="386"/>
      <c r="V29" s="388"/>
      <c r="Y29" s="222"/>
      <c r="Z29" s="386" t="s">
        <v>153</v>
      </c>
      <c r="AA29" s="386"/>
      <c r="AB29" s="386"/>
      <c r="AC29" s="386"/>
      <c r="AD29" s="386"/>
      <c r="AE29" s="386"/>
      <c r="AF29" s="386"/>
      <c r="AG29" s="387" t="s">
        <v>154</v>
      </c>
      <c r="AH29" s="386"/>
      <c r="AI29" s="386"/>
      <c r="AJ29" s="386"/>
      <c r="AK29" s="386"/>
      <c r="AL29" s="386"/>
      <c r="AM29" s="388"/>
      <c r="AN29" s="386" t="s">
        <v>155</v>
      </c>
      <c r="AO29" s="386"/>
      <c r="AP29" s="386"/>
      <c r="AQ29" s="386"/>
      <c r="AR29" s="386"/>
      <c r="AS29" s="386"/>
      <c r="AT29" s="388"/>
    </row>
    <row r="30" spans="1:46" ht="30" x14ac:dyDescent="0.2">
      <c r="A30" s="230" t="s">
        <v>7</v>
      </c>
      <c r="B30" s="63" t="s">
        <v>37</v>
      </c>
      <c r="C30" s="63" t="s">
        <v>39</v>
      </c>
      <c r="D30" s="63" t="s">
        <v>13</v>
      </c>
      <c r="E30" s="63" t="s">
        <v>38</v>
      </c>
      <c r="F30" s="63" t="s">
        <v>156</v>
      </c>
      <c r="G30" s="63" t="s">
        <v>42</v>
      </c>
      <c r="H30" s="64" t="s">
        <v>43</v>
      </c>
      <c r="I30" s="65" t="s">
        <v>40</v>
      </c>
      <c r="J30" s="66" t="s">
        <v>158</v>
      </c>
      <c r="K30" s="66" t="s">
        <v>157</v>
      </c>
      <c r="L30" s="66" t="s">
        <v>159</v>
      </c>
      <c r="M30" s="66" t="s">
        <v>160</v>
      </c>
      <c r="N30" s="66" t="s">
        <v>41</v>
      </c>
      <c r="O30" s="67" t="s">
        <v>44</v>
      </c>
      <c r="P30" s="65" t="s">
        <v>40</v>
      </c>
      <c r="Q30" s="66" t="s">
        <v>158</v>
      </c>
      <c r="R30" s="66" t="s">
        <v>157</v>
      </c>
      <c r="S30" s="66" t="s">
        <v>159</v>
      </c>
      <c r="T30" s="66" t="s">
        <v>160</v>
      </c>
      <c r="U30" s="66" t="s">
        <v>41</v>
      </c>
      <c r="V30" s="68" t="s">
        <v>11</v>
      </c>
      <c r="Y30" s="230" t="s">
        <v>7</v>
      </c>
      <c r="Z30" s="63" t="s">
        <v>37</v>
      </c>
      <c r="AA30" s="63" t="s">
        <v>39</v>
      </c>
      <c r="AB30" s="63" t="s">
        <v>13</v>
      </c>
      <c r="AC30" s="63" t="s">
        <v>38</v>
      </c>
      <c r="AD30" s="63" t="s">
        <v>156</v>
      </c>
      <c r="AE30" s="63" t="s">
        <v>42</v>
      </c>
      <c r="AF30" s="63" t="s">
        <v>43</v>
      </c>
      <c r="AG30" s="65" t="s">
        <v>40</v>
      </c>
      <c r="AH30" s="66" t="s">
        <v>158</v>
      </c>
      <c r="AI30" s="66" t="s">
        <v>157</v>
      </c>
      <c r="AJ30" s="66" t="s">
        <v>159</v>
      </c>
      <c r="AK30" s="66" t="s">
        <v>160</v>
      </c>
      <c r="AL30" s="66" t="s">
        <v>41</v>
      </c>
      <c r="AM30" s="67" t="s">
        <v>44</v>
      </c>
      <c r="AN30" s="66" t="s">
        <v>40</v>
      </c>
      <c r="AO30" s="66" t="s">
        <v>158</v>
      </c>
      <c r="AP30" s="66" t="s">
        <v>157</v>
      </c>
      <c r="AQ30" s="66" t="s">
        <v>159</v>
      </c>
      <c r="AR30" s="66" t="s">
        <v>160</v>
      </c>
      <c r="AS30" s="66" t="s">
        <v>41</v>
      </c>
      <c r="AT30" s="68" t="s">
        <v>11</v>
      </c>
    </row>
    <row r="31" spans="1:46" ht="15" x14ac:dyDescent="0.2">
      <c r="A31" s="231">
        <v>2006</v>
      </c>
      <c r="B31" s="70">
        <f>'5.Stata-DNSP&amp;State'!Z2</f>
        <v>1</v>
      </c>
      <c r="C31" s="70">
        <f>'5.Stata-DNSP&amp;State'!AA2</f>
        <v>1</v>
      </c>
      <c r="D31" s="70">
        <f>'5.Stata-DNSP&amp;State'!AB2</f>
        <v>1</v>
      </c>
      <c r="E31" s="70">
        <f>'5.Stata-DNSP&amp;State'!AC2</f>
        <v>1</v>
      </c>
      <c r="F31" s="70">
        <f>'5.Stata-DNSP&amp;State'!AD2</f>
        <v>1</v>
      </c>
      <c r="G31" s="70"/>
      <c r="H31" s="76">
        <f>'5.Stata-DNSP&amp;State'!C2</f>
        <v>1</v>
      </c>
      <c r="I31" s="70">
        <f>'5.Stata-DNSP&amp;State'!AE2</f>
        <v>1</v>
      </c>
      <c r="J31" s="70">
        <f>'5.Stata-DNSP&amp;State'!AF2</f>
        <v>1</v>
      </c>
      <c r="K31" s="70">
        <f>'5.Stata-DNSP&amp;State'!AG2</f>
        <v>1</v>
      </c>
      <c r="L31" s="70">
        <f>'5.Stata-DNSP&amp;State'!AH2</f>
        <v>1</v>
      </c>
      <c r="M31" s="70">
        <f>'5.Stata-DNSP&amp;State'!AI2</f>
        <v>1</v>
      </c>
      <c r="N31" s="70">
        <f>'5.Stata-DNSP&amp;State'!AJ2</f>
        <v>1</v>
      </c>
      <c r="O31" s="70">
        <f>'5.Stata-DNSP&amp;State'!D2</f>
        <v>1</v>
      </c>
      <c r="P31" s="72">
        <f t="shared" ref="P31:P45" si="18">$H31/I31</f>
        <v>1</v>
      </c>
      <c r="Q31" s="70">
        <f t="shared" ref="Q31:Q45" si="19">$H31/J31</f>
        <v>1</v>
      </c>
      <c r="R31" s="70">
        <f t="shared" ref="R31:R45" si="20">$H31/K31</f>
        <v>1</v>
      </c>
      <c r="S31" s="70">
        <f t="shared" ref="S31:S45" si="21">$H31/L31</f>
        <v>1</v>
      </c>
      <c r="T31" s="70">
        <f t="shared" ref="T31:T45" si="22">$H31/M31</f>
        <v>1</v>
      </c>
      <c r="U31" s="70">
        <f t="shared" ref="U31:U45" si="23">$H31/N31</f>
        <v>1</v>
      </c>
      <c r="V31" s="71">
        <f>'Index Tables'!F7</f>
        <v>1</v>
      </c>
      <c r="Y31" s="231">
        <v>2006</v>
      </c>
      <c r="Z31" s="133">
        <f>B31-'Individ-I&amp;O Tables'!B32</f>
        <v>0</v>
      </c>
      <c r="AA31" s="133">
        <f>C31-'Individ-I&amp;O Tables'!C32</f>
        <v>0</v>
      </c>
      <c r="AB31" s="133">
        <f>D31-'Individ-I&amp;O Tables'!D32</f>
        <v>0</v>
      </c>
      <c r="AC31" s="133">
        <f>E31-'Individ-I&amp;O Tables'!E32</f>
        <v>0</v>
      </c>
      <c r="AD31" s="133">
        <f>F31-'Individ-I&amp;O Tables'!F32</f>
        <v>0</v>
      </c>
      <c r="AE31" s="133"/>
      <c r="AF31" s="133">
        <f>H31-'Individ-I&amp;O Tables'!H32</f>
        <v>0</v>
      </c>
      <c r="AG31" s="228">
        <f>I31-'Individ-I&amp;O Tables'!I32</f>
        <v>0</v>
      </c>
      <c r="AH31" s="133">
        <f>J31-'Individ-I&amp;O Tables'!J32</f>
        <v>0</v>
      </c>
      <c r="AI31" s="133">
        <f>K31-'Individ-I&amp;O Tables'!K32</f>
        <v>0</v>
      </c>
      <c r="AJ31" s="133">
        <f>L31-'Individ-I&amp;O Tables'!L32</f>
        <v>0</v>
      </c>
      <c r="AK31" s="133">
        <f>M31-'Individ-I&amp;O Tables'!M32</f>
        <v>0</v>
      </c>
      <c r="AL31" s="133">
        <f>N31-'Individ-I&amp;O Tables'!N32</f>
        <v>0</v>
      </c>
      <c r="AM31" s="225">
        <f>O31-'Individ-I&amp;O Tables'!P32</f>
        <v>0</v>
      </c>
      <c r="AN31" s="133">
        <f>P31-'Individ-I&amp;O Tables'!Q32</f>
        <v>0</v>
      </c>
      <c r="AO31" s="133">
        <f>Q31-'Individ-I&amp;O Tables'!R32</f>
        <v>0</v>
      </c>
      <c r="AP31" s="133">
        <f>R31-'Individ-I&amp;O Tables'!S32</f>
        <v>0</v>
      </c>
      <c r="AQ31" s="133">
        <f>S31-'Individ-I&amp;O Tables'!T32</f>
        <v>0</v>
      </c>
      <c r="AR31" s="133">
        <f>T31-'Individ-I&amp;O Tables'!U32</f>
        <v>0</v>
      </c>
      <c r="AS31" s="133">
        <f>U31-'Individ-I&amp;O Tables'!V32</f>
        <v>0</v>
      </c>
      <c r="AT31" s="225">
        <f>V31-'Individ-I&amp;O Tables'!W32</f>
        <v>0</v>
      </c>
    </row>
    <row r="32" spans="1:46" ht="15" x14ac:dyDescent="0.2">
      <c r="A32" s="231">
        <v>2007</v>
      </c>
      <c r="B32" s="70">
        <f>'5.Stata-DNSP&amp;State'!Z3</f>
        <v>1.0226876735687256</v>
      </c>
      <c r="C32" s="70">
        <f>'5.Stata-DNSP&amp;State'!AA3</f>
        <v>1</v>
      </c>
      <c r="D32" s="70">
        <f>'5.Stata-DNSP&amp;State'!AB3</f>
        <v>1.0119733810424805</v>
      </c>
      <c r="E32" s="70">
        <f>'5.Stata-DNSP&amp;State'!AC3</f>
        <v>1.0106312036514282</v>
      </c>
      <c r="F32" s="70">
        <f>'5.Stata-DNSP&amp;State'!AD3</f>
        <v>1.2808691263198853</v>
      </c>
      <c r="G32" s="70"/>
      <c r="H32" s="71">
        <f>'5.Stata-DNSP&amp;State'!C3</f>
        <v>0.99764204025268555</v>
      </c>
      <c r="I32" s="70">
        <f>'5.Stata-DNSP&amp;State'!AE3</f>
        <v>0.99611920118331909</v>
      </c>
      <c r="J32" s="70">
        <f>'5.Stata-DNSP&amp;State'!AF3</f>
        <v>1.0175464153289795</v>
      </c>
      <c r="K32" s="70">
        <f>'5.Stata-DNSP&amp;State'!AG3</f>
        <v>0.99581944942474365</v>
      </c>
      <c r="L32" s="70">
        <f>'5.Stata-DNSP&amp;State'!AH3</f>
        <v>1.0722014904022217</v>
      </c>
      <c r="M32" s="70">
        <f>'5.Stata-DNSP&amp;State'!AI3</f>
        <v>1.0258322954177856</v>
      </c>
      <c r="N32" s="70">
        <f>'5.Stata-DNSP&amp;State'!AJ3</f>
        <v>1.023140549659729</v>
      </c>
      <c r="O32" s="70">
        <f>'5.Stata-DNSP&amp;State'!D3</f>
        <v>1.0083566904067993</v>
      </c>
      <c r="P32" s="73">
        <f t="shared" si="18"/>
        <v>1.0015287719256465</v>
      </c>
      <c r="Q32" s="70">
        <f t="shared" si="19"/>
        <v>0.98043885293442978</v>
      </c>
      <c r="R32" s="70">
        <f t="shared" si="20"/>
        <v>1.0018302422482255</v>
      </c>
      <c r="S32" s="70">
        <f t="shared" si="21"/>
        <v>0.93046134442364359</v>
      </c>
      <c r="T32" s="70">
        <f t="shared" si="22"/>
        <v>0.97251962597490738</v>
      </c>
      <c r="U32" s="70">
        <f t="shared" si="23"/>
        <v>0.97507819486235436</v>
      </c>
      <c r="V32" s="71">
        <f>'Index Tables'!F8</f>
        <v>0.97955309999999995</v>
      </c>
      <c r="Y32" s="231">
        <v>2007</v>
      </c>
      <c r="Z32" s="52">
        <f>B32-'Individ-I&amp;O Tables'!B33</f>
        <v>-3.2643127445552977E-7</v>
      </c>
      <c r="AA32" s="52">
        <f>C32-'Individ-I&amp;O Tables'!C33</f>
        <v>0</v>
      </c>
      <c r="AB32" s="52">
        <f>D32-'Individ-I&amp;O Tables'!D33</f>
        <v>3.8104248045733868E-7</v>
      </c>
      <c r="AC32" s="52">
        <f>E32-'Individ-I&amp;O Tables'!E33</f>
        <v>2.0365142816558546E-7</v>
      </c>
      <c r="AD32" s="52">
        <f>F32-'Individ-I&amp;O Tables'!F33</f>
        <v>1.2631988521860649E-7</v>
      </c>
      <c r="AE32" s="52"/>
      <c r="AF32" s="52">
        <f>H32-'Individ-I&amp;O Tables'!H33</f>
        <v>4.0252685518105125E-8</v>
      </c>
      <c r="AG32" s="229">
        <f>I32-'Individ-I&amp;O Tables'!I33</f>
        <v>-9.8816680949020963E-8</v>
      </c>
      <c r="AH32" s="52">
        <f>J32-'Individ-I&amp;O Tables'!J33</f>
        <v>4.1532897943064029E-7</v>
      </c>
      <c r="AI32" s="52">
        <f>K32-'Individ-I&amp;O Tables'!K33</f>
        <v>4.942474363112126E-8</v>
      </c>
      <c r="AJ32" s="52">
        <f>L32-'Individ-I&amp;O Tables'!L33</f>
        <v>4.9040222172003212E-7</v>
      </c>
      <c r="AK32" s="52">
        <f>M32-'Individ-I&amp;O Tables'!M33</f>
        <v>2.9541778556740894E-7</v>
      </c>
      <c r="AL32" s="52">
        <f>N32-'Individ-I&amp;O Tables'!N33</f>
        <v>5.4965972906551031E-7</v>
      </c>
      <c r="AM32" s="226">
        <f>O32-'Individ-I&amp;O Tables'!P33</f>
        <v>-3.0959320063139728E-7</v>
      </c>
      <c r="AN32" s="52">
        <f>P32-'Individ-I&amp;O Tables'!Q33</f>
        <v>-2.2807435340332916E-7</v>
      </c>
      <c r="AO32" s="52">
        <f>Q32-'Individ-I&amp;O Tables'!R33</f>
        <v>5.2934429728423993E-8</v>
      </c>
      <c r="AP32" s="52">
        <f>R32-'Individ-I&amp;O Tables'!S33</f>
        <v>2.4224822547935787E-7</v>
      </c>
      <c r="AQ32" s="52">
        <f>S32-'Individ-I&amp;O Tables'!T33</f>
        <v>4.4423643541513513E-8</v>
      </c>
      <c r="AR32" s="52">
        <f>T32-'Individ-I&amp;O Tables'!U33</f>
        <v>1.2597490739452155E-7</v>
      </c>
      <c r="AS32" s="52">
        <f>U32-'Individ-I&amp;O Tables'!V33</f>
        <v>-5.137645642250277E-9</v>
      </c>
      <c r="AT32" s="226">
        <f>V32-'Individ-I&amp;O Tables'!W33</f>
        <v>0</v>
      </c>
    </row>
    <row r="33" spans="1:46" ht="15" x14ac:dyDescent="0.2">
      <c r="A33" s="231">
        <v>2008</v>
      </c>
      <c r="B33" s="70">
        <f>'5.Stata-DNSP&amp;State'!Z4</f>
        <v>1.0322822332382202</v>
      </c>
      <c r="C33" s="70">
        <f>'5.Stata-DNSP&amp;State'!AA4</f>
        <v>1</v>
      </c>
      <c r="D33" s="70">
        <f>'5.Stata-DNSP&amp;State'!AB4</f>
        <v>1.0255323648452759</v>
      </c>
      <c r="E33" s="70">
        <f>'5.Stata-DNSP&amp;State'!AC4</f>
        <v>1.0216379165649414</v>
      </c>
      <c r="F33" s="70">
        <f>'5.Stata-DNSP&amp;State'!AD4</f>
        <v>0.7501036524772644</v>
      </c>
      <c r="G33" s="70"/>
      <c r="H33" s="71">
        <f>'5.Stata-DNSP&amp;State'!C4</f>
        <v>1.0261207818984985</v>
      </c>
      <c r="I33" s="70">
        <f>'5.Stata-DNSP&amp;State'!AE4</f>
        <v>1.0614098310470581</v>
      </c>
      <c r="J33" s="70">
        <f>'5.Stata-DNSP&amp;State'!AF4</f>
        <v>1.0354025363922119</v>
      </c>
      <c r="K33" s="70">
        <f>'5.Stata-DNSP&amp;State'!AG4</f>
        <v>0.99165737628936768</v>
      </c>
      <c r="L33" s="70">
        <f>'5.Stata-DNSP&amp;State'!AH4</f>
        <v>1.149616003036499</v>
      </c>
      <c r="M33" s="70">
        <f>'5.Stata-DNSP&amp;State'!AI4</f>
        <v>1.0528600215911865</v>
      </c>
      <c r="N33" s="70">
        <f>'5.Stata-DNSP&amp;State'!AJ4</f>
        <v>1.0442975759506226</v>
      </c>
      <c r="O33" s="70">
        <f>'5.Stata-DNSP&amp;State'!D4</f>
        <v>1.0461300611495972</v>
      </c>
      <c r="P33" s="73">
        <f t="shared" si="18"/>
        <v>0.96675266412998295</v>
      </c>
      <c r="Q33" s="70">
        <f t="shared" si="19"/>
        <v>0.99103560772986421</v>
      </c>
      <c r="R33" s="70">
        <f t="shared" si="20"/>
        <v>1.0347533396444726</v>
      </c>
      <c r="S33" s="70">
        <f t="shared" si="21"/>
        <v>0.89257698152095077</v>
      </c>
      <c r="T33" s="70">
        <f t="shared" si="22"/>
        <v>0.9746032339111167</v>
      </c>
      <c r="U33" s="70">
        <f t="shared" si="23"/>
        <v>0.98259423896911979</v>
      </c>
      <c r="V33" s="71">
        <f>'Index Tables'!F9</f>
        <v>0.99008059999999998</v>
      </c>
      <c r="Y33" s="231">
        <v>2008</v>
      </c>
      <c r="Z33" s="52">
        <f>B33-'Individ-I&amp;O Tables'!B34</f>
        <v>2.3323822029297503E-7</v>
      </c>
      <c r="AA33" s="52">
        <f>C33-'Individ-I&amp;O Tables'!C34</f>
        <v>0</v>
      </c>
      <c r="AB33" s="52">
        <f>D33-'Individ-I&amp;O Tables'!D34</f>
        <v>3.648452757687437E-7</v>
      </c>
      <c r="AC33" s="52">
        <f>E33-'Individ-I&amp;O Tables'!E34</f>
        <v>-8.3435058639835802E-8</v>
      </c>
      <c r="AD33" s="52">
        <f>F33-'Individ-I&amp;O Tables'!F34</f>
        <v>5.2477264422812198E-8</v>
      </c>
      <c r="AE33" s="52"/>
      <c r="AF33" s="52">
        <f>H33-'Individ-I&amp;O Tables'!H34</f>
        <v>-2.1810150152568042E-7</v>
      </c>
      <c r="AG33" s="229">
        <f>I33-'Individ-I&amp;O Tables'!I34</f>
        <v>-1.6895294185914622E-7</v>
      </c>
      <c r="AH33" s="52">
        <f>J33-'Individ-I&amp;O Tables'!J34</f>
        <v>5.3639221198054088E-7</v>
      </c>
      <c r="AI33" s="52">
        <f>K33-'Individ-I&amp;O Tables'!K34</f>
        <v>-2.3710632346407579E-8</v>
      </c>
      <c r="AJ33" s="52">
        <f>L33-'Individ-I&amp;O Tables'!L34</f>
        <v>3.0364990522002699E-9</v>
      </c>
      <c r="AK33" s="52">
        <f>M33-'Individ-I&amp;O Tables'!M34</f>
        <v>2.159118661637649E-8</v>
      </c>
      <c r="AL33" s="52">
        <f>N33-'Individ-I&amp;O Tables'!N34</f>
        <v>-4.2404937738993453E-7</v>
      </c>
      <c r="AM33" s="226">
        <f>O33-'Individ-I&amp;O Tables'!P34</f>
        <v>6.1149597163634439E-8</v>
      </c>
      <c r="AN33" s="52">
        <f>P33-'Individ-I&amp;O Tables'!Q34</f>
        <v>-3.587001706772952E-8</v>
      </c>
      <c r="AO33" s="52">
        <f>Q33-'Individ-I&amp;O Tables'!R34</f>
        <v>-9.2270135754191074E-8</v>
      </c>
      <c r="AP33" s="52">
        <f>R33-'Individ-I&amp;O Tables'!S34</f>
        <v>3.3964447254675179E-7</v>
      </c>
      <c r="AQ33" s="52">
        <f>S33-'Individ-I&amp;O Tables'!T34</f>
        <v>-1.1847904923811825E-7</v>
      </c>
      <c r="AR33" s="52">
        <f>T33-'Individ-I&amp;O Tables'!U34</f>
        <v>3.3911116692486587E-8</v>
      </c>
      <c r="AS33" s="52">
        <f>U33-'Individ-I&amp;O Tables'!V34</f>
        <v>-6.1030880238455154E-8</v>
      </c>
      <c r="AT33" s="226">
        <f>V33-'Individ-I&amp;O Tables'!W34</f>
        <v>0</v>
      </c>
    </row>
    <row r="34" spans="1:46" ht="15" x14ac:dyDescent="0.2">
      <c r="A34" s="231">
        <v>2009</v>
      </c>
      <c r="B34" s="70">
        <f>'5.Stata-DNSP&amp;State'!Z5</f>
        <v>1.0415693521499634</v>
      </c>
      <c r="C34" s="70">
        <f>'5.Stata-DNSP&amp;State'!AA5</f>
        <v>1</v>
      </c>
      <c r="D34" s="70">
        <f>'5.Stata-DNSP&amp;State'!AB5</f>
        <v>1.0425992012023926</v>
      </c>
      <c r="E34" s="70">
        <f>'5.Stata-DNSP&amp;State'!AC5</f>
        <v>1.0330311059951782</v>
      </c>
      <c r="F34" s="70">
        <f>'5.Stata-DNSP&amp;State'!AD5</f>
        <v>0.89067763090133667</v>
      </c>
      <c r="G34" s="70"/>
      <c r="H34" s="71">
        <f>'5.Stata-DNSP&amp;State'!C5</f>
        <v>1.0292050838470459</v>
      </c>
      <c r="I34" s="70">
        <f>'5.Stata-DNSP&amp;State'!AE5</f>
        <v>1.0820192098617554</v>
      </c>
      <c r="J34" s="70">
        <f>'5.Stata-DNSP&amp;State'!AF5</f>
        <v>1.0535738468170166</v>
      </c>
      <c r="K34" s="70">
        <f>'5.Stata-DNSP&amp;State'!AG5</f>
        <v>0.9875139594078064</v>
      </c>
      <c r="L34" s="70">
        <f>'5.Stata-DNSP&amp;State'!AH5</f>
        <v>1.2326200008392334</v>
      </c>
      <c r="M34" s="70">
        <f>'5.Stata-DNSP&amp;State'!AI5</f>
        <v>1.0768444538116455</v>
      </c>
      <c r="N34" s="70">
        <f>'5.Stata-DNSP&amp;State'!AJ5</f>
        <v>1.0727273225784302</v>
      </c>
      <c r="O34" s="70">
        <f>'5.Stata-DNSP&amp;State'!D5</f>
        <v>1.0655602216720581</v>
      </c>
      <c r="P34" s="73">
        <f t="shared" si="18"/>
        <v>0.95118928986347917</v>
      </c>
      <c r="Q34" s="70">
        <f t="shared" si="19"/>
        <v>0.97687037976161628</v>
      </c>
      <c r="R34" s="70">
        <f t="shared" si="20"/>
        <v>1.0422182633896546</v>
      </c>
      <c r="S34" s="70">
        <f t="shared" si="21"/>
        <v>0.83497353859770918</v>
      </c>
      <c r="T34" s="70">
        <f t="shared" si="22"/>
        <v>0.9557602123538147</v>
      </c>
      <c r="U34" s="70">
        <f t="shared" si="23"/>
        <v>0.95942842340700962</v>
      </c>
      <c r="V34" s="71">
        <f>'Index Tables'!F10</f>
        <v>0.97442770000000001</v>
      </c>
      <c r="Y34" s="231">
        <v>2009</v>
      </c>
      <c r="Z34" s="52">
        <f>B34-'Individ-I&amp;O Tables'!B35</f>
        <v>3.5214996341181859E-7</v>
      </c>
      <c r="AA34" s="52">
        <f>C34-'Individ-I&amp;O Tables'!C35</f>
        <v>0</v>
      </c>
      <c r="AB34" s="52">
        <f>D34-'Individ-I&amp;O Tables'!D35</f>
        <v>2.0120239252463534E-7</v>
      </c>
      <c r="AC34" s="52">
        <f>E34-'Individ-I&amp;O Tables'!E35</f>
        <v>1.0599517819009918E-7</v>
      </c>
      <c r="AD34" s="52">
        <f>F34-'Individ-I&amp;O Tables'!F35</f>
        <v>3.0901336711686156E-8</v>
      </c>
      <c r="AE34" s="52"/>
      <c r="AF34" s="52">
        <f>H34-'Individ-I&amp;O Tables'!H35</f>
        <v>8.3847045972973433E-8</v>
      </c>
      <c r="AG34" s="229">
        <f>I34-'Individ-I&amp;O Tables'!I35</f>
        <v>2.0986175530701701E-7</v>
      </c>
      <c r="AH34" s="52">
        <f>J34-'Individ-I&amp;O Tables'!J35</f>
        <v>-1.5318298340893932E-7</v>
      </c>
      <c r="AI34" s="52">
        <f>K34-'Individ-I&amp;O Tables'!K35</f>
        <v>5.9407806451972078E-8</v>
      </c>
      <c r="AJ34" s="52">
        <f>L34-'Individ-I&amp;O Tables'!L35</f>
        <v>8.3923334948110551E-10</v>
      </c>
      <c r="AK34" s="52">
        <f>M34-'Individ-I&amp;O Tables'!M35</f>
        <v>-5.4618835454434134E-7</v>
      </c>
      <c r="AL34" s="52">
        <f>N34-'Individ-I&amp;O Tables'!N35</f>
        <v>3.2257843018967947E-7</v>
      </c>
      <c r="AM34" s="226">
        <f>O34-'Individ-I&amp;O Tables'!P35</f>
        <v>2.2167205804279888E-7</v>
      </c>
      <c r="AN34" s="52">
        <f>P34-'Individ-I&amp;O Tables'!Q35</f>
        <v>8.9863479213470043E-8</v>
      </c>
      <c r="AO34" s="52">
        <f>Q34-'Individ-I&amp;O Tables'!R35</f>
        <v>-2.0238383746651323E-8</v>
      </c>
      <c r="AP34" s="52">
        <f>R34-'Individ-I&amp;O Tables'!S35</f>
        <v>2.6338965453120977E-7</v>
      </c>
      <c r="AQ34" s="52">
        <f>S34-'Individ-I&amp;O Tables'!T35</f>
        <v>-6.1402290807421878E-8</v>
      </c>
      <c r="AR34" s="52">
        <f>T34-'Individ-I&amp;O Tables'!U35</f>
        <v>1.1235381469631989E-7</v>
      </c>
      <c r="AS34" s="52">
        <f>U34-'Individ-I&amp;O Tables'!V35</f>
        <v>2.3407009663856115E-8</v>
      </c>
      <c r="AT34" s="226">
        <f>V34-'Individ-I&amp;O Tables'!W35</f>
        <v>0</v>
      </c>
    </row>
    <row r="35" spans="1:46" ht="15" x14ac:dyDescent="0.2">
      <c r="A35" s="231">
        <v>2010</v>
      </c>
      <c r="B35" s="70">
        <f>'5.Stata-DNSP&amp;State'!Z6</f>
        <v>1.0500979423522949</v>
      </c>
      <c r="C35" s="70">
        <f>'5.Stata-DNSP&amp;State'!AA6</f>
        <v>1</v>
      </c>
      <c r="D35" s="70">
        <f>'5.Stata-DNSP&amp;State'!AB6</f>
        <v>1.0672448873519897</v>
      </c>
      <c r="E35" s="70">
        <f>'5.Stata-DNSP&amp;State'!AC6</f>
        <v>1.0448219776153564</v>
      </c>
      <c r="F35" s="70">
        <f>'5.Stata-DNSP&amp;State'!AD6</f>
        <v>0.7867119312286377</v>
      </c>
      <c r="G35" s="70"/>
      <c r="H35" s="71">
        <f>'5.Stata-DNSP&amp;State'!C6</f>
        <v>1.042789101600647</v>
      </c>
      <c r="I35" s="70">
        <f>'5.Stata-DNSP&amp;State'!AE6</f>
        <v>1.2204681634902954</v>
      </c>
      <c r="J35" s="70">
        <f>'5.Stata-DNSP&amp;State'!AF6</f>
        <v>1.0720658302307129</v>
      </c>
      <c r="K35" s="70">
        <f>'5.Stata-DNSP&amp;State'!AG6</f>
        <v>0.98338890075683594</v>
      </c>
      <c r="L35" s="70">
        <f>'5.Stata-DNSP&amp;State'!AH6</f>
        <v>1.3216168880462646</v>
      </c>
      <c r="M35" s="70">
        <f>'5.Stata-DNSP&amp;State'!AI6</f>
        <v>1.1054351329803467</v>
      </c>
      <c r="N35" s="70">
        <f>'5.Stata-DNSP&amp;State'!AJ6</f>
        <v>1.0909091234207153</v>
      </c>
      <c r="O35" s="70">
        <f>'5.Stata-DNSP&amp;State'!D6</f>
        <v>1.1278973817825317</v>
      </c>
      <c r="P35" s="73">
        <f t="shared" si="18"/>
        <v>0.85441729067186667</v>
      </c>
      <c r="Q35" s="70">
        <f t="shared" si="19"/>
        <v>0.97269129580991731</v>
      </c>
      <c r="R35" s="70">
        <f t="shared" si="20"/>
        <v>1.0604035705488393</v>
      </c>
      <c r="S35" s="70">
        <f t="shared" si="21"/>
        <v>0.78902525461988726</v>
      </c>
      <c r="T35" s="70">
        <f t="shared" si="22"/>
        <v>0.94332907512103337</v>
      </c>
      <c r="U35" s="70">
        <f t="shared" si="23"/>
        <v>0.95588998131285163</v>
      </c>
      <c r="V35" s="71">
        <f>'Index Tables'!F11</f>
        <v>0.97206459999999995</v>
      </c>
      <c r="Y35" s="231">
        <v>2010</v>
      </c>
      <c r="Z35" s="52">
        <f>B35-'Individ-I&amp;O Tables'!B36</f>
        <v>-5.764770505400918E-8</v>
      </c>
      <c r="AA35" s="52">
        <f>C35-'Individ-I&amp;O Tables'!C36</f>
        <v>0</v>
      </c>
      <c r="AB35" s="52">
        <f>D35-'Individ-I&amp;O Tables'!D36</f>
        <v>-1.1264801025312465E-7</v>
      </c>
      <c r="AC35" s="52">
        <f>E35-'Individ-I&amp;O Tables'!E36</f>
        <v>-2.2384643472150856E-8</v>
      </c>
      <c r="AD35" s="52">
        <f>F35-'Individ-I&amp;O Tables'!F36</f>
        <v>3.1228637675795312E-8</v>
      </c>
      <c r="AE35" s="52"/>
      <c r="AF35" s="52">
        <f>H35-'Individ-I&amp;O Tables'!H36</f>
        <v>1.0160064700670546E-7</v>
      </c>
      <c r="AG35" s="229">
        <f>I35-'Individ-I&amp;O Tables'!I36</f>
        <v>1.634902953018269E-7</v>
      </c>
      <c r="AH35" s="52">
        <f>J35-'Individ-I&amp;O Tables'!J36</f>
        <v>-1.6976928707279626E-7</v>
      </c>
      <c r="AI35" s="52">
        <f>K35-'Individ-I&amp;O Tables'!K36</f>
        <v>7.5683592726250026E-10</v>
      </c>
      <c r="AJ35" s="52">
        <f>L35-'Individ-I&amp;O Tables'!L36</f>
        <v>-1.1195373539329978E-7</v>
      </c>
      <c r="AK35" s="52">
        <f>M35-'Individ-I&amp;O Tables'!M36</f>
        <v>1.3298034673425718E-7</v>
      </c>
      <c r="AL35" s="52">
        <f>N35-'Individ-I&amp;O Tables'!N36</f>
        <v>1.2342071542548183E-7</v>
      </c>
      <c r="AM35" s="226">
        <f>O35-'Individ-I&amp;O Tables'!P36</f>
        <v>-6.1821746832890767E-7</v>
      </c>
      <c r="AN35" s="52">
        <f>P35-'Individ-I&amp;O Tables'!Q36</f>
        <v>-9.3281333768402419E-9</v>
      </c>
      <c r="AO35" s="52">
        <f>Q35-'Individ-I&amp;O Tables'!R36</f>
        <v>-1.04190082672595E-7</v>
      </c>
      <c r="AP35" s="52">
        <f>R35-'Individ-I&amp;O Tables'!S36</f>
        <v>-4.2945116063286548E-7</v>
      </c>
      <c r="AQ35" s="52">
        <f>S35-'Individ-I&amp;O Tables'!T36</f>
        <v>-1.4538011272602347E-7</v>
      </c>
      <c r="AR35" s="52">
        <f>T35-'Individ-I&amp;O Tables'!U36</f>
        <v>-2.4878966664587665E-8</v>
      </c>
      <c r="AS35" s="52">
        <f>U35-'Individ-I&amp;O Tables'!V36</f>
        <v>-1.1868714833163097E-7</v>
      </c>
      <c r="AT35" s="226">
        <f>V35-'Individ-I&amp;O Tables'!W36</f>
        <v>0</v>
      </c>
    </row>
    <row r="36" spans="1:46" ht="15" x14ac:dyDescent="0.2">
      <c r="A36" s="231">
        <v>2011</v>
      </c>
      <c r="B36" s="70">
        <f>'5.Stata-DNSP&amp;State'!Z7</f>
        <v>1.0549732446670532</v>
      </c>
      <c r="C36" s="70">
        <f>'5.Stata-DNSP&amp;State'!AA7</f>
        <v>1</v>
      </c>
      <c r="D36" s="70">
        <f>'5.Stata-DNSP&amp;State'!AB7</f>
        <v>1.0933727025985718</v>
      </c>
      <c r="E36" s="70">
        <f>'5.Stata-DNSP&amp;State'!AC7</f>
        <v>1.0570222139358521</v>
      </c>
      <c r="F36" s="70">
        <f>'5.Stata-DNSP&amp;State'!AD7</f>
        <v>1.4901107549667358</v>
      </c>
      <c r="G36" s="70"/>
      <c r="H36" s="71">
        <f>'5.Stata-DNSP&amp;State'!C7</f>
        <v>1.028887152671814</v>
      </c>
      <c r="I36" s="70">
        <f>'5.Stata-DNSP&amp;State'!AE7</f>
        <v>1.3595842123031616</v>
      </c>
      <c r="J36" s="70">
        <f>'5.Stata-DNSP&amp;State'!AF7</f>
        <v>1.0908842086791992</v>
      </c>
      <c r="K36" s="70">
        <f>'5.Stata-DNSP&amp;State'!AG7</f>
        <v>0.9792822003364563</v>
      </c>
      <c r="L36" s="70">
        <f>'5.Stata-DNSP&amp;State'!AH7</f>
        <v>1.4170395135879517</v>
      </c>
      <c r="M36" s="70">
        <f>'5.Stata-DNSP&amp;State'!AI7</f>
        <v>1.1349513530731201</v>
      </c>
      <c r="N36" s="70">
        <f>'5.Stata-DNSP&amp;State'!AJ7</f>
        <v>1.1203305721282959</v>
      </c>
      <c r="O36" s="70">
        <f>'5.Stata-DNSP&amp;State'!D7</f>
        <v>1.1925606727600098</v>
      </c>
      <c r="P36" s="73">
        <f t="shared" si="18"/>
        <v>0.75676603432225764</v>
      </c>
      <c r="Q36" s="70">
        <f t="shared" si="19"/>
        <v>0.94316806906349038</v>
      </c>
      <c r="R36" s="70">
        <f t="shared" si="20"/>
        <v>1.0506544000476212</v>
      </c>
      <c r="S36" s="70">
        <f t="shared" si="21"/>
        <v>0.72608218952671699</v>
      </c>
      <c r="T36" s="70">
        <f t="shared" si="22"/>
        <v>0.90654735983695256</v>
      </c>
      <c r="U36" s="70">
        <f t="shared" si="23"/>
        <v>0.91837818075180566</v>
      </c>
      <c r="V36" s="71">
        <f>'Index Tables'!F12</f>
        <v>0.94029030000000002</v>
      </c>
      <c r="Y36" s="231">
        <v>2011</v>
      </c>
      <c r="Z36" s="52">
        <f>B36-'Individ-I&amp;O Tables'!B37</f>
        <v>2.4466705328407556E-7</v>
      </c>
      <c r="AA36" s="52">
        <f>C36-'Individ-I&amp;O Tables'!C37</f>
        <v>0</v>
      </c>
      <c r="AB36" s="52">
        <f>D36-'Individ-I&amp;O Tables'!D37</f>
        <v>-2.9740142815093407E-7</v>
      </c>
      <c r="AC36" s="52">
        <f>E36-'Individ-I&amp;O Tables'!E37</f>
        <v>2.1393585214468658E-7</v>
      </c>
      <c r="AD36" s="52">
        <f>F36-'Individ-I&amp;O Tables'!F37</f>
        <v>-2.4503326412350646E-7</v>
      </c>
      <c r="AE36" s="52"/>
      <c r="AF36" s="52">
        <f>H36-'Individ-I&amp;O Tables'!H37</f>
        <v>1.5267181385780759E-7</v>
      </c>
      <c r="AG36" s="229">
        <f>I36-'Individ-I&amp;O Tables'!I37</f>
        <v>2.123031617173865E-7</v>
      </c>
      <c r="AH36" s="52">
        <f>J36-'Individ-I&amp;O Tables'!J37</f>
        <v>2.0867919925393608E-7</v>
      </c>
      <c r="AI36" s="52">
        <f>K36-'Individ-I&amp;O Tables'!K37</f>
        <v>3.364563072594251E-10</v>
      </c>
      <c r="AJ36" s="52">
        <f>L36-'Individ-I&amp;O Tables'!L37</f>
        <v>5.1358795172262717E-7</v>
      </c>
      <c r="AK36" s="52">
        <f>M36-'Individ-I&amp;O Tables'!M37</f>
        <v>3.5307312007404335E-7</v>
      </c>
      <c r="AL36" s="52">
        <f>N36-'Individ-I&amp;O Tables'!N37</f>
        <v>-4.2787170406732855E-7</v>
      </c>
      <c r="AM36" s="226">
        <f>O36-'Individ-I&amp;O Tables'!P37</f>
        <v>-3.2723999021655459E-7</v>
      </c>
      <c r="AN36" s="52">
        <f>P36-'Individ-I&amp;O Tables'!Q37</f>
        <v>-1.6567774230313859E-7</v>
      </c>
      <c r="AO36" s="52">
        <f>Q36-'Individ-I&amp;O Tables'!R37</f>
        <v>-3.3093650964044485E-7</v>
      </c>
      <c r="AP36" s="52">
        <f>R36-'Individ-I&amp;O Tables'!S37</f>
        <v>-5.9995237866594664E-7</v>
      </c>
      <c r="AQ36" s="52">
        <f>S36-'Individ-I&amp;O Tables'!T37</f>
        <v>-2.1047328302437052E-7</v>
      </c>
      <c r="AR36" s="52">
        <f>T36-'Individ-I&amp;O Tables'!U37</f>
        <v>-1.4016304739072893E-7</v>
      </c>
      <c r="AS36" s="52">
        <f>U36-'Individ-I&amp;O Tables'!V37</f>
        <v>-2.1924819437746379E-7</v>
      </c>
      <c r="AT36" s="226">
        <f>V36-'Individ-I&amp;O Tables'!W37</f>
        <v>0</v>
      </c>
    </row>
    <row r="37" spans="1:46" ht="15" x14ac:dyDescent="0.2">
      <c r="A37" s="231">
        <v>2012</v>
      </c>
      <c r="B37" s="70">
        <f>'5.Stata-DNSP&amp;State'!Z8</f>
        <v>1.0481750965118408</v>
      </c>
      <c r="C37" s="70">
        <f>'5.Stata-DNSP&amp;State'!AA8</f>
        <v>1.1135847568511963</v>
      </c>
      <c r="D37" s="70">
        <f>'5.Stata-DNSP&amp;State'!AB8</f>
        <v>1.1208724975585938</v>
      </c>
      <c r="E37" s="70">
        <f>'5.Stata-DNSP&amp;State'!AC8</f>
        <v>1.0696436166763306</v>
      </c>
      <c r="F37" s="70">
        <f>'5.Stata-DNSP&amp;State'!AD8</f>
        <v>1.040810227394104</v>
      </c>
      <c r="G37" s="70"/>
      <c r="H37" s="71">
        <f>'5.Stata-DNSP&amp;State'!C8</f>
        <v>1.0934096574783325</v>
      </c>
      <c r="I37" s="70">
        <f>'5.Stata-DNSP&amp;State'!AE8</f>
        <v>1.4534739255905151</v>
      </c>
      <c r="J37" s="70">
        <f>'5.Stata-DNSP&amp;State'!AF8</f>
        <v>1.0383524894714355</v>
      </c>
      <c r="K37" s="70">
        <f>'5.Stata-DNSP&amp;State'!AG8</f>
        <v>0.97519373893737793</v>
      </c>
      <c r="L37" s="70">
        <f>'5.Stata-DNSP&amp;State'!AH8</f>
        <v>1.5193519592285156</v>
      </c>
      <c r="M37" s="70">
        <f>'5.Stata-DNSP&amp;State'!AI8</f>
        <v>1.1685523986816406</v>
      </c>
      <c r="N37" s="70">
        <f>'5.Stata-DNSP&amp;State'!AJ8</f>
        <v>1.12760329246521</v>
      </c>
      <c r="O37" s="70">
        <f>'5.Stata-DNSP&amp;State'!D8</f>
        <v>1.2330396175384521</v>
      </c>
      <c r="P37" s="73">
        <f t="shared" si="18"/>
        <v>0.75227332133536806</v>
      </c>
      <c r="Q37" s="70">
        <f t="shared" si="19"/>
        <v>1.0530235816499303</v>
      </c>
      <c r="R37" s="70">
        <f t="shared" si="20"/>
        <v>1.1212230081273582</v>
      </c>
      <c r="S37" s="70">
        <f t="shared" si="21"/>
        <v>0.71965527857912215</v>
      </c>
      <c r="T37" s="70">
        <f t="shared" si="22"/>
        <v>0.93569587355425055</v>
      </c>
      <c r="U37" s="70">
        <f t="shared" si="23"/>
        <v>0.96967582906562644</v>
      </c>
      <c r="V37" s="71">
        <f>'Index Tables'!F13</f>
        <v>0.99097930000000001</v>
      </c>
      <c r="Y37" s="231">
        <v>2012</v>
      </c>
      <c r="Z37" s="52">
        <f>B37-'Individ-I&amp;O Tables'!B38</f>
        <v>9.6511840741442256E-8</v>
      </c>
      <c r="AA37" s="52">
        <f>C37-'Individ-I&amp;O Tables'!C38</f>
        <v>-2.4314880375797543E-7</v>
      </c>
      <c r="AB37" s="52">
        <f>D37-'Individ-I&amp;O Tables'!D38</f>
        <v>4.9755859365951949E-7</v>
      </c>
      <c r="AC37" s="52">
        <f>E37-'Individ-I&amp;O Tables'!E38</f>
        <v>-3.833236694728015E-7</v>
      </c>
      <c r="AD37" s="52">
        <f>F37-'Individ-I&amp;O Tables'!F38</f>
        <v>2.2739410399097437E-7</v>
      </c>
      <c r="AE37" s="52"/>
      <c r="AF37" s="52">
        <f>H37-'Individ-I&amp;O Tables'!H38</f>
        <v>-3.4252166747350543E-7</v>
      </c>
      <c r="AG37" s="229">
        <f>I37-'Individ-I&amp;O Tables'!I38</f>
        <v>-7.4409484795978642E-8</v>
      </c>
      <c r="AH37" s="52">
        <f>J37-'Individ-I&amp;O Tables'!J38</f>
        <v>4.8947143560518214E-7</v>
      </c>
      <c r="AI37" s="52">
        <f>K37-'Individ-I&amp;O Tables'!K38</f>
        <v>3.8937377877523716E-8</v>
      </c>
      <c r="AJ37" s="52">
        <f>L37-'Individ-I&amp;O Tables'!L38</f>
        <v>-4.0771484410839776E-8</v>
      </c>
      <c r="AK37" s="52">
        <f>M37-'Individ-I&amp;O Tables'!M38</f>
        <v>-6.0131835932786259E-7</v>
      </c>
      <c r="AL37" s="52">
        <f>N37-'Individ-I&amp;O Tables'!N38</f>
        <v>2.9246521004999693E-7</v>
      </c>
      <c r="AM37" s="226">
        <f>O37-'Individ-I&amp;O Tables'!P38</f>
        <v>-3.8246154776544472E-7</v>
      </c>
      <c r="AN37" s="52">
        <f>P37-'Individ-I&amp;O Tables'!Q38</f>
        <v>-7.8664631919522776E-8</v>
      </c>
      <c r="AO37" s="52">
        <f>Q37-'Individ-I&amp;O Tables'!R38</f>
        <v>-4.1835006969748179E-7</v>
      </c>
      <c r="AP37" s="52">
        <f>R37-'Individ-I&amp;O Tables'!S38</f>
        <v>8.1273581198360034E-9</v>
      </c>
      <c r="AQ37" s="52">
        <f>S37-'Individ-I&amp;O Tables'!T38</f>
        <v>-2.2142087785503861E-7</v>
      </c>
      <c r="AR37" s="52">
        <f>T37-'Individ-I&amp;O Tables'!U38</f>
        <v>-1.264457494265514E-7</v>
      </c>
      <c r="AS37" s="52">
        <f>U37-'Individ-I&amp;O Tables'!V38</f>
        <v>-1.7093437354454011E-7</v>
      </c>
      <c r="AT37" s="226">
        <f>V37-'Individ-I&amp;O Tables'!W38</f>
        <v>0</v>
      </c>
    </row>
    <row r="38" spans="1:46" ht="15" x14ac:dyDescent="0.2">
      <c r="A38" s="231">
        <v>2013</v>
      </c>
      <c r="B38" s="70">
        <f>'5.Stata-DNSP&amp;State'!Z9</f>
        <v>1.0528101921081543</v>
      </c>
      <c r="C38" s="70">
        <f>'5.Stata-DNSP&amp;State'!AA9</f>
        <v>1.1135847568511963</v>
      </c>
      <c r="D38" s="70">
        <f>'5.Stata-DNSP&amp;State'!AB9</f>
        <v>1.1472073793411255</v>
      </c>
      <c r="E38" s="70">
        <f>'5.Stata-DNSP&amp;State'!AC9</f>
        <v>1.0826989412307739</v>
      </c>
      <c r="F38" s="70">
        <f>'5.Stata-DNSP&amp;State'!AD9</f>
        <v>0.94071006774902344</v>
      </c>
      <c r="G38" s="70"/>
      <c r="H38" s="71">
        <f>'5.Stata-DNSP&amp;State'!C9</f>
        <v>1.1073747873306274</v>
      </c>
      <c r="I38" s="70">
        <f>'5.Stata-DNSP&amp;State'!AE9</f>
        <v>1.5913921594619751</v>
      </c>
      <c r="J38" s="70">
        <f>'5.Stata-DNSP&amp;State'!AF9</f>
        <v>1.0565749406814575</v>
      </c>
      <c r="K38" s="70">
        <f>'5.Stata-DNSP&amp;State'!AG9</f>
        <v>0.97112351655960083</v>
      </c>
      <c r="L38" s="70">
        <f>'5.Stata-DNSP&amp;State'!AH9</f>
        <v>1.6290513277053833</v>
      </c>
      <c r="M38" s="70">
        <f>'5.Stata-DNSP&amp;State'!AI9</f>
        <v>1.2018043994903564</v>
      </c>
      <c r="N38" s="70">
        <f>'5.Stata-DNSP&amp;State'!AJ9</f>
        <v>1.1498842239379883</v>
      </c>
      <c r="O38" s="70">
        <f>'5.Stata-DNSP&amp;State'!D9</f>
        <v>1.2928029298782349</v>
      </c>
      <c r="P38" s="73">
        <f t="shared" si="18"/>
        <v>0.69585286112319011</v>
      </c>
      <c r="Q38" s="70">
        <f t="shared" si="19"/>
        <v>1.0480797383064997</v>
      </c>
      <c r="R38" s="70">
        <f t="shared" si="20"/>
        <v>1.1403027199400175</v>
      </c>
      <c r="S38" s="70">
        <f t="shared" si="21"/>
        <v>0.67976666449818457</v>
      </c>
      <c r="T38" s="70">
        <f t="shared" si="22"/>
        <v>0.9214268043953131</v>
      </c>
      <c r="U38" s="70">
        <f t="shared" si="23"/>
        <v>0.9630315507227506</v>
      </c>
      <c r="V38" s="71">
        <f>'Index Tables'!F14</f>
        <v>0.98652790000000001</v>
      </c>
      <c r="Y38" s="231">
        <v>2013</v>
      </c>
      <c r="Z38" s="52">
        <f>B38-'Individ-I&amp;O Tables'!B39</f>
        <v>1.9210815427328498E-7</v>
      </c>
      <c r="AA38" s="52">
        <f>C38-'Individ-I&amp;O Tables'!C39</f>
        <v>-2.4314880375797543E-7</v>
      </c>
      <c r="AB38" s="52">
        <f>D38-'Individ-I&amp;O Tables'!D39</f>
        <v>3.793411254005008E-7</v>
      </c>
      <c r="AC38" s="52">
        <f>E38-'Individ-I&amp;O Tables'!E39</f>
        <v>-5.8769226152222132E-8</v>
      </c>
      <c r="AD38" s="52">
        <f>F38-'Individ-I&amp;O Tables'!F39</f>
        <v>6.7749023391350249E-8</v>
      </c>
      <c r="AE38" s="52"/>
      <c r="AF38" s="52">
        <f>H38-'Individ-I&amp;O Tables'!H39</f>
        <v>-2.1266937255681739E-7</v>
      </c>
      <c r="AG38" s="229">
        <f>I38-'Individ-I&amp;O Tables'!I39</f>
        <v>1.5946197517990868E-7</v>
      </c>
      <c r="AH38" s="52">
        <f>J38-'Individ-I&amp;O Tables'!J39</f>
        <v>-5.9318542522390771E-8</v>
      </c>
      <c r="AI38" s="52">
        <f>K38-'Individ-I&amp;O Tables'!K39</f>
        <v>1.6559600801713259E-8</v>
      </c>
      <c r="AJ38" s="52">
        <f>L38-'Individ-I&amp;O Tables'!L39</f>
        <v>3.2770538327397958E-7</v>
      </c>
      <c r="AK38" s="52">
        <f>M38-'Individ-I&amp;O Tables'!M39</f>
        <v>3.9949035635089558E-7</v>
      </c>
      <c r="AL38" s="52">
        <f>N38-'Individ-I&amp;O Tables'!N39</f>
        <v>2.2393798837505585E-7</v>
      </c>
      <c r="AM38" s="226">
        <f>O38-'Individ-I&amp;O Tables'!P39</f>
        <v>-7.0121765061159635E-8</v>
      </c>
      <c r="AN38" s="52">
        <f>P38-'Individ-I&amp;O Tables'!Q39</f>
        <v>-3.8876809882459895E-8</v>
      </c>
      <c r="AO38" s="52">
        <f>Q38-'Individ-I&amp;O Tables'!R39</f>
        <v>-2.6169350020310844E-7</v>
      </c>
      <c r="AP38" s="52">
        <f>R38-'Individ-I&amp;O Tables'!S39</f>
        <v>-2.800599825381056E-7</v>
      </c>
      <c r="AQ38" s="52">
        <f>S38-'Individ-I&amp;O Tables'!T39</f>
        <v>-1.3550181543475759E-7</v>
      </c>
      <c r="AR38" s="52">
        <f>T38-'Individ-I&amp;O Tables'!U39</f>
        <v>-9.560468694491675E-8</v>
      </c>
      <c r="AS38" s="52">
        <f>U38-'Individ-I&amp;O Tables'!V39</f>
        <v>-4.9277249392076783E-8</v>
      </c>
      <c r="AT38" s="226">
        <f>V38-'Individ-I&amp;O Tables'!W39</f>
        <v>0</v>
      </c>
    </row>
    <row r="39" spans="1:46" ht="15" x14ac:dyDescent="0.2">
      <c r="A39" s="231">
        <v>2014</v>
      </c>
      <c r="B39" s="70">
        <f>'5.Stata-DNSP&amp;State'!Z10</f>
        <v>1.0259263515472412</v>
      </c>
      <c r="C39" s="70">
        <f>'5.Stata-DNSP&amp;State'!AA10</f>
        <v>1.1135847568511963</v>
      </c>
      <c r="D39" s="70">
        <f>'5.Stata-DNSP&amp;State'!AB10</f>
        <v>1.1566241979598999</v>
      </c>
      <c r="E39" s="70">
        <f>'5.Stata-DNSP&amp;State'!AC10</f>
        <v>1.0962004661560059</v>
      </c>
      <c r="F39" s="70">
        <f>'5.Stata-DNSP&amp;State'!AD10</f>
        <v>0.88584202527999878</v>
      </c>
      <c r="G39" s="70"/>
      <c r="H39" s="71">
        <f>'5.Stata-DNSP&amp;State'!C10</f>
        <v>1.1139843463897705</v>
      </c>
      <c r="I39" s="70">
        <f>'5.Stata-DNSP&amp;State'!AE10</f>
        <v>1.801087498664856</v>
      </c>
      <c r="J39" s="70">
        <f>'5.Stata-DNSP&amp;State'!AF10</f>
        <v>1.0749880075454712</v>
      </c>
      <c r="K39" s="70">
        <f>'5.Stata-DNSP&amp;State'!AG10</f>
        <v>0.96707141399383545</v>
      </c>
      <c r="L39" s="70">
        <f>'5.Stata-DNSP&amp;State'!AH10</f>
        <v>3.369304895401001</v>
      </c>
      <c r="M39" s="70">
        <f>'5.Stata-DNSP&amp;State'!AI10</f>
        <v>1.2346311807632446</v>
      </c>
      <c r="N39" s="70">
        <f>'5.Stata-DNSP&amp;State'!AJ10</f>
        <v>1.1828343868255615</v>
      </c>
      <c r="O39" s="70">
        <f>'5.Stata-DNSP&amp;State'!D10</f>
        <v>1.395079493522644</v>
      </c>
      <c r="P39" s="73">
        <f t="shared" si="18"/>
        <v>0.61850651187994243</v>
      </c>
      <c r="Q39" s="70">
        <f t="shared" si="19"/>
        <v>1.036276068728748</v>
      </c>
      <c r="R39" s="70">
        <f t="shared" si="20"/>
        <v>1.1519152880232602</v>
      </c>
      <c r="S39" s="70">
        <f t="shared" si="21"/>
        <v>0.33062734925246018</v>
      </c>
      <c r="T39" s="70">
        <f t="shared" si="22"/>
        <v>0.90228107287968329</v>
      </c>
      <c r="U39" s="70">
        <f t="shared" si="23"/>
        <v>0.94179232426564152</v>
      </c>
      <c r="V39" s="71">
        <f>'Index Tables'!F15</f>
        <v>0.97140309999999996</v>
      </c>
      <c r="Y39" s="231">
        <v>2014</v>
      </c>
      <c r="Z39" s="52">
        <f>B39-'Individ-I&amp;O Tables'!B40</f>
        <v>3.5154724131736259E-7</v>
      </c>
      <c r="AA39" s="52">
        <f>C39-'Individ-I&amp;O Tables'!C40</f>
        <v>-2.4314880375797543E-7</v>
      </c>
      <c r="AB39" s="52">
        <f>D39-'Individ-I&amp;O Tables'!D40</f>
        <v>1.9795989980586626E-7</v>
      </c>
      <c r="AC39" s="52">
        <f>E39-'Individ-I&amp;O Tables'!E40</f>
        <v>4.661560057961367E-7</v>
      </c>
      <c r="AD39" s="52">
        <f>F39-'Individ-I&amp;O Tables'!F40</f>
        <v>1.2527999881939422E-7</v>
      </c>
      <c r="AE39" s="52"/>
      <c r="AF39" s="52">
        <f>H39-'Individ-I&amp;O Tables'!H40</f>
        <v>-6.5361022949517178E-7</v>
      </c>
      <c r="AG39" s="229">
        <f>I39-'Individ-I&amp;O Tables'!I40</f>
        <v>-5.0133514406525137E-7</v>
      </c>
      <c r="AH39" s="52">
        <f>J39-'Individ-I&amp;O Tables'!J40</f>
        <v>7.5454711367939353E-9</v>
      </c>
      <c r="AI39" s="52">
        <f>K39-'Individ-I&amp;O Tables'!K40</f>
        <v>1.3993835423775636E-8</v>
      </c>
      <c r="AJ39" s="52">
        <f>L39-'Individ-I&amp;O Tables'!L40</f>
        <v>-1.0459899923986882E-7</v>
      </c>
      <c r="AK39" s="52">
        <f>M39-'Individ-I&amp;O Tables'!M40</f>
        <v>1.807632445949281E-7</v>
      </c>
      <c r="AL39" s="52">
        <f>N39-'Individ-I&amp;O Tables'!N40</f>
        <v>3.8682556158242676E-7</v>
      </c>
      <c r="AM39" s="226">
        <f>O39-'Individ-I&amp;O Tables'!P40</f>
        <v>-5.0647735605480193E-7</v>
      </c>
      <c r="AN39" s="52">
        <f>P39-'Individ-I&amp;O Tables'!Q40</f>
        <v>-8.8120057584184508E-8</v>
      </c>
      <c r="AO39" s="52">
        <f>Q39-'Individ-I&amp;O Tables'!R40</f>
        <v>6.8728748026103403E-8</v>
      </c>
      <c r="AP39" s="52">
        <f>R39-'Individ-I&amp;O Tables'!S40</f>
        <v>-7.1197673978673492E-7</v>
      </c>
      <c r="AQ39" s="52">
        <f>S39-'Individ-I&amp;O Tables'!T40</f>
        <v>-5.0747539837026068E-8</v>
      </c>
      <c r="AR39" s="52">
        <f>T39-'Individ-I&amp;O Tables'!U40</f>
        <v>-1.2712031671746615E-7</v>
      </c>
      <c r="AS39" s="52">
        <f>U39-'Individ-I&amp;O Tables'!V40</f>
        <v>-1.7573435850959385E-7</v>
      </c>
      <c r="AT39" s="226">
        <f>V39-'Individ-I&amp;O Tables'!W40</f>
        <v>0</v>
      </c>
    </row>
    <row r="40" spans="1:46" ht="15" x14ac:dyDescent="0.2">
      <c r="A40" s="231">
        <v>2015</v>
      </c>
      <c r="B40" s="70">
        <f>'5.Stata-DNSP&amp;State'!Z11</f>
        <v>1.0354570150375366</v>
      </c>
      <c r="C40" s="70">
        <f>'5.Stata-DNSP&amp;State'!AA11</f>
        <v>1.162805438041687</v>
      </c>
      <c r="D40" s="70">
        <f>'5.Stata-DNSP&amp;State'!AB11</f>
        <v>1.1769529581069946</v>
      </c>
      <c r="E40" s="70">
        <f>'5.Stata-DNSP&amp;State'!AC11</f>
        <v>1.1101861000061035</v>
      </c>
      <c r="F40" s="70">
        <f>'5.Stata-DNSP&amp;State'!AD11</f>
        <v>1.1053270101547241</v>
      </c>
      <c r="G40" s="70"/>
      <c r="H40" s="71">
        <f>'5.Stata-DNSP&amp;State'!C11</f>
        <v>1.1340762376785278</v>
      </c>
      <c r="I40" s="70">
        <f>'5.Stata-DNSP&amp;State'!AE11</f>
        <v>1.6787046194076538</v>
      </c>
      <c r="J40" s="70">
        <f>'5.Stata-DNSP&amp;State'!AF11</f>
        <v>1.0938570499420166</v>
      </c>
      <c r="K40" s="70">
        <f>'5.Stata-DNSP&amp;State'!AG11</f>
        <v>0.93932825326919556</v>
      </c>
      <c r="L40" s="70">
        <f>'5.Stata-DNSP&amp;State'!AH11</f>
        <v>3.61258864402771</v>
      </c>
      <c r="M40" s="70">
        <f>'5.Stata-DNSP&amp;State'!AI11</f>
        <v>1.2670522928237915</v>
      </c>
      <c r="N40" s="70">
        <f>'5.Stata-DNSP&amp;State'!AJ11</f>
        <v>1.1996743679046631</v>
      </c>
      <c r="O40" s="70">
        <f>'5.Stata-DNSP&amp;State'!D11</f>
        <v>1.3503502607345581</v>
      </c>
      <c r="P40" s="73">
        <f t="shared" si="18"/>
        <v>0.6755662816241591</v>
      </c>
      <c r="Q40" s="70">
        <f t="shared" si="19"/>
        <v>1.036768230125356</v>
      </c>
      <c r="R40" s="70">
        <f t="shared" si="20"/>
        <v>1.2073268676115514</v>
      </c>
      <c r="S40" s="70">
        <f t="shared" si="21"/>
        <v>0.31392343536078199</v>
      </c>
      <c r="T40" s="70">
        <f t="shared" si="22"/>
        <v>0.89505085472920054</v>
      </c>
      <c r="U40" s="70">
        <f t="shared" si="23"/>
        <v>0.9453200535236006</v>
      </c>
      <c r="V40" s="71">
        <f>'Index Tables'!F16</f>
        <v>0.97958460000000003</v>
      </c>
      <c r="Y40" s="231">
        <v>2015</v>
      </c>
      <c r="Z40" s="52">
        <f>B40-'Individ-I&amp;O Tables'!B41</f>
        <v>1.5037536549300512E-8</v>
      </c>
      <c r="AA40" s="52">
        <f>C40-'Individ-I&amp;O Tables'!C41</f>
        <v>4.3804168692318513E-7</v>
      </c>
      <c r="AB40" s="52">
        <f>D40-'Individ-I&amp;O Tables'!D41</f>
        <v>-4.1893005287008123E-8</v>
      </c>
      <c r="AC40" s="52">
        <f>E40-'Individ-I&amp;O Tables'!E41</f>
        <v>1.000061036204869E-7</v>
      </c>
      <c r="AD40" s="52">
        <f>F40-'Individ-I&amp;O Tables'!F41</f>
        <v>1.0154724172650731E-8</v>
      </c>
      <c r="AE40" s="52"/>
      <c r="AF40" s="52">
        <f>H40-'Individ-I&amp;O Tables'!H41</f>
        <v>2.3767852774803089E-7</v>
      </c>
      <c r="AG40" s="229">
        <f>I40-'Individ-I&amp;O Tables'!I41</f>
        <v>-3.8059234608311954E-7</v>
      </c>
      <c r="AH40" s="52">
        <f>J40-'Individ-I&amp;O Tables'!J41</f>
        <v>4.9942016522308563E-8</v>
      </c>
      <c r="AI40" s="52">
        <f>K40-'Individ-I&amp;O Tables'!K41</f>
        <v>-4.6730804448280594E-8</v>
      </c>
      <c r="AJ40" s="52">
        <f>L40-'Individ-I&amp;O Tables'!L41</f>
        <v>-3.55972289867168E-7</v>
      </c>
      <c r="AK40" s="52">
        <f>M40-'Individ-I&amp;O Tables'!M41</f>
        <v>2.9282379143680259E-7</v>
      </c>
      <c r="AL40" s="52">
        <f>N40-'Individ-I&amp;O Tables'!N41</f>
        <v>3.6790466317881965E-7</v>
      </c>
      <c r="AM40" s="226">
        <f>O40-'Individ-I&amp;O Tables'!P41</f>
        <v>2.6073455816622015E-7</v>
      </c>
      <c r="AN40" s="52">
        <f>P40-'Individ-I&amp;O Tables'!Q41</f>
        <v>-2.1837584085471207E-7</v>
      </c>
      <c r="AO40" s="52">
        <f>Q40-'Individ-I&amp;O Tables'!R41</f>
        <v>2.3012535610433815E-7</v>
      </c>
      <c r="AP40" s="52">
        <f>R40-'Individ-I&amp;O Tables'!S41</f>
        <v>-1.3238844864815746E-7</v>
      </c>
      <c r="AQ40" s="52">
        <f>S40-'Individ-I&amp;O Tables'!T41</f>
        <v>-6.4639218033679668E-8</v>
      </c>
      <c r="AR40" s="52">
        <f>T40-'Individ-I&amp;O Tables'!U41</f>
        <v>-1.4527079950088506E-7</v>
      </c>
      <c r="AS40" s="52">
        <f>U40-'Individ-I&amp;O Tables'!V41</f>
        <v>-2.4647639940145183E-7</v>
      </c>
      <c r="AT40" s="226">
        <f>V40-'Individ-I&amp;O Tables'!W41</f>
        <v>0</v>
      </c>
    </row>
    <row r="41" spans="1:46" ht="15" x14ac:dyDescent="0.2">
      <c r="A41" s="231">
        <v>2016</v>
      </c>
      <c r="B41" s="70">
        <f>'5.Stata-DNSP&amp;State'!Z12</f>
        <v>1.0427268743515015</v>
      </c>
      <c r="C41" s="70">
        <f>'5.Stata-DNSP&amp;State'!AA12</f>
        <v>1.162805438041687</v>
      </c>
      <c r="D41" s="70">
        <f>'5.Stata-DNSP&amp;State'!AB12</f>
        <v>1.1970843076705933</v>
      </c>
      <c r="E41" s="70">
        <f>'5.Stata-DNSP&amp;State'!AC12</f>
        <v>1.1245958805084229</v>
      </c>
      <c r="F41" s="70">
        <f>'5.Stata-DNSP&amp;State'!AD12</f>
        <v>1.2003734111785889</v>
      </c>
      <c r="G41" s="70"/>
      <c r="H41" s="71">
        <f>'5.Stata-DNSP&amp;State'!C12</f>
        <v>1.1409138441085815</v>
      </c>
      <c r="I41" s="70">
        <f>'5.Stata-DNSP&amp;State'!AE12</f>
        <v>0.90982544422149658</v>
      </c>
      <c r="J41" s="70">
        <f>'5.Stata-DNSP&amp;State'!AF12</f>
        <v>1.1130536794662476</v>
      </c>
      <c r="K41" s="70">
        <f>'5.Stata-DNSP&amp;State'!AG12</f>
        <v>0.94693636894226074</v>
      </c>
      <c r="L41" s="70">
        <f>'5.Stata-DNSP&amp;State'!AH12</f>
        <v>3.8741564750671387</v>
      </c>
      <c r="M41" s="70">
        <f>'5.Stata-DNSP&amp;State'!AI12</f>
        <v>1.2990016937255859</v>
      </c>
      <c r="N41" s="70">
        <f>'5.Stata-DNSP&amp;State'!AJ12</f>
        <v>1.210370659828186</v>
      </c>
      <c r="O41" s="70">
        <f>'5.Stata-DNSP&amp;State'!D12</f>
        <v>1.0790590047836304</v>
      </c>
      <c r="P41" s="73">
        <f t="shared" si="18"/>
        <v>1.2539920172103107</v>
      </c>
      <c r="Q41" s="70">
        <f t="shared" si="19"/>
        <v>1.0250303872637068</v>
      </c>
      <c r="R41" s="70">
        <f t="shared" si="20"/>
        <v>1.2048474232571678</v>
      </c>
      <c r="S41" s="70">
        <f t="shared" si="21"/>
        <v>0.29449348560161337</v>
      </c>
      <c r="T41" s="70">
        <f t="shared" si="22"/>
        <v>0.87830050539533755</v>
      </c>
      <c r="U41" s="70">
        <f t="shared" si="23"/>
        <v>0.94261525165401483</v>
      </c>
      <c r="V41" s="71">
        <f>'Index Tables'!F17</f>
        <v>0.97210569999999996</v>
      </c>
      <c r="Y41" s="231">
        <v>2016</v>
      </c>
      <c r="Z41" s="52">
        <f>B41-'Individ-I&amp;O Tables'!B42</f>
        <v>-1.2564849849461268E-7</v>
      </c>
      <c r="AA41" s="52">
        <f>C41-'Individ-I&amp;O Tables'!C42</f>
        <v>4.3804168692318513E-7</v>
      </c>
      <c r="AB41" s="52">
        <f>D41-'Individ-I&amp;O Tables'!D42</f>
        <v>3.0767059322478474E-7</v>
      </c>
      <c r="AC41" s="52">
        <f>E41-'Individ-I&amp;O Tables'!E42</f>
        <v>-1.1949157707746849E-7</v>
      </c>
      <c r="AD41" s="52">
        <f>F41-'Individ-I&amp;O Tables'!F42</f>
        <v>4.111785889548969E-7</v>
      </c>
      <c r="AE41" s="52"/>
      <c r="AF41" s="52">
        <f>H41-'Individ-I&amp;O Tables'!H42</f>
        <v>-1.5589141844074561E-7</v>
      </c>
      <c r="AG41" s="229">
        <f>I41-'Individ-I&amp;O Tables'!I42</f>
        <v>4.4221496575680419E-8</v>
      </c>
      <c r="AH41" s="52">
        <f>J41-'Individ-I&amp;O Tables'!J42</f>
        <v>-3.2053375242924176E-7</v>
      </c>
      <c r="AI41" s="52">
        <f>K41-'Individ-I&amp;O Tables'!K42</f>
        <v>-3.1057739269257922E-8</v>
      </c>
      <c r="AJ41" s="52">
        <f>L41-'Individ-I&amp;O Tables'!L42</f>
        <v>4.7506713851674931E-7</v>
      </c>
      <c r="AK41" s="52">
        <f>M41-'Individ-I&amp;O Tables'!M42</f>
        <v>-3.0627441405250977E-7</v>
      </c>
      <c r="AL41" s="52">
        <f>N41-'Individ-I&amp;O Tables'!N42</f>
        <v>-3.4017181405054941E-7</v>
      </c>
      <c r="AM41" s="226">
        <f>O41-'Individ-I&amp;O Tables'!P42</f>
        <v>4.7836303807002878E-9</v>
      </c>
      <c r="AN41" s="52">
        <f>P41-'Individ-I&amp;O Tables'!Q42</f>
        <v>1.7210310732096445E-8</v>
      </c>
      <c r="AO41" s="52">
        <f>Q41-'Individ-I&amp;O Tables'!R42</f>
        <v>3.8726370665820298E-7</v>
      </c>
      <c r="AP41" s="52">
        <f>R41-'Individ-I&amp;O Tables'!S42</f>
        <v>4.2325716775870603E-7</v>
      </c>
      <c r="AQ41" s="52">
        <f>S41-'Individ-I&amp;O Tables'!T42</f>
        <v>-1.4398386649627781E-8</v>
      </c>
      <c r="AR41" s="52">
        <f>T41-'Individ-I&amp;O Tables'!U42</f>
        <v>5.3953375100945777E-9</v>
      </c>
      <c r="AS41" s="52">
        <f>U41-'Individ-I&amp;O Tables'!V42</f>
        <v>-4.83459852151924E-8</v>
      </c>
      <c r="AT41" s="226">
        <f>V41-'Individ-I&amp;O Tables'!W42</f>
        <v>0</v>
      </c>
    </row>
    <row r="42" spans="1:46" ht="15" x14ac:dyDescent="0.2">
      <c r="A42" s="231">
        <v>2017</v>
      </c>
      <c r="B42" s="70">
        <f>'5.Stata-DNSP&amp;State'!Z13</f>
        <v>1.0564630031585693</v>
      </c>
      <c r="C42" s="70">
        <f>'5.Stata-DNSP&amp;State'!AA13</f>
        <v>1.162805438041687</v>
      </c>
      <c r="D42" s="70">
        <f>'5.Stata-DNSP&amp;State'!AB13</f>
        <v>1.2392854690551758</v>
      </c>
      <c r="E42" s="70">
        <f>'5.Stata-DNSP&amp;State'!AC13</f>
        <v>1.1308749914169312</v>
      </c>
      <c r="F42" s="70">
        <f>'5.Stata-DNSP&amp;State'!AD13</f>
        <v>1.3986222743988037</v>
      </c>
      <c r="G42" s="70"/>
      <c r="H42" s="71">
        <f>'5.Stata-DNSP&amp;State'!C13</f>
        <v>1.1450173854827881</v>
      </c>
      <c r="I42" s="70">
        <f>'5.Stata-DNSP&amp;State'!AE13</f>
        <v>1.0326377153396606</v>
      </c>
      <c r="J42" s="70">
        <f>'5.Stata-DNSP&amp;State'!AF13</f>
        <v>1.075916051864624</v>
      </c>
      <c r="K42" s="70">
        <f>'5.Stata-DNSP&amp;State'!AG13</f>
        <v>0.96123373508453369</v>
      </c>
      <c r="L42" s="70">
        <f>'5.Stata-DNSP&amp;State'!AH13</f>
        <v>3.9238958358764648</v>
      </c>
      <c r="M42" s="70">
        <f>'5.Stata-DNSP&amp;State'!AI13</f>
        <v>1.3139039278030396</v>
      </c>
      <c r="N42" s="70">
        <f>'5.Stata-DNSP&amp;State'!AJ13</f>
        <v>1.216600775718689</v>
      </c>
      <c r="O42" s="70">
        <f>'5.Stata-DNSP&amp;State'!D13</f>
        <v>1.1292080879211426</v>
      </c>
      <c r="P42" s="73">
        <f t="shared" si="18"/>
        <v>1.1088277800372253</v>
      </c>
      <c r="Q42" s="70">
        <f t="shared" si="19"/>
        <v>1.0642255810742924</v>
      </c>
      <c r="R42" s="70">
        <f t="shared" si="20"/>
        <v>1.1911955892622641</v>
      </c>
      <c r="S42" s="70">
        <f t="shared" si="21"/>
        <v>0.29180626432888734</v>
      </c>
      <c r="T42" s="70">
        <f t="shared" si="22"/>
        <v>0.87146203101573472</v>
      </c>
      <c r="U42" s="70">
        <f t="shared" si="23"/>
        <v>0.94116115026014668</v>
      </c>
      <c r="V42" s="71">
        <f>'Index Tables'!F18</f>
        <v>0.96913229999999995</v>
      </c>
      <c r="Y42" s="231">
        <v>2017</v>
      </c>
      <c r="Z42" s="52">
        <f>B42-'Individ-I&amp;O Tables'!B43</f>
        <v>3.1585694060254355E-9</v>
      </c>
      <c r="AA42" s="52">
        <f>C42-'Individ-I&amp;O Tables'!C43</f>
        <v>4.3804168692318513E-7</v>
      </c>
      <c r="AB42" s="52">
        <f>D42-'Individ-I&amp;O Tables'!D43</f>
        <v>4.6905517581130596E-7</v>
      </c>
      <c r="AC42" s="52">
        <f>E42-'Individ-I&amp;O Tables'!E43</f>
        <v>-8.5830689222632373E-9</v>
      </c>
      <c r="AD42" s="52">
        <f>F42-'Individ-I&amp;O Tables'!F43</f>
        <v>2.7439880367907676E-7</v>
      </c>
      <c r="AE42" s="52"/>
      <c r="AF42" s="52">
        <f>H42-'Individ-I&amp;O Tables'!H43</f>
        <v>-6.1451721200533882E-7</v>
      </c>
      <c r="AG42" s="229">
        <f>I42-'Individ-I&amp;O Tables'!I43</f>
        <v>-2.8466033930030221E-7</v>
      </c>
      <c r="AH42" s="52">
        <f>J42-'Individ-I&amp;O Tables'!J43</f>
        <v>5.1864623928921105E-8</v>
      </c>
      <c r="AI42" s="52">
        <f>K42-'Individ-I&amp;O Tables'!K43</f>
        <v>3.508453372269571E-8</v>
      </c>
      <c r="AJ42" s="52">
        <f>L42-'Individ-I&amp;O Tables'!L43</f>
        <v>-1.641235352067838E-7</v>
      </c>
      <c r="AK42" s="52">
        <f>M42-'Individ-I&amp;O Tables'!M43</f>
        <v>-7.2196960410053634E-8</v>
      </c>
      <c r="AL42" s="52">
        <f>N42-'Individ-I&amp;O Tables'!N43</f>
        <v>-2.2428131107865568E-7</v>
      </c>
      <c r="AM42" s="226">
        <f>O42-'Individ-I&amp;O Tables'!P43</f>
        <v>8.79211425885984E-8</v>
      </c>
      <c r="AN42" s="52">
        <f>P42-'Individ-I&amp;O Tables'!Q43</f>
        <v>-2.1996277466129754E-7</v>
      </c>
      <c r="AO42" s="52">
        <f>Q42-'Individ-I&amp;O Tables'!R43</f>
        <v>-4.1892570745716284E-7</v>
      </c>
      <c r="AP42" s="52">
        <f>R42-'Individ-I&amp;O Tables'!S43</f>
        <v>-4.1073773582311901E-7</v>
      </c>
      <c r="AQ42" s="52">
        <f>S42-'Individ-I&amp;O Tables'!T43</f>
        <v>-3.5671112674773298E-8</v>
      </c>
      <c r="AR42" s="52">
        <f>T42-'Individ-I&amp;O Tables'!U43</f>
        <v>-6.8984265300109371E-8</v>
      </c>
      <c r="AS42" s="52">
        <f>U42-'Individ-I&amp;O Tables'!V43</f>
        <v>-2.4973985335297044E-7</v>
      </c>
      <c r="AT42" s="226">
        <f>V42-'Individ-I&amp;O Tables'!W43</f>
        <v>0</v>
      </c>
    </row>
    <row r="43" spans="1:46" ht="15" x14ac:dyDescent="0.2">
      <c r="A43" s="231">
        <v>2018</v>
      </c>
      <c r="B43" s="70">
        <f>'5.Stata-DNSP&amp;State'!Z14</f>
        <v>1.0339850187301636</v>
      </c>
      <c r="C43" s="70">
        <f>'5.Stata-DNSP&amp;State'!AA14</f>
        <v>1.2883166074752808</v>
      </c>
      <c r="D43" s="70">
        <f>'5.Stata-DNSP&amp;State'!AB14</f>
        <v>1.2784738540649414</v>
      </c>
      <c r="E43" s="70">
        <f>'5.Stata-DNSP&amp;State'!AC14</f>
        <v>1.1419851779937744</v>
      </c>
      <c r="F43" s="70">
        <f>'5.Stata-DNSP&amp;State'!AD14</f>
        <v>1.1469738483428955</v>
      </c>
      <c r="G43" s="70"/>
      <c r="H43" s="71">
        <f>'5.Stata-DNSP&amp;State'!C14</f>
        <v>1.2065209150314331</v>
      </c>
      <c r="I43" s="70">
        <f>'5.Stata-DNSP&amp;State'!AE14</f>
        <v>1.2030148506164551</v>
      </c>
      <c r="J43" s="70">
        <f>'5.Stata-DNSP&amp;State'!AF14</f>
        <v>1.0759162902832031</v>
      </c>
      <c r="K43" s="70">
        <f>'5.Stata-DNSP&amp;State'!AG14</f>
        <v>0.9666016697883606</v>
      </c>
      <c r="L43" s="70">
        <f>'5.Stata-DNSP&amp;State'!AH14</f>
        <v>3.9238855838775635</v>
      </c>
      <c r="M43" s="70">
        <f>'5.Stata-DNSP&amp;State'!AI14</f>
        <v>1.3333190679550171</v>
      </c>
      <c r="N43" s="70">
        <f>'5.Stata-DNSP&amp;State'!AJ14</f>
        <v>1.2314050197601318</v>
      </c>
      <c r="O43" s="70">
        <f>'5.Stata-DNSP&amp;State'!D14</f>
        <v>1.1981821060180664</v>
      </c>
      <c r="P43" s="73">
        <f t="shared" si="18"/>
        <v>1.0029143982829318</v>
      </c>
      <c r="Q43" s="70">
        <f t="shared" si="19"/>
        <v>1.1213892065095996</v>
      </c>
      <c r="R43" s="70">
        <f t="shared" si="20"/>
        <v>1.2482090117800058</v>
      </c>
      <c r="S43" s="70">
        <f t="shared" si="21"/>
        <v>0.30748116611472531</v>
      </c>
      <c r="T43" s="70">
        <f t="shared" si="22"/>
        <v>0.9049003678331391</v>
      </c>
      <c r="U43" s="70">
        <f t="shared" si="23"/>
        <v>0.97979210387371496</v>
      </c>
      <c r="V43" s="71">
        <f>'Index Tables'!F19</f>
        <v>1.010222</v>
      </c>
      <c r="Y43" s="231">
        <v>2018</v>
      </c>
      <c r="Z43" s="52">
        <f>B43-'Individ-I&amp;O Tables'!B44</f>
        <v>1.8730163642288744E-8</v>
      </c>
      <c r="AA43" s="52">
        <f>C43-'Individ-I&amp;O Tables'!C44</f>
        <v>-3.9252471917272658E-7</v>
      </c>
      <c r="AB43" s="52">
        <f>D43-'Individ-I&amp;O Tables'!D44</f>
        <v>-1.4593505870408308E-7</v>
      </c>
      <c r="AC43" s="52">
        <f>E43-'Individ-I&amp;O Tables'!E44</f>
        <v>1.7799377438620922E-7</v>
      </c>
      <c r="AD43" s="52">
        <f>F43-'Individ-I&amp;O Tables'!F44</f>
        <v>-1.5165710443021396E-7</v>
      </c>
      <c r="AE43" s="52"/>
      <c r="AF43" s="52">
        <f>H43-'Individ-I&amp;O Tables'!H44</f>
        <v>-8.496856684914178E-8</v>
      </c>
      <c r="AG43" s="229">
        <f>I43-'Individ-I&amp;O Tables'!I44</f>
        <v>-1.4938354486737637E-7</v>
      </c>
      <c r="AH43" s="52">
        <f>J43-'Individ-I&amp;O Tables'!J44</f>
        <v>2.9028320303048361E-7</v>
      </c>
      <c r="AI43" s="52">
        <f>K43-'Individ-I&amp;O Tables'!K44</f>
        <v>-3.0211639412414115E-8</v>
      </c>
      <c r="AJ43" s="52">
        <f>L43-'Individ-I&amp;O Tables'!L44</f>
        <v>-4.1612243650845926E-7</v>
      </c>
      <c r="AK43" s="52">
        <f>M43-'Individ-I&amp;O Tables'!M44</f>
        <v>6.7955017168941367E-8</v>
      </c>
      <c r="AL43" s="52">
        <f>N43-'Individ-I&amp;O Tables'!N44</f>
        <v>1.9760131753088217E-8</v>
      </c>
      <c r="AM43" s="226">
        <f>O43-'Individ-I&amp;O Tables'!P44</f>
        <v>1.0601806632593025E-7</v>
      </c>
      <c r="AN43" s="52">
        <f>P43-'Individ-I&amp;O Tables'!Q44</f>
        <v>3.9828293174615226E-7</v>
      </c>
      <c r="AO43" s="52">
        <f>Q43-'Individ-I&amp;O Tables'!R44</f>
        <v>2.0650959964285676E-7</v>
      </c>
      <c r="AP43" s="52">
        <f>R43-'Individ-I&amp;O Tables'!S44</f>
        <v>1.1780005859662879E-8</v>
      </c>
      <c r="AQ43" s="52">
        <f>S43-'Individ-I&amp;O Tables'!T44</f>
        <v>-3.3885274697276202E-8</v>
      </c>
      <c r="AR43" s="52">
        <f>T43-'Individ-I&amp;O Tables'!U44</f>
        <v>6.7833139105744067E-8</v>
      </c>
      <c r="AS43" s="52">
        <f>U43-'Individ-I&amp;O Tables'!V44</f>
        <v>-9.6126285042963389E-8</v>
      </c>
      <c r="AT43" s="226">
        <f>V43-'Individ-I&amp;O Tables'!W44</f>
        <v>0</v>
      </c>
    </row>
    <row r="44" spans="1:46" ht="15" x14ac:dyDescent="0.2">
      <c r="A44" s="231">
        <v>2019</v>
      </c>
      <c r="B44" s="70">
        <f>'5.Stata-DNSP&amp;State'!Z15</f>
        <v>1.046400785446167</v>
      </c>
      <c r="C44" s="70">
        <f>'5.Stata-DNSP&amp;State'!AA15</f>
        <v>1.2883166074752808</v>
      </c>
      <c r="D44" s="70">
        <f>'5.Stata-DNSP&amp;State'!AB15</f>
        <v>1.3148468732833862</v>
      </c>
      <c r="E44" s="70">
        <f>'5.Stata-DNSP&amp;State'!AC15</f>
        <v>1.1503514051437378</v>
      </c>
      <c r="F44" s="70">
        <f>'5.Stata-DNSP&amp;State'!AD15</f>
        <v>1.3127145767211914</v>
      </c>
      <c r="G44" s="70"/>
      <c r="H44" s="71">
        <f>'5.Stata-DNSP&amp;State'!C15</f>
        <v>1.2114081382751465</v>
      </c>
      <c r="I44" s="70">
        <f>'5.Stata-DNSP&amp;State'!AE15</f>
        <v>1.157088041305542</v>
      </c>
      <c r="J44" s="70">
        <f>'5.Stata-DNSP&amp;State'!AF15</f>
        <v>1.0759176015853882</v>
      </c>
      <c r="K44" s="70">
        <f>'5.Stata-DNSP&amp;State'!AG15</f>
        <v>0.96782392263412476</v>
      </c>
      <c r="L44" s="70">
        <f>'5.Stata-DNSP&amp;State'!AH15</f>
        <v>3.9416408538818359</v>
      </c>
      <c r="M44" s="70">
        <f>'5.Stata-DNSP&amp;State'!AI15</f>
        <v>1.3533068895339966</v>
      </c>
      <c r="N44" s="70">
        <f>'5.Stata-DNSP&amp;State'!AJ15</f>
        <v>1.2723190784454346</v>
      </c>
      <c r="O44" s="70">
        <f>'5.Stata-DNSP&amp;State'!D15</f>
        <v>1.1953827142715454</v>
      </c>
      <c r="P44" s="73">
        <f t="shared" si="18"/>
        <v>1.0469455175669391</v>
      </c>
      <c r="Q44" s="70">
        <f t="shared" si="19"/>
        <v>1.1259302166728289</v>
      </c>
      <c r="R44" s="70">
        <f t="shared" si="20"/>
        <v>1.2516823669516857</v>
      </c>
      <c r="S44" s="70">
        <f t="shared" si="21"/>
        <v>0.30733600121942073</v>
      </c>
      <c r="T44" s="70">
        <f t="shared" si="22"/>
        <v>0.89514665715792507</v>
      </c>
      <c r="U44" s="70">
        <f t="shared" si="23"/>
        <v>0.9521260498233578</v>
      </c>
      <c r="V44" s="71">
        <f>'Index Tables'!F20</f>
        <v>0.99479340000000005</v>
      </c>
      <c r="Y44" s="231">
        <v>2019</v>
      </c>
      <c r="Z44" s="52">
        <f>B44-'Individ-I&amp;O Tables'!B45</f>
        <v>-2.1455383292234842E-7</v>
      </c>
      <c r="AA44" s="52">
        <f>C44-'Individ-I&amp;O Tables'!C45</f>
        <v>-3.9252471917272658E-7</v>
      </c>
      <c r="AB44" s="52">
        <f>D44-'Individ-I&amp;O Tables'!D45</f>
        <v>-1.2671661386853827E-7</v>
      </c>
      <c r="AC44" s="52">
        <f>E44-'Individ-I&amp;O Tables'!E45</f>
        <v>4.0514373789157787E-7</v>
      </c>
      <c r="AD44" s="52">
        <f>F44-'Individ-I&amp;O Tables'!F45</f>
        <v>5.7672119146978673E-7</v>
      </c>
      <c r="AE44" s="52"/>
      <c r="AF44" s="52">
        <f>H44-'Individ-I&amp;O Tables'!H45</f>
        <v>1.3827514644404459E-7</v>
      </c>
      <c r="AG44" s="229">
        <f>I44-'Individ-I&amp;O Tables'!I45</f>
        <v>4.1305542097802572E-8</v>
      </c>
      <c r="AH44" s="52">
        <f>J44-'Individ-I&amp;O Tables'!J45</f>
        <v>-3.9841461174638937E-7</v>
      </c>
      <c r="AI44" s="52">
        <f>K44-'Individ-I&amp;O Tables'!K45</f>
        <v>2.2634124796638844E-8</v>
      </c>
      <c r="AJ44" s="52">
        <f>L44-'Individ-I&amp;O Tables'!L45</f>
        <v>-1.4611816423482082E-7</v>
      </c>
      <c r="AK44" s="52">
        <f>M44-'Individ-I&amp;O Tables'!M45</f>
        <v>-1.1046600345565594E-7</v>
      </c>
      <c r="AL44" s="52">
        <f>N44-'Individ-I&amp;O Tables'!N45</f>
        <v>7.8445434592566698E-8</v>
      </c>
      <c r="AM44" s="226">
        <f>O44-'Individ-I&amp;O Tables'!P45</f>
        <v>-2.8572845467422781E-7</v>
      </c>
      <c r="AN44" s="52">
        <f>P44-'Individ-I&amp;O Tables'!Q45</f>
        <v>-4.8243306083328719E-7</v>
      </c>
      <c r="AO44" s="52">
        <f>Q44-'Individ-I&amp;O Tables'!R45</f>
        <v>2.1667282879000993E-7</v>
      </c>
      <c r="AP44" s="52">
        <f>R44-'Individ-I&amp;O Tables'!S45</f>
        <v>3.6695168570410885E-7</v>
      </c>
      <c r="AQ44" s="52">
        <f>S44-'Individ-I&amp;O Tables'!T45</f>
        <v>1.219420731057852E-9</v>
      </c>
      <c r="AR44" s="52">
        <f>T44-'Individ-I&amp;O Tables'!U45</f>
        <v>5.7157925059669878E-8</v>
      </c>
      <c r="AS44" s="52">
        <f>U44-'Individ-I&amp;O Tables'!V45</f>
        <v>-5.0176642174548647E-8</v>
      </c>
      <c r="AT44" s="226">
        <f>V44-'Individ-I&amp;O Tables'!W45</f>
        <v>0</v>
      </c>
    </row>
    <row r="45" spans="1:46" ht="15" x14ac:dyDescent="0.2">
      <c r="A45" s="69">
        <v>2020</v>
      </c>
      <c r="B45" s="70">
        <f>'5.Stata-DNSP&amp;State'!Z16</f>
        <v>1.0350512266159058</v>
      </c>
      <c r="C45" s="70">
        <f>'5.Stata-DNSP&amp;State'!AA16</f>
        <v>1.2883166074752808</v>
      </c>
      <c r="D45" s="70">
        <f>'5.Stata-DNSP&amp;State'!AB16</f>
        <v>1.3412529230117798</v>
      </c>
      <c r="E45" s="70">
        <f>'5.Stata-DNSP&amp;State'!AC16</f>
        <v>1.1688168048858643</v>
      </c>
      <c r="F45" s="70">
        <f>'5.Stata-DNSP&amp;State'!AD16</f>
        <v>1.3340128660202026</v>
      </c>
      <c r="G45" s="70"/>
      <c r="H45" s="71">
        <f>'5.Stata-DNSP&amp;State'!C16</f>
        <v>1.2219647169113159</v>
      </c>
      <c r="I45" s="73">
        <f>'5.Stata-DNSP&amp;State'!AE16</f>
        <v>1.0987151861190796</v>
      </c>
      <c r="J45" s="70">
        <f>'5.Stata-DNSP&amp;State'!AF16</f>
        <v>1.0755412578582764</v>
      </c>
      <c r="K45" s="70">
        <f>'5.Stata-DNSP&amp;State'!AG16</f>
        <v>0.99901771545410156</v>
      </c>
      <c r="L45" s="70">
        <f>'5.Stata-DNSP&amp;State'!AH16</f>
        <v>4.0080199241638184</v>
      </c>
      <c r="M45" s="70">
        <f>'5.Stata-DNSP&amp;State'!AI16</f>
        <v>1.3851481676101685</v>
      </c>
      <c r="N45" s="70">
        <f>'5.Stata-DNSP&amp;State'!AJ16</f>
        <v>1.290381908416748</v>
      </c>
      <c r="O45" s="70">
        <f>'5.Stata-DNSP&amp;State'!D16</f>
        <v>1.1872954368591309</v>
      </c>
      <c r="P45" s="73">
        <f t="shared" si="18"/>
        <v>1.1121760510361041</v>
      </c>
      <c r="Q45" s="70">
        <f t="shared" si="19"/>
        <v>1.1361393233250878</v>
      </c>
      <c r="R45" s="70">
        <f t="shared" si="20"/>
        <v>1.2231662141805706</v>
      </c>
      <c r="S45" s="70">
        <f t="shared" si="21"/>
        <v>0.30487990080694294</v>
      </c>
      <c r="T45" s="70">
        <f t="shared" si="22"/>
        <v>0.88219061721000058</v>
      </c>
      <c r="U45" s="70">
        <f t="shared" si="23"/>
        <v>0.94697911443180605</v>
      </c>
      <c r="V45" s="71">
        <f>'Index Tables'!F21</f>
        <v>0.98377539999999997</v>
      </c>
      <c r="Y45" s="231">
        <v>2020</v>
      </c>
      <c r="Z45" s="52">
        <f>B45-'Individ-I&amp;O Tables'!B46</f>
        <v>2.2661590581840585E-7</v>
      </c>
      <c r="AA45" s="52">
        <f>C45-'Individ-I&amp;O Tables'!C46</f>
        <v>-3.9252471917272658E-7</v>
      </c>
      <c r="AB45" s="52">
        <f>D45-'Individ-I&amp;O Tables'!D46</f>
        <v>-7.6988220243379146E-8</v>
      </c>
      <c r="AC45" s="52">
        <f>E45-'Individ-I&amp;O Tables'!E46</f>
        <v>-1.9511413573702896E-7</v>
      </c>
      <c r="AD45" s="52">
        <f>F45-'Individ-I&amp;O Tables'!F46</f>
        <v>-1.3397979725660036E-7</v>
      </c>
      <c r="AE45" s="52"/>
      <c r="AF45" s="226">
        <f>H45-'Individ-I&amp;O Tables'!H46</f>
        <v>-2.8308868404991472E-7</v>
      </c>
      <c r="AG45" s="52">
        <f>I45-'Individ-I&amp;O Tables'!I46</f>
        <v>1.8611907948162809E-7</v>
      </c>
      <c r="AH45" s="52">
        <f>J45-'Individ-I&amp;O Tables'!J46</f>
        <v>2.5785827628688196E-7</v>
      </c>
      <c r="AI45" s="52">
        <f>K45-'Individ-I&amp;O Tables'!K46</f>
        <v>1.5454101554013278E-8</v>
      </c>
      <c r="AJ45" s="52">
        <f>L45-'Individ-I&amp;O Tables'!L46</f>
        <v>-7.5836181778754508E-8</v>
      </c>
      <c r="AK45" s="52">
        <f>M45-'Individ-I&amp;O Tables'!M46</f>
        <v>1.6761016841115861E-7</v>
      </c>
      <c r="AL45" s="52">
        <f>N45-'Individ-I&amp;O Tables'!N46</f>
        <v>-9.1583251871085736E-8</v>
      </c>
      <c r="AM45" s="52">
        <f>O45-'Individ-I&amp;O Tables'!P46</f>
        <v>-5.6314086904762917E-7</v>
      </c>
      <c r="AN45" s="229">
        <f>P45-'Individ-I&amp;O Tables'!Q46</f>
        <v>5.1036104009583028E-8</v>
      </c>
      <c r="AO45" s="52">
        <f>Q45-'Individ-I&amp;O Tables'!R46</f>
        <v>3.2332508781429681E-7</v>
      </c>
      <c r="AP45" s="52">
        <f>R45-'Individ-I&amp;O Tables'!S46</f>
        <v>2.1418057061239892E-7</v>
      </c>
      <c r="AQ45" s="52">
        <f>S45-'Individ-I&amp;O Tables'!T46</f>
        <v>8.0694295689909268E-10</v>
      </c>
      <c r="AR45" s="52">
        <f>T45-'Individ-I&amp;O Tables'!U46</f>
        <v>1.1721000059417008E-7</v>
      </c>
      <c r="AS45" s="52">
        <f>U45-'Individ-I&amp;O Tables'!V46</f>
        <v>1.4431806083514687E-8</v>
      </c>
      <c r="AT45" s="226">
        <f>V45-'Individ-I&amp;O Tables'!W46</f>
        <v>0</v>
      </c>
    </row>
    <row r="46" spans="1:46" ht="15" x14ac:dyDescent="0.2">
      <c r="A46" s="69">
        <v>2021</v>
      </c>
      <c r="B46" s="70">
        <f>'5.Stata-DNSP&amp;State'!Z17</f>
        <v>1.0336225032806396</v>
      </c>
      <c r="C46" s="70">
        <f>'5.Stata-DNSP&amp;State'!AA17</f>
        <v>1.3399548530578613</v>
      </c>
      <c r="D46" s="70">
        <f>'5.Stata-DNSP&amp;State'!AB17</f>
        <v>1.3753478527069092</v>
      </c>
      <c r="E46" s="70">
        <f>'5.Stata-DNSP&amp;State'!AC17</f>
        <v>1.1782352924346924</v>
      </c>
      <c r="F46" s="70">
        <f>'5.Stata-DNSP&amp;State'!AD17</f>
        <v>1.4849345684051514</v>
      </c>
      <c r="G46" s="70"/>
      <c r="H46" s="70">
        <f>'5.Stata-DNSP&amp;State'!C17</f>
        <v>1.243233323097229</v>
      </c>
      <c r="I46" s="70">
        <f>'5.Stata-DNSP&amp;State'!AE17</f>
        <v>1.1181855201721191</v>
      </c>
      <c r="J46" s="70">
        <f>'5.Stata-DNSP&amp;State'!AF17</f>
        <v>1.1003643274307251</v>
      </c>
      <c r="K46" s="70">
        <f>'5.Stata-DNSP&amp;State'!AG17</f>
        <v>0.99871784448623657</v>
      </c>
      <c r="L46" s="70">
        <f>'5.Stata-DNSP&amp;State'!AH17</f>
        <v>4.002723217010498</v>
      </c>
      <c r="M46" s="70">
        <f>'5.Stata-DNSP&amp;State'!AI17</f>
        <v>1.4004298448562622</v>
      </c>
      <c r="N46" s="70">
        <f>'5.Stata-DNSP&amp;State'!AJ17</f>
        <v>1.3057029247283936</v>
      </c>
      <c r="O46" s="70">
        <f>'5.Stata-DNSP&amp;State'!D17</f>
        <v>1.2024219036102295</v>
      </c>
      <c r="P46" s="70">
        <f t="shared" ref="P46" si="24">$H46/I46</f>
        <v>1.1118309982281487</v>
      </c>
      <c r="Q46" s="70">
        <f t="shared" ref="Q46" si="25">$H46/J46</f>
        <v>1.129837901961156</v>
      </c>
      <c r="R46" s="70">
        <f t="shared" ref="R46" si="26">$H46/K46</f>
        <v>1.2448293879606975</v>
      </c>
      <c r="S46" s="70">
        <f t="shared" ref="S46" si="27">$H46/L46</f>
        <v>0.31059687510088668</v>
      </c>
      <c r="T46" s="70">
        <f t="shared" ref="T46" si="28">$H46/M46</f>
        <v>0.88775123413970969</v>
      </c>
      <c r="U46" s="70">
        <f t="shared" ref="U46" si="29">$H46/N46</f>
        <v>0.95215634395231274</v>
      </c>
      <c r="V46" s="70">
        <f>'Index Tables'!F22</f>
        <v>0.99094890000000002</v>
      </c>
      <c r="Y46" s="69">
        <v>2021</v>
      </c>
      <c r="Z46" s="52">
        <f>B46-'Individ-I&amp;O Tables'!B47</f>
        <v>-4.9671936031003838E-7</v>
      </c>
      <c r="AA46" s="52">
        <f>C46-'Individ-I&amp;O Tables'!C47</f>
        <v>-1.4694213867905148E-7</v>
      </c>
      <c r="AB46" s="52">
        <f>D46-'Individ-I&amp;O Tables'!D47</f>
        <v>-1.4729309083527653E-7</v>
      </c>
      <c r="AC46" s="52">
        <f>E46-'Individ-I&amp;O Tables'!E47</f>
        <v>2.9243469246154064E-7</v>
      </c>
      <c r="AD46" s="52">
        <f>F46-'Individ-I&amp;O Tables'!F47</f>
        <v>5.6840515139100489E-7</v>
      </c>
      <c r="AE46" s="52"/>
      <c r="AF46" s="52">
        <f>H46-'Individ-I&amp;O Tables'!H47</f>
        <v>-6.7690277094634155E-7</v>
      </c>
      <c r="AG46" s="52">
        <f>I46-'Individ-I&amp;O Tables'!I47</f>
        <v>-4.7982788076161853E-7</v>
      </c>
      <c r="AH46" s="52">
        <f>J46-'Individ-I&amp;O Tables'!J47</f>
        <v>3.2743072519991756E-7</v>
      </c>
      <c r="AI46" s="52">
        <f>K46-'Individ-I&amp;O Tables'!K47</f>
        <v>4.448623658337425E-8</v>
      </c>
      <c r="AJ46" s="52">
        <f>L46-'Individ-I&amp;O Tables'!L47</f>
        <v>2.1701049846001297E-7</v>
      </c>
      <c r="AK46" s="52">
        <f>M46-'Individ-I&amp;O Tables'!M47</f>
        <v>-1.5514373785663338E-7</v>
      </c>
      <c r="AL46" s="52">
        <f>N46-'Individ-I&amp;O Tables'!N47</f>
        <v>-7.527160650333542E-8</v>
      </c>
      <c r="AM46" s="52">
        <f>O46-'Individ-I&amp;O Tables'!P47</f>
        <v>-9.6389770609661696E-8</v>
      </c>
      <c r="AN46" s="52">
        <f>P46-'Individ-I&amp;O Tables'!Q47</f>
        <v>-1.7718513323217167E-9</v>
      </c>
      <c r="AO46" s="52">
        <f>Q46-'Individ-I&amp;O Tables'!R47</f>
        <v>-9.8038843932002351E-8</v>
      </c>
      <c r="AP46" s="52">
        <f>R46-'Individ-I&amp;O Tables'!S47</f>
        <v>-6.1203930257214267E-7</v>
      </c>
      <c r="AQ46" s="52">
        <f>S46-'Individ-I&amp;O Tables'!T47</f>
        <v>-1.2489911332957959E-7</v>
      </c>
      <c r="AR46" s="52">
        <f>T46-'Individ-I&amp;O Tables'!U47</f>
        <v>-1.6586029027987337E-7</v>
      </c>
      <c r="AS46" s="52">
        <f>U46-'Individ-I&amp;O Tables'!V47</f>
        <v>-2.5604768727482963E-7</v>
      </c>
      <c r="AT46" s="52">
        <f>V46-'Individ-I&amp;O Tables'!W47</f>
        <v>0</v>
      </c>
    </row>
    <row r="47" spans="1:46" ht="15" x14ac:dyDescent="0.2">
      <c r="A47" s="69">
        <v>2022</v>
      </c>
      <c r="B47" s="70">
        <f>'5.Stata-DNSP&amp;State'!Z18</f>
        <v>1.0506622791290283</v>
      </c>
      <c r="C47" s="70">
        <f>'5.Stata-DNSP&amp;State'!AA18</f>
        <v>1.3822764158248901</v>
      </c>
      <c r="D47" s="70">
        <f>'5.Stata-DNSP&amp;State'!AB18</f>
        <v>1.4041032791137695</v>
      </c>
      <c r="E47" s="70">
        <f>'5.Stata-DNSP&amp;State'!AC18</f>
        <v>1.1820546388626099</v>
      </c>
      <c r="F47" s="70">
        <f>'5.Stata-DNSP&amp;State'!AD18</f>
        <v>1.9382634162902832</v>
      </c>
      <c r="G47" s="70"/>
      <c r="H47" s="70">
        <f>'5.Stata-DNSP&amp;State'!C18</f>
        <v>1.2454630136489868</v>
      </c>
      <c r="I47" s="70">
        <f>'5.Stata-DNSP&amp;State'!AE18</f>
        <v>1.191054105758667</v>
      </c>
      <c r="J47" s="70">
        <f>'5.Stata-DNSP&amp;State'!AF18</f>
        <v>1.2372407913208008</v>
      </c>
      <c r="K47" s="70">
        <f>'5.Stata-DNSP&amp;State'!AG18</f>
        <v>0.99707216024398804</v>
      </c>
      <c r="L47" s="70">
        <f>'5.Stata-DNSP&amp;State'!AH18</f>
        <v>4.002723217010498</v>
      </c>
      <c r="M47" s="70">
        <f>'5.Stata-DNSP&amp;State'!AI18</f>
        <v>1.4119714498519897</v>
      </c>
      <c r="N47" s="70">
        <f>'5.Stata-DNSP&amp;State'!AJ18</f>
        <v>1.3168256282806396</v>
      </c>
      <c r="O47" s="70">
        <f>'5.Stata-DNSP&amp;State'!D18</f>
        <v>1.232835054397583</v>
      </c>
      <c r="P47" s="70">
        <f t="shared" ref="P47" si="30">$H47/I47</f>
        <v>1.0456813066906503</v>
      </c>
      <c r="Q47" s="70">
        <f t="shared" ref="Q47" si="31">$H47/J47</f>
        <v>1.0066456120634437</v>
      </c>
      <c r="R47" s="70">
        <f t="shared" ref="R47" si="32">$H47/K47</f>
        <v>1.2491202375404971</v>
      </c>
      <c r="S47" s="70">
        <f t="shared" ref="S47" si="33">$H47/L47</f>
        <v>0.31115391850131024</v>
      </c>
      <c r="T47" s="70">
        <f t="shared" ref="T47" si="34">$H47/M47</f>
        <v>0.88207379389968743</v>
      </c>
      <c r="U47" s="70">
        <f t="shared" ref="U47" si="35">$H47/N47</f>
        <v>0.94580708857798435</v>
      </c>
      <c r="V47" s="70">
        <f>'Index Tables'!F23</f>
        <v>0.98028369999999998</v>
      </c>
      <c r="Y47" s="69">
        <v>2022</v>
      </c>
      <c r="Z47" s="52">
        <f>B47-'Individ-I&amp;O Tables'!B48</f>
        <v>2.7912902833548969E-7</v>
      </c>
      <c r="AA47" s="52">
        <f>C47-'Individ-I&amp;O Tables'!C48</f>
        <v>4.1582489007652157E-7</v>
      </c>
      <c r="AB47" s="52">
        <f>D47-'Individ-I&amp;O Tables'!D48</f>
        <v>2.7911376943023924E-7</v>
      </c>
      <c r="AC47" s="52">
        <f>E47-'Individ-I&amp;O Tables'!E48</f>
        <v>-3.6113739021459423E-7</v>
      </c>
      <c r="AD47" s="52">
        <f>F47-'Individ-I&amp;O Tables'!F48</f>
        <v>4.1629028313394656E-7</v>
      </c>
      <c r="AE47" s="52"/>
      <c r="AF47" s="52">
        <f>H47-'Individ-I&amp;O Tables'!H48</f>
        <v>1.3648986829650767E-8</v>
      </c>
      <c r="AG47" s="52">
        <f>I47-'Individ-I&amp;O Tables'!I48</f>
        <v>1.0575866693507407E-7</v>
      </c>
      <c r="AH47" s="52">
        <f>J47-'Individ-I&amp;O Tables'!J48</f>
        <v>-2.0867919925393608E-7</v>
      </c>
      <c r="AI47" s="52">
        <f>K47-'Individ-I&amp;O Tables'!K48</f>
        <v>-3.9756011926961321E-8</v>
      </c>
      <c r="AJ47" s="52">
        <f>L47-'Individ-I&amp;O Tables'!L48</f>
        <v>2.1701049846001297E-7</v>
      </c>
      <c r="AK47" s="52">
        <f>M47-'Individ-I&amp;O Tables'!M48</f>
        <v>-5.5014801025876636E-7</v>
      </c>
      <c r="AL47" s="52">
        <f>N47-'Individ-I&amp;O Tables'!N48</f>
        <v>6.2828063973618953E-7</v>
      </c>
      <c r="AM47" s="52">
        <f>O47-'Individ-I&amp;O Tables'!P48</f>
        <v>5.4397583104659475E-8</v>
      </c>
      <c r="AN47" s="52">
        <f>P47-'Individ-I&amp;O Tables'!Q48</f>
        <v>-6.9330934970857072E-7</v>
      </c>
      <c r="AO47" s="52">
        <f>Q47-'Individ-I&amp;O Tables'!R48</f>
        <v>-3.8793655621205403E-7</v>
      </c>
      <c r="AP47" s="52">
        <f>R47-'Individ-I&amp;O Tables'!S48</f>
        <v>2.3754049705004832E-7</v>
      </c>
      <c r="AQ47" s="52">
        <f>S47-'Individ-I&amp;O Tables'!T48</f>
        <v>-8.1498689741277275E-8</v>
      </c>
      <c r="AR47" s="52">
        <f>T47-'Individ-I&amp;O Tables'!U48</f>
        <v>-1.061003125357729E-7</v>
      </c>
      <c r="AS47" s="52">
        <f>U47-'Individ-I&amp;O Tables'!V48</f>
        <v>-3.1142201561973337E-7</v>
      </c>
      <c r="AT47" s="52">
        <f>V47-'Individ-I&amp;O Tables'!W48</f>
        <v>0</v>
      </c>
    </row>
    <row r="50" spans="1:46" x14ac:dyDescent="0.2">
      <c r="A50" s="51"/>
      <c r="B50" s="48"/>
      <c r="C50" s="48"/>
      <c r="D50" s="48"/>
      <c r="E50" s="48"/>
      <c r="F50" s="48"/>
      <c r="G50" s="48"/>
      <c r="H50" s="48"/>
      <c r="I50" s="48"/>
    </row>
    <row r="51" spans="1:46" x14ac:dyDescent="0.2">
      <c r="A51" s="51"/>
      <c r="B51" s="48"/>
      <c r="C51" s="48"/>
      <c r="D51" s="48"/>
      <c r="E51" s="48"/>
      <c r="F51" s="48"/>
      <c r="G51" s="48"/>
      <c r="H51" s="48"/>
      <c r="I51" s="48"/>
    </row>
    <row r="52" spans="1:46" x14ac:dyDescent="0.2">
      <c r="A52" s="59" t="s">
        <v>428</v>
      </c>
      <c r="B52" s="60"/>
      <c r="C52" s="60"/>
      <c r="D52" s="60"/>
      <c r="E52" s="60"/>
      <c r="F52" s="60"/>
      <c r="G52" s="60"/>
      <c r="H52" s="60"/>
      <c r="I52" s="60"/>
      <c r="J52" s="60"/>
      <c r="K52" s="60"/>
      <c r="L52" s="60"/>
      <c r="M52" s="60"/>
      <c r="N52" s="60"/>
      <c r="O52" s="60"/>
      <c r="P52" s="60"/>
      <c r="Q52" s="60"/>
      <c r="R52" s="60"/>
      <c r="S52" s="60"/>
      <c r="T52" s="60"/>
      <c r="U52" s="60"/>
      <c r="V52" s="60"/>
    </row>
    <row r="53" spans="1:46" x14ac:dyDescent="0.2">
      <c r="A53" s="222"/>
      <c r="B53" s="386" t="s">
        <v>153</v>
      </c>
      <c r="C53" s="386"/>
      <c r="D53" s="386"/>
      <c r="E53" s="386"/>
      <c r="F53" s="386"/>
      <c r="G53" s="386"/>
      <c r="H53" s="388"/>
      <c r="I53" s="387" t="s">
        <v>154</v>
      </c>
      <c r="J53" s="386"/>
      <c r="K53" s="386"/>
      <c r="L53" s="386"/>
      <c r="M53" s="386"/>
      <c r="N53" s="386"/>
      <c r="O53" s="388"/>
      <c r="P53" s="387" t="s">
        <v>155</v>
      </c>
      <c r="Q53" s="386"/>
      <c r="R53" s="386"/>
      <c r="S53" s="386"/>
      <c r="T53" s="386"/>
      <c r="U53" s="386"/>
      <c r="V53" s="388"/>
      <c r="Y53" s="222"/>
      <c r="Z53" s="386" t="s">
        <v>153</v>
      </c>
      <c r="AA53" s="386"/>
      <c r="AB53" s="386"/>
      <c r="AC53" s="386"/>
      <c r="AD53" s="386"/>
      <c r="AE53" s="386"/>
      <c r="AF53" s="388"/>
      <c r="AG53" s="386" t="s">
        <v>154</v>
      </c>
      <c r="AH53" s="386"/>
      <c r="AI53" s="386"/>
      <c r="AJ53" s="386"/>
      <c r="AK53" s="386"/>
      <c r="AL53" s="386"/>
      <c r="AM53" s="386"/>
      <c r="AN53" s="387" t="s">
        <v>155</v>
      </c>
      <c r="AO53" s="386"/>
      <c r="AP53" s="386"/>
      <c r="AQ53" s="386"/>
      <c r="AR53" s="386"/>
      <c r="AS53" s="386"/>
      <c r="AT53" s="388"/>
    </row>
    <row r="54" spans="1:46" ht="30" x14ac:dyDescent="0.2">
      <c r="A54" s="230" t="s">
        <v>7</v>
      </c>
      <c r="B54" s="79" t="s">
        <v>37</v>
      </c>
      <c r="C54" s="79" t="s">
        <v>39</v>
      </c>
      <c r="D54" s="79" t="s">
        <v>13</v>
      </c>
      <c r="E54" s="79" t="s">
        <v>38</v>
      </c>
      <c r="F54" s="79" t="s">
        <v>156</v>
      </c>
      <c r="G54" s="79" t="s">
        <v>42</v>
      </c>
      <c r="H54" s="80" t="s">
        <v>43</v>
      </c>
      <c r="I54" s="65" t="s">
        <v>40</v>
      </c>
      <c r="J54" s="66" t="s">
        <v>158</v>
      </c>
      <c r="K54" s="66" t="s">
        <v>157</v>
      </c>
      <c r="L54" s="66" t="s">
        <v>159</v>
      </c>
      <c r="M54" s="66" t="s">
        <v>160</v>
      </c>
      <c r="N54" s="66" t="s">
        <v>41</v>
      </c>
      <c r="O54" s="67" t="s">
        <v>44</v>
      </c>
      <c r="P54" s="65" t="s">
        <v>40</v>
      </c>
      <c r="Q54" s="66" t="s">
        <v>158</v>
      </c>
      <c r="R54" s="66" t="s">
        <v>157</v>
      </c>
      <c r="S54" s="66" t="s">
        <v>159</v>
      </c>
      <c r="T54" s="66" t="s">
        <v>160</v>
      </c>
      <c r="U54" s="66" t="s">
        <v>41</v>
      </c>
      <c r="V54" s="68" t="s">
        <v>11</v>
      </c>
      <c r="Y54" s="230" t="s">
        <v>7</v>
      </c>
      <c r="Z54" s="63" t="s">
        <v>37</v>
      </c>
      <c r="AA54" s="63" t="s">
        <v>39</v>
      </c>
      <c r="AB54" s="63" t="s">
        <v>13</v>
      </c>
      <c r="AC54" s="63" t="s">
        <v>38</v>
      </c>
      <c r="AD54" s="63" t="s">
        <v>156</v>
      </c>
      <c r="AE54" s="63" t="s">
        <v>42</v>
      </c>
      <c r="AF54" s="64" t="s">
        <v>43</v>
      </c>
      <c r="AG54" s="66" t="s">
        <v>40</v>
      </c>
      <c r="AH54" s="66" t="s">
        <v>158</v>
      </c>
      <c r="AI54" s="66" t="s">
        <v>157</v>
      </c>
      <c r="AJ54" s="66" t="s">
        <v>159</v>
      </c>
      <c r="AK54" s="66" t="s">
        <v>160</v>
      </c>
      <c r="AL54" s="66" t="s">
        <v>41</v>
      </c>
      <c r="AM54" s="138" t="s">
        <v>44</v>
      </c>
      <c r="AN54" s="65" t="s">
        <v>40</v>
      </c>
      <c r="AO54" s="66" t="s">
        <v>158</v>
      </c>
      <c r="AP54" s="66" t="s">
        <v>157</v>
      </c>
      <c r="AQ54" s="66" t="s">
        <v>159</v>
      </c>
      <c r="AR54" s="66" t="s">
        <v>160</v>
      </c>
      <c r="AS54" s="66" t="s">
        <v>41</v>
      </c>
      <c r="AT54" s="68" t="s">
        <v>11</v>
      </c>
    </row>
    <row r="55" spans="1:46" ht="15" x14ac:dyDescent="0.2">
      <c r="A55" s="231">
        <v>2006</v>
      </c>
      <c r="B55" s="75">
        <f>'5.Stata-DNSP&amp;State'!Z20</f>
        <v>1</v>
      </c>
      <c r="C55" s="75">
        <f>'5.Stata-DNSP&amp;State'!AA20</f>
        <v>1</v>
      </c>
      <c r="D55" s="75">
        <f>'5.Stata-DNSP&amp;State'!AB20</f>
        <v>1</v>
      </c>
      <c r="E55" s="75">
        <f>'5.Stata-DNSP&amp;State'!AC20</f>
        <v>1</v>
      </c>
      <c r="F55" s="75">
        <f>'5.Stata-DNSP&amp;State'!AD20</f>
        <v>1</v>
      </c>
      <c r="G55" s="75"/>
      <c r="H55" s="76">
        <f>'5.Stata-DNSP&amp;State'!C20</f>
        <v>1</v>
      </c>
      <c r="I55" s="72">
        <f>'5.Stata-DNSP&amp;State'!AE20</f>
        <v>1</v>
      </c>
      <c r="J55" s="75">
        <f>'5.Stata-DNSP&amp;State'!AF20</f>
        <v>1</v>
      </c>
      <c r="K55" s="75">
        <f>'5.Stata-DNSP&amp;State'!AG20</f>
        <v>1</v>
      </c>
      <c r="L55" s="75">
        <f>'5.Stata-DNSP&amp;State'!AH20</f>
        <v>1</v>
      </c>
      <c r="M55" s="75">
        <f>'5.Stata-DNSP&amp;State'!AI20</f>
        <v>1</v>
      </c>
      <c r="N55" s="75">
        <f>'5.Stata-DNSP&amp;State'!AJ20</f>
        <v>1</v>
      </c>
      <c r="O55" s="76">
        <f>'5.Stata-DNSP&amp;State'!D20</f>
        <v>1</v>
      </c>
      <c r="P55" s="72">
        <f t="shared" ref="P55:P69" si="36">$H55/I55</f>
        <v>1</v>
      </c>
      <c r="Q55" s="70">
        <f t="shared" ref="Q55:Q69" si="37">$H55/J55</f>
        <v>1</v>
      </c>
      <c r="R55" s="70">
        <f t="shared" ref="R55:R69" si="38">$H55/K55</f>
        <v>1</v>
      </c>
      <c r="S55" s="70">
        <f t="shared" ref="S55:S69" si="39">$H55/L55</f>
        <v>1</v>
      </c>
      <c r="T55" s="70">
        <f t="shared" ref="T55:T69" si="40">$H55/M55</f>
        <v>1</v>
      </c>
      <c r="U55" s="70">
        <f t="shared" ref="U55:U69" si="41">$H55/N55</f>
        <v>1</v>
      </c>
      <c r="V55" s="71">
        <f>'Index Tables'!F33</f>
        <v>1</v>
      </c>
      <c r="Y55" s="231">
        <v>2006</v>
      </c>
      <c r="Z55" s="133">
        <f>B55-'Individ-I&amp;O Tables'!B58</f>
        <v>0</v>
      </c>
      <c r="AA55" s="133">
        <f>C55-'Individ-I&amp;O Tables'!C58</f>
        <v>0</v>
      </c>
      <c r="AB55" s="133">
        <f>D55-'Individ-I&amp;O Tables'!D58</f>
        <v>0</v>
      </c>
      <c r="AC55" s="133">
        <f>E55-'Individ-I&amp;O Tables'!E58</f>
        <v>0</v>
      </c>
      <c r="AD55" s="133">
        <f>F55-'Individ-I&amp;O Tables'!F58</f>
        <v>0</v>
      </c>
      <c r="AE55" s="133"/>
      <c r="AF55" s="225">
        <f>H55-'Individ-I&amp;O Tables'!H58</f>
        <v>0</v>
      </c>
      <c r="AG55" s="133">
        <f>I55-'Individ-I&amp;O Tables'!I58</f>
        <v>0</v>
      </c>
      <c r="AH55" s="133">
        <f>J55-'Individ-I&amp;O Tables'!J58</f>
        <v>0</v>
      </c>
      <c r="AI55" s="133">
        <f>K55-'Individ-I&amp;O Tables'!K58</f>
        <v>0</v>
      </c>
      <c r="AJ55" s="133">
        <f>L55-'Individ-I&amp;O Tables'!L58</f>
        <v>0</v>
      </c>
      <c r="AK55" s="133">
        <f>M55-'Individ-I&amp;O Tables'!M58</f>
        <v>0</v>
      </c>
      <c r="AL55" s="133">
        <f>N55-'Individ-I&amp;O Tables'!N58</f>
        <v>0</v>
      </c>
      <c r="AM55" s="133">
        <f>O55-'Individ-I&amp;O Tables'!P58</f>
        <v>0</v>
      </c>
      <c r="AN55" s="228">
        <f>P55-'Individ-I&amp;O Tables'!Q58</f>
        <v>0</v>
      </c>
      <c r="AO55" s="133">
        <f>Q55-'Individ-I&amp;O Tables'!R58</f>
        <v>0</v>
      </c>
      <c r="AP55" s="133">
        <f>R55-'Individ-I&amp;O Tables'!S58</f>
        <v>0</v>
      </c>
      <c r="AQ55" s="133">
        <f>S55-'Individ-I&amp;O Tables'!T58</f>
        <v>0</v>
      </c>
      <c r="AR55" s="133">
        <f>T55-'Individ-I&amp;O Tables'!U58</f>
        <v>0</v>
      </c>
      <c r="AS55" s="133">
        <f>U55-'Individ-I&amp;O Tables'!V58</f>
        <v>0</v>
      </c>
      <c r="AT55" s="225">
        <f>V55-'Individ-I&amp;O Tables'!W58</f>
        <v>0</v>
      </c>
    </row>
    <row r="56" spans="1:46" ht="15" x14ac:dyDescent="0.2">
      <c r="A56" s="231">
        <v>2007</v>
      </c>
      <c r="B56" s="70">
        <f>'5.Stata-DNSP&amp;State'!Z21</f>
        <v>1.0106766223907471</v>
      </c>
      <c r="C56" s="70">
        <f>'5.Stata-DNSP&amp;State'!AA21</f>
        <v>1</v>
      </c>
      <c r="D56" s="70">
        <f>'5.Stata-DNSP&amp;State'!AB21</f>
        <v>1.0099725723266602</v>
      </c>
      <c r="E56" s="70">
        <f>'5.Stata-DNSP&amp;State'!AC21</f>
        <v>1.0034211874008179</v>
      </c>
      <c r="F56" s="70">
        <f>'5.Stata-DNSP&amp;State'!AD21</f>
        <v>0.99267339706420898</v>
      </c>
      <c r="G56" s="70"/>
      <c r="H56" s="71">
        <f>'5.Stata-DNSP&amp;State'!C21</f>
        <v>1.0056847333908081</v>
      </c>
      <c r="I56" s="73">
        <f>'5.Stata-DNSP&amp;State'!AE21</f>
        <v>0.8462415337562561</v>
      </c>
      <c r="J56" s="70">
        <f>'5.Stata-DNSP&amp;State'!AF21</f>
        <v>0.94843500852584839</v>
      </c>
      <c r="K56" s="70">
        <f>'5.Stata-DNSP&amp;State'!AG21</f>
        <v>0.99793654680252075</v>
      </c>
      <c r="L56" s="70">
        <f>'5.Stata-DNSP&amp;State'!AH21</f>
        <v>0.99733233451843262</v>
      </c>
      <c r="M56" s="70">
        <f>'5.Stata-DNSP&amp;State'!AI21</f>
        <v>1.0306288003921509</v>
      </c>
      <c r="N56" s="70">
        <f>'5.Stata-DNSP&amp;State'!AJ21</f>
        <v>1.0450898408889771</v>
      </c>
      <c r="O56" s="71">
        <f>'5.Stata-DNSP&amp;State'!D21</f>
        <v>0.948292076587677</v>
      </c>
      <c r="P56" s="73">
        <f t="shared" si="36"/>
        <v>1.1884133468689764</v>
      </c>
      <c r="Q56" s="70">
        <f t="shared" si="37"/>
        <v>1.06036230669505</v>
      </c>
      <c r="R56" s="70">
        <f t="shared" si="38"/>
        <v>1.0077642076674247</v>
      </c>
      <c r="S56" s="70">
        <f t="shared" si="39"/>
        <v>1.0083747398768621</v>
      </c>
      <c r="T56" s="70">
        <f t="shared" si="40"/>
        <v>0.97579723466698032</v>
      </c>
      <c r="U56" s="70">
        <f t="shared" si="41"/>
        <v>0.96229500473887486</v>
      </c>
      <c r="V56" s="71">
        <f>'Index Tables'!F34</f>
        <v>0.98149549999999997</v>
      </c>
      <c r="Y56" s="231">
        <v>2007</v>
      </c>
      <c r="Z56" s="52">
        <f>B56-'Individ-I&amp;O Tables'!B59</f>
        <v>-3.7760925297725123E-7</v>
      </c>
      <c r="AA56" s="52">
        <f>C56-'Individ-I&amp;O Tables'!C59</f>
        <v>0</v>
      </c>
      <c r="AB56" s="52">
        <f>D56-'Individ-I&amp;O Tables'!D59</f>
        <v>-4.2767333985338496E-7</v>
      </c>
      <c r="AC56" s="52">
        <f>E56-'Individ-I&amp;O Tables'!E59</f>
        <v>1.8740081797474772E-7</v>
      </c>
      <c r="AD56" s="52">
        <f>F56-'Individ-I&amp;O Tables'!F59</f>
        <v>9.7064209003683288E-8</v>
      </c>
      <c r="AE56" s="52"/>
      <c r="AF56" s="226">
        <f>H56-'Individ-I&amp;O Tables'!H59</f>
        <v>-2.666091918346325E-7</v>
      </c>
      <c r="AG56" s="52">
        <f>I56-'Individ-I&amp;O Tables'!I59</f>
        <v>3.3756256123673722E-8</v>
      </c>
      <c r="AH56" s="52">
        <f>J56-'Individ-I&amp;O Tables'!J59</f>
        <v>8.5258483606409641E-9</v>
      </c>
      <c r="AI56" s="52">
        <f>K56-'Individ-I&amp;O Tables'!K59</f>
        <v>-5.3197479199518227E-8</v>
      </c>
      <c r="AJ56" s="52">
        <f>L56-'Individ-I&amp;O Tables'!L59</f>
        <v>-6.5481567390612838E-8</v>
      </c>
      <c r="AK56" s="52">
        <f>M56-'Individ-I&amp;O Tables'!M59</f>
        <v>-1.9960784913841678E-7</v>
      </c>
      <c r="AL56" s="52">
        <f>N56-'Individ-I&amp;O Tables'!N59</f>
        <v>-1.5911102302368363E-7</v>
      </c>
      <c r="AM56" s="52">
        <f>O56-'Individ-I&amp;O Tables'!P59</f>
        <v>7.6587676978157049E-8</v>
      </c>
      <c r="AN56" s="229">
        <f>P56-'Individ-I&amp;O Tables'!Q59</f>
        <v>-6.5313102370900822E-7</v>
      </c>
      <c r="AO56" s="52">
        <f>Q56-'Individ-I&amp;O Tables'!R59</f>
        <v>-6.9330494989472413E-7</v>
      </c>
      <c r="AP56" s="52">
        <f>R56-'Individ-I&amp;O Tables'!S59</f>
        <v>2.0766742458988574E-7</v>
      </c>
      <c r="AQ56" s="52">
        <f>S56-'Individ-I&amp;O Tables'!T59</f>
        <v>-2.6012313791845543E-7</v>
      </c>
      <c r="AR56" s="52">
        <f>T56-'Individ-I&amp;O Tables'!U59</f>
        <v>-1.6533301971932701E-7</v>
      </c>
      <c r="AS56" s="52">
        <f>U56-'Individ-I&amp;O Tables'!V59</f>
        <v>-2.9526112510502855E-7</v>
      </c>
      <c r="AT56" s="226">
        <f>V56-'Individ-I&amp;O Tables'!W59</f>
        <v>0</v>
      </c>
    </row>
    <row r="57" spans="1:46" ht="15" x14ac:dyDescent="0.2">
      <c r="A57" s="231">
        <v>2008</v>
      </c>
      <c r="B57" s="70">
        <f>'5.Stata-DNSP&amp;State'!Z22</f>
        <v>1.0144429206848145</v>
      </c>
      <c r="C57" s="70">
        <f>'5.Stata-DNSP&amp;State'!AA22</f>
        <v>1.0279049873352051</v>
      </c>
      <c r="D57" s="70">
        <f>'5.Stata-DNSP&amp;State'!AB22</f>
        <v>1.0181888341903687</v>
      </c>
      <c r="E57" s="70">
        <f>'5.Stata-DNSP&amp;State'!AC22</f>
        <v>1.0124285221099854</v>
      </c>
      <c r="F57" s="70">
        <f>'5.Stata-DNSP&amp;State'!AD22</f>
        <v>1.1357038021087646</v>
      </c>
      <c r="G57" s="70"/>
      <c r="H57" s="71">
        <f>'5.Stata-DNSP&amp;State'!C22</f>
        <v>1.0037692785263062</v>
      </c>
      <c r="I57" s="73">
        <f>'5.Stata-DNSP&amp;State'!AE22</f>
        <v>1.2028634548187256</v>
      </c>
      <c r="J57" s="70">
        <f>'5.Stata-DNSP&amp;State'!AF22</f>
        <v>0.94886964559555054</v>
      </c>
      <c r="K57" s="70">
        <f>'5.Stata-DNSP&amp;State'!AG22</f>
        <v>0.99850362539291382</v>
      </c>
      <c r="L57" s="70">
        <f>'5.Stata-DNSP&amp;State'!AH22</f>
        <v>0.98820799589157104</v>
      </c>
      <c r="M57" s="70">
        <f>'5.Stata-DNSP&amp;State'!AI22</f>
        <v>1.0518112182617188</v>
      </c>
      <c r="N57" s="70">
        <f>'5.Stata-DNSP&amp;State'!AJ22</f>
        <v>1.0877234935760498</v>
      </c>
      <c r="O57" s="71">
        <f>'5.Stata-DNSP&amp;State'!D22</f>
        <v>1.1093384027481079</v>
      </c>
      <c r="P57" s="73">
        <f t="shared" si="36"/>
        <v>0.83448314478685082</v>
      </c>
      <c r="Q57" s="70">
        <f t="shared" si="37"/>
        <v>1.0578579293642578</v>
      </c>
      <c r="R57" s="70">
        <f t="shared" si="38"/>
        <v>1.0052735443312188</v>
      </c>
      <c r="S57" s="70">
        <f t="shared" si="39"/>
        <v>1.0157469709812412</v>
      </c>
      <c r="T57" s="70">
        <f t="shared" si="40"/>
        <v>0.9543245604331837</v>
      </c>
      <c r="U57" s="70">
        <f t="shared" si="41"/>
        <v>0.92281658386017584</v>
      </c>
      <c r="V57" s="71">
        <f>'Index Tables'!F35</f>
        <v>0.95645449999999999</v>
      </c>
      <c r="Y57" s="231">
        <v>2008</v>
      </c>
      <c r="Z57" s="52">
        <f>B57-'Individ-I&amp;O Tables'!B60</f>
        <v>-7.9315185530504095E-8</v>
      </c>
      <c r="AA57" s="52">
        <f>C57-'Individ-I&amp;O Tables'!C60</f>
        <v>-1.2664794990513428E-8</v>
      </c>
      <c r="AB57" s="52">
        <f>D57-'Individ-I&amp;O Tables'!D60</f>
        <v>-1.6580963135837123E-7</v>
      </c>
      <c r="AC57" s="52">
        <f>E57-'Individ-I&amp;O Tables'!E60</f>
        <v>-4.7789001467180015E-7</v>
      </c>
      <c r="AD57" s="52">
        <f>F57-'Individ-I&amp;O Tables'!F60</f>
        <v>-1.9789123539837306E-7</v>
      </c>
      <c r="AE57" s="52"/>
      <c r="AF57" s="226">
        <f>H57-'Individ-I&amp;O Tables'!H60</f>
        <v>-7.2147369389874427E-7</v>
      </c>
      <c r="AG57" s="52">
        <f>I57-'Individ-I&amp;O Tables'!I60</f>
        <v>4.5481872557040504E-7</v>
      </c>
      <c r="AH57" s="52">
        <f>J57-'Individ-I&amp;O Tables'!J60</f>
        <v>4.5595550557386844E-8</v>
      </c>
      <c r="AI57" s="52">
        <f>K57-'Individ-I&amp;O Tables'!K60</f>
        <v>1.2539291383006912E-7</v>
      </c>
      <c r="AJ57" s="52">
        <f>L57-'Individ-I&amp;O Tables'!L60</f>
        <v>-4.1084289303938704E-9</v>
      </c>
      <c r="AK57" s="52">
        <f>M57-'Individ-I&amp;O Tables'!M60</f>
        <v>2.182617186985425E-7</v>
      </c>
      <c r="AL57" s="52">
        <f>N57-'Individ-I&amp;O Tables'!N60</f>
        <v>4.935760498092634E-7</v>
      </c>
      <c r="AM57" s="52">
        <f>O57-'Individ-I&amp;O Tables'!P60</f>
        <v>4.0274810797491511E-7</v>
      </c>
      <c r="AN57" s="229">
        <f>P57-'Individ-I&amp;O Tables'!Q60</f>
        <v>-2.5521314916954196E-7</v>
      </c>
      <c r="AO57" s="52">
        <f>Q57-'Individ-I&amp;O Tables'!R60</f>
        <v>-7.0635742144276037E-8</v>
      </c>
      <c r="AP57" s="52">
        <f>R57-'Individ-I&amp;O Tables'!S60</f>
        <v>-4.5566878115188558E-7</v>
      </c>
      <c r="AQ57" s="52">
        <f>S57-'Individ-I&amp;O Tables'!T60</f>
        <v>-2.9018758729293381E-8</v>
      </c>
      <c r="AR57" s="52">
        <f>T57-'Individ-I&amp;O Tables'!U60</f>
        <v>-2.3956681627357312E-7</v>
      </c>
      <c r="AS57" s="52">
        <f>U57-'Individ-I&amp;O Tables'!V60</f>
        <v>-4.1613982415533712E-7</v>
      </c>
      <c r="AT57" s="226">
        <f>V57-'Individ-I&amp;O Tables'!W60</f>
        <v>0</v>
      </c>
    </row>
    <row r="58" spans="1:46" ht="15" x14ac:dyDescent="0.2">
      <c r="A58" s="231">
        <v>2009</v>
      </c>
      <c r="B58" s="70">
        <f>'5.Stata-DNSP&amp;State'!Z23</f>
        <v>1.0194885730743408</v>
      </c>
      <c r="C58" s="70">
        <f>'5.Stata-DNSP&amp;State'!AA23</f>
        <v>1.0430260896682739</v>
      </c>
      <c r="D58" s="70">
        <f>'5.Stata-DNSP&amp;State'!AB23</f>
        <v>1.0258333683013916</v>
      </c>
      <c r="E58" s="70">
        <f>'5.Stata-DNSP&amp;State'!AC23</f>
        <v>1.0185819864273071</v>
      </c>
      <c r="F58" s="70">
        <f>'5.Stata-DNSP&amp;State'!AD23</f>
        <v>1.2559059858322144</v>
      </c>
      <c r="G58" s="70"/>
      <c r="H58" s="71">
        <f>'5.Stata-DNSP&amp;State'!C23</f>
        <v>0.99942737817764282</v>
      </c>
      <c r="I58" s="73">
        <f>'5.Stata-DNSP&amp;State'!AE23</f>
        <v>1.0894514322280884</v>
      </c>
      <c r="J58" s="70">
        <f>'5.Stata-DNSP&amp;State'!AF23</f>
        <v>0.96104025840759277</v>
      </c>
      <c r="K58" s="70">
        <f>'5.Stata-DNSP&amp;State'!AG23</f>
        <v>0.99916046857833862</v>
      </c>
      <c r="L58" s="70">
        <f>'5.Stata-DNSP&amp;State'!AH23</f>
        <v>0.96118897199630737</v>
      </c>
      <c r="M58" s="70">
        <f>'5.Stata-DNSP&amp;State'!AI23</f>
        <v>1.0782715082168579</v>
      </c>
      <c r="N58" s="70">
        <f>'5.Stata-DNSP&amp;State'!AJ23</f>
        <v>1.1400938034057617</v>
      </c>
      <c r="O58" s="71">
        <f>'5.Stata-DNSP&amp;State'!D23</f>
        <v>1.081084132194519</v>
      </c>
      <c r="P58" s="73">
        <f t="shared" si="36"/>
        <v>0.91736753802201798</v>
      </c>
      <c r="Q58" s="70">
        <f t="shared" si="37"/>
        <v>1.0399433004332785</v>
      </c>
      <c r="R58" s="70">
        <f t="shared" si="38"/>
        <v>1.000267133866579</v>
      </c>
      <c r="S58" s="70">
        <f t="shared" si="39"/>
        <v>1.0397824021034257</v>
      </c>
      <c r="T58" s="70">
        <f t="shared" si="40"/>
        <v>0.92687914923246006</v>
      </c>
      <c r="U58" s="70">
        <f t="shared" si="41"/>
        <v>0.87661855120349652</v>
      </c>
      <c r="V58" s="71">
        <f>'Index Tables'!F36</f>
        <v>0.926037</v>
      </c>
      <c r="Y58" s="231">
        <v>2009</v>
      </c>
      <c r="Z58" s="52">
        <f>B58-'Individ-I&amp;O Tables'!B61</f>
        <v>-4.2692565926927273E-7</v>
      </c>
      <c r="AA58" s="52">
        <f>C58-'Individ-I&amp;O Tables'!C61</f>
        <v>8.9668273917098418E-8</v>
      </c>
      <c r="AB58" s="52">
        <f>D58-'Individ-I&amp;O Tables'!D61</f>
        <v>3.6830139160670683E-7</v>
      </c>
      <c r="AC58" s="52">
        <f>E58-'Individ-I&amp;O Tables'!E61</f>
        <v>-1.3572692969532341E-8</v>
      </c>
      <c r="AD58" s="52">
        <f>F58-'Individ-I&amp;O Tables'!F61</f>
        <v>-1.4167785611363115E-8</v>
      </c>
      <c r="AE58" s="52"/>
      <c r="AF58" s="226">
        <f>H58-'Individ-I&amp;O Tables'!H61</f>
        <v>-2.2182235714929277E-7</v>
      </c>
      <c r="AG58" s="52">
        <f>I58-'Individ-I&amp;O Tables'!I61</f>
        <v>4.3222808843168536E-7</v>
      </c>
      <c r="AH58" s="52">
        <f>J58-'Individ-I&amp;O Tables'!J61</f>
        <v>5.8407592762321769E-8</v>
      </c>
      <c r="AI58" s="52">
        <f>K58-'Individ-I&amp;O Tables'!K61</f>
        <v>6.8578338674463168E-8</v>
      </c>
      <c r="AJ58" s="52">
        <f>L58-'Individ-I&amp;O Tables'!L61</f>
        <v>-2.800369258704194E-8</v>
      </c>
      <c r="AK58" s="52">
        <f>M58-'Individ-I&amp;O Tables'!M61</f>
        <v>-4.9178314198705664E-7</v>
      </c>
      <c r="AL58" s="52">
        <f>N58-'Individ-I&amp;O Tables'!N61</f>
        <v>-1.9659423822204758E-7</v>
      </c>
      <c r="AM58" s="52">
        <f>O58-'Individ-I&amp;O Tables'!P61</f>
        <v>1.3219451910906344E-7</v>
      </c>
      <c r="AN58" s="229">
        <f>P58-'Individ-I&amp;O Tables'!Q61</f>
        <v>-1.6197798202721714E-7</v>
      </c>
      <c r="AO58" s="52">
        <f>Q58-'Individ-I&amp;O Tables'!R61</f>
        <v>-6.9956672144044774E-7</v>
      </c>
      <c r="AP58" s="52">
        <f>R58-'Individ-I&amp;O Tables'!S61</f>
        <v>1.3386657893299514E-7</v>
      </c>
      <c r="AQ58" s="52">
        <f>S58-'Individ-I&amp;O Tables'!T61</f>
        <v>-5.9789657425035614E-7</v>
      </c>
      <c r="AR58" s="52">
        <f>T58-'Individ-I&amp;O Tables'!U61</f>
        <v>-5.0767539949703178E-8</v>
      </c>
      <c r="AS58" s="52">
        <f>U58-'Individ-I&amp;O Tables'!V61</f>
        <v>-3.4879650345764901E-7</v>
      </c>
      <c r="AT58" s="226">
        <f>V58-'Individ-I&amp;O Tables'!W61</f>
        <v>0</v>
      </c>
    </row>
    <row r="59" spans="1:46" ht="15" x14ac:dyDescent="0.2">
      <c r="A59" s="231">
        <v>2010</v>
      </c>
      <c r="B59" s="70">
        <f>'5.Stata-DNSP&amp;State'!Z24</f>
        <v>1.0137170553207397</v>
      </c>
      <c r="C59" s="70">
        <f>'5.Stata-DNSP&amp;State'!AA24</f>
        <v>1.0430260896682739</v>
      </c>
      <c r="D59" s="70">
        <f>'5.Stata-DNSP&amp;State'!AB24</f>
        <v>1.0327920913696289</v>
      </c>
      <c r="E59" s="70">
        <f>'5.Stata-DNSP&amp;State'!AC24</f>
        <v>1.0258859395980835</v>
      </c>
      <c r="F59" s="70">
        <f>'5.Stata-DNSP&amp;State'!AD24</f>
        <v>0.93721818923950195</v>
      </c>
      <c r="G59" s="70"/>
      <c r="H59" s="71">
        <f>'5.Stata-DNSP&amp;State'!C24</f>
        <v>1.043906569480896</v>
      </c>
      <c r="I59" s="73">
        <f>'5.Stata-DNSP&amp;State'!AE24</f>
        <v>1.2349439859390259</v>
      </c>
      <c r="J59" s="70">
        <f>'5.Stata-DNSP&amp;State'!AF24</f>
        <v>0.97391897439956665</v>
      </c>
      <c r="K59" s="70">
        <f>'5.Stata-DNSP&amp;State'!AG24</f>
        <v>0.99575239419937134</v>
      </c>
      <c r="L59" s="70">
        <f>'5.Stata-DNSP&amp;State'!AH24</f>
        <v>0.99078935384750366</v>
      </c>
      <c r="M59" s="70">
        <f>'5.Stata-DNSP&amp;State'!AI24</f>
        <v>1.0998831987380981</v>
      </c>
      <c r="N59" s="70">
        <f>'5.Stata-DNSP&amp;State'!AJ24</f>
        <v>1.1925051212310791</v>
      </c>
      <c r="O59" s="71">
        <f>'5.Stata-DNSP&amp;State'!D24</f>
        <v>1.15269935131073</v>
      </c>
      <c r="P59" s="73">
        <f t="shared" si="36"/>
        <v>0.84530681663843321</v>
      </c>
      <c r="Q59" s="70">
        <f t="shared" si="37"/>
        <v>1.0718618251836376</v>
      </c>
      <c r="R59" s="70">
        <f t="shared" si="38"/>
        <v>1.0483595877469547</v>
      </c>
      <c r="S59" s="70">
        <f t="shared" si="39"/>
        <v>1.0536110076547793</v>
      </c>
      <c r="T59" s="70">
        <f t="shared" si="40"/>
        <v>0.94910675122465327</v>
      </c>
      <c r="U59" s="70">
        <f t="shared" si="41"/>
        <v>0.87538959027968133</v>
      </c>
      <c r="V59" s="71">
        <f>'Index Tables'!F37</f>
        <v>0.93814410000000004</v>
      </c>
      <c r="Y59" s="231">
        <v>2010</v>
      </c>
      <c r="Z59" s="52">
        <f>B59-'Individ-I&amp;O Tables'!B62</f>
        <v>5.532073976688423E-8</v>
      </c>
      <c r="AA59" s="52">
        <f>C59-'Individ-I&amp;O Tables'!C62</f>
        <v>8.9668273917098418E-8</v>
      </c>
      <c r="AB59" s="52">
        <f>D59-'Individ-I&amp;O Tables'!D62</f>
        <v>9.1369628973936301E-8</v>
      </c>
      <c r="AC59" s="52">
        <f>E59-'Individ-I&amp;O Tables'!E62</f>
        <v>-6.0401916579522208E-8</v>
      </c>
      <c r="AD59" s="52">
        <f>F59-'Individ-I&amp;O Tables'!F62</f>
        <v>-1.0760498048156819E-8</v>
      </c>
      <c r="AE59" s="52"/>
      <c r="AF59" s="226">
        <f>H59-'Individ-I&amp;O Tables'!H62</f>
        <v>-4.3051910392222226E-7</v>
      </c>
      <c r="AG59" s="52">
        <f>I59-'Individ-I&amp;O Tables'!I62</f>
        <v>-1.4060974162788398E-8</v>
      </c>
      <c r="AH59" s="52">
        <f>J59-'Individ-I&amp;O Tables'!J62</f>
        <v>7.4399566618588153E-8</v>
      </c>
      <c r="AI59" s="52">
        <f>K59-'Individ-I&amp;O Tables'!K62</f>
        <v>9.4199371303282931E-8</v>
      </c>
      <c r="AJ59" s="52">
        <f>L59-'Individ-I&amp;O Tables'!L62</f>
        <v>5.384750367820601E-8</v>
      </c>
      <c r="AK59" s="52">
        <f>M59-'Individ-I&amp;O Tables'!M62</f>
        <v>1.9873809820047939E-7</v>
      </c>
      <c r="AL59" s="52">
        <f>N59-'Individ-I&amp;O Tables'!N62</f>
        <v>1.2123107917538789E-7</v>
      </c>
      <c r="AM59" s="52">
        <f>O59-'Individ-I&amp;O Tables'!P62</f>
        <v>3.5131073006233748E-7</v>
      </c>
      <c r="AN59" s="229">
        <f>P59-'Individ-I&amp;O Tables'!Q62</f>
        <v>-1.8336156681897364E-7</v>
      </c>
      <c r="AO59" s="52">
        <f>Q59-'Individ-I&amp;O Tables'!R62</f>
        <v>-1.7481636249705446E-7</v>
      </c>
      <c r="AP59" s="52">
        <f>R59-'Individ-I&amp;O Tables'!S62</f>
        <v>-4.1225304525660533E-7</v>
      </c>
      <c r="AQ59" s="52">
        <f>S59-'Individ-I&amp;O Tables'!T62</f>
        <v>7.6547792549064297E-9</v>
      </c>
      <c r="AR59" s="52">
        <f>T59-'Individ-I&amp;O Tables'!U62</f>
        <v>-1.4877534670887371E-7</v>
      </c>
      <c r="AS59" s="52">
        <f>U59-'Individ-I&amp;O Tables'!V62</f>
        <v>-3.0972031872522621E-7</v>
      </c>
      <c r="AT59" s="226">
        <f>V59-'Individ-I&amp;O Tables'!W62</f>
        <v>0</v>
      </c>
    </row>
    <row r="60" spans="1:46" ht="15" x14ac:dyDescent="0.2">
      <c r="A60" s="231">
        <v>2011</v>
      </c>
      <c r="B60" s="70">
        <f>'5.Stata-DNSP&amp;State'!Z25</f>
        <v>1.0149194002151489</v>
      </c>
      <c r="C60" s="70">
        <f>'5.Stata-DNSP&amp;State'!AA25</f>
        <v>1.0729163885116577</v>
      </c>
      <c r="D60" s="70">
        <f>'5.Stata-DNSP&amp;State'!AB25</f>
        <v>1.0404477119445801</v>
      </c>
      <c r="E60" s="70">
        <f>'5.Stata-DNSP&amp;State'!AC25</f>
        <v>1.0394923686981201</v>
      </c>
      <c r="F60" s="70">
        <f>'5.Stata-DNSP&amp;State'!AD25</f>
        <v>1.0684354305267334</v>
      </c>
      <c r="G60" s="70"/>
      <c r="H60" s="71">
        <f>'5.Stata-DNSP&amp;State'!C25</f>
        <v>1.0480502843856812</v>
      </c>
      <c r="I60" s="73">
        <f>'5.Stata-DNSP&amp;State'!AE25</f>
        <v>1.1804159879684448</v>
      </c>
      <c r="J60" s="70">
        <f>'5.Stata-DNSP&amp;State'!AF25</f>
        <v>0.99524474143981934</v>
      </c>
      <c r="K60" s="70">
        <f>'5.Stata-DNSP&amp;State'!AG25</f>
        <v>0.99374502897262573</v>
      </c>
      <c r="L60" s="70">
        <f>'5.Stata-DNSP&amp;State'!AH25</f>
        <v>1.0084966421127319</v>
      </c>
      <c r="M60" s="70">
        <f>'5.Stata-DNSP&amp;State'!AI25</f>
        <v>1.1323086023330688</v>
      </c>
      <c r="N60" s="70">
        <f>'5.Stata-DNSP&amp;State'!AJ25</f>
        <v>1.2130107879638672</v>
      </c>
      <c r="O60" s="71">
        <f>'5.Stata-DNSP&amp;State'!D25</f>
        <v>1.1427081823348999</v>
      </c>
      <c r="P60" s="73">
        <f t="shared" si="36"/>
        <v>0.88786520605284946</v>
      </c>
      <c r="Q60" s="70">
        <f t="shared" si="37"/>
        <v>1.0530578467256888</v>
      </c>
      <c r="R60" s="70">
        <f t="shared" si="38"/>
        <v>1.0546470712605209</v>
      </c>
      <c r="S60" s="70">
        <f t="shared" si="39"/>
        <v>1.0392204005658234</v>
      </c>
      <c r="T60" s="70">
        <f t="shared" si="40"/>
        <v>0.92558714313944324</v>
      </c>
      <c r="U60" s="70">
        <f t="shared" si="41"/>
        <v>0.86400738953436262</v>
      </c>
      <c r="V60" s="71">
        <f>'Index Tables'!F38</f>
        <v>0.92483689999999996</v>
      </c>
      <c r="Y60" s="231">
        <v>2011</v>
      </c>
      <c r="Z60" s="52">
        <f>B60-'Individ-I&amp;O Tables'!B63</f>
        <v>4.0021514902122135E-7</v>
      </c>
      <c r="AA60" s="52">
        <f>C60-'Individ-I&amp;O Tables'!C63</f>
        <v>3.8851165773401419E-7</v>
      </c>
      <c r="AB60" s="52">
        <f>D60-'Individ-I&amp;O Tables'!D63</f>
        <v>-2.8805541996135275E-7</v>
      </c>
      <c r="AC60" s="52">
        <f>E60-'Individ-I&amp;O Tables'!E63</f>
        <v>3.6869812003459401E-7</v>
      </c>
      <c r="AD60" s="52">
        <f>F60-'Individ-I&amp;O Tables'!F63</f>
        <v>4.3052673337484748E-7</v>
      </c>
      <c r="AE60" s="52"/>
      <c r="AF60" s="226">
        <f>H60-'Individ-I&amp;O Tables'!H63</f>
        <v>-7.1561431891353777E-7</v>
      </c>
      <c r="AG60" s="52">
        <f>I60-'Individ-I&amp;O Tables'!I63</f>
        <v>-1.2031555085556533E-8</v>
      </c>
      <c r="AH60" s="52">
        <f>J60-'Individ-I&amp;O Tables'!J63</f>
        <v>4.1439819353783491E-8</v>
      </c>
      <c r="AI60" s="52">
        <f>K60-'Individ-I&amp;O Tables'!K63</f>
        <v>1.2897262569033785E-7</v>
      </c>
      <c r="AJ60" s="52">
        <f>L60-'Individ-I&amp;O Tables'!L63</f>
        <v>-3.5788726804319992E-7</v>
      </c>
      <c r="AK60" s="52">
        <f>M60-'Individ-I&amp;O Tables'!M63</f>
        <v>-3.9766693116227714E-7</v>
      </c>
      <c r="AL60" s="52">
        <f>N60-'Individ-I&amp;O Tables'!N63</f>
        <v>-2.120361328739051E-7</v>
      </c>
      <c r="AM60" s="52">
        <f>O60-'Individ-I&amp;O Tables'!P63</f>
        <v>1.8233489984531559E-7</v>
      </c>
      <c r="AN60" s="229">
        <f>P60-'Individ-I&amp;O Tables'!Q63</f>
        <v>-2.9394715050923281E-7</v>
      </c>
      <c r="AO60" s="52">
        <f>Q60-'Individ-I&amp;O Tables'!R63</f>
        <v>-1.5327431124312341E-7</v>
      </c>
      <c r="AP60" s="52">
        <f>R60-'Individ-I&amp;O Tables'!S63</f>
        <v>-9.287394791002157E-7</v>
      </c>
      <c r="AQ60" s="52">
        <f>S60-'Individ-I&amp;O Tables'!T63</f>
        <v>-5.9943417651808772E-7</v>
      </c>
      <c r="AR60" s="52">
        <f>T60-'Individ-I&amp;O Tables'!U63</f>
        <v>-1.5686055676589206E-7</v>
      </c>
      <c r="AS60" s="52">
        <f>U60-'Individ-I&amp;O Tables'!V63</f>
        <v>-3.1046563742087585E-7</v>
      </c>
      <c r="AT60" s="226">
        <f>V60-'Individ-I&amp;O Tables'!W63</f>
        <v>0</v>
      </c>
    </row>
    <row r="61" spans="1:46" ht="15" x14ac:dyDescent="0.2">
      <c r="A61" s="231">
        <v>2012</v>
      </c>
      <c r="B61" s="70">
        <f>'5.Stata-DNSP&amp;State'!Z26</f>
        <v>0.97425258159637451</v>
      </c>
      <c r="C61" s="70">
        <f>'5.Stata-DNSP&amp;State'!AA26</f>
        <v>1.0729163885116577</v>
      </c>
      <c r="D61" s="70">
        <f>'5.Stata-DNSP&amp;State'!AB26</f>
        <v>1.0488063097000122</v>
      </c>
      <c r="E61" s="70">
        <f>'5.Stata-DNSP&amp;State'!AC26</f>
        <v>1.0486263036727905</v>
      </c>
      <c r="F61" s="70">
        <f>'5.Stata-DNSP&amp;State'!AD26</f>
        <v>0.95572912693023682</v>
      </c>
      <c r="G61" s="70"/>
      <c r="H61" s="71">
        <f>'5.Stata-DNSP&amp;State'!C26</f>
        <v>1.0614967346191406</v>
      </c>
      <c r="I61" s="73">
        <f>'5.Stata-DNSP&amp;State'!AE26</f>
        <v>1.3033143281936646</v>
      </c>
      <c r="J61" s="70">
        <f>'5.Stata-DNSP&amp;State'!AF26</f>
        <v>1.0036368370056152</v>
      </c>
      <c r="K61" s="70">
        <f>'5.Stata-DNSP&amp;State'!AG26</f>
        <v>0.98907667398452759</v>
      </c>
      <c r="L61" s="70">
        <f>'5.Stata-DNSP&amp;State'!AH26</f>
        <v>1.0258303880691528</v>
      </c>
      <c r="M61" s="70">
        <f>'5.Stata-DNSP&amp;State'!AI26</f>
        <v>1.1687536239624023</v>
      </c>
      <c r="N61" s="70">
        <f>'5.Stata-DNSP&amp;State'!AJ26</f>
        <v>1.2650882005691528</v>
      </c>
      <c r="O61" s="71">
        <f>'5.Stata-DNSP&amp;State'!D26</f>
        <v>1.2080025672912598</v>
      </c>
      <c r="P61" s="73">
        <f t="shared" si="36"/>
        <v>0.81445949887647417</v>
      </c>
      <c r="Q61" s="70">
        <f t="shared" si="37"/>
        <v>1.0576502331123601</v>
      </c>
      <c r="R61" s="70">
        <f t="shared" si="38"/>
        <v>1.0732198650918199</v>
      </c>
      <c r="S61" s="70">
        <f t="shared" si="39"/>
        <v>1.0347682686775539</v>
      </c>
      <c r="T61" s="70">
        <f t="shared" si="40"/>
        <v>0.90822968404612869</v>
      </c>
      <c r="U61" s="70">
        <f t="shared" si="41"/>
        <v>0.83906935037539832</v>
      </c>
      <c r="V61" s="71">
        <f>'Index Tables'!F39</f>
        <v>0.90817230000000004</v>
      </c>
      <c r="Y61" s="231">
        <v>2012</v>
      </c>
      <c r="Z61" s="52">
        <f>B61-'Individ-I&amp;O Tables'!B64</f>
        <v>-1.8403625512419808E-8</v>
      </c>
      <c r="AA61" s="52">
        <f>C61-'Individ-I&amp;O Tables'!C64</f>
        <v>3.8851165773401419E-7</v>
      </c>
      <c r="AB61" s="52">
        <f>D61-'Individ-I&amp;O Tables'!D64</f>
        <v>3.097000123020166E-7</v>
      </c>
      <c r="AC61" s="52">
        <f>E61-'Individ-I&amp;O Tables'!E64</f>
        <v>3.036727904692782E-7</v>
      </c>
      <c r="AD61" s="52">
        <f>F61-'Individ-I&amp;O Tables'!F64</f>
        <v>2.6930236818323294E-8</v>
      </c>
      <c r="AE61" s="52"/>
      <c r="AF61" s="226">
        <f>H61-'Individ-I&amp;O Tables'!H64</f>
        <v>-2.6538085928784483E-7</v>
      </c>
      <c r="AG61" s="52">
        <f>I61-'Individ-I&amp;O Tables'!I64</f>
        <v>3.2819366446723564E-7</v>
      </c>
      <c r="AH61" s="52">
        <f>J61-'Individ-I&amp;O Tables'!J64</f>
        <v>-1.6299438465594562E-7</v>
      </c>
      <c r="AI61" s="52">
        <f>K61-'Individ-I&amp;O Tables'!K64</f>
        <v>7.3984527615422735E-8</v>
      </c>
      <c r="AJ61" s="52">
        <f>L61-'Individ-I&amp;O Tables'!L64</f>
        <v>3.8806915281242027E-7</v>
      </c>
      <c r="AK61" s="52">
        <f>M61-'Individ-I&amp;O Tables'!M64</f>
        <v>-3.7603759772686374E-7</v>
      </c>
      <c r="AL61" s="52">
        <f>N61-'Individ-I&amp;O Tables'!N64</f>
        <v>2.0056915284172305E-7</v>
      </c>
      <c r="AM61" s="52">
        <f>O61-'Individ-I&amp;O Tables'!P64</f>
        <v>-4.327087401723162E-7</v>
      </c>
      <c r="AN61" s="229">
        <f>P61-'Individ-I&amp;O Tables'!Q64</f>
        <v>-1.0112352577529293E-7</v>
      </c>
      <c r="AO61" s="52">
        <f>Q61-'Individ-I&amp;O Tables'!R64</f>
        <v>2.33112360081833E-7</v>
      </c>
      <c r="AP61" s="52">
        <f>R61-'Individ-I&amp;O Tables'!S64</f>
        <v>-1.3490818018269124E-7</v>
      </c>
      <c r="AQ61" s="52">
        <f>S61-'Individ-I&amp;O Tables'!T64</f>
        <v>2.6867755398285453E-7</v>
      </c>
      <c r="AR61" s="52">
        <f>T61-'Individ-I&amp;O Tables'!U64</f>
        <v>-1.5953871335128156E-8</v>
      </c>
      <c r="AS61" s="52">
        <f>U61-'Individ-I&amp;O Tables'!V64</f>
        <v>-1.496246017085312E-7</v>
      </c>
      <c r="AT61" s="226">
        <f>V61-'Individ-I&amp;O Tables'!W64</f>
        <v>0</v>
      </c>
    </row>
    <row r="62" spans="1:46" ht="15" x14ac:dyDescent="0.2">
      <c r="A62" s="231">
        <v>2013</v>
      </c>
      <c r="B62" s="70">
        <f>'5.Stata-DNSP&amp;State'!Z27</f>
        <v>0.8744310736656189</v>
      </c>
      <c r="C62" s="70">
        <f>'5.Stata-DNSP&amp;State'!AA27</f>
        <v>1.0729163885116577</v>
      </c>
      <c r="D62" s="70">
        <f>'5.Stata-DNSP&amp;State'!AB27</f>
        <v>1.0574688911437988</v>
      </c>
      <c r="E62" s="70">
        <f>'5.Stata-DNSP&amp;State'!AC27</f>
        <v>1.0573303699493408</v>
      </c>
      <c r="F62" s="70">
        <f>'5.Stata-DNSP&amp;State'!AD27</f>
        <v>0.82200300693511963</v>
      </c>
      <c r="G62" s="70"/>
      <c r="H62" s="71">
        <f>'5.Stata-DNSP&amp;State'!C27</f>
        <v>1.0681813955307007</v>
      </c>
      <c r="I62" s="73">
        <f>'5.Stata-DNSP&amp;State'!AE27</f>
        <v>1.0298038721084595</v>
      </c>
      <c r="J62" s="70">
        <f>'5.Stata-DNSP&amp;State'!AF27</f>
        <v>1.0153367519378662</v>
      </c>
      <c r="K62" s="70">
        <f>'5.Stata-DNSP&amp;State'!AG27</f>
        <v>0.98554706573486328</v>
      </c>
      <c r="L62" s="70">
        <f>'5.Stata-DNSP&amp;State'!AH27</f>
        <v>1.054099440574646</v>
      </c>
      <c r="M62" s="70">
        <f>'5.Stata-DNSP&amp;State'!AI27</f>
        <v>1.2004538774490356</v>
      </c>
      <c r="N62" s="70">
        <f>'5.Stata-DNSP&amp;State'!AJ27</f>
        <v>1.3094203472137451</v>
      </c>
      <c r="O62" s="71">
        <f>'5.Stata-DNSP&amp;State'!D27</f>
        <v>1.1278983354568481</v>
      </c>
      <c r="P62" s="73">
        <f t="shared" si="36"/>
        <v>1.037266827656868</v>
      </c>
      <c r="Q62" s="70">
        <f t="shared" si="37"/>
        <v>1.0520464205515809</v>
      </c>
      <c r="R62" s="70">
        <f t="shared" si="38"/>
        <v>1.0838461527296233</v>
      </c>
      <c r="S62" s="70">
        <f t="shared" si="39"/>
        <v>1.0133592281847505</v>
      </c>
      <c r="T62" s="70">
        <f t="shared" si="40"/>
        <v>0.88981460728885808</v>
      </c>
      <c r="U62" s="70">
        <f t="shared" si="41"/>
        <v>0.81576660833446979</v>
      </c>
      <c r="V62" s="71">
        <f>'Index Tables'!F40</f>
        <v>0.88986430000000005</v>
      </c>
      <c r="Y62" s="231">
        <v>2013</v>
      </c>
      <c r="Z62" s="52">
        <f>B62-'Individ-I&amp;O Tables'!B65</f>
        <v>-2.6334381120207695E-8</v>
      </c>
      <c r="AA62" s="52">
        <f>C62-'Individ-I&amp;O Tables'!C65</f>
        <v>3.8851165773401419E-7</v>
      </c>
      <c r="AB62" s="52">
        <f>D62-'Individ-I&amp;O Tables'!D65</f>
        <v>-1.0885620116418693E-7</v>
      </c>
      <c r="AC62" s="52">
        <f>E62-'Individ-I&amp;O Tables'!E65</f>
        <v>3.6994934071721275E-7</v>
      </c>
      <c r="AD62" s="52">
        <f>F62-'Individ-I&amp;O Tables'!F65</f>
        <v>6.9351195897127127E-9</v>
      </c>
      <c r="AE62" s="52"/>
      <c r="AF62" s="226">
        <f>H62-'Individ-I&amp;O Tables'!H65</f>
        <v>-6.0446929928126281E-7</v>
      </c>
      <c r="AG62" s="52">
        <f>I62-'Individ-I&amp;O Tables'!I65</f>
        <v>-1.2789154046899398E-7</v>
      </c>
      <c r="AH62" s="52">
        <f>J62-'Individ-I&amp;O Tables'!J65</f>
        <v>-2.480621337230815E-7</v>
      </c>
      <c r="AI62" s="52">
        <f>K62-'Individ-I&amp;O Tables'!K65</f>
        <v>1.6573486327775555E-7</v>
      </c>
      <c r="AJ62" s="52">
        <f>L62-'Individ-I&amp;O Tables'!L65</f>
        <v>4.4057464609892349E-7</v>
      </c>
      <c r="AK62" s="52">
        <f>M62-'Individ-I&amp;O Tables'!M65</f>
        <v>-1.2255096426549983E-7</v>
      </c>
      <c r="AL62" s="52">
        <f>N62-'Individ-I&amp;O Tables'!N65</f>
        <v>3.4721374508883684E-7</v>
      </c>
      <c r="AM62" s="52">
        <f>O62-'Individ-I&amp;O Tables'!P65</f>
        <v>3.3545684807734233E-7</v>
      </c>
      <c r="AN62" s="229">
        <f>P62-'Individ-I&amp;O Tables'!Q65</f>
        <v>-1.7234313198777329E-7</v>
      </c>
      <c r="AO62" s="52">
        <f>Q62-'Individ-I&amp;O Tables'!R65</f>
        <v>-5.7944841902468625E-7</v>
      </c>
      <c r="AP62" s="52">
        <f>R62-'Individ-I&amp;O Tables'!S65</f>
        <v>-8.4727037674703354E-7</v>
      </c>
      <c r="AQ62" s="52">
        <f>S62-'Individ-I&amp;O Tables'!T65</f>
        <v>-7.7181524948954916E-7</v>
      </c>
      <c r="AR62" s="52">
        <f>T62-'Individ-I&amp;O Tables'!U65</f>
        <v>-2.9271114188045289E-7</v>
      </c>
      <c r="AS62" s="52">
        <f>U62-'Individ-I&amp;O Tables'!V65</f>
        <v>-3.9166553023051165E-7</v>
      </c>
      <c r="AT62" s="226">
        <f>V62-'Individ-I&amp;O Tables'!W65</f>
        <v>0</v>
      </c>
    </row>
    <row r="63" spans="1:46" ht="15" x14ac:dyDescent="0.2">
      <c r="A63" s="231">
        <v>2014</v>
      </c>
      <c r="B63" s="70">
        <f>'5.Stata-DNSP&amp;State'!Z28</f>
        <v>0.84738481044769287</v>
      </c>
      <c r="C63" s="70">
        <f>'5.Stata-DNSP&amp;State'!AA28</f>
        <v>1.0729163885116577</v>
      </c>
      <c r="D63" s="70">
        <f>'5.Stata-DNSP&amp;State'!AB28</f>
        <v>1.0678861141204834</v>
      </c>
      <c r="E63" s="70">
        <f>'5.Stata-DNSP&amp;State'!AC28</f>
        <v>1.0652798414230347</v>
      </c>
      <c r="F63" s="70">
        <f>'5.Stata-DNSP&amp;State'!AD28</f>
        <v>0.93935674428939819</v>
      </c>
      <c r="G63" s="70"/>
      <c r="H63" s="71">
        <f>'5.Stata-DNSP&amp;State'!C28</f>
        <v>1.0597256422042847</v>
      </c>
      <c r="I63" s="73">
        <f>'5.Stata-DNSP&amp;State'!AE28</f>
        <v>1.1480436325073242</v>
      </c>
      <c r="J63" s="70">
        <f>'5.Stata-DNSP&amp;State'!AF28</f>
        <v>0.97436457872390747</v>
      </c>
      <c r="K63" s="70">
        <f>'5.Stata-DNSP&amp;State'!AG28</f>
        <v>1.0038695335388184</v>
      </c>
      <c r="L63" s="70">
        <f>'5.Stata-DNSP&amp;State'!AH28</f>
        <v>1.1068685054779053</v>
      </c>
      <c r="M63" s="70">
        <f>'5.Stata-DNSP&amp;State'!AI28</f>
        <v>1.231292724609375</v>
      </c>
      <c r="N63" s="70">
        <f>'5.Stata-DNSP&amp;State'!AJ28</f>
        <v>1.3492940664291382</v>
      </c>
      <c r="O63" s="71">
        <f>'5.Stata-DNSP&amp;State'!D28</f>
        <v>1.1919595003128052</v>
      </c>
      <c r="P63" s="73">
        <f t="shared" si="36"/>
        <v>0.92307087657447884</v>
      </c>
      <c r="Q63" s="70">
        <f t="shared" si="37"/>
        <v>1.0876069033545654</v>
      </c>
      <c r="R63" s="70">
        <f t="shared" si="38"/>
        <v>1.0556408047055315</v>
      </c>
      <c r="S63" s="70">
        <f t="shared" si="39"/>
        <v>0.95740879513663091</v>
      </c>
      <c r="T63" s="70">
        <f t="shared" si="40"/>
        <v>0.8606610118162441</v>
      </c>
      <c r="U63" s="70">
        <f t="shared" si="41"/>
        <v>0.78539264980895773</v>
      </c>
      <c r="V63" s="71">
        <f>'Index Tables'!F41</f>
        <v>0.8606859</v>
      </c>
      <c r="Y63" s="231">
        <v>2014</v>
      </c>
      <c r="Z63" s="52">
        <f>B63-'Individ-I&amp;O Tables'!B66</f>
        <v>1.0447692821990984E-8</v>
      </c>
      <c r="AA63" s="52">
        <f>C63-'Individ-I&amp;O Tables'!C66</f>
        <v>3.8851165773401419E-7</v>
      </c>
      <c r="AB63" s="52">
        <f>D63-'Individ-I&amp;O Tables'!D66</f>
        <v>1.1412048350756265E-7</v>
      </c>
      <c r="AC63" s="52">
        <f>E63-'Individ-I&amp;O Tables'!E66</f>
        <v>-1.5857696533672083E-7</v>
      </c>
      <c r="AD63" s="52">
        <f>F63-'Individ-I&amp;O Tables'!F66</f>
        <v>4.4289398148933401E-8</v>
      </c>
      <c r="AE63" s="52"/>
      <c r="AF63" s="226">
        <f>H63-'Individ-I&amp;O Tables'!H66</f>
        <v>-3.5779571527783105E-7</v>
      </c>
      <c r="AG63" s="52">
        <f>I63-'Individ-I&amp;O Tables'!I66</f>
        <v>-3.6749267584568202E-7</v>
      </c>
      <c r="AH63" s="52">
        <f>J63-'Individ-I&amp;O Tables'!J66</f>
        <v>-1.212760925017875E-7</v>
      </c>
      <c r="AI63" s="52">
        <f>K63-'Individ-I&amp;O Tables'!K66</f>
        <v>5.3353881845907836E-7</v>
      </c>
      <c r="AJ63" s="52">
        <f>L63-'Individ-I&amp;O Tables'!L66</f>
        <v>-4.9452209482936382E-7</v>
      </c>
      <c r="AK63" s="52">
        <f>M63-'Individ-I&amp;O Tables'!M66</f>
        <v>-2.7539062497083933E-7</v>
      </c>
      <c r="AL63" s="52">
        <f>N63-'Individ-I&amp;O Tables'!N66</f>
        <v>6.6429138190216008E-8</v>
      </c>
      <c r="AM63" s="52">
        <f>O63-'Individ-I&amp;O Tables'!P66</f>
        <v>5.0031280518503252E-7</v>
      </c>
      <c r="AN63" s="229">
        <f>P63-'Individ-I&amp;O Tables'!Q66</f>
        <v>-3.2342552114261736E-7</v>
      </c>
      <c r="AO63" s="52">
        <f>Q63-'Individ-I&amp;O Tables'!R66</f>
        <v>-9.6645434544129216E-8</v>
      </c>
      <c r="AP63" s="52">
        <f>R63-'Individ-I&amp;O Tables'!S66</f>
        <v>-1.9529446859678501E-7</v>
      </c>
      <c r="AQ63" s="52">
        <f>S63-'Individ-I&amp;O Tables'!T66</f>
        <v>-3.0486336910495737E-7</v>
      </c>
      <c r="AR63" s="52">
        <f>T63-'Individ-I&amp;O Tables'!U66</f>
        <v>-2.8818375585881739E-7</v>
      </c>
      <c r="AS63" s="52">
        <f>U63-'Individ-I&amp;O Tables'!V66</f>
        <v>-3.501910422754051E-7</v>
      </c>
      <c r="AT63" s="226">
        <f>V63-'Individ-I&amp;O Tables'!W66</f>
        <v>0</v>
      </c>
    </row>
    <row r="64" spans="1:46" ht="15" x14ac:dyDescent="0.2">
      <c r="A64" s="231">
        <v>2015</v>
      </c>
      <c r="B64" s="70">
        <f>'5.Stata-DNSP&amp;State'!Z29</f>
        <v>0.85092467069625854</v>
      </c>
      <c r="C64" s="70">
        <f>'5.Stata-DNSP&amp;State'!AA29</f>
        <v>1.0729163885116577</v>
      </c>
      <c r="D64" s="70">
        <f>'5.Stata-DNSP&amp;State'!AB29</f>
        <v>1.0797857046127319</v>
      </c>
      <c r="E64" s="70">
        <f>'5.Stata-DNSP&amp;State'!AC29</f>
        <v>1.0666244029998779</v>
      </c>
      <c r="F64" s="70">
        <f>'5.Stata-DNSP&amp;State'!AD29</f>
        <v>0.88627076148986816</v>
      </c>
      <c r="G64" s="70"/>
      <c r="H64" s="71">
        <f>'5.Stata-DNSP&amp;State'!C29</f>
        <v>1.0681296586990356</v>
      </c>
      <c r="I64" s="73">
        <f>'5.Stata-DNSP&amp;State'!AE29</f>
        <v>1.3470968008041382</v>
      </c>
      <c r="J64" s="70">
        <f>'5.Stata-DNSP&amp;State'!AF29</f>
        <v>1.0158193111419678</v>
      </c>
      <c r="K64" s="70">
        <f>'5.Stata-DNSP&amp;State'!AG29</f>
        <v>1.0154072046279907</v>
      </c>
      <c r="L64" s="70">
        <f>'5.Stata-DNSP&amp;State'!AH29</f>
        <v>1.0203942060470581</v>
      </c>
      <c r="M64" s="70">
        <f>'5.Stata-DNSP&amp;State'!AI29</f>
        <v>1.2435671091079712</v>
      </c>
      <c r="N64" s="70">
        <f>'5.Stata-DNSP&amp;State'!AJ29</f>
        <v>1.367889404296875</v>
      </c>
      <c r="O64" s="71">
        <f>'5.Stata-DNSP&amp;State'!D29</f>
        <v>1.2686235904693604</v>
      </c>
      <c r="P64" s="73">
        <f t="shared" si="36"/>
        <v>0.79291232676183665</v>
      </c>
      <c r="Q64" s="70">
        <f t="shared" si="37"/>
        <v>1.0514957207283857</v>
      </c>
      <c r="R64" s="70">
        <f t="shared" si="38"/>
        <v>1.0519224738910145</v>
      </c>
      <c r="S64" s="70">
        <f t="shared" si="39"/>
        <v>1.0467813834781576</v>
      </c>
      <c r="T64" s="70">
        <f t="shared" si="40"/>
        <v>0.85892401855595923</v>
      </c>
      <c r="U64" s="70">
        <f t="shared" si="41"/>
        <v>0.78085966258951878</v>
      </c>
      <c r="V64" s="71">
        <f>'Index Tables'!F42</f>
        <v>0.8634442</v>
      </c>
      <c r="Y64" s="231">
        <v>2015</v>
      </c>
      <c r="Z64" s="52">
        <f>B64-'Individ-I&amp;O Tables'!B67</f>
        <v>7.0696258513969212E-8</v>
      </c>
      <c r="AA64" s="52">
        <f>C64-'Individ-I&amp;O Tables'!C67</f>
        <v>3.8851165773401419E-7</v>
      </c>
      <c r="AB64" s="52">
        <f>D64-'Individ-I&amp;O Tables'!D67</f>
        <v>-2.9538726797895265E-7</v>
      </c>
      <c r="AC64" s="52">
        <f>E64-'Individ-I&amp;O Tables'!E67</f>
        <v>4.0299987791314607E-7</v>
      </c>
      <c r="AD64" s="52">
        <f>F64-'Individ-I&amp;O Tables'!F67</f>
        <v>6.1489868197206476E-8</v>
      </c>
      <c r="AE64" s="52"/>
      <c r="AF64" s="226">
        <f>H64-'Individ-I&amp;O Tables'!H67</f>
        <v>-3.4130096437934299E-7</v>
      </c>
      <c r="AG64" s="52">
        <f>I64-'Individ-I&amp;O Tables'!I67</f>
        <v>-1.9919586180527915E-7</v>
      </c>
      <c r="AH64" s="52">
        <f>J64-'Individ-I&amp;O Tables'!J67</f>
        <v>3.1114196774595371E-7</v>
      </c>
      <c r="AI64" s="52">
        <f>K64-'Individ-I&amp;O Tables'!K67</f>
        <v>2.0462799077414218E-7</v>
      </c>
      <c r="AJ64" s="52">
        <f>L64-'Individ-I&amp;O Tables'!L67</f>
        <v>2.0604705808224821E-7</v>
      </c>
      <c r="AK64" s="52">
        <f>M64-'Individ-I&amp;O Tables'!M67</f>
        <v>1.0910797110241788E-7</v>
      </c>
      <c r="AL64" s="52">
        <f>N64-'Individ-I&amp;O Tables'!N67</f>
        <v>4.0429687508947154E-7</v>
      </c>
      <c r="AM64" s="52">
        <f>O64-'Individ-I&amp;O Tables'!P67</f>
        <v>-4.0953063962234637E-7</v>
      </c>
      <c r="AN64" s="229">
        <f>P64-'Individ-I&amp;O Tables'!Q67</f>
        <v>-7.3238163311728499E-8</v>
      </c>
      <c r="AO64" s="52">
        <f>Q64-'Individ-I&amp;O Tables'!R67</f>
        <v>-2.792716142785423E-7</v>
      </c>
      <c r="AP64" s="52">
        <f>R64-'Individ-I&amp;O Tables'!S67</f>
        <v>-5.2610898548799412E-7</v>
      </c>
      <c r="AQ64" s="52">
        <f>S64-'Individ-I&amp;O Tables'!T67</f>
        <v>-6.1652184246696606E-7</v>
      </c>
      <c r="AR64" s="52">
        <f>T64-'Individ-I&amp;O Tables'!U67</f>
        <v>-8.144404073373579E-8</v>
      </c>
      <c r="AS64" s="52">
        <f>U64-'Individ-I&amp;O Tables'!V67</f>
        <v>-2.3741048127412512E-7</v>
      </c>
      <c r="AT64" s="226">
        <f>V64-'Individ-I&amp;O Tables'!W67</f>
        <v>0</v>
      </c>
    </row>
    <row r="65" spans="1:46" ht="15" x14ac:dyDescent="0.2">
      <c r="A65" s="231">
        <v>2016</v>
      </c>
      <c r="B65" s="70">
        <f>'5.Stata-DNSP&amp;State'!Z30</f>
        <v>0.85051262378692627</v>
      </c>
      <c r="C65" s="70">
        <f>'5.Stata-DNSP&amp;State'!AA30</f>
        <v>1.0729163885116577</v>
      </c>
      <c r="D65" s="70">
        <f>'5.Stata-DNSP&amp;State'!AB30</f>
        <v>1.0918949842453003</v>
      </c>
      <c r="E65" s="70">
        <f>'5.Stata-DNSP&amp;State'!AC30</f>
        <v>1.0699703693389893</v>
      </c>
      <c r="F65" s="70">
        <f>'5.Stata-DNSP&amp;State'!AD30</f>
        <v>0.95403498411178589</v>
      </c>
      <c r="G65" s="70"/>
      <c r="H65" s="71">
        <f>'5.Stata-DNSP&amp;State'!C30</f>
        <v>1.0661327838897705</v>
      </c>
      <c r="I65" s="73">
        <f>'5.Stata-DNSP&amp;State'!AE30</f>
        <v>1.2035726308822632</v>
      </c>
      <c r="J65" s="70">
        <f>'5.Stata-DNSP&amp;State'!AF30</f>
        <v>0.99926269054412842</v>
      </c>
      <c r="K65" s="70">
        <f>'5.Stata-DNSP&amp;State'!AG30</f>
        <v>1.0317081212997437</v>
      </c>
      <c r="L65" s="70">
        <f>'5.Stata-DNSP&amp;State'!AH30</f>
        <v>1.0743377208709717</v>
      </c>
      <c r="M65" s="70">
        <f>'5.Stata-DNSP&amp;State'!AI30</f>
        <v>1.2573250532150269</v>
      </c>
      <c r="N65" s="70">
        <f>'5.Stata-DNSP&amp;State'!AJ30</f>
        <v>1.3840386867523193</v>
      </c>
      <c r="O65" s="71">
        <f>'5.Stata-DNSP&amp;State'!D30</f>
        <v>1.226380467414856</v>
      </c>
      <c r="P65" s="73">
        <f t="shared" si="36"/>
        <v>0.88580676939143743</v>
      </c>
      <c r="Q65" s="70">
        <f t="shared" si="37"/>
        <v>1.0669194336768737</v>
      </c>
      <c r="R65" s="70">
        <f t="shared" si="38"/>
        <v>1.0333666682265317</v>
      </c>
      <c r="S65" s="70">
        <f t="shared" si="39"/>
        <v>0.99236279540240901</v>
      </c>
      <c r="T65" s="70">
        <f t="shared" si="40"/>
        <v>0.84793727856104462</v>
      </c>
      <c r="U65" s="70">
        <f t="shared" si="41"/>
        <v>0.77030562374775602</v>
      </c>
      <c r="V65" s="71">
        <f>'Index Tables'!F43</f>
        <v>0.84982310000000005</v>
      </c>
      <c r="Y65" s="231">
        <v>2016</v>
      </c>
      <c r="Z65" s="52">
        <f>B65-'Individ-I&amp;O Tables'!B68</f>
        <v>2.3786926317548307E-8</v>
      </c>
      <c r="AA65" s="52">
        <f>C65-'Individ-I&amp;O Tables'!C68</f>
        <v>3.8851165773401419E-7</v>
      </c>
      <c r="AB65" s="52">
        <f>D65-'Individ-I&amp;O Tables'!D68</f>
        <v>-1.5754699767001057E-8</v>
      </c>
      <c r="AC65" s="52">
        <f>E65-'Individ-I&amp;O Tables'!E68</f>
        <v>3.6933898917013153E-7</v>
      </c>
      <c r="AD65" s="52">
        <f>F65-'Individ-I&amp;O Tables'!F68</f>
        <v>-1.5888214077719454E-8</v>
      </c>
      <c r="AE65" s="52"/>
      <c r="AF65" s="226">
        <f>H65-'Individ-I&amp;O Tables'!H68</f>
        <v>-2.1611022948953007E-7</v>
      </c>
      <c r="AG65" s="52">
        <f>I65-'Individ-I&amp;O Tables'!I68</f>
        <v>-3.6911773682035687E-7</v>
      </c>
      <c r="AH65" s="52">
        <f>J65-'Individ-I&amp;O Tables'!J68</f>
        <v>-9.4558715302284213E-9</v>
      </c>
      <c r="AI65" s="52">
        <f>K65-'Individ-I&amp;O Tables'!K68</f>
        <v>1.2129974358288109E-7</v>
      </c>
      <c r="AJ65" s="52">
        <f>L65-'Individ-I&amp;O Tables'!L68</f>
        <v>-2.7912902833548969E-7</v>
      </c>
      <c r="AK65" s="52">
        <f>M65-'Individ-I&amp;O Tables'!M68</f>
        <v>5.321502682953394E-8</v>
      </c>
      <c r="AL65" s="52">
        <f>N65-'Individ-I&amp;O Tables'!N68</f>
        <v>-3.13247680683304E-7</v>
      </c>
      <c r="AM65" s="52">
        <f>O65-'Individ-I&amp;O Tables'!P68</f>
        <v>-5.325851439863527E-7</v>
      </c>
      <c r="AN65" s="229">
        <f>P65-'Individ-I&amp;O Tables'!Q68</f>
        <v>-2.3060856257917095E-7</v>
      </c>
      <c r="AO65" s="52">
        <f>Q65-'Individ-I&amp;O Tables'!R68</f>
        <v>-5.6632312639415261E-7</v>
      </c>
      <c r="AP65" s="52">
        <f>R65-'Individ-I&amp;O Tables'!S68</f>
        <v>-3.317734682539708E-7</v>
      </c>
      <c r="AQ65" s="52">
        <f>S65-'Individ-I&amp;O Tables'!T68</f>
        <v>-3.0459759103873552E-7</v>
      </c>
      <c r="AR65" s="52">
        <f>T65-'Individ-I&amp;O Tables'!U68</f>
        <v>-2.2143895539450398E-7</v>
      </c>
      <c r="AS65" s="52">
        <f>U65-'Individ-I&amp;O Tables'!V68</f>
        <v>-2.7625224396921055E-7</v>
      </c>
      <c r="AT65" s="226">
        <f>V65-'Individ-I&amp;O Tables'!W68</f>
        <v>0</v>
      </c>
    </row>
    <row r="66" spans="1:46" ht="15" x14ac:dyDescent="0.2">
      <c r="A66" s="231">
        <v>2017</v>
      </c>
      <c r="B66" s="70">
        <f>'5.Stata-DNSP&amp;State'!Z31</f>
        <v>0.85220998525619507</v>
      </c>
      <c r="C66" s="70">
        <f>'5.Stata-DNSP&amp;State'!AA31</f>
        <v>1.0729163885116577</v>
      </c>
      <c r="D66" s="70">
        <f>'5.Stata-DNSP&amp;State'!AB31</f>
        <v>1.1039450168609619</v>
      </c>
      <c r="E66" s="70">
        <f>'5.Stata-DNSP&amp;State'!AC31</f>
        <v>1.0748504400253296</v>
      </c>
      <c r="F66" s="70">
        <f>'5.Stata-DNSP&amp;State'!AD31</f>
        <v>1.0020835399627686</v>
      </c>
      <c r="G66" s="70"/>
      <c r="H66" s="71">
        <f>'5.Stata-DNSP&amp;State'!C31</f>
        <v>1.0657792091369629</v>
      </c>
      <c r="I66" s="73">
        <f>'5.Stata-DNSP&amp;State'!AE31</f>
        <v>1.0636894702911377</v>
      </c>
      <c r="J66" s="70">
        <f>'5.Stata-DNSP&amp;State'!AF31</f>
        <v>1.0229742527008057</v>
      </c>
      <c r="K66" s="70">
        <f>'5.Stata-DNSP&amp;State'!AG31</f>
        <v>1.0462044477462769</v>
      </c>
      <c r="L66" s="70">
        <f>'5.Stata-DNSP&amp;State'!AH31</f>
        <v>1.0982975959777832</v>
      </c>
      <c r="M66" s="70">
        <f>'5.Stata-DNSP&amp;State'!AI31</f>
        <v>1.2762331962585449</v>
      </c>
      <c r="N66" s="70">
        <f>'5.Stata-DNSP&amp;State'!AJ31</f>
        <v>1.3242746591567993</v>
      </c>
      <c r="O66" s="71">
        <f>'5.Stata-DNSP&amp;State'!D31</f>
        <v>1.1628029346466064</v>
      </c>
      <c r="P66" s="73">
        <f t="shared" si="36"/>
        <v>1.0019646136435414</v>
      </c>
      <c r="Q66" s="70">
        <f t="shared" si="37"/>
        <v>1.041843630299732</v>
      </c>
      <c r="R66" s="70">
        <f t="shared" si="38"/>
        <v>1.0187102639764662</v>
      </c>
      <c r="S66" s="70">
        <f t="shared" si="39"/>
        <v>0.97039200763080058</v>
      </c>
      <c r="T66" s="70">
        <f t="shared" si="40"/>
        <v>0.83509754507361411</v>
      </c>
      <c r="U66" s="70">
        <f t="shared" si="41"/>
        <v>0.80480223778923077</v>
      </c>
      <c r="V66" s="71">
        <f>'Index Tables'!F44</f>
        <v>0.86200940000000004</v>
      </c>
      <c r="Y66" s="231">
        <v>2017</v>
      </c>
      <c r="Z66" s="52">
        <f>B66-'Individ-I&amp;O Tables'!B69</f>
        <v>-1.4743804954697737E-8</v>
      </c>
      <c r="AA66" s="52">
        <f>C66-'Individ-I&amp;O Tables'!C69</f>
        <v>3.8851165773401419E-7</v>
      </c>
      <c r="AB66" s="52">
        <f>D66-'Individ-I&amp;O Tables'!D69</f>
        <v>1.6860961959963561E-8</v>
      </c>
      <c r="AC66" s="52">
        <f>E66-'Individ-I&amp;O Tables'!E69</f>
        <v>4.4002532950671025E-7</v>
      </c>
      <c r="AD66" s="52">
        <f>F66-'Individ-I&amp;O Tables'!F69</f>
        <v>5.3996276849765934E-7</v>
      </c>
      <c r="AE66" s="52"/>
      <c r="AF66" s="226">
        <f>H66-'Individ-I&amp;O Tables'!H69</f>
        <v>2.0913696285873584E-7</v>
      </c>
      <c r="AG66" s="52">
        <f>I66-'Individ-I&amp;O Tables'!I69</f>
        <v>4.7029113758867425E-7</v>
      </c>
      <c r="AH66" s="52">
        <f>J66-'Individ-I&amp;O Tables'!J69</f>
        <v>2.5270080561412556E-7</v>
      </c>
      <c r="AI66" s="52">
        <f>K66-'Individ-I&amp;O Tables'!K69</f>
        <v>4.4774627694366131E-7</v>
      </c>
      <c r="AJ66" s="52">
        <f>L66-'Individ-I&amp;O Tables'!L69</f>
        <v>-4.0402221679336492E-7</v>
      </c>
      <c r="AK66" s="52">
        <f>M66-'Individ-I&amp;O Tables'!M69</f>
        <v>1.9625854497107298E-7</v>
      </c>
      <c r="AL66" s="52">
        <f>N66-'Individ-I&amp;O Tables'!N69</f>
        <v>-3.4084320077454322E-7</v>
      </c>
      <c r="AM66" s="52">
        <f>O66-'Individ-I&amp;O Tables'!P69</f>
        <v>-6.5353393585709796E-8</v>
      </c>
      <c r="AN66" s="229">
        <f>P66-'Individ-I&amp;O Tables'!Q69</f>
        <v>-3.8635645860374268E-7</v>
      </c>
      <c r="AO66" s="52">
        <f>Q66-'Individ-I&amp;O Tables'!R69</f>
        <v>-3.6970026795479782E-7</v>
      </c>
      <c r="AP66" s="52">
        <f>R66-'Individ-I&amp;O Tables'!S69</f>
        <v>2.6397646624154447E-7</v>
      </c>
      <c r="AQ66" s="52">
        <f>S66-'Individ-I&amp;O Tables'!T69</f>
        <v>7.6308005469982731E-9</v>
      </c>
      <c r="AR66" s="52">
        <f>T66-'Individ-I&amp;O Tables'!U69</f>
        <v>4.5073614063362299E-8</v>
      </c>
      <c r="AS66" s="52">
        <f>U66-'Individ-I&amp;O Tables'!V69</f>
        <v>-6.2210769202764027E-8</v>
      </c>
      <c r="AT66" s="226">
        <f>V66-'Individ-I&amp;O Tables'!W69</f>
        <v>0</v>
      </c>
    </row>
    <row r="67" spans="1:46" ht="15" x14ac:dyDescent="0.2">
      <c r="A67" s="231">
        <v>2018</v>
      </c>
      <c r="B67" s="70">
        <f>'5.Stata-DNSP&amp;State'!Z32</f>
        <v>0.84285479784011841</v>
      </c>
      <c r="C67" s="70">
        <f>'5.Stata-DNSP&amp;State'!AA32</f>
        <v>1.0729163885116577</v>
      </c>
      <c r="D67" s="70">
        <f>'5.Stata-DNSP&amp;State'!AB32</f>
        <v>1.1171261072158813</v>
      </c>
      <c r="E67" s="70">
        <f>'5.Stata-DNSP&amp;State'!AC32</f>
        <v>1.0801346302032471</v>
      </c>
      <c r="F67" s="70">
        <f>'5.Stata-DNSP&amp;State'!AD32</f>
        <v>0.89367514848709106</v>
      </c>
      <c r="G67" s="70"/>
      <c r="H67" s="71">
        <f>'5.Stata-DNSP&amp;State'!C32</f>
        <v>1.0809425115585327</v>
      </c>
      <c r="I67" s="73">
        <f>'5.Stata-DNSP&amp;State'!AE32</f>
        <v>0.91009896993637085</v>
      </c>
      <c r="J67" s="70">
        <f>'5.Stata-DNSP&amp;State'!AF32</f>
        <v>0.98331409692764282</v>
      </c>
      <c r="K67" s="70">
        <f>'5.Stata-DNSP&amp;State'!AG32</f>
        <v>1.0411354303359985</v>
      </c>
      <c r="L67" s="70">
        <f>'5.Stata-DNSP&amp;State'!AH32</f>
        <v>1.0587062835693359</v>
      </c>
      <c r="M67" s="70">
        <f>'5.Stata-DNSP&amp;State'!AI32</f>
        <v>1.2915728092193604</v>
      </c>
      <c r="N67" s="70">
        <f>'5.Stata-DNSP&amp;State'!AJ32</f>
        <v>1.33965003490448</v>
      </c>
      <c r="O67" s="71">
        <f>'5.Stata-DNSP&amp;State'!D32</f>
        <v>1.1042155027389526</v>
      </c>
      <c r="P67" s="73">
        <f t="shared" si="36"/>
        <v>1.1877197395730559</v>
      </c>
      <c r="Q67" s="70">
        <f t="shared" si="37"/>
        <v>1.0992850757819186</v>
      </c>
      <c r="R67" s="70">
        <f t="shared" si="38"/>
        <v>1.0382342969633522</v>
      </c>
      <c r="S67" s="70">
        <f t="shared" si="39"/>
        <v>1.0210032077208697</v>
      </c>
      <c r="T67" s="70">
        <f t="shared" si="40"/>
        <v>0.8369195324047316</v>
      </c>
      <c r="U67" s="70">
        <f t="shared" si="41"/>
        <v>0.80688424841910766</v>
      </c>
      <c r="V67" s="71">
        <f>'Index Tables'!F45</f>
        <v>0.87263520000000006</v>
      </c>
      <c r="Y67" s="231">
        <v>2018</v>
      </c>
      <c r="Z67" s="52">
        <f>B67-'Individ-I&amp;O Tables'!B70</f>
        <v>-2.1598816069001714E-9</v>
      </c>
      <c r="AA67" s="52">
        <f>C67-'Individ-I&amp;O Tables'!C70</f>
        <v>3.8851165773401419E-7</v>
      </c>
      <c r="AB67" s="52">
        <f>D67-'Individ-I&amp;O Tables'!D70</f>
        <v>1.0721588128426163E-7</v>
      </c>
      <c r="AC67" s="52">
        <f>E67-'Individ-I&amp;O Tables'!E70</f>
        <v>-3.697967529969759E-7</v>
      </c>
      <c r="AD67" s="52">
        <f>F67-'Individ-I&amp;O Tables'!F70</f>
        <v>4.8487091119930881E-8</v>
      </c>
      <c r="AE67" s="52"/>
      <c r="AF67" s="226">
        <f>H67-'Individ-I&amp;O Tables'!H70</f>
        <v>-4.8844146727233806E-7</v>
      </c>
      <c r="AG67" s="52">
        <f>I67-'Individ-I&amp;O Tables'!I70</f>
        <v>-3.0063629141707793E-8</v>
      </c>
      <c r="AH67" s="52">
        <f>J67-'Individ-I&amp;O Tables'!J70</f>
        <v>-3.0723571464719157E-9</v>
      </c>
      <c r="AI67" s="52">
        <f>K67-'Individ-I&amp;O Tables'!K70</f>
        <v>4.3033599861352911E-7</v>
      </c>
      <c r="AJ67" s="52">
        <f>L67-'Individ-I&amp;O Tables'!L70</f>
        <v>2.8356933601259016E-7</v>
      </c>
      <c r="AK67" s="52">
        <f>M67-'Individ-I&amp;O Tables'!M70</f>
        <v>-1.9078063973054782E-7</v>
      </c>
      <c r="AL67" s="52">
        <f>N67-'Individ-I&amp;O Tables'!N70</f>
        <v>3.4904479973008051E-8</v>
      </c>
      <c r="AM67" s="52">
        <f>O67-'Individ-I&amp;O Tables'!P70</f>
        <v>-4.972610474496264E-7</v>
      </c>
      <c r="AN67" s="229">
        <f>P67-'Individ-I&amp;O Tables'!Q70</f>
        <v>-2.6042694423189516E-7</v>
      </c>
      <c r="AO67" s="52">
        <f>Q67-'Individ-I&amp;O Tables'!R70</f>
        <v>7.5781918518202929E-8</v>
      </c>
      <c r="AP67" s="52">
        <f>R67-'Individ-I&amp;O Tables'!S70</f>
        <v>-7.0303664778670338E-7</v>
      </c>
      <c r="AQ67" s="52">
        <f>S67-'Individ-I&amp;O Tables'!T70</f>
        <v>-7.9227913030166519E-7</v>
      </c>
      <c r="AR67" s="52">
        <f>T67-'Individ-I&amp;O Tables'!U70</f>
        <v>-2.6759526838837644E-7</v>
      </c>
      <c r="AS67" s="52">
        <f>U67-'Individ-I&amp;O Tables'!V70</f>
        <v>-3.5158089228826128E-7</v>
      </c>
      <c r="AT67" s="226">
        <f>V67-'Individ-I&amp;O Tables'!W70</f>
        <v>0</v>
      </c>
    </row>
    <row r="68" spans="1:46" ht="15" x14ac:dyDescent="0.2">
      <c r="A68" s="231">
        <v>2019</v>
      </c>
      <c r="B68" s="70">
        <f>'5.Stata-DNSP&amp;State'!Z33</f>
        <v>0.84408318996429443</v>
      </c>
      <c r="C68" s="70">
        <f>'5.Stata-DNSP&amp;State'!AA33</f>
        <v>1.0729163885116577</v>
      </c>
      <c r="D68" s="70">
        <f>'5.Stata-DNSP&amp;State'!AB33</f>
        <v>1.1294014453887939</v>
      </c>
      <c r="E68" s="70">
        <f>'5.Stata-DNSP&amp;State'!AC33</f>
        <v>1.0842645168304443</v>
      </c>
      <c r="F68" s="70">
        <f>'5.Stata-DNSP&amp;State'!AD33</f>
        <v>0.96918964385986328</v>
      </c>
      <c r="G68" s="70"/>
      <c r="H68" s="71">
        <f>'5.Stata-DNSP&amp;State'!C33</f>
        <v>1.0772339105606079</v>
      </c>
      <c r="I68" s="73">
        <f>'5.Stata-DNSP&amp;State'!AE33</f>
        <v>0.85516512393951416</v>
      </c>
      <c r="J68" s="70">
        <f>'5.Stata-DNSP&amp;State'!AF33</f>
        <v>0.98298877477645874</v>
      </c>
      <c r="K68" s="70">
        <f>'5.Stata-DNSP&amp;State'!AG33</f>
        <v>1.1038414239883423</v>
      </c>
      <c r="L68" s="70">
        <f>'5.Stata-DNSP&amp;State'!AH33</f>
        <v>1.0294657945632935</v>
      </c>
      <c r="M68" s="70">
        <f>'5.Stata-DNSP&amp;State'!AI33</f>
        <v>1.3075025081634521</v>
      </c>
      <c r="N68" s="70">
        <f>'5.Stata-DNSP&amp;State'!AJ33</f>
        <v>1.3385441303253174</v>
      </c>
      <c r="O68" s="71">
        <f>'5.Stata-DNSP&amp;State'!D33</f>
        <v>1.0867185592651367</v>
      </c>
      <c r="P68" s="73">
        <f t="shared" si="36"/>
        <v>1.2596794237796825</v>
      </c>
      <c r="Q68" s="70">
        <f t="shared" si="37"/>
        <v>1.0958761058137021</v>
      </c>
      <c r="R68" s="70">
        <f t="shared" si="38"/>
        <v>0.97589552914983246</v>
      </c>
      <c r="S68" s="70">
        <f t="shared" si="39"/>
        <v>1.0464008772798303</v>
      </c>
      <c r="T68" s="70">
        <f t="shared" si="40"/>
        <v>0.82388668766204909</v>
      </c>
      <c r="U68" s="70">
        <f t="shared" si="41"/>
        <v>0.80478027295132881</v>
      </c>
      <c r="V68" s="71">
        <f>'Index Tables'!F46</f>
        <v>0.86462070000000002</v>
      </c>
      <c r="Y68" s="231">
        <v>2019</v>
      </c>
      <c r="Z68" s="52">
        <f>B68-'Individ-I&amp;O Tables'!B71</f>
        <v>-1.0035705599875655E-8</v>
      </c>
      <c r="AA68" s="52">
        <f>C68-'Individ-I&amp;O Tables'!C71</f>
        <v>3.8851165773401419E-7</v>
      </c>
      <c r="AB68" s="52">
        <f>D68-'Individ-I&amp;O Tables'!D71</f>
        <v>4.4538879384603547E-7</v>
      </c>
      <c r="AC68" s="52">
        <f>E68-'Individ-I&amp;O Tables'!E71</f>
        <v>5.1683044444139625E-7</v>
      </c>
      <c r="AD68" s="52">
        <f>F68-'Individ-I&amp;O Tables'!F71</f>
        <v>4.3859863296802359E-8</v>
      </c>
      <c r="AE68" s="52"/>
      <c r="AF68" s="226">
        <f>H68-'Individ-I&amp;O Tables'!H71</f>
        <v>-8.9439392114698535E-8</v>
      </c>
      <c r="AG68" s="52">
        <f>I68-'Individ-I&amp;O Tables'!I71</f>
        <v>2.3939514148807461E-8</v>
      </c>
      <c r="AH68" s="52">
        <f>J68-'Individ-I&amp;O Tables'!J71</f>
        <v>-2.5223541255670057E-8</v>
      </c>
      <c r="AI68" s="52">
        <f>K68-'Individ-I&amp;O Tables'!K71</f>
        <v>4.2398834221302195E-7</v>
      </c>
      <c r="AJ68" s="52">
        <f>L68-'Individ-I&amp;O Tables'!L71</f>
        <v>-2.0543670653516699E-7</v>
      </c>
      <c r="AK68" s="52">
        <f>M68-'Individ-I&amp;O Tables'!M71</f>
        <v>5.0816345220638937E-7</v>
      </c>
      <c r="AL68" s="52">
        <f>N68-'Individ-I&amp;O Tables'!N71</f>
        <v>1.3032531742673825E-7</v>
      </c>
      <c r="AM68" s="52">
        <f>O68-'Individ-I&amp;O Tables'!P71</f>
        <v>-4.4073486327178557E-7</v>
      </c>
      <c r="AN68" s="229">
        <f>P68-'Individ-I&amp;O Tables'!Q71</f>
        <v>-5.7622031746085156E-7</v>
      </c>
      <c r="AO68" s="52">
        <f>Q68-'Individ-I&amp;O Tables'!R71</f>
        <v>1.0581370202267237E-7</v>
      </c>
      <c r="AP68" s="52">
        <f>R68-'Individ-I&amp;O Tables'!S71</f>
        <v>-2.708501675163788E-7</v>
      </c>
      <c r="AQ68" s="52">
        <f>S68-'Individ-I&amp;O Tables'!T71</f>
        <v>-1.2272016958192467E-7</v>
      </c>
      <c r="AR68" s="52">
        <f>T68-'Individ-I&amp;O Tables'!U71</f>
        <v>-1.1233795094156562E-7</v>
      </c>
      <c r="AS68" s="52">
        <f>U68-'Individ-I&amp;O Tables'!V71</f>
        <v>-2.2704867119749395E-7</v>
      </c>
      <c r="AT68" s="226">
        <f>V68-'Individ-I&amp;O Tables'!W71</f>
        <v>0</v>
      </c>
    </row>
    <row r="69" spans="1:46" ht="15" x14ac:dyDescent="0.2">
      <c r="A69" s="69">
        <v>2020</v>
      </c>
      <c r="B69" s="70">
        <f>'5.Stata-DNSP&amp;State'!Z34</f>
        <v>0.82781505584716797</v>
      </c>
      <c r="C69" s="70">
        <f>'5.Stata-DNSP&amp;State'!AA34</f>
        <v>1.0729163885116577</v>
      </c>
      <c r="D69" s="70">
        <f>'5.Stata-DNSP&amp;State'!AB34</f>
        <v>1.1396232843399048</v>
      </c>
      <c r="E69" s="70">
        <f>'5.Stata-DNSP&amp;State'!AC34</f>
        <v>1.0916858911514282</v>
      </c>
      <c r="F69" s="70">
        <f>'5.Stata-DNSP&amp;State'!AD34</f>
        <v>1.2075369358062744</v>
      </c>
      <c r="G69" s="70"/>
      <c r="H69" s="71">
        <f>'5.Stata-DNSP&amp;State'!C34</f>
        <v>1.0543502569198608</v>
      </c>
      <c r="I69" s="73">
        <f>'5.Stata-DNSP&amp;State'!AE34</f>
        <v>0.7590106725692749</v>
      </c>
      <c r="J69" s="70">
        <f>'5.Stata-DNSP&amp;State'!AF34</f>
        <v>0.96633929014205933</v>
      </c>
      <c r="K69" s="70">
        <f>'5.Stata-DNSP&amp;State'!AG34</f>
        <v>1.0394144058227539</v>
      </c>
      <c r="L69" s="70">
        <f>'5.Stata-DNSP&amp;State'!AH34</f>
        <v>1.0808901786804199</v>
      </c>
      <c r="M69" s="70">
        <f>'5.Stata-DNSP&amp;State'!AI34</f>
        <v>1.3269972801208496</v>
      </c>
      <c r="N69" s="70">
        <f>'5.Stata-DNSP&amp;State'!AJ34</f>
        <v>1.3537818193435669</v>
      </c>
      <c r="O69" s="70">
        <f>'5.Stata-DNSP&amp;State'!D34</f>
        <v>1.0471013784408569</v>
      </c>
      <c r="P69" s="73">
        <f t="shared" si="36"/>
        <v>1.3891112404926431</v>
      </c>
      <c r="Q69" s="70">
        <f t="shared" si="37"/>
        <v>1.0910766722160943</v>
      </c>
      <c r="R69" s="70">
        <f t="shared" si="38"/>
        <v>1.0143694863313775</v>
      </c>
      <c r="S69" s="70">
        <f t="shared" si="39"/>
        <v>0.97544623655202445</v>
      </c>
      <c r="T69" s="70">
        <f t="shared" si="40"/>
        <v>0.79453837073715872</v>
      </c>
      <c r="U69" s="70">
        <f t="shared" si="41"/>
        <v>0.77881844906966102</v>
      </c>
      <c r="V69" s="71">
        <f>'Index Tables'!F47</f>
        <v>0.84097940000000004</v>
      </c>
      <c r="Y69" s="231">
        <v>2020</v>
      </c>
      <c r="Z69" s="52">
        <f>B69-'Individ-I&amp;O Tables'!B72</f>
        <v>-4.4152832057164915E-8</v>
      </c>
      <c r="AA69" s="52">
        <f>C69-'Individ-I&amp;O Tables'!C72</f>
        <v>3.8851165773401419E-7</v>
      </c>
      <c r="AB69" s="52">
        <f>D69-'Individ-I&amp;O Tables'!D72</f>
        <v>2.8433990473253345E-7</v>
      </c>
      <c r="AC69" s="52">
        <f>E69-'Individ-I&amp;O Tables'!E72</f>
        <v>-1.088485717115617E-7</v>
      </c>
      <c r="AD69" s="52">
        <f>F69-'Individ-I&amp;O Tables'!F72</f>
        <v>-6.4193725668459933E-8</v>
      </c>
      <c r="AE69" s="52"/>
      <c r="AF69" s="226">
        <f>H69-'Individ-I&amp;O Tables'!H72</f>
        <v>-7.4308013919832661E-7</v>
      </c>
      <c r="AG69" s="52">
        <f>I69-'Individ-I&amp;O Tables'!I72</f>
        <v>-2.743072513577971E-8</v>
      </c>
      <c r="AH69" s="52">
        <f>J69-'Individ-I&amp;O Tables'!J72</f>
        <v>-9.8579406859755636E-9</v>
      </c>
      <c r="AI69" s="52">
        <f>K69-'Individ-I&amp;O Tables'!K72</f>
        <v>4.058227538461523E-7</v>
      </c>
      <c r="AJ69" s="52">
        <f>L69-'Individ-I&amp;O Tables'!L72</f>
        <v>1.7868042001545348E-7</v>
      </c>
      <c r="AK69" s="52">
        <f>M69-'Individ-I&amp;O Tables'!M72</f>
        <v>2.8012084962725226E-7</v>
      </c>
      <c r="AL69" s="52">
        <f>N69-'Individ-I&amp;O Tables'!N72</f>
        <v>-1.8065643314635338E-7</v>
      </c>
      <c r="AM69" s="52">
        <f>O69-'Individ-I&amp;O Tables'!P72</f>
        <v>3.7844085687410711E-7</v>
      </c>
      <c r="AN69" s="229">
        <f>P69-'Individ-I&amp;O Tables'!Q72</f>
        <v>-7.5950735678453896E-7</v>
      </c>
      <c r="AO69" s="52">
        <f>Q69-'Individ-I&amp;O Tables'!R72</f>
        <v>-3.2778390579579764E-7</v>
      </c>
      <c r="AP69" s="52">
        <f>R69-'Individ-I&amp;O Tables'!S72</f>
        <v>-5.1366862252599788E-7</v>
      </c>
      <c r="AQ69" s="52">
        <f>S69-'Individ-I&amp;O Tables'!T72</f>
        <v>-5.634479754990096E-7</v>
      </c>
      <c r="AR69" s="52">
        <f>T69-'Individ-I&amp;O Tables'!U72</f>
        <v>-4.2926284127275949E-7</v>
      </c>
      <c r="AS69" s="52">
        <f>U69-'Individ-I&amp;O Tables'!V72</f>
        <v>-4.5093033895771129E-7</v>
      </c>
      <c r="AT69" s="226">
        <f>V69-'Individ-I&amp;O Tables'!W72</f>
        <v>0</v>
      </c>
    </row>
    <row r="70" spans="1:46" ht="15" x14ac:dyDescent="0.2">
      <c r="A70" s="69">
        <v>2021</v>
      </c>
      <c r="B70" s="70">
        <f>'5.Stata-DNSP&amp;State'!Z35</f>
        <v>0.81197851896286011</v>
      </c>
      <c r="C70" s="70">
        <f>'5.Stata-DNSP&amp;State'!AA35</f>
        <v>1.0729163885116577</v>
      </c>
      <c r="D70" s="70">
        <f>'5.Stata-DNSP&amp;State'!AB35</f>
        <v>1.1474651098251343</v>
      </c>
      <c r="E70" s="70">
        <f>'5.Stata-DNSP&amp;State'!AC35</f>
        <v>1.0965970754623413</v>
      </c>
      <c r="F70" s="70">
        <f>'5.Stata-DNSP&amp;State'!AD35</f>
        <v>0.93219274282455444</v>
      </c>
      <c r="G70" s="70"/>
      <c r="H70" s="70">
        <f>'5.Stata-DNSP&amp;State'!C35</f>
        <v>1.0863536596298218</v>
      </c>
      <c r="I70" s="70">
        <f>'5.Stata-DNSP&amp;State'!AE35</f>
        <v>0.71728461980819702</v>
      </c>
      <c r="J70" s="70">
        <f>'5.Stata-DNSP&amp;State'!AF35</f>
        <v>0.9672088623046875</v>
      </c>
      <c r="K70" s="70">
        <f>'5.Stata-DNSP&amp;State'!AG35</f>
        <v>1.0496125221252441</v>
      </c>
      <c r="L70" s="70">
        <f>'5.Stata-DNSP&amp;State'!AH35</f>
        <v>1.0675796270370483</v>
      </c>
      <c r="M70" s="70">
        <f>'5.Stata-DNSP&amp;State'!AI35</f>
        <v>1.3393929004669189</v>
      </c>
      <c r="N70" s="70">
        <f>'5.Stata-DNSP&amp;State'!AJ35</f>
        <v>1.3608272075653076</v>
      </c>
      <c r="O70" s="70">
        <f>'5.Stata-DNSP&amp;State'!D35</f>
        <v>1.0336390733718872</v>
      </c>
      <c r="P70" s="70">
        <f t="shared" ref="P70" si="42">$H70/I70</f>
        <v>1.5145363913146701</v>
      </c>
      <c r="Q70" s="70">
        <f t="shared" ref="Q70" si="43">$H70/J70</f>
        <v>1.1231841456055658</v>
      </c>
      <c r="R70" s="70">
        <f t="shared" ref="R70" si="44">$H70/K70</f>
        <v>1.0350044771094999</v>
      </c>
      <c r="S70" s="70">
        <f t="shared" ref="S70" si="45">$H70/L70</f>
        <v>1.0175856040311286</v>
      </c>
      <c r="T70" s="70">
        <f t="shared" ref="T70" si="46">$H70/M70</f>
        <v>0.8110791532873689</v>
      </c>
      <c r="U70" s="70">
        <f t="shared" ref="U70" si="47">$H70/N70</f>
        <v>0.79830389456531092</v>
      </c>
      <c r="V70" s="70">
        <f>'Index Tables'!F48</f>
        <v>0.86211059999999995</v>
      </c>
      <c r="Y70" s="69">
        <v>2021</v>
      </c>
      <c r="Z70" s="52">
        <f>B70-'Individ-I&amp;O Tables'!B73</f>
        <v>-8.1037139887385479E-8</v>
      </c>
      <c r="AA70" s="52">
        <f>C70-'Individ-I&amp;O Tables'!C73</f>
        <v>3.8851165773401419E-7</v>
      </c>
      <c r="AB70" s="52">
        <f>D70-'Individ-I&amp;O Tables'!D73</f>
        <v>1.0982513432011842E-7</v>
      </c>
      <c r="AC70" s="52">
        <f>E70-'Individ-I&amp;O Tables'!E73</f>
        <v>7.5462341264653787E-8</v>
      </c>
      <c r="AD70" s="52">
        <f>F70-'Individ-I&amp;O Tables'!F73</f>
        <v>4.2824554458142927E-8</v>
      </c>
      <c r="AE70" s="52"/>
      <c r="AF70" s="52">
        <f>H70-'Individ-I&amp;O Tables'!H73</f>
        <v>-3.4037017826449301E-7</v>
      </c>
      <c r="AG70" s="52">
        <f>I70-'Individ-I&amp;O Tables'!I73</f>
        <v>1.9808196971560221E-8</v>
      </c>
      <c r="AH70" s="52">
        <f>J70-'Individ-I&amp;O Tables'!J73</f>
        <v>6.230468752033147E-8</v>
      </c>
      <c r="AI70" s="52">
        <f>K70-'Individ-I&amp;O Tables'!K73</f>
        <v>5.2212524415118367E-7</v>
      </c>
      <c r="AJ70" s="52">
        <f>L70-'Individ-I&amp;O Tables'!L73</f>
        <v>-3.7296295163358195E-7</v>
      </c>
      <c r="AK70" s="52">
        <f>M70-'Individ-I&amp;O Tables'!M73</f>
        <v>-9.9533081110436683E-8</v>
      </c>
      <c r="AL70" s="52">
        <f>N70-'Individ-I&amp;O Tables'!N73</f>
        <v>2.0756530760834835E-7</v>
      </c>
      <c r="AM70" s="52">
        <f>O70-'Individ-I&amp;O Tables'!P73</f>
        <v>7.3371887232553945E-8</v>
      </c>
      <c r="AN70" s="52">
        <f>P70-'Individ-I&amp;O Tables'!Q73</f>
        <v>-6.0868532991698032E-7</v>
      </c>
      <c r="AO70" s="52">
        <f>Q70-'Individ-I&amp;O Tables'!R73</f>
        <v>1.456055658266564E-7</v>
      </c>
      <c r="AP70" s="52">
        <f>R70-'Individ-I&amp;O Tables'!S73</f>
        <v>-5.2289050000986492E-7</v>
      </c>
      <c r="AQ70" s="52">
        <f>S70-'Individ-I&amp;O Tables'!T73</f>
        <v>-3.9596887146942095E-7</v>
      </c>
      <c r="AR70" s="52">
        <f>T70-'Individ-I&amp;O Tables'!U73</f>
        <v>-1.4671263104393262E-7</v>
      </c>
      <c r="AS70" s="52">
        <f>U70-'Individ-I&amp;O Tables'!V73</f>
        <v>-3.0543468909627336E-7</v>
      </c>
      <c r="AT70" s="52">
        <f>V70-'Individ-I&amp;O Tables'!W73</f>
        <v>0</v>
      </c>
    </row>
    <row r="71" spans="1:46" ht="15" x14ac:dyDescent="0.2">
      <c r="A71" s="69">
        <v>2022</v>
      </c>
      <c r="B71" s="70">
        <f>'5.Stata-DNSP&amp;State'!Z36</f>
        <v>0.8046080470085144</v>
      </c>
      <c r="C71" s="70">
        <f>'5.Stata-DNSP&amp;State'!AA36</f>
        <v>1.0729163885116577</v>
      </c>
      <c r="D71" s="70">
        <f>'5.Stata-DNSP&amp;State'!AB36</f>
        <v>1.1531875133514404</v>
      </c>
      <c r="E71" s="70">
        <f>'5.Stata-DNSP&amp;State'!AC36</f>
        <v>1.1025172472000122</v>
      </c>
      <c r="F71" s="70">
        <f>'5.Stata-DNSP&amp;State'!AD36</f>
        <v>0.9934881329536438</v>
      </c>
      <c r="G71" s="70"/>
      <c r="H71" s="70">
        <f>'5.Stata-DNSP&amp;State'!C36</f>
        <v>1.0822345018386841</v>
      </c>
      <c r="I71" s="70">
        <f>'5.Stata-DNSP&amp;State'!AE36</f>
        <v>0.62850761413574219</v>
      </c>
      <c r="J71" s="70">
        <f>'5.Stata-DNSP&amp;State'!AF36</f>
        <v>0.95150095224380493</v>
      </c>
      <c r="K71" s="70">
        <f>'5.Stata-DNSP&amp;State'!AG36</f>
        <v>1.1194703578948975</v>
      </c>
      <c r="L71" s="70">
        <f>'5.Stata-DNSP&amp;State'!AH36</f>
        <v>1.0729770660400391</v>
      </c>
      <c r="M71" s="70">
        <f>'5.Stata-DNSP&amp;State'!AI36</f>
        <v>1.3514648675918579</v>
      </c>
      <c r="N71" s="70">
        <f>'5.Stata-DNSP&amp;State'!AJ36</f>
        <v>1.3610730171203613</v>
      </c>
      <c r="O71" s="70">
        <f>'5.Stata-DNSP&amp;State'!D36</f>
        <v>0.95878732204437256</v>
      </c>
      <c r="P71" s="70">
        <f t="shared" ref="P71" si="48">$H71/I71</f>
        <v>1.7219115210352058</v>
      </c>
      <c r="Q71" s="70">
        <f t="shared" ref="Q71" si="49">$H71/J71</f>
        <v>1.1373971820906608</v>
      </c>
      <c r="R71" s="70">
        <f t="shared" ref="R71" si="50">$H71/K71</f>
        <v>0.96673797051113231</v>
      </c>
      <c r="S71" s="70">
        <f t="shared" ref="S71" si="51">$H71/L71</f>
        <v>1.0086278039779646</v>
      </c>
      <c r="T71" s="70">
        <f t="shared" ref="T71" si="52">$H71/M71</f>
        <v>0.80078626369850903</v>
      </c>
      <c r="U71" s="70">
        <f t="shared" ref="U71" si="53">$H71/N71</f>
        <v>0.7951333163068508</v>
      </c>
      <c r="V71" s="70">
        <f>'Index Tables'!F49</f>
        <v>0.85255650000000005</v>
      </c>
      <c r="Y71" s="69">
        <v>2022</v>
      </c>
      <c r="Z71" s="52">
        <f>B71-'Individ-I&amp;O Tables'!B74</f>
        <v>-5.2991485643971714E-8</v>
      </c>
      <c r="AA71" s="52">
        <f>C71-'Individ-I&amp;O Tables'!C74</f>
        <v>3.8851165773401419E-7</v>
      </c>
      <c r="AB71" s="52">
        <f>D71-'Individ-I&amp;O Tables'!D74</f>
        <v>5.1335144046760206E-7</v>
      </c>
      <c r="AC71" s="52">
        <f>E71-'Individ-I&amp;O Tables'!E74</f>
        <v>2.4720001223776933E-7</v>
      </c>
      <c r="AD71" s="52">
        <f>F71-'Individ-I&amp;O Tables'!F74</f>
        <v>3.2953643813726785E-8</v>
      </c>
      <c r="AE71" s="52"/>
      <c r="AF71" s="52">
        <f>H71-'Individ-I&amp;O Tables'!H74</f>
        <v>-4.9816131597602009E-7</v>
      </c>
      <c r="AG71" s="52">
        <f>I71-'Individ-I&amp;O Tables'!I74</f>
        <v>-8.5864257814982636E-8</v>
      </c>
      <c r="AH71" s="52">
        <f>J71-'Individ-I&amp;O Tables'!J74</f>
        <v>5.224380494883718E-8</v>
      </c>
      <c r="AI71" s="52">
        <f>K71-'Individ-I&amp;O Tables'!K74</f>
        <v>3.5789489749582515E-7</v>
      </c>
      <c r="AJ71" s="52">
        <f>L71-'Individ-I&amp;O Tables'!L74</f>
        <v>6.6040038992909444E-8</v>
      </c>
      <c r="AK71" s="52">
        <f>M71-'Individ-I&amp;O Tables'!M74</f>
        <v>-1.3240814200621287E-7</v>
      </c>
      <c r="AL71" s="52">
        <f>N71-'Individ-I&amp;O Tables'!N74</f>
        <v>1.7120361350819735E-8</v>
      </c>
      <c r="AM71" s="52">
        <f>O71-'Individ-I&amp;O Tables'!P74</f>
        <v>-1.7795562745615001E-7</v>
      </c>
      <c r="AN71" s="52">
        <f>P71-'Individ-I&amp;O Tables'!Q74</f>
        <v>-4.7896479427045335E-7</v>
      </c>
      <c r="AO71" s="52">
        <f>Q71-'Individ-I&amp;O Tables'!R74</f>
        <v>1.8209066077190528E-7</v>
      </c>
      <c r="AP71" s="52">
        <f>R71-'Individ-I&amp;O Tables'!S74</f>
        <v>-3.2948886774519792E-7</v>
      </c>
      <c r="AQ71" s="52">
        <f>S71-'Individ-I&amp;O Tables'!T74</f>
        <v>-1.9602203549240471E-7</v>
      </c>
      <c r="AR71" s="52">
        <f>T71-'Individ-I&amp;O Tables'!U74</f>
        <v>-1.3630149098275979E-7</v>
      </c>
      <c r="AS71" s="52">
        <f>U71-'Individ-I&amp;O Tables'!V74</f>
        <v>-1.8369314924715496E-7</v>
      </c>
      <c r="AT71" s="52">
        <f>V71-'Individ-I&amp;O Tables'!W74</f>
        <v>0</v>
      </c>
    </row>
    <row r="72" spans="1:46" ht="15" x14ac:dyDescent="0.25">
      <c r="A72" s="123"/>
      <c r="B72" s="121"/>
      <c r="C72" s="121"/>
      <c r="D72" s="121"/>
      <c r="E72" s="121"/>
      <c r="F72" s="121"/>
      <c r="G72" s="121"/>
      <c r="H72" s="121"/>
      <c r="I72" s="121"/>
      <c r="J72" s="121"/>
      <c r="K72" s="121"/>
      <c r="L72" s="121"/>
      <c r="M72" s="121"/>
      <c r="N72" s="121"/>
      <c r="O72" s="121"/>
      <c r="P72" s="121"/>
      <c r="Q72" s="121"/>
      <c r="R72" s="121"/>
      <c r="S72" s="121"/>
      <c r="T72" s="121"/>
      <c r="U72" s="121"/>
      <c r="V72" s="121"/>
      <c r="W72" s="122"/>
      <c r="X72" s="122"/>
    </row>
    <row r="73" spans="1:46" ht="15" x14ac:dyDescent="0.2">
      <c r="A73" s="123"/>
      <c r="B73" s="121"/>
      <c r="C73" s="121"/>
      <c r="D73" s="121"/>
      <c r="E73" s="121"/>
      <c r="F73" s="121"/>
      <c r="G73" s="121"/>
      <c r="H73" s="121"/>
      <c r="I73" s="121"/>
      <c r="J73" s="121"/>
      <c r="K73" s="121"/>
      <c r="L73" s="121"/>
      <c r="M73" s="121"/>
      <c r="N73" s="121"/>
      <c r="O73" s="121"/>
      <c r="P73" s="121"/>
      <c r="Q73" s="121"/>
      <c r="R73" s="121"/>
      <c r="S73" s="121"/>
      <c r="T73" s="121"/>
      <c r="U73" s="121"/>
      <c r="V73" s="121"/>
      <c r="W73" s="57"/>
    </row>
    <row r="74" spans="1:46" x14ac:dyDescent="0.2">
      <c r="A74" s="51"/>
      <c r="B74" s="48"/>
      <c r="C74" s="48"/>
      <c r="D74" s="48"/>
      <c r="E74" s="48"/>
      <c r="F74" s="48"/>
      <c r="G74" s="48"/>
      <c r="H74" s="48"/>
      <c r="I74" s="48"/>
    </row>
    <row r="75" spans="1:46" ht="15" x14ac:dyDescent="0.2">
      <c r="A75" s="51"/>
      <c r="B75" s="38"/>
      <c r="C75" s="48"/>
      <c r="D75" s="48"/>
      <c r="E75" s="48"/>
      <c r="F75" s="48"/>
      <c r="G75" s="48"/>
      <c r="H75" s="48"/>
      <c r="I75" s="48"/>
    </row>
    <row r="76" spans="1:46" x14ac:dyDescent="0.2">
      <c r="A76" s="59" t="s">
        <v>429</v>
      </c>
      <c r="B76" s="60"/>
      <c r="C76" s="60"/>
      <c r="D76" s="60"/>
      <c r="E76" s="60"/>
      <c r="F76" s="60"/>
      <c r="G76" s="60"/>
      <c r="H76" s="60"/>
      <c r="I76" s="60"/>
      <c r="J76" s="60"/>
      <c r="K76" s="60"/>
      <c r="L76" s="60"/>
      <c r="M76" s="60"/>
      <c r="N76" s="60"/>
      <c r="O76" s="60"/>
      <c r="P76" s="60"/>
      <c r="Q76" s="60"/>
      <c r="R76" s="60"/>
      <c r="S76" s="60"/>
      <c r="T76" s="60"/>
      <c r="U76" s="60"/>
      <c r="V76" s="60"/>
    </row>
    <row r="77" spans="1:46" x14ac:dyDescent="0.2">
      <c r="A77" s="61"/>
      <c r="B77" s="387" t="s">
        <v>153</v>
      </c>
      <c r="C77" s="386"/>
      <c r="D77" s="386"/>
      <c r="E77" s="386"/>
      <c r="F77" s="386"/>
      <c r="G77" s="386"/>
      <c r="H77" s="388"/>
      <c r="I77" s="387" t="s">
        <v>154</v>
      </c>
      <c r="J77" s="386"/>
      <c r="K77" s="386"/>
      <c r="L77" s="386"/>
      <c r="M77" s="386"/>
      <c r="N77" s="386"/>
      <c r="O77" s="388"/>
      <c r="P77" s="387" t="s">
        <v>155</v>
      </c>
      <c r="Q77" s="386"/>
      <c r="R77" s="386"/>
      <c r="S77" s="386"/>
      <c r="T77" s="386"/>
      <c r="U77" s="386"/>
      <c r="V77" s="388"/>
      <c r="Y77" s="222"/>
      <c r="Z77" s="387" t="s">
        <v>153</v>
      </c>
      <c r="AA77" s="386"/>
      <c r="AB77" s="386"/>
      <c r="AC77" s="386"/>
      <c r="AD77" s="386"/>
      <c r="AE77" s="386"/>
      <c r="AF77" s="388"/>
      <c r="AG77" s="387" t="s">
        <v>154</v>
      </c>
      <c r="AH77" s="386"/>
      <c r="AI77" s="386"/>
      <c r="AJ77" s="386"/>
      <c r="AK77" s="386"/>
      <c r="AL77" s="386"/>
      <c r="AM77" s="388"/>
      <c r="AN77" s="387" t="s">
        <v>155</v>
      </c>
      <c r="AO77" s="386"/>
      <c r="AP77" s="386"/>
      <c r="AQ77" s="386"/>
      <c r="AR77" s="386"/>
      <c r="AS77" s="386"/>
      <c r="AT77" s="388"/>
    </row>
    <row r="78" spans="1:46" ht="30" x14ac:dyDescent="0.2">
      <c r="A78" s="230" t="s">
        <v>7</v>
      </c>
      <c r="B78" s="234" t="s">
        <v>37</v>
      </c>
      <c r="C78" s="79" t="s">
        <v>39</v>
      </c>
      <c r="D78" s="79" t="s">
        <v>13</v>
      </c>
      <c r="E78" s="79" t="s">
        <v>38</v>
      </c>
      <c r="F78" s="79" t="s">
        <v>156</v>
      </c>
      <c r="G78" s="79" t="s">
        <v>42</v>
      </c>
      <c r="H78" s="80" t="s">
        <v>43</v>
      </c>
      <c r="I78" s="82" t="s">
        <v>40</v>
      </c>
      <c r="J78" s="83" t="s">
        <v>158</v>
      </c>
      <c r="K78" s="83" t="s">
        <v>157</v>
      </c>
      <c r="L78" s="83" t="s">
        <v>159</v>
      </c>
      <c r="M78" s="83" t="s">
        <v>160</v>
      </c>
      <c r="N78" s="83" t="s">
        <v>41</v>
      </c>
      <c r="O78" s="84" t="s">
        <v>44</v>
      </c>
      <c r="P78" s="65" t="s">
        <v>40</v>
      </c>
      <c r="Q78" s="66" t="s">
        <v>158</v>
      </c>
      <c r="R78" s="66" t="s">
        <v>157</v>
      </c>
      <c r="S78" s="66" t="s">
        <v>159</v>
      </c>
      <c r="T78" s="66" t="s">
        <v>160</v>
      </c>
      <c r="U78" s="66" t="s">
        <v>41</v>
      </c>
      <c r="V78" s="68" t="s">
        <v>11</v>
      </c>
      <c r="Y78" s="223" t="s">
        <v>7</v>
      </c>
      <c r="Z78" s="272" t="s">
        <v>37</v>
      </c>
      <c r="AA78" s="63" t="s">
        <v>39</v>
      </c>
      <c r="AB78" s="63" t="s">
        <v>13</v>
      </c>
      <c r="AC78" s="63" t="s">
        <v>38</v>
      </c>
      <c r="AD78" s="63" t="s">
        <v>156</v>
      </c>
      <c r="AE78" s="63" t="s">
        <v>42</v>
      </c>
      <c r="AF78" s="64" t="s">
        <v>43</v>
      </c>
      <c r="AG78" s="65" t="s">
        <v>40</v>
      </c>
      <c r="AH78" s="66" t="s">
        <v>158</v>
      </c>
      <c r="AI78" s="66" t="s">
        <v>157</v>
      </c>
      <c r="AJ78" s="66" t="s">
        <v>159</v>
      </c>
      <c r="AK78" s="66" t="s">
        <v>160</v>
      </c>
      <c r="AL78" s="66" t="s">
        <v>41</v>
      </c>
      <c r="AM78" s="67" t="s">
        <v>44</v>
      </c>
      <c r="AN78" s="65" t="s">
        <v>40</v>
      </c>
      <c r="AO78" s="66" t="s">
        <v>158</v>
      </c>
      <c r="AP78" s="66" t="s">
        <v>157</v>
      </c>
      <c r="AQ78" s="66" t="s">
        <v>159</v>
      </c>
      <c r="AR78" s="66" t="s">
        <v>160</v>
      </c>
      <c r="AS78" s="66" t="s">
        <v>41</v>
      </c>
      <c r="AT78" s="68" t="s">
        <v>11</v>
      </c>
    </row>
    <row r="79" spans="1:46" ht="15" x14ac:dyDescent="0.2">
      <c r="A79" s="231">
        <v>2006</v>
      </c>
      <c r="B79" s="72">
        <f>'5.Stata-DNSP&amp;State'!Z38</f>
        <v>1</v>
      </c>
      <c r="C79" s="75">
        <f>'5.Stata-DNSP&amp;State'!AA38</f>
        <v>1</v>
      </c>
      <c r="D79" s="75">
        <f>'5.Stata-DNSP&amp;State'!AB38</f>
        <v>1</v>
      </c>
      <c r="E79" s="75">
        <f>'5.Stata-DNSP&amp;State'!AC38</f>
        <v>1</v>
      </c>
      <c r="F79" s="75">
        <f>'5.Stata-DNSP&amp;State'!AD38</f>
        <v>1</v>
      </c>
      <c r="G79" s="75"/>
      <c r="H79" s="76">
        <f>'5.Stata-DNSP&amp;State'!C38</f>
        <v>1</v>
      </c>
      <c r="I79" s="72">
        <f>'5.Stata-DNSP&amp;State'!AE38</f>
        <v>1</v>
      </c>
      <c r="J79" s="75">
        <f>'5.Stata-DNSP&amp;State'!AF38</f>
        <v>1</v>
      </c>
      <c r="K79" s="75">
        <f>'5.Stata-DNSP&amp;State'!AG38</f>
        <v>1</v>
      </c>
      <c r="L79" s="75">
        <f>'5.Stata-DNSP&amp;State'!AH38</f>
        <v>1</v>
      </c>
      <c r="M79" s="75">
        <f>'5.Stata-DNSP&amp;State'!AI38</f>
        <v>1</v>
      </c>
      <c r="N79" s="75">
        <f>'5.Stata-DNSP&amp;State'!AJ38</f>
        <v>1</v>
      </c>
      <c r="O79" s="76">
        <f>'5.Stata-DNSP&amp;State'!D38</f>
        <v>1</v>
      </c>
      <c r="P79" s="72">
        <f t="shared" ref="P79:P93" si="54">$H79/I79</f>
        <v>1</v>
      </c>
      <c r="Q79" s="70">
        <f t="shared" ref="Q79:Q93" si="55">$H79/J79</f>
        <v>1</v>
      </c>
      <c r="R79" s="70">
        <f t="shared" ref="R79:R93" si="56">$H79/K79</f>
        <v>1</v>
      </c>
      <c r="S79" s="70">
        <f t="shared" ref="S79:S93" si="57">$H79/L79</f>
        <v>1</v>
      </c>
      <c r="T79" s="70">
        <f t="shared" ref="T79:T93" si="58">$H79/M79</f>
        <v>1</v>
      </c>
      <c r="U79" s="70">
        <f t="shared" ref="U79:U93" si="59">$H79/N79</f>
        <v>1</v>
      </c>
      <c r="V79" s="71">
        <f>'Index Tables'!F59</f>
        <v>1</v>
      </c>
      <c r="Y79" s="224">
        <v>2006</v>
      </c>
      <c r="Z79" s="228">
        <f>B79-'Individ-I&amp;O Tables'!B84</f>
        <v>0</v>
      </c>
      <c r="AA79" s="133">
        <f>C79-'Individ-I&amp;O Tables'!C84</f>
        <v>0</v>
      </c>
      <c r="AB79" s="133">
        <f>D79-'Individ-I&amp;O Tables'!D84</f>
        <v>0</v>
      </c>
      <c r="AC79" s="133">
        <f>E79-'Individ-I&amp;O Tables'!E84</f>
        <v>0</v>
      </c>
      <c r="AD79" s="133">
        <f>F79-'Individ-I&amp;O Tables'!F84</f>
        <v>0</v>
      </c>
      <c r="AE79" s="133"/>
      <c r="AF79" s="225">
        <f>H79-'Individ-I&amp;O Tables'!H84</f>
        <v>0</v>
      </c>
      <c r="AG79" s="228">
        <f>I79-'Individ-I&amp;O Tables'!I84</f>
        <v>0</v>
      </c>
      <c r="AH79" s="133">
        <f>J79-'Individ-I&amp;O Tables'!J84</f>
        <v>0</v>
      </c>
      <c r="AI79" s="133">
        <f>K79-'Individ-I&amp;O Tables'!K84</f>
        <v>0</v>
      </c>
      <c r="AJ79" s="133">
        <f>L79-'Individ-I&amp;O Tables'!L84</f>
        <v>0</v>
      </c>
      <c r="AK79" s="133">
        <f>M79-'Individ-I&amp;O Tables'!M84</f>
        <v>0</v>
      </c>
      <c r="AL79" s="133">
        <f>N79-'Individ-I&amp;O Tables'!N84</f>
        <v>0</v>
      </c>
      <c r="AM79" s="225">
        <f>O79-'Individ-I&amp;O Tables'!P84</f>
        <v>0</v>
      </c>
      <c r="AN79" s="228">
        <f>P79-'Individ-I&amp;O Tables'!Q84</f>
        <v>0</v>
      </c>
      <c r="AO79" s="133">
        <f>Q79-'Individ-I&amp;O Tables'!R84</f>
        <v>0</v>
      </c>
      <c r="AP79" s="133">
        <f>R79-'Individ-I&amp;O Tables'!S84</f>
        <v>0</v>
      </c>
      <c r="AQ79" s="133">
        <f>S79-'Individ-I&amp;O Tables'!T84</f>
        <v>0</v>
      </c>
      <c r="AR79" s="133">
        <f>T79-'Individ-I&amp;O Tables'!U84</f>
        <v>0</v>
      </c>
      <c r="AS79" s="133">
        <f>U79-'Individ-I&amp;O Tables'!V84</f>
        <v>0</v>
      </c>
      <c r="AT79" s="225">
        <f>V79-'Individ-I&amp;O Tables'!W84</f>
        <v>0</v>
      </c>
    </row>
    <row r="80" spans="1:46" ht="15" x14ac:dyDescent="0.2">
      <c r="A80" s="231">
        <v>2007</v>
      </c>
      <c r="B80" s="73">
        <f>'5.Stata-DNSP&amp;State'!Z39</f>
        <v>1.0174570083618164</v>
      </c>
      <c r="C80" s="70">
        <f>'5.Stata-DNSP&amp;State'!AA39</f>
        <v>1.0279581546783447</v>
      </c>
      <c r="D80" s="70">
        <f>'5.Stata-DNSP&amp;State'!AB39</f>
        <v>1.0168817043304443</v>
      </c>
      <c r="E80" s="70">
        <f>'5.Stata-DNSP&amp;State'!AC39</f>
        <v>1.0314171314239502</v>
      </c>
      <c r="F80" s="70">
        <f>'5.Stata-DNSP&amp;State'!AD39</f>
        <v>0.90093100070953369</v>
      </c>
      <c r="G80" s="70"/>
      <c r="H80" s="71">
        <f>'5.Stata-DNSP&amp;State'!C39</f>
        <v>1.0318180322647095</v>
      </c>
      <c r="I80" s="73">
        <f>'5.Stata-DNSP&amp;State'!AE39</f>
        <v>1.1425002813339233</v>
      </c>
      <c r="J80" s="70">
        <f>'5.Stata-DNSP&amp;State'!AF39</f>
        <v>1.0138487815856934</v>
      </c>
      <c r="K80" s="70">
        <f>'5.Stata-DNSP&amp;State'!AG39</f>
        <v>1.0138486623764038</v>
      </c>
      <c r="L80" s="70">
        <f>'5.Stata-DNSP&amp;State'!AH39</f>
        <v>1.0552905797958374</v>
      </c>
      <c r="M80" s="70">
        <f>'5.Stata-DNSP&amp;State'!AI39</f>
        <v>1.0536166429519653</v>
      </c>
      <c r="N80" s="70">
        <f>'5.Stata-DNSP&amp;State'!AJ39</f>
        <v>1.0135908126831055</v>
      </c>
      <c r="O80" s="71">
        <f>'5.Stata-DNSP&amp;State'!D39</f>
        <v>1.0595560073852539</v>
      </c>
      <c r="P80" s="73">
        <f t="shared" si="54"/>
        <v>0.90312278178173655</v>
      </c>
      <c r="Q80" s="70">
        <f t="shared" si="55"/>
        <v>1.0177237976761304</v>
      </c>
      <c r="R80" s="70">
        <f t="shared" si="56"/>
        <v>1.0177239173410619</v>
      </c>
      <c r="S80" s="70">
        <f t="shared" si="57"/>
        <v>0.97775726612127145</v>
      </c>
      <c r="T80" s="70">
        <f t="shared" si="58"/>
        <v>0.97931068113523556</v>
      </c>
      <c r="U80" s="70">
        <f t="shared" si="59"/>
        <v>1.0179828184643409</v>
      </c>
      <c r="V80" s="71">
        <f>'Index Tables'!F60</f>
        <v>0.99688239999999995</v>
      </c>
      <c r="Y80" s="224">
        <v>2007</v>
      </c>
      <c r="Z80" s="229">
        <f>B80-'Individ-I&amp;O Tables'!B85</f>
        <v>8.3618163504439735E-9</v>
      </c>
      <c r="AA80" s="52">
        <f>C80-'Individ-I&amp;O Tables'!C85</f>
        <v>1.5467834479920839E-7</v>
      </c>
      <c r="AB80" s="52">
        <f>D80-'Individ-I&amp;O Tables'!D85</f>
        <v>-2.956695557276845E-7</v>
      </c>
      <c r="AC80" s="52">
        <f>E80-'Individ-I&amp;O Tables'!E85</f>
        <v>1.3142395016707553E-7</v>
      </c>
      <c r="AD80" s="52">
        <f>F80-'Individ-I&amp;O Tables'!F85</f>
        <v>7.0953365405301838E-10</v>
      </c>
      <c r="AE80" s="52"/>
      <c r="AF80" s="226">
        <f>H80-'Individ-I&amp;O Tables'!H85</f>
        <v>3.2264709570739569E-8</v>
      </c>
      <c r="AG80" s="229">
        <f>I80-'Individ-I&amp;O Tables'!I85</f>
        <v>2.8133392326878948E-7</v>
      </c>
      <c r="AH80" s="52">
        <f>J80-'Individ-I&amp;O Tables'!J85</f>
        <v>-2.1841430664082395E-7</v>
      </c>
      <c r="AI80" s="52">
        <f>K80-'Individ-I&amp;O Tables'!K85</f>
        <v>-3.376235961916052E-7</v>
      </c>
      <c r="AJ80" s="52">
        <f>L80-'Individ-I&amp;O Tables'!L85</f>
        <v>-4.2020416257670945E-7</v>
      </c>
      <c r="AK80" s="52">
        <f>M80-'Individ-I&amp;O Tables'!M85</f>
        <v>-3.5704803469371882E-7</v>
      </c>
      <c r="AL80" s="52">
        <f>N80-'Individ-I&amp;O Tables'!N85</f>
        <v>-1.8731689443995947E-7</v>
      </c>
      <c r="AM80" s="226">
        <f>O80-'Individ-I&amp;O Tables'!P85</f>
        <v>7.3852539639318593E-9</v>
      </c>
      <c r="AN80" s="229">
        <f>P80-'Individ-I&amp;O Tables'!Q85</f>
        <v>-1.1821826340074892E-7</v>
      </c>
      <c r="AO80" s="52">
        <f>Q80-'Individ-I&amp;O Tables'!R85</f>
        <v>-2.0232386965801652E-7</v>
      </c>
      <c r="AP80" s="52">
        <f>R80-'Individ-I&amp;O Tables'!S85</f>
        <v>-8.2658938138635563E-8</v>
      </c>
      <c r="AQ80" s="52">
        <f>S80-'Individ-I&amp;O Tables'!T85</f>
        <v>-2.3387872849500724E-7</v>
      </c>
      <c r="AR80" s="52">
        <f>T80-'Individ-I&amp;O Tables'!U85</f>
        <v>-2.1886476442301017E-7</v>
      </c>
      <c r="AS80" s="52">
        <f>U80-'Individ-I&amp;O Tables'!V85</f>
        <v>-1.8153565917167214E-7</v>
      </c>
      <c r="AT80" s="226">
        <f>V80-'Individ-I&amp;O Tables'!W85</f>
        <v>0</v>
      </c>
    </row>
    <row r="81" spans="1:46" ht="15" x14ac:dyDescent="0.2">
      <c r="A81" s="231">
        <v>2008</v>
      </c>
      <c r="B81" s="73">
        <f>'5.Stata-DNSP&amp;State'!Z40</f>
        <v>1.0208542346954346</v>
      </c>
      <c r="C81" s="70">
        <f>'5.Stata-DNSP&amp;State'!AA40</f>
        <v>1.0754595994949341</v>
      </c>
      <c r="D81" s="70">
        <f>'5.Stata-DNSP&amp;State'!AB40</f>
        <v>1.0277320146560669</v>
      </c>
      <c r="E81" s="70">
        <f>'5.Stata-DNSP&amp;State'!AC40</f>
        <v>1.0214442014694214</v>
      </c>
      <c r="F81" s="70">
        <f>'5.Stata-DNSP&amp;State'!AD40</f>
        <v>0.69003444910049438</v>
      </c>
      <c r="G81" s="70"/>
      <c r="H81" s="71">
        <f>'5.Stata-DNSP&amp;State'!C40</f>
        <v>1.0564182996749878</v>
      </c>
      <c r="I81" s="73">
        <f>'5.Stata-DNSP&amp;State'!AE40</f>
        <v>1.0866799354553223</v>
      </c>
      <c r="J81" s="70">
        <f>'5.Stata-DNSP&amp;State'!AF40</f>
        <v>0.96999108791351318</v>
      </c>
      <c r="K81" s="70">
        <f>'5.Stata-DNSP&amp;State'!AG40</f>
        <v>0.96999096870422363</v>
      </c>
      <c r="L81" s="70">
        <f>'5.Stata-DNSP&amp;State'!AH40</f>
        <v>1.0906085968017578</v>
      </c>
      <c r="M81" s="70">
        <f>'5.Stata-DNSP&amp;State'!AI40</f>
        <v>1.0890210866928101</v>
      </c>
      <c r="N81" s="70">
        <f>'5.Stata-DNSP&amp;State'!AJ40</f>
        <v>1.0516229867935181</v>
      </c>
      <c r="O81" s="71">
        <f>'5.Stata-DNSP&amp;State'!D40</f>
        <v>1.0697603225708008</v>
      </c>
      <c r="P81" s="73">
        <f t="shared" si="54"/>
        <v>0.97215220895041676</v>
      </c>
      <c r="Q81" s="70">
        <f t="shared" si="55"/>
        <v>1.0891010369460019</v>
      </c>
      <c r="R81" s="70">
        <f t="shared" si="56"/>
        <v>1.0891011707935996</v>
      </c>
      <c r="S81" s="70">
        <f t="shared" si="57"/>
        <v>0.96865025892237222</v>
      </c>
      <c r="T81" s="70">
        <f t="shared" si="58"/>
        <v>0.97006229960447143</v>
      </c>
      <c r="U81" s="70">
        <f t="shared" si="59"/>
        <v>1.0045599163784837</v>
      </c>
      <c r="V81" s="71">
        <f>'Index Tables'!F61</f>
        <v>0.99381249999999999</v>
      </c>
      <c r="Y81" s="224">
        <v>2008</v>
      </c>
      <c r="Z81" s="229">
        <f>B81-'Individ-I&amp;O Tables'!B86</f>
        <v>2.3469543464216258E-7</v>
      </c>
      <c r="AA81" s="52">
        <f>C81-'Individ-I&amp;O Tables'!C86</f>
        <v>-4.0050506600053382E-7</v>
      </c>
      <c r="AB81" s="52">
        <f>D81-'Individ-I&amp;O Tables'!D86</f>
        <v>1.4656066804619172E-8</v>
      </c>
      <c r="AC81" s="52">
        <f>E81-'Individ-I&amp;O Tables'!E86</f>
        <v>2.0146942136811674E-7</v>
      </c>
      <c r="AD81" s="52">
        <f>F81-'Individ-I&amp;O Tables'!F86</f>
        <v>4.9100494337039891E-8</v>
      </c>
      <c r="AE81" s="52"/>
      <c r="AF81" s="226">
        <f>H81-'Individ-I&amp;O Tables'!H86</f>
        <v>2.9967498771377166E-7</v>
      </c>
      <c r="AG81" s="229">
        <f>I81-'Individ-I&amp;O Tables'!I86</f>
        <v>-6.4544677824684982E-8</v>
      </c>
      <c r="AH81" s="52">
        <f>J81-'Individ-I&amp;O Tables'!J86</f>
        <v>-1.2086486811391239E-8</v>
      </c>
      <c r="AI81" s="52">
        <f>K81-'Individ-I&amp;O Tables'!K86</f>
        <v>-1.3129577636217249E-7</v>
      </c>
      <c r="AJ81" s="52">
        <f>L81-'Individ-I&amp;O Tables'!L86</f>
        <v>-4.0319824212708966E-7</v>
      </c>
      <c r="AK81" s="52">
        <f>M81-'Individ-I&amp;O Tables'!M86</f>
        <v>8.6692810041810731E-8</v>
      </c>
      <c r="AL81" s="52">
        <f>N81-'Individ-I&amp;O Tables'!N86</f>
        <v>-1.3206481908056844E-8</v>
      </c>
      <c r="AM81" s="226">
        <f>O81-'Individ-I&amp;O Tables'!P86</f>
        <v>3.2257080073705424E-7</v>
      </c>
      <c r="AN81" s="229">
        <f>P81-'Individ-I&amp;O Tables'!Q86</f>
        <v>8.9504167410936475E-9</v>
      </c>
      <c r="AO81" s="52">
        <f>Q81-'Individ-I&amp;O Tables'!R86</f>
        <v>3.6946001813475959E-8</v>
      </c>
      <c r="AP81" s="52">
        <f>R81-'Individ-I&amp;O Tables'!S86</f>
        <v>1.7079359948546369E-7</v>
      </c>
      <c r="AQ81" s="52">
        <f>S81-'Individ-I&amp;O Tables'!T86</f>
        <v>-1.4107762780213307E-7</v>
      </c>
      <c r="AR81" s="52">
        <f>T81-'Individ-I&amp;O Tables'!U86</f>
        <v>-1.0039552855722889E-7</v>
      </c>
      <c r="AS81" s="52">
        <f>U81-'Individ-I&amp;O Tables'!V86</f>
        <v>-8.3621516155929498E-8</v>
      </c>
      <c r="AT81" s="226">
        <f>V81-'Individ-I&amp;O Tables'!W86</f>
        <v>0</v>
      </c>
    </row>
    <row r="82" spans="1:46" ht="15" x14ac:dyDescent="0.2">
      <c r="A82" s="231">
        <v>2009</v>
      </c>
      <c r="B82" s="73">
        <f>'5.Stata-DNSP&amp;State'!Z41</f>
        <v>1.0203312635421753</v>
      </c>
      <c r="C82" s="70">
        <f>'5.Stata-DNSP&amp;State'!AA41</f>
        <v>1.1043020486831665</v>
      </c>
      <c r="D82" s="70">
        <f>'5.Stata-DNSP&amp;State'!AB41</f>
        <v>1.0373368263244629</v>
      </c>
      <c r="E82" s="70">
        <f>'5.Stata-DNSP&amp;State'!AC41</f>
        <v>1.0298936367034912</v>
      </c>
      <c r="F82" s="70">
        <f>'5.Stata-DNSP&amp;State'!AD41</f>
        <v>1.2426245212554932</v>
      </c>
      <c r="G82" s="70"/>
      <c r="H82" s="71">
        <f>'5.Stata-DNSP&amp;State'!C41</f>
        <v>1.0466402769088745</v>
      </c>
      <c r="I82" s="73">
        <f>'5.Stata-DNSP&amp;State'!AE41</f>
        <v>1.2819886207580566</v>
      </c>
      <c r="J82" s="70">
        <f>'5.Stata-DNSP&amp;State'!AF41</f>
        <v>0.96953672170639038</v>
      </c>
      <c r="K82" s="70">
        <f>'5.Stata-DNSP&amp;State'!AG41</f>
        <v>0.96953666210174561</v>
      </c>
      <c r="L82" s="70">
        <f>'5.Stata-DNSP&amp;State'!AH41</f>
        <v>1.1107836961746216</v>
      </c>
      <c r="M82" s="70">
        <f>'5.Stata-DNSP&amp;State'!AI41</f>
        <v>1.1099892854690552</v>
      </c>
      <c r="N82" s="70">
        <f>'5.Stata-DNSP&amp;State'!AJ41</f>
        <v>1.064838171005249</v>
      </c>
      <c r="O82" s="71">
        <f>'5.Stata-DNSP&amp;State'!D41</f>
        <v>1.1267812252044678</v>
      </c>
      <c r="P82" s="73">
        <f t="shared" si="54"/>
        <v>0.81641931914339649</v>
      </c>
      <c r="Q82" s="70">
        <f t="shared" si="55"/>
        <v>1.0795261834608816</v>
      </c>
      <c r="R82" s="70">
        <f t="shared" si="56"/>
        <v>1.0795262498274021</v>
      </c>
      <c r="S82" s="70">
        <f t="shared" si="57"/>
        <v>0.94225390642062201</v>
      </c>
      <c r="T82" s="70">
        <f t="shared" si="58"/>
        <v>0.942928270218923</v>
      </c>
      <c r="U82" s="70">
        <f t="shared" si="59"/>
        <v>0.9829101786619886</v>
      </c>
      <c r="V82" s="71">
        <f>'Index Tables'!F62</f>
        <v>0.97007189999999999</v>
      </c>
      <c r="Y82" s="224">
        <v>2009</v>
      </c>
      <c r="Z82" s="229">
        <f>B82-'Individ-I&amp;O Tables'!B87</f>
        <v>2.6354217519397594E-7</v>
      </c>
      <c r="AA82" s="52">
        <f>C82-'Individ-I&amp;O Tables'!C87</f>
        <v>4.8683166609109207E-8</v>
      </c>
      <c r="AB82" s="52">
        <f>D82-'Individ-I&amp;O Tables'!D87</f>
        <v>-1.7367553706293393E-7</v>
      </c>
      <c r="AC82" s="52">
        <f>E82-'Individ-I&amp;O Tables'!E87</f>
        <v>-3.6329650887623188E-7</v>
      </c>
      <c r="AD82" s="52">
        <f>F82-'Individ-I&amp;O Tables'!F87</f>
        <v>5.2125549321324627E-7</v>
      </c>
      <c r="AE82" s="52"/>
      <c r="AF82" s="226">
        <f>H82-'Individ-I&amp;O Tables'!H87</f>
        <v>-7.230911254207939E-7</v>
      </c>
      <c r="AG82" s="229">
        <f>I82-'Individ-I&amp;O Tables'!I87</f>
        <v>-3.7924194340455131E-7</v>
      </c>
      <c r="AH82" s="52">
        <f>J82-'Individ-I&amp;O Tables'!J87</f>
        <v>2.1706390351816651E-8</v>
      </c>
      <c r="AI82" s="52">
        <f>K82-'Individ-I&amp;O Tables'!K87</f>
        <v>-3.7898254423573974E-8</v>
      </c>
      <c r="AJ82" s="52">
        <f>L82-'Individ-I&amp;O Tables'!L87</f>
        <v>-3.0382537841155965E-7</v>
      </c>
      <c r="AK82" s="52">
        <f>M82-'Individ-I&amp;O Tables'!M87</f>
        <v>2.8546905528337163E-7</v>
      </c>
      <c r="AL82" s="52">
        <f>N82-'Individ-I&amp;O Tables'!N87</f>
        <v>1.7100524907220915E-7</v>
      </c>
      <c r="AM82" s="226">
        <f>O82-'Individ-I&amp;O Tables'!P87</f>
        <v>2.2520446774088043E-7</v>
      </c>
      <c r="AN82" s="229">
        <f>P82-'Individ-I&amp;O Tables'!Q87</f>
        <v>-8.0856603523749015E-8</v>
      </c>
      <c r="AO82" s="52">
        <f>Q82-'Individ-I&amp;O Tables'!R87</f>
        <v>1.8346088159759688E-7</v>
      </c>
      <c r="AP82" s="52">
        <f>R82-'Individ-I&amp;O Tables'!S87</f>
        <v>2.4982740209900101E-7</v>
      </c>
      <c r="AQ82" s="52">
        <f>S82-'Individ-I&amp;O Tables'!T87</f>
        <v>-1.9357937797170877E-7</v>
      </c>
      <c r="AR82" s="52">
        <f>T82-'Individ-I&amp;O Tables'!U87</f>
        <v>-1.297810769962382E-7</v>
      </c>
      <c r="AS82" s="52">
        <f>U82-'Individ-I&amp;O Tables'!V87</f>
        <v>-3.2133801142197882E-7</v>
      </c>
      <c r="AT82" s="226">
        <f>V82-'Individ-I&amp;O Tables'!W87</f>
        <v>0</v>
      </c>
    </row>
    <row r="83" spans="1:46" ht="15" x14ac:dyDescent="0.2">
      <c r="A83" s="231">
        <v>2010</v>
      </c>
      <c r="B83" s="73">
        <f>'5.Stata-DNSP&amp;State'!Z42</f>
        <v>1.0392833948135376</v>
      </c>
      <c r="C83" s="70">
        <f>'5.Stata-DNSP&amp;State'!AA42</f>
        <v>1.1043020486831665</v>
      </c>
      <c r="D83" s="70">
        <f>'5.Stata-DNSP&amp;State'!AB42</f>
        <v>1.0515415668487549</v>
      </c>
      <c r="E83" s="70">
        <f>'5.Stata-DNSP&amp;State'!AC42</f>
        <v>1.0373988151550293</v>
      </c>
      <c r="F83" s="70">
        <f>'5.Stata-DNSP&amp;State'!AD42</f>
        <v>1.276756763458252</v>
      </c>
      <c r="G83" s="70"/>
      <c r="H83" s="71">
        <f>'5.Stata-DNSP&amp;State'!C42</f>
        <v>1.0527340173721313</v>
      </c>
      <c r="I83" s="73">
        <f>'5.Stata-DNSP&amp;State'!AE42</f>
        <v>1.3933333158493042</v>
      </c>
      <c r="J83" s="70">
        <f>'5.Stata-DNSP&amp;State'!AF42</f>
        <v>0.96657037734985352</v>
      </c>
      <c r="K83" s="70">
        <f>'5.Stata-DNSP&amp;State'!AG42</f>
        <v>0.96657031774520874</v>
      </c>
      <c r="L83" s="70">
        <f>'5.Stata-DNSP&amp;State'!AH42</f>
        <v>1.1315484046936035</v>
      </c>
      <c r="M83" s="70">
        <f>'5.Stata-DNSP&amp;State'!AI42</f>
        <v>1.1340160369873047</v>
      </c>
      <c r="N83" s="70">
        <f>'5.Stata-DNSP&amp;State'!AJ42</f>
        <v>1.0999948978424072</v>
      </c>
      <c r="O83" s="71">
        <f>'5.Stata-DNSP&amp;State'!D42</f>
        <v>1.16896653175354</v>
      </c>
      <c r="P83" s="73">
        <f t="shared" si="54"/>
        <v>0.75555073965229846</v>
      </c>
      <c r="Q83" s="70">
        <f t="shared" si="55"/>
        <v>1.0891436795927076</v>
      </c>
      <c r="R83" s="70">
        <f t="shared" si="56"/>
        <v>1.0891437467559766</v>
      </c>
      <c r="S83" s="70">
        <f t="shared" si="57"/>
        <v>0.93034819633472665</v>
      </c>
      <c r="T83" s="70">
        <f t="shared" si="58"/>
        <v>0.92832374766840864</v>
      </c>
      <c r="U83" s="70">
        <f t="shared" si="59"/>
        <v>0.95703536392489086</v>
      </c>
      <c r="V83" s="71">
        <f>'Index Tables'!F63</f>
        <v>0.95428559999999996</v>
      </c>
      <c r="Y83" s="224">
        <v>2010</v>
      </c>
      <c r="Z83" s="229">
        <f>B83-'Individ-I&amp;O Tables'!B88</f>
        <v>3.9481353764081462E-7</v>
      </c>
      <c r="AA83" s="52">
        <f>C83-'Individ-I&amp;O Tables'!C88</f>
        <v>4.8683166609109207E-8</v>
      </c>
      <c r="AB83" s="52">
        <f>D83-'Individ-I&amp;O Tables'!D88</f>
        <v>-4.3315124509391012E-7</v>
      </c>
      <c r="AC83" s="52">
        <f>E83-'Individ-I&amp;O Tables'!E88</f>
        <v>-1.8484497066317829E-7</v>
      </c>
      <c r="AD83" s="52">
        <f>F83-'Individ-I&amp;O Tables'!F88</f>
        <v>-2.3654174796661209E-7</v>
      </c>
      <c r="AE83" s="52"/>
      <c r="AF83" s="226">
        <f>H83-'Individ-I&amp;O Tables'!H88</f>
        <v>1.7372131289050685E-8</v>
      </c>
      <c r="AG83" s="229">
        <f>I83-'Individ-I&amp;O Tables'!I88</f>
        <v>3.1584930426653557E-7</v>
      </c>
      <c r="AH83" s="52">
        <f>J83-'Individ-I&amp;O Tables'!J88</f>
        <v>-2.2650146536129512E-8</v>
      </c>
      <c r="AI83" s="52">
        <f>K83-'Individ-I&amp;O Tables'!K88</f>
        <v>-8.2254791311520137E-8</v>
      </c>
      <c r="AJ83" s="52">
        <f>L83-'Individ-I&amp;O Tables'!L88</f>
        <v>-5.9530639640037464E-7</v>
      </c>
      <c r="AK83" s="52">
        <f>M83-'Individ-I&amp;O Tables'!M88</f>
        <v>3.6987304774527274E-8</v>
      </c>
      <c r="AL83" s="52">
        <f>N83-'Individ-I&amp;O Tables'!N88</f>
        <v>-1.0215759282949932E-7</v>
      </c>
      <c r="AM83" s="226">
        <f>O83-'Individ-I&amp;O Tables'!P88</f>
        <v>5.3175354008949682E-7</v>
      </c>
      <c r="AN83" s="229">
        <f>P83-'Individ-I&amp;O Tables'!Q88</f>
        <v>1.3965229850310124E-7</v>
      </c>
      <c r="AO83" s="52">
        <f>Q83-'Individ-I&amp;O Tables'!R88</f>
        <v>-3.2040729225357722E-7</v>
      </c>
      <c r="AP83" s="52">
        <f>R83-'Individ-I&amp;O Tables'!S88</f>
        <v>-2.5324402330717533E-7</v>
      </c>
      <c r="AQ83" s="52">
        <f>S83-'Individ-I&amp;O Tables'!T88</f>
        <v>9.63347266402792E-8</v>
      </c>
      <c r="AR83" s="52">
        <f>T83-'Individ-I&amp;O Tables'!U88</f>
        <v>4.7668408664769402E-8</v>
      </c>
      <c r="AS83" s="52">
        <f>U83-'Individ-I&amp;O Tables'!V88</f>
        <v>-3.6075109122180038E-8</v>
      </c>
      <c r="AT83" s="226">
        <f>V83-'Individ-I&amp;O Tables'!W88</f>
        <v>0</v>
      </c>
    </row>
    <row r="84" spans="1:46" ht="15" x14ac:dyDescent="0.2">
      <c r="A84" s="231">
        <v>2011</v>
      </c>
      <c r="B84" s="73">
        <f>'5.Stata-DNSP&amp;State'!Z43</f>
        <v>1.0217670202255249</v>
      </c>
      <c r="C84" s="70">
        <f>'5.Stata-DNSP&amp;State'!AA43</f>
        <v>1.1043020486831665</v>
      </c>
      <c r="D84" s="70">
        <f>'5.Stata-DNSP&amp;State'!AB43</f>
        <v>1.0659993886947632</v>
      </c>
      <c r="E84" s="70">
        <f>'5.Stata-DNSP&amp;State'!AC43</f>
        <v>1.0841109752655029</v>
      </c>
      <c r="F84" s="70">
        <f>'5.Stata-DNSP&amp;State'!AD43</f>
        <v>0.97912406921386719</v>
      </c>
      <c r="G84" s="70"/>
      <c r="H84" s="71">
        <f>'5.Stata-DNSP&amp;State'!C43</f>
        <v>1.0868260860443115</v>
      </c>
      <c r="I84" s="73">
        <f>'5.Stata-DNSP&amp;State'!AE43</f>
        <v>1.2944779396057129</v>
      </c>
      <c r="J84" s="70">
        <f>'5.Stata-DNSP&amp;State'!AF43</f>
        <v>0.98479628562927246</v>
      </c>
      <c r="K84" s="70">
        <f>'5.Stata-DNSP&amp;State'!AG43</f>
        <v>0.98295015096664429</v>
      </c>
      <c r="L84" s="70">
        <f>'5.Stata-DNSP&amp;State'!AH43</f>
        <v>1.0918004512786865</v>
      </c>
      <c r="M84" s="70">
        <f>'5.Stata-DNSP&amp;State'!AI43</f>
        <v>1.2245324850082397</v>
      </c>
      <c r="N84" s="70">
        <f>'5.Stata-DNSP&amp;State'!AJ43</f>
        <v>1.117112398147583</v>
      </c>
      <c r="O84" s="71">
        <f>'5.Stata-DNSP&amp;State'!D43</f>
        <v>1.1826444864273071</v>
      </c>
      <c r="P84" s="73">
        <f t="shared" si="54"/>
        <v>0.83958640992781197</v>
      </c>
      <c r="Q84" s="70">
        <f t="shared" si="55"/>
        <v>1.1036049809528305</v>
      </c>
      <c r="R84" s="70">
        <f t="shared" si="56"/>
        <v>1.1056777243235727</v>
      </c>
      <c r="S84" s="70">
        <f t="shared" si="57"/>
        <v>0.99544388791143179</v>
      </c>
      <c r="T84" s="70">
        <f t="shared" si="58"/>
        <v>0.88754369471627237</v>
      </c>
      <c r="U84" s="70">
        <f t="shared" si="59"/>
        <v>0.97288875125413266</v>
      </c>
      <c r="V84" s="71">
        <f>'Index Tables'!F64</f>
        <v>0.94636229999999999</v>
      </c>
      <c r="Y84" s="224">
        <v>2011</v>
      </c>
      <c r="Z84" s="229">
        <f>B84-'Individ-I&amp;O Tables'!B89</f>
        <v>2.0225524810513207E-8</v>
      </c>
      <c r="AA84" s="52">
        <f>C84-'Individ-I&amp;O Tables'!C89</f>
        <v>4.8683166609109207E-8</v>
      </c>
      <c r="AB84" s="52">
        <f>D84-'Individ-I&amp;O Tables'!D89</f>
        <v>3.8869476326475194E-7</v>
      </c>
      <c r="AC84" s="52">
        <f>E84-'Individ-I&amp;O Tables'!E89</f>
        <v>-2.4734497117151477E-8</v>
      </c>
      <c r="AD84" s="52">
        <f>F84-'Individ-I&amp;O Tables'!F89</f>
        <v>-3.0786132865223692E-8</v>
      </c>
      <c r="AE84" s="52"/>
      <c r="AF84" s="226">
        <f>H84-'Individ-I&amp;O Tables'!H89</f>
        <v>8.6044311453647992E-8</v>
      </c>
      <c r="AG84" s="229">
        <f>I84-'Individ-I&amp;O Tables'!I89</f>
        <v>-6.0394287126896984E-8</v>
      </c>
      <c r="AH84" s="52">
        <f>J84-'Individ-I&amp;O Tables'!J89</f>
        <v>-1.4370727496881841E-8</v>
      </c>
      <c r="AI84" s="52">
        <f>K84-'Individ-I&amp;O Tables'!K89</f>
        <v>-4.9033355709049431E-8</v>
      </c>
      <c r="AJ84" s="52">
        <f>L84-'Individ-I&amp;O Tables'!L89</f>
        <v>-5.487213134980351E-7</v>
      </c>
      <c r="AK84" s="52">
        <f>M84-'Individ-I&amp;O Tables'!M89</f>
        <v>4.8500823979225061E-7</v>
      </c>
      <c r="AL84" s="52">
        <f>N84-'Individ-I&amp;O Tables'!N89</f>
        <v>3.9814758290290797E-7</v>
      </c>
      <c r="AM84" s="226">
        <f>O84-'Individ-I&amp;O Tables'!P89</f>
        <v>4.8642730710035664E-7</v>
      </c>
      <c r="AN84" s="229">
        <f>P84-'Individ-I&amp;O Tables'!Q89</f>
        <v>-9.0072188041467882E-8</v>
      </c>
      <c r="AO84" s="52">
        <f>Q84-'Individ-I&amp;O Tables'!R89</f>
        <v>-1.9047169397268249E-8</v>
      </c>
      <c r="AP84" s="52">
        <f>R84-'Individ-I&amp;O Tables'!S89</f>
        <v>-2.7567642724157793E-7</v>
      </c>
      <c r="AQ84" s="52">
        <f>S84-'Individ-I&amp;O Tables'!T89</f>
        <v>-1.2088568257517807E-8</v>
      </c>
      <c r="AR84" s="52">
        <f>T84-'Individ-I&amp;O Tables'!U89</f>
        <v>-1.0528372762497185E-7</v>
      </c>
      <c r="AS84" s="52">
        <f>U84-'Individ-I&amp;O Tables'!V89</f>
        <v>-3.4874586729571888E-7</v>
      </c>
      <c r="AT84" s="226">
        <f>V84-'Individ-I&amp;O Tables'!W89</f>
        <v>0</v>
      </c>
    </row>
    <row r="85" spans="1:46" ht="15" x14ac:dyDescent="0.2">
      <c r="A85" s="231">
        <v>2012</v>
      </c>
      <c r="B85" s="73">
        <f>'5.Stata-DNSP&amp;State'!Z44</f>
        <v>1.0184329748153687</v>
      </c>
      <c r="C85" s="70">
        <f>'5.Stata-DNSP&amp;State'!AA44</f>
        <v>1.1043020486831665</v>
      </c>
      <c r="D85" s="70">
        <f>'5.Stata-DNSP&amp;State'!AB44</f>
        <v>1.0802502632141113</v>
      </c>
      <c r="E85" s="70">
        <f>'5.Stata-DNSP&amp;State'!AC44</f>
        <v>1.0889191627502441</v>
      </c>
      <c r="F85" s="70">
        <f>'5.Stata-DNSP&amp;State'!AD44</f>
        <v>1.2733393907546997</v>
      </c>
      <c r="G85" s="70"/>
      <c r="H85" s="71">
        <f>'5.Stata-DNSP&amp;State'!C44</f>
        <v>1.0776604413986206</v>
      </c>
      <c r="I85" s="73">
        <f>'5.Stata-DNSP&amp;State'!AE44</f>
        <v>1.6303557157516479</v>
      </c>
      <c r="J85" s="70">
        <f>'5.Stata-DNSP&amp;State'!AF44</f>
        <v>0.98479628562927246</v>
      </c>
      <c r="K85" s="70">
        <f>'5.Stata-DNSP&amp;State'!AG44</f>
        <v>0.98664236068725586</v>
      </c>
      <c r="L85" s="70">
        <f>'5.Stata-DNSP&amp;State'!AH44</f>
        <v>1.3528832197189331</v>
      </c>
      <c r="M85" s="70">
        <f>'5.Stata-DNSP&amp;State'!AI44</f>
        <v>1.2218309640884399</v>
      </c>
      <c r="N85" s="70">
        <f>'5.Stata-DNSP&amp;State'!AJ44</f>
        <v>1.1346052885055542</v>
      </c>
      <c r="O85" s="71">
        <f>'5.Stata-DNSP&amp;State'!D44</f>
        <v>1.2847913503646851</v>
      </c>
      <c r="P85" s="73">
        <f t="shared" si="54"/>
        <v>0.66099712534315458</v>
      </c>
      <c r="Q85" s="70">
        <f t="shared" si="55"/>
        <v>1.0942978330894182</v>
      </c>
      <c r="R85" s="70">
        <f t="shared" si="56"/>
        <v>1.092250327310055</v>
      </c>
      <c r="S85" s="70">
        <f t="shared" si="57"/>
        <v>0.79656575356334813</v>
      </c>
      <c r="T85" s="70">
        <f t="shared" si="58"/>
        <v>0.88200452687219355</v>
      </c>
      <c r="U85" s="70">
        <f t="shared" si="59"/>
        <v>0.94981087459768632</v>
      </c>
      <c r="V85" s="71">
        <f>'Index Tables'!F65</f>
        <v>0.91554539999999995</v>
      </c>
      <c r="Y85" s="224">
        <v>2012</v>
      </c>
      <c r="Z85" s="229">
        <f>B85-'Individ-I&amp;O Tables'!B90</f>
        <v>-2.5184631269326019E-8</v>
      </c>
      <c r="AA85" s="52">
        <f>C85-'Individ-I&amp;O Tables'!C90</f>
        <v>4.8683166609109207E-8</v>
      </c>
      <c r="AB85" s="52">
        <f>D85-'Individ-I&amp;O Tables'!D90</f>
        <v>2.6321411139562656E-7</v>
      </c>
      <c r="AC85" s="52">
        <f>E85-'Individ-I&amp;O Tables'!E90</f>
        <v>1.627502441703399E-7</v>
      </c>
      <c r="AD85" s="52">
        <f>F85-'Individ-I&amp;O Tables'!F90</f>
        <v>3.9075469970839549E-7</v>
      </c>
      <c r="AE85" s="52"/>
      <c r="AF85" s="226">
        <f>H85-'Individ-I&amp;O Tables'!H90</f>
        <v>-5.5860137937457921E-7</v>
      </c>
      <c r="AG85" s="229">
        <f>I85-'Individ-I&amp;O Tables'!I90</f>
        <v>-2.8424835196716458E-7</v>
      </c>
      <c r="AH85" s="52">
        <f>J85-'Individ-I&amp;O Tables'!J90</f>
        <v>-1.4370727496881841E-8</v>
      </c>
      <c r="AI85" s="52">
        <f>K85-'Individ-I&amp;O Tables'!K90</f>
        <v>-3.9312744171127179E-8</v>
      </c>
      <c r="AJ85" s="52">
        <f>L85-'Individ-I&amp;O Tables'!L90</f>
        <v>2.1971893304773005E-7</v>
      </c>
      <c r="AK85" s="52">
        <f>M85-'Individ-I&amp;O Tables'!M90</f>
        <v>-3.5911559947976457E-8</v>
      </c>
      <c r="AL85" s="52">
        <f>N85-'Individ-I&amp;O Tables'!N90</f>
        <v>2.885055541135273E-7</v>
      </c>
      <c r="AM85" s="226">
        <f>O85-'Individ-I&amp;O Tables'!P90</f>
        <v>3.5036468504223706E-7</v>
      </c>
      <c r="AN85" s="229">
        <f>P85-'Individ-I&amp;O Tables'!Q90</f>
        <v>-7.4656845372444991E-8</v>
      </c>
      <c r="AO85" s="52">
        <f>Q85-'Individ-I&amp;O Tables'!R90</f>
        <v>-1.6691058180029472E-7</v>
      </c>
      <c r="AP85" s="52">
        <f>R85-'Individ-I&amp;O Tables'!S90</f>
        <v>-6.7268994508040691E-7</v>
      </c>
      <c r="AQ85" s="52">
        <f>S85-'Individ-I&amp;O Tables'!T90</f>
        <v>-4.6436651857106881E-8</v>
      </c>
      <c r="AR85" s="52">
        <f>T85-'Individ-I&amp;O Tables'!U90</f>
        <v>-1.7312780642431136E-7</v>
      </c>
      <c r="AS85" s="52">
        <f>U85-'Individ-I&amp;O Tables'!V90</f>
        <v>-3.2540231365008054E-7</v>
      </c>
      <c r="AT85" s="226">
        <f>V85-'Individ-I&amp;O Tables'!W90</f>
        <v>0</v>
      </c>
    </row>
    <row r="86" spans="1:46" ht="15" x14ac:dyDescent="0.2">
      <c r="A86" s="231">
        <v>2013</v>
      </c>
      <c r="B86" s="73">
        <f>'5.Stata-DNSP&amp;State'!Z45</f>
        <v>1.0010647773742676</v>
      </c>
      <c r="C86" s="70">
        <f>'5.Stata-DNSP&amp;State'!AA45</f>
        <v>1.1043020486831665</v>
      </c>
      <c r="D86" s="70">
        <f>'5.Stata-DNSP&amp;State'!AB45</f>
        <v>1.0941247940063477</v>
      </c>
      <c r="E86" s="70">
        <f>'5.Stata-DNSP&amp;State'!AC45</f>
        <v>1.1000537872314453</v>
      </c>
      <c r="F86" s="70">
        <f>'5.Stata-DNSP&amp;State'!AD45</f>
        <v>1.1913983821868896</v>
      </c>
      <c r="G86" s="70"/>
      <c r="H86" s="71">
        <f>'5.Stata-DNSP&amp;State'!C45</f>
        <v>1.0871731042861938</v>
      </c>
      <c r="I86" s="73">
        <f>'5.Stata-DNSP&amp;State'!AE45</f>
        <v>1.5735161304473877</v>
      </c>
      <c r="J86" s="70">
        <f>'5.Stata-DNSP&amp;State'!AF45</f>
        <v>0.98479628562927246</v>
      </c>
      <c r="K86" s="70">
        <f>'5.Stata-DNSP&amp;State'!AG45</f>
        <v>0.98688852787017822</v>
      </c>
      <c r="L86" s="70">
        <f>'5.Stata-DNSP&amp;State'!AH45</f>
        <v>1.3766180276870728</v>
      </c>
      <c r="M86" s="70">
        <f>'5.Stata-DNSP&amp;State'!AI45</f>
        <v>1.2403256893157959</v>
      </c>
      <c r="N86" s="70">
        <f>'5.Stata-DNSP&amp;State'!AJ45</f>
        <v>1.1536508798599243</v>
      </c>
      <c r="O86" s="71">
        <f>'5.Stata-DNSP&amp;State'!D45</f>
        <v>1.2833709716796875</v>
      </c>
      <c r="P86" s="73">
        <f t="shared" si="54"/>
        <v>0.690919580199718</v>
      </c>
      <c r="Q86" s="70">
        <f t="shared" si="55"/>
        <v>1.1039573566136105</v>
      </c>
      <c r="R86" s="70">
        <f t="shared" si="56"/>
        <v>1.1016169238814049</v>
      </c>
      <c r="S86" s="70">
        <f t="shared" si="57"/>
        <v>0.78974202169414398</v>
      </c>
      <c r="T86" s="70">
        <f t="shared" si="58"/>
        <v>0.8765222825352541</v>
      </c>
      <c r="U86" s="70">
        <f t="shared" si="59"/>
        <v>0.94237617572674837</v>
      </c>
      <c r="V86" s="71">
        <f>'Index Tables'!F66</f>
        <v>0.91066599999999998</v>
      </c>
      <c r="Y86" s="224">
        <v>2013</v>
      </c>
      <c r="Z86" s="229">
        <f>B86-'Individ-I&amp;O Tables'!B91</f>
        <v>-2.2262573251552453E-7</v>
      </c>
      <c r="AA86" s="52">
        <f>C86-'Individ-I&amp;O Tables'!C91</f>
        <v>4.8683166609109207E-8</v>
      </c>
      <c r="AB86" s="52">
        <f>D86-'Individ-I&amp;O Tables'!D91</f>
        <v>-2.0599365235796085E-7</v>
      </c>
      <c r="AC86" s="52">
        <f>E86-'Individ-I&amp;O Tables'!E91</f>
        <v>-2.1276855477481149E-7</v>
      </c>
      <c r="AD86" s="52">
        <f>F86-'Individ-I&amp;O Tables'!F91</f>
        <v>3.821868896913827E-7</v>
      </c>
      <c r="AE86" s="52"/>
      <c r="AF86" s="226">
        <f>H86-'Individ-I&amp;O Tables'!H91</f>
        <v>1.0428619390268068E-7</v>
      </c>
      <c r="AG86" s="229">
        <f>I86-'Individ-I&amp;O Tables'!I91</f>
        <v>1.3044738778056342E-7</v>
      </c>
      <c r="AH86" s="52">
        <f>J86-'Individ-I&amp;O Tables'!J91</f>
        <v>-1.4370727496881841E-8</v>
      </c>
      <c r="AI86" s="52">
        <f>K86-'Individ-I&amp;O Tables'!K91</f>
        <v>2.7870178276323543E-8</v>
      </c>
      <c r="AJ86" s="52">
        <f>L86-'Individ-I&amp;O Tables'!L91</f>
        <v>2.7687072856608097E-8</v>
      </c>
      <c r="AK86" s="52">
        <f>M86-'Individ-I&amp;O Tables'!M91</f>
        <v>-3.1068420414115394E-7</v>
      </c>
      <c r="AL86" s="52">
        <f>N86-'Individ-I&amp;O Tables'!N91</f>
        <v>-1.2014007566563123E-7</v>
      </c>
      <c r="AM86" s="226">
        <f>O86-'Individ-I&amp;O Tables'!P91</f>
        <v>-2.8320312539520387E-8</v>
      </c>
      <c r="AN86" s="229">
        <f>P86-'Individ-I&amp;O Tables'!Q91</f>
        <v>8.0199717977791352E-8</v>
      </c>
      <c r="AO86" s="52">
        <f>Q86-'Individ-I&amp;O Tables'!R91</f>
        <v>3.5661361041938733E-7</v>
      </c>
      <c r="AP86" s="52">
        <f>R86-'Individ-I&amp;O Tables'!S91</f>
        <v>-7.6118595204732742E-8</v>
      </c>
      <c r="AQ86" s="52">
        <f>S86-'Individ-I&amp;O Tables'!T91</f>
        <v>2.1694143925721221E-8</v>
      </c>
      <c r="AR86" s="52">
        <f>T86-'Individ-I&amp;O Tables'!U91</f>
        <v>-1.7464745871720311E-8</v>
      </c>
      <c r="AS86" s="52">
        <f>U86-'Individ-I&amp;O Tables'!V91</f>
        <v>-1.242732515782663E-7</v>
      </c>
      <c r="AT86" s="226">
        <f>V86-'Individ-I&amp;O Tables'!W91</f>
        <v>0</v>
      </c>
    </row>
    <row r="87" spans="1:46" ht="15" x14ac:dyDescent="0.2">
      <c r="A87" s="231">
        <v>2014</v>
      </c>
      <c r="B87" s="73">
        <f>'5.Stata-DNSP&amp;State'!Z46</f>
        <v>0.9906957745552063</v>
      </c>
      <c r="C87" s="70">
        <f>'5.Stata-DNSP&amp;State'!AA46</f>
        <v>1.1043020486831665</v>
      </c>
      <c r="D87" s="70">
        <f>'5.Stata-DNSP&amp;State'!AB46</f>
        <v>1.1049100160598755</v>
      </c>
      <c r="E87" s="70">
        <f>'5.Stata-DNSP&amp;State'!AC46</f>
        <v>1.1340841054916382</v>
      </c>
      <c r="F87" s="70">
        <f>'5.Stata-DNSP&amp;State'!AD46</f>
        <v>1.5420198440551758</v>
      </c>
      <c r="G87" s="70"/>
      <c r="H87" s="71">
        <f>'5.Stata-DNSP&amp;State'!C46</f>
        <v>1.0871515274047852</v>
      </c>
      <c r="I87" s="73">
        <f>'5.Stata-DNSP&amp;State'!AE46</f>
        <v>1.6105711460113525</v>
      </c>
      <c r="J87" s="70">
        <f>'5.Stata-DNSP&amp;State'!AF46</f>
        <v>1.0278998613357544</v>
      </c>
      <c r="K87" s="70">
        <f>'5.Stata-DNSP&amp;State'!AG46</f>
        <v>0.95346724987030029</v>
      </c>
      <c r="L87" s="70">
        <f>'5.Stata-DNSP&amp;State'!AH46</f>
        <v>1.4796383380889893</v>
      </c>
      <c r="M87" s="70">
        <f>'5.Stata-DNSP&amp;State'!AI46</f>
        <v>1.2600977420806885</v>
      </c>
      <c r="N87" s="70">
        <f>'5.Stata-DNSP&amp;State'!AJ46</f>
        <v>1.1836538314819336</v>
      </c>
      <c r="O87" s="71">
        <f>'5.Stata-DNSP&amp;State'!D46</f>
        <v>1.3108614683151245</v>
      </c>
      <c r="P87" s="73">
        <f t="shared" si="54"/>
        <v>0.67500993675266185</v>
      </c>
      <c r="Q87" s="70">
        <f t="shared" si="55"/>
        <v>1.0576434225723441</v>
      </c>
      <c r="R87" s="70">
        <f t="shared" si="56"/>
        <v>1.1402085677852805</v>
      </c>
      <c r="S87" s="70">
        <f t="shared" si="57"/>
        <v>0.73474138876996375</v>
      </c>
      <c r="T87" s="70">
        <f t="shared" si="58"/>
        <v>0.86275174623332596</v>
      </c>
      <c r="U87" s="70">
        <f t="shared" si="59"/>
        <v>0.91847083876176228</v>
      </c>
      <c r="V87" s="71">
        <f>'Index Tables'!F67</f>
        <v>0.89288920000000005</v>
      </c>
      <c r="Y87" s="224">
        <v>2014</v>
      </c>
      <c r="Z87" s="229">
        <f>B87-'Individ-I&amp;O Tables'!B92</f>
        <v>-1.2544479366383143E-7</v>
      </c>
      <c r="AA87" s="52">
        <f>C87-'Individ-I&amp;O Tables'!C92</f>
        <v>4.8683166609109207E-8</v>
      </c>
      <c r="AB87" s="52">
        <f>D87-'Individ-I&amp;O Tables'!D92</f>
        <v>1.6059875429519366E-8</v>
      </c>
      <c r="AC87" s="52">
        <f>E87-'Individ-I&amp;O Tables'!E92</f>
        <v>1.0549163809159268E-7</v>
      </c>
      <c r="AD87" s="52">
        <f>F87-'Individ-I&amp;O Tables'!F92</f>
        <v>-1.5594482416503297E-7</v>
      </c>
      <c r="AE87" s="52"/>
      <c r="AF87" s="226">
        <f>H87-'Individ-I&amp;O Tables'!H92</f>
        <v>-4.7259521473996813E-7</v>
      </c>
      <c r="AG87" s="229">
        <f>I87-'Individ-I&amp;O Tables'!I92</f>
        <v>1.460113525642015E-7</v>
      </c>
      <c r="AH87" s="52">
        <f>J87-'Individ-I&amp;O Tables'!J92</f>
        <v>-1.3866424564135116E-7</v>
      </c>
      <c r="AI87" s="52">
        <f>K87-'Individ-I&amp;O Tables'!K92</f>
        <v>-5.0129699724621446E-8</v>
      </c>
      <c r="AJ87" s="52">
        <f>L87-'Individ-I&amp;O Tables'!L92</f>
        <v>-6.6191101066870317E-7</v>
      </c>
      <c r="AK87" s="52">
        <f>M87-'Individ-I&amp;O Tables'!M92</f>
        <v>-2.5791931146379454E-7</v>
      </c>
      <c r="AL87" s="52">
        <f>N87-'Individ-I&amp;O Tables'!N92</f>
        <v>-1.6851806639017752E-7</v>
      </c>
      <c r="AM87" s="226">
        <f>O87-'Individ-I&amp;O Tables'!P92</f>
        <v>4.6831512445777435E-7</v>
      </c>
      <c r="AN87" s="229">
        <f>P87-'Individ-I&amp;O Tables'!Q92</f>
        <v>3.6752661802808007E-8</v>
      </c>
      <c r="AO87" s="52">
        <f>Q87-'Individ-I&amp;O Tables'!R92</f>
        <v>4.2257234400544519E-7</v>
      </c>
      <c r="AP87" s="52">
        <f>R87-'Individ-I&amp;O Tables'!S92</f>
        <v>5.6778528034762132E-7</v>
      </c>
      <c r="AQ87" s="52">
        <f>S87-'Individ-I&amp;O Tables'!T92</f>
        <v>8.8769963713097866E-8</v>
      </c>
      <c r="AR87" s="52">
        <f>T87-'Individ-I&amp;O Tables'!U92</f>
        <v>-5.3766674001920478E-8</v>
      </c>
      <c r="AS87" s="52">
        <f>U87-'Individ-I&amp;O Tables'!V92</f>
        <v>-2.6123823770873855E-7</v>
      </c>
      <c r="AT87" s="226">
        <f>V87-'Individ-I&amp;O Tables'!W92</f>
        <v>0</v>
      </c>
    </row>
    <row r="88" spans="1:46" ht="15" x14ac:dyDescent="0.2">
      <c r="A88" s="231">
        <v>2015</v>
      </c>
      <c r="B88" s="73">
        <f>'5.Stata-DNSP&amp;State'!Z47</f>
        <v>0.9948418140411377</v>
      </c>
      <c r="C88" s="70">
        <f>'5.Stata-DNSP&amp;State'!AA47</f>
        <v>1.1043020486831665</v>
      </c>
      <c r="D88" s="70">
        <f>'5.Stata-DNSP&amp;State'!AB47</f>
        <v>1.1116565465927124</v>
      </c>
      <c r="E88" s="70">
        <f>'5.Stata-DNSP&amp;State'!AC47</f>
        <v>1.1401582956314087</v>
      </c>
      <c r="F88" s="70">
        <f>'5.Stata-DNSP&amp;State'!AD47</f>
        <v>1.1860725879669189</v>
      </c>
      <c r="G88" s="70"/>
      <c r="H88" s="71">
        <f>'5.Stata-DNSP&amp;State'!C47</f>
        <v>1.1065355539321899</v>
      </c>
      <c r="I88" s="73">
        <f>'5.Stata-DNSP&amp;State'!AE47</f>
        <v>1.5524669885635376</v>
      </c>
      <c r="J88" s="70">
        <f>'5.Stata-DNSP&amp;State'!AF47</f>
        <v>1.0308874845504761</v>
      </c>
      <c r="K88" s="70">
        <f>'5.Stata-DNSP&amp;State'!AG47</f>
        <v>0.95450711250305176</v>
      </c>
      <c r="L88" s="70">
        <f>'5.Stata-DNSP&amp;State'!AH47</f>
        <v>1.5073411464691162</v>
      </c>
      <c r="M88" s="70">
        <f>'5.Stata-DNSP&amp;State'!AI47</f>
        <v>1.2729647159576416</v>
      </c>
      <c r="N88" s="70">
        <f>'5.Stata-DNSP&amp;State'!AJ47</f>
        <v>1.1890174150466919</v>
      </c>
      <c r="O88" s="71">
        <f>'5.Stata-DNSP&amp;State'!D47</f>
        <v>1.3046151399612427</v>
      </c>
      <c r="P88" s="73">
        <f t="shared" si="54"/>
        <v>0.71275947384623106</v>
      </c>
      <c r="Q88" s="70">
        <f t="shared" si="55"/>
        <v>1.0733814994511264</v>
      </c>
      <c r="R88" s="70">
        <f t="shared" si="56"/>
        <v>1.1592742887273688</v>
      </c>
      <c r="S88" s="70">
        <f t="shared" si="57"/>
        <v>0.73409762383532307</v>
      </c>
      <c r="T88" s="70">
        <f t="shared" si="58"/>
        <v>0.86925862128059983</v>
      </c>
      <c r="U88" s="70">
        <f t="shared" si="59"/>
        <v>0.93063023293795666</v>
      </c>
      <c r="V88" s="71">
        <f>'Index Tables'!F68</f>
        <v>0.90146110000000002</v>
      </c>
      <c r="Y88" s="224">
        <v>2015</v>
      </c>
      <c r="Z88" s="229">
        <f>B88-'Individ-I&amp;O Tables'!B93</f>
        <v>-8.5958862250379298E-8</v>
      </c>
      <c r="AA88" s="52">
        <f>C88-'Individ-I&amp;O Tables'!C93</f>
        <v>4.8683166609109207E-8</v>
      </c>
      <c r="AB88" s="52">
        <f>D88-'Individ-I&amp;O Tables'!D93</f>
        <v>-4.5340728749287962E-7</v>
      </c>
      <c r="AC88" s="52">
        <f>E88-'Individ-I&amp;O Tables'!E93</f>
        <v>2.9563140868660298E-7</v>
      </c>
      <c r="AD88" s="52">
        <f>F88-'Individ-I&amp;O Tables'!F93</f>
        <v>5.8796691893014952E-7</v>
      </c>
      <c r="AE88" s="52"/>
      <c r="AF88" s="226">
        <f>H88-'Individ-I&amp;O Tables'!H93</f>
        <v>5.5393218989507886E-7</v>
      </c>
      <c r="AG88" s="229">
        <f>I88-'Individ-I&amp;O Tables'!I93</f>
        <v>-1.1436462443725759E-8</v>
      </c>
      <c r="AH88" s="52">
        <f>J88-'Individ-I&amp;O Tables'!J93</f>
        <v>-5.1544952395232713E-7</v>
      </c>
      <c r="AI88" s="52">
        <f>K88-'Individ-I&amp;O Tables'!K93</f>
        <v>-8.7496948242282713E-8</v>
      </c>
      <c r="AJ88" s="52">
        <f>L88-'Individ-I&amp;O Tables'!L93</f>
        <v>1.4646911616900127E-7</v>
      </c>
      <c r="AK88" s="52">
        <f>M88-'Individ-I&amp;O Tables'!M93</f>
        <v>-2.8404235830059577E-7</v>
      </c>
      <c r="AL88" s="52">
        <f>N88-'Individ-I&amp;O Tables'!N93</f>
        <v>4.1504669190395305E-7</v>
      </c>
      <c r="AM88" s="226">
        <f>O88-'Individ-I&amp;O Tables'!P93</f>
        <v>1.3996124259563203E-7</v>
      </c>
      <c r="AN88" s="229">
        <f>P88-'Individ-I&amp;O Tables'!Q93</f>
        <v>2.738462310247769E-7</v>
      </c>
      <c r="AO88" s="52">
        <f>Q88-'Individ-I&amp;O Tables'!R93</f>
        <v>4.9945112645666256E-7</v>
      </c>
      <c r="AP88" s="52">
        <f>R88-'Individ-I&amp;O Tables'!S93</f>
        <v>2.8872736890228623E-7</v>
      </c>
      <c r="AQ88" s="52">
        <f>S88-'Individ-I&amp;O Tables'!T93</f>
        <v>2.238353230543666E-7</v>
      </c>
      <c r="AR88" s="52">
        <f>T88-'Individ-I&amp;O Tables'!U93</f>
        <v>2.2128059984360959E-7</v>
      </c>
      <c r="AS88" s="52">
        <f>U88-'Individ-I&amp;O Tables'!V93</f>
        <v>3.2937956695455739E-8</v>
      </c>
      <c r="AT88" s="226">
        <f>V88-'Individ-I&amp;O Tables'!W93</f>
        <v>0</v>
      </c>
    </row>
    <row r="89" spans="1:46" ht="15" x14ac:dyDescent="0.2">
      <c r="A89" s="231">
        <v>2016</v>
      </c>
      <c r="B89" s="73">
        <f>'5.Stata-DNSP&amp;State'!Z48</f>
        <v>0.9834321141242981</v>
      </c>
      <c r="C89" s="70">
        <f>'5.Stata-DNSP&amp;State'!AA48</f>
        <v>1.1043020486831665</v>
      </c>
      <c r="D89" s="70">
        <f>'5.Stata-DNSP&amp;State'!AB48</f>
        <v>1.1393297910690308</v>
      </c>
      <c r="E89" s="70">
        <f>'5.Stata-DNSP&amp;State'!AC48</f>
        <v>1.1491981744766235</v>
      </c>
      <c r="F89" s="70">
        <f>'5.Stata-DNSP&amp;State'!AD48</f>
        <v>1.1289358139038086</v>
      </c>
      <c r="G89" s="70"/>
      <c r="H89" s="71">
        <f>'5.Stata-DNSP&amp;State'!C48</f>
        <v>1.1165294647216797</v>
      </c>
      <c r="I89" s="73">
        <f>'5.Stata-DNSP&amp;State'!AE48</f>
        <v>1.5765995979309082</v>
      </c>
      <c r="J89" s="70">
        <f>'5.Stata-DNSP&amp;State'!AF48</f>
        <v>1.0311815738677979</v>
      </c>
      <c r="K89" s="70">
        <f>'5.Stata-DNSP&amp;State'!AG48</f>
        <v>0.94348442554473877</v>
      </c>
      <c r="L89" s="70">
        <f>'5.Stata-DNSP&amp;State'!AH48</f>
        <v>1.6424475908279419</v>
      </c>
      <c r="M89" s="70">
        <f>'5.Stata-DNSP&amp;State'!AI48</f>
        <v>1.2821017503738403</v>
      </c>
      <c r="N89" s="70">
        <f>'5.Stata-DNSP&amp;State'!AJ48</f>
        <v>1.2046463489532471</v>
      </c>
      <c r="O89" s="71">
        <f>'5.Stata-DNSP&amp;State'!D48</f>
        <v>1.3232054710388184</v>
      </c>
      <c r="P89" s="73">
        <f t="shared" si="54"/>
        <v>0.70818834800350472</v>
      </c>
      <c r="Q89" s="70">
        <f t="shared" si="55"/>
        <v>1.0827670829432643</v>
      </c>
      <c r="R89" s="70">
        <f t="shared" si="56"/>
        <v>1.1834105942734878</v>
      </c>
      <c r="S89" s="70">
        <f t="shared" si="57"/>
        <v>0.67979609879597314</v>
      </c>
      <c r="T89" s="70">
        <f t="shared" si="58"/>
        <v>0.87085870087621176</v>
      </c>
      <c r="U89" s="70">
        <f t="shared" si="59"/>
        <v>0.92685248719830948</v>
      </c>
      <c r="V89" s="71">
        <f>'Index Tables'!F69</f>
        <v>0.89650799999999997</v>
      </c>
      <c r="Y89" s="224">
        <v>2016</v>
      </c>
      <c r="Z89" s="229">
        <f>B89-'Individ-I&amp;O Tables'!B94</f>
        <v>-8.587570188289817E-8</v>
      </c>
      <c r="AA89" s="52">
        <f>C89-'Individ-I&amp;O Tables'!C94</f>
        <v>4.8683166609109207E-8</v>
      </c>
      <c r="AB89" s="52">
        <f>D89-'Individ-I&amp;O Tables'!D94</f>
        <v>-2.0893096919216703E-7</v>
      </c>
      <c r="AC89" s="52">
        <f>E89-'Individ-I&amp;O Tables'!E94</f>
        <v>1.7447662359337812E-7</v>
      </c>
      <c r="AD89" s="52">
        <f>F89-'Individ-I&amp;O Tables'!F94</f>
        <v>-1.8609619134579702E-7</v>
      </c>
      <c r="AE89" s="52"/>
      <c r="AF89" s="226">
        <f>H89-'Individ-I&amp;O Tables'!H94</f>
        <v>4.6472167958278021E-7</v>
      </c>
      <c r="AG89" s="229">
        <f>I89-'Individ-I&amp;O Tables'!I94</f>
        <v>-4.0206909179829609E-7</v>
      </c>
      <c r="AH89" s="52">
        <f>J89-'Individ-I&amp;O Tables'!J94</f>
        <v>-4.2613220219145376E-7</v>
      </c>
      <c r="AI89" s="52">
        <f>K89-'Individ-I&amp;O Tables'!K94</f>
        <v>-7.4455261178663079E-8</v>
      </c>
      <c r="AJ89" s="52">
        <f>L89-'Individ-I&amp;O Tables'!L94</f>
        <v>-4.091720580134961E-7</v>
      </c>
      <c r="AK89" s="52">
        <f>M89-'Individ-I&amp;O Tables'!M94</f>
        <v>-2.4962615974288838E-7</v>
      </c>
      <c r="AL89" s="52">
        <f>N89-'Individ-I&amp;O Tables'!N94</f>
        <v>3.4895324696471164E-7</v>
      </c>
      <c r="AM89" s="226">
        <f>O89-'Individ-I&amp;O Tables'!P94</f>
        <v>4.7103881839483108E-7</v>
      </c>
      <c r="AN89" s="229">
        <f>P89-'Individ-I&amp;O Tables'!Q94</f>
        <v>2.4800350473253019E-7</v>
      </c>
      <c r="AO89" s="52">
        <f>Q89-'Individ-I&amp;O Tables'!R94</f>
        <v>8.2943264256840621E-8</v>
      </c>
      <c r="AP89" s="52">
        <f>R89-'Individ-I&amp;O Tables'!S94</f>
        <v>5.9427348775287214E-7</v>
      </c>
      <c r="AQ89" s="52">
        <f>S89-'Individ-I&amp;O Tables'!T94</f>
        <v>2.9879597318593909E-7</v>
      </c>
      <c r="AR89" s="52">
        <f>T89-'Individ-I&amp;O Tables'!U94</f>
        <v>2.0087621177555803E-7</v>
      </c>
      <c r="AS89" s="52">
        <f>U89-'Individ-I&amp;O Tables'!V94</f>
        <v>-1.2801690485453321E-8</v>
      </c>
      <c r="AT89" s="226">
        <f>V89-'Individ-I&amp;O Tables'!W94</f>
        <v>0</v>
      </c>
    </row>
    <row r="90" spans="1:46" ht="15" x14ac:dyDescent="0.2">
      <c r="A90" s="231">
        <v>2017</v>
      </c>
      <c r="B90" s="73">
        <f>'5.Stata-DNSP&amp;State'!Z49</f>
        <v>0.99034756422042847</v>
      </c>
      <c r="C90" s="70">
        <f>'5.Stata-DNSP&amp;State'!AA49</f>
        <v>1.126558780670166</v>
      </c>
      <c r="D90" s="70">
        <f>'5.Stata-DNSP&amp;State'!AB49</f>
        <v>1.1506190299987793</v>
      </c>
      <c r="E90" s="70">
        <f>'5.Stata-DNSP&amp;State'!AC49</f>
        <v>1.1513111591339111</v>
      </c>
      <c r="F90" s="70">
        <f>'5.Stata-DNSP&amp;State'!AD49</f>
        <v>0.94941121339797974</v>
      </c>
      <c r="G90" s="70"/>
      <c r="H90" s="71">
        <f>'5.Stata-DNSP&amp;State'!C49</f>
        <v>1.1355032920837402</v>
      </c>
      <c r="I90" s="73">
        <f>'5.Stata-DNSP&amp;State'!AE49</f>
        <v>1.5205801725387573</v>
      </c>
      <c r="J90" s="70">
        <f>'5.Stata-DNSP&amp;State'!AF49</f>
        <v>1.0282557010650635</v>
      </c>
      <c r="K90" s="70">
        <f>'5.Stata-DNSP&amp;State'!AG49</f>
        <v>0.95385056734085083</v>
      </c>
      <c r="L90" s="70">
        <f>'5.Stata-DNSP&amp;State'!AH49</f>
        <v>1.6410235166549683</v>
      </c>
      <c r="M90" s="70">
        <f>'5.Stata-DNSP&amp;State'!AI49</f>
        <v>1.2921106815338135</v>
      </c>
      <c r="N90" s="70">
        <f>'5.Stata-DNSP&amp;State'!AJ49</f>
        <v>1.2093892097473145</v>
      </c>
      <c r="O90" s="71">
        <f>'5.Stata-DNSP&amp;State'!D49</f>
        <v>1.314562201499939</v>
      </c>
      <c r="P90" s="73">
        <f t="shared" si="54"/>
        <v>0.74675660816220324</v>
      </c>
      <c r="Q90" s="70">
        <f t="shared" si="55"/>
        <v>1.104300507069973</v>
      </c>
      <c r="R90" s="70">
        <f t="shared" si="56"/>
        <v>1.1904414915318462</v>
      </c>
      <c r="S90" s="70">
        <f t="shared" si="57"/>
        <v>0.69194821436704879</v>
      </c>
      <c r="T90" s="70">
        <f t="shared" si="58"/>
        <v>0.87879723332665993</v>
      </c>
      <c r="U90" s="70">
        <f t="shared" si="59"/>
        <v>0.93890641898565341</v>
      </c>
      <c r="V90" s="71">
        <f>'Index Tables'!F70</f>
        <v>0.90658360000000004</v>
      </c>
      <c r="Y90" s="224">
        <v>2017</v>
      </c>
      <c r="Z90" s="229">
        <f>B90-'Individ-I&amp;O Tables'!B95</f>
        <v>-1.3577957158616982E-7</v>
      </c>
      <c r="AA90" s="52">
        <f>C90-'Individ-I&amp;O Tables'!C95</f>
        <v>-2.1932983407246809E-7</v>
      </c>
      <c r="AB90" s="52">
        <f>D90-'Individ-I&amp;O Tables'!D95</f>
        <v>2.9998779238482598E-8</v>
      </c>
      <c r="AC90" s="52">
        <f>E90-'Individ-I&amp;O Tables'!E95</f>
        <v>1.591339111595147E-7</v>
      </c>
      <c r="AD90" s="52">
        <f>F90-'Individ-I&amp;O Tables'!F95</f>
        <v>1.1339797978404675E-7</v>
      </c>
      <c r="AE90" s="52"/>
      <c r="AF90" s="226">
        <f>H90-'Individ-I&amp;O Tables'!H95</f>
        <v>2.9208374030531559E-7</v>
      </c>
      <c r="AG90" s="229">
        <f>I90-'Individ-I&amp;O Tables'!I95</f>
        <v>1.7253875728151513E-7</v>
      </c>
      <c r="AH90" s="52">
        <f>J90-'Individ-I&amp;O Tables'!J95</f>
        <v>-2.9893493658228465E-7</v>
      </c>
      <c r="AI90" s="52">
        <f>K90-'Individ-I&amp;O Tables'!K95</f>
        <v>-3.2659149162839185E-8</v>
      </c>
      <c r="AJ90" s="52">
        <f>L90-'Individ-I&amp;O Tables'!L95</f>
        <v>-4.8334503177649424E-7</v>
      </c>
      <c r="AK90" s="52">
        <f>M90-'Individ-I&amp;O Tables'!M95</f>
        <v>-3.1846618653297298E-7</v>
      </c>
      <c r="AL90" s="52">
        <f>N90-'Individ-I&amp;O Tables'!N95</f>
        <v>2.0974731440581706E-7</v>
      </c>
      <c r="AM90" s="226">
        <f>O90-'Individ-I&amp;O Tables'!P95</f>
        <v>2.0149993895657303E-7</v>
      </c>
      <c r="AN90" s="229">
        <f>P90-'Individ-I&amp;O Tables'!Q95</f>
        <v>2.0816220325237111E-7</v>
      </c>
      <c r="AO90" s="52">
        <f>Q90-'Individ-I&amp;O Tables'!R95</f>
        <v>5.0706997289928779E-7</v>
      </c>
      <c r="AP90" s="52">
        <f>R90-'Individ-I&amp;O Tables'!S95</f>
        <v>4.915318461140572E-7</v>
      </c>
      <c r="AQ90" s="52">
        <f>S90-'Individ-I&amp;O Tables'!T95</f>
        <v>2.1436704877864088E-7</v>
      </c>
      <c r="AR90" s="52">
        <f>T90-'Individ-I&amp;O Tables'!U95</f>
        <v>1.3332665993459614E-7</v>
      </c>
      <c r="AS90" s="52">
        <f>U90-'Individ-I&amp;O Tables'!V95</f>
        <v>-8.1014346564600714E-8</v>
      </c>
      <c r="AT90" s="226">
        <f>V90-'Individ-I&amp;O Tables'!W95</f>
        <v>0</v>
      </c>
    </row>
    <row r="91" spans="1:46" ht="15" x14ac:dyDescent="0.2">
      <c r="A91" s="231">
        <v>2018</v>
      </c>
      <c r="B91" s="73">
        <f>'5.Stata-DNSP&amp;State'!Z50</f>
        <v>0.97469049692153931</v>
      </c>
      <c r="C91" s="70">
        <f>'5.Stata-DNSP&amp;State'!AA50</f>
        <v>1.1645019054412842</v>
      </c>
      <c r="D91" s="70">
        <f>'5.Stata-DNSP&amp;State'!AB50</f>
        <v>1.1617014408111572</v>
      </c>
      <c r="E91" s="70">
        <f>'5.Stata-DNSP&amp;State'!AC50</f>
        <v>1.1478798389434814</v>
      </c>
      <c r="F91" s="70">
        <f>'5.Stata-DNSP&amp;State'!AD50</f>
        <v>1.1754941940307617</v>
      </c>
      <c r="G91" s="70"/>
      <c r="H91" s="71">
        <f>'5.Stata-DNSP&amp;State'!C50</f>
        <v>1.1384923458099365</v>
      </c>
      <c r="I91" s="73">
        <f>'5.Stata-DNSP&amp;State'!AE50</f>
        <v>1.3146096467971802</v>
      </c>
      <c r="J91" s="70">
        <f>'5.Stata-DNSP&amp;State'!AF50</f>
        <v>1.0194504261016846</v>
      </c>
      <c r="K91" s="70">
        <f>'5.Stata-DNSP&amp;State'!AG50</f>
        <v>0.92867392301559448</v>
      </c>
      <c r="L91" s="70">
        <f>'5.Stata-DNSP&amp;State'!AH50</f>
        <v>1.6700053215026855</v>
      </c>
      <c r="M91" s="70">
        <f>'5.Stata-DNSP&amp;State'!AI50</f>
        <v>1.2566074132919312</v>
      </c>
      <c r="N91" s="70">
        <f>'5.Stata-DNSP&amp;State'!AJ50</f>
        <v>1.2122427225112915</v>
      </c>
      <c r="O91" s="71">
        <f>'5.Stata-DNSP&amp;State'!D50</f>
        <v>1.2540903091430664</v>
      </c>
      <c r="P91" s="73">
        <f t="shared" si="54"/>
        <v>0.86603072522986335</v>
      </c>
      <c r="Q91" s="70">
        <f t="shared" si="55"/>
        <v>1.1167706802217552</v>
      </c>
      <c r="R91" s="70">
        <f t="shared" si="56"/>
        <v>1.2259333632552303</v>
      </c>
      <c r="S91" s="70">
        <f t="shared" si="57"/>
        <v>0.6817297712473821</v>
      </c>
      <c r="T91" s="70">
        <f t="shared" si="58"/>
        <v>0.90600479813136792</v>
      </c>
      <c r="U91" s="70">
        <f t="shared" si="59"/>
        <v>0.93916203798809106</v>
      </c>
      <c r="V91" s="71">
        <f>'Index Tables'!F71</f>
        <v>0.92105320000000002</v>
      </c>
      <c r="Y91" s="224">
        <v>2018</v>
      </c>
      <c r="Z91" s="229">
        <f>B91-'Individ-I&amp;O Tables'!B96</f>
        <v>-1.0307846065593651E-7</v>
      </c>
      <c r="AA91" s="52">
        <f>C91-'Individ-I&amp;O Tables'!C96</f>
        <v>-9.4558715746373423E-8</v>
      </c>
      <c r="AB91" s="52">
        <f>D91-'Individ-I&amp;O Tables'!D96</f>
        <v>4.40811157131904E-7</v>
      </c>
      <c r="AC91" s="52">
        <f>E91-'Individ-I&amp;O Tables'!E96</f>
        <v>-1.6105651856612724E-7</v>
      </c>
      <c r="AD91" s="52">
        <f>F91-'Individ-I&amp;O Tables'!F96</f>
        <v>1.9403076167989752E-7</v>
      </c>
      <c r="AE91" s="52"/>
      <c r="AF91" s="226">
        <f>H91-'Individ-I&amp;O Tables'!H96</f>
        <v>3.4580993646393665E-7</v>
      </c>
      <c r="AG91" s="229">
        <f>I91-'Individ-I&amp;O Tables'!I96</f>
        <v>-3.5320281988049373E-7</v>
      </c>
      <c r="AH91" s="52">
        <f>J91-'Individ-I&amp;O Tables'!J96</f>
        <v>4.2610168460299747E-7</v>
      </c>
      <c r="AI91" s="52">
        <f>K91-'Individ-I&amp;O Tables'!K96</f>
        <v>-7.6984405517066534E-8</v>
      </c>
      <c r="AJ91" s="52">
        <f>L91-'Individ-I&amp;O Tables'!L96</f>
        <v>3.2150268558517325E-7</v>
      </c>
      <c r="AK91" s="52">
        <f>M91-'Individ-I&amp;O Tables'!M96</f>
        <v>4.132919311228278E-7</v>
      </c>
      <c r="AL91" s="52">
        <f>N91-'Individ-I&amp;O Tables'!N96</f>
        <v>7.2251129146216897E-7</v>
      </c>
      <c r="AM91" s="226">
        <f>O91-'Individ-I&amp;O Tables'!P96</f>
        <v>3.0914306647922274E-7</v>
      </c>
      <c r="AN91" s="229">
        <f>P91-'Individ-I&amp;O Tables'!Q96</f>
        <v>1.252298633680482E-7</v>
      </c>
      <c r="AO91" s="52">
        <f>Q91-'Individ-I&amp;O Tables'!R96</f>
        <v>-3.1977824477280592E-7</v>
      </c>
      <c r="AP91" s="52">
        <f>R91-'Individ-I&amp;O Tables'!S96</f>
        <v>3.6325523034008711E-7</v>
      </c>
      <c r="AQ91" s="52">
        <f>S91-'Individ-I&amp;O Tables'!T96</f>
        <v>7.1247382105177337E-8</v>
      </c>
      <c r="AR91" s="52">
        <f>T91-'Individ-I&amp;O Tables'!U96</f>
        <v>-1.8686321379135507E-9</v>
      </c>
      <c r="AS91" s="52">
        <f>U91-'Individ-I&amp;O Tables'!V96</f>
        <v>-2.6201190894692417E-7</v>
      </c>
      <c r="AT91" s="226">
        <f>V91-'Individ-I&amp;O Tables'!W96</f>
        <v>0</v>
      </c>
    </row>
    <row r="92" spans="1:46" ht="15" x14ac:dyDescent="0.2">
      <c r="A92" s="231">
        <v>2019</v>
      </c>
      <c r="B92" s="73">
        <f>'5.Stata-DNSP&amp;State'!Z51</f>
        <v>0.97288817167282104</v>
      </c>
      <c r="C92" s="70">
        <f>'5.Stata-DNSP&amp;State'!AA51</f>
        <v>1.1645019054412842</v>
      </c>
      <c r="D92" s="70">
        <f>'5.Stata-DNSP&amp;State'!AB51</f>
        <v>1.1696344614028931</v>
      </c>
      <c r="E92" s="70">
        <f>'5.Stata-DNSP&amp;State'!AC51</f>
        <v>1.1533280611038208</v>
      </c>
      <c r="F92" s="70">
        <f>'5.Stata-DNSP&amp;State'!AD51</f>
        <v>1.023360013961792</v>
      </c>
      <c r="G92" s="70"/>
      <c r="H92" s="71">
        <f>'5.Stata-DNSP&amp;State'!C51</f>
        <v>1.1481307744979858</v>
      </c>
      <c r="I92" s="73">
        <f>'5.Stata-DNSP&amp;State'!AE51</f>
        <v>1.4757586717605591</v>
      </c>
      <c r="J92" s="70">
        <f>'5.Stata-DNSP&amp;State'!AF51</f>
        <v>1.019406795501709</v>
      </c>
      <c r="K92" s="70">
        <f>'5.Stata-DNSP&amp;State'!AG51</f>
        <v>0.92802762985229492</v>
      </c>
      <c r="L92" s="70">
        <f>'5.Stata-DNSP&amp;State'!AH51</f>
        <v>1.6699800491333008</v>
      </c>
      <c r="M92" s="70">
        <f>'5.Stata-DNSP&amp;State'!AI51</f>
        <v>1.2578791379928589</v>
      </c>
      <c r="N92" s="70">
        <f>'5.Stata-DNSP&amp;State'!AJ51</f>
        <v>1.2289118766784668</v>
      </c>
      <c r="O92" s="71">
        <f>'5.Stata-DNSP&amp;State'!D51</f>
        <v>1.2971739768981934</v>
      </c>
      <c r="P92" s="73">
        <f t="shared" si="54"/>
        <v>0.77799358151714748</v>
      </c>
      <c r="Q92" s="70">
        <f t="shared" si="55"/>
        <v>1.1262734166225803</v>
      </c>
      <c r="R92" s="70">
        <f t="shared" si="56"/>
        <v>1.2371730512815902</v>
      </c>
      <c r="S92" s="70">
        <f t="shared" si="57"/>
        <v>0.6875116712285585</v>
      </c>
      <c r="T92" s="70">
        <f t="shared" si="58"/>
        <v>0.91275126506192517</v>
      </c>
      <c r="U92" s="70">
        <f t="shared" si="59"/>
        <v>0.934266155520591</v>
      </c>
      <c r="V92" s="71">
        <f>'Index Tables'!F72</f>
        <v>0.92405839999999995</v>
      </c>
      <c r="Y92" s="224">
        <v>2019</v>
      </c>
      <c r="Z92" s="229">
        <f>B92-'Individ-I&amp;O Tables'!B97</f>
        <v>-2.8327178935860786E-8</v>
      </c>
      <c r="AA92" s="52">
        <f>C92-'Individ-I&amp;O Tables'!C97</f>
        <v>-9.4558715746373423E-8</v>
      </c>
      <c r="AB92" s="52">
        <f>D92-'Individ-I&amp;O Tables'!D97</f>
        <v>4.614028930038927E-7</v>
      </c>
      <c r="AC92" s="52">
        <f>E92-'Individ-I&amp;O Tables'!E97</f>
        <v>6.1103820891972305E-8</v>
      </c>
      <c r="AD92" s="52">
        <f>F92-'Individ-I&amp;O Tables'!F97</f>
        <v>1.39617919447943E-8</v>
      </c>
      <c r="AE92" s="52"/>
      <c r="AF92" s="226">
        <f>H92-'Individ-I&amp;O Tables'!H97</f>
        <v>-2.2550201417281812E-7</v>
      </c>
      <c r="AG92" s="229">
        <f>I92-'Individ-I&amp;O Tables'!I97</f>
        <v>-3.2823944096094237E-7</v>
      </c>
      <c r="AH92" s="52">
        <f>J92-'Individ-I&amp;O Tables'!J97</f>
        <v>-2.0449829096769179E-7</v>
      </c>
      <c r="AI92" s="52">
        <f>K92-'Individ-I&amp;O Tables'!K97</f>
        <v>2.9852294969323623E-8</v>
      </c>
      <c r="AJ92" s="52">
        <f>L92-'Individ-I&amp;O Tables'!L97</f>
        <v>4.9133300761283749E-8</v>
      </c>
      <c r="AK92" s="52">
        <f>M92-'Individ-I&amp;O Tables'!M97</f>
        <v>1.3799285891735735E-7</v>
      </c>
      <c r="AL92" s="52">
        <f>N92-'Individ-I&amp;O Tables'!N97</f>
        <v>-1.2332153320748773E-7</v>
      </c>
      <c r="AM92" s="226">
        <f>O92-'Individ-I&amp;O Tables'!P97</f>
        <v>-2.3101806689851401E-8</v>
      </c>
      <c r="AN92" s="229">
        <f>P92-'Individ-I&amp;O Tables'!Q97</f>
        <v>1.8151714753500414E-7</v>
      </c>
      <c r="AO92" s="52">
        <f>Q92-'Individ-I&amp;O Tables'!R97</f>
        <v>4.1662258021268883E-7</v>
      </c>
      <c r="AP92" s="52">
        <f>R92-'Individ-I&amp;O Tables'!S97</f>
        <v>5.1281590085494599E-8</v>
      </c>
      <c r="AQ92" s="52">
        <f>S92-'Individ-I&amp;O Tables'!T97</f>
        <v>7.1228558495839422E-8</v>
      </c>
      <c r="AR92" s="52">
        <f>T92-'Individ-I&amp;O Tables'!U97</f>
        <v>6.5061925180742719E-8</v>
      </c>
      <c r="AS92" s="52">
        <f>U92-'Individ-I&amp;O Tables'!V97</f>
        <v>-2.4447940905059085E-7</v>
      </c>
      <c r="AT92" s="226">
        <f>V92-'Individ-I&amp;O Tables'!W97</f>
        <v>0</v>
      </c>
    </row>
    <row r="93" spans="1:46" ht="15" x14ac:dyDescent="0.2">
      <c r="A93" s="231">
        <v>2020</v>
      </c>
      <c r="B93" s="73">
        <f>'5.Stata-DNSP&amp;State'!Z52</f>
        <v>0.86677926778793335</v>
      </c>
      <c r="C93" s="70">
        <f>'5.Stata-DNSP&amp;State'!AA52</f>
        <v>1.1753407716751099</v>
      </c>
      <c r="D93" s="70">
        <f>'5.Stata-DNSP&amp;State'!AB52</f>
        <v>1.1745806932449341</v>
      </c>
      <c r="E93" s="70">
        <f>'5.Stata-DNSP&amp;State'!AC52</f>
        <v>1.1562689542770386</v>
      </c>
      <c r="F93" s="70">
        <f>'5.Stata-DNSP&amp;State'!AD52</f>
        <v>1.3243820667266846</v>
      </c>
      <c r="G93" s="70"/>
      <c r="H93" s="71">
        <f>'5.Stata-DNSP&amp;State'!C52</f>
        <v>1.1305907964706421</v>
      </c>
      <c r="I93" s="73">
        <f>'5.Stata-DNSP&amp;State'!AE52</f>
        <v>1.3899002075195313</v>
      </c>
      <c r="J93" s="70">
        <f>'5.Stata-DNSP&amp;State'!AF52</f>
        <v>1.0204771757125854</v>
      </c>
      <c r="K93" s="70">
        <f>'5.Stata-DNSP&amp;State'!AG52</f>
        <v>0.907054603099823</v>
      </c>
      <c r="L93" s="70">
        <f>'5.Stata-DNSP&amp;State'!AH52</f>
        <v>1.8585054874420166</v>
      </c>
      <c r="M93" s="70">
        <f>'5.Stata-DNSP&amp;State'!AI52</f>
        <v>1.2392295598983765</v>
      </c>
      <c r="N93" s="70">
        <f>'5.Stata-DNSP&amp;State'!AJ52</f>
        <v>1.2506537437438965</v>
      </c>
      <c r="O93" s="71">
        <f>'5.Stata-DNSP&amp;State'!D52</f>
        <v>1.2830125093460083</v>
      </c>
      <c r="P93" s="73">
        <f t="shared" si="54"/>
        <v>0.81343307264363773</v>
      </c>
      <c r="Q93" s="70">
        <f t="shared" si="55"/>
        <v>1.1079040505547473</v>
      </c>
      <c r="R93" s="70">
        <f t="shared" si="56"/>
        <v>1.2464418267730444</v>
      </c>
      <c r="S93" s="70">
        <f t="shared" si="57"/>
        <v>0.60833331088343923</v>
      </c>
      <c r="T93" s="70">
        <f t="shared" si="58"/>
        <v>0.9123336249042967</v>
      </c>
      <c r="U93" s="70">
        <f t="shared" si="59"/>
        <v>0.90399984977949233</v>
      </c>
      <c r="V93" s="71">
        <f>'Index Tables'!F73</f>
        <v>0.90354299999999999</v>
      </c>
      <c r="Y93" s="224">
        <v>2020</v>
      </c>
      <c r="Z93" s="229">
        <f>B93-'Individ-I&amp;O Tables'!B98</f>
        <v>-3.2212066680692431E-8</v>
      </c>
      <c r="AA93" s="52">
        <f>C93-'Individ-I&amp;O Tables'!C98</f>
        <v>-2.2832489010582435E-7</v>
      </c>
      <c r="AB93" s="52">
        <f>D93-'Individ-I&amp;O Tables'!D98</f>
        <v>-3.0675506601518521E-7</v>
      </c>
      <c r="AC93" s="52">
        <f>E93-'Individ-I&amp;O Tables'!E98</f>
        <v>-4.5722961417027363E-8</v>
      </c>
      <c r="AD93" s="52">
        <f>F93-'Individ-I&amp;O Tables'!F98</f>
        <v>6.6726684622153698E-8</v>
      </c>
      <c r="AE93" s="52"/>
      <c r="AF93" s="226">
        <f>H93-'Individ-I&amp;O Tables'!H98</f>
        <v>-2.0352935781176029E-7</v>
      </c>
      <c r="AG93" s="229">
        <f>I93-'Individ-I&amp;O Tables'!I98</f>
        <v>2.0751953133668621E-7</v>
      </c>
      <c r="AH93" s="52">
        <f>J93-'Individ-I&amp;O Tables'!J98</f>
        <v>1.7571258537074641E-7</v>
      </c>
      <c r="AI93" s="52">
        <f>K93-'Individ-I&amp;O Tables'!K98</f>
        <v>3.0998229538781175E-9</v>
      </c>
      <c r="AJ93" s="52">
        <f>L93-'Individ-I&amp;O Tables'!L98</f>
        <v>-5.1255798338978309E-7</v>
      </c>
      <c r="AK93" s="52">
        <f>M93-'Individ-I&amp;O Tables'!M98</f>
        <v>-4.4010162358887328E-7</v>
      </c>
      <c r="AL93" s="52">
        <f>N93-'Individ-I&amp;O Tables'!N98</f>
        <v>7.4374389646969519E-7</v>
      </c>
      <c r="AM93" s="226">
        <f>O93-'Individ-I&amp;O Tables'!P98</f>
        <v>5.093460082594703E-7</v>
      </c>
      <c r="AN93" s="229">
        <f>P93-'Individ-I&amp;O Tables'!Q98</f>
        <v>7.2643637771818703E-8</v>
      </c>
      <c r="AO93" s="52">
        <f>Q93-'Individ-I&amp;O Tables'!R98</f>
        <v>5.0554747277331558E-8</v>
      </c>
      <c r="AP93" s="52">
        <f>R93-'Individ-I&amp;O Tables'!S98</f>
        <v>-1.7322695566868163E-7</v>
      </c>
      <c r="AQ93" s="52">
        <f>S93-'Individ-I&amp;O Tables'!T98</f>
        <v>1.0883439260922501E-8</v>
      </c>
      <c r="AR93" s="52">
        <f>T93-'Individ-I&amp;O Tables'!U98</f>
        <v>-7.5095703322425322E-8</v>
      </c>
      <c r="AS93" s="52">
        <f>U93-'Individ-I&amp;O Tables'!V98</f>
        <v>-3.5022050770550095E-7</v>
      </c>
      <c r="AT93" s="226">
        <f>V93-'Individ-I&amp;O Tables'!W98</f>
        <v>0</v>
      </c>
    </row>
    <row r="94" spans="1:46" ht="15" x14ac:dyDescent="0.2">
      <c r="A94" s="69">
        <v>2021</v>
      </c>
      <c r="B94" s="70">
        <f>'5.Stata-DNSP&amp;State'!Z53</f>
        <v>0.8575742244720459</v>
      </c>
      <c r="C94" s="70">
        <f>'5.Stata-DNSP&amp;State'!AA53</f>
        <v>1.1753407716751099</v>
      </c>
      <c r="D94" s="70">
        <f>'5.Stata-DNSP&amp;State'!AB53</f>
        <v>1.17589271068573</v>
      </c>
      <c r="E94" s="70">
        <f>'5.Stata-DNSP&amp;State'!AC53</f>
        <v>1.1597070693969727</v>
      </c>
      <c r="F94" s="70">
        <f>'5.Stata-DNSP&amp;State'!AD53</f>
        <v>1.0481033325195313</v>
      </c>
      <c r="G94" s="70"/>
      <c r="H94" s="70">
        <f>'5.Stata-DNSP&amp;State'!C53</f>
        <v>1.1417107582092285</v>
      </c>
      <c r="I94" s="70">
        <f>'5.Stata-DNSP&amp;State'!AE53</f>
        <v>1.2064360380172729</v>
      </c>
      <c r="J94" s="70">
        <f>'5.Stata-DNSP&amp;State'!AF53</f>
        <v>1.0194233655929565</v>
      </c>
      <c r="K94" s="70">
        <f>'5.Stata-DNSP&amp;State'!AG53</f>
        <v>0.90859723091125488</v>
      </c>
      <c r="L94" s="70">
        <f>'5.Stata-DNSP&amp;State'!AH53</f>
        <v>1.8750485181808472</v>
      </c>
      <c r="M94" s="70">
        <f>'5.Stata-DNSP&amp;State'!AI53</f>
        <v>1.258803129196167</v>
      </c>
      <c r="N94" s="70">
        <f>'5.Stata-DNSP&amp;State'!AJ53</f>
        <v>1.2337325811386108</v>
      </c>
      <c r="O94" s="70">
        <f>'5.Stata-DNSP&amp;State'!D53</f>
        <v>1.2372176647186279</v>
      </c>
      <c r="P94" s="70">
        <f t="shared" ref="P94" si="60">$H94/I94</f>
        <v>0.94635001129905094</v>
      </c>
      <c r="Q94" s="70">
        <f t="shared" ref="Q94" si="61">$H94/J94</f>
        <v>1.1199574158721999</v>
      </c>
      <c r="R94" s="70">
        <f t="shared" ref="R94" si="62">$H94/K94</f>
        <v>1.2565642061930766</v>
      </c>
      <c r="S94" s="70">
        <f t="shared" ref="S94" si="63">$H94/L94</f>
        <v>0.60889664834748092</v>
      </c>
      <c r="T94" s="70">
        <f t="shared" ref="T94" si="64">$H94/M94</f>
        <v>0.90698118850267706</v>
      </c>
      <c r="U94" s="70">
        <f t="shared" ref="U94" si="65">$H94/N94</f>
        <v>0.92541185639723034</v>
      </c>
      <c r="V94" s="70">
        <f>'Index Tables'!F74</f>
        <v>0.90949380000000002</v>
      </c>
      <c r="Y94" s="69">
        <v>2021</v>
      </c>
      <c r="Z94" s="52">
        <f>B94-'Individ-I&amp;O Tables'!B99</f>
        <v>-7.5527954113141504E-8</v>
      </c>
      <c r="AA94" s="52">
        <f>C94-'Individ-I&amp;O Tables'!C99</f>
        <v>-2.2832489010582435E-7</v>
      </c>
      <c r="AB94" s="52">
        <f>D94-'Individ-I&amp;O Tables'!D99</f>
        <v>-2.8931427009659672E-7</v>
      </c>
      <c r="AC94" s="52">
        <f>E94-'Individ-I&amp;O Tables'!E99</f>
        <v>6.9396972612878471E-8</v>
      </c>
      <c r="AD94" s="52">
        <f>F94-'Individ-I&amp;O Tables'!F99</f>
        <v>3.3251953124313616E-7</v>
      </c>
      <c r="AE94" s="52"/>
      <c r="AF94" s="52">
        <f>H94-'Individ-I&amp;O Tables'!H99</f>
        <v>7.5820922851299599E-7</v>
      </c>
      <c r="AG94" s="52">
        <f>I94-'Individ-I&amp;O Tables'!I99</f>
        <v>3.8017272885326747E-8</v>
      </c>
      <c r="AH94" s="52">
        <f>J94-'Individ-I&amp;O Tables'!J99</f>
        <v>-6.3440704356487743E-7</v>
      </c>
      <c r="AI94" s="52">
        <f>K94-'Individ-I&amp;O Tables'!K99</f>
        <v>3.0911254889076645E-8</v>
      </c>
      <c r="AJ94" s="52">
        <f>L94-'Individ-I&amp;O Tables'!L99</f>
        <v>-4.8181915279776888E-7</v>
      </c>
      <c r="AK94" s="52">
        <f>M94-'Individ-I&amp;O Tables'!M99</f>
        <v>1.2919616709794468E-7</v>
      </c>
      <c r="AL94" s="52">
        <f>N94-'Individ-I&amp;O Tables'!N99</f>
        <v>5.8113861078901152E-7</v>
      </c>
      <c r="AM94" s="52">
        <f>O94-'Individ-I&amp;O Tables'!P99</f>
        <v>-3.352813719992298E-7</v>
      </c>
      <c r="AN94" s="52">
        <f>P94-'Individ-I&amp;O Tables'!Q99</f>
        <v>4.1129905092862629E-7</v>
      </c>
      <c r="AO94" s="52">
        <f>Q94-'Individ-I&amp;O Tables'!R99</f>
        <v>4.1587219978822532E-7</v>
      </c>
      <c r="AP94" s="52">
        <f>R94-'Individ-I&amp;O Tables'!S99</f>
        <v>2.0619307661284836E-7</v>
      </c>
      <c r="AQ94" s="52">
        <f>S94-'Individ-I&amp;O Tables'!T99</f>
        <v>3.4834748097178903E-7</v>
      </c>
      <c r="AR94" s="52">
        <f>T94-'Individ-I&amp;O Tables'!U99</f>
        <v>2.8850267708158128E-7</v>
      </c>
      <c r="AS94" s="52">
        <f>U94-'Individ-I&amp;O Tables'!V99</f>
        <v>-4.3602769617123727E-8</v>
      </c>
      <c r="AT94" s="52">
        <f>V94-'Individ-I&amp;O Tables'!W99</f>
        <v>0</v>
      </c>
    </row>
    <row r="95" spans="1:46" ht="15" x14ac:dyDescent="0.2">
      <c r="A95" s="69">
        <v>2022</v>
      </c>
      <c r="B95" s="70">
        <f>'5.Stata-DNSP&amp;State'!Z54</f>
        <v>0.87899684906005859</v>
      </c>
      <c r="C95" s="70">
        <f>'5.Stata-DNSP&amp;State'!AA54</f>
        <v>1.1753407716751099</v>
      </c>
      <c r="D95" s="70">
        <f>'5.Stata-DNSP&amp;State'!AB54</f>
        <v>1.1808016300201416</v>
      </c>
      <c r="E95" s="70">
        <f>'5.Stata-DNSP&amp;State'!AC54</f>
        <v>1.1585108041763306</v>
      </c>
      <c r="F95" s="70">
        <f>'5.Stata-DNSP&amp;State'!AD54</f>
        <v>0.89695662260055542</v>
      </c>
      <c r="G95" s="70"/>
      <c r="H95" s="70">
        <f>'5.Stata-DNSP&amp;State'!C54</f>
        <v>1.1505345106124878</v>
      </c>
      <c r="I95" s="70">
        <f>'5.Stata-DNSP&amp;State'!AE54</f>
        <v>1.2561959028244019</v>
      </c>
      <c r="J95" s="70">
        <f>'5.Stata-DNSP&amp;State'!AF54</f>
        <v>1.0204771757125854</v>
      </c>
      <c r="K95" s="70">
        <f>'5.Stata-DNSP&amp;State'!AG54</f>
        <v>0.91425442695617676</v>
      </c>
      <c r="L95" s="70">
        <f>'5.Stata-DNSP&amp;State'!AH54</f>
        <v>1.8750485181808472</v>
      </c>
      <c r="M95" s="70">
        <f>'5.Stata-DNSP&amp;State'!AI54</f>
        <v>1.2332776784896851</v>
      </c>
      <c r="N95" s="70">
        <f>'5.Stata-DNSP&amp;State'!AJ54</f>
        <v>1.2496415376663208</v>
      </c>
      <c r="O95" s="70">
        <f>'5.Stata-DNSP&amp;State'!D54</f>
        <v>1.2471517324447632</v>
      </c>
      <c r="P95" s="70">
        <f t="shared" ref="P95" si="66">$H95/I95</f>
        <v>0.91588780700976069</v>
      </c>
      <c r="Q95" s="70">
        <f t="shared" ref="Q95" si="67">$H95/J95</f>
        <v>1.1274475686426646</v>
      </c>
      <c r="R95" s="70">
        <f t="shared" ref="R95" si="68">$H95/K95</f>
        <v>1.2584401854557679</v>
      </c>
      <c r="S95" s="70">
        <f t="shared" ref="S95" si="69">$H95/L95</f>
        <v>0.61360252785817215</v>
      </c>
      <c r="T95" s="70">
        <f t="shared" ref="T95" si="70">$H95/M95</f>
        <v>0.9329079173973801</v>
      </c>
      <c r="U95" s="70">
        <f t="shared" ref="U95" si="71">$H95/N95</f>
        <v>0.92069163510768592</v>
      </c>
      <c r="V95" s="70">
        <f>'Index Tables'!F75</f>
        <v>0.92102039999999996</v>
      </c>
      <c r="Y95" s="69">
        <v>2022</v>
      </c>
      <c r="Z95" s="52">
        <f>B95-'Individ-I&amp;O Tables'!B100</f>
        <v>-5.0939941376171305E-8</v>
      </c>
      <c r="AA95" s="52">
        <f>C95-'Individ-I&amp;O Tables'!C100</f>
        <v>-2.2832489010582435E-7</v>
      </c>
      <c r="AB95" s="52">
        <f>D95-'Individ-I&amp;O Tables'!D100</f>
        <v>-3.6997985830566904E-7</v>
      </c>
      <c r="AC95" s="52">
        <f>E95-'Individ-I&amp;O Tables'!E100</f>
        <v>-1.9582366950210428E-7</v>
      </c>
      <c r="AD95" s="52">
        <f>F95-'Individ-I&amp;O Tables'!F100</f>
        <v>2.2600555427132463E-8</v>
      </c>
      <c r="AE95" s="52"/>
      <c r="AF95" s="52">
        <f>H95-'Individ-I&amp;O Tables'!H100</f>
        <v>-4.8938751229243849E-7</v>
      </c>
      <c r="AG95" s="52">
        <f>I95-'Individ-I&amp;O Tables'!I100</f>
        <v>-9.7175598234855443E-8</v>
      </c>
      <c r="AH95" s="52">
        <f>J95-'Individ-I&amp;O Tables'!J100</f>
        <v>1.7571258537074641E-7</v>
      </c>
      <c r="AI95" s="52">
        <f>K95-'Individ-I&amp;O Tables'!K100</f>
        <v>2.6956176735204451E-8</v>
      </c>
      <c r="AJ95" s="52">
        <f>L95-'Individ-I&amp;O Tables'!L100</f>
        <v>-4.8181915279776888E-7</v>
      </c>
      <c r="AK95" s="52">
        <f>M95-'Individ-I&amp;O Tables'!M100</f>
        <v>-3.2151031503779848E-7</v>
      </c>
      <c r="AL95" s="52">
        <f>N95-'Individ-I&amp;O Tables'!N100</f>
        <v>5.3766632079899068E-7</v>
      </c>
      <c r="AM95" s="52">
        <f>O95-'Individ-I&amp;O Tables'!P100</f>
        <v>7.3244476328504504E-7</v>
      </c>
      <c r="AN95" s="52">
        <f>P95-'Individ-I&amp;O Tables'!Q100</f>
        <v>7.0097606608143792E-9</v>
      </c>
      <c r="AO95" s="52">
        <f>Q95-'Individ-I&amp;O Tables'!R100</f>
        <v>-4.3135733540644594E-7</v>
      </c>
      <c r="AP95" s="52">
        <f>R95-'Individ-I&amp;O Tables'!S100</f>
        <v>1.8545576785378159E-7</v>
      </c>
      <c r="AQ95" s="52">
        <f>S95-'Individ-I&amp;O Tables'!T100</f>
        <v>2.7858172102490641E-8</v>
      </c>
      <c r="AR95" s="52">
        <f>T95-'Individ-I&amp;O Tables'!U100</f>
        <v>-1.8260261991365212E-7</v>
      </c>
      <c r="AS95" s="52">
        <f>U95-'Individ-I&amp;O Tables'!V100</f>
        <v>-4.6489231408930465E-7</v>
      </c>
      <c r="AT95" s="52">
        <f>V95-'Individ-I&amp;O Tables'!W100</f>
        <v>0</v>
      </c>
    </row>
    <row r="96" spans="1:46" ht="15" x14ac:dyDescent="0.25">
      <c r="A96" s="69"/>
      <c r="B96" s="74"/>
      <c r="C96" s="74"/>
      <c r="D96" s="74"/>
      <c r="E96" s="74"/>
      <c r="F96" s="74"/>
      <c r="G96" s="70"/>
      <c r="H96" s="74"/>
      <c r="I96" s="74"/>
      <c r="J96" s="74"/>
      <c r="K96" s="74"/>
      <c r="L96" s="74"/>
      <c r="M96" s="74"/>
      <c r="N96" s="74"/>
      <c r="O96" s="74"/>
      <c r="P96" s="74"/>
      <c r="Q96" s="74"/>
      <c r="R96" s="74"/>
      <c r="S96" s="74"/>
      <c r="T96" s="74"/>
      <c r="U96" s="74"/>
      <c r="V96" s="74"/>
      <c r="W96" s="58"/>
      <c r="X96" s="4"/>
    </row>
    <row r="97" spans="1:46" ht="15" x14ac:dyDescent="0.2">
      <c r="A97" s="69"/>
      <c r="B97" s="74"/>
      <c r="C97" s="74"/>
      <c r="D97" s="74"/>
      <c r="E97" s="74"/>
      <c r="F97" s="74"/>
      <c r="G97" s="74"/>
      <c r="H97" s="74"/>
      <c r="I97" s="74"/>
      <c r="J97" s="74"/>
      <c r="K97" s="74"/>
      <c r="L97" s="74"/>
      <c r="M97" s="74"/>
      <c r="N97" s="74"/>
      <c r="O97" s="74"/>
      <c r="P97" s="74"/>
      <c r="Q97" s="74"/>
      <c r="R97" s="74"/>
      <c r="S97" s="74"/>
      <c r="T97" s="74"/>
      <c r="U97" s="74"/>
      <c r="V97" s="74"/>
      <c r="W97" s="57"/>
    </row>
    <row r="98" spans="1:46" x14ac:dyDescent="0.2">
      <c r="A98" s="48"/>
      <c r="B98" s="48"/>
      <c r="C98" s="48"/>
      <c r="D98" s="48"/>
      <c r="E98" s="48"/>
      <c r="F98" s="48"/>
      <c r="G98" s="48"/>
      <c r="H98" s="48"/>
      <c r="I98" s="48"/>
    </row>
    <row r="99" spans="1:46" ht="15" x14ac:dyDescent="0.2">
      <c r="A99" s="51"/>
      <c r="B99" s="38"/>
      <c r="C99" s="48"/>
      <c r="D99" s="48"/>
      <c r="E99" s="48"/>
      <c r="F99" s="48"/>
      <c r="G99" s="48"/>
      <c r="H99" s="48"/>
      <c r="I99" s="48"/>
    </row>
    <row r="100" spans="1:46" x14ac:dyDescent="0.2">
      <c r="A100" s="59" t="s">
        <v>430</v>
      </c>
      <c r="B100" s="60"/>
      <c r="C100" s="60"/>
      <c r="D100" s="60"/>
      <c r="E100" s="60"/>
      <c r="F100" s="60"/>
      <c r="G100" s="60"/>
      <c r="H100" s="60"/>
      <c r="I100" s="60"/>
      <c r="J100" s="60"/>
      <c r="K100" s="60"/>
      <c r="L100" s="60"/>
      <c r="M100" s="60"/>
      <c r="N100" s="60"/>
      <c r="O100" s="60"/>
      <c r="P100" s="60"/>
      <c r="Q100" s="60"/>
      <c r="R100" s="60"/>
      <c r="S100" s="60"/>
      <c r="T100" s="60"/>
      <c r="U100" s="60"/>
      <c r="V100" s="60"/>
    </row>
    <row r="101" spans="1:46" x14ac:dyDescent="0.2">
      <c r="A101" s="61"/>
      <c r="B101" s="387" t="s">
        <v>153</v>
      </c>
      <c r="C101" s="386"/>
      <c r="D101" s="386"/>
      <c r="E101" s="386"/>
      <c r="F101" s="386"/>
      <c r="G101" s="386"/>
      <c r="H101" s="388"/>
      <c r="I101" s="387" t="s">
        <v>154</v>
      </c>
      <c r="J101" s="386"/>
      <c r="K101" s="386"/>
      <c r="L101" s="386"/>
      <c r="M101" s="386"/>
      <c r="N101" s="386"/>
      <c r="O101" s="388"/>
      <c r="P101" s="387" t="s">
        <v>155</v>
      </c>
      <c r="Q101" s="386"/>
      <c r="R101" s="386"/>
      <c r="S101" s="386"/>
      <c r="T101" s="386"/>
      <c r="U101" s="386"/>
      <c r="V101" s="388"/>
      <c r="Y101" s="222"/>
      <c r="Z101" s="387" t="s">
        <v>153</v>
      </c>
      <c r="AA101" s="386"/>
      <c r="AB101" s="386"/>
      <c r="AC101" s="386"/>
      <c r="AD101" s="386"/>
      <c r="AE101" s="386"/>
      <c r="AF101" s="388"/>
      <c r="AG101" s="387" t="s">
        <v>154</v>
      </c>
      <c r="AH101" s="386"/>
      <c r="AI101" s="386"/>
      <c r="AJ101" s="386"/>
      <c r="AK101" s="386"/>
      <c r="AL101" s="386"/>
      <c r="AM101" s="388"/>
      <c r="AN101" s="387" t="s">
        <v>155</v>
      </c>
      <c r="AO101" s="386"/>
      <c r="AP101" s="386"/>
      <c r="AQ101" s="386"/>
      <c r="AR101" s="386"/>
      <c r="AS101" s="386"/>
      <c r="AT101" s="388"/>
    </row>
    <row r="102" spans="1:46" ht="30" x14ac:dyDescent="0.2">
      <c r="A102" s="230" t="s">
        <v>7</v>
      </c>
      <c r="B102" s="234" t="s">
        <v>37</v>
      </c>
      <c r="C102" s="79" t="s">
        <v>39</v>
      </c>
      <c r="D102" s="79" t="s">
        <v>13</v>
      </c>
      <c r="E102" s="79" t="s">
        <v>38</v>
      </c>
      <c r="F102" s="79" t="s">
        <v>156</v>
      </c>
      <c r="G102" s="79" t="s">
        <v>42</v>
      </c>
      <c r="H102" s="80" t="s">
        <v>43</v>
      </c>
      <c r="I102" s="82" t="s">
        <v>40</v>
      </c>
      <c r="J102" s="83" t="s">
        <v>158</v>
      </c>
      <c r="K102" s="83" t="s">
        <v>157</v>
      </c>
      <c r="L102" s="83" t="s">
        <v>159</v>
      </c>
      <c r="M102" s="83" t="s">
        <v>160</v>
      </c>
      <c r="N102" s="83" t="s">
        <v>41</v>
      </c>
      <c r="O102" s="84" t="s">
        <v>44</v>
      </c>
      <c r="P102" s="65" t="s">
        <v>40</v>
      </c>
      <c r="Q102" s="66" t="s">
        <v>158</v>
      </c>
      <c r="R102" s="66" t="s">
        <v>157</v>
      </c>
      <c r="S102" s="66" t="s">
        <v>159</v>
      </c>
      <c r="T102" s="66" t="s">
        <v>160</v>
      </c>
      <c r="U102" s="66" t="s">
        <v>41</v>
      </c>
      <c r="V102" s="68" t="s">
        <v>11</v>
      </c>
      <c r="Y102" s="223" t="s">
        <v>7</v>
      </c>
      <c r="Z102" s="272" t="s">
        <v>37</v>
      </c>
      <c r="AA102" s="63" t="s">
        <v>39</v>
      </c>
      <c r="AB102" s="63" t="s">
        <v>13</v>
      </c>
      <c r="AC102" s="63" t="s">
        <v>38</v>
      </c>
      <c r="AD102" s="63" t="s">
        <v>156</v>
      </c>
      <c r="AE102" s="63" t="s">
        <v>42</v>
      </c>
      <c r="AF102" s="64" t="s">
        <v>43</v>
      </c>
      <c r="AG102" s="65" t="s">
        <v>40</v>
      </c>
      <c r="AH102" s="66" t="s">
        <v>158</v>
      </c>
      <c r="AI102" s="66" t="s">
        <v>157</v>
      </c>
      <c r="AJ102" s="66" t="s">
        <v>159</v>
      </c>
      <c r="AK102" s="66" t="s">
        <v>160</v>
      </c>
      <c r="AL102" s="66" t="s">
        <v>41</v>
      </c>
      <c r="AM102" s="67" t="s">
        <v>44</v>
      </c>
      <c r="AN102" s="65" t="s">
        <v>40</v>
      </c>
      <c r="AO102" s="66" t="s">
        <v>158</v>
      </c>
      <c r="AP102" s="66" t="s">
        <v>157</v>
      </c>
      <c r="AQ102" s="66" t="s">
        <v>159</v>
      </c>
      <c r="AR102" s="66" t="s">
        <v>160</v>
      </c>
      <c r="AS102" s="66" t="s">
        <v>41</v>
      </c>
      <c r="AT102" s="68" t="s">
        <v>11</v>
      </c>
    </row>
    <row r="103" spans="1:46" ht="15" x14ac:dyDescent="0.2">
      <c r="A103" s="231">
        <v>2006</v>
      </c>
      <c r="B103" s="72">
        <f>'5.Stata-DNSP&amp;State'!Z56</f>
        <v>1</v>
      </c>
      <c r="C103" s="75">
        <f>'5.Stata-DNSP&amp;State'!AA56</f>
        <v>1</v>
      </c>
      <c r="D103" s="75">
        <f>'5.Stata-DNSP&amp;State'!AB56</f>
        <v>1</v>
      </c>
      <c r="E103" s="75">
        <f>'5.Stata-DNSP&amp;State'!AC56</f>
        <v>1</v>
      </c>
      <c r="F103" s="75">
        <f>'5.Stata-DNSP&amp;State'!AD56</f>
        <v>1</v>
      </c>
      <c r="G103" s="75"/>
      <c r="H103" s="76">
        <f>'5.Stata-DNSP&amp;State'!C56</f>
        <v>1</v>
      </c>
      <c r="I103" s="72">
        <f>'5.Stata-DNSP&amp;State'!AE56</f>
        <v>1</v>
      </c>
      <c r="J103" s="75">
        <f>'5.Stata-DNSP&amp;State'!AF56</f>
        <v>1</v>
      </c>
      <c r="K103" s="75">
        <f>'5.Stata-DNSP&amp;State'!AG56</f>
        <v>1</v>
      </c>
      <c r="L103" s="75">
        <f>'5.Stata-DNSP&amp;State'!AH56</f>
        <v>1</v>
      </c>
      <c r="M103" s="75">
        <f>'5.Stata-DNSP&amp;State'!AI56</f>
        <v>1</v>
      </c>
      <c r="N103" s="75">
        <f>'5.Stata-DNSP&amp;State'!AJ56</f>
        <v>1</v>
      </c>
      <c r="O103" s="76">
        <f>'5.Stata-DNSP&amp;State'!D56</f>
        <v>1</v>
      </c>
      <c r="P103" s="72">
        <f t="shared" ref="P103:P117" si="72">$H103/I103</f>
        <v>1</v>
      </c>
      <c r="Q103" s="70">
        <f t="shared" ref="Q103:Q117" si="73">$H103/J103</f>
        <v>1</v>
      </c>
      <c r="R103" s="70">
        <f t="shared" ref="R103:R117" si="74">$H103/K103</f>
        <v>1</v>
      </c>
      <c r="S103" s="70">
        <f t="shared" ref="S103:S117" si="75">$H103/L103</f>
        <v>1</v>
      </c>
      <c r="T103" s="70">
        <f t="shared" ref="T103:T117" si="76">$H103/M103</f>
        <v>1</v>
      </c>
      <c r="U103" s="70">
        <f t="shared" ref="U103:U117" si="77">$H103/N103</f>
        <v>1</v>
      </c>
      <c r="V103" s="71">
        <f>'Index Tables'!F85</f>
        <v>1</v>
      </c>
      <c r="Y103" s="224">
        <v>2006</v>
      </c>
      <c r="Z103" s="228">
        <f>B103-'Individ-I&amp;O Tables'!B110</f>
        <v>0</v>
      </c>
      <c r="AA103" s="133">
        <f>C103-'Individ-I&amp;O Tables'!C110</f>
        <v>0</v>
      </c>
      <c r="AB103" s="133">
        <f>D103-'Individ-I&amp;O Tables'!D110</f>
        <v>0</v>
      </c>
      <c r="AC103" s="133">
        <f>E103-'Individ-I&amp;O Tables'!E110</f>
        <v>0</v>
      </c>
      <c r="AD103" s="133">
        <f>F103-'Individ-I&amp;O Tables'!F110</f>
        <v>0</v>
      </c>
      <c r="AE103" s="133"/>
      <c r="AF103" s="225">
        <f>H103-'Individ-I&amp;O Tables'!H110</f>
        <v>0</v>
      </c>
      <c r="AG103" s="228">
        <f>I103-'Individ-I&amp;O Tables'!I110</f>
        <v>0</v>
      </c>
      <c r="AH103" s="133">
        <f>J103-'Individ-I&amp;O Tables'!J110</f>
        <v>0</v>
      </c>
      <c r="AI103" s="133">
        <f>K103-'Individ-I&amp;O Tables'!K110</f>
        <v>0</v>
      </c>
      <c r="AJ103" s="133">
        <f>L103-'Individ-I&amp;O Tables'!L110</f>
        <v>0</v>
      </c>
      <c r="AK103" s="133">
        <f>M103-'Individ-I&amp;O Tables'!M110</f>
        <v>0</v>
      </c>
      <c r="AL103" s="133">
        <f>N103-'Individ-I&amp;O Tables'!N110</f>
        <v>0</v>
      </c>
      <c r="AM103" s="225">
        <f>O103-'Individ-I&amp;O Tables'!P110</f>
        <v>0</v>
      </c>
      <c r="AN103" s="228">
        <f>P103-'Individ-I&amp;O Tables'!Q110</f>
        <v>0</v>
      </c>
      <c r="AO103" s="133">
        <f>Q103-'Individ-I&amp;O Tables'!R110</f>
        <v>0</v>
      </c>
      <c r="AP103" s="133">
        <f>R103-'Individ-I&amp;O Tables'!S110</f>
        <v>0</v>
      </c>
      <c r="AQ103" s="133">
        <f>S103-'Individ-I&amp;O Tables'!T110</f>
        <v>0</v>
      </c>
      <c r="AR103" s="133">
        <f>T103-'Individ-I&amp;O Tables'!U110</f>
        <v>0</v>
      </c>
      <c r="AS103" s="133">
        <f>U103-'Individ-I&amp;O Tables'!V110</f>
        <v>0</v>
      </c>
      <c r="AT103" s="225">
        <f>V103-'Individ-I&amp;O Tables'!W110</f>
        <v>0</v>
      </c>
    </row>
    <row r="104" spans="1:46" ht="15" x14ac:dyDescent="0.2">
      <c r="A104" s="231">
        <v>2007</v>
      </c>
      <c r="B104" s="73">
        <f>'5.Stata-DNSP&amp;State'!Z57</f>
        <v>1.0166642665863037</v>
      </c>
      <c r="C104" s="70">
        <f>'5.Stata-DNSP&amp;State'!AA57</f>
        <v>1</v>
      </c>
      <c r="D104" s="70">
        <f>'5.Stata-DNSP&amp;State'!AB57</f>
        <v>1.0119757652282715</v>
      </c>
      <c r="E104" s="70">
        <f>'5.Stata-DNSP&amp;State'!AC57</f>
        <v>1.0123335123062134</v>
      </c>
      <c r="F104" s="70">
        <f>'5.Stata-DNSP&amp;State'!AD57</f>
        <v>0.97834521532058716</v>
      </c>
      <c r="G104" s="70"/>
      <c r="H104" s="71">
        <f>'5.Stata-DNSP&amp;State'!C57</f>
        <v>1.0138554573059082</v>
      </c>
      <c r="I104" s="73">
        <f>'5.Stata-DNSP&amp;State'!AE57</f>
        <v>1.0787979364395142</v>
      </c>
      <c r="J104" s="70">
        <f>'5.Stata-DNSP&amp;State'!AF57</f>
        <v>1.0089095830917358</v>
      </c>
      <c r="K104" s="70">
        <f>'5.Stata-DNSP&amp;State'!AG57</f>
        <v>1.0012091398239136</v>
      </c>
      <c r="L104" s="70">
        <f>'5.Stata-DNSP&amp;State'!AH57</f>
        <v>1.0990318059921265</v>
      </c>
      <c r="M104" s="70">
        <f>'5.Stata-DNSP&amp;State'!AI57</f>
        <v>1.0836730003356934</v>
      </c>
      <c r="N104" s="70">
        <f>'5.Stata-DNSP&amp;State'!AJ57</f>
        <v>1.0613142251968384</v>
      </c>
      <c r="O104" s="71">
        <f>'5.Stata-DNSP&amp;State'!D57</f>
        <v>1.068474292755127</v>
      </c>
      <c r="P104" s="73">
        <f t="shared" si="72"/>
        <v>0.93980107215634523</v>
      </c>
      <c r="Q104" s="70">
        <f t="shared" si="73"/>
        <v>1.0049021976766401</v>
      </c>
      <c r="R104" s="70">
        <f t="shared" si="74"/>
        <v>1.0126310447827302</v>
      </c>
      <c r="S104" s="70">
        <f t="shared" si="75"/>
        <v>0.92249874096289031</v>
      </c>
      <c r="T104" s="70">
        <f t="shared" si="76"/>
        <v>0.93557323749123811</v>
      </c>
      <c r="U104" s="70">
        <f t="shared" si="77"/>
        <v>0.95528301914343217</v>
      </c>
      <c r="V104" s="71">
        <f>'Index Tables'!F86</f>
        <v>0.95891400000000004</v>
      </c>
      <c r="Y104" s="224">
        <v>2007</v>
      </c>
      <c r="Z104" s="229">
        <f>B104-'Individ-I&amp;O Tables'!B111</f>
        <v>2.6658630369880143E-7</v>
      </c>
      <c r="AA104" s="52">
        <f>C104-'Individ-I&amp;O Tables'!C111</f>
        <v>0</v>
      </c>
      <c r="AB104" s="52">
        <f>D104-'Individ-I&amp;O Tables'!D111</f>
        <v>-2.3477172850228101E-7</v>
      </c>
      <c r="AC104" s="52">
        <f>E104-'Individ-I&amp;O Tables'!E111</f>
        <v>5.1230621345155214E-7</v>
      </c>
      <c r="AD104" s="52">
        <f>F104-'Individ-I&amp;O Tables'!F111</f>
        <v>1.5320587132272578E-8</v>
      </c>
      <c r="AE104" s="52"/>
      <c r="AF104" s="226">
        <f>H104-'Individ-I&amp;O Tables'!H111</f>
        <v>4.5730590825243667E-7</v>
      </c>
      <c r="AG104" s="229">
        <f>I104-'Individ-I&amp;O Tables'!I111</f>
        <v>-6.3560485763503038E-8</v>
      </c>
      <c r="AH104" s="52">
        <f>J104-'Individ-I&amp;O Tables'!J111</f>
        <v>-4.1690826413365301E-7</v>
      </c>
      <c r="AI104" s="52">
        <f>K104-'Individ-I&amp;O Tables'!K111</f>
        <v>1.3982391355860102E-7</v>
      </c>
      <c r="AJ104" s="52">
        <f>L104-'Individ-I&amp;O Tables'!L111</f>
        <v>-1.9400787354406646E-7</v>
      </c>
      <c r="AK104" s="52">
        <f>M104-'Individ-I&amp;O Tables'!M111</f>
        <v>3.3569325097460023E-10</v>
      </c>
      <c r="AL104" s="52">
        <f>N104-'Individ-I&amp;O Tables'!N111</f>
        <v>2.2519683828825521E-7</v>
      </c>
      <c r="AM104" s="226">
        <f>O104-'Individ-I&amp;O Tables'!P111</f>
        <v>2.9275512702930939E-7</v>
      </c>
      <c r="AN104" s="229">
        <f>P104-'Individ-I&amp;O Tables'!Q111</f>
        <v>7.2156345232166075E-8</v>
      </c>
      <c r="AO104" s="52">
        <f>Q104-'Individ-I&amp;O Tables'!R111</f>
        <v>1.9767664016789865E-7</v>
      </c>
      <c r="AP104" s="52">
        <f>R104-'Individ-I&amp;O Tables'!S111</f>
        <v>4.4782730190817688E-8</v>
      </c>
      <c r="AQ104" s="52">
        <f>S104-'Individ-I&amp;O Tables'!T111</f>
        <v>4.0962890301976529E-8</v>
      </c>
      <c r="AR104" s="52">
        <f>T104-'Individ-I&amp;O Tables'!U111</f>
        <v>1.3749123806139352E-7</v>
      </c>
      <c r="AS104" s="52">
        <f>U104-'Individ-I&amp;O Tables'!V111</f>
        <v>1.1914343212016121E-7</v>
      </c>
      <c r="AT104" s="226">
        <f>V104-'Individ-I&amp;O Tables'!W111</f>
        <v>0</v>
      </c>
    </row>
    <row r="105" spans="1:46" ht="15" x14ac:dyDescent="0.2">
      <c r="A105" s="231">
        <v>2008</v>
      </c>
      <c r="B105" s="73">
        <f>'5.Stata-DNSP&amp;State'!Z58</f>
        <v>1.0532505512237549</v>
      </c>
      <c r="C105" s="70">
        <f>'5.Stata-DNSP&amp;State'!AA58</f>
        <v>1</v>
      </c>
      <c r="D105" s="70">
        <f>'5.Stata-DNSP&amp;State'!AB58</f>
        <v>1.0236669778823853</v>
      </c>
      <c r="E105" s="70">
        <f>'5.Stata-DNSP&amp;State'!AC58</f>
        <v>1.0267329216003418</v>
      </c>
      <c r="F105" s="70">
        <f>'5.Stata-DNSP&amp;State'!AD58</f>
        <v>1.0484081506729126</v>
      </c>
      <c r="G105" s="70"/>
      <c r="H105" s="71">
        <f>'5.Stata-DNSP&amp;State'!C58</f>
        <v>1.0152009725570679</v>
      </c>
      <c r="I105" s="73">
        <f>'5.Stata-DNSP&amp;State'!AE58</f>
        <v>1.3165980577468872</v>
      </c>
      <c r="J105" s="70">
        <f>'5.Stata-DNSP&amp;State'!AF58</f>
        <v>1.0273867845535278</v>
      </c>
      <c r="K105" s="70">
        <f>'5.Stata-DNSP&amp;State'!AG58</f>
        <v>1.00339674949646</v>
      </c>
      <c r="L105" s="70">
        <f>'5.Stata-DNSP&amp;State'!AH58</f>
        <v>1.1642611026763916</v>
      </c>
      <c r="M105" s="70">
        <f>'5.Stata-DNSP&amp;State'!AI58</f>
        <v>1.1729801893234253</v>
      </c>
      <c r="N105" s="70">
        <f>'5.Stata-DNSP&amp;State'!AJ58</f>
        <v>1.099396824836731</v>
      </c>
      <c r="O105" s="71">
        <f>'5.Stata-DNSP&amp;State'!D58</f>
        <v>1.1877957582473755</v>
      </c>
      <c r="P105" s="73">
        <f t="shared" si="72"/>
        <v>0.77107889274452945</v>
      </c>
      <c r="Q105" s="70">
        <f t="shared" si="73"/>
        <v>0.98813902205121751</v>
      </c>
      <c r="R105" s="70">
        <f t="shared" si="74"/>
        <v>1.0117642628068426</v>
      </c>
      <c r="S105" s="70">
        <f t="shared" si="75"/>
        <v>0.8719701879787396</v>
      </c>
      <c r="T105" s="70">
        <f t="shared" si="76"/>
        <v>0.86548859204743733</v>
      </c>
      <c r="U105" s="70">
        <f t="shared" si="77"/>
        <v>0.92341632213448788</v>
      </c>
      <c r="V105" s="71">
        <f>'Index Tables'!F87</f>
        <v>0.92171919999999996</v>
      </c>
      <c r="Y105" s="224">
        <v>2008</v>
      </c>
      <c r="Z105" s="229">
        <f>B105-'Individ-I&amp;O Tables'!B112</f>
        <v>-4.4877624505446079E-7</v>
      </c>
      <c r="AA105" s="52">
        <f>C105-'Individ-I&amp;O Tables'!C112</f>
        <v>0</v>
      </c>
      <c r="AB105" s="52">
        <f>D105-'Individ-I&amp;O Tables'!D112</f>
        <v>-2.2117614850714062E-8</v>
      </c>
      <c r="AC105" s="52">
        <f>E105-'Individ-I&amp;O Tables'!E112</f>
        <v>-7.8399658098859959E-8</v>
      </c>
      <c r="AD105" s="52">
        <f>F105-'Individ-I&amp;O Tables'!F112</f>
        <v>1.5067291259107662E-7</v>
      </c>
      <c r="AE105" s="52"/>
      <c r="AF105" s="226">
        <f>H105-'Individ-I&amp;O Tables'!H112</f>
        <v>-2.7442932148957766E-8</v>
      </c>
      <c r="AG105" s="229">
        <f>I105-'Individ-I&amp;O Tables'!I112</f>
        <v>5.7746887272003278E-8</v>
      </c>
      <c r="AH105" s="52">
        <f>J105-'Individ-I&amp;O Tables'!J112</f>
        <v>-2.1544647221816149E-7</v>
      </c>
      <c r="AI105" s="52">
        <f>K105-'Individ-I&amp;O Tables'!K112</f>
        <v>-2.50503540133451E-7</v>
      </c>
      <c r="AJ105" s="52">
        <f>L105-'Individ-I&amp;O Tables'!L112</f>
        <v>1.0267639161121167E-7</v>
      </c>
      <c r="AK105" s="52">
        <f>M105-'Individ-I&amp;O Tables'!M112</f>
        <v>1.8932342538136027E-7</v>
      </c>
      <c r="AL105" s="52">
        <f>N105-'Individ-I&amp;O Tables'!N112</f>
        <v>-1.7516326900057777E-7</v>
      </c>
      <c r="AM105" s="226">
        <f>O105-'Individ-I&amp;O Tables'!P112</f>
        <v>7.5824737555407751E-7</v>
      </c>
      <c r="AN105" s="229">
        <f>P105-'Individ-I&amp;O Tables'!Q112</f>
        <v>1.9274452944806342E-7</v>
      </c>
      <c r="AO105" s="52">
        <f>Q105-'Individ-I&amp;O Tables'!R112</f>
        <v>3.2205121747175269E-7</v>
      </c>
      <c r="AP105" s="52">
        <f>R105-'Individ-I&amp;O Tables'!S112</f>
        <v>2.6280684251034359E-7</v>
      </c>
      <c r="AQ105" s="52">
        <f>S105-'Individ-I&amp;O Tables'!T112</f>
        <v>1.8797873957421274E-7</v>
      </c>
      <c r="AR105" s="52">
        <f>T105-'Individ-I&amp;O Tables'!U112</f>
        <v>2.9204743734467797E-7</v>
      </c>
      <c r="AS105" s="52">
        <f>U105-'Individ-I&amp;O Tables'!V112</f>
        <v>2.2213448791497115E-7</v>
      </c>
      <c r="AT105" s="226">
        <f>V105-'Individ-I&amp;O Tables'!W112</f>
        <v>0</v>
      </c>
    </row>
    <row r="106" spans="1:46" ht="15" x14ac:dyDescent="0.2">
      <c r="A106" s="231">
        <v>2009</v>
      </c>
      <c r="B106" s="73">
        <f>'5.Stata-DNSP&amp;State'!Z59</f>
        <v>1.0133730173110962</v>
      </c>
      <c r="C106" s="70">
        <f>'5.Stata-DNSP&amp;State'!AA59</f>
        <v>1.0596002340316772</v>
      </c>
      <c r="D106" s="70">
        <f>'5.Stata-DNSP&amp;State'!AB59</f>
        <v>1.0342109203338623</v>
      </c>
      <c r="E106" s="70">
        <f>'5.Stata-DNSP&amp;State'!AC59</f>
        <v>1.035366415977478</v>
      </c>
      <c r="F106" s="70">
        <f>'5.Stata-DNSP&amp;State'!AD59</f>
        <v>1.0029659271240234</v>
      </c>
      <c r="G106" s="70"/>
      <c r="H106" s="71">
        <f>'5.Stata-DNSP&amp;State'!C59</f>
        <v>1.0492399930953979</v>
      </c>
      <c r="I106" s="73">
        <f>'5.Stata-DNSP&amp;State'!AE59</f>
        <v>1.2069510221481323</v>
      </c>
      <c r="J106" s="70">
        <f>'5.Stata-DNSP&amp;State'!AF59</f>
        <v>1.0318690538406372</v>
      </c>
      <c r="K106" s="70">
        <f>'5.Stata-DNSP&amp;State'!AG59</f>
        <v>1.0029298067092896</v>
      </c>
      <c r="L106" s="70">
        <f>'5.Stata-DNSP&amp;State'!AH59</f>
        <v>1.2508320808410645</v>
      </c>
      <c r="M106" s="70">
        <f>'5.Stata-DNSP&amp;State'!AI59</f>
        <v>1.2352455854415894</v>
      </c>
      <c r="N106" s="70">
        <f>'5.Stata-DNSP&amp;State'!AJ59</f>
        <v>1.1306184530258179</v>
      </c>
      <c r="O106" s="71">
        <f>'5.Stata-DNSP&amp;State'!D59</f>
        <v>1.166841983795166</v>
      </c>
      <c r="P106" s="73">
        <f t="shared" si="72"/>
        <v>0.86933104479083156</v>
      </c>
      <c r="Q106" s="70">
        <f t="shared" si="73"/>
        <v>1.0168344415312252</v>
      </c>
      <c r="R106" s="70">
        <f t="shared" si="74"/>
        <v>1.0461749028459495</v>
      </c>
      <c r="S106" s="70">
        <f t="shared" si="75"/>
        <v>0.83883361257402733</v>
      </c>
      <c r="T106" s="70">
        <f t="shared" si="76"/>
        <v>0.84941812823423601</v>
      </c>
      <c r="U106" s="70">
        <f t="shared" si="77"/>
        <v>0.92802305701571486</v>
      </c>
      <c r="V106" s="71">
        <f>'Index Tables'!F88</f>
        <v>0.9234078</v>
      </c>
      <c r="Y106" s="224">
        <v>2009</v>
      </c>
      <c r="Z106" s="229">
        <f>B106-'Individ-I&amp;O Tables'!B113</f>
        <v>1.7311096112138102E-8</v>
      </c>
      <c r="AA106" s="52">
        <f>C106-'Individ-I&amp;O Tables'!C113</f>
        <v>2.340316771487494E-7</v>
      </c>
      <c r="AB106" s="52">
        <f>D106-'Individ-I&amp;O Tables'!D113</f>
        <v>-7.9666137686729144E-8</v>
      </c>
      <c r="AC106" s="52">
        <f>E106-'Individ-I&amp;O Tables'!E113</f>
        <v>4.1597747801880303E-7</v>
      </c>
      <c r="AD106" s="52">
        <f>F106-'Individ-I&amp;O Tables'!F113</f>
        <v>-7.2875976586672664E-8</v>
      </c>
      <c r="AE106" s="52"/>
      <c r="AF106" s="226">
        <f>H106-'Individ-I&amp;O Tables'!H113</f>
        <v>-6.9046020012564213E-9</v>
      </c>
      <c r="AG106" s="229">
        <f>I106-'Individ-I&amp;O Tables'!I113</f>
        <v>2.2148132217125749E-8</v>
      </c>
      <c r="AH106" s="52">
        <f>J106-'Individ-I&amp;O Tables'!J113</f>
        <v>5.3840637281865611E-8</v>
      </c>
      <c r="AI106" s="52">
        <f>K106-'Individ-I&amp;O Tables'!K113</f>
        <v>-1.9329071054841052E-7</v>
      </c>
      <c r="AJ106" s="52">
        <f>L106-'Individ-I&amp;O Tables'!L113</f>
        <v>8.0841064509229454E-8</v>
      </c>
      <c r="AK106" s="52">
        <f>M106-'Individ-I&amp;O Tables'!M113</f>
        <v>-4.1455841071069699E-7</v>
      </c>
      <c r="AL106" s="52">
        <f>N106-'Individ-I&amp;O Tables'!N113</f>
        <v>-5.4697418216953508E-7</v>
      </c>
      <c r="AM106" s="226">
        <f>O106-'Individ-I&amp;O Tables'!P113</f>
        <v>-1.6204833919175599E-8</v>
      </c>
      <c r="AN106" s="229">
        <f>P106-'Individ-I&amp;O Tables'!Q113</f>
        <v>2.4479083160500181E-7</v>
      </c>
      <c r="AO106" s="52">
        <f>Q106-'Individ-I&amp;O Tables'!R113</f>
        <v>4.4153122513712617E-7</v>
      </c>
      <c r="AP106" s="52">
        <f>R106-'Individ-I&amp;O Tables'!S113</f>
        <v>-9.7154050582304308E-8</v>
      </c>
      <c r="AQ106" s="52">
        <f>S106-'Individ-I&amp;O Tables'!T113</f>
        <v>1.1257402732223198E-7</v>
      </c>
      <c r="AR106" s="52">
        <f>T106-'Individ-I&amp;O Tables'!U113</f>
        <v>3.2823423601335833E-7</v>
      </c>
      <c r="AS106" s="52">
        <f>U106-'Individ-I&amp;O Tables'!V113</f>
        <v>2.5701571482183994E-7</v>
      </c>
      <c r="AT106" s="226">
        <f>V106-'Individ-I&amp;O Tables'!W113</f>
        <v>0</v>
      </c>
    </row>
    <row r="107" spans="1:46" ht="15" x14ac:dyDescent="0.2">
      <c r="A107" s="231">
        <v>2010</v>
      </c>
      <c r="B107" s="73">
        <f>'5.Stata-DNSP&amp;State'!Z60</f>
        <v>1.0124896764755249</v>
      </c>
      <c r="C107" s="70">
        <f>'5.Stata-DNSP&amp;State'!AA60</f>
        <v>1.0596002340316772</v>
      </c>
      <c r="D107" s="70">
        <f>'5.Stata-DNSP&amp;State'!AB60</f>
        <v>1.042982816696167</v>
      </c>
      <c r="E107" s="70">
        <f>'5.Stata-DNSP&amp;State'!AC60</f>
        <v>1.0427048206329346</v>
      </c>
      <c r="F107" s="70">
        <f>'5.Stata-DNSP&amp;State'!AD60</f>
        <v>0.83396613597869873</v>
      </c>
      <c r="G107" s="70"/>
      <c r="H107" s="71">
        <f>'5.Stata-DNSP&amp;State'!C60</f>
        <v>1.0819121599197388</v>
      </c>
      <c r="I107" s="73">
        <f>'5.Stata-DNSP&amp;State'!AE60</f>
        <v>1.1599705219268799</v>
      </c>
      <c r="J107" s="70">
        <f>'5.Stata-DNSP&amp;State'!AF60</f>
        <v>1.034760594367981</v>
      </c>
      <c r="K107" s="70">
        <f>'5.Stata-DNSP&amp;State'!AG60</f>
        <v>1.0023114681243896</v>
      </c>
      <c r="L107" s="70">
        <f>'5.Stata-DNSP&amp;State'!AH60</f>
        <v>1.2592142820358276</v>
      </c>
      <c r="M107" s="70">
        <f>'5.Stata-DNSP&amp;State'!AI60</f>
        <v>1.3066962957382202</v>
      </c>
      <c r="N107" s="70">
        <f>'5.Stata-DNSP&amp;State'!AJ60</f>
        <v>1.167361855506897</v>
      </c>
      <c r="O107" s="71">
        <f>'5.Stata-DNSP&amp;State'!D60</f>
        <v>1.1635669469833374</v>
      </c>
      <c r="P107" s="73">
        <f t="shared" si="72"/>
        <v>0.93270659854573301</v>
      </c>
      <c r="Q107" s="70">
        <f t="shared" si="73"/>
        <v>1.0455676083998515</v>
      </c>
      <c r="R107" s="70">
        <f t="shared" si="74"/>
        <v>1.079417121650124</v>
      </c>
      <c r="S107" s="70">
        <f t="shared" si="75"/>
        <v>0.85919622684914543</v>
      </c>
      <c r="T107" s="70">
        <f t="shared" si="76"/>
        <v>0.82797522534378254</v>
      </c>
      <c r="U107" s="70">
        <f t="shared" si="77"/>
        <v>0.92680102130795261</v>
      </c>
      <c r="V107" s="71">
        <f>'Index Tables'!F89</f>
        <v>0.92323509999999998</v>
      </c>
      <c r="Y107" s="224">
        <v>2010</v>
      </c>
      <c r="Z107" s="229">
        <f>B107-'Individ-I&amp;O Tables'!B114</f>
        <v>-3.2352447498773529E-7</v>
      </c>
      <c r="AA107" s="52">
        <f>C107-'Individ-I&amp;O Tables'!C114</f>
        <v>2.340316771487494E-7</v>
      </c>
      <c r="AB107" s="52">
        <f>D107-'Individ-I&amp;O Tables'!D114</f>
        <v>-1.8330383300124709E-7</v>
      </c>
      <c r="AC107" s="52">
        <f>E107-'Individ-I&amp;O Tables'!E114</f>
        <v>-1.7936706542265313E-7</v>
      </c>
      <c r="AD107" s="52">
        <f>F107-'Individ-I&amp;O Tables'!F114</f>
        <v>3.5978698686989219E-8</v>
      </c>
      <c r="AE107" s="52"/>
      <c r="AF107" s="226">
        <f>H107-'Individ-I&amp;O Tables'!H114</f>
        <v>1.5991973878470844E-7</v>
      </c>
      <c r="AG107" s="229">
        <f>I107-'Individ-I&amp;O Tables'!I114</f>
        <v>5.2192687993724007E-7</v>
      </c>
      <c r="AH107" s="52">
        <f>J107-'Individ-I&amp;O Tables'!J114</f>
        <v>-4.0563201908483393E-7</v>
      </c>
      <c r="AI107" s="52">
        <f>K107-'Individ-I&amp;O Tables'!K114</f>
        <v>-5.3187561044332199E-7</v>
      </c>
      <c r="AJ107" s="52">
        <f>L107-'Individ-I&amp;O Tables'!L114</f>
        <v>2.8203582758123957E-7</v>
      </c>
      <c r="AK107" s="52">
        <f>M107-'Individ-I&amp;O Tables'!M114</f>
        <v>2.957382201351777E-7</v>
      </c>
      <c r="AL107" s="52">
        <f>N107-'Individ-I&amp;O Tables'!N114</f>
        <v>-1.4449310303810137E-7</v>
      </c>
      <c r="AM107" s="226">
        <f>O107-'Individ-I&amp;O Tables'!P114</f>
        <v>-5.3016662615590349E-8</v>
      </c>
      <c r="AN107" s="229">
        <f>P107-'Individ-I&amp;O Tables'!Q114</f>
        <v>-1.014542669874885E-7</v>
      </c>
      <c r="AO107" s="52">
        <f>Q107-'Individ-I&amp;O Tables'!R114</f>
        <v>-3.9160014853045766E-7</v>
      </c>
      <c r="AP107" s="52">
        <f>R107-'Individ-I&amp;O Tables'!S114</f>
        <v>1.2165012397424846E-7</v>
      </c>
      <c r="AQ107" s="52">
        <f>S107-'Individ-I&amp;O Tables'!T114</f>
        <v>-7.315085459591586E-8</v>
      </c>
      <c r="AR107" s="52">
        <f>T107-'Individ-I&amp;O Tables'!U114</f>
        <v>2.5343782517062152E-8</v>
      </c>
      <c r="AS107" s="52">
        <f>U107-'Individ-I&amp;O Tables'!V114</f>
        <v>-7.8692047433825962E-8</v>
      </c>
      <c r="AT107" s="226">
        <f>V107-'Individ-I&amp;O Tables'!W114</f>
        <v>0</v>
      </c>
    </row>
    <row r="108" spans="1:46" ht="15" x14ac:dyDescent="0.2">
      <c r="A108" s="231">
        <v>2011</v>
      </c>
      <c r="B108" s="73">
        <f>'5.Stata-DNSP&amp;State'!Z61</f>
        <v>1.0177474021911621</v>
      </c>
      <c r="C108" s="70">
        <f>'5.Stata-DNSP&amp;State'!AA61</f>
        <v>1.1013568639755249</v>
      </c>
      <c r="D108" s="70">
        <f>'5.Stata-DNSP&amp;State'!AB61</f>
        <v>1.0536048412322998</v>
      </c>
      <c r="E108" s="70">
        <f>'5.Stata-DNSP&amp;State'!AC61</f>
        <v>1.0536508560180664</v>
      </c>
      <c r="F108" s="70">
        <f>'5.Stata-DNSP&amp;State'!AD61</f>
        <v>0.81593376398086548</v>
      </c>
      <c r="G108" s="70"/>
      <c r="H108" s="71">
        <f>'5.Stata-DNSP&amp;State'!C61</f>
        <v>1.1078120470046997</v>
      </c>
      <c r="I108" s="73">
        <f>'5.Stata-DNSP&amp;State'!AE61</f>
        <v>1.220252513885498</v>
      </c>
      <c r="J108" s="70">
        <f>'5.Stata-DNSP&amp;State'!AF61</f>
        <v>1.0348911285400391</v>
      </c>
      <c r="K108" s="70">
        <f>'5.Stata-DNSP&amp;State'!AG61</f>
        <v>1.0020778179168701</v>
      </c>
      <c r="L108" s="70">
        <f>'5.Stata-DNSP&amp;State'!AH61</f>
        <v>1.328488826751709</v>
      </c>
      <c r="M108" s="70">
        <f>'5.Stata-DNSP&amp;State'!AI61</f>
        <v>1.3952761888504028</v>
      </c>
      <c r="N108" s="70">
        <f>'5.Stata-DNSP&amp;State'!AJ61</f>
        <v>1.1872709989547729</v>
      </c>
      <c r="O108" s="71">
        <f>'5.Stata-DNSP&amp;State'!D61</f>
        <v>1.2080967426300049</v>
      </c>
      <c r="P108" s="73">
        <f t="shared" si="72"/>
        <v>0.90785475497791179</v>
      </c>
      <c r="Q108" s="70">
        <f t="shared" si="73"/>
        <v>1.0704624056131711</v>
      </c>
      <c r="R108" s="70">
        <f t="shared" si="74"/>
        <v>1.1055149881549429</v>
      </c>
      <c r="S108" s="70">
        <f t="shared" si="75"/>
        <v>0.83388887034406867</v>
      </c>
      <c r="T108" s="70">
        <f t="shared" si="76"/>
        <v>0.7939733049679929</v>
      </c>
      <c r="U108" s="70">
        <f t="shared" si="77"/>
        <v>0.93307429220453819</v>
      </c>
      <c r="V108" s="71">
        <f>'Index Tables'!F90</f>
        <v>0.92031790000000002</v>
      </c>
      <c r="Y108" s="224">
        <v>2011</v>
      </c>
      <c r="Z108" s="229">
        <f>B108-'Individ-I&amp;O Tables'!B115</f>
        <v>-5.9780883798765672E-7</v>
      </c>
      <c r="AA108" s="52">
        <f>C108-'Individ-I&amp;O Tables'!C115</f>
        <v>-1.3602447501703807E-7</v>
      </c>
      <c r="AB108" s="52">
        <f>D108-'Individ-I&amp;O Tables'!D115</f>
        <v>-1.587677000980392E-7</v>
      </c>
      <c r="AC108" s="52">
        <f>E108-'Individ-I&amp;O Tables'!E115</f>
        <v>-1.4398193348696964E-7</v>
      </c>
      <c r="AD108" s="52">
        <f>F108-'Individ-I&amp;O Tables'!F115</f>
        <v>6.3980865494528416E-8</v>
      </c>
      <c r="AE108" s="52"/>
      <c r="AF108" s="226">
        <f>H108-'Individ-I&amp;O Tables'!H115</f>
        <v>4.7004699688102392E-8</v>
      </c>
      <c r="AG108" s="229">
        <f>I108-'Individ-I&amp;O Tables'!I115</f>
        <v>-4.8611450198521311E-7</v>
      </c>
      <c r="AH108" s="52">
        <f>J108-'Individ-I&amp;O Tables'!J115</f>
        <v>1.2854003905715672E-7</v>
      </c>
      <c r="AI108" s="52">
        <f>K108-'Individ-I&amp;O Tables'!K115</f>
        <v>-1.8208312990708464E-7</v>
      </c>
      <c r="AJ108" s="52">
        <f>L108-'Individ-I&amp;O Tables'!L115</f>
        <v>-1.7324829104659045E-7</v>
      </c>
      <c r="AK108" s="52">
        <f>M108-'Individ-I&amp;O Tables'!M115</f>
        <v>1.8885040287131005E-7</v>
      </c>
      <c r="AL108" s="52">
        <f>N108-'Individ-I&amp;O Tables'!N115</f>
        <v>-1.0452270160499211E-9</v>
      </c>
      <c r="AM108" s="226">
        <f>O108-'Individ-I&amp;O Tables'!P115</f>
        <v>7.4263000482410746E-7</v>
      </c>
      <c r="AN108" s="229">
        <f>P108-'Individ-I&amp;O Tables'!Q115</f>
        <v>5.4977911778664179E-8</v>
      </c>
      <c r="AO108" s="52">
        <f>Q108-'Individ-I&amp;O Tables'!R115</f>
        <v>4.0561317105058947E-7</v>
      </c>
      <c r="AP108" s="52">
        <f>R108-'Individ-I&amp;O Tables'!S115</f>
        <v>-1.1845057157344741E-8</v>
      </c>
      <c r="AQ108" s="52">
        <f>S108-'Individ-I&amp;O Tables'!T115</f>
        <v>7.0344068681116312E-8</v>
      </c>
      <c r="AR108" s="52">
        <f>T108-'Individ-I&amp;O Tables'!U115</f>
        <v>2.0496799291169765E-7</v>
      </c>
      <c r="AS108" s="52">
        <f>U108-'Individ-I&amp;O Tables'!V115</f>
        <v>9.2204538226781096E-8</v>
      </c>
      <c r="AT108" s="226">
        <f>V108-'Individ-I&amp;O Tables'!W115</f>
        <v>0</v>
      </c>
    </row>
    <row r="109" spans="1:46" ht="15" x14ac:dyDescent="0.2">
      <c r="A109" s="231">
        <v>2012</v>
      </c>
      <c r="B109" s="73">
        <f>'5.Stata-DNSP&amp;State'!Z62</f>
        <v>0.95986270904541016</v>
      </c>
      <c r="C109" s="70">
        <f>'5.Stata-DNSP&amp;State'!AA62</f>
        <v>1.1013568639755249</v>
      </c>
      <c r="D109" s="70">
        <f>'5.Stata-DNSP&amp;State'!AB62</f>
        <v>1.0637966394424438</v>
      </c>
      <c r="E109" s="70">
        <f>'5.Stata-DNSP&amp;State'!AC62</f>
        <v>1.0658609867095947</v>
      </c>
      <c r="F109" s="70">
        <f>'5.Stata-DNSP&amp;State'!AD62</f>
        <v>0.99951905012130737</v>
      </c>
      <c r="G109" s="70"/>
      <c r="H109" s="71">
        <f>'5.Stata-DNSP&amp;State'!C62</f>
        <v>1.08204185962677</v>
      </c>
      <c r="I109" s="73">
        <f>'5.Stata-DNSP&amp;State'!AE62</f>
        <v>1.2399767637252808</v>
      </c>
      <c r="J109" s="70">
        <f>'5.Stata-DNSP&amp;State'!AF62</f>
        <v>1.0475232601165771</v>
      </c>
      <c r="K109" s="70">
        <f>'5.Stata-DNSP&amp;State'!AG62</f>
        <v>1.0016227960586548</v>
      </c>
      <c r="L109" s="70">
        <f>'5.Stata-DNSP&amp;State'!AH62</f>
        <v>1.581815242767334</v>
      </c>
      <c r="M109" s="70">
        <f>'5.Stata-DNSP&amp;State'!AI62</f>
        <v>1.4816527366638184</v>
      </c>
      <c r="N109" s="70">
        <f>'5.Stata-DNSP&amp;State'!AJ62</f>
        <v>1.2199910879135132</v>
      </c>
      <c r="O109" s="71">
        <f>'5.Stata-DNSP&amp;State'!D62</f>
        <v>1.2414946556091309</v>
      </c>
      <c r="P109" s="73">
        <f t="shared" si="72"/>
        <v>0.87263075509251919</v>
      </c>
      <c r="Q109" s="70">
        <f t="shared" si="73"/>
        <v>1.0329525852307579</v>
      </c>
      <c r="R109" s="70">
        <f t="shared" si="74"/>
        <v>1.0802887712665497</v>
      </c>
      <c r="S109" s="70">
        <f t="shared" si="75"/>
        <v>0.68405072246855658</v>
      </c>
      <c r="T109" s="70">
        <f t="shared" si="76"/>
        <v>0.73029383529042236</v>
      </c>
      <c r="U109" s="70">
        <f t="shared" si="77"/>
        <v>0.88692603605599241</v>
      </c>
      <c r="V109" s="71">
        <f>'Index Tables'!F91</f>
        <v>0.86933240000000001</v>
      </c>
      <c r="Y109" s="224">
        <v>2012</v>
      </c>
      <c r="Z109" s="229">
        <f>B109-'Individ-I&amp;O Tables'!B116</f>
        <v>-9.095458985974858E-8</v>
      </c>
      <c r="AA109" s="52">
        <f>C109-'Individ-I&amp;O Tables'!C116</f>
        <v>-1.3602447501703807E-7</v>
      </c>
      <c r="AB109" s="52">
        <f>D109-'Individ-I&amp;O Tables'!D116</f>
        <v>-3.605575562559693E-7</v>
      </c>
      <c r="AC109" s="52">
        <f>E109-'Individ-I&amp;O Tables'!E116</f>
        <v>-1.3290405220800494E-8</v>
      </c>
      <c r="AD109" s="52">
        <f>F109-'Individ-I&amp;O Tables'!F116</f>
        <v>5.0121307326733699E-8</v>
      </c>
      <c r="AE109" s="52"/>
      <c r="AF109" s="226">
        <f>H109-'Individ-I&amp;O Tables'!H116</f>
        <v>-1.4037322992876966E-7</v>
      </c>
      <c r="AG109" s="229">
        <f>I109-'Individ-I&amp;O Tables'!I116</f>
        <v>-2.362747193451753E-7</v>
      </c>
      <c r="AH109" s="52">
        <f>J109-'Individ-I&amp;O Tables'!J116</f>
        <v>2.6011657716651371E-7</v>
      </c>
      <c r="AI109" s="52">
        <f>K109-'Individ-I&amp;O Tables'!K116</f>
        <v>-2.0394134514489792E-7</v>
      </c>
      <c r="AJ109" s="52">
        <f>L109-'Individ-I&amp;O Tables'!L116</f>
        <v>2.4276733401329409E-7</v>
      </c>
      <c r="AK109" s="52">
        <f>M109-'Individ-I&amp;O Tables'!M116</f>
        <v>-2.6333618174945173E-7</v>
      </c>
      <c r="AL109" s="52">
        <f>N109-'Individ-I&amp;O Tables'!N116</f>
        <v>8.7913513135973176E-8</v>
      </c>
      <c r="AM109" s="226">
        <f>O109-'Individ-I&amp;O Tables'!P116</f>
        <v>6.5560913076190275E-7</v>
      </c>
      <c r="AN109" s="229">
        <f>P109-'Individ-I&amp;O Tables'!Q116</f>
        <v>-1.4490748079243332E-7</v>
      </c>
      <c r="AO109" s="52">
        <f>Q109-'Individ-I&amp;O Tables'!R116</f>
        <v>-4.1476924206307331E-7</v>
      </c>
      <c r="AP109" s="52">
        <f>R109-'Individ-I&amp;O Tables'!S116</f>
        <v>-2.2873345040252957E-7</v>
      </c>
      <c r="AQ109" s="52">
        <f>S109-'Individ-I&amp;O Tables'!T116</f>
        <v>-7.7531443376521736E-8</v>
      </c>
      <c r="AR109" s="52">
        <f>T109-'Individ-I&amp;O Tables'!U116</f>
        <v>3.5290422362166396E-8</v>
      </c>
      <c r="AS109" s="52">
        <f>U109-'Individ-I&amp;O Tables'!V116</f>
        <v>-6.3944007644423095E-8</v>
      </c>
      <c r="AT109" s="226">
        <f>V109-'Individ-I&amp;O Tables'!W116</f>
        <v>0</v>
      </c>
    </row>
    <row r="110" spans="1:46" ht="15" x14ac:dyDescent="0.2">
      <c r="A110" s="231">
        <v>2013</v>
      </c>
      <c r="B110" s="73">
        <f>'5.Stata-DNSP&amp;State'!Z63</f>
        <v>0.93049579858779907</v>
      </c>
      <c r="C110" s="70">
        <f>'5.Stata-DNSP&amp;State'!AA63</f>
        <v>1.1013568639755249</v>
      </c>
      <c r="D110" s="70">
        <f>'5.Stata-DNSP&amp;State'!AB63</f>
        <v>1.0822042226791382</v>
      </c>
      <c r="E110" s="70">
        <f>'5.Stata-DNSP&amp;State'!AC63</f>
        <v>1.0800753831863403</v>
      </c>
      <c r="F110" s="70">
        <f>'5.Stata-DNSP&amp;State'!AD63</f>
        <v>1.1366961002349854</v>
      </c>
      <c r="G110" s="70"/>
      <c r="H110" s="71">
        <f>'5.Stata-DNSP&amp;State'!C63</f>
        <v>1.0709303617477417</v>
      </c>
      <c r="I110" s="73">
        <f>'5.Stata-DNSP&amp;State'!AE63</f>
        <v>1.1104577779769897</v>
      </c>
      <c r="J110" s="70">
        <f>'5.Stata-DNSP&amp;State'!AF63</f>
        <v>1.0684863328933716</v>
      </c>
      <c r="K110" s="70">
        <f>'5.Stata-DNSP&amp;State'!AG63</f>
        <v>0.99871408939361572</v>
      </c>
      <c r="L110" s="70">
        <f>'5.Stata-DNSP&amp;State'!AH63</f>
        <v>1.7539486885070801</v>
      </c>
      <c r="M110" s="70">
        <f>'5.Stata-DNSP&amp;State'!AI63</f>
        <v>1.5735652446746826</v>
      </c>
      <c r="N110" s="70">
        <f>'5.Stata-DNSP&amp;State'!AJ63</f>
        <v>1.2723431587219238</v>
      </c>
      <c r="O110" s="71">
        <f>'5.Stata-DNSP&amp;State'!D63</f>
        <v>1.2195092439651489</v>
      </c>
      <c r="P110" s="73">
        <f t="shared" si="72"/>
        <v>0.96440439518442711</v>
      </c>
      <c r="Q110" s="70">
        <f t="shared" si="73"/>
        <v>1.0022873749332402</v>
      </c>
      <c r="R110" s="70">
        <f t="shared" si="74"/>
        <v>1.0723092555928326</v>
      </c>
      <c r="S110" s="70">
        <f t="shared" si="75"/>
        <v>0.61058249238710194</v>
      </c>
      <c r="T110" s="70">
        <f t="shared" si="76"/>
        <v>0.68057575964646122</v>
      </c>
      <c r="U110" s="70">
        <f t="shared" si="77"/>
        <v>0.8416993123329225</v>
      </c>
      <c r="V110" s="71">
        <f>'Index Tables'!F92</f>
        <v>0.82643699999999998</v>
      </c>
      <c r="Y110" s="224">
        <v>2013</v>
      </c>
      <c r="Z110" s="229">
        <f>B110-'Individ-I&amp;O Tables'!B117</f>
        <v>-1.0141220097015236E-7</v>
      </c>
      <c r="AA110" s="52">
        <f>C110-'Individ-I&amp;O Tables'!C117</f>
        <v>-1.3602447501703807E-7</v>
      </c>
      <c r="AB110" s="52">
        <f>D110-'Individ-I&amp;O Tables'!D117</f>
        <v>2.2267913823981189E-7</v>
      </c>
      <c r="AC110" s="52">
        <f>E110-'Individ-I&amp;O Tables'!E117</f>
        <v>3.8318634043577049E-7</v>
      </c>
      <c r="AD110" s="52">
        <f>F110-'Individ-I&amp;O Tables'!F117</f>
        <v>1.0023498542288678E-7</v>
      </c>
      <c r="AE110" s="52"/>
      <c r="AF110" s="226">
        <f>H110-'Individ-I&amp;O Tables'!H117</f>
        <v>3.6174774176167546E-7</v>
      </c>
      <c r="AG110" s="229">
        <f>I110-'Individ-I&amp;O Tables'!I117</f>
        <v>-2.2202301019902393E-7</v>
      </c>
      <c r="AH110" s="52">
        <f>J110-'Individ-I&amp;O Tables'!J117</f>
        <v>3.3289337153519227E-7</v>
      </c>
      <c r="AI110" s="52">
        <f>K110-'Individ-I&amp;O Tables'!K117</f>
        <v>-1.060638432637262E-8</v>
      </c>
      <c r="AJ110" s="52">
        <f>L110-'Individ-I&amp;O Tables'!L117</f>
        <v>-3.1149291990217876E-7</v>
      </c>
      <c r="AK110" s="52">
        <f>M110-'Individ-I&amp;O Tables'!M117</f>
        <v>2.4467468251465618E-7</v>
      </c>
      <c r="AL110" s="52">
        <f>N110-'Individ-I&amp;O Tables'!N117</f>
        <v>1.5872192382637706E-7</v>
      </c>
      <c r="AM110" s="226">
        <f>O110-'Individ-I&amp;O Tables'!P117</f>
        <v>2.4396514897162547E-7</v>
      </c>
      <c r="AN110" s="229">
        <f>P110-'Individ-I&amp;O Tables'!Q117</f>
        <v>1.9518442706534245E-7</v>
      </c>
      <c r="AO110" s="52">
        <f>Q110-'Individ-I&amp;O Tables'!R117</f>
        <v>3.7493324023252228E-7</v>
      </c>
      <c r="AP110" s="52">
        <f>R110-'Individ-I&amp;O Tables'!S117</f>
        <v>2.5559283267639898E-7</v>
      </c>
      <c r="AQ110" s="52">
        <f>S110-'Individ-I&amp;O Tables'!T117</f>
        <v>9.2387101968682828E-8</v>
      </c>
      <c r="AR110" s="52">
        <f>T110-'Individ-I&amp;O Tables'!U117</f>
        <v>2.5964646122034196E-7</v>
      </c>
      <c r="AS110" s="52">
        <f>U110-'Individ-I&amp;O Tables'!V117</f>
        <v>1.1233292251944249E-7</v>
      </c>
      <c r="AT110" s="226">
        <f>V110-'Individ-I&amp;O Tables'!W117</f>
        <v>0</v>
      </c>
    </row>
    <row r="111" spans="1:46" ht="15" x14ac:dyDescent="0.2">
      <c r="A111" s="231">
        <v>2014</v>
      </c>
      <c r="B111" s="73">
        <f>'5.Stata-DNSP&amp;State'!Z64</f>
        <v>0.90933644771575928</v>
      </c>
      <c r="C111" s="70">
        <f>'5.Stata-DNSP&amp;State'!AA64</f>
        <v>1.1013568639755249</v>
      </c>
      <c r="D111" s="70">
        <f>'5.Stata-DNSP&amp;State'!AB64</f>
        <v>1.1065038442611694</v>
      </c>
      <c r="E111" s="70">
        <f>'5.Stata-DNSP&amp;State'!AC64</f>
        <v>1.094351053237915</v>
      </c>
      <c r="F111" s="70">
        <f>'5.Stata-DNSP&amp;State'!AD64</f>
        <v>0.92041516304016113</v>
      </c>
      <c r="G111" s="70"/>
      <c r="H111" s="71">
        <f>'5.Stata-DNSP&amp;State'!C64</f>
        <v>1.109014630317688</v>
      </c>
      <c r="I111" s="73">
        <f>'5.Stata-DNSP&amp;State'!AE64</f>
        <v>1.2541210651397705</v>
      </c>
      <c r="J111" s="70">
        <f>'5.Stata-DNSP&amp;State'!AF64</f>
        <v>1.0483665466308594</v>
      </c>
      <c r="K111" s="70">
        <f>'5.Stata-DNSP&amp;State'!AG64</f>
        <v>0.99227219820022583</v>
      </c>
      <c r="L111" s="70">
        <f>'5.Stata-DNSP&amp;State'!AH64</f>
        <v>1.9427952766418457</v>
      </c>
      <c r="M111" s="70">
        <f>'5.Stata-DNSP&amp;State'!AI64</f>
        <v>1.6543400287628174</v>
      </c>
      <c r="N111" s="70">
        <f>'5.Stata-DNSP&amp;State'!AJ64</f>
        <v>1.3407418727874756</v>
      </c>
      <c r="O111" s="71">
        <f>'5.Stata-DNSP&amp;State'!D64</f>
        <v>1.3095817565917969</v>
      </c>
      <c r="P111" s="73">
        <f t="shared" si="72"/>
        <v>0.88429631009673648</v>
      </c>
      <c r="Q111" s="70">
        <f t="shared" si="73"/>
        <v>1.0578500753212068</v>
      </c>
      <c r="R111" s="70">
        <f t="shared" si="74"/>
        <v>1.1176516205222806</v>
      </c>
      <c r="S111" s="70">
        <f t="shared" si="75"/>
        <v>0.57083453086968505</v>
      </c>
      <c r="T111" s="70">
        <f t="shared" si="76"/>
        <v>0.67036679947051403</v>
      </c>
      <c r="U111" s="70">
        <f t="shared" si="77"/>
        <v>0.82716490983606417</v>
      </c>
      <c r="V111" s="71">
        <f>'Index Tables'!F93</f>
        <v>0.82296590000000003</v>
      </c>
      <c r="Y111" s="224">
        <v>2014</v>
      </c>
      <c r="Z111" s="229">
        <f>B111-'Individ-I&amp;O Tables'!B118</f>
        <v>-5.2284240714683961E-8</v>
      </c>
      <c r="AA111" s="52">
        <f>C111-'Individ-I&amp;O Tables'!C118</f>
        <v>-1.3602447501703807E-7</v>
      </c>
      <c r="AB111" s="52">
        <f>D111-'Individ-I&amp;O Tables'!D118</f>
        <v>-1.5573883049846415E-7</v>
      </c>
      <c r="AC111" s="52">
        <f>E111-'Individ-I&amp;O Tables'!E118</f>
        <v>5.3237914965365007E-8</v>
      </c>
      <c r="AD111" s="52">
        <f>F111-'Individ-I&amp;O Tables'!F118</f>
        <v>6.3040161091265645E-8</v>
      </c>
      <c r="AE111" s="52"/>
      <c r="AF111" s="226">
        <f>H111-'Individ-I&amp;O Tables'!H118</f>
        <v>6.3031768804400201E-7</v>
      </c>
      <c r="AG111" s="229">
        <f>I111-'Individ-I&amp;O Tables'!I118</f>
        <v>6.5139770466515756E-8</v>
      </c>
      <c r="AH111" s="52">
        <f>J111-'Individ-I&amp;O Tables'!J118</f>
        <v>-4.5336914067384271E-7</v>
      </c>
      <c r="AI111" s="52">
        <f>K111-'Individ-I&amp;O Tables'!K118</f>
        <v>-1.7997742185471566E-9</v>
      </c>
      <c r="AJ111" s="52">
        <f>L111-'Individ-I&amp;O Tables'!L118</f>
        <v>2.7664184565345806E-7</v>
      </c>
      <c r="AK111" s="52">
        <f>M111-'Individ-I&amp;O Tables'!M118</f>
        <v>2.8762817461114309E-8</v>
      </c>
      <c r="AL111" s="52">
        <f>N111-'Individ-I&amp;O Tables'!N118</f>
        <v>-1.2721252451441956E-7</v>
      </c>
      <c r="AM111" s="226">
        <f>O111-'Individ-I&amp;O Tables'!P118</f>
        <v>7.5659179676890176E-7</v>
      </c>
      <c r="AN111" s="229">
        <f>P111-'Individ-I&amp;O Tables'!Q118</f>
        <v>1.1009673650530516E-7</v>
      </c>
      <c r="AO111" s="52">
        <f>Q111-'Individ-I&amp;O Tables'!R118</f>
        <v>7.5321206827183573E-8</v>
      </c>
      <c r="AP111" s="52">
        <f>R111-'Individ-I&amp;O Tables'!S118</f>
        <v>6.2052228066988846E-7</v>
      </c>
      <c r="AQ111" s="52">
        <f>S111-'Individ-I&amp;O Tables'!T118</f>
        <v>1.3086968508879693E-7</v>
      </c>
      <c r="AR111" s="52">
        <f>T111-'Individ-I&amp;O Tables'!U118</f>
        <v>1.9947051399515914E-7</v>
      </c>
      <c r="AS111" s="52">
        <f>U111-'Individ-I&amp;O Tables'!V118</f>
        <v>1.0983606413272895E-7</v>
      </c>
      <c r="AT111" s="226">
        <f>V111-'Individ-I&amp;O Tables'!W118</f>
        <v>0</v>
      </c>
    </row>
    <row r="112" spans="1:46" ht="15" x14ac:dyDescent="0.2">
      <c r="A112" s="231">
        <v>2015</v>
      </c>
      <c r="B112" s="73">
        <f>'5.Stata-DNSP&amp;State'!Z65</f>
        <v>0.93786340951919556</v>
      </c>
      <c r="C112" s="70">
        <f>'5.Stata-DNSP&amp;State'!AA65</f>
        <v>1.1013568639755249</v>
      </c>
      <c r="D112" s="70">
        <f>'5.Stata-DNSP&amp;State'!AB65</f>
        <v>1.1251066923141479</v>
      </c>
      <c r="E112" s="70">
        <f>'5.Stata-DNSP&amp;State'!AC65</f>
        <v>1.1101746559143066</v>
      </c>
      <c r="F112" s="70">
        <f>'5.Stata-DNSP&amp;State'!AD65</f>
        <v>1.0347119569778442</v>
      </c>
      <c r="G112" s="70"/>
      <c r="H112" s="71">
        <f>'5.Stata-DNSP&amp;State'!C65</f>
        <v>1.1071946620941162</v>
      </c>
      <c r="I112" s="73">
        <f>'5.Stata-DNSP&amp;State'!AE65</f>
        <v>1.286781907081604</v>
      </c>
      <c r="J112" s="70">
        <f>'5.Stata-DNSP&amp;State'!AF65</f>
        <v>1.0720806121826172</v>
      </c>
      <c r="K112" s="70">
        <f>'5.Stata-DNSP&amp;State'!AG65</f>
        <v>0.97788596153259277</v>
      </c>
      <c r="L112" s="70">
        <f>'5.Stata-DNSP&amp;State'!AH65</f>
        <v>1.9996473789215088</v>
      </c>
      <c r="M112" s="70">
        <f>'5.Stata-DNSP&amp;State'!AI65</f>
        <v>1.7339261770248413</v>
      </c>
      <c r="N112" s="70">
        <f>'5.Stata-DNSP&amp;State'!AJ65</f>
        <v>1.3478131294250488</v>
      </c>
      <c r="O112" s="71">
        <f>'5.Stata-DNSP&amp;State'!D65</f>
        <v>1.3361904621124268</v>
      </c>
      <c r="P112" s="73">
        <f t="shared" si="72"/>
        <v>0.86043692097382052</v>
      </c>
      <c r="Q112" s="70">
        <f t="shared" si="73"/>
        <v>1.0327531806027266</v>
      </c>
      <c r="R112" s="70">
        <f t="shared" si="74"/>
        <v>1.1322329040892092</v>
      </c>
      <c r="S112" s="70">
        <f t="shared" si="75"/>
        <v>0.55369495330285246</v>
      </c>
      <c r="T112" s="70">
        <f t="shared" si="76"/>
        <v>0.63854775178139189</v>
      </c>
      <c r="U112" s="70">
        <f t="shared" si="77"/>
        <v>0.82147490473432627</v>
      </c>
      <c r="V112" s="71">
        <f>'Index Tables'!F94</f>
        <v>0.80848560000000003</v>
      </c>
      <c r="Y112" s="224">
        <v>2015</v>
      </c>
      <c r="Z112" s="229">
        <f>B112-'Individ-I&amp;O Tables'!B119</f>
        <v>-9.0480804404435844E-8</v>
      </c>
      <c r="AA112" s="52">
        <f>C112-'Individ-I&amp;O Tables'!C119</f>
        <v>-1.3602447501703807E-7</v>
      </c>
      <c r="AB112" s="52">
        <f>D112-'Individ-I&amp;O Tables'!D119</f>
        <v>-3.0768585213003519E-7</v>
      </c>
      <c r="AC112" s="52">
        <f>E112-'Individ-I&amp;O Tables'!E119</f>
        <v>-3.440856932712677E-7</v>
      </c>
      <c r="AD112" s="52">
        <f>F112-'Individ-I&amp;O Tables'!F119</f>
        <v>-4.3022155837846299E-8</v>
      </c>
      <c r="AE112" s="52"/>
      <c r="AF112" s="226">
        <f>H112-'Individ-I&amp;O Tables'!H119</f>
        <v>-3.3790588371829244E-7</v>
      </c>
      <c r="AG112" s="229">
        <f>I112-'Individ-I&amp;O Tables'!I119</f>
        <v>-9.2918396088492727E-8</v>
      </c>
      <c r="AH112" s="52">
        <f>J112-'Individ-I&amp;O Tables'!J119</f>
        <v>-3.8781738287418932E-7</v>
      </c>
      <c r="AI112" s="52">
        <f>K112-'Individ-I&amp;O Tables'!K119</f>
        <v>-3.8467407259545894E-8</v>
      </c>
      <c r="AJ112" s="52">
        <f>L112-'Individ-I&amp;O Tables'!L119</f>
        <v>3.7892150883678255E-7</v>
      </c>
      <c r="AK112" s="52">
        <f>M112-'Individ-I&amp;O Tables'!M119</f>
        <v>1.7702484123027773E-7</v>
      </c>
      <c r="AL112" s="52">
        <f>N112-'Individ-I&amp;O Tables'!N119</f>
        <v>1.2942504890034456E-7</v>
      </c>
      <c r="AM112" s="226">
        <f>O112-'Individ-I&amp;O Tables'!P119</f>
        <v>4.6211242676896802E-7</v>
      </c>
      <c r="AN112" s="229">
        <f>P112-'Individ-I&amp;O Tables'!Q119</f>
        <v>-7.9026179489183335E-8</v>
      </c>
      <c r="AO112" s="52">
        <f>Q112-'Individ-I&amp;O Tables'!R119</f>
        <v>1.8060272655162635E-7</v>
      </c>
      <c r="AP112" s="52">
        <f>R112-'Individ-I&amp;O Tables'!S119</f>
        <v>-9.5910790864905948E-8</v>
      </c>
      <c r="AQ112" s="52">
        <f>S112-'Individ-I&amp;O Tables'!T119</f>
        <v>-4.6697147593199873E-8</v>
      </c>
      <c r="AR112" s="52">
        <f>T112-'Individ-I&amp;O Tables'!U119</f>
        <v>5.1781391841032587E-8</v>
      </c>
      <c r="AS112" s="52">
        <f>U112-'Individ-I&amp;O Tables'!V119</f>
        <v>-1.9526567374139603E-7</v>
      </c>
      <c r="AT112" s="226">
        <f>V112-'Individ-I&amp;O Tables'!W119</f>
        <v>0</v>
      </c>
    </row>
    <row r="113" spans="1:46" ht="15" x14ac:dyDescent="0.2">
      <c r="A113" s="231">
        <v>2016</v>
      </c>
      <c r="B113" s="73">
        <f>'5.Stata-DNSP&amp;State'!Z66</f>
        <v>0.96797484159469604</v>
      </c>
      <c r="C113" s="70">
        <f>'5.Stata-DNSP&amp;State'!AA66</f>
        <v>1.1013568639755249</v>
      </c>
      <c r="D113" s="70">
        <f>'5.Stata-DNSP&amp;State'!AB66</f>
        <v>1.1398463249206543</v>
      </c>
      <c r="E113" s="70">
        <f>'5.Stata-DNSP&amp;State'!AC66</f>
        <v>1.1244407892227173</v>
      </c>
      <c r="F113" s="70">
        <f>'5.Stata-DNSP&amp;State'!AD66</f>
        <v>0.99534094333648682</v>
      </c>
      <c r="G113" s="70"/>
      <c r="H113" s="71">
        <f>'5.Stata-DNSP&amp;State'!C66</f>
        <v>1.125224232673645</v>
      </c>
      <c r="I113" s="73">
        <f>'5.Stata-DNSP&amp;State'!AE66</f>
        <v>1.3804725408554077</v>
      </c>
      <c r="J113" s="70">
        <f>'5.Stata-DNSP&amp;State'!AF66</f>
        <v>1.0687230825424194</v>
      </c>
      <c r="K113" s="70">
        <f>'5.Stata-DNSP&amp;State'!AG66</f>
        <v>0.97168505191802979</v>
      </c>
      <c r="L113" s="70">
        <f>'5.Stata-DNSP&amp;State'!AH66</f>
        <v>2.0161833763122559</v>
      </c>
      <c r="M113" s="70">
        <f>'5.Stata-DNSP&amp;State'!AI66</f>
        <v>1.8101149797439575</v>
      </c>
      <c r="N113" s="70">
        <f>'5.Stata-DNSP&amp;State'!AJ66</f>
        <v>1.3778055906295776</v>
      </c>
      <c r="O113" s="71">
        <f>'5.Stata-DNSP&amp;State'!D66</f>
        <v>1.392939567565918</v>
      </c>
      <c r="P113" s="73">
        <f t="shared" si="72"/>
        <v>0.81510077120143332</v>
      </c>
      <c r="Q113" s="70">
        <f t="shared" si="73"/>
        <v>1.052867904749295</v>
      </c>
      <c r="R113" s="70">
        <f t="shared" si="74"/>
        <v>1.1580133196991567</v>
      </c>
      <c r="S113" s="70">
        <f t="shared" si="75"/>
        <v>0.55809617611854379</v>
      </c>
      <c r="T113" s="70">
        <f t="shared" si="76"/>
        <v>0.62163135782281032</v>
      </c>
      <c r="U113" s="70">
        <f t="shared" si="77"/>
        <v>0.8166785215027923</v>
      </c>
      <c r="V113" s="71">
        <f>'Index Tables'!F95</f>
        <v>0.80432510000000002</v>
      </c>
      <c r="Y113" s="224">
        <v>2016</v>
      </c>
      <c r="Z113" s="229">
        <f>B113-'Individ-I&amp;O Tables'!B120</f>
        <v>-5.8405303926534202E-8</v>
      </c>
      <c r="AA113" s="52">
        <f>C113-'Individ-I&amp;O Tables'!C120</f>
        <v>-1.3602447501703807E-7</v>
      </c>
      <c r="AB113" s="52">
        <f>D113-'Individ-I&amp;O Tables'!D120</f>
        <v>3.2492065438205486E-7</v>
      </c>
      <c r="AC113" s="52">
        <f>E113-'Individ-I&amp;O Tables'!E120</f>
        <v>-2.1077728273866114E-7</v>
      </c>
      <c r="AD113" s="52">
        <f>F113-'Individ-I&amp;O Tables'!F120</f>
        <v>4.3336486843514876E-8</v>
      </c>
      <c r="AE113" s="52"/>
      <c r="AF113" s="226">
        <f>H113-'Individ-I&amp;O Tables'!H120</f>
        <v>2.3267364501755594E-7</v>
      </c>
      <c r="AG113" s="229">
        <f>I113-'Individ-I&amp;O Tables'!I120</f>
        <v>5.4085540779347241E-7</v>
      </c>
      <c r="AH113" s="52">
        <f>J113-'Individ-I&amp;O Tables'!J120</f>
        <v>8.2542419344022733E-8</v>
      </c>
      <c r="AI113" s="52">
        <f>K113-'Individ-I&amp;O Tables'!K120</f>
        <v>-4.8081970183133649E-8</v>
      </c>
      <c r="AJ113" s="52">
        <f>L113-'Individ-I&amp;O Tables'!L120</f>
        <v>3.7631225602297036E-7</v>
      </c>
      <c r="AK113" s="52">
        <f>M113-'Individ-I&amp;O Tables'!M120</f>
        <v>-2.0256042398969498E-8</v>
      </c>
      <c r="AL113" s="52">
        <f>N113-'Individ-I&amp;O Tables'!N120</f>
        <v>5.9062957769029367E-7</v>
      </c>
      <c r="AM113" s="226">
        <f>O113-'Individ-I&amp;O Tables'!P120</f>
        <v>-4.3243408209825418E-7</v>
      </c>
      <c r="AN113" s="229">
        <f>P113-'Individ-I&amp;O Tables'!Q120</f>
        <v>1.7120143336324389E-7</v>
      </c>
      <c r="AO113" s="52">
        <f>Q113-'Individ-I&amp;O Tables'!R120</f>
        <v>-9.5250704879035197E-8</v>
      </c>
      <c r="AP113" s="52">
        <f>R113-'Individ-I&amp;O Tables'!S120</f>
        <v>3.1969915670337912E-7</v>
      </c>
      <c r="AQ113" s="52">
        <f>S113-'Individ-I&amp;O Tables'!T120</f>
        <v>7.6118543801406702E-8</v>
      </c>
      <c r="AR113" s="52">
        <f>T113-'Individ-I&amp;O Tables'!U120</f>
        <v>2.5782281032338261E-7</v>
      </c>
      <c r="AS113" s="52">
        <f>U113-'Individ-I&amp;O Tables'!V120</f>
        <v>1.2150279227185479E-7</v>
      </c>
      <c r="AT113" s="226">
        <f>V113-'Individ-I&amp;O Tables'!W120</f>
        <v>0</v>
      </c>
    </row>
    <row r="114" spans="1:46" ht="15" x14ac:dyDescent="0.2">
      <c r="A114" s="231">
        <v>2017</v>
      </c>
      <c r="B114" s="73">
        <f>'5.Stata-DNSP&amp;State'!Z67</f>
        <v>0.9720955491065979</v>
      </c>
      <c r="C114" s="70">
        <f>'5.Stata-DNSP&amp;State'!AA67</f>
        <v>1.149512767791748</v>
      </c>
      <c r="D114" s="70">
        <f>'5.Stata-DNSP&amp;State'!AB67</f>
        <v>1.1585327386856079</v>
      </c>
      <c r="E114" s="70">
        <f>'5.Stata-DNSP&amp;State'!AC67</f>
        <v>1.1406340599060059</v>
      </c>
      <c r="F114" s="70">
        <f>'5.Stata-DNSP&amp;State'!AD67</f>
        <v>0.85675770044326782</v>
      </c>
      <c r="G114" s="70"/>
      <c r="H114" s="71">
        <f>'5.Stata-DNSP&amp;State'!C67</f>
        <v>1.1771427392959595</v>
      </c>
      <c r="I114" s="73">
        <f>'5.Stata-DNSP&amp;State'!AE67</f>
        <v>1.265362024307251</v>
      </c>
      <c r="J114" s="70">
        <f>'5.Stata-DNSP&amp;State'!AF67</f>
        <v>1.0690295696258545</v>
      </c>
      <c r="K114" s="70">
        <f>'5.Stata-DNSP&amp;State'!AG67</f>
        <v>0.97174811363220215</v>
      </c>
      <c r="L114" s="70">
        <f>'5.Stata-DNSP&amp;State'!AH67</f>
        <v>2.1405777931213379</v>
      </c>
      <c r="M114" s="70">
        <f>'5.Stata-DNSP&amp;State'!AI67</f>
        <v>1.8918225765228271</v>
      </c>
      <c r="N114" s="70">
        <f>'5.Stata-DNSP&amp;State'!AJ67</f>
        <v>1.3990136384963989</v>
      </c>
      <c r="O114" s="71">
        <f>'5.Stata-DNSP&amp;State'!D67</f>
        <v>1.3603559732437134</v>
      </c>
      <c r="P114" s="73">
        <f t="shared" si="72"/>
        <v>0.93028138721043963</v>
      </c>
      <c r="Q114" s="70">
        <f t="shared" si="73"/>
        <v>1.1011320666349229</v>
      </c>
      <c r="R114" s="70">
        <f t="shared" si="74"/>
        <v>1.2113661171885715</v>
      </c>
      <c r="S114" s="70">
        <f t="shared" si="75"/>
        <v>0.54991822445260397</v>
      </c>
      <c r="T114" s="70">
        <f t="shared" si="76"/>
        <v>0.62222681656519274</v>
      </c>
      <c r="U114" s="70">
        <f t="shared" si="77"/>
        <v>0.84140905199544946</v>
      </c>
      <c r="V114" s="71">
        <f>'Index Tables'!F96</f>
        <v>0.82448359999999998</v>
      </c>
      <c r="Y114" s="224">
        <v>2017</v>
      </c>
      <c r="Z114" s="229">
        <f>B114-'Individ-I&amp;O Tables'!B121</f>
        <v>-1.5089340210661106E-7</v>
      </c>
      <c r="AA114" s="52">
        <f>C114-'Individ-I&amp;O Tables'!C121</f>
        <v>-2.3220825196013095E-7</v>
      </c>
      <c r="AB114" s="52">
        <f>D114-'Individ-I&amp;O Tables'!D121</f>
        <v>-2.6131439212484509E-7</v>
      </c>
      <c r="AC114" s="52">
        <f>E114-'Individ-I&amp;O Tables'!E121</f>
        <v>5.9906005933640927E-8</v>
      </c>
      <c r="AD114" s="52">
        <f>F114-'Individ-I&amp;O Tables'!F121</f>
        <v>4.4326786685644493E-10</v>
      </c>
      <c r="AE114" s="52"/>
      <c r="AF114" s="226">
        <f>H114-'Individ-I&amp;O Tables'!H121</f>
        <v>-2.6070404057776386E-7</v>
      </c>
      <c r="AG114" s="229">
        <f>I114-'Individ-I&amp;O Tables'!I121</f>
        <v>2.4307250878763398E-8</v>
      </c>
      <c r="AH114" s="52">
        <f>J114-'Individ-I&amp;O Tables'!J121</f>
        <v>5.6962585448516734E-7</v>
      </c>
      <c r="AI114" s="52">
        <f>K114-'Individ-I&amp;O Tables'!K121</f>
        <v>1.3632202144897576E-8</v>
      </c>
      <c r="AJ114" s="52">
        <f>L114-'Individ-I&amp;O Tables'!L121</f>
        <v>-2.068786622011487E-7</v>
      </c>
      <c r="AK114" s="52">
        <f>M114-'Individ-I&amp;O Tables'!M121</f>
        <v>-4.2347717288393483E-7</v>
      </c>
      <c r="AL114" s="52">
        <f>N114-'Individ-I&amp;O Tables'!N121</f>
        <v>6.3849639886370824E-7</v>
      </c>
      <c r="AM114" s="226">
        <f>O114-'Individ-I&amp;O Tables'!P121</f>
        <v>-2.6756286519713512E-8</v>
      </c>
      <c r="AN114" s="229">
        <f>P114-'Individ-I&amp;O Tables'!Q121</f>
        <v>-1.2789560410730871E-8</v>
      </c>
      <c r="AO114" s="52">
        <f>Q114-'Individ-I&amp;O Tables'!R121</f>
        <v>6.6634922912811589E-8</v>
      </c>
      <c r="AP114" s="52">
        <f>R114-'Individ-I&amp;O Tables'!S121</f>
        <v>1.1718857151343798E-7</v>
      </c>
      <c r="AQ114" s="52">
        <f>S114-'Individ-I&amp;O Tables'!T121</f>
        <v>-7.5547396005681833E-8</v>
      </c>
      <c r="AR114" s="52">
        <f>T114-'Individ-I&amp;O Tables'!U121</f>
        <v>1.6565192773043691E-8</v>
      </c>
      <c r="AS114" s="52">
        <f>U114-'Individ-I&amp;O Tables'!V121</f>
        <v>-2.4800455056261939E-7</v>
      </c>
      <c r="AT114" s="226">
        <f>V114-'Individ-I&amp;O Tables'!W121</f>
        <v>0</v>
      </c>
    </row>
    <row r="115" spans="1:46" ht="15" x14ac:dyDescent="0.2">
      <c r="A115" s="231">
        <v>2018</v>
      </c>
      <c r="B115" s="73">
        <f>'5.Stata-DNSP&amp;State'!Z68</f>
        <v>0.96762955188751221</v>
      </c>
      <c r="C115" s="70">
        <f>'5.Stata-DNSP&amp;State'!AA68</f>
        <v>1.149512767791748</v>
      </c>
      <c r="D115" s="70">
        <f>'5.Stata-DNSP&amp;State'!AB68</f>
        <v>1.183643102645874</v>
      </c>
      <c r="E115" s="70">
        <f>'5.Stata-DNSP&amp;State'!AC68</f>
        <v>1.1575937271118164</v>
      </c>
      <c r="F115" s="70">
        <f>'5.Stata-DNSP&amp;State'!AD68</f>
        <v>0.8414008617401123</v>
      </c>
      <c r="G115" s="70"/>
      <c r="H115" s="71">
        <f>'5.Stata-DNSP&amp;State'!C68</f>
        <v>1.1925157308578491</v>
      </c>
      <c r="I115" s="73">
        <f>'5.Stata-DNSP&amp;State'!AE68</f>
        <v>1.1537843942642212</v>
      </c>
      <c r="J115" s="70">
        <f>'5.Stata-DNSP&amp;State'!AF68</f>
        <v>1.0287479162216187</v>
      </c>
      <c r="K115" s="70">
        <f>'5.Stata-DNSP&amp;State'!AG68</f>
        <v>0.97206205129623413</v>
      </c>
      <c r="L115" s="70">
        <f>'5.Stata-DNSP&amp;State'!AH68</f>
        <v>2.1675958633422852</v>
      </c>
      <c r="M115" s="70">
        <f>'5.Stata-DNSP&amp;State'!AI68</f>
        <v>1.9780069589614868</v>
      </c>
      <c r="N115" s="70">
        <f>'5.Stata-DNSP&amp;State'!AJ68</f>
        <v>1.4283604621887207</v>
      </c>
      <c r="O115" s="71">
        <f>'5.Stata-DNSP&amp;State'!D68</f>
        <v>1.3264731168746948</v>
      </c>
      <c r="P115" s="73">
        <f t="shared" si="72"/>
        <v>1.0335689551584959</v>
      </c>
      <c r="Q115" s="70">
        <f t="shared" si="73"/>
        <v>1.1591913937845106</v>
      </c>
      <c r="R115" s="70">
        <f t="shared" si="74"/>
        <v>1.2267897191003829</v>
      </c>
      <c r="S115" s="70">
        <f t="shared" si="75"/>
        <v>0.55015593590360112</v>
      </c>
      <c r="T115" s="70">
        <f t="shared" si="76"/>
        <v>0.60288753052919275</v>
      </c>
      <c r="U115" s="70">
        <f t="shared" si="77"/>
        <v>0.83488430436566452</v>
      </c>
      <c r="V115" s="71">
        <f>'Index Tables'!F97</f>
        <v>0.81927479999999997</v>
      </c>
      <c r="Y115" s="224">
        <v>2018</v>
      </c>
      <c r="Z115" s="229">
        <f>B115-'Individ-I&amp;O Tables'!B122</f>
        <v>-4.811248777158994E-8</v>
      </c>
      <c r="AA115" s="52">
        <f>C115-'Individ-I&amp;O Tables'!C122</f>
        <v>-2.3220825196013095E-7</v>
      </c>
      <c r="AB115" s="52">
        <f>D115-'Individ-I&amp;O Tables'!D122</f>
        <v>1.0264587402275538E-7</v>
      </c>
      <c r="AC115" s="52">
        <f>E115-'Individ-I&amp;O Tables'!E122</f>
        <v>-2.7288818360560185E-7</v>
      </c>
      <c r="AD115" s="52">
        <f>F115-'Individ-I&amp;O Tables'!F122</f>
        <v>-3.8259887702452033E-8</v>
      </c>
      <c r="AE115" s="52"/>
      <c r="AF115" s="226">
        <f>H115-'Individ-I&amp;O Tables'!H122</f>
        <v>-2.6914215078832626E-7</v>
      </c>
      <c r="AG115" s="229">
        <f>I115-'Individ-I&amp;O Tables'!I122</f>
        <v>3.9426422127064598E-7</v>
      </c>
      <c r="AH115" s="52">
        <f>J115-'Individ-I&amp;O Tables'!J122</f>
        <v>-8.3778381343435626E-8</v>
      </c>
      <c r="AI115" s="52">
        <f>K115-'Individ-I&amp;O Tables'!K122</f>
        <v>-4.8703765909152708E-8</v>
      </c>
      <c r="AJ115" s="52">
        <f>L115-'Individ-I&amp;O Tables'!L122</f>
        <v>-1.3665771492199497E-7</v>
      </c>
      <c r="AK115" s="52">
        <f>M115-'Individ-I&amp;O Tables'!M122</f>
        <v>-4.1038513254321174E-8</v>
      </c>
      <c r="AL115" s="52">
        <f>N115-'Individ-I&amp;O Tables'!N122</f>
        <v>4.6218872062908645E-7</v>
      </c>
      <c r="AM115" s="226">
        <f>O115-'Individ-I&amp;O Tables'!P122</f>
        <v>1.1687469481103108E-7</v>
      </c>
      <c r="AN115" s="229">
        <f>P115-'Individ-I&amp;O Tables'!Q122</f>
        <v>-4.4841504065473714E-8</v>
      </c>
      <c r="AO115" s="52">
        <f>Q115-'Individ-I&amp;O Tables'!R122</f>
        <v>3.9378451055505082E-7</v>
      </c>
      <c r="AP115" s="52">
        <f>R115-'Individ-I&amp;O Tables'!S122</f>
        <v>-2.8089961712218781E-7</v>
      </c>
      <c r="AQ115" s="52">
        <f>S115-'Individ-I&amp;O Tables'!T122</f>
        <v>3.5903601092179827E-8</v>
      </c>
      <c r="AR115" s="52">
        <f>T115-'Individ-I&amp;O Tables'!U122</f>
        <v>1.3052919278777608E-7</v>
      </c>
      <c r="AS115" s="52">
        <f>U115-'Individ-I&amp;O Tables'!V122</f>
        <v>4.3656644965750502E-9</v>
      </c>
      <c r="AT115" s="226">
        <f>V115-'Individ-I&amp;O Tables'!W122</f>
        <v>0</v>
      </c>
    </row>
    <row r="116" spans="1:46" ht="15" x14ac:dyDescent="0.2">
      <c r="A116" s="231">
        <v>2019</v>
      </c>
      <c r="B116" s="73">
        <f>'5.Stata-DNSP&amp;State'!Z69</f>
        <v>0.97458100318908691</v>
      </c>
      <c r="C116" s="70">
        <f>'5.Stata-DNSP&amp;State'!AA69</f>
        <v>1.149512767791748</v>
      </c>
      <c r="D116" s="70">
        <f>'5.Stata-DNSP&amp;State'!AB69</f>
        <v>1.2095668315887451</v>
      </c>
      <c r="E116" s="70">
        <f>'5.Stata-DNSP&amp;State'!AC69</f>
        <v>1.1804485321044922</v>
      </c>
      <c r="F116" s="70">
        <f>'5.Stata-DNSP&amp;State'!AD69</f>
        <v>0.95079433917999268</v>
      </c>
      <c r="G116" s="70"/>
      <c r="H116" s="71">
        <f>'5.Stata-DNSP&amp;State'!C69</f>
        <v>1.1912059783935547</v>
      </c>
      <c r="I116" s="73">
        <f>'5.Stata-DNSP&amp;State'!AE69</f>
        <v>1.0898007154464722</v>
      </c>
      <c r="J116" s="70">
        <f>'5.Stata-DNSP&amp;State'!AF69</f>
        <v>1.0307357311248779</v>
      </c>
      <c r="K116" s="70">
        <f>'5.Stata-DNSP&amp;State'!AG69</f>
        <v>0.96987861394882202</v>
      </c>
      <c r="L116" s="70">
        <f>'5.Stata-DNSP&amp;State'!AH69</f>
        <v>2.2655205726623535</v>
      </c>
      <c r="M116" s="70">
        <f>'5.Stata-DNSP&amp;State'!AI69</f>
        <v>2.074556827545166</v>
      </c>
      <c r="N116" s="70">
        <f>'5.Stata-DNSP&amp;State'!AJ69</f>
        <v>1.4466954469680786</v>
      </c>
      <c r="O116" s="71">
        <f>'5.Stata-DNSP&amp;State'!D69</f>
        <v>1.3138073682785034</v>
      </c>
      <c r="P116" s="73">
        <f t="shared" si="72"/>
        <v>1.093049363530229</v>
      </c>
      <c r="Q116" s="70">
        <f t="shared" si="73"/>
        <v>1.155685150347461</v>
      </c>
      <c r="R116" s="70">
        <f t="shared" si="74"/>
        <v>1.2282010978091444</v>
      </c>
      <c r="S116" s="70">
        <f t="shared" si="75"/>
        <v>0.52579790833401918</v>
      </c>
      <c r="T116" s="70">
        <f t="shared" si="76"/>
        <v>0.57419780580468116</v>
      </c>
      <c r="U116" s="70">
        <f t="shared" si="77"/>
        <v>0.82339788992218943</v>
      </c>
      <c r="V116" s="71">
        <f>'Index Tables'!F98</f>
        <v>0.8027782</v>
      </c>
      <c r="Y116" s="224">
        <v>2019</v>
      </c>
      <c r="Z116" s="229">
        <f>B116-'Individ-I&amp;O Tables'!B123</f>
        <v>-9.6810913063904991E-8</v>
      </c>
      <c r="AA116" s="52">
        <f>C116-'Individ-I&amp;O Tables'!C123</f>
        <v>-2.3220825196013095E-7</v>
      </c>
      <c r="AB116" s="52">
        <f>D116-'Individ-I&amp;O Tables'!D123</f>
        <v>-1.6841125494160281E-7</v>
      </c>
      <c r="AC116" s="52">
        <f>E116-'Individ-I&amp;O Tables'!E123</f>
        <v>5.3210449224572187E-7</v>
      </c>
      <c r="AD116" s="52">
        <f>F116-'Individ-I&amp;O Tables'!F123</f>
        <v>3.9179992694649002E-8</v>
      </c>
      <c r="AE116" s="52"/>
      <c r="AF116" s="226">
        <f>H116-'Individ-I&amp;O Tables'!H123</f>
        <v>-2.1606445299582333E-8</v>
      </c>
      <c r="AG116" s="229">
        <f>I116-'Individ-I&amp;O Tables'!I123</f>
        <v>-2.8455352785172749E-7</v>
      </c>
      <c r="AH116" s="52">
        <f>J116-'Individ-I&amp;O Tables'!J123</f>
        <v>-2.6887512216688947E-7</v>
      </c>
      <c r="AI116" s="52">
        <f>K116-'Individ-I&amp;O Tables'!K123</f>
        <v>1.3948821986353721E-8</v>
      </c>
      <c r="AJ116" s="52">
        <f>L116-'Individ-I&amp;O Tables'!L123</f>
        <v>5.7266235353736761E-7</v>
      </c>
      <c r="AK116" s="52">
        <f>M116-'Individ-I&amp;O Tables'!M123</f>
        <v>-1.7245483396877148E-7</v>
      </c>
      <c r="AL116" s="52">
        <f>N116-'Individ-I&amp;O Tables'!N123</f>
        <v>4.4696807854904819E-7</v>
      </c>
      <c r="AM116" s="226">
        <f>O116-'Individ-I&amp;O Tables'!P123</f>
        <v>3.6827850347087576E-7</v>
      </c>
      <c r="AN116" s="229">
        <f>P116-'Individ-I&amp;O Tables'!Q123</f>
        <v>3.6353022903057308E-7</v>
      </c>
      <c r="AO116" s="52">
        <f>Q116-'Individ-I&amp;O Tables'!R123</f>
        <v>1.5034746092545959E-7</v>
      </c>
      <c r="AP116" s="52">
        <f>R116-'Individ-I&amp;O Tables'!S123</f>
        <v>9.7809144339322529E-8</v>
      </c>
      <c r="AQ116" s="52">
        <f>S116-'Individ-I&amp;O Tables'!T123</f>
        <v>1.0833401919985164E-7</v>
      </c>
      <c r="AR116" s="52">
        <f>T116-'Individ-I&amp;O Tables'!U123</f>
        <v>3.0580468113328152E-7</v>
      </c>
      <c r="AS116" s="52">
        <f>U116-'Individ-I&amp;O Tables'!V123</f>
        <v>1.8992218941971117E-7</v>
      </c>
      <c r="AT116" s="226">
        <f>V116-'Individ-I&amp;O Tables'!W123</f>
        <v>0</v>
      </c>
    </row>
    <row r="117" spans="1:46" ht="15" x14ac:dyDescent="0.2">
      <c r="A117" s="231">
        <v>2020</v>
      </c>
      <c r="B117" s="73">
        <f>'5.Stata-DNSP&amp;State'!Z70</f>
        <v>0.9601859450340271</v>
      </c>
      <c r="C117" s="70">
        <f>'5.Stata-DNSP&amp;State'!AA70</f>
        <v>1.149512767791748</v>
      </c>
      <c r="D117" s="70">
        <f>'5.Stata-DNSP&amp;State'!AB70</f>
        <v>1.2349673509597778</v>
      </c>
      <c r="E117" s="70">
        <f>'5.Stata-DNSP&amp;State'!AC70</f>
        <v>1.1940370798110962</v>
      </c>
      <c r="F117" s="70">
        <f>'5.Stata-DNSP&amp;State'!AD70</f>
        <v>1.0868508815765381</v>
      </c>
      <c r="G117" s="70"/>
      <c r="H117" s="71">
        <f>'5.Stata-DNSP&amp;State'!C70</f>
        <v>1.1792600154876709</v>
      </c>
      <c r="I117" s="73">
        <f>'5.Stata-DNSP&amp;State'!AE70</f>
        <v>0.97345989942550659</v>
      </c>
      <c r="J117" s="70">
        <f>'5.Stata-DNSP&amp;State'!AF70</f>
        <v>1.0237817764282227</v>
      </c>
      <c r="K117" s="70">
        <f>'5.Stata-DNSP&amp;State'!AG70</f>
        <v>0.96376919746398926</v>
      </c>
      <c r="L117" s="70">
        <f>'5.Stata-DNSP&amp;State'!AH70</f>
        <v>2.2740452289581299</v>
      </c>
      <c r="M117" s="70">
        <f>'5.Stata-DNSP&amp;State'!AI70</f>
        <v>2.1433267593383789</v>
      </c>
      <c r="N117" s="70">
        <f>'5.Stata-DNSP&amp;State'!AJ70</f>
        <v>1.4680690765380859</v>
      </c>
      <c r="O117" s="71">
        <f>'5.Stata-DNSP&amp;State'!D70</f>
        <v>1.2692931890487671</v>
      </c>
      <c r="P117" s="73">
        <f t="shared" si="72"/>
        <v>1.2114109848629806</v>
      </c>
      <c r="Q117" s="70">
        <f t="shared" si="73"/>
        <v>1.1518665819603489</v>
      </c>
      <c r="R117" s="70">
        <f t="shared" si="74"/>
        <v>1.2235917256856856</v>
      </c>
      <c r="S117" s="70">
        <f t="shared" si="75"/>
        <v>0.51857368554976246</v>
      </c>
      <c r="T117" s="70">
        <f t="shared" si="76"/>
        <v>0.55020076166626841</v>
      </c>
      <c r="U117" s="70">
        <f t="shared" si="77"/>
        <v>0.80327283936021077</v>
      </c>
      <c r="V117" s="71">
        <f>'Index Tables'!F99</f>
        <v>0.78511649999999999</v>
      </c>
      <c r="Y117" s="224">
        <v>2020</v>
      </c>
      <c r="Z117" s="229">
        <f>B117-'Individ-I&amp;O Tables'!B124</f>
        <v>-1.5496597294273329E-7</v>
      </c>
      <c r="AA117" s="52">
        <f>C117-'Individ-I&amp;O Tables'!C124</f>
        <v>-2.3220825196013095E-7</v>
      </c>
      <c r="AB117" s="52">
        <f>D117-'Individ-I&amp;O Tables'!D124</f>
        <v>3.5095977790611244E-7</v>
      </c>
      <c r="AC117" s="52">
        <f>E117-'Individ-I&amp;O Tables'!E124</f>
        <v>7.9811096176385377E-8</v>
      </c>
      <c r="AD117" s="52">
        <f>F117-'Individ-I&amp;O Tables'!F124</f>
        <v>-1.184234619255875E-7</v>
      </c>
      <c r="AE117" s="52"/>
      <c r="AF117" s="226">
        <f>H117-'Individ-I&amp;O Tables'!H124</f>
        <v>1.5487670923519659E-8</v>
      </c>
      <c r="AG117" s="229">
        <f>I117-'Individ-I&amp;O Tables'!I124</f>
        <v>9.9425506605577141E-8</v>
      </c>
      <c r="AH117" s="52">
        <f>J117-'Individ-I&amp;O Tables'!J124</f>
        <v>-2.2357177731358036E-7</v>
      </c>
      <c r="AI117" s="52">
        <f>K117-'Individ-I&amp;O Tables'!K124</f>
        <v>-2.5360107347438543E-9</v>
      </c>
      <c r="AJ117" s="52">
        <f>L117-'Individ-I&amp;O Tables'!L124</f>
        <v>2.2895812978873664E-7</v>
      </c>
      <c r="AK117" s="52">
        <f>M117-'Individ-I&amp;O Tables'!M124</f>
        <v>-2.406616212979884E-7</v>
      </c>
      <c r="AL117" s="52">
        <f>N117-'Individ-I&amp;O Tables'!N124</f>
        <v>7.653808586916E-8</v>
      </c>
      <c r="AM117" s="226">
        <f>O117-'Individ-I&amp;O Tables'!P124</f>
        <v>1.8904876708525364E-7</v>
      </c>
      <c r="AN117" s="229">
        <f>P117-'Individ-I&amp;O Tables'!Q124</f>
        <v>-1.5137019415689679E-8</v>
      </c>
      <c r="AO117" s="52">
        <f>Q117-'Individ-I&amp;O Tables'!R124</f>
        <v>-4.1803965111775199E-7</v>
      </c>
      <c r="AP117" s="52">
        <f>R117-'Individ-I&amp;O Tables'!S124</f>
        <v>-2.7431431437463516E-7</v>
      </c>
      <c r="AQ117" s="52">
        <f>S117-'Individ-I&amp;O Tables'!T124</f>
        <v>-1.1445023750944472E-7</v>
      </c>
      <c r="AR117" s="52">
        <f>T117-'Individ-I&amp;O Tables'!U124</f>
        <v>-3.8333731633422019E-8</v>
      </c>
      <c r="AS117" s="52">
        <f>U117-'Individ-I&amp;O Tables'!V124</f>
        <v>-3.6063978925415796E-7</v>
      </c>
      <c r="AT117" s="226">
        <f>V117-'Individ-I&amp;O Tables'!W124</f>
        <v>0</v>
      </c>
    </row>
    <row r="118" spans="1:46" ht="15" x14ac:dyDescent="0.2">
      <c r="A118" s="69">
        <v>2021</v>
      </c>
      <c r="B118" s="70">
        <f>'5.Stata-DNSP&amp;State'!Z71</f>
        <v>0.9721369743347168</v>
      </c>
      <c r="C118" s="70">
        <f>'5.Stata-DNSP&amp;State'!AA71</f>
        <v>1.149512767791748</v>
      </c>
      <c r="D118" s="70">
        <f>'5.Stata-DNSP&amp;State'!AB71</f>
        <v>1.2563722133636475</v>
      </c>
      <c r="E118" s="70">
        <f>'5.Stata-DNSP&amp;State'!AC71</f>
        <v>1.2070280313491821</v>
      </c>
      <c r="F118" s="70">
        <f>'5.Stata-DNSP&amp;State'!AD71</f>
        <v>0.83357316255569458</v>
      </c>
      <c r="G118" s="70"/>
      <c r="H118" s="70">
        <f>'5.Stata-DNSP&amp;State'!C71</f>
        <v>1.2315570116043091</v>
      </c>
      <c r="I118" s="70">
        <f>'5.Stata-DNSP&amp;State'!AE71</f>
        <v>1.0373020172119141</v>
      </c>
      <c r="J118" s="70">
        <f>'5.Stata-DNSP&amp;State'!AF71</f>
        <v>0.9899488091468811</v>
      </c>
      <c r="K118" s="70">
        <f>'5.Stata-DNSP&amp;State'!AG71</f>
        <v>0.96389871835708618</v>
      </c>
      <c r="L118" s="70">
        <f>'5.Stata-DNSP&amp;State'!AH71</f>
        <v>2.2957577705383301</v>
      </c>
      <c r="M118" s="70">
        <f>'5.Stata-DNSP&amp;State'!AI71</f>
        <v>2.2387557029724121</v>
      </c>
      <c r="N118" s="70">
        <f>'5.Stata-DNSP&amp;State'!AJ71</f>
        <v>1.4926130771636963</v>
      </c>
      <c r="O118" s="70">
        <f>'5.Stata-DNSP&amp;State'!D71</f>
        <v>1.3116914033889771</v>
      </c>
      <c r="P118" s="70">
        <f t="shared" ref="P118" si="78">$H118/I118</f>
        <v>1.187269465564637</v>
      </c>
      <c r="Q118" s="70">
        <f t="shared" ref="Q118" si="79">$H118/J118</f>
        <v>1.2440613092566284</v>
      </c>
      <c r="R118" s="70">
        <f t="shared" ref="R118" si="80">$H118/K118</f>
        <v>1.2776830056413315</v>
      </c>
      <c r="S118" s="70">
        <f t="shared" ref="S118" si="81">$H118/L118</f>
        <v>0.53644902237030101</v>
      </c>
      <c r="T118" s="70">
        <f t="shared" ref="T118" si="82">$H118/M118</f>
        <v>0.5501078165738057</v>
      </c>
      <c r="U118" s="70">
        <f t="shared" ref="U118" si="83">$H118/N118</f>
        <v>0.82510131422977151</v>
      </c>
      <c r="V118" s="70">
        <f>'Index Tables'!F100</f>
        <v>0.80670940000000002</v>
      </c>
      <c r="Y118" s="69">
        <v>2021</v>
      </c>
      <c r="Z118" s="52">
        <f>B118-'Individ-I&amp;O Tables'!B125</f>
        <v>-1.2566528317936587E-7</v>
      </c>
      <c r="AA118" s="52">
        <f>C118-'Individ-I&amp;O Tables'!C125</f>
        <v>-2.3220825196013095E-7</v>
      </c>
      <c r="AB118" s="52">
        <f>D118-'Individ-I&amp;O Tables'!D125</f>
        <v>2.1336364741664227E-7</v>
      </c>
      <c r="AC118" s="52">
        <f>E118-'Individ-I&amp;O Tables'!E125</f>
        <v>3.1349182139095433E-8</v>
      </c>
      <c r="AD118" s="52">
        <f>F118-'Individ-I&amp;O Tables'!F125</f>
        <v>6.25556946243222E-8</v>
      </c>
      <c r="AE118" s="52"/>
      <c r="AF118" s="52">
        <f>H118-'Individ-I&amp;O Tables'!H125</f>
        <v>1.1604309069213059E-8</v>
      </c>
      <c r="AG118" s="52">
        <f>I118-'Individ-I&amp;O Tables'!I125</f>
        <v>1.7211914116188609E-8</v>
      </c>
      <c r="AH118" s="52">
        <f>J118-'Individ-I&amp;O Tables'!J125</f>
        <v>1.0914688108876192E-7</v>
      </c>
      <c r="AI118" s="52">
        <f>K118-'Individ-I&amp;O Tables'!K125</f>
        <v>-8.1642913762891567E-8</v>
      </c>
      <c r="AJ118" s="52">
        <f>L118-'Individ-I&amp;O Tables'!L125</f>
        <v>-2.2946167010928775E-7</v>
      </c>
      <c r="AK118" s="52">
        <f>M118-'Individ-I&amp;O Tables'!M125</f>
        <v>-2.9702758785887795E-7</v>
      </c>
      <c r="AL118" s="52">
        <f>N118-'Individ-I&amp;O Tables'!N125</f>
        <v>7.716369632149167E-8</v>
      </c>
      <c r="AM118" s="52">
        <f>O118-'Individ-I&amp;O Tables'!P125</f>
        <v>4.0338897711045263E-7</v>
      </c>
      <c r="AN118" s="52">
        <f>P118-'Individ-I&amp;O Tables'!Q125</f>
        <v>4.6556463706437512E-7</v>
      </c>
      <c r="AO118" s="52">
        <f>Q118-'Individ-I&amp;O Tables'!R125</f>
        <v>3.0925662830583178E-7</v>
      </c>
      <c r="AP118" s="52">
        <f>R118-'Individ-I&amp;O Tables'!S125</f>
        <v>5.641331624062218E-9</v>
      </c>
      <c r="AQ118" s="52">
        <f>S118-'Individ-I&amp;O Tables'!T125</f>
        <v>2.2370301056007236E-8</v>
      </c>
      <c r="AR118" s="52">
        <f>T118-'Individ-I&amp;O Tables'!U125</f>
        <v>1.1657380571961085E-7</v>
      </c>
      <c r="AS118" s="52">
        <f>U118-'Individ-I&amp;O Tables'!V125</f>
        <v>1.4229771472251684E-8</v>
      </c>
      <c r="AT118" s="52">
        <f>V118-'Individ-I&amp;O Tables'!W125</f>
        <v>0</v>
      </c>
    </row>
    <row r="119" spans="1:46" ht="15" x14ac:dyDescent="0.2">
      <c r="A119" s="69">
        <v>2022</v>
      </c>
      <c r="B119" s="70">
        <f>'5.Stata-DNSP&amp;State'!Z72</f>
        <v>0.97181552648544312</v>
      </c>
      <c r="C119" s="70">
        <f>'5.Stata-DNSP&amp;State'!AA72</f>
        <v>1.149512767791748</v>
      </c>
      <c r="D119" s="70">
        <f>'5.Stata-DNSP&amp;State'!AB72</f>
        <v>1.2746989727020264</v>
      </c>
      <c r="E119" s="70">
        <f>'5.Stata-DNSP&amp;State'!AC72</f>
        <v>1.2217011451721191</v>
      </c>
      <c r="F119" s="70">
        <f>'5.Stata-DNSP&amp;State'!AD72</f>
        <v>1.1766384840011597</v>
      </c>
      <c r="G119" s="70"/>
      <c r="H119" s="70">
        <f>'5.Stata-DNSP&amp;State'!C72</f>
        <v>1.1860259771347046</v>
      </c>
      <c r="I119" s="70">
        <f>'5.Stata-DNSP&amp;State'!AE72</f>
        <v>1.0169845819473267</v>
      </c>
      <c r="J119" s="70">
        <f>'5.Stata-DNSP&amp;State'!AF72</f>
        <v>0.98838108777999878</v>
      </c>
      <c r="K119" s="70">
        <f>'5.Stata-DNSP&amp;State'!AG72</f>
        <v>0.96372085809707642</v>
      </c>
      <c r="L119" s="70">
        <f>'5.Stata-DNSP&amp;State'!AH72</f>
        <v>2.4311823844909668</v>
      </c>
      <c r="M119" s="70">
        <f>'5.Stata-DNSP&amp;State'!AI72</f>
        <v>2.3220596313476563</v>
      </c>
      <c r="N119" s="70">
        <f>'5.Stata-DNSP&amp;State'!AJ72</f>
        <v>1.4712622165679932</v>
      </c>
      <c r="O119" s="70">
        <f>'5.Stata-DNSP&amp;State'!D72</f>
        <v>1.2784570455551147</v>
      </c>
      <c r="P119" s="70">
        <f t="shared" ref="P119" si="84">$H119/I119</f>
        <v>1.1662182477375387</v>
      </c>
      <c r="Q119" s="70">
        <f t="shared" ref="Q119" si="85">$H119/J119</f>
        <v>1.1999683035200883</v>
      </c>
      <c r="R119" s="70">
        <f t="shared" ref="R119" si="86">$H119/K119</f>
        <v>1.2306737653023125</v>
      </c>
      <c r="S119" s="70">
        <f t="shared" ref="S119" si="87">$H119/L119</f>
        <v>0.48783916200636296</v>
      </c>
      <c r="T119" s="70">
        <f t="shared" ref="T119" si="88">$H119/M119</f>
        <v>0.51076465096909218</v>
      </c>
      <c r="U119" s="70">
        <f t="shared" ref="U119" si="89">$H119/N119</f>
        <v>0.80612821003542257</v>
      </c>
      <c r="V119" s="70">
        <f>'Index Tables'!F101</f>
        <v>0.773837</v>
      </c>
      <c r="Y119" s="69">
        <v>2022</v>
      </c>
      <c r="Z119" s="52">
        <f>B119-'Individ-I&amp;O Tables'!B126</f>
        <v>-7.3514556886422611E-8</v>
      </c>
      <c r="AA119" s="52">
        <f>C119-'Individ-I&amp;O Tables'!C126</f>
        <v>-2.3220825196013095E-7</v>
      </c>
      <c r="AB119" s="52">
        <f>D119-'Individ-I&amp;O Tables'!D126</f>
        <v>-2.7297973659301533E-8</v>
      </c>
      <c r="AC119" s="52">
        <f>E119-'Individ-I&amp;O Tables'!E126</f>
        <v>1.451721192147204E-7</v>
      </c>
      <c r="AD119" s="52">
        <f>F119-'Individ-I&amp;O Tables'!F126</f>
        <v>4.840011595952376E-7</v>
      </c>
      <c r="AE119" s="52"/>
      <c r="AF119" s="52">
        <f>H119-'Individ-I&amp;O Tables'!H126</f>
        <v>-2.2865295434826294E-8</v>
      </c>
      <c r="AG119" s="52">
        <f>I119-'Individ-I&amp;O Tables'!I126</f>
        <v>-4.1805267336769703E-7</v>
      </c>
      <c r="AH119" s="52">
        <f>J119-'Individ-I&amp;O Tables'!J126</f>
        <v>8.7779998825254779E-8</v>
      </c>
      <c r="AI119" s="52">
        <f>K119-'Individ-I&amp;O Tables'!K126</f>
        <v>-4.1902923575420914E-8</v>
      </c>
      <c r="AJ119" s="52">
        <f>L119-'Individ-I&amp;O Tables'!L126</f>
        <v>3.8449096662063198E-7</v>
      </c>
      <c r="AK119" s="52">
        <f>M119-'Individ-I&amp;O Tables'!M126</f>
        <v>-3.6865234376293188E-7</v>
      </c>
      <c r="AL119" s="52">
        <f>N119-'Individ-I&amp;O Tables'!N126</f>
        <v>2.1656799309432984E-7</v>
      </c>
      <c r="AM119" s="52">
        <f>O119-'Individ-I&amp;O Tables'!P126</f>
        <v>4.5555114791540063E-8</v>
      </c>
      <c r="AN119" s="52">
        <f>P119-'Individ-I&amp;O Tables'!Q126</f>
        <v>2.4773753870555026E-7</v>
      </c>
      <c r="AO119" s="52">
        <f>Q119-'Individ-I&amp;O Tables'!R126</f>
        <v>3.0352008839606981E-7</v>
      </c>
      <c r="AP119" s="52">
        <f>R119-'Individ-I&amp;O Tables'!S126</f>
        <v>-2.3469768750672415E-7</v>
      </c>
      <c r="AQ119" s="52">
        <f>S119-'Individ-I&amp;O Tables'!T126</f>
        <v>-3.7993637014288595E-8</v>
      </c>
      <c r="AR119" s="52">
        <f>T119-'Individ-I&amp;O Tables'!U126</f>
        <v>5.096909216906198E-8</v>
      </c>
      <c r="AS119" s="52">
        <f>U119-'Individ-I&amp;O Tables'!V126</f>
        <v>-1.8996457740172445E-7</v>
      </c>
      <c r="AT119" s="52">
        <f>V119-'Individ-I&amp;O Tables'!W126</f>
        <v>0</v>
      </c>
    </row>
    <row r="120" spans="1:46" ht="15" x14ac:dyDescent="0.25">
      <c r="A120" s="69"/>
      <c r="B120" s="74"/>
      <c r="C120" s="74"/>
      <c r="D120" s="74"/>
      <c r="E120" s="74"/>
      <c r="F120" s="74"/>
      <c r="G120" s="70"/>
      <c r="H120" s="74"/>
      <c r="I120" s="74"/>
      <c r="J120" s="74"/>
      <c r="K120" s="74"/>
      <c r="L120" s="74"/>
      <c r="M120" s="74"/>
      <c r="N120" s="74"/>
      <c r="O120" s="74"/>
      <c r="P120" s="74"/>
      <c r="Q120" s="74"/>
      <c r="R120" s="74"/>
      <c r="S120" s="74"/>
      <c r="T120" s="74"/>
      <c r="U120" s="74"/>
      <c r="V120" s="74"/>
      <c r="W120" s="58"/>
      <c r="X120" s="4"/>
    </row>
    <row r="121" spans="1:46" ht="15" x14ac:dyDescent="0.2">
      <c r="A121" s="69"/>
      <c r="B121" s="74"/>
      <c r="C121" s="74"/>
      <c r="D121" s="74"/>
      <c r="E121" s="74"/>
      <c r="F121" s="74"/>
      <c r="G121" s="74"/>
      <c r="H121" s="74"/>
      <c r="I121" s="74"/>
      <c r="J121" s="74"/>
      <c r="K121" s="74"/>
      <c r="L121" s="74"/>
      <c r="M121" s="74"/>
      <c r="N121" s="74"/>
      <c r="O121" s="74"/>
      <c r="P121" s="74"/>
      <c r="Q121" s="74"/>
      <c r="R121" s="74"/>
      <c r="S121" s="74"/>
      <c r="T121" s="74"/>
      <c r="U121" s="74"/>
      <c r="V121" s="74"/>
      <c r="W121" s="57"/>
    </row>
    <row r="122" spans="1:46" x14ac:dyDescent="0.2">
      <c r="A122" s="51"/>
      <c r="B122" s="48"/>
      <c r="C122" s="48"/>
      <c r="D122" s="48"/>
      <c r="E122" s="48"/>
      <c r="F122" s="48"/>
      <c r="G122" s="48"/>
      <c r="H122" s="48"/>
      <c r="I122" s="48"/>
    </row>
    <row r="123" spans="1:46" x14ac:dyDescent="0.2">
      <c r="A123" s="51"/>
      <c r="B123" s="48"/>
      <c r="C123" s="48"/>
      <c r="D123" s="48"/>
      <c r="E123" s="48"/>
      <c r="F123" s="48"/>
      <c r="G123" s="48"/>
      <c r="H123" s="48"/>
      <c r="I123" s="48"/>
    </row>
    <row r="124" spans="1:46" x14ac:dyDescent="0.2">
      <c r="A124" s="59" t="s">
        <v>431</v>
      </c>
      <c r="B124" s="60"/>
      <c r="C124" s="60"/>
      <c r="D124" s="60"/>
      <c r="E124" s="60"/>
      <c r="F124" s="60"/>
      <c r="G124" s="60"/>
      <c r="H124" s="60"/>
      <c r="I124" s="60"/>
      <c r="J124" s="60"/>
      <c r="K124" s="60"/>
      <c r="L124" s="60"/>
      <c r="M124" s="60"/>
      <c r="N124" s="60"/>
      <c r="O124" s="60"/>
      <c r="P124" s="60"/>
      <c r="Q124" s="60"/>
      <c r="R124" s="60"/>
      <c r="S124" s="60"/>
      <c r="T124" s="60"/>
      <c r="U124" s="60"/>
      <c r="V124" s="60"/>
    </row>
    <row r="125" spans="1:46" x14ac:dyDescent="0.2">
      <c r="A125" s="61"/>
      <c r="B125" s="387" t="s">
        <v>153</v>
      </c>
      <c r="C125" s="386"/>
      <c r="D125" s="386"/>
      <c r="E125" s="386"/>
      <c r="F125" s="386"/>
      <c r="G125" s="386"/>
      <c r="H125" s="388"/>
      <c r="I125" s="387" t="s">
        <v>154</v>
      </c>
      <c r="J125" s="386"/>
      <c r="K125" s="386"/>
      <c r="L125" s="386"/>
      <c r="M125" s="386"/>
      <c r="N125" s="386"/>
      <c r="O125" s="388"/>
      <c r="P125" s="387" t="s">
        <v>155</v>
      </c>
      <c r="Q125" s="386"/>
      <c r="R125" s="386"/>
      <c r="S125" s="386"/>
      <c r="T125" s="386"/>
      <c r="U125" s="386"/>
      <c r="V125" s="388"/>
      <c r="Y125" s="222"/>
      <c r="Z125" s="387" t="s">
        <v>153</v>
      </c>
      <c r="AA125" s="386"/>
      <c r="AB125" s="386"/>
      <c r="AC125" s="386"/>
      <c r="AD125" s="386"/>
      <c r="AE125" s="386"/>
      <c r="AF125" s="388"/>
      <c r="AG125" s="387" t="s">
        <v>154</v>
      </c>
      <c r="AH125" s="386"/>
      <c r="AI125" s="386"/>
      <c r="AJ125" s="386"/>
      <c r="AK125" s="386"/>
      <c r="AL125" s="386"/>
      <c r="AM125" s="388"/>
      <c r="AN125" s="387" t="s">
        <v>155</v>
      </c>
      <c r="AO125" s="386"/>
      <c r="AP125" s="386"/>
      <c r="AQ125" s="386"/>
      <c r="AR125" s="386"/>
      <c r="AS125" s="386"/>
      <c r="AT125" s="388"/>
    </row>
    <row r="126" spans="1:46" ht="30" x14ac:dyDescent="0.2">
      <c r="A126" s="230" t="s">
        <v>7</v>
      </c>
      <c r="B126" s="234" t="s">
        <v>37</v>
      </c>
      <c r="C126" s="79" t="s">
        <v>39</v>
      </c>
      <c r="D126" s="79" t="s">
        <v>13</v>
      </c>
      <c r="E126" s="79" t="s">
        <v>38</v>
      </c>
      <c r="F126" s="79" t="s">
        <v>156</v>
      </c>
      <c r="G126" s="79" t="s">
        <v>42</v>
      </c>
      <c r="H126" s="80" t="s">
        <v>43</v>
      </c>
      <c r="I126" s="82" t="s">
        <v>40</v>
      </c>
      <c r="J126" s="83" t="s">
        <v>158</v>
      </c>
      <c r="K126" s="83" t="s">
        <v>157</v>
      </c>
      <c r="L126" s="83" t="s">
        <v>159</v>
      </c>
      <c r="M126" s="83" t="s">
        <v>160</v>
      </c>
      <c r="N126" s="83" t="s">
        <v>41</v>
      </c>
      <c r="O126" s="84" t="s">
        <v>44</v>
      </c>
      <c r="P126" s="65" t="s">
        <v>40</v>
      </c>
      <c r="Q126" s="66" t="s">
        <v>158</v>
      </c>
      <c r="R126" s="66" t="s">
        <v>157</v>
      </c>
      <c r="S126" s="66" t="s">
        <v>159</v>
      </c>
      <c r="T126" s="66" t="s">
        <v>160</v>
      </c>
      <c r="U126" s="66" t="s">
        <v>41</v>
      </c>
      <c r="V126" s="68" t="s">
        <v>11</v>
      </c>
      <c r="Y126" s="223" t="s">
        <v>7</v>
      </c>
      <c r="Z126" s="272" t="s">
        <v>37</v>
      </c>
      <c r="AA126" s="63" t="s">
        <v>39</v>
      </c>
      <c r="AB126" s="63" t="s">
        <v>13</v>
      </c>
      <c r="AC126" s="63" t="s">
        <v>38</v>
      </c>
      <c r="AD126" s="63" t="s">
        <v>156</v>
      </c>
      <c r="AE126" s="63" t="s">
        <v>42</v>
      </c>
      <c r="AF126" s="64" t="s">
        <v>43</v>
      </c>
      <c r="AG126" s="65" t="s">
        <v>40</v>
      </c>
      <c r="AH126" s="66" t="s">
        <v>158</v>
      </c>
      <c r="AI126" s="66" t="s">
        <v>157</v>
      </c>
      <c r="AJ126" s="66" t="s">
        <v>159</v>
      </c>
      <c r="AK126" s="66" t="s">
        <v>160</v>
      </c>
      <c r="AL126" s="66" t="s">
        <v>41</v>
      </c>
      <c r="AM126" s="67" t="s">
        <v>44</v>
      </c>
      <c r="AN126" s="65" t="s">
        <v>40</v>
      </c>
      <c r="AO126" s="66" t="s">
        <v>158</v>
      </c>
      <c r="AP126" s="66" t="s">
        <v>157</v>
      </c>
      <c r="AQ126" s="66" t="s">
        <v>159</v>
      </c>
      <c r="AR126" s="66" t="s">
        <v>160</v>
      </c>
      <c r="AS126" s="66" t="s">
        <v>41</v>
      </c>
      <c r="AT126" s="68" t="s">
        <v>11</v>
      </c>
    </row>
    <row r="127" spans="1:46" ht="15" x14ac:dyDescent="0.2">
      <c r="A127" s="231">
        <v>2006</v>
      </c>
      <c r="B127" s="72">
        <f>'5.Stata-DNSP&amp;State'!Z74</f>
        <v>1</v>
      </c>
      <c r="C127" s="75">
        <f>'5.Stata-DNSP&amp;State'!AA74</f>
        <v>1</v>
      </c>
      <c r="D127" s="75">
        <f>'5.Stata-DNSP&amp;State'!AB74</f>
        <v>1</v>
      </c>
      <c r="E127" s="75">
        <f>'5.Stata-DNSP&amp;State'!AC74</f>
        <v>1</v>
      </c>
      <c r="F127" s="75">
        <f>'5.Stata-DNSP&amp;State'!AD74</f>
        <v>1</v>
      </c>
      <c r="G127" s="75"/>
      <c r="H127" s="76">
        <f>'5.Stata-DNSP&amp;State'!C74</f>
        <v>1</v>
      </c>
      <c r="I127" s="72">
        <f>'5.Stata-DNSP&amp;State'!AE74</f>
        <v>1</v>
      </c>
      <c r="J127" s="75">
        <f>'5.Stata-DNSP&amp;State'!AF74</f>
        <v>1</v>
      </c>
      <c r="K127" s="75">
        <f>'5.Stata-DNSP&amp;State'!AG74</f>
        <v>1</v>
      </c>
      <c r="L127" s="75">
        <f>'5.Stata-DNSP&amp;State'!AH74</f>
        <v>1</v>
      </c>
      <c r="M127" s="75">
        <f>'5.Stata-DNSP&amp;State'!AI74</f>
        <v>1</v>
      </c>
      <c r="N127" s="75">
        <f>'5.Stata-DNSP&amp;State'!AJ74</f>
        <v>1</v>
      </c>
      <c r="O127" s="76">
        <f>'5.Stata-DNSP&amp;State'!D74</f>
        <v>1</v>
      </c>
      <c r="P127" s="72">
        <f t="shared" ref="P127:P141" si="90">$H127/I127</f>
        <v>1</v>
      </c>
      <c r="Q127" s="70">
        <f t="shared" ref="Q127:Q141" si="91">$H127/J127</f>
        <v>1</v>
      </c>
      <c r="R127" s="70">
        <f t="shared" ref="R127:R141" si="92">$H127/K127</f>
        <v>1</v>
      </c>
      <c r="S127" s="70">
        <f t="shared" ref="S127:S141" si="93">$H127/L127</f>
        <v>1</v>
      </c>
      <c r="T127" s="70">
        <f t="shared" ref="T127:T141" si="94">$H127/M127</f>
        <v>1</v>
      </c>
      <c r="U127" s="70">
        <f t="shared" ref="U127:U141" si="95">$H127/N127</f>
        <v>1</v>
      </c>
      <c r="V127" s="71">
        <f>'Index Tables'!F111</f>
        <v>1</v>
      </c>
      <c r="Y127" s="224">
        <v>2006</v>
      </c>
      <c r="Z127" s="228">
        <f>B127-'Individ-I&amp;O Tables'!B136</f>
        <v>0</v>
      </c>
      <c r="AA127" s="133">
        <f>C127-'Individ-I&amp;O Tables'!C136</f>
        <v>0</v>
      </c>
      <c r="AB127" s="133">
        <f>D127-'Individ-I&amp;O Tables'!D136</f>
        <v>0</v>
      </c>
      <c r="AC127" s="133">
        <f>E127-'Individ-I&amp;O Tables'!E136</f>
        <v>0</v>
      </c>
      <c r="AD127" s="133">
        <f>F127-'Individ-I&amp;O Tables'!F136</f>
        <v>0</v>
      </c>
      <c r="AE127" s="133"/>
      <c r="AF127" s="225">
        <f>H127-'Individ-I&amp;O Tables'!H136</f>
        <v>0</v>
      </c>
      <c r="AG127" s="228">
        <f>I127-'Individ-I&amp;O Tables'!I136</f>
        <v>0</v>
      </c>
      <c r="AH127" s="133">
        <f>J127-'Individ-I&amp;O Tables'!J136</f>
        <v>0</v>
      </c>
      <c r="AI127" s="133">
        <f>K127-'Individ-I&amp;O Tables'!K136</f>
        <v>0</v>
      </c>
      <c r="AJ127" s="133">
        <f>L127-'Individ-I&amp;O Tables'!L136</f>
        <v>0</v>
      </c>
      <c r="AK127" s="133">
        <f>M127-'Individ-I&amp;O Tables'!M136</f>
        <v>0</v>
      </c>
      <c r="AL127" s="133">
        <f>N127-'Individ-I&amp;O Tables'!N136</f>
        <v>0</v>
      </c>
      <c r="AM127" s="225">
        <f>O127-'Individ-I&amp;O Tables'!P136</f>
        <v>0</v>
      </c>
      <c r="AN127" s="228">
        <f>P127-'Individ-I&amp;O Tables'!Q136</f>
        <v>0</v>
      </c>
      <c r="AO127" s="133">
        <f>Q127-'Individ-I&amp;O Tables'!R136</f>
        <v>0</v>
      </c>
      <c r="AP127" s="133">
        <f>R127-'Individ-I&amp;O Tables'!S136</f>
        <v>0</v>
      </c>
      <c r="AQ127" s="133">
        <f>S127-'Individ-I&amp;O Tables'!T136</f>
        <v>0</v>
      </c>
      <c r="AR127" s="133">
        <f>T127-'Individ-I&amp;O Tables'!U136</f>
        <v>0</v>
      </c>
      <c r="AS127" s="133">
        <f>U127-'Individ-I&amp;O Tables'!V136</f>
        <v>0</v>
      </c>
      <c r="AT127" s="225">
        <f>V127-'Individ-I&amp;O Tables'!W136</f>
        <v>0</v>
      </c>
    </row>
    <row r="128" spans="1:46" ht="15" x14ac:dyDescent="0.2">
      <c r="A128" s="231">
        <v>2007</v>
      </c>
      <c r="B128" s="73">
        <f>'5.Stata-DNSP&amp;State'!Z75</f>
        <v>1.0043165683746338</v>
      </c>
      <c r="C128" s="70">
        <f>'5.Stata-DNSP&amp;State'!AA75</f>
        <v>1.0929180383682251</v>
      </c>
      <c r="D128" s="70">
        <f>'5.Stata-DNSP&amp;State'!AB75</f>
        <v>1.0198318958282471</v>
      </c>
      <c r="E128" s="70">
        <f>'5.Stata-DNSP&amp;State'!AC75</f>
        <v>1.0211539268493652</v>
      </c>
      <c r="F128" s="70">
        <f>'5.Stata-DNSP&amp;State'!AD75</f>
        <v>0.70167481899261475</v>
      </c>
      <c r="G128" s="70"/>
      <c r="H128" s="71">
        <f>'5.Stata-DNSP&amp;State'!C75</f>
        <v>1.1204684972763062</v>
      </c>
      <c r="I128" s="73">
        <f>'5.Stata-DNSP&amp;State'!AE75</f>
        <v>1.1624612808227539</v>
      </c>
      <c r="J128" s="70">
        <f>'5.Stata-DNSP&amp;State'!AF75</f>
        <v>1.0396521091461182</v>
      </c>
      <c r="K128" s="70">
        <f>'5.Stata-DNSP&amp;State'!AG75</f>
        <v>1.0064961910247803</v>
      </c>
      <c r="L128" s="70">
        <f>'5.Stata-DNSP&amp;State'!AH75</f>
        <v>1.1480852365493774</v>
      </c>
      <c r="M128" s="70">
        <f>'5.Stata-DNSP&amp;State'!AI75</f>
        <v>1.1012327671051025</v>
      </c>
      <c r="N128" s="70">
        <f>'5.Stata-DNSP&amp;State'!AJ75</f>
        <v>1.0743435621261597</v>
      </c>
      <c r="O128" s="71">
        <f>'5.Stata-DNSP&amp;State'!D75</f>
        <v>1.1018308401107788</v>
      </c>
      <c r="P128" s="73">
        <f t="shared" si="90"/>
        <v>0.96387597226745769</v>
      </c>
      <c r="Q128" s="70">
        <f t="shared" si="91"/>
        <v>1.0777340683669308</v>
      </c>
      <c r="R128" s="70">
        <f t="shared" si="92"/>
        <v>1.1132366990236526</v>
      </c>
      <c r="S128" s="70">
        <f t="shared" si="93"/>
        <v>0.97594539290821758</v>
      </c>
      <c r="T128" s="70">
        <f t="shared" si="94"/>
        <v>1.017467451701215</v>
      </c>
      <c r="U128" s="70">
        <f t="shared" si="95"/>
        <v>1.0429331331020999</v>
      </c>
      <c r="V128" s="71">
        <f>'Index Tables'!F112</f>
        <v>1.0495049999999999</v>
      </c>
      <c r="Y128" s="224">
        <v>2007</v>
      </c>
      <c r="Z128" s="229">
        <f>B128-'Individ-I&amp;O Tables'!B137</f>
        <v>-4.3162536611518476E-7</v>
      </c>
      <c r="AA128" s="52">
        <f>C128-'Individ-I&amp;O Tables'!C137</f>
        <v>3.8368225041551796E-8</v>
      </c>
      <c r="AB128" s="52">
        <f>D128-'Individ-I&amp;O Tables'!D137</f>
        <v>-1.0417175300148074E-7</v>
      </c>
      <c r="AC128" s="52">
        <f>E128-'Individ-I&amp;O Tables'!E137</f>
        <v>-7.3150634660734681E-8</v>
      </c>
      <c r="AD128" s="52">
        <f>F128-'Individ-I&amp;O Tables'!F137</f>
        <v>1.8992614703172706E-8</v>
      </c>
      <c r="AE128" s="52"/>
      <c r="AF128" s="226">
        <f>H128-'Individ-I&amp;O Tables'!H137</f>
        <v>4.9727630613283225E-7</v>
      </c>
      <c r="AG128" s="229">
        <f>I128-'Individ-I&amp;O Tables'!I137</f>
        <v>2.8082275393970235E-7</v>
      </c>
      <c r="AH128" s="52">
        <f>J128-'Individ-I&amp;O Tables'!J137</f>
        <v>1.0914611814349939E-7</v>
      </c>
      <c r="AI128" s="52">
        <f>K128-'Individ-I&amp;O Tables'!K137</f>
        <v>1.9102478021615354E-7</v>
      </c>
      <c r="AJ128" s="52">
        <f>L128-'Individ-I&amp;O Tables'!L137</f>
        <v>2.3654937741923732E-7</v>
      </c>
      <c r="AK128" s="52">
        <f>M128-'Individ-I&amp;O Tables'!M137</f>
        <v>-2.328948973673306E-7</v>
      </c>
      <c r="AL128" s="52">
        <f>N128-'Individ-I&amp;O Tables'!N137</f>
        <v>-4.3787384029769783E-7</v>
      </c>
      <c r="AM128" s="226">
        <f>O128-'Individ-I&amp;O Tables'!P137</f>
        <v>-1.5988922119625215E-7</v>
      </c>
      <c r="AN128" s="229">
        <f>P128-'Individ-I&amp;O Tables'!Q137</f>
        <v>7.226745768473819E-8</v>
      </c>
      <c r="AO128" s="52">
        <f>Q128-'Individ-I&amp;O Tables'!R137</f>
        <v>6.8366930783270163E-8</v>
      </c>
      <c r="AP128" s="52">
        <f>R128-'Individ-I&amp;O Tables'!S137</f>
        <v>-3.0097634740045009E-7</v>
      </c>
      <c r="AQ128" s="52">
        <f>S128-'Individ-I&amp;O Tables'!T137</f>
        <v>9.2908217563802964E-8</v>
      </c>
      <c r="AR128" s="52">
        <f>T128-'Individ-I&amp;O Tables'!U137</f>
        <v>4.517012150984101E-7</v>
      </c>
      <c r="AS128" s="52">
        <f>U128-'Individ-I&amp;O Tables'!V137</f>
        <v>1.3310209978634191E-7</v>
      </c>
      <c r="AT128" s="226">
        <f>V128-'Individ-I&amp;O Tables'!W137</f>
        <v>0</v>
      </c>
    </row>
    <row r="129" spans="1:46" ht="15" x14ac:dyDescent="0.2">
      <c r="A129" s="231">
        <v>2008</v>
      </c>
      <c r="B129" s="73">
        <f>'5.Stata-DNSP&amp;State'!Z76</f>
        <v>1.0260452032089233</v>
      </c>
      <c r="C129" s="70">
        <f>'5.Stata-DNSP&amp;State'!AA76</f>
        <v>1.1352245807647705</v>
      </c>
      <c r="D129" s="70">
        <f>'5.Stata-DNSP&amp;State'!AB76</f>
        <v>1.0426541566848755</v>
      </c>
      <c r="E129" s="70">
        <f>'5.Stata-DNSP&amp;State'!AC76</f>
        <v>1.039178729057312</v>
      </c>
      <c r="F129" s="70">
        <f>'5.Stata-DNSP&amp;State'!AD76</f>
        <v>0.81596672534942627</v>
      </c>
      <c r="G129" s="70"/>
      <c r="H129" s="71">
        <f>'5.Stata-DNSP&amp;State'!C76</f>
        <v>1.1290737390518188</v>
      </c>
      <c r="I129" s="73">
        <f>'5.Stata-DNSP&amp;State'!AE76</f>
        <v>1.2114150524139404</v>
      </c>
      <c r="J129" s="70">
        <f>'5.Stata-DNSP&amp;State'!AF76</f>
        <v>1.0386759042739868</v>
      </c>
      <c r="K129" s="70">
        <f>'5.Stata-DNSP&amp;State'!AG76</f>
        <v>1.0103901624679565</v>
      </c>
      <c r="L129" s="70">
        <f>'5.Stata-DNSP&amp;State'!AH76</f>
        <v>1.3317404985427856</v>
      </c>
      <c r="M129" s="70">
        <f>'5.Stata-DNSP&amp;State'!AI76</f>
        <v>1.1878225803375244</v>
      </c>
      <c r="N129" s="70">
        <f>'5.Stata-DNSP&amp;State'!AJ76</f>
        <v>1.1203773021697998</v>
      </c>
      <c r="O129" s="71">
        <f>'5.Stata-DNSP&amp;State'!D76</f>
        <v>1.1529902219772339</v>
      </c>
      <c r="P129" s="73">
        <f t="shared" si="90"/>
        <v>0.93202881770534118</v>
      </c>
      <c r="Q129" s="70">
        <f t="shared" si="91"/>
        <v>1.0870318011671005</v>
      </c>
      <c r="R129" s="70">
        <f t="shared" si="92"/>
        <v>1.1174631157274615</v>
      </c>
      <c r="S129" s="70">
        <f t="shared" si="93"/>
        <v>0.84781812994894401</v>
      </c>
      <c r="T129" s="70">
        <f t="shared" si="94"/>
        <v>0.95054072699223158</v>
      </c>
      <c r="U129" s="70">
        <f t="shared" si="95"/>
        <v>1.0077620609282043</v>
      </c>
      <c r="V129" s="71">
        <f>'Index Tables'!F113</f>
        <v>1.0099</v>
      </c>
      <c r="Y129" s="224">
        <v>2008</v>
      </c>
      <c r="Z129" s="229">
        <f>B129-'Individ-I&amp;O Tables'!B138</f>
        <v>2.0320892324399153E-7</v>
      </c>
      <c r="AA129" s="52">
        <f>C129-'Individ-I&amp;O Tables'!C138</f>
        <v>-4.1923522942077796E-7</v>
      </c>
      <c r="AB129" s="52">
        <f>D129-'Individ-I&amp;O Tables'!D138</f>
        <v>1.5668487551856458E-7</v>
      </c>
      <c r="AC129" s="52">
        <f>E129-'Individ-I&amp;O Tables'!E138</f>
        <v>-2.7094268806315824E-7</v>
      </c>
      <c r="AD129" s="52">
        <f>F129-'Individ-I&amp;O Tables'!F138</f>
        <v>2.5349426224785532E-8</v>
      </c>
      <c r="AE129" s="52"/>
      <c r="AF129" s="226">
        <f>H129-'Individ-I&amp;O Tables'!H138</f>
        <v>-2.6094818106336959E-7</v>
      </c>
      <c r="AG129" s="229">
        <f>I129-'Individ-I&amp;O Tables'!I138</f>
        <v>5.241394052113435E-8</v>
      </c>
      <c r="AH129" s="52">
        <f>J129-'Individ-I&amp;O Tables'!J138</f>
        <v>-9.572601311624851E-8</v>
      </c>
      <c r="AI129" s="52">
        <f>K129-'Individ-I&amp;O Tables'!K138</f>
        <v>1.6246795664365266E-7</v>
      </c>
      <c r="AJ129" s="52">
        <f>L129-'Individ-I&amp;O Tables'!L138</f>
        <v>-5.0145721441907654E-7</v>
      </c>
      <c r="AK129" s="52">
        <f>M129-'Individ-I&amp;O Tables'!M138</f>
        <v>-4.1966247565916603E-7</v>
      </c>
      <c r="AL129" s="52">
        <f>N129-'Individ-I&amp;O Tables'!N138</f>
        <v>3.0216979984842851E-7</v>
      </c>
      <c r="AM129" s="226">
        <f>O129-'Individ-I&amp;O Tables'!P138</f>
        <v>2.2197723392736179E-7</v>
      </c>
      <c r="AN129" s="229">
        <f>P129-'Individ-I&amp;O Tables'!Q138</f>
        <v>-8.2294658865222914E-8</v>
      </c>
      <c r="AO129" s="52">
        <f>Q129-'Individ-I&amp;O Tables'!R138</f>
        <v>-1.9883289947841831E-7</v>
      </c>
      <c r="AP129" s="52">
        <f>R129-'Individ-I&amp;O Tables'!S138</f>
        <v>1.1572746139165702E-7</v>
      </c>
      <c r="AQ129" s="52">
        <f>S129-'Individ-I&amp;O Tables'!T138</f>
        <v>2.9948943991442434E-8</v>
      </c>
      <c r="AR129" s="52">
        <f>T129-'Individ-I&amp;O Tables'!U138</f>
        <v>2.6992231560996061E-8</v>
      </c>
      <c r="AS129" s="52">
        <f>U129-'Individ-I&amp;O Tables'!V138</f>
        <v>6.0928204259624863E-8</v>
      </c>
      <c r="AT129" s="226">
        <f>V129-'Individ-I&amp;O Tables'!W138</f>
        <v>0</v>
      </c>
    </row>
    <row r="130" spans="1:46" ht="15" x14ac:dyDescent="0.2">
      <c r="A130" s="231">
        <v>2009</v>
      </c>
      <c r="B130" s="73">
        <f>'5.Stata-DNSP&amp;State'!Z77</f>
        <v>1.0667377710342407</v>
      </c>
      <c r="C130" s="70">
        <f>'5.Stata-DNSP&amp;State'!AA77</f>
        <v>1.1898344755172729</v>
      </c>
      <c r="D130" s="70">
        <f>'5.Stata-DNSP&amp;State'!AB77</f>
        <v>1.0621850490570068</v>
      </c>
      <c r="E130" s="70">
        <f>'5.Stata-DNSP&amp;State'!AC77</f>
        <v>1.0593467950820923</v>
      </c>
      <c r="F130" s="70">
        <f>'5.Stata-DNSP&amp;State'!AD77</f>
        <v>0.75208961963653564</v>
      </c>
      <c r="G130" s="70"/>
      <c r="H130" s="71">
        <f>'5.Stata-DNSP&amp;State'!C77</f>
        <v>1.183718204498291</v>
      </c>
      <c r="I130" s="73">
        <f>'5.Stata-DNSP&amp;State'!AE77</f>
        <v>1.2580273151397705</v>
      </c>
      <c r="J130" s="70">
        <f>'5.Stata-DNSP&amp;State'!AF77</f>
        <v>1.0620614290237427</v>
      </c>
      <c r="K130" s="70">
        <f>'5.Stata-DNSP&amp;State'!AG77</f>
        <v>1.0141936540603638</v>
      </c>
      <c r="L130" s="70">
        <f>'5.Stata-DNSP&amp;State'!AH77</f>
        <v>1.4155524969100952</v>
      </c>
      <c r="M130" s="70">
        <f>'5.Stata-DNSP&amp;State'!AI77</f>
        <v>1.2760021686553955</v>
      </c>
      <c r="N130" s="70">
        <f>'5.Stata-DNSP&amp;State'!AJ77</f>
        <v>1.1774691343307495</v>
      </c>
      <c r="O130" s="71">
        <f>'5.Stata-DNSP&amp;State'!D77</f>
        <v>1.1997474431991577</v>
      </c>
      <c r="P130" s="73">
        <f t="shared" si="90"/>
        <v>0.94093203720841023</v>
      </c>
      <c r="Q130" s="70">
        <f t="shared" si="91"/>
        <v>1.1145477767574861</v>
      </c>
      <c r="R130" s="70">
        <f t="shared" si="92"/>
        <v>1.1671520520358505</v>
      </c>
      <c r="S130" s="70">
        <f t="shared" si="93"/>
        <v>0.83622345838966894</v>
      </c>
      <c r="T130" s="70">
        <f t="shared" si="94"/>
        <v>0.92767726699528263</v>
      </c>
      <c r="U130" s="70">
        <f t="shared" si="95"/>
        <v>1.005307205076839</v>
      </c>
      <c r="V130" s="71">
        <f>'Index Tables'!F114</f>
        <v>1.0136829999999999</v>
      </c>
      <c r="Y130" s="224">
        <v>2009</v>
      </c>
      <c r="Z130" s="229">
        <f>B130-'Individ-I&amp;O Tables'!B139</f>
        <v>-2.2896575924136187E-7</v>
      </c>
      <c r="AA130" s="52">
        <f>C130-'Individ-I&amp;O Tables'!C139</f>
        <v>-5.2448272702676491E-7</v>
      </c>
      <c r="AB130" s="52">
        <f>D130-'Individ-I&amp;O Tables'!D139</f>
        <v>4.9057006901165323E-8</v>
      </c>
      <c r="AC130" s="52">
        <f>E130-'Individ-I&amp;O Tables'!E139</f>
        <v>-2.0491790775345464E-7</v>
      </c>
      <c r="AD130" s="52">
        <f>F130-'Individ-I&amp;O Tables'!F139</f>
        <v>1.9636535619760309E-8</v>
      </c>
      <c r="AE130" s="52"/>
      <c r="AF130" s="226">
        <f>H130-'Individ-I&amp;O Tables'!H139</f>
        <v>2.0449829096769179E-7</v>
      </c>
      <c r="AG130" s="229">
        <f>I130-'Individ-I&amp;O Tables'!I139</f>
        <v>3.1513977050146025E-7</v>
      </c>
      <c r="AH130" s="52">
        <f>J130-'Individ-I&amp;O Tables'!J139</f>
        <v>-5.7097625738578017E-7</v>
      </c>
      <c r="AI130" s="52">
        <f>K130-'Individ-I&amp;O Tables'!K139</f>
        <v>-3.4593963627038704E-7</v>
      </c>
      <c r="AJ130" s="52">
        <f>L130-'Individ-I&amp;O Tables'!L139</f>
        <v>-5.0308990484637661E-7</v>
      </c>
      <c r="AK130" s="52">
        <f>M130-'Individ-I&amp;O Tables'!M139</f>
        <v>1.6865539542720853E-7</v>
      </c>
      <c r="AL130" s="52">
        <f>N130-'Individ-I&amp;O Tables'!N139</f>
        <v>1.3433074941282541E-7</v>
      </c>
      <c r="AM130" s="226">
        <f>O130-'Individ-I&amp;O Tables'!P139</f>
        <v>4.4319915781798613E-7</v>
      </c>
      <c r="AN130" s="229">
        <f>P130-'Individ-I&amp;O Tables'!Q139</f>
        <v>1.3720841018916019E-7</v>
      </c>
      <c r="AO130" s="52">
        <f>Q130-'Individ-I&amp;O Tables'!R139</f>
        <v>7.7675748610950279E-7</v>
      </c>
      <c r="AP130" s="52">
        <f>R130-'Individ-I&amp;O Tables'!S139</f>
        <v>5.2035850517384574E-8</v>
      </c>
      <c r="AQ130" s="52">
        <f>S130-'Individ-I&amp;O Tables'!T139</f>
        <v>1.5838966893610973E-7</v>
      </c>
      <c r="AR130" s="52">
        <f>T130-'Individ-I&amp;O Tables'!U139</f>
        <v>2.6699528266060923E-7</v>
      </c>
      <c r="AS130" s="52">
        <f>U130-'Individ-I&amp;O Tables'!V139</f>
        <v>2.050768390660096E-7</v>
      </c>
      <c r="AT130" s="226">
        <f>V130-'Individ-I&amp;O Tables'!W139</f>
        <v>0</v>
      </c>
    </row>
    <row r="131" spans="1:46" ht="15" x14ac:dyDescent="0.2">
      <c r="A131" s="231">
        <v>2010</v>
      </c>
      <c r="B131" s="73">
        <f>'5.Stata-DNSP&amp;State'!Z78</f>
        <v>1.0763895511627197</v>
      </c>
      <c r="C131" s="70">
        <f>'5.Stata-DNSP&amp;State'!AA78</f>
        <v>1.2537814378738403</v>
      </c>
      <c r="D131" s="70">
        <f>'5.Stata-DNSP&amp;State'!AB78</f>
        <v>1.0787837505340576</v>
      </c>
      <c r="E131" s="70">
        <f>'5.Stata-DNSP&amp;State'!AC78</f>
        <v>1.0741353034973145</v>
      </c>
      <c r="F131" s="70">
        <f>'5.Stata-DNSP&amp;State'!AD78</f>
        <v>0.73764520883560181</v>
      </c>
      <c r="G131" s="70"/>
      <c r="H131" s="71">
        <f>'5.Stata-DNSP&amp;State'!C78</f>
        <v>1.2231231927871704</v>
      </c>
      <c r="I131" s="73">
        <f>'5.Stata-DNSP&amp;State'!AE78</f>
        <v>1.2730966806411743</v>
      </c>
      <c r="J131" s="70">
        <f>'5.Stata-DNSP&amp;State'!AF78</f>
        <v>1.0878051519393921</v>
      </c>
      <c r="K131" s="70">
        <f>'5.Stata-DNSP&amp;State'!AG78</f>
        <v>1.016887903213501</v>
      </c>
      <c r="L131" s="70">
        <f>'5.Stata-DNSP&amp;State'!AH78</f>
        <v>1.5033327341079712</v>
      </c>
      <c r="M131" s="70">
        <f>'5.Stata-DNSP&amp;State'!AI78</f>
        <v>1.3481037616729736</v>
      </c>
      <c r="N131" s="70">
        <f>'5.Stata-DNSP&amp;State'!AJ78</f>
        <v>1.2166421413421631</v>
      </c>
      <c r="O131" s="71">
        <f>'5.Stata-DNSP&amp;State'!D78</f>
        <v>1.2309602499008179</v>
      </c>
      <c r="P131" s="73">
        <f t="shared" si="90"/>
        <v>0.96074650997531819</v>
      </c>
      <c r="Q131" s="70">
        <f t="shared" si="91"/>
        <v>1.1243954770820186</v>
      </c>
      <c r="R131" s="70">
        <f t="shared" si="92"/>
        <v>1.2028102497059296</v>
      </c>
      <c r="S131" s="70">
        <f t="shared" si="93"/>
        <v>0.81360776961524217</v>
      </c>
      <c r="T131" s="70">
        <f t="shared" si="94"/>
        <v>0.90729158063419058</v>
      </c>
      <c r="U131" s="70">
        <f t="shared" si="95"/>
        <v>1.0053269989792213</v>
      </c>
      <c r="V131" s="71">
        <f>'Index Tables'!F115</f>
        <v>1.013339</v>
      </c>
      <c r="Y131" s="224">
        <v>2010</v>
      </c>
      <c r="Z131" s="229">
        <f>B131-'Individ-I&amp;O Tables'!B140</f>
        <v>-4.4883728023137337E-7</v>
      </c>
      <c r="AA131" s="52">
        <f>C131-'Individ-I&amp;O Tables'!C140</f>
        <v>4.3787384029769783E-7</v>
      </c>
      <c r="AB131" s="52">
        <f>D131-'Individ-I&amp;O Tables'!D140</f>
        <v>-2.494659423479817E-7</v>
      </c>
      <c r="AC131" s="52">
        <f>E131-'Individ-I&amp;O Tables'!E140</f>
        <v>3.0349731439116567E-7</v>
      </c>
      <c r="AD131" s="52">
        <f>F131-'Individ-I&amp;O Tables'!F140</f>
        <v>8.8356018057567098E-9</v>
      </c>
      <c r="AE131" s="52"/>
      <c r="AF131" s="226">
        <f>H131-'Individ-I&amp;O Tables'!H140</f>
        <v>1.9278717044990401E-7</v>
      </c>
      <c r="AG131" s="229">
        <f>I131-'Individ-I&amp;O Tables'!I140</f>
        <v>6.8064117431099191E-7</v>
      </c>
      <c r="AH131" s="52">
        <f>J131-'Individ-I&amp;O Tables'!J140</f>
        <v>1.5193939217894581E-7</v>
      </c>
      <c r="AI131" s="52">
        <f>K131-'Individ-I&amp;O Tables'!K140</f>
        <v>-9.6786499037548879E-8</v>
      </c>
      <c r="AJ131" s="52">
        <f>L131-'Individ-I&amp;O Tables'!L140</f>
        <v>-2.6589202883897656E-7</v>
      </c>
      <c r="AK131" s="52">
        <f>M131-'Individ-I&amp;O Tables'!M140</f>
        <v>-2.3832702633619363E-7</v>
      </c>
      <c r="AL131" s="52">
        <f>N131-'Individ-I&amp;O Tables'!N140</f>
        <v>1.4134216308470116E-7</v>
      </c>
      <c r="AM131" s="226">
        <f>O131-'Individ-I&amp;O Tables'!P140</f>
        <v>2.4990081781695039E-7</v>
      </c>
      <c r="AN131" s="229">
        <f>P131-'Individ-I&amp;O Tables'!Q140</f>
        <v>3.0997531819121349E-7</v>
      </c>
      <c r="AO131" s="52">
        <f>Q131-'Individ-I&amp;O Tables'!R140</f>
        <v>4.7708201855733989E-7</v>
      </c>
      <c r="AP131" s="52">
        <f>R131-'Individ-I&amp;O Tables'!S140</f>
        <v>2.497059297112969E-7</v>
      </c>
      <c r="AQ131" s="52">
        <f>S131-'Individ-I&amp;O Tables'!T140</f>
        <v>3.6961524219059072E-7</v>
      </c>
      <c r="AR131" s="52">
        <f>T131-'Individ-I&amp;O Tables'!U140</f>
        <v>4.8063419055832668E-7</v>
      </c>
      <c r="AS131" s="52">
        <f>U131-'Individ-I&amp;O Tables'!V140</f>
        <v>-1.0207787948246505E-9</v>
      </c>
      <c r="AT131" s="226">
        <f>V131-'Individ-I&amp;O Tables'!W140</f>
        <v>0</v>
      </c>
    </row>
    <row r="132" spans="1:46" ht="15" x14ac:dyDescent="0.2">
      <c r="A132" s="231">
        <v>2011</v>
      </c>
      <c r="B132" s="73">
        <f>'5.Stata-DNSP&amp;State'!Z79</f>
        <v>1.0405471324920654</v>
      </c>
      <c r="C132" s="70">
        <f>'5.Stata-DNSP&amp;State'!AA79</f>
        <v>1.2537814378738403</v>
      </c>
      <c r="D132" s="70">
        <f>'5.Stata-DNSP&amp;State'!AB79</f>
        <v>1.0944670438766479</v>
      </c>
      <c r="E132" s="70">
        <f>'5.Stata-DNSP&amp;State'!AC79</f>
        <v>1.0881521701812744</v>
      </c>
      <c r="F132" s="70">
        <f>'5.Stata-DNSP&amp;State'!AD79</f>
        <v>0.67243009805679321</v>
      </c>
      <c r="G132" s="70"/>
      <c r="H132" s="71">
        <f>'5.Stata-DNSP&amp;State'!C79</f>
        <v>1.2427093982696533</v>
      </c>
      <c r="I132" s="73">
        <f>'5.Stata-DNSP&amp;State'!AE79</f>
        <v>1.398870587348938</v>
      </c>
      <c r="J132" s="70">
        <f>'5.Stata-DNSP&amp;State'!AF79</f>
        <v>1.1101201772689819</v>
      </c>
      <c r="K132" s="70">
        <f>'5.Stata-DNSP&amp;State'!AG79</f>
        <v>1.0195580720901489</v>
      </c>
      <c r="L132" s="70">
        <f>'5.Stata-DNSP&amp;State'!AH79</f>
        <v>1.6352941989898682</v>
      </c>
      <c r="M132" s="70">
        <f>'5.Stata-DNSP&amp;State'!AI79</f>
        <v>1.4084686040878296</v>
      </c>
      <c r="N132" s="70">
        <f>'5.Stata-DNSP&amp;State'!AJ79</f>
        <v>1.2534188032150269</v>
      </c>
      <c r="O132" s="71">
        <f>'5.Stata-DNSP&amp;State'!D79</f>
        <v>1.2992415428161621</v>
      </c>
      <c r="P132" s="73">
        <f t="shared" si="90"/>
        <v>0.88836623595379705</v>
      </c>
      <c r="Q132" s="70">
        <f t="shared" si="91"/>
        <v>1.1194368174866036</v>
      </c>
      <c r="R132" s="70">
        <f t="shared" si="92"/>
        <v>1.2188706384542003</v>
      </c>
      <c r="S132" s="70">
        <f t="shared" si="93"/>
        <v>0.75993016977451699</v>
      </c>
      <c r="T132" s="70">
        <f t="shared" si="94"/>
        <v>0.88231245954855531</v>
      </c>
      <c r="U132" s="70">
        <f t="shared" si="95"/>
        <v>0.99145584467226444</v>
      </c>
      <c r="V132" s="71">
        <f>'Index Tables'!F116</f>
        <v>0.9980829</v>
      </c>
      <c r="Y132" s="224">
        <v>2011</v>
      </c>
      <c r="Z132" s="229">
        <f>B132-'Individ-I&amp;O Tables'!B141</f>
        <v>1.3249206531895652E-7</v>
      </c>
      <c r="AA132" s="52">
        <f>C132-'Individ-I&amp;O Tables'!C141</f>
        <v>4.3787384029769783E-7</v>
      </c>
      <c r="AB132" s="52">
        <f>D132-'Individ-I&amp;O Tables'!D141</f>
        <v>4.3876647870533247E-8</v>
      </c>
      <c r="AC132" s="52">
        <f>E132-'Individ-I&amp;O Tables'!E141</f>
        <v>1.7018127440593389E-7</v>
      </c>
      <c r="AD132" s="52">
        <f>F132-'Individ-I&amp;O Tables'!F141</f>
        <v>-1.9432068176783446E-9</v>
      </c>
      <c r="AE132" s="52"/>
      <c r="AF132" s="226">
        <f>H132-'Individ-I&amp;O Tables'!H141</f>
        <v>3.9826965325673314E-7</v>
      </c>
      <c r="AG132" s="229">
        <f>I132-'Individ-I&amp;O Tables'!I141</f>
        <v>5.8734893793044307E-7</v>
      </c>
      <c r="AH132" s="52">
        <f>J132-'Individ-I&amp;O Tables'!J141</f>
        <v>1.7726898193792806E-7</v>
      </c>
      <c r="AI132" s="52">
        <f>K132-'Individ-I&amp;O Tables'!K141</f>
        <v>7.2090148961478917E-8</v>
      </c>
      <c r="AJ132" s="52">
        <f>L132-'Individ-I&amp;O Tables'!L141</f>
        <v>1.9898986813871034E-7</v>
      </c>
      <c r="AK132" s="52">
        <f>M132-'Individ-I&amp;O Tables'!M141</f>
        <v>-3.959121703811519E-7</v>
      </c>
      <c r="AL132" s="52">
        <f>N132-'Individ-I&amp;O Tables'!N141</f>
        <v>-1.9678497320541055E-7</v>
      </c>
      <c r="AM132" s="226">
        <f>O132-'Individ-I&amp;O Tables'!P141</f>
        <v>5.4281616201912186E-7</v>
      </c>
      <c r="AN132" s="229">
        <f>P132-'Individ-I&amp;O Tables'!Q141</f>
        <v>-6.4046203007706026E-8</v>
      </c>
      <c r="AO132" s="52">
        <f>Q132-'Individ-I&amp;O Tables'!R141</f>
        <v>-1.8251339639618891E-7</v>
      </c>
      <c r="AP132" s="52">
        <f>R132-'Individ-I&amp;O Tables'!S141</f>
        <v>-3.6154579974301271E-7</v>
      </c>
      <c r="AQ132" s="52">
        <f>S132-'Individ-I&amp;O Tables'!T141</f>
        <v>6.9774516942011644E-8</v>
      </c>
      <c r="AR132" s="52">
        <f>T132-'Individ-I&amp;O Tables'!U141</f>
        <v>1.5954855525635026E-7</v>
      </c>
      <c r="AS132" s="52">
        <f>U132-'Individ-I&amp;O Tables'!V141</f>
        <v>4.4672264443157417E-8</v>
      </c>
      <c r="AT132" s="226">
        <f>V132-'Individ-I&amp;O Tables'!W141</f>
        <v>0</v>
      </c>
    </row>
    <row r="133" spans="1:46" ht="15" x14ac:dyDescent="0.2">
      <c r="A133" s="231">
        <v>2012</v>
      </c>
      <c r="B133" s="73">
        <f>'5.Stata-DNSP&amp;State'!Z80</f>
        <v>1.0287128686904907</v>
      </c>
      <c r="C133" s="70">
        <f>'5.Stata-DNSP&amp;State'!AA80</f>
        <v>1.2537814378738403</v>
      </c>
      <c r="D133" s="70">
        <f>'5.Stata-DNSP&amp;State'!AB80</f>
        <v>1.1087410449981689</v>
      </c>
      <c r="E133" s="70">
        <f>'5.Stata-DNSP&amp;State'!AC80</f>
        <v>1.1003901958465576</v>
      </c>
      <c r="F133" s="70">
        <f>'5.Stata-DNSP&amp;State'!AD80</f>
        <v>0.55489534139633179</v>
      </c>
      <c r="G133" s="70"/>
      <c r="H133" s="71">
        <f>'5.Stata-DNSP&amp;State'!C80</f>
        <v>1.2725456953048706</v>
      </c>
      <c r="I133" s="73">
        <f>'5.Stata-DNSP&amp;State'!AE80</f>
        <v>1.4970595836639404</v>
      </c>
      <c r="J133" s="70">
        <f>'5.Stata-DNSP&amp;State'!AF80</f>
        <v>1.1549584865570068</v>
      </c>
      <c r="K133" s="70">
        <f>'5.Stata-DNSP&amp;State'!AG80</f>
        <v>1.0225178003311157</v>
      </c>
      <c r="L133" s="70">
        <f>'5.Stata-DNSP&amp;State'!AH80</f>
        <v>1.6613067388534546</v>
      </c>
      <c r="M133" s="70">
        <f>'5.Stata-DNSP&amp;State'!AI80</f>
        <v>1.4607936143875122</v>
      </c>
      <c r="N133" s="70">
        <f>'5.Stata-DNSP&amp;State'!AJ80</f>
        <v>1.2839094400405884</v>
      </c>
      <c r="O133" s="71">
        <f>'5.Stata-DNSP&amp;State'!D80</f>
        <v>1.3480525016784668</v>
      </c>
      <c r="P133" s="73">
        <f t="shared" si="90"/>
        <v>0.85003009178192557</v>
      </c>
      <c r="Q133" s="70">
        <f t="shared" si="91"/>
        <v>1.1018107664617431</v>
      </c>
      <c r="R133" s="70">
        <f t="shared" si="92"/>
        <v>1.2445218018628037</v>
      </c>
      <c r="S133" s="70">
        <f t="shared" si="93"/>
        <v>0.76599081045268846</v>
      </c>
      <c r="T133" s="70">
        <f t="shared" si="94"/>
        <v>0.87113311748588729</v>
      </c>
      <c r="U133" s="70">
        <f t="shared" si="95"/>
        <v>0.99114910726463812</v>
      </c>
      <c r="V133" s="71">
        <f>'Index Tables'!F117</f>
        <v>0.99906759999999994</v>
      </c>
      <c r="Y133" s="224">
        <v>2012</v>
      </c>
      <c r="Z133" s="229">
        <f>B133-'Individ-I&amp;O Tables'!B142</f>
        <v>-1.3130950926587559E-7</v>
      </c>
      <c r="AA133" s="52">
        <f>C133-'Individ-I&amp;O Tables'!C142</f>
        <v>4.3787384029769783E-7</v>
      </c>
      <c r="AB133" s="52">
        <f>D133-'Individ-I&amp;O Tables'!D142</f>
        <v>4.4998168968746199E-8</v>
      </c>
      <c r="AC133" s="52">
        <f>E133-'Individ-I&amp;O Tables'!E142</f>
        <v>1.9584655763793535E-7</v>
      </c>
      <c r="AD133" s="52">
        <f>F133-'Individ-I&amp;O Tables'!F142</f>
        <v>4.1396331806886622E-8</v>
      </c>
      <c r="AE133" s="52"/>
      <c r="AF133" s="226">
        <f>H133-'Individ-I&amp;O Tables'!H142</f>
        <v>6.9530487056823631E-7</v>
      </c>
      <c r="AG133" s="229">
        <f>I133-'Individ-I&amp;O Tables'!I142</f>
        <v>5.8366394051212467E-7</v>
      </c>
      <c r="AH133" s="52">
        <f>J133-'Individ-I&amp;O Tables'!J142</f>
        <v>-5.1344299323297093E-7</v>
      </c>
      <c r="AI133" s="52">
        <f>K133-'Individ-I&amp;O Tables'!K142</f>
        <v>-1.9966888431532936E-7</v>
      </c>
      <c r="AJ133" s="52">
        <f>L133-'Individ-I&amp;O Tables'!L142</f>
        <v>-2.6114654549935779E-7</v>
      </c>
      <c r="AK133" s="52">
        <f>M133-'Individ-I&amp;O Tables'!M142</f>
        <v>-3.8561248771884493E-7</v>
      </c>
      <c r="AL133" s="52">
        <f>N133-'Individ-I&amp;O Tables'!N142</f>
        <v>-5.5995941172781727E-7</v>
      </c>
      <c r="AM133" s="226">
        <f>O133-'Individ-I&amp;O Tables'!P142</f>
        <v>5.0167846676885119E-7</v>
      </c>
      <c r="AN133" s="229">
        <f>P133-'Individ-I&amp;O Tables'!Q142</f>
        <v>3.9178192556832414E-7</v>
      </c>
      <c r="AO133" s="52">
        <f>Q133-'Individ-I&amp;O Tables'!R142</f>
        <v>7.6646174318462101E-7</v>
      </c>
      <c r="AP133" s="52">
        <f>R133-'Individ-I&amp;O Tables'!S142</f>
        <v>8.0186280371208341E-7</v>
      </c>
      <c r="AQ133" s="52">
        <f>S133-'Individ-I&amp;O Tables'!T142</f>
        <v>4.1045268850403716E-7</v>
      </c>
      <c r="AR133" s="52">
        <f>T133-'Individ-I&amp;O Tables'!U142</f>
        <v>5.1748588725253342E-7</v>
      </c>
      <c r="AS133" s="52">
        <f>U133-'Individ-I&amp;O Tables'!V142</f>
        <v>6.0726463813054465E-7</v>
      </c>
      <c r="AT133" s="226">
        <f>V133-'Individ-I&amp;O Tables'!W142</f>
        <v>0</v>
      </c>
    </row>
    <row r="134" spans="1:46" ht="15" x14ac:dyDescent="0.2">
      <c r="A134" s="231">
        <v>2013</v>
      </c>
      <c r="B134" s="73">
        <f>'5.Stata-DNSP&amp;State'!Z81</f>
        <v>1.0211951732635498</v>
      </c>
      <c r="C134" s="70">
        <f>'5.Stata-DNSP&amp;State'!AA81</f>
        <v>1.2537814378738403</v>
      </c>
      <c r="D134" s="70">
        <f>'5.Stata-DNSP&amp;State'!AB81</f>
        <v>1.1218154430389404</v>
      </c>
      <c r="E134" s="70">
        <f>'5.Stata-DNSP&amp;State'!AC81</f>
        <v>1.1097991466522217</v>
      </c>
      <c r="F134" s="70">
        <f>'5.Stata-DNSP&amp;State'!AD81</f>
        <v>0.5888330340385437</v>
      </c>
      <c r="G134" s="70"/>
      <c r="H134" s="71">
        <f>'5.Stata-DNSP&amp;State'!C81</f>
        <v>1.2716119289398193</v>
      </c>
      <c r="I134" s="73">
        <f>'5.Stata-DNSP&amp;State'!AE81</f>
        <v>1.6027969121932983</v>
      </c>
      <c r="J134" s="70">
        <f>'5.Stata-DNSP&amp;State'!AF81</f>
        <v>1.1579186916351318</v>
      </c>
      <c r="K134" s="70">
        <f>'5.Stata-DNSP&amp;State'!AG81</f>
        <v>1.0240596532821655</v>
      </c>
      <c r="L134" s="70">
        <f>'5.Stata-DNSP&amp;State'!AH81</f>
        <v>1.7753205299377441</v>
      </c>
      <c r="M134" s="70">
        <f>'5.Stata-DNSP&amp;State'!AI81</f>
        <v>1.5071672201156616</v>
      </c>
      <c r="N134" s="70">
        <f>'5.Stata-DNSP&amp;State'!AJ81</f>
        <v>1.3114959001541138</v>
      </c>
      <c r="O134" s="71">
        <f>'5.Stata-DNSP&amp;State'!D81</f>
        <v>1.4080823659896851</v>
      </c>
      <c r="P134" s="73">
        <f t="shared" si="90"/>
        <v>0.79337058816748085</v>
      </c>
      <c r="Q134" s="70">
        <f t="shared" si="91"/>
        <v>1.0981875827085388</v>
      </c>
      <c r="R134" s="70">
        <f t="shared" si="92"/>
        <v>1.241736186817082</v>
      </c>
      <c r="S134" s="70">
        <f t="shared" si="93"/>
        <v>0.71627174219880818</v>
      </c>
      <c r="T134" s="70">
        <f t="shared" si="94"/>
        <v>0.84370991617123581</v>
      </c>
      <c r="U134" s="70">
        <f t="shared" si="95"/>
        <v>0.9695889470873621</v>
      </c>
      <c r="V134" s="71">
        <f>'Index Tables'!F118</f>
        <v>0.97667190000000004</v>
      </c>
      <c r="Y134" s="224">
        <v>2013</v>
      </c>
      <c r="Z134" s="229">
        <f>B134-'Individ-I&amp;O Tables'!B143</f>
        <v>1.732635497297963E-7</v>
      </c>
      <c r="AA134" s="52">
        <f>C134-'Individ-I&amp;O Tables'!C143</f>
        <v>4.3787384029769783E-7</v>
      </c>
      <c r="AB134" s="52">
        <f>D134-'Individ-I&amp;O Tables'!D143</f>
        <v>4.4303894042307945E-7</v>
      </c>
      <c r="AC134" s="52">
        <f>E134-'Individ-I&amp;O Tables'!E143</f>
        <v>1.4665222169973902E-7</v>
      </c>
      <c r="AD134" s="52">
        <f>F134-'Individ-I&amp;O Tables'!F143</f>
        <v>3.4038543650360964E-8</v>
      </c>
      <c r="AE134" s="52"/>
      <c r="AF134" s="226">
        <f>H134-'Individ-I&amp;O Tables'!H143</f>
        <v>-7.1060180628634839E-8</v>
      </c>
      <c r="AG134" s="229">
        <f>I134-'Individ-I&amp;O Tables'!I143</f>
        <v>-8.7806701687398458E-8</v>
      </c>
      <c r="AH134" s="52">
        <f>J134-'Individ-I&amp;O Tables'!J143</f>
        <v>-3.0836486808460961E-7</v>
      </c>
      <c r="AI134" s="52">
        <f>K134-'Individ-I&amp;O Tables'!K143</f>
        <v>-3.4671783444295556E-7</v>
      </c>
      <c r="AJ134" s="52">
        <f>L134-'Individ-I&amp;O Tables'!L143</f>
        <v>5.29937744131459E-7</v>
      </c>
      <c r="AK134" s="52">
        <f>M134-'Individ-I&amp;O Tables'!M143</f>
        <v>2.2011566169766184E-7</v>
      </c>
      <c r="AL134" s="52">
        <f>N134-'Individ-I&amp;O Tables'!N143</f>
        <v>-9.9845886225580216E-8</v>
      </c>
      <c r="AM134" s="226">
        <f>O134-'Individ-I&amp;O Tables'!P143</f>
        <v>3.6598968500278772E-7</v>
      </c>
      <c r="AN134" s="229">
        <f>P134-'Individ-I&amp;O Tables'!Q143</f>
        <v>-1.1832519186683044E-8</v>
      </c>
      <c r="AO134" s="52">
        <f>Q134-'Individ-I&amp;O Tables'!R143</f>
        <v>5.827085387544173E-7</v>
      </c>
      <c r="AP134" s="52">
        <f>R134-'Individ-I&amp;O Tables'!S143</f>
        <v>1.8681708202628045E-7</v>
      </c>
      <c r="AQ134" s="52">
        <f>S134-'Individ-I&amp;O Tables'!T143</f>
        <v>4.2198808225535345E-8</v>
      </c>
      <c r="AR134" s="52">
        <f>T134-'Individ-I&amp;O Tables'!U143</f>
        <v>1.161712358532796E-7</v>
      </c>
      <c r="AS134" s="52">
        <f>U134-'Individ-I&amp;O Tables'!V143</f>
        <v>4.7087362120556975E-8</v>
      </c>
      <c r="AT134" s="226">
        <f>V134-'Individ-I&amp;O Tables'!W143</f>
        <v>0</v>
      </c>
    </row>
    <row r="135" spans="1:46" ht="15" x14ac:dyDescent="0.2">
      <c r="A135" s="231">
        <v>2014</v>
      </c>
      <c r="B135" s="73">
        <f>'5.Stata-DNSP&amp;State'!Z82</f>
        <v>1.0106736421585083</v>
      </c>
      <c r="C135" s="70">
        <f>'5.Stata-DNSP&amp;State'!AA82</f>
        <v>1.2537814378738403</v>
      </c>
      <c r="D135" s="70">
        <f>'5.Stata-DNSP&amp;State'!AB82</f>
        <v>1.1356525421142578</v>
      </c>
      <c r="E135" s="70">
        <f>'5.Stata-DNSP&amp;State'!AC82</f>
        <v>1.1165726184844971</v>
      </c>
      <c r="F135" s="70">
        <f>'5.Stata-DNSP&amp;State'!AD82</f>
        <v>0.62037229537963867</v>
      </c>
      <c r="G135" s="70"/>
      <c r="H135" s="71">
        <f>'5.Stata-DNSP&amp;State'!C82</f>
        <v>1.2702056169509888</v>
      </c>
      <c r="I135" s="73">
        <f>'5.Stata-DNSP&amp;State'!AE82</f>
        <v>1.4711048603057861</v>
      </c>
      <c r="J135" s="70">
        <f>'5.Stata-DNSP&amp;State'!AF82</f>
        <v>1.1798899173736572</v>
      </c>
      <c r="K135" s="70">
        <f>'5.Stata-DNSP&amp;State'!AG82</f>
        <v>1.0242950916290283</v>
      </c>
      <c r="L135" s="70">
        <f>'5.Stata-DNSP&amp;State'!AH82</f>
        <v>1.8159785270690918</v>
      </c>
      <c r="M135" s="70">
        <f>'5.Stata-DNSP&amp;State'!AI82</f>
        <v>1.5517293214797974</v>
      </c>
      <c r="N135" s="70">
        <f>'5.Stata-DNSP&amp;State'!AJ82</f>
        <v>1.3350018262863159</v>
      </c>
      <c r="O135" s="71">
        <f>'5.Stata-DNSP&amp;State'!D82</f>
        <v>1.378593921661377</v>
      </c>
      <c r="P135" s="73">
        <f t="shared" si="90"/>
        <v>0.86343648996371469</v>
      </c>
      <c r="Q135" s="70">
        <f t="shared" si="91"/>
        <v>1.076545869447183</v>
      </c>
      <c r="R135" s="70">
        <f t="shared" si="92"/>
        <v>1.2400778128604197</v>
      </c>
      <c r="S135" s="70">
        <f t="shared" si="93"/>
        <v>0.69946070287573492</v>
      </c>
      <c r="T135" s="70">
        <f t="shared" si="94"/>
        <v>0.81857421869148206</v>
      </c>
      <c r="U135" s="70">
        <f t="shared" si="95"/>
        <v>0.95146358000454867</v>
      </c>
      <c r="V135" s="71">
        <f>'Index Tables'!F119</f>
        <v>0.9592096</v>
      </c>
      <c r="Y135" s="224">
        <v>2014</v>
      </c>
      <c r="Z135" s="229">
        <f>B135-'Individ-I&amp;O Tables'!B144</f>
        <v>-3.5784149177153779E-7</v>
      </c>
      <c r="AA135" s="52">
        <f>C135-'Individ-I&amp;O Tables'!C144</f>
        <v>4.3787384029769783E-7</v>
      </c>
      <c r="AB135" s="52">
        <f>D135-'Individ-I&amp;O Tables'!D144</f>
        <v>5.4211425770667176E-7</v>
      </c>
      <c r="AC135" s="52">
        <f>E135-'Individ-I&amp;O Tables'!E144</f>
        <v>-3.815155029673889E-7</v>
      </c>
      <c r="AD135" s="52">
        <f>F135-'Individ-I&amp;O Tables'!F144</f>
        <v>9.5379638631598596E-8</v>
      </c>
      <c r="AE135" s="52"/>
      <c r="AF135" s="226">
        <f>H135-'Individ-I&amp;O Tables'!H144</f>
        <v>6.1695098874103849E-7</v>
      </c>
      <c r="AG135" s="229">
        <f>I135-'Individ-I&amp;O Tables'!I144</f>
        <v>-1.3969421397419524E-7</v>
      </c>
      <c r="AH135" s="52">
        <f>J135-'Individ-I&amp;O Tables'!J144</f>
        <v>-8.2626342878810988E-8</v>
      </c>
      <c r="AI135" s="52">
        <f>K135-'Individ-I&amp;O Tables'!K144</f>
        <v>9.1629028364792475E-8</v>
      </c>
      <c r="AJ135" s="52">
        <f>L135-'Individ-I&amp;O Tables'!L144</f>
        <v>5.2706909170474603E-7</v>
      </c>
      <c r="AK135" s="52">
        <f>M135-'Individ-I&amp;O Tables'!M144</f>
        <v>3.2147979744934219E-7</v>
      </c>
      <c r="AL135" s="52">
        <f>N135-'Individ-I&amp;O Tables'!N144</f>
        <v>-1.7371368410401544E-7</v>
      </c>
      <c r="AM135" s="226">
        <f>O135-'Individ-I&amp;O Tables'!P144</f>
        <v>-7.8338623143991981E-8</v>
      </c>
      <c r="AN135" s="229">
        <f>P135-'Individ-I&amp;O Tables'!Q144</f>
        <v>2.8996371470579874E-7</v>
      </c>
      <c r="AO135" s="52">
        <f>Q135-'Individ-I&amp;O Tables'!R144</f>
        <v>8.6944718291626089E-7</v>
      </c>
      <c r="AP135" s="52">
        <f>R135-'Individ-I&amp;O Tables'!S144</f>
        <v>8.1286041964112599E-7</v>
      </c>
      <c r="AQ135" s="52">
        <f>S135-'Individ-I&amp;O Tables'!T144</f>
        <v>3.0287573493659181E-7</v>
      </c>
      <c r="AR135" s="52">
        <f>T135-'Individ-I&amp;O Tables'!U144</f>
        <v>4.1869148204032314E-7</v>
      </c>
      <c r="AS135" s="52">
        <f>U135-'Individ-I&amp;O Tables'!V144</f>
        <v>3.8000454871678357E-7</v>
      </c>
      <c r="AT135" s="226">
        <f>V135-'Individ-I&amp;O Tables'!W144</f>
        <v>0</v>
      </c>
    </row>
    <row r="136" spans="1:46" ht="15" x14ac:dyDescent="0.2">
      <c r="A136" s="231">
        <v>2015</v>
      </c>
      <c r="B136" s="73">
        <f>'5.Stata-DNSP&amp;State'!Z83</f>
        <v>1.0260196924209595</v>
      </c>
      <c r="C136" s="70">
        <f>'5.Stata-DNSP&amp;State'!AA83</f>
        <v>1.2537814378738403</v>
      </c>
      <c r="D136" s="70">
        <f>'5.Stata-DNSP&amp;State'!AB83</f>
        <v>1.1527374982833862</v>
      </c>
      <c r="E136" s="70">
        <f>'5.Stata-DNSP&amp;State'!AC83</f>
        <v>1.1265959739685059</v>
      </c>
      <c r="F136" s="70">
        <f>'5.Stata-DNSP&amp;State'!AD83</f>
        <v>0.75932508707046509</v>
      </c>
      <c r="G136" s="70"/>
      <c r="H136" s="71">
        <f>'5.Stata-DNSP&amp;State'!C83</f>
        <v>1.2581773996353149</v>
      </c>
      <c r="I136" s="73">
        <f>'5.Stata-DNSP&amp;State'!AE83</f>
        <v>1.5009084939956665</v>
      </c>
      <c r="J136" s="70">
        <f>'5.Stata-DNSP&amp;State'!AF83</f>
        <v>1.1649342775344849</v>
      </c>
      <c r="K136" s="70">
        <f>'5.Stata-DNSP&amp;State'!AG83</f>
        <v>1.0256243944168091</v>
      </c>
      <c r="L136" s="70">
        <f>'5.Stata-DNSP&amp;State'!AH83</f>
        <v>1.892479419708252</v>
      </c>
      <c r="M136" s="70">
        <f>'5.Stata-DNSP&amp;State'!AI83</f>
        <v>1.58430016040802</v>
      </c>
      <c r="N136" s="70">
        <f>'5.Stata-DNSP&amp;State'!AJ83</f>
        <v>1.3932685852050781</v>
      </c>
      <c r="O136" s="71">
        <f>'5.Stata-DNSP&amp;State'!D83</f>
        <v>1.4103161096572876</v>
      </c>
      <c r="P136" s="73">
        <f t="shared" si="90"/>
        <v>0.8382772198762356</v>
      </c>
      <c r="Q136" s="70">
        <f t="shared" si="91"/>
        <v>1.0800415301523909</v>
      </c>
      <c r="R136" s="70">
        <f t="shared" si="92"/>
        <v>1.2267428568240524</v>
      </c>
      <c r="S136" s="70">
        <f t="shared" si="93"/>
        <v>0.6648301622372611</v>
      </c>
      <c r="T136" s="70">
        <f t="shared" si="94"/>
        <v>0.79415342564333546</v>
      </c>
      <c r="U136" s="70">
        <f t="shared" si="95"/>
        <v>0.90304009793640838</v>
      </c>
      <c r="V136" s="71">
        <f>'Index Tables'!F120</f>
        <v>0.92432320000000001</v>
      </c>
      <c r="Y136" s="224">
        <v>2015</v>
      </c>
      <c r="Z136" s="229">
        <f>B136-'Individ-I&amp;O Tables'!B145</f>
        <v>-3.0757904045941586E-7</v>
      </c>
      <c r="AA136" s="52">
        <f>C136-'Individ-I&amp;O Tables'!C145</f>
        <v>4.3787384029769783E-7</v>
      </c>
      <c r="AB136" s="52">
        <f>D136-'Individ-I&amp;O Tables'!D145</f>
        <v>4.9828338632984526E-7</v>
      </c>
      <c r="AC136" s="52">
        <f>E136-'Individ-I&amp;O Tables'!E145</f>
        <v>-2.6031494071432348E-8</v>
      </c>
      <c r="AD136" s="52">
        <f>F136-'Individ-I&amp;O Tables'!F145</f>
        <v>8.7070465060179458E-8</v>
      </c>
      <c r="AE136" s="52"/>
      <c r="AF136" s="226">
        <f>H136-'Individ-I&amp;O Tables'!H145</f>
        <v>3.9963531484055181E-7</v>
      </c>
      <c r="AG136" s="229">
        <f>I136-'Individ-I&amp;O Tables'!I145</f>
        <v>4.9399566659502625E-7</v>
      </c>
      <c r="AH136" s="52">
        <f>J136-'Individ-I&amp;O Tables'!J145</f>
        <v>2.7753448494927113E-7</v>
      </c>
      <c r="AI136" s="52">
        <f>K136-'Individ-I&amp;O Tables'!K145</f>
        <v>3.9441680899088283E-7</v>
      </c>
      <c r="AJ136" s="52">
        <f>L136-'Individ-I&amp;O Tables'!L145</f>
        <v>4.1970825193082817E-7</v>
      </c>
      <c r="AK136" s="52">
        <f>M136-'Individ-I&amp;O Tables'!M145</f>
        <v>1.604080199779645E-7</v>
      </c>
      <c r="AL136" s="52">
        <f>N136-'Individ-I&amp;O Tables'!N145</f>
        <v>5.8520507817405587E-7</v>
      </c>
      <c r="AM136" s="226">
        <f>O136-'Individ-I&amp;O Tables'!P145</f>
        <v>1.0965728769463112E-7</v>
      </c>
      <c r="AN136" s="229">
        <f>P136-'Individ-I&amp;O Tables'!Q145</f>
        <v>3.1987623561047229E-7</v>
      </c>
      <c r="AO136" s="52">
        <f>Q136-'Individ-I&amp;O Tables'!R145</f>
        <v>5.3015239087628174E-7</v>
      </c>
      <c r="AP136" s="52">
        <f>R136-'Individ-I&amp;O Tables'!S145</f>
        <v>8.5682405237541559E-7</v>
      </c>
      <c r="AQ136" s="52">
        <f>S136-'Individ-I&amp;O Tables'!T145</f>
        <v>2.6223726112828416E-7</v>
      </c>
      <c r="AR136" s="52">
        <f>T136-'Individ-I&amp;O Tables'!U145</f>
        <v>4.2564333546657451E-7</v>
      </c>
      <c r="AS136" s="52">
        <f>U136-'Individ-I&amp;O Tables'!V145</f>
        <v>2.9793640843323033E-7</v>
      </c>
      <c r="AT136" s="226">
        <f>V136-'Individ-I&amp;O Tables'!W145</f>
        <v>0</v>
      </c>
    </row>
    <row r="137" spans="1:46" ht="15" x14ac:dyDescent="0.2">
      <c r="A137" s="231">
        <v>2016</v>
      </c>
      <c r="B137" s="73">
        <f>'5.Stata-DNSP&amp;State'!Z84</f>
        <v>1.0252270698547363</v>
      </c>
      <c r="C137" s="70">
        <f>'5.Stata-DNSP&amp;State'!AA84</f>
        <v>1.2537814378738403</v>
      </c>
      <c r="D137" s="70">
        <f>'5.Stata-DNSP&amp;State'!AB84</f>
        <v>1.1728115081787109</v>
      </c>
      <c r="E137" s="70">
        <f>'5.Stata-DNSP&amp;State'!AC84</f>
        <v>1.1402521133422852</v>
      </c>
      <c r="F137" s="70">
        <f>'5.Stata-DNSP&amp;State'!AD84</f>
        <v>0.67734020948410034</v>
      </c>
      <c r="G137" s="70"/>
      <c r="H137" s="71">
        <f>'5.Stata-DNSP&amp;State'!C84</f>
        <v>1.2821705341339111</v>
      </c>
      <c r="I137" s="73">
        <f>'5.Stata-DNSP&amp;State'!AE84</f>
        <v>1.334166407585144</v>
      </c>
      <c r="J137" s="70">
        <f>'5.Stata-DNSP&amp;State'!AF84</f>
        <v>1.1764634847640991</v>
      </c>
      <c r="K137" s="70">
        <f>'5.Stata-DNSP&amp;State'!AG84</f>
        <v>1.026806116104126</v>
      </c>
      <c r="L137" s="70">
        <f>'5.Stata-DNSP&amp;State'!AH84</f>
        <v>1.8812382221221924</v>
      </c>
      <c r="M137" s="70">
        <f>'5.Stata-DNSP&amp;State'!AI84</f>
        <v>1.645948052406311</v>
      </c>
      <c r="N137" s="70">
        <f>'5.Stata-DNSP&amp;State'!AJ84</f>
        <v>1.4086942672729492</v>
      </c>
      <c r="O137" s="71">
        <f>'5.Stata-DNSP&amp;State'!D84</f>
        <v>1.3622186183929443</v>
      </c>
      <c r="P137" s="73">
        <f t="shared" si="90"/>
        <v>0.96102744518553274</v>
      </c>
      <c r="Q137" s="70">
        <f t="shared" si="91"/>
        <v>1.0898515344834592</v>
      </c>
      <c r="R137" s="70">
        <f t="shared" si="92"/>
        <v>1.2486977960344456</v>
      </c>
      <c r="S137" s="70">
        <f t="shared" si="93"/>
        <v>0.68155671039232701</v>
      </c>
      <c r="T137" s="70">
        <f t="shared" si="94"/>
        <v>0.77898602708598763</v>
      </c>
      <c r="U137" s="70">
        <f t="shared" si="95"/>
        <v>0.91018368138604566</v>
      </c>
      <c r="V137" s="71">
        <f>'Index Tables'!F121</f>
        <v>0.92986290000000005</v>
      </c>
      <c r="Y137" s="224">
        <v>2016</v>
      </c>
      <c r="Z137" s="229">
        <f>B137-'Individ-I&amp;O Tables'!B146</f>
        <v>6.9854736217678237E-8</v>
      </c>
      <c r="AA137" s="52">
        <f>C137-'Individ-I&amp;O Tables'!C146</f>
        <v>4.3787384029769783E-7</v>
      </c>
      <c r="AB137" s="52">
        <f>D137-'Individ-I&amp;O Tables'!D146</f>
        <v>5.0817871088959521E-7</v>
      </c>
      <c r="AC137" s="52">
        <f>E137-'Individ-I&amp;O Tables'!E146</f>
        <v>1.1334228511294953E-7</v>
      </c>
      <c r="AD137" s="52">
        <f>F137-'Individ-I&amp;O Tables'!F146</f>
        <v>1.0948410034128386E-7</v>
      </c>
      <c r="AE137" s="52"/>
      <c r="AF137" s="226">
        <f>H137-'Individ-I&amp;O Tables'!H146</f>
        <v>5.3413391110090913E-7</v>
      </c>
      <c r="AG137" s="229">
        <f>I137-'Individ-I&amp;O Tables'!I146</f>
        <v>4.0758514407990276E-7</v>
      </c>
      <c r="AH137" s="52">
        <f>J137-'Individ-I&amp;O Tables'!J146</f>
        <v>-5.1523590083313309E-7</v>
      </c>
      <c r="AI137" s="52">
        <f>K137-'Individ-I&amp;O Tables'!K146</f>
        <v>1.1610412586904317E-7</v>
      </c>
      <c r="AJ137" s="52">
        <f>L137-'Individ-I&amp;O Tables'!L146</f>
        <v>2.2212219241701803E-7</v>
      </c>
      <c r="AK137" s="52">
        <f>M137-'Individ-I&amp;O Tables'!M146</f>
        <v>5.2406311068509126E-8</v>
      </c>
      <c r="AL137" s="52">
        <f>N137-'Individ-I&amp;O Tables'!N146</f>
        <v>2.6727294932804568E-7</v>
      </c>
      <c r="AM137" s="226">
        <f>O137-'Individ-I&amp;O Tables'!P146</f>
        <v>-3.8160705573275777E-7</v>
      </c>
      <c r="AN137" s="229">
        <f>P137-'Individ-I&amp;O Tables'!Q146</f>
        <v>3.4518553271301045E-7</v>
      </c>
      <c r="AO137" s="52">
        <f>Q137-'Individ-I&amp;O Tables'!R146</f>
        <v>5.3448345926909724E-7</v>
      </c>
      <c r="AP137" s="52">
        <f>R137-'Individ-I&amp;O Tables'!S146</f>
        <v>7.9603444569364967E-7</v>
      </c>
      <c r="AQ137" s="52">
        <f>S137-'Individ-I&amp;O Tables'!T146</f>
        <v>3.103923270630915E-7</v>
      </c>
      <c r="AR137" s="52">
        <f>T137-'Individ-I&amp;O Tables'!U146</f>
        <v>3.2708598762809515E-7</v>
      </c>
      <c r="AS137" s="52">
        <f>U137-'Individ-I&amp;O Tables'!V146</f>
        <v>3.8138604563364709E-7</v>
      </c>
      <c r="AT137" s="226">
        <f>V137-'Individ-I&amp;O Tables'!W146</f>
        <v>0</v>
      </c>
    </row>
    <row r="138" spans="1:46" ht="15" x14ac:dyDescent="0.2">
      <c r="A138" s="231">
        <v>2017</v>
      </c>
      <c r="B138" s="73">
        <f>'5.Stata-DNSP&amp;State'!Z85</f>
        <v>1.0357276201248169</v>
      </c>
      <c r="C138" s="70">
        <f>'5.Stata-DNSP&amp;State'!AA85</f>
        <v>1.2537814378738403</v>
      </c>
      <c r="D138" s="70">
        <f>'5.Stata-DNSP&amp;State'!AB85</f>
        <v>1.1948606967926025</v>
      </c>
      <c r="E138" s="70">
        <f>'5.Stata-DNSP&amp;State'!AC85</f>
        <v>1.1521497964859009</v>
      </c>
      <c r="F138" s="70">
        <f>'5.Stata-DNSP&amp;State'!AD85</f>
        <v>0.58167046308517456</v>
      </c>
      <c r="G138" s="70"/>
      <c r="H138" s="71">
        <f>'5.Stata-DNSP&amp;State'!C85</f>
        <v>1.3107779026031494</v>
      </c>
      <c r="I138" s="73">
        <f>'5.Stata-DNSP&amp;State'!AE85</f>
        <v>1.3414510488510132</v>
      </c>
      <c r="J138" s="70">
        <f>'5.Stata-DNSP&amp;State'!AF85</f>
        <v>1.2002993822097778</v>
      </c>
      <c r="K138" s="70">
        <f>'5.Stata-DNSP&amp;State'!AG85</f>
        <v>1.0272489786148071</v>
      </c>
      <c r="L138" s="70">
        <f>'5.Stata-DNSP&amp;State'!AH85</f>
        <v>1.9000664949417114</v>
      </c>
      <c r="M138" s="70">
        <f>'5.Stata-DNSP&amp;State'!AI85</f>
        <v>1.6944359540939331</v>
      </c>
      <c r="N138" s="70">
        <f>'5.Stata-DNSP&amp;State'!AJ85</f>
        <v>1.4339532852172852</v>
      </c>
      <c r="O138" s="71">
        <f>'5.Stata-DNSP&amp;State'!D85</f>
        <v>1.3792215585708618</v>
      </c>
      <c r="P138" s="73">
        <f t="shared" si="90"/>
        <v>0.97713435292764794</v>
      </c>
      <c r="Q138" s="70">
        <f t="shared" si="91"/>
        <v>1.0920424704293175</v>
      </c>
      <c r="R138" s="70">
        <f t="shared" si="92"/>
        <v>1.2760079882198243</v>
      </c>
      <c r="S138" s="70">
        <f t="shared" si="93"/>
        <v>0.68985896340609931</v>
      </c>
      <c r="T138" s="70">
        <f t="shared" si="94"/>
        <v>0.77357772032408423</v>
      </c>
      <c r="U138" s="70">
        <f t="shared" si="95"/>
        <v>0.91410084004551717</v>
      </c>
      <c r="V138" s="71">
        <f>'Index Tables'!F122</f>
        <v>0.93577120000000003</v>
      </c>
      <c r="Y138" s="224">
        <v>2017</v>
      </c>
      <c r="Z138" s="229">
        <f>B138-'Individ-I&amp;O Tables'!B147</f>
        <v>6.2012481683026976E-7</v>
      </c>
      <c r="AA138" s="52">
        <f>C138-'Individ-I&amp;O Tables'!C147</f>
        <v>4.3787384029769783E-7</v>
      </c>
      <c r="AB138" s="52">
        <f>D138-'Individ-I&amp;O Tables'!D147</f>
        <v>-3.0320739741185321E-7</v>
      </c>
      <c r="AC138" s="52">
        <f>E138-'Individ-I&amp;O Tables'!E147</f>
        <v>-2.0351409912855445E-7</v>
      </c>
      <c r="AD138" s="52">
        <f>F138-'Individ-I&amp;O Tables'!F147</f>
        <v>6.308517452868756E-8</v>
      </c>
      <c r="AE138" s="52"/>
      <c r="AF138" s="226">
        <f>H138-'Individ-I&amp;O Tables'!H147</f>
        <v>9.0260314933310326E-7</v>
      </c>
      <c r="AG138" s="229">
        <f>I138-'Individ-I&amp;O Tables'!I147</f>
        <v>4.8851013234596508E-8</v>
      </c>
      <c r="AH138" s="52">
        <f>J138-'Individ-I&amp;O Tables'!J147</f>
        <v>-6.1779022209051959E-7</v>
      </c>
      <c r="AI138" s="52">
        <f>K138-'Individ-I&amp;O Tables'!K147</f>
        <v>-2.1385192949807674E-8</v>
      </c>
      <c r="AJ138" s="52">
        <f>L138-'Individ-I&amp;O Tables'!L147</f>
        <v>4.9494171139308207E-7</v>
      </c>
      <c r="AK138" s="52">
        <f>M138-'Individ-I&amp;O Tables'!M147</f>
        <v>-4.5906066947765112E-8</v>
      </c>
      <c r="AL138" s="52">
        <f>N138-'Individ-I&amp;O Tables'!N147</f>
        <v>2.8521728512309608E-7</v>
      </c>
      <c r="AM138" s="226">
        <f>O138-'Individ-I&amp;O Tables'!P147</f>
        <v>5.5857086178612292E-7</v>
      </c>
      <c r="AN138" s="229">
        <f>P138-'Individ-I&amp;O Tables'!Q147</f>
        <v>3.5292764799521592E-7</v>
      </c>
      <c r="AO138" s="52">
        <f>Q138-'Individ-I&amp;O Tables'!R147</f>
        <v>4.7042931750063133E-7</v>
      </c>
      <c r="AP138" s="52">
        <f>R138-'Individ-I&amp;O Tables'!S147</f>
        <v>-1.1780175723785646E-8</v>
      </c>
      <c r="AQ138" s="52">
        <f>S138-'Individ-I&amp;O Tables'!T147</f>
        <v>1.6340609931830841E-7</v>
      </c>
      <c r="AR138" s="52">
        <f>T138-'Individ-I&amp;O Tables'!U147</f>
        <v>3.2032408425752834E-7</v>
      </c>
      <c r="AS138" s="52">
        <f>U138-'Individ-I&amp;O Tables'!V147</f>
        <v>2.4004551713030509E-7</v>
      </c>
      <c r="AT138" s="226">
        <f>V138-'Individ-I&amp;O Tables'!W147</f>
        <v>0</v>
      </c>
    </row>
    <row r="139" spans="1:46" ht="15" x14ac:dyDescent="0.2">
      <c r="A139" s="231">
        <v>2018</v>
      </c>
      <c r="B139" s="73">
        <f>'5.Stata-DNSP&amp;State'!Z86</f>
        <v>1.0312329530715942</v>
      </c>
      <c r="C139" s="70">
        <f>'5.Stata-DNSP&amp;State'!AA86</f>
        <v>1.2537814378738403</v>
      </c>
      <c r="D139" s="70">
        <f>'5.Stata-DNSP&amp;State'!AB86</f>
        <v>1.2159470319747925</v>
      </c>
      <c r="E139" s="70">
        <f>'5.Stata-DNSP&amp;State'!AC86</f>
        <v>1.1630589962005615</v>
      </c>
      <c r="F139" s="70">
        <f>'5.Stata-DNSP&amp;State'!AD86</f>
        <v>0.64070713520050049</v>
      </c>
      <c r="G139" s="70"/>
      <c r="H139" s="71">
        <f>'5.Stata-DNSP&amp;State'!C86</f>
        <v>1.3099188804626465</v>
      </c>
      <c r="I139" s="73">
        <f>'5.Stata-DNSP&amp;State'!AE86</f>
        <v>1.3456470966339111</v>
      </c>
      <c r="J139" s="70">
        <f>'5.Stata-DNSP&amp;State'!AF86</f>
        <v>1.1964641809463501</v>
      </c>
      <c r="K139" s="70">
        <f>'5.Stata-DNSP&amp;State'!AG86</f>
        <v>1.0269824266433716</v>
      </c>
      <c r="L139" s="70">
        <f>'5.Stata-DNSP&amp;State'!AH86</f>
        <v>1.9007235765457153</v>
      </c>
      <c r="M139" s="70">
        <f>'5.Stata-DNSP&amp;State'!AI86</f>
        <v>1.7422803640365601</v>
      </c>
      <c r="N139" s="70">
        <f>'5.Stata-DNSP&amp;State'!AJ86</f>
        <v>1.4459474086761475</v>
      </c>
      <c r="O139" s="71">
        <f>'5.Stata-DNSP&amp;State'!D86</f>
        <v>1.3870662450790405</v>
      </c>
      <c r="P139" s="73">
        <f t="shared" si="90"/>
        <v>0.97344904450755509</v>
      </c>
      <c r="Q139" s="70">
        <f t="shared" si="91"/>
        <v>1.0948249862578909</v>
      </c>
      <c r="R139" s="70">
        <f t="shared" si="92"/>
        <v>1.2755027218372521</v>
      </c>
      <c r="S139" s="70">
        <f t="shared" si="93"/>
        <v>0.68916853382922239</v>
      </c>
      <c r="T139" s="70">
        <f t="shared" si="94"/>
        <v>0.75184161372730662</v>
      </c>
      <c r="U139" s="70">
        <f t="shared" si="95"/>
        <v>0.90592429060885182</v>
      </c>
      <c r="V139" s="71">
        <f>'Index Tables'!F123</f>
        <v>0.92728109999999997</v>
      </c>
      <c r="Y139" s="224">
        <v>2018</v>
      </c>
      <c r="Z139" s="229">
        <f>B139-'Individ-I&amp;O Tables'!B148</f>
        <v>-4.6928405827983966E-8</v>
      </c>
      <c r="AA139" s="52">
        <f>C139-'Individ-I&amp;O Tables'!C148</f>
        <v>4.3787384029769783E-7</v>
      </c>
      <c r="AB139" s="52">
        <f>D139-'Individ-I&amp;O Tables'!D148</f>
        <v>3.1974792591427104E-8</v>
      </c>
      <c r="AC139" s="52">
        <f>E139-'Individ-I&amp;O Tables'!E148</f>
        <v>-3.7994385415629495E-9</v>
      </c>
      <c r="AD139" s="52">
        <f>F139-'Individ-I&amp;O Tables'!F148</f>
        <v>3.5200500514420696E-8</v>
      </c>
      <c r="AE139" s="52"/>
      <c r="AF139" s="226">
        <f>H139-'Individ-I&amp;O Tables'!H148</f>
        <v>8.8046264656860274E-7</v>
      </c>
      <c r="AG139" s="229">
        <f>I139-'Individ-I&amp;O Tables'!I148</f>
        <v>9.6633911095267422E-8</v>
      </c>
      <c r="AH139" s="52">
        <f>J139-'Individ-I&amp;O Tables'!J148</f>
        <v>1.8094635012566584E-7</v>
      </c>
      <c r="AI139" s="52">
        <f>K139-'Individ-I&amp;O Tables'!K148</f>
        <v>4.2664337152054088E-7</v>
      </c>
      <c r="AJ139" s="52">
        <f>L139-'Individ-I&amp;O Tables'!L148</f>
        <v>5.7654571539167421E-7</v>
      </c>
      <c r="AK139" s="52">
        <f>M139-'Individ-I&amp;O Tables'!M148</f>
        <v>3.6403656000771889E-7</v>
      </c>
      <c r="AL139" s="52">
        <f>N139-'Individ-I&amp;O Tables'!N148</f>
        <v>4.0867614736761482E-7</v>
      </c>
      <c r="AM139" s="226">
        <f>O139-'Individ-I&amp;O Tables'!P148</f>
        <v>2.450790406172132E-7</v>
      </c>
      <c r="AN139" s="229">
        <f>P139-'Individ-I&amp;O Tables'!Q148</f>
        <v>3.4450755515003095E-7</v>
      </c>
      <c r="AO139" s="52">
        <f>Q139-'Individ-I&amp;O Tables'!R148</f>
        <v>9.8625789091144611E-7</v>
      </c>
      <c r="AP139" s="52">
        <f>R139-'Individ-I&amp;O Tables'!S148</f>
        <v>7.2183725219332473E-7</v>
      </c>
      <c r="AQ139" s="52">
        <f>S139-'Individ-I&amp;O Tables'!T148</f>
        <v>2.3382922242909387E-7</v>
      </c>
      <c r="AR139" s="52">
        <f>T139-'Individ-I&amp;O Tables'!U148</f>
        <v>3.1372730657786008E-7</v>
      </c>
      <c r="AS139" s="52">
        <f>U139-'Individ-I&amp;O Tables'!V148</f>
        <v>3.9060885181907423E-7</v>
      </c>
      <c r="AT139" s="226">
        <f>V139-'Individ-I&amp;O Tables'!W148</f>
        <v>0</v>
      </c>
    </row>
    <row r="140" spans="1:46" ht="15" x14ac:dyDescent="0.2">
      <c r="A140" s="231">
        <v>2019</v>
      </c>
      <c r="B140" s="73">
        <f>'5.Stata-DNSP&amp;State'!Z87</f>
        <v>1.0392377376556396</v>
      </c>
      <c r="C140" s="70">
        <f>'5.Stata-DNSP&amp;State'!AA87</f>
        <v>1.2537814378738403</v>
      </c>
      <c r="D140" s="70">
        <f>'5.Stata-DNSP&amp;State'!AB87</f>
        <v>1.2345203161239624</v>
      </c>
      <c r="E140" s="70">
        <f>'5.Stata-DNSP&amp;State'!AC87</f>
        <v>1.1740109920501709</v>
      </c>
      <c r="F140" s="70">
        <f>'5.Stata-DNSP&amp;State'!AD87</f>
        <v>0.66392475366592407</v>
      </c>
      <c r="G140" s="70"/>
      <c r="H140" s="71">
        <f>'5.Stata-DNSP&amp;State'!C87</f>
        <v>1.316461443901062</v>
      </c>
      <c r="I140" s="73">
        <f>'5.Stata-DNSP&amp;State'!AE87</f>
        <v>1.26978600025177</v>
      </c>
      <c r="J140" s="70">
        <f>'5.Stata-DNSP&amp;State'!AF87</f>
        <v>1.1888080835342407</v>
      </c>
      <c r="K140" s="70">
        <f>'5.Stata-DNSP&amp;State'!AG87</f>
        <v>1.0267843008041382</v>
      </c>
      <c r="L140" s="70">
        <f>'5.Stata-DNSP&amp;State'!AH87</f>
        <v>1.8860702514648438</v>
      </c>
      <c r="M140" s="70">
        <f>'5.Stata-DNSP&amp;State'!AI87</f>
        <v>1.789488673210144</v>
      </c>
      <c r="N140" s="70">
        <f>'5.Stata-DNSP&amp;State'!AJ87</f>
        <v>1.4610604047775269</v>
      </c>
      <c r="O140" s="71">
        <f>'5.Stata-DNSP&amp;State'!D87</f>
        <v>1.365972638130188</v>
      </c>
      <c r="P140" s="73">
        <f t="shared" si="90"/>
        <v>1.0367585117807547</v>
      </c>
      <c r="Q140" s="70">
        <f t="shared" si="91"/>
        <v>1.1073792836160039</v>
      </c>
      <c r="R140" s="70">
        <f t="shared" si="92"/>
        <v>1.2821207364293161</v>
      </c>
      <c r="S140" s="70">
        <f t="shared" si="93"/>
        <v>0.69799173327643182</v>
      </c>
      <c r="T140" s="70">
        <f t="shared" si="94"/>
        <v>0.73566346834678553</v>
      </c>
      <c r="U140" s="70">
        <f t="shared" si="95"/>
        <v>0.90103149712110453</v>
      </c>
      <c r="V140" s="71">
        <f>'Index Tables'!F124</f>
        <v>0.92421620000000004</v>
      </c>
      <c r="Y140" s="224">
        <v>2019</v>
      </c>
      <c r="Z140" s="229">
        <f>B140-'Individ-I&amp;O Tables'!B149</f>
        <v>-2.6234436045768916E-7</v>
      </c>
      <c r="AA140" s="52">
        <f>C140-'Individ-I&amp;O Tables'!C149</f>
        <v>4.3787384029769783E-7</v>
      </c>
      <c r="AB140" s="52">
        <f>D140-'Individ-I&amp;O Tables'!D149</f>
        <v>3.1612396234059759E-7</v>
      </c>
      <c r="AC140" s="52">
        <f>E140-'Individ-I&amp;O Tables'!E149</f>
        <v>-7.9498290173063424E-9</v>
      </c>
      <c r="AD140" s="52">
        <f>F140-'Individ-I&amp;O Tables'!F149</f>
        <v>5.3665924037993307E-8</v>
      </c>
      <c r="AE140" s="52"/>
      <c r="AF140" s="226">
        <f>H140-'Individ-I&amp;O Tables'!H149</f>
        <v>4.4390106190839163E-7</v>
      </c>
      <c r="AG140" s="229">
        <f>I140-'Individ-I&amp;O Tables'!I149</f>
        <v>2.5176993823095017E-10</v>
      </c>
      <c r="AH140" s="52">
        <f>J140-'Individ-I&amp;O Tables'!J149</f>
        <v>8.3534240635785295E-8</v>
      </c>
      <c r="AI140" s="52">
        <f>K140-'Individ-I&amp;O Tables'!K149</f>
        <v>3.0080413826460983E-7</v>
      </c>
      <c r="AJ140" s="52">
        <f>L140-'Individ-I&amp;O Tables'!L149</f>
        <v>2.5146484383675727E-7</v>
      </c>
      <c r="AK140" s="52">
        <f>M140-'Individ-I&amp;O Tables'!M149</f>
        <v>-3.2678985606438005E-7</v>
      </c>
      <c r="AL140" s="52">
        <f>N140-'Individ-I&amp;O Tables'!N149</f>
        <v>4.0477752683010237E-7</v>
      </c>
      <c r="AM140" s="226">
        <f>O140-'Individ-I&amp;O Tables'!P149</f>
        <v>-3.6186981211550062E-7</v>
      </c>
      <c r="AN140" s="229">
        <f>P140-'Individ-I&amp;O Tables'!Q149</f>
        <v>5.1178075466395967E-7</v>
      </c>
      <c r="AO140" s="52">
        <f>Q140-'Individ-I&amp;O Tables'!R149</f>
        <v>2.8361600401538567E-7</v>
      </c>
      <c r="AP140" s="52">
        <f>R140-'Individ-I&amp;O Tables'!S149</f>
        <v>7.364293161948865E-7</v>
      </c>
      <c r="AQ140" s="52">
        <f>S140-'Individ-I&amp;O Tables'!T149</f>
        <v>3.3327643178537869E-7</v>
      </c>
      <c r="AR140" s="52">
        <f>T140-'Individ-I&amp;O Tables'!U149</f>
        <v>3.6834678551755928E-7</v>
      </c>
      <c r="AS140" s="52">
        <f>U140-'Individ-I&amp;O Tables'!V149</f>
        <v>4.9712110450350622E-7</v>
      </c>
      <c r="AT140" s="226">
        <f>V140-'Individ-I&amp;O Tables'!W149</f>
        <v>0</v>
      </c>
    </row>
    <row r="141" spans="1:46" ht="15" x14ac:dyDescent="0.2">
      <c r="A141" s="231">
        <v>2020</v>
      </c>
      <c r="B141" s="73">
        <f>'5.Stata-DNSP&amp;State'!Z88</f>
        <v>1.0253663063049316</v>
      </c>
      <c r="C141" s="70">
        <f>'5.Stata-DNSP&amp;State'!AA88</f>
        <v>1.2628433704376221</v>
      </c>
      <c r="D141" s="70">
        <f>'5.Stata-DNSP&amp;State'!AB88</f>
        <v>1.2509229183197021</v>
      </c>
      <c r="E141" s="70">
        <f>'5.Stata-DNSP&amp;State'!AC88</f>
        <v>1.1828626394271851</v>
      </c>
      <c r="F141" s="70">
        <f>'5.Stata-DNSP&amp;State'!AD88</f>
        <v>0.71455979347229004</v>
      </c>
      <c r="G141" s="70"/>
      <c r="H141" s="71">
        <f>'5.Stata-DNSP&amp;State'!C88</f>
        <v>1.3169205188751221</v>
      </c>
      <c r="I141" s="73">
        <f>'5.Stata-DNSP&amp;State'!AE88</f>
        <v>1.2032278776168823</v>
      </c>
      <c r="J141" s="70">
        <f>'5.Stata-DNSP&amp;State'!AF88</f>
        <v>1.212904691696167</v>
      </c>
      <c r="K141" s="70">
        <f>'5.Stata-DNSP&amp;State'!AG88</f>
        <v>1.0263869762420654</v>
      </c>
      <c r="L141" s="70">
        <f>'5.Stata-DNSP&amp;State'!AH88</f>
        <v>1.9772385358810425</v>
      </c>
      <c r="M141" s="70">
        <f>'5.Stata-DNSP&amp;State'!AI88</f>
        <v>1.8296643495559692</v>
      </c>
      <c r="N141" s="70">
        <f>'5.Stata-DNSP&amp;State'!AJ88</f>
        <v>1.4780453443527222</v>
      </c>
      <c r="O141" s="71">
        <f>'5.Stata-DNSP&amp;State'!D88</f>
        <v>1.3495336771011353</v>
      </c>
      <c r="P141" s="73">
        <f t="shared" si="90"/>
        <v>1.094489700058662</v>
      </c>
      <c r="Q141" s="70">
        <f t="shared" si="91"/>
        <v>1.0857576262100987</v>
      </c>
      <c r="R141" s="70">
        <f t="shared" si="92"/>
        <v>1.2830643308596859</v>
      </c>
      <c r="S141" s="70">
        <f t="shared" si="93"/>
        <v>0.66604028546728289</v>
      </c>
      <c r="T141" s="70">
        <f t="shared" si="94"/>
        <v>0.71976071414121279</v>
      </c>
      <c r="U141" s="70">
        <f t="shared" si="95"/>
        <v>0.89098790095092706</v>
      </c>
      <c r="V141" s="71">
        <f>'Index Tables'!F125</f>
        <v>0.91212289999999996</v>
      </c>
      <c r="Y141" s="224">
        <v>2020</v>
      </c>
      <c r="Z141" s="229">
        <f>B141-'Individ-I&amp;O Tables'!B150</f>
        <v>3.0630493164096606E-7</v>
      </c>
      <c r="AA141" s="52">
        <f>C141-'Individ-I&amp;O Tables'!C150</f>
        <v>3.7043762213251341E-7</v>
      </c>
      <c r="AB141" s="52">
        <f>D141-'Individ-I&amp;O Tables'!D150</f>
        <v>-8.168029785871056E-8</v>
      </c>
      <c r="AC141" s="52">
        <f>E141-'Individ-I&amp;O Tables'!E150</f>
        <v>-3.6057281493917515E-7</v>
      </c>
      <c r="AD141" s="52">
        <f>F141-'Individ-I&amp;O Tables'!F150</f>
        <v>9.3472290019214199E-8</v>
      </c>
      <c r="AE141" s="52"/>
      <c r="AF141" s="226">
        <f>H141-'Individ-I&amp;O Tables'!H150</f>
        <v>5.1887512197978936E-7</v>
      </c>
      <c r="AG141" s="229">
        <f>I141-'Individ-I&amp;O Tables'!I150</f>
        <v>-1.2238311764001253E-7</v>
      </c>
      <c r="AH141" s="52">
        <f>J141-'Individ-I&amp;O Tables'!J150</f>
        <v>-3.0830383290769703E-7</v>
      </c>
      <c r="AI141" s="52">
        <f>K141-'Individ-I&amp;O Tables'!K150</f>
        <v>-2.3757934508594758E-8</v>
      </c>
      <c r="AJ141" s="52">
        <f>L141-'Individ-I&amp;O Tables'!L150</f>
        <v>-4.6411895748832421E-7</v>
      </c>
      <c r="AK141" s="52">
        <f>M141-'Individ-I&amp;O Tables'!M150</f>
        <v>3.4955596928121224E-7</v>
      </c>
      <c r="AL141" s="52">
        <f>N141-'Individ-I&amp;O Tables'!N150</f>
        <v>3.443527221147491E-7</v>
      </c>
      <c r="AM141" s="226">
        <f>O141-'Individ-I&amp;O Tables'!P150</f>
        <v>-3.2289886475744822E-7</v>
      </c>
      <c r="AN141" s="229">
        <f>P141-'Individ-I&amp;O Tables'!Q150</f>
        <v>-2.999413379889404E-7</v>
      </c>
      <c r="AO141" s="52">
        <f>Q141-'Individ-I&amp;O Tables'!R150</f>
        <v>6.2621009866425936E-7</v>
      </c>
      <c r="AP141" s="52">
        <f>R141-'Individ-I&amp;O Tables'!S150</f>
        <v>3.3085968587087677E-7</v>
      </c>
      <c r="AQ141" s="52">
        <f>S141-'Individ-I&amp;O Tables'!T150</f>
        <v>8.5467282917583987E-8</v>
      </c>
      <c r="AR141" s="52">
        <f>T141-'Individ-I&amp;O Tables'!U150</f>
        <v>1.1414121281472234E-7</v>
      </c>
      <c r="AS141" s="52">
        <f>U141-'Individ-I&amp;O Tables'!V150</f>
        <v>1.0095092706219333E-7</v>
      </c>
      <c r="AT141" s="226">
        <f>V141-'Individ-I&amp;O Tables'!W150</f>
        <v>0</v>
      </c>
    </row>
    <row r="142" spans="1:46" ht="15" x14ac:dyDescent="0.2">
      <c r="A142" s="69">
        <v>2021</v>
      </c>
      <c r="B142" s="70">
        <f>'5.Stata-DNSP&amp;State'!Z89</f>
        <v>1.0249782800674438</v>
      </c>
      <c r="C142" s="70">
        <f>'5.Stata-DNSP&amp;State'!AA89</f>
        <v>1.2628433704376221</v>
      </c>
      <c r="D142" s="70">
        <f>'5.Stata-DNSP&amp;State'!AB89</f>
        <v>1.2667653560638428</v>
      </c>
      <c r="E142" s="70">
        <f>'5.Stata-DNSP&amp;State'!AC89</f>
        <v>1.1901496648788452</v>
      </c>
      <c r="F142" s="70">
        <f>'5.Stata-DNSP&amp;State'!AD89</f>
        <v>0.73365575075149536</v>
      </c>
      <c r="G142" s="70"/>
      <c r="H142" s="70">
        <f>'5.Stata-DNSP&amp;State'!C89</f>
        <v>1.3204294443130493</v>
      </c>
      <c r="I142" s="70">
        <f>'5.Stata-DNSP&amp;State'!AE89</f>
        <v>1.3845045566558838</v>
      </c>
      <c r="J142" s="70">
        <f>'5.Stata-DNSP&amp;State'!AF89</f>
        <v>1.2237962484359741</v>
      </c>
      <c r="K142" s="70">
        <f>'5.Stata-DNSP&amp;State'!AG89</f>
        <v>1.0266637802124023</v>
      </c>
      <c r="L142" s="70">
        <f>'5.Stata-DNSP&amp;State'!AH89</f>
        <v>1.9711998701095581</v>
      </c>
      <c r="M142" s="70">
        <f>'5.Stata-DNSP&amp;State'!AI89</f>
        <v>1.8607243299484253</v>
      </c>
      <c r="N142" s="70">
        <f>'5.Stata-DNSP&amp;State'!AJ89</f>
        <v>1.4929777383804321</v>
      </c>
      <c r="O142" s="70">
        <f>'5.Stata-DNSP&amp;State'!D89</f>
        <v>1.4267035722732544</v>
      </c>
      <c r="P142" s="70">
        <f t="shared" ref="P142" si="96">$H142/I142</f>
        <v>0.95371982559768476</v>
      </c>
      <c r="Q142" s="70">
        <f t="shared" ref="Q142" si="97">$H142/J142</f>
        <v>1.0789618337207469</v>
      </c>
      <c r="R142" s="70">
        <f t="shared" ref="R142" si="98">$H142/K142</f>
        <v>1.2861361915776077</v>
      </c>
      <c r="S142" s="70">
        <f t="shared" ref="S142" si="99">$H142/L142</f>
        <v>0.66986076061361588</v>
      </c>
      <c r="T142" s="70">
        <f t="shared" ref="T142" si="100">$H142/M142</f>
        <v>0.70963195518040456</v>
      </c>
      <c r="U142" s="70">
        <f t="shared" ref="U142" si="101">$H142/N142</f>
        <v>0.88442674687530065</v>
      </c>
      <c r="V142" s="70">
        <f>'Index Tables'!F126</f>
        <v>0.90744780000000003</v>
      </c>
      <c r="Y142" s="69">
        <v>2021</v>
      </c>
      <c r="Z142" s="52">
        <f>B142-'Individ-I&amp;O Tables'!B151</f>
        <v>2.800674439029649E-7</v>
      </c>
      <c r="AA142" s="52">
        <f>C142-'Individ-I&amp;O Tables'!C151</f>
        <v>3.7043762213251341E-7</v>
      </c>
      <c r="AB142" s="52">
        <f>D142-'Individ-I&amp;O Tables'!D151</f>
        <v>3.5606384285458148E-7</v>
      </c>
      <c r="AC142" s="52">
        <f>E142-'Individ-I&amp;O Tables'!E151</f>
        <v>-3.3512115482636773E-7</v>
      </c>
      <c r="AD142" s="52">
        <f>F142-'Individ-I&amp;O Tables'!F151</f>
        <v>5.0751495339618202E-8</v>
      </c>
      <c r="AE142" s="52"/>
      <c r="AF142" s="52">
        <f>H142-'Individ-I&amp;O Tables'!H151</f>
        <v>4.4431304924152926E-7</v>
      </c>
      <c r="AG142" s="52">
        <f>I142-'Individ-I&amp;O Tables'!I151</f>
        <v>5.566558838321356E-7</v>
      </c>
      <c r="AH142" s="52">
        <f>J142-'Individ-I&amp;O Tables'!J151</f>
        <v>2.4843597401513762E-7</v>
      </c>
      <c r="AI142" s="52">
        <f>K142-'Individ-I&amp;O Tables'!K151</f>
        <v>-2.1978759767726785E-7</v>
      </c>
      <c r="AJ142" s="52">
        <f>L142-'Individ-I&amp;O Tables'!L151</f>
        <v>-1.2989044195776955E-7</v>
      </c>
      <c r="AK142" s="52">
        <f>M142-'Individ-I&amp;O Tables'!M151</f>
        <v>3.2994842524836088E-7</v>
      </c>
      <c r="AL142" s="52">
        <f>N142-'Individ-I&amp;O Tables'!N151</f>
        <v>-2.6161956778736339E-7</v>
      </c>
      <c r="AM142" s="52">
        <f>O142-'Individ-I&amp;O Tables'!P151</f>
        <v>-4.2772674557767232E-7</v>
      </c>
      <c r="AN142" s="52">
        <f>P142-'Individ-I&amp;O Tables'!Q151</f>
        <v>3.2559768470274975E-7</v>
      </c>
      <c r="AO142" s="52">
        <f>Q142-'Individ-I&amp;O Tables'!R151</f>
        <v>8.3372074688448095E-7</v>
      </c>
      <c r="AP142" s="52">
        <f>R142-'Individ-I&amp;O Tables'!S151</f>
        <v>1.9157760777765986E-7</v>
      </c>
      <c r="AQ142" s="52">
        <f>S142-'Individ-I&amp;O Tables'!T151</f>
        <v>2.6061361591001031E-7</v>
      </c>
      <c r="AR142" s="52">
        <f>T142-'Individ-I&amp;O Tables'!U151</f>
        <v>2.5518040458472058E-7</v>
      </c>
      <c r="AS142" s="52">
        <f>U142-'Individ-I&amp;O Tables'!V151</f>
        <v>2.4687530064682051E-7</v>
      </c>
      <c r="AT142" s="52">
        <f>V142-'Individ-I&amp;O Tables'!W151</f>
        <v>0</v>
      </c>
    </row>
    <row r="143" spans="1:46" ht="15" x14ac:dyDescent="0.2">
      <c r="A143" s="69">
        <v>2022</v>
      </c>
      <c r="B143" s="70">
        <f>'5.Stata-DNSP&amp;State'!Z90</f>
        <v>1.0328155755996704</v>
      </c>
      <c r="C143" s="70">
        <f>'5.Stata-DNSP&amp;State'!AA90</f>
        <v>1.3196429014205933</v>
      </c>
      <c r="D143" s="70">
        <f>'5.Stata-DNSP&amp;State'!AB90</f>
        <v>1.2951054573059082</v>
      </c>
      <c r="E143" s="70">
        <f>'5.Stata-DNSP&amp;State'!AC90</f>
        <v>1.1978011131286621</v>
      </c>
      <c r="F143" s="70">
        <f>'5.Stata-DNSP&amp;State'!AD90</f>
        <v>0.89167940616607666</v>
      </c>
      <c r="G143" s="70"/>
      <c r="H143" s="70">
        <f>'5.Stata-DNSP&amp;State'!C90</f>
        <v>1.3230485916137695</v>
      </c>
      <c r="I143" s="70">
        <f>'5.Stata-DNSP&amp;State'!AE90</f>
        <v>1.4507725238800049</v>
      </c>
      <c r="J143" s="70">
        <f>'5.Stata-DNSP&amp;State'!AF90</f>
        <v>1.2571777105331421</v>
      </c>
      <c r="K143" s="70">
        <f>'5.Stata-DNSP&amp;State'!AG90</f>
        <v>1.0268822908401489</v>
      </c>
      <c r="L143" s="70">
        <f>'5.Stata-DNSP&amp;State'!AH90</f>
        <v>1.9577919244766235</v>
      </c>
      <c r="M143" s="70">
        <f>'5.Stata-DNSP&amp;State'!AI90</f>
        <v>1.89216148853302</v>
      </c>
      <c r="N143" s="70">
        <f>'5.Stata-DNSP&amp;State'!AJ90</f>
        <v>1.5077048540115356</v>
      </c>
      <c r="O143" s="70">
        <f>'5.Stata-DNSP&amp;State'!D90</f>
        <v>1.4542603492736816</v>
      </c>
      <c r="P143" s="70">
        <f t="shared" ref="P143" si="102">$H143/I143</f>
        <v>0.91196143422633535</v>
      </c>
      <c r="Q143" s="70">
        <f t="shared" ref="Q143" si="103">$H143/J143</f>
        <v>1.0523958391313613</v>
      </c>
      <c r="R143" s="70">
        <f t="shared" ref="R143" si="104">$H143/K143</f>
        <v>1.288413096043667</v>
      </c>
      <c r="S143" s="70">
        <f t="shared" ref="S143" si="105">$H143/L143</f>
        <v>0.67578611142114098</v>
      </c>
      <c r="T143" s="70">
        <f t="shared" ref="T143" si="106">$H143/M143</f>
        <v>0.69922604367110341</v>
      </c>
      <c r="U143" s="70">
        <f t="shared" ref="U143" si="107">$H143/N143</f>
        <v>0.87752492677432659</v>
      </c>
      <c r="V143" s="70">
        <f>'Index Tables'!F127</f>
        <v>0.9026923</v>
      </c>
      <c r="Y143" s="69">
        <v>2022</v>
      </c>
      <c r="Z143" s="52">
        <f>B143-'Individ-I&amp;O Tables'!B152</f>
        <v>-4.2440032954615958E-7</v>
      </c>
      <c r="AA143" s="52">
        <f>C143-'Individ-I&amp;O Tables'!C152</f>
        <v>-9.8579406637711031E-8</v>
      </c>
      <c r="AB143" s="52">
        <f>D143-'Individ-I&amp;O Tables'!D152</f>
        <v>4.5730590825243667E-7</v>
      </c>
      <c r="AC143" s="52">
        <f>E143-'Individ-I&amp;O Tables'!E152</f>
        <v>1.1312866221580009E-7</v>
      </c>
      <c r="AD143" s="52">
        <f>F143-'Individ-I&amp;O Tables'!F152</f>
        <v>6.1660766492721564E-9</v>
      </c>
      <c r="AE143" s="52"/>
      <c r="AF143" s="52">
        <f>H143-'Individ-I&amp;O Tables'!H152</f>
        <v>5.9161376952943101E-7</v>
      </c>
      <c r="AG143" s="52">
        <f>I143-'Individ-I&amp;O Tables'!I152</f>
        <v>5.2388000493230891E-7</v>
      </c>
      <c r="AH143" s="52">
        <f>J143-'Individ-I&amp;O Tables'!J152</f>
        <v>-2.8946685781683357E-7</v>
      </c>
      <c r="AI143" s="52">
        <f>K143-'Individ-I&amp;O Tables'!K152</f>
        <v>2.9084014885327747E-7</v>
      </c>
      <c r="AJ143" s="52">
        <f>L143-'Individ-I&amp;O Tables'!L152</f>
        <v>-7.552337644156637E-8</v>
      </c>
      <c r="AK143" s="52">
        <f>M143-'Individ-I&amp;O Tables'!M152</f>
        <v>4.8853302003770693E-7</v>
      </c>
      <c r="AL143" s="52">
        <f>N143-'Individ-I&amp;O Tables'!N152</f>
        <v>-1.4598846442837043E-7</v>
      </c>
      <c r="AM143" s="52">
        <f>O143-'Individ-I&amp;O Tables'!P152</f>
        <v>3.492736815324804E-7</v>
      </c>
      <c r="AN143" s="52">
        <f>P143-'Individ-I&amp;O Tables'!Q152</f>
        <v>5.3422633539135234E-7</v>
      </c>
      <c r="AO143" s="52">
        <f>Q143-'Individ-I&amp;O Tables'!R152</f>
        <v>8.3913136128543897E-7</v>
      </c>
      <c r="AP143" s="52">
        <f>R143-'Individ-I&amp;O Tables'!S152</f>
        <v>1.0960436671592078E-6</v>
      </c>
      <c r="AQ143" s="52">
        <f>S143-'Individ-I&amp;O Tables'!T152</f>
        <v>4.1142114093339899E-7</v>
      </c>
      <c r="AR143" s="52">
        <f>T143-'Individ-I&amp;O Tables'!U152</f>
        <v>4.4367110341170246E-7</v>
      </c>
      <c r="AS143" s="52">
        <f>U143-'Individ-I&amp;O Tables'!V152</f>
        <v>5.2677432660352963E-7</v>
      </c>
      <c r="AT143" s="52">
        <f>V143-'Individ-I&amp;O Tables'!W152</f>
        <v>0</v>
      </c>
    </row>
    <row r="144" spans="1:46" ht="15" x14ac:dyDescent="0.25">
      <c r="A144" s="69"/>
      <c r="B144" s="74"/>
      <c r="C144" s="74"/>
      <c r="D144" s="74"/>
      <c r="E144" s="74"/>
      <c r="F144" s="74"/>
      <c r="G144" s="70"/>
      <c r="H144" s="74"/>
      <c r="I144" s="74"/>
      <c r="J144" s="74"/>
      <c r="K144" s="74"/>
      <c r="L144" s="74"/>
      <c r="M144" s="74"/>
      <c r="N144" s="74"/>
      <c r="O144" s="74"/>
      <c r="P144" s="74"/>
      <c r="Q144" s="74"/>
      <c r="R144" s="74"/>
      <c r="S144" s="74"/>
      <c r="T144" s="74"/>
      <c r="U144" s="74"/>
      <c r="V144" s="74"/>
      <c r="W144" s="58"/>
      <c r="X144" s="4"/>
    </row>
    <row r="145" spans="1:46" ht="15" x14ac:dyDescent="0.2">
      <c r="A145" s="69"/>
      <c r="B145" s="74"/>
      <c r="C145" s="74"/>
      <c r="D145" s="74"/>
      <c r="E145" s="74"/>
      <c r="F145" s="74"/>
      <c r="G145" s="74"/>
      <c r="H145" s="74"/>
      <c r="I145" s="74"/>
      <c r="J145" s="74"/>
      <c r="K145" s="74"/>
      <c r="L145" s="74"/>
      <c r="M145" s="74"/>
      <c r="N145" s="74"/>
      <c r="O145" s="74"/>
      <c r="P145" s="74"/>
      <c r="Q145" s="74"/>
      <c r="R145" s="74"/>
      <c r="S145" s="74"/>
      <c r="T145" s="74"/>
      <c r="U145" s="74"/>
      <c r="V145" s="74"/>
      <c r="W145" s="57"/>
    </row>
    <row r="146" spans="1:46" x14ac:dyDescent="0.2">
      <c r="A146" s="51"/>
      <c r="B146" s="48"/>
      <c r="C146" s="48"/>
      <c r="D146" s="48"/>
      <c r="E146" s="48"/>
      <c r="F146" s="48"/>
      <c r="G146" s="48"/>
      <c r="H146" s="48"/>
      <c r="I146" s="48"/>
    </row>
    <row r="147" spans="1:46" x14ac:dyDescent="0.2">
      <c r="A147" s="51"/>
      <c r="B147" s="48"/>
      <c r="C147" s="48"/>
      <c r="D147" s="48"/>
      <c r="E147" s="48"/>
      <c r="F147" s="48"/>
      <c r="G147" s="48"/>
      <c r="H147" s="48"/>
      <c r="I147" s="48"/>
    </row>
    <row r="148" spans="1:46" x14ac:dyDescent="0.2">
      <c r="A148" s="59" t="s">
        <v>432</v>
      </c>
      <c r="B148" s="60"/>
      <c r="C148" s="60"/>
      <c r="D148" s="60"/>
      <c r="E148" s="60"/>
      <c r="F148" s="60"/>
      <c r="G148" s="60"/>
      <c r="H148" s="60"/>
      <c r="I148" s="60"/>
      <c r="J148" s="60"/>
      <c r="K148" s="60"/>
      <c r="L148" s="60"/>
      <c r="M148" s="60"/>
      <c r="N148" s="60"/>
      <c r="O148" s="60"/>
      <c r="P148" s="60"/>
      <c r="Q148" s="60"/>
      <c r="R148" s="60"/>
      <c r="S148" s="60"/>
      <c r="T148" s="60"/>
      <c r="U148" s="60"/>
      <c r="V148" s="60"/>
    </row>
    <row r="149" spans="1:46" x14ac:dyDescent="0.2">
      <c r="A149" s="222"/>
      <c r="B149" s="386" t="s">
        <v>153</v>
      </c>
      <c r="C149" s="386"/>
      <c r="D149" s="386"/>
      <c r="E149" s="386"/>
      <c r="F149" s="386"/>
      <c r="G149" s="386"/>
      <c r="H149" s="386"/>
      <c r="I149" s="387" t="s">
        <v>154</v>
      </c>
      <c r="J149" s="386"/>
      <c r="K149" s="386"/>
      <c r="L149" s="386"/>
      <c r="M149" s="386"/>
      <c r="N149" s="386"/>
      <c r="O149" s="388"/>
      <c r="P149" s="386" t="s">
        <v>155</v>
      </c>
      <c r="Q149" s="386"/>
      <c r="R149" s="386"/>
      <c r="S149" s="386"/>
      <c r="T149" s="386"/>
      <c r="U149" s="386"/>
      <c r="V149" s="388"/>
      <c r="Y149" s="222"/>
      <c r="Z149" s="386" t="s">
        <v>153</v>
      </c>
      <c r="AA149" s="386"/>
      <c r="AB149" s="386"/>
      <c r="AC149" s="386"/>
      <c r="AD149" s="386"/>
      <c r="AE149" s="386"/>
      <c r="AF149" s="386"/>
      <c r="AG149" s="387" t="s">
        <v>154</v>
      </c>
      <c r="AH149" s="386"/>
      <c r="AI149" s="386"/>
      <c r="AJ149" s="386"/>
      <c r="AK149" s="386"/>
      <c r="AL149" s="386"/>
      <c r="AM149" s="388"/>
      <c r="AN149" s="386" t="s">
        <v>155</v>
      </c>
      <c r="AO149" s="386"/>
      <c r="AP149" s="386"/>
      <c r="AQ149" s="386"/>
      <c r="AR149" s="386"/>
      <c r="AS149" s="386"/>
      <c r="AT149" s="388"/>
    </row>
    <row r="150" spans="1:46" ht="30" x14ac:dyDescent="0.2">
      <c r="A150" s="223" t="s">
        <v>7</v>
      </c>
      <c r="B150" s="233" t="s">
        <v>37</v>
      </c>
      <c r="C150" s="233" t="s">
        <v>39</v>
      </c>
      <c r="D150" s="233" t="s">
        <v>13</v>
      </c>
      <c r="E150" s="233" t="s">
        <v>38</v>
      </c>
      <c r="F150" s="233" t="s">
        <v>156</v>
      </c>
      <c r="G150" s="233" t="s">
        <v>42</v>
      </c>
      <c r="H150" s="233" t="s">
        <v>43</v>
      </c>
      <c r="I150" s="82" t="s">
        <v>40</v>
      </c>
      <c r="J150" s="83" t="s">
        <v>158</v>
      </c>
      <c r="K150" s="83" t="s">
        <v>157</v>
      </c>
      <c r="L150" s="83" t="s">
        <v>159</v>
      </c>
      <c r="M150" s="83" t="s">
        <v>160</v>
      </c>
      <c r="N150" s="83" t="s">
        <v>41</v>
      </c>
      <c r="O150" s="84" t="s">
        <v>44</v>
      </c>
      <c r="P150" s="66" t="s">
        <v>40</v>
      </c>
      <c r="Q150" s="66" t="s">
        <v>158</v>
      </c>
      <c r="R150" s="66" t="s">
        <v>157</v>
      </c>
      <c r="S150" s="66" t="s">
        <v>159</v>
      </c>
      <c r="T150" s="66" t="s">
        <v>160</v>
      </c>
      <c r="U150" s="66" t="s">
        <v>41</v>
      </c>
      <c r="V150" s="68" t="s">
        <v>11</v>
      </c>
      <c r="Y150" s="230" t="s">
        <v>7</v>
      </c>
      <c r="Z150" s="138" t="s">
        <v>37</v>
      </c>
      <c r="AA150" s="138" t="s">
        <v>39</v>
      </c>
      <c r="AB150" s="138" t="s">
        <v>13</v>
      </c>
      <c r="AC150" s="138" t="s">
        <v>38</v>
      </c>
      <c r="AD150" s="138" t="s">
        <v>156</v>
      </c>
      <c r="AE150" s="138" t="s">
        <v>42</v>
      </c>
      <c r="AF150" s="138" t="s">
        <v>43</v>
      </c>
      <c r="AG150" s="65" t="s">
        <v>40</v>
      </c>
      <c r="AH150" s="66" t="s">
        <v>158</v>
      </c>
      <c r="AI150" s="66" t="s">
        <v>157</v>
      </c>
      <c r="AJ150" s="66" t="s">
        <v>159</v>
      </c>
      <c r="AK150" s="66" t="s">
        <v>160</v>
      </c>
      <c r="AL150" s="66" t="s">
        <v>41</v>
      </c>
      <c r="AM150" s="67" t="s">
        <v>44</v>
      </c>
      <c r="AN150" s="66" t="s">
        <v>40</v>
      </c>
      <c r="AO150" s="66" t="s">
        <v>158</v>
      </c>
      <c r="AP150" s="66" t="s">
        <v>157</v>
      </c>
      <c r="AQ150" s="66" t="s">
        <v>159</v>
      </c>
      <c r="AR150" s="66" t="s">
        <v>160</v>
      </c>
      <c r="AS150" s="66" t="s">
        <v>41</v>
      </c>
      <c r="AT150" s="68" t="s">
        <v>11</v>
      </c>
    </row>
    <row r="151" spans="1:46" ht="15" x14ac:dyDescent="0.2">
      <c r="A151" s="224">
        <v>2006</v>
      </c>
      <c r="B151" s="72">
        <f>'5.Stata-DNSP&amp;State'!Z92</f>
        <v>1</v>
      </c>
      <c r="C151" s="75">
        <f>'5.Stata-DNSP&amp;State'!AA92</f>
        <v>1</v>
      </c>
      <c r="D151" s="75">
        <f>'5.Stata-DNSP&amp;State'!AB92</f>
        <v>1</v>
      </c>
      <c r="E151" s="75">
        <f>'5.Stata-DNSP&amp;State'!AC92</f>
        <v>1</v>
      </c>
      <c r="F151" s="75">
        <f>'5.Stata-DNSP&amp;State'!AD92</f>
        <v>1</v>
      </c>
      <c r="G151" s="75"/>
      <c r="H151" s="75">
        <f>'5.Stata-DNSP&amp;State'!C92</f>
        <v>1</v>
      </c>
      <c r="I151" s="72">
        <f>'5.Stata-DNSP&amp;State'!AE92</f>
        <v>1</v>
      </c>
      <c r="J151" s="75">
        <f>'5.Stata-DNSP&amp;State'!AF92</f>
        <v>1</v>
      </c>
      <c r="K151" s="75">
        <f>'5.Stata-DNSP&amp;State'!AG92</f>
        <v>1</v>
      </c>
      <c r="L151" s="75">
        <f>'5.Stata-DNSP&amp;State'!AH92</f>
        <v>1</v>
      </c>
      <c r="M151" s="75">
        <f>'5.Stata-DNSP&amp;State'!AI92</f>
        <v>1</v>
      </c>
      <c r="N151" s="75">
        <f>'5.Stata-DNSP&amp;State'!AJ92</f>
        <v>1</v>
      </c>
      <c r="O151" s="76">
        <f>'5.Stata-DNSP&amp;State'!D92</f>
        <v>1</v>
      </c>
      <c r="P151" s="75">
        <f t="shared" ref="P151:P163" si="108">$H151/I151</f>
        <v>1</v>
      </c>
      <c r="Q151" s="70">
        <f t="shared" ref="Q151:Q163" si="109">$H151/J151</f>
        <v>1</v>
      </c>
      <c r="R151" s="70">
        <f t="shared" ref="R151:R163" si="110">$H151/K151</f>
        <v>1</v>
      </c>
      <c r="S151" s="70">
        <f t="shared" ref="S151:S163" si="111">$H151/L151</f>
        <v>1</v>
      </c>
      <c r="T151" s="70">
        <f t="shared" ref="T151:T163" si="112">$H151/M151</f>
        <v>1</v>
      </c>
      <c r="U151" s="70">
        <f t="shared" ref="U151:U163" si="113">$H151/N151</f>
        <v>1</v>
      </c>
      <c r="V151" s="71">
        <f>'Index Tables'!F137</f>
        <v>1</v>
      </c>
      <c r="Y151" s="231">
        <v>2006</v>
      </c>
      <c r="Z151" s="133">
        <f>B151-'Individ-I&amp;O Tables'!B162</f>
        <v>0</v>
      </c>
      <c r="AA151" s="133">
        <f>C151-'Individ-I&amp;O Tables'!C162</f>
        <v>0</v>
      </c>
      <c r="AB151" s="133">
        <f>D151-'Individ-I&amp;O Tables'!D162</f>
        <v>0</v>
      </c>
      <c r="AC151" s="133">
        <f>E151-'Individ-I&amp;O Tables'!E162</f>
        <v>0</v>
      </c>
      <c r="AD151" s="133">
        <f>F151-'Individ-I&amp;O Tables'!F162</f>
        <v>0</v>
      </c>
      <c r="AE151" s="133"/>
      <c r="AF151" s="133">
        <f>H151-'Individ-I&amp;O Tables'!H162</f>
        <v>0</v>
      </c>
      <c r="AG151" s="228">
        <f>I151-'Individ-I&amp;O Tables'!I162</f>
        <v>0</v>
      </c>
      <c r="AH151" s="133">
        <f>J151-'Individ-I&amp;O Tables'!J162</f>
        <v>0</v>
      </c>
      <c r="AI151" s="133">
        <f>K151-'Individ-I&amp;O Tables'!K162</f>
        <v>0</v>
      </c>
      <c r="AJ151" s="133">
        <f>L151-'Individ-I&amp;O Tables'!L162</f>
        <v>0</v>
      </c>
      <c r="AK151" s="133">
        <f>M151-'Individ-I&amp;O Tables'!M162</f>
        <v>0</v>
      </c>
      <c r="AL151" s="133">
        <f>N151-'Individ-I&amp;O Tables'!N162</f>
        <v>0</v>
      </c>
      <c r="AM151" s="225">
        <f>O151-'Individ-I&amp;O Tables'!P162</f>
        <v>0</v>
      </c>
      <c r="AN151" s="133">
        <f>P151-'Individ-I&amp;O Tables'!Q162</f>
        <v>0</v>
      </c>
      <c r="AO151" s="133">
        <f>Q151-'Individ-I&amp;O Tables'!R162</f>
        <v>0</v>
      </c>
      <c r="AP151" s="133">
        <f>R151-'Individ-I&amp;O Tables'!S162</f>
        <v>0</v>
      </c>
      <c r="AQ151" s="133">
        <f>S151-'Individ-I&amp;O Tables'!T162</f>
        <v>0</v>
      </c>
      <c r="AR151" s="133">
        <f>T151-'Individ-I&amp;O Tables'!U162</f>
        <v>0</v>
      </c>
      <c r="AS151" s="133">
        <f>U151-'Individ-I&amp;O Tables'!V162</f>
        <v>0</v>
      </c>
      <c r="AT151" s="225">
        <f>V151-'Individ-I&amp;O Tables'!W162</f>
        <v>0</v>
      </c>
    </row>
    <row r="152" spans="1:46" ht="15" x14ac:dyDescent="0.2">
      <c r="A152" s="224">
        <v>2007</v>
      </c>
      <c r="B152" s="73">
        <f>'5.Stata-DNSP&amp;State'!Z93</f>
        <v>1.0066934823989868</v>
      </c>
      <c r="C152" s="70">
        <f>'5.Stata-DNSP&amp;State'!AA93</f>
        <v>1.0168986320495605</v>
      </c>
      <c r="D152" s="70">
        <f>'5.Stata-DNSP&amp;State'!AB93</f>
        <v>1.0176132917404175</v>
      </c>
      <c r="E152" s="70">
        <f>'5.Stata-DNSP&amp;State'!AC93</f>
        <v>1.0120190382003784</v>
      </c>
      <c r="F152" s="70">
        <f>'5.Stata-DNSP&amp;State'!AD93</f>
        <v>0.70624059438705444</v>
      </c>
      <c r="G152" s="70"/>
      <c r="H152" s="70">
        <f>'5.Stata-DNSP&amp;State'!C93</f>
        <v>1.1446828842163086</v>
      </c>
      <c r="I152" s="73">
        <f>'5.Stata-DNSP&amp;State'!AE93</f>
        <v>0.89019888639450073</v>
      </c>
      <c r="J152" s="70">
        <f>'5.Stata-DNSP&amp;State'!AF93</f>
        <v>1.0218243598937988</v>
      </c>
      <c r="K152" s="70">
        <f>'5.Stata-DNSP&amp;State'!AG93</f>
        <v>1.0087263584136963</v>
      </c>
      <c r="L152" s="70">
        <f>'5.Stata-DNSP&amp;State'!AH93</f>
        <v>1.0564306974411011</v>
      </c>
      <c r="M152" s="70">
        <f>'5.Stata-DNSP&amp;State'!AI93</f>
        <v>1.1151634454727173</v>
      </c>
      <c r="N152" s="70">
        <f>'5.Stata-DNSP&amp;State'!AJ93</f>
        <v>1.0277396440505981</v>
      </c>
      <c r="O152" s="71">
        <f>'5.Stata-DNSP&amp;State'!D93</f>
        <v>0.96952635049819946</v>
      </c>
      <c r="P152" s="70">
        <f t="shared" si="108"/>
        <v>1.2858731927339557</v>
      </c>
      <c r="Q152" s="70">
        <f t="shared" si="109"/>
        <v>1.120234483679053</v>
      </c>
      <c r="R152" s="70">
        <f t="shared" si="110"/>
        <v>1.1347803838658632</v>
      </c>
      <c r="S152" s="70">
        <f t="shared" si="111"/>
        <v>1.0835380749432717</v>
      </c>
      <c r="T152" s="70">
        <f t="shared" si="112"/>
        <v>1.0264709526333855</v>
      </c>
      <c r="U152" s="70">
        <f t="shared" si="113"/>
        <v>1.1137868338957966</v>
      </c>
      <c r="V152" s="71">
        <f>'Index Tables'!F138</f>
        <v>1.1166799999999999</v>
      </c>
      <c r="Y152" s="231">
        <v>2007</v>
      </c>
      <c r="Z152" s="52">
        <f>B152-'Individ-I&amp;O Tables'!B163</f>
        <v>4.8239898675639381E-7</v>
      </c>
      <c r="AA152" s="52">
        <f>C152-'Individ-I&amp;O Tables'!C163</f>
        <v>-3.6795043945048178E-7</v>
      </c>
      <c r="AB152" s="52">
        <f>D152-'Individ-I&amp;O Tables'!D163</f>
        <v>2.9174041737967116E-7</v>
      </c>
      <c r="AC152" s="52">
        <f>E152-'Individ-I&amp;O Tables'!E163</f>
        <v>3.8200378416064495E-8</v>
      </c>
      <c r="AD152" s="52">
        <f>F152-'Individ-I&amp;O Tables'!F163</f>
        <v>-5.6129455527909045E-9</v>
      </c>
      <c r="AE152" s="52"/>
      <c r="AF152" s="52">
        <f>H152-'Individ-I&amp;O Tables'!H163</f>
        <v>-1.1578369130127442E-7</v>
      </c>
      <c r="AG152" s="229">
        <f>I152-'Individ-I&amp;O Tables'!I163</f>
        <v>-1.3605499282753897E-8</v>
      </c>
      <c r="AH152" s="52">
        <f>J152-'Individ-I&amp;O Tables'!J163</f>
        <v>3.5989379876255612E-7</v>
      </c>
      <c r="AI152" s="52">
        <f>K152-'Individ-I&amp;O Tables'!K163</f>
        <v>3.584136962775375E-7</v>
      </c>
      <c r="AJ152" s="52">
        <f>L152-'Individ-I&amp;O Tables'!L163</f>
        <v>-3.0255889882369047E-7</v>
      </c>
      <c r="AK152" s="52">
        <f>M152-'Individ-I&amp;O Tables'!M163</f>
        <v>4.4547271738082372E-7</v>
      </c>
      <c r="AL152" s="52">
        <f>N152-'Individ-I&amp;O Tables'!N163</f>
        <v>-3.5594940195338154E-7</v>
      </c>
      <c r="AM152" s="226">
        <f>O152-'Individ-I&amp;O Tables'!P163</f>
        <v>-1.4950180049488893E-7</v>
      </c>
      <c r="AN152" s="52">
        <f>P152-'Individ-I&amp;O Tables'!Q163</f>
        <v>1.9273395568397689E-7</v>
      </c>
      <c r="AO152" s="52">
        <f>Q152-'Individ-I&amp;O Tables'!R163</f>
        <v>4.8367905303159375E-7</v>
      </c>
      <c r="AP152" s="52">
        <f>R152-'Individ-I&amp;O Tables'!S163</f>
        <v>3.8386586331817796E-7</v>
      </c>
      <c r="AQ152" s="52">
        <f>S152-'Individ-I&amp;O Tables'!T163</f>
        <v>7.4943271810568035E-8</v>
      </c>
      <c r="AR152" s="52">
        <f>T152-'Individ-I&amp;O Tables'!U163</f>
        <v>-4.7366614408517194E-8</v>
      </c>
      <c r="AS152" s="52">
        <f>U152-'Individ-I&amp;O Tables'!V163</f>
        <v>-1.6610420350282595E-7</v>
      </c>
      <c r="AT152" s="226">
        <f>V152-'Individ-I&amp;O Tables'!W163</f>
        <v>0</v>
      </c>
    </row>
    <row r="153" spans="1:46" ht="15" x14ac:dyDescent="0.2">
      <c r="A153" s="224">
        <v>2008</v>
      </c>
      <c r="B153" s="73">
        <f>'5.Stata-DNSP&amp;State'!Z94</f>
        <v>1.0242677927017212</v>
      </c>
      <c r="C153" s="70">
        <f>'5.Stata-DNSP&amp;State'!AA94</f>
        <v>1.0978472232818604</v>
      </c>
      <c r="D153" s="70">
        <f>'5.Stata-DNSP&amp;State'!AB94</f>
        <v>1.0378110408782959</v>
      </c>
      <c r="E153" s="70">
        <f>'5.Stata-DNSP&amp;State'!AC94</f>
        <v>1.0155481100082397</v>
      </c>
      <c r="F153" s="70">
        <f>'5.Stata-DNSP&amp;State'!AD94</f>
        <v>0.86373692750930786</v>
      </c>
      <c r="G153" s="70"/>
      <c r="H153" s="70">
        <f>'5.Stata-DNSP&amp;State'!C94</f>
        <v>1.1242829561233521</v>
      </c>
      <c r="I153" s="73">
        <f>'5.Stata-DNSP&amp;State'!AE94</f>
        <v>0.95371079444885254</v>
      </c>
      <c r="J153" s="70">
        <f>'5.Stata-DNSP&amp;State'!AF94</f>
        <v>1.036232590675354</v>
      </c>
      <c r="K153" s="70">
        <f>'5.Stata-DNSP&amp;State'!AG94</f>
        <v>1.0186530351638794</v>
      </c>
      <c r="L153" s="70">
        <f>'5.Stata-DNSP&amp;State'!AH94</f>
        <v>1.0803337097167969</v>
      </c>
      <c r="M153" s="70">
        <f>'5.Stata-DNSP&amp;State'!AI94</f>
        <v>1.2859417200088501</v>
      </c>
      <c r="N153" s="70">
        <f>'5.Stata-DNSP&amp;State'!AJ94</f>
        <v>1.0395212173461914</v>
      </c>
      <c r="O153" s="71">
        <f>'5.Stata-DNSP&amp;State'!D94</f>
        <v>1.0074446201324463</v>
      </c>
      <c r="P153" s="70">
        <f t="shared" si="108"/>
        <v>1.1788510339479514</v>
      </c>
      <c r="Q153" s="70">
        <f t="shared" si="109"/>
        <v>1.0849716233983842</v>
      </c>
      <c r="R153" s="70">
        <f t="shared" si="110"/>
        <v>1.1036956817612378</v>
      </c>
      <c r="S153" s="70">
        <f t="shared" si="111"/>
        <v>1.0406811765765194</v>
      </c>
      <c r="T153" s="70">
        <f t="shared" si="112"/>
        <v>0.87428764354547461</v>
      </c>
      <c r="U153" s="70">
        <f t="shared" si="113"/>
        <v>1.0815392099389276</v>
      </c>
      <c r="V153" s="71">
        <f>'Index Tables'!F139</f>
        <v>1.078972</v>
      </c>
      <c r="Y153" s="231">
        <v>2008</v>
      </c>
      <c r="Z153" s="52">
        <f>B153-'Individ-I&amp;O Tables'!B164</f>
        <v>-2.0729827876486695E-7</v>
      </c>
      <c r="AA153" s="52">
        <f>C153-'Individ-I&amp;O Tables'!C164</f>
        <v>2.2328186033426789E-7</v>
      </c>
      <c r="AB153" s="52">
        <f>D153-'Individ-I&amp;O Tables'!D164</f>
        <v>4.0878295859414493E-8</v>
      </c>
      <c r="AC153" s="52">
        <f>E153-'Individ-I&amp;O Tables'!E164</f>
        <v>1.1000823985085617E-7</v>
      </c>
      <c r="AD153" s="52">
        <f>F153-'Individ-I&amp;O Tables'!F164</f>
        <v>2.7509307831685703E-8</v>
      </c>
      <c r="AE153" s="52"/>
      <c r="AF153" s="52">
        <f>H153-'Individ-I&amp;O Tables'!H164</f>
        <v>-1.0438766480103112E-6</v>
      </c>
      <c r="AG153" s="229">
        <f>I153-'Individ-I&amp;O Tables'!I164</f>
        <v>-5.5511474306157993E-9</v>
      </c>
      <c r="AH153" s="52">
        <f>J153-'Individ-I&amp;O Tables'!J164</f>
        <v>-4.0932464595577756E-7</v>
      </c>
      <c r="AI153" s="52">
        <f>K153-'Individ-I&amp;O Tables'!K164</f>
        <v>3.5163879363864226E-8</v>
      </c>
      <c r="AJ153" s="52">
        <f>L153-'Individ-I&amp;O Tables'!L164</f>
        <v>-2.9028320303048361E-7</v>
      </c>
      <c r="AK153" s="52">
        <f>M153-'Individ-I&amp;O Tables'!M164</f>
        <v>-2.7999114982080187E-7</v>
      </c>
      <c r="AL153" s="52">
        <f>N153-'Individ-I&amp;O Tables'!N164</f>
        <v>2.1734619148894296E-7</v>
      </c>
      <c r="AM153" s="226">
        <f>O153-'Individ-I&amp;O Tables'!P164</f>
        <v>-3.7986755363483837E-7</v>
      </c>
      <c r="AN153" s="52">
        <f>P153-'Individ-I&amp;O Tables'!Q164</f>
        <v>-9.6605204857880267E-7</v>
      </c>
      <c r="AO153" s="52">
        <f>Q153-'Individ-I&amp;O Tables'!R164</f>
        <v>-3.7660161589236907E-7</v>
      </c>
      <c r="AP153" s="52">
        <f>R153-'Individ-I&amp;O Tables'!S164</f>
        <v>-3.1823876223135983E-7</v>
      </c>
      <c r="AQ153" s="52">
        <f>S153-'Individ-I&amp;O Tables'!T164</f>
        <v>-8.2342348073360938E-7</v>
      </c>
      <c r="AR153" s="52">
        <f>T153-'Individ-I&amp;O Tables'!U164</f>
        <v>-5.564545253466946E-7</v>
      </c>
      <c r="AS153" s="52">
        <f>U153-'Individ-I&amp;O Tables'!V164</f>
        <v>-7.9006107234214085E-7</v>
      </c>
      <c r="AT153" s="226">
        <f>V153-'Individ-I&amp;O Tables'!W164</f>
        <v>0</v>
      </c>
    </row>
    <row r="154" spans="1:46" ht="15" x14ac:dyDescent="0.2">
      <c r="A154" s="224">
        <v>2009</v>
      </c>
      <c r="B154" s="73">
        <f>'5.Stata-DNSP&amp;State'!Z95</f>
        <v>1.0477453470230103</v>
      </c>
      <c r="C154" s="70">
        <f>'5.Stata-DNSP&amp;State'!AA95</f>
        <v>1.0978472232818604</v>
      </c>
      <c r="D154" s="70">
        <f>'5.Stata-DNSP&amp;State'!AB95</f>
        <v>1.0626248121261597</v>
      </c>
      <c r="E154" s="70">
        <f>'5.Stata-DNSP&amp;State'!AC95</f>
        <v>1.0230304002761841</v>
      </c>
      <c r="F154" s="70">
        <f>'5.Stata-DNSP&amp;State'!AD95</f>
        <v>0.98324239253997803</v>
      </c>
      <c r="G154" s="70"/>
      <c r="H154" s="70">
        <f>'5.Stata-DNSP&amp;State'!C95</f>
        <v>1.0899283885955811</v>
      </c>
      <c r="I154" s="73">
        <f>'5.Stata-DNSP&amp;State'!AE95</f>
        <v>0.91967678070068359</v>
      </c>
      <c r="J154" s="70">
        <f>'5.Stata-DNSP&amp;State'!AF95</f>
        <v>1.0662227869033813</v>
      </c>
      <c r="K154" s="70">
        <f>'5.Stata-DNSP&amp;State'!AG95</f>
        <v>1.0310680866241455</v>
      </c>
      <c r="L154" s="70">
        <f>'5.Stata-DNSP&amp;State'!AH95</f>
        <v>1.0959250926971436</v>
      </c>
      <c r="M154" s="70">
        <f>'5.Stata-DNSP&amp;State'!AI95</f>
        <v>1.4237250089645386</v>
      </c>
      <c r="N154" s="70">
        <f>'5.Stata-DNSP&amp;State'!AJ95</f>
        <v>1.055168628692627</v>
      </c>
      <c r="O154" s="71">
        <f>'5.Stata-DNSP&amp;State'!D95</f>
        <v>1.0044732093811035</v>
      </c>
      <c r="P154" s="70">
        <f t="shared" si="108"/>
        <v>1.1851211332803098</v>
      </c>
      <c r="Q154" s="70">
        <f t="shared" si="109"/>
        <v>1.0222332536721033</v>
      </c>
      <c r="R154" s="70">
        <f t="shared" si="110"/>
        <v>1.0570867266042072</v>
      </c>
      <c r="S154" s="70">
        <f t="shared" si="111"/>
        <v>0.9945281806744618</v>
      </c>
      <c r="T154" s="70">
        <f t="shared" si="112"/>
        <v>0.76554698536080046</v>
      </c>
      <c r="U154" s="70">
        <f t="shared" si="113"/>
        <v>1.0329423742876265</v>
      </c>
      <c r="V154" s="71">
        <f>'Index Tables'!F140</f>
        <v>1.023458</v>
      </c>
      <c r="Y154" s="231">
        <v>2009</v>
      </c>
      <c r="Z154" s="52">
        <f>B154-'Individ-I&amp;O Tables'!B165</f>
        <v>3.4702301032751848E-7</v>
      </c>
      <c r="AA154" s="52">
        <f>C154-'Individ-I&amp;O Tables'!C165</f>
        <v>2.2328186033426789E-7</v>
      </c>
      <c r="AB154" s="52">
        <f>D154-'Individ-I&amp;O Tables'!D165</f>
        <v>-1.8787384026275333E-7</v>
      </c>
      <c r="AC154" s="52">
        <f>E154-'Individ-I&amp;O Tables'!E165</f>
        <v>4.0027618397608933E-7</v>
      </c>
      <c r="AD154" s="52">
        <f>F154-'Individ-I&amp;O Tables'!F165</f>
        <v>-7.4600219335252405E-9</v>
      </c>
      <c r="AE154" s="52"/>
      <c r="AF154" s="52">
        <f>H154-'Individ-I&amp;O Tables'!H165</f>
        <v>3.8859558104675784E-7</v>
      </c>
      <c r="AG154" s="229">
        <f>I154-'Individ-I&amp;O Tables'!I165</f>
        <v>-1.9299316367238362E-8</v>
      </c>
      <c r="AH154" s="52">
        <f>J154-'Individ-I&amp;O Tables'!J165</f>
        <v>-2.1309661857316087E-7</v>
      </c>
      <c r="AI154" s="52">
        <f>K154-'Individ-I&amp;O Tables'!K165</f>
        <v>8.6624145412272924E-8</v>
      </c>
      <c r="AJ154" s="52">
        <f>L154-'Individ-I&amp;O Tables'!L165</f>
        <v>9.2697143516673464E-8</v>
      </c>
      <c r="AK154" s="52">
        <f>M154-'Individ-I&amp;O Tables'!M165</f>
        <v>8.964538666944577E-9</v>
      </c>
      <c r="AL154" s="52">
        <f>N154-'Individ-I&amp;O Tables'!N165</f>
        <v>-3.7130737307045081E-7</v>
      </c>
      <c r="AM154" s="226">
        <f>O154-'Individ-I&amp;O Tables'!P165</f>
        <v>2.0938110356638617E-7</v>
      </c>
      <c r="AN154" s="52">
        <f>P154-'Individ-I&amp;O Tables'!Q165</f>
        <v>1.3328030967763027E-7</v>
      </c>
      <c r="AO154" s="52">
        <f>Q154-'Individ-I&amp;O Tables'!R165</f>
        <v>2.536721033230549E-7</v>
      </c>
      <c r="AP154" s="52">
        <f>R154-'Individ-I&amp;O Tables'!S165</f>
        <v>-2.7339579289353821E-7</v>
      </c>
      <c r="AQ154" s="52">
        <f>S154-'Individ-I&amp;O Tables'!T165</f>
        <v>-1.9325538169745471E-8</v>
      </c>
      <c r="AR154" s="52">
        <f>T154-'Individ-I&amp;O Tables'!U165</f>
        <v>-1.1463919957765967E-7</v>
      </c>
      <c r="AS154" s="52">
        <f>U154-'Individ-I&amp;O Tables'!V165</f>
        <v>-6.2571237346986663E-7</v>
      </c>
      <c r="AT154" s="226">
        <f>V154-'Individ-I&amp;O Tables'!W165</f>
        <v>0</v>
      </c>
    </row>
    <row r="155" spans="1:46" ht="15" x14ac:dyDescent="0.2">
      <c r="A155" s="224">
        <v>2010</v>
      </c>
      <c r="B155" s="73">
        <f>'5.Stata-DNSP&amp;State'!Z96</f>
        <v>1.0571218729019165</v>
      </c>
      <c r="C155" s="70">
        <f>'5.Stata-DNSP&amp;State'!AA96</f>
        <v>1.1547081470489502</v>
      </c>
      <c r="D155" s="70">
        <f>'5.Stata-DNSP&amp;State'!AB96</f>
        <v>1.0846458673477173</v>
      </c>
      <c r="E155" s="70">
        <f>'5.Stata-DNSP&amp;State'!AC96</f>
        <v>1.0284875631332397</v>
      </c>
      <c r="F155" s="70">
        <f>'5.Stata-DNSP&amp;State'!AD96</f>
        <v>1.0041342973709106</v>
      </c>
      <c r="G155" s="70"/>
      <c r="H155" s="70">
        <f>'5.Stata-DNSP&amp;State'!C96</f>
        <v>1.1175724267959595</v>
      </c>
      <c r="I155" s="73">
        <f>'5.Stata-DNSP&amp;State'!AE96</f>
        <v>0.89993441104888916</v>
      </c>
      <c r="J155" s="70">
        <f>'5.Stata-DNSP&amp;State'!AF96</f>
        <v>1.0782779455184937</v>
      </c>
      <c r="K155" s="70">
        <f>'5.Stata-DNSP&amp;State'!AG96</f>
        <v>1.0383485555648804</v>
      </c>
      <c r="L155" s="70">
        <f>'5.Stata-DNSP&amp;State'!AH96</f>
        <v>1.3156557083129883</v>
      </c>
      <c r="M155" s="70">
        <f>'5.Stata-DNSP&amp;State'!AI96</f>
        <v>1.5341124534606934</v>
      </c>
      <c r="N155" s="70">
        <f>'5.Stata-DNSP&amp;State'!AJ96</f>
        <v>1.1208574771881104</v>
      </c>
      <c r="O155" s="71">
        <f>'5.Stata-DNSP&amp;State'!D96</f>
        <v>1.0200629234313965</v>
      </c>
      <c r="P155" s="70">
        <f t="shared" si="108"/>
        <v>1.2418376418048171</v>
      </c>
      <c r="Q155" s="70">
        <f t="shared" si="109"/>
        <v>1.0364418853606163</v>
      </c>
      <c r="R155" s="70">
        <f t="shared" si="110"/>
        <v>1.0762979548692875</v>
      </c>
      <c r="S155" s="70">
        <f t="shared" si="111"/>
        <v>0.84944140000652379</v>
      </c>
      <c r="T155" s="70">
        <f t="shared" si="112"/>
        <v>0.72848142538371852</v>
      </c>
      <c r="U155" s="70">
        <f t="shared" si="113"/>
        <v>0.99706916315498728</v>
      </c>
      <c r="V155" s="71">
        <f>'Index Tables'!F141</f>
        <v>1.0131840000000001</v>
      </c>
      <c r="Y155" s="231">
        <v>2010</v>
      </c>
      <c r="Z155" s="52">
        <f>B155-'Individ-I&amp;O Tables'!B166</f>
        <v>-1.2709808339117501E-7</v>
      </c>
      <c r="AA155" s="52">
        <f>C155-'Individ-I&amp;O Tables'!C166</f>
        <v>1.470489501276262E-7</v>
      </c>
      <c r="AB155" s="52">
        <f>D155-'Individ-I&amp;O Tables'!D166</f>
        <v>-1.326522827138632E-7</v>
      </c>
      <c r="AC155" s="52">
        <f>E155-'Individ-I&amp;O Tables'!E166</f>
        <v>5.6313323981704855E-7</v>
      </c>
      <c r="AD155" s="52">
        <f>F155-'Individ-I&amp;O Tables'!F166</f>
        <v>2.9737091056247777E-7</v>
      </c>
      <c r="AE155" s="52"/>
      <c r="AF155" s="52">
        <f>H155-'Individ-I&amp;O Tables'!H166</f>
        <v>4.2679595946282234E-7</v>
      </c>
      <c r="AG155" s="229">
        <f>I155-'Individ-I&amp;O Tables'!I166</f>
        <v>1.104888913694424E-8</v>
      </c>
      <c r="AH155" s="52">
        <f>J155-'Individ-I&amp;O Tables'!J166</f>
        <v>-5.4481506417403125E-8</v>
      </c>
      <c r="AI155" s="52">
        <f>K155-'Individ-I&amp;O Tables'!K166</f>
        <v>-4.4443511959535442E-7</v>
      </c>
      <c r="AJ155" s="52">
        <f>L155-'Individ-I&amp;O Tables'!L166</f>
        <v>-2.916870116553838E-7</v>
      </c>
      <c r="AK155" s="52">
        <f>M155-'Individ-I&amp;O Tables'!M166</f>
        <v>4.5346069343921158E-7</v>
      </c>
      <c r="AL155" s="52">
        <f>N155-'Individ-I&amp;O Tables'!N166</f>
        <v>4.7718811035935005E-7</v>
      </c>
      <c r="AM155" s="226">
        <f>O155-'Individ-I&amp;O Tables'!P166</f>
        <v>-7.6568603457616291E-8</v>
      </c>
      <c r="AN155" s="52">
        <f>P155-'Individ-I&amp;O Tables'!Q166</f>
        <v>6.4180481706976877E-7</v>
      </c>
      <c r="AO155" s="52">
        <f>Q155-'Individ-I&amp;O Tables'!R166</f>
        <v>-1.1463938376365945E-7</v>
      </c>
      <c r="AP155" s="52">
        <f>R155-'Individ-I&amp;O Tables'!S166</f>
        <v>-4.5130712500451864E-8</v>
      </c>
      <c r="AQ155" s="52">
        <f>S155-'Individ-I&amp;O Tables'!T166</f>
        <v>2.0000652378726613E-7</v>
      </c>
      <c r="AR155" s="52">
        <f>T155-'Individ-I&amp;O Tables'!U166</f>
        <v>1.2538371851888996E-7</v>
      </c>
      <c r="AS155" s="52">
        <f>U155-'Individ-I&amp;O Tables'!V166</f>
        <v>6.3154987239855132E-8</v>
      </c>
      <c r="AT155" s="226">
        <f>V155-'Individ-I&amp;O Tables'!W166</f>
        <v>0</v>
      </c>
    </row>
    <row r="156" spans="1:46" ht="15" x14ac:dyDescent="0.2">
      <c r="A156" s="224">
        <v>2011</v>
      </c>
      <c r="B156" s="73">
        <f>'5.Stata-DNSP&amp;State'!Z97</f>
        <v>0.98079371452331543</v>
      </c>
      <c r="C156" s="70">
        <f>'5.Stata-DNSP&amp;State'!AA97</f>
        <v>1.1547081470489502</v>
      </c>
      <c r="D156" s="70">
        <f>'5.Stata-DNSP&amp;State'!AB97</f>
        <v>1.1038709878921509</v>
      </c>
      <c r="E156" s="70">
        <f>'5.Stata-DNSP&amp;State'!AC97</f>
        <v>1.0294978618621826</v>
      </c>
      <c r="F156" s="70">
        <f>'5.Stata-DNSP&amp;State'!AD97</f>
        <v>0.94278186559677124</v>
      </c>
      <c r="G156" s="70"/>
      <c r="H156" s="70">
        <f>'5.Stata-DNSP&amp;State'!C97</f>
        <v>1.1421810388565063</v>
      </c>
      <c r="I156" s="73">
        <f>'5.Stata-DNSP&amp;State'!AE97</f>
        <v>1.1067488193511963</v>
      </c>
      <c r="J156" s="70">
        <f>'5.Stata-DNSP&amp;State'!AF97</f>
        <v>1.0877137184143066</v>
      </c>
      <c r="K156" s="70">
        <f>'5.Stata-DNSP&amp;State'!AG97</f>
        <v>1.053411602973938</v>
      </c>
      <c r="L156" s="70">
        <f>'5.Stata-DNSP&amp;State'!AH97</f>
        <v>1.4137809276580811</v>
      </c>
      <c r="M156" s="70">
        <f>'5.Stata-DNSP&amp;State'!AI97</f>
        <v>1.6214015483856201</v>
      </c>
      <c r="N156" s="70">
        <f>'5.Stata-DNSP&amp;State'!AJ97</f>
        <v>1.1502493619918823</v>
      </c>
      <c r="O156" s="71">
        <f>'5.Stata-DNSP&amp;State'!D97</f>
        <v>1.115109920501709</v>
      </c>
      <c r="P156" s="70">
        <f t="shared" si="108"/>
        <v>1.0320146892282942</v>
      </c>
      <c r="Q156" s="70">
        <f t="shared" si="109"/>
        <v>1.0500750514773349</v>
      </c>
      <c r="R156" s="70">
        <f t="shared" si="110"/>
        <v>1.0842685191922692</v>
      </c>
      <c r="S156" s="70">
        <f t="shared" si="111"/>
        <v>0.80789110710987011</v>
      </c>
      <c r="T156" s="70">
        <f t="shared" si="112"/>
        <v>0.7044405748802578</v>
      </c>
      <c r="U156" s="70">
        <f t="shared" si="113"/>
        <v>0.9929855878194932</v>
      </c>
      <c r="V156" s="71">
        <f>'Index Tables'!F142</f>
        <v>1.0140670000000001</v>
      </c>
      <c r="Y156" s="231">
        <v>2011</v>
      </c>
      <c r="Z156" s="52">
        <f>B156-'Individ-I&amp;O Tables'!B167</f>
        <v>-8.547668461922342E-8</v>
      </c>
      <c r="AA156" s="52">
        <f>C156-'Individ-I&amp;O Tables'!C167</f>
        <v>1.470489501276262E-7</v>
      </c>
      <c r="AB156" s="52">
        <f>D156-'Individ-I&amp;O Tables'!D167</f>
        <v>-1.2107849167719564E-8</v>
      </c>
      <c r="AC156" s="52">
        <f>E156-'Individ-I&amp;O Tables'!E167</f>
        <v>-1.3813781740701359E-7</v>
      </c>
      <c r="AD156" s="52">
        <f>F156-'Individ-I&amp;O Tables'!F167</f>
        <v>-1.3440322876867583E-7</v>
      </c>
      <c r="AE156" s="52"/>
      <c r="AF156" s="52">
        <f>H156-'Individ-I&amp;O Tables'!H167</f>
        <v>3.8856506456852458E-8</v>
      </c>
      <c r="AG156" s="229">
        <f>I156-'Individ-I&amp;O Tables'!I167</f>
        <v>-1.8064880369372815E-7</v>
      </c>
      <c r="AH156" s="52">
        <f>J156-'Individ-I&amp;O Tables'!J167</f>
        <v>-2.8158569342906503E-7</v>
      </c>
      <c r="AI156" s="52">
        <f>K156-'Individ-I&amp;O Tables'!K167</f>
        <v>-3.9702606202673962E-7</v>
      </c>
      <c r="AJ156" s="52">
        <f>L156-'Individ-I&amp;O Tables'!L167</f>
        <v>-7.2341918899709867E-8</v>
      </c>
      <c r="AK156" s="52">
        <f>M156-'Individ-I&amp;O Tables'!M167</f>
        <v>5.483856200250159E-7</v>
      </c>
      <c r="AL156" s="52">
        <f>N156-'Individ-I&amp;O Tables'!N167</f>
        <v>3.6199188224728118E-7</v>
      </c>
      <c r="AM156" s="226">
        <f>O156-'Individ-I&amp;O Tables'!P167</f>
        <v>-7.9498291061241844E-8</v>
      </c>
      <c r="AN156" s="52">
        <f>P156-'Individ-I&amp;O Tables'!Q167</f>
        <v>6.892282942150274E-7</v>
      </c>
      <c r="AO156" s="52">
        <f>Q156-'Individ-I&amp;O Tables'!R167</f>
        <v>5.147733483923389E-8</v>
      </c>
      <c r="AP156" s="52">
        <f>R156-'Individ-I&amp;O Tables'!S167</f>
        <v>5.191922691771822E-7</v>
      </c>
      <c r="AQ156" s="52">
        <f>S156-'Individ-I&amp;O Tables'!T167</f>
        <v>3.0710987009019419E-7</v>
      </c>
      <c r="AR156" s="52">
        <f>T156-'Individ-I&amp;O Tables'!U167</f>
        <v>1.7488025783052308E-7</v>
      </c>
      <c r="AS156" s="52">
        <f>U156-'Individ-I&amp;O Tables'!V167</f>
        <v>1.8781949318036339E-7</v>
      </c>
      <c r="AT156" s="226">
        <f>V156-'Individ-I&amp;O Tables'!W167</f>
        <v>0</v>
      </c>
    </row>
    <row r="157" spans="1:46" ht="15" x14ac:dyDescent="0.2">
      <c r="A157" s="224">
        <v>2012</v>
      </c>
      <c r="B157" s="73">
        <f>'5.Stata-DNSP&amp;State'!Z98</f>
        <v>1.0152417421340942</v>
      </c>
      <c r="C157" s="70">
        <f>'5.Stata-DNSP&amp;State'!AA98</f>
        <v>1.1547081470489502</v>
      </c>
      <c r="D157" s="70">
        <f>'5.Stata-DNSP&amp;State'!AB98</f>
        <v>1.1203819513320923</v>
      </c>
      <c r="E157" s="70">
        <f>'5.Stata-DNSP&amp;State'!AC98</f>
        <v>1.0363619327545166</v>
      </c>
      <c r="F157" s="70">
        <f>'5.Stata-DNSP&amp;State'!AD98</f>
        <v>0.87101620435714722</v>
      </c>
      <c r="G157" s="70"/>
      <c r="H157" s="70">
        <f>'5.Stata-DNSP&amp;State'!C98</f>
        <v>1.1799707412719727</v>
      </c>
      <c r="I157" s="73">
        <f>'5.Stata-DNSP&amp;State'!AE98</f>
        <v>1.1305080652236938</v>
      </c>
      <c r="J157" s="70">
        <f>'5.Stata-DNSP&amp;State'!AF98</f>
        <v>1.1053723096847534</v>
      </c>
      <c r="K157" s="70">
        <f>'5.Stata-DNSP&amp;State'!AG98</f>
        <v>1.0665955543518066</v>
      </c>
      <c r="L157" s="70">
        <f>'5.Stata-DNSP&amp;State'!AH98</f>
        <v>1.4570679664611816</v>
      </c>
      <c r="M157" s="70">
        <f>'5.Stata-DNSP&amp;State'!AI98</f>
        <v>1.7102136611938477</v>
      </c>
      <c r="N157" s="70">
        <f>'5.Stata-DNSP&amp;State'!AJ98</f>
        <v>1.189592719078064</v>
      </c>
      <c r="O157" s="71">
        <f>'5.Stata-DNSP&amp;State'!D98</f>
        <v>1.1368428468704224</v>
      </c>
      <c r="P157" s="70">
        <f t="shared" si="108"/>
        <v>1.0437526078493669</v>
      </c>
      <c r="Q157" s="70">
        <f t="shared" si="109"/>
        <v>1.0674871542679536</v>
      </c>
      <c r="R157" s="70">
        <f t="shared" si="110"/>
        <v>1.1062963242792312</v>
      </c>
      <c r="S157" s="70">
        <f t="shared" si="111"/>
        <v>0.80982546348733331</v>
      </c>
      <c r="T157" s="70">
        <f t="shared" si="112"/>
        <v>0.68995516060155393</v>
      </c>
      <c r="U157" s="70">
        <f t="shared" si="113"/>
        <v>0.99191153606458826</v>
      </c>
      <c r="V157" s="71">
        <f>'Index Tables'!F143</f>
        <v>1.021846</v>
      </c>
      <c r="Y157" s="231">
        <v>2012</v>
      </c>
      <c r="Z157" s="52">
        <f>B157-'Individ-I&amp;O Tables'!B168</f>
        <v>-2.5786590573950718E-7</v>
      </c>
      <c r="AA157" s="52">
        <f>C157-'Individ-I&amp;O Tables'!C168</f>
        <v>1.470489501276262E-7</v>
      </c>
      <c r="AB157" s="52">
        <f>D157-'Individ-I&amp;O Tables'!D168</f>
        <v>-4.8667907703858759E-8</v>
      </c>
      <c r="AC157" s="52">
        <f>E157-'Individ-I&amp;O Tables'!E168</f>
        <v>-6.7245483403866047E-8</v>
      </c>
      <c r="AD157" s="52">
        <f>F157-'Individ-I&amp;O Tables'!F168</f>
        <v>4.3571471985970334E-9</v>
      </c>
      <c r="AE157" s="52"/>
      <c r="AF157" s="52">
        <f>H157-'Individ-I&amp;O Tables'!H168</f>
        <v>-2.5872802744686396E-7</v>
      </c>
      <c r="AG157" s="229">
        <f>I157-'Individ-I&amp;O Tables'!I168</f>
        <v>6.5223693779259406E-8</v>
      </c>
      <c r="AH157" s="52">
        <f>J157-'Individ-I&amp;O Tables'!J168</f>
        <v>3.0968475339676615E-7</v>
      </c>
      <c r="AI157" s="52">
        <f>K157-'Individ-I&amp;O Tables'!K168</f>
        <v>-4.4564819345893625E-7</v>
      </c>
      <c r="AJ157" s="52">
        <f>L157-'Individ-I&amp;O Tables'!L168</f>
        <v>-3.3538818389189373E-8</v>
      </c>
      <c r="AK157" s="52">
        <f>M157-'Individ-I&amp;O Tables'!M168</f>
        <v>-3.3880615224468613E-7</v>
      </c>
      <c r="AL157" s="52">
        <f>N157-'Individ-I&amp;O Tables'!N168</f>
        <v>-2.8092193593565185E-7</v>
      </c>
      <c r="AM157" s="226">
        <f>O157-'Individ-I&amp;O Tables'!P168</f>
        <v>-1.5312957768465196E-7</v>
      </c>
      <c r="AN157" s="52">
        <f>P157-'Individ-I&amp;O Tables'!Q168</f>
        <v>6.0784936684044055E-7</v>
      </c>
      <c r="AO157" s="52">
        <f>Q157-'Individ-I&amp;O Tables'!R168</f>
        <v>1.5426795352269096E-7</v>
      </c>
      <c r="AP157" s="52">
        <f>R157-'Individ-I&amp;O Tables'!S168</f>
        <v>3.2427923124522806E-7</v>
      </c>
      <c r="AQ157" s="52">
        <f>S157-'Individ-I&amp;O Tables'!T168</f>
        <v>6.3487333279432789E-8</v>
      </c>
      <c r="AR157" s="52">
        <f>T157-'Individ-I&amp;O Tables'!U168</f>
        <v>6.0601553886208137E-8</v>
      </c>
      <c r="AS157" s="52">
        <f>U157-'Individ-I&amp;O Tables'!V168</f>
        <v>3.6064588315731783E-8</v>
      </c>
      <c r="AT157" s="226">
        <f>V157-'Individ-I&amp;O Tables'!W168</f>
        <v>0</v>
      </c>
    </row>
    <row r="158" spans="1:46" ht="15" x14ac:dyDescent="0.2">
      <c r="A158" s="224">
        <v>2013</v>
      </c>
      <c r="B158" s="73">
        <f>'5.Stata-DNSP&amp;State'!Z99</f>
        <v>1.000693678855896</v>
      </c>
      <c r="C158" s="70">
        <f>'5.Stata-DNSP&amp;State'!AA99</f>
        <v>1.1547081470489502</v>
      </c>
      <c r="D158" s="70">
        <f>'5.Stata-DNSP&amp;State'!AB99</f>
        <v>1.138274073600769</v>
      </c>
      <c r="E158" s="70">
        <f>'5.Stata-DNSP&amp;State'!AC99</f>
        <v>1.0142830610275269</v>
      </c>
      <c r="F158" s="70">
        <f>'5.Stata-DNSP&amp;State'!AD99</f>
        <v>0.79010075330734253</v>
      </c>
      <c r="G158" s="70"/>
      <c r="H158" s="70">
        <f>'5.Stata-DNSP&amp;State'!C99</f>
        <v>1.197135329246521</v>
      </c>
      <c r="I158" s="73">
        <f>'5.Stata-DNSP&amp;State'!AE99</f>
        <v>0.89808487892150879</v>
      </c>
      <c r="J158" s="70">
        <f>'5.Stata-DNSP&amp;State'!AF99</f>
        <v>0.95137923955917358</v>
      </c>
      <c r="K158" s="70">
        <f>'5.Stata-DNSP&amp;State'!AG99</f>
        <v>1.0775004625320435</v>
      </c>
      <c r="L158" s="70">
        <f>'5.Stata-DNSP&amp;State'!AH99</f>
        <v>1.3911696672439575</v>
      </c>
      <c r="M158" s="70">
        <f>'5.Stata-DNSP&amp;State'!AI99</f>
        <v>1.8007025718688965</v>
      </c>
      <c r="N158" s="70">
        <f>'5.Stata-DNSP&amp;State'!AJ99</f>
        <v>1.2185260057449341</v>
      </c>
      <c r="O158" s="71">
        <f>'5.Stata-DNSP&amp;State'!D99</f>
        <v>1.0463271141052246</v>
      </c>
      <c r="P158" s="70">
        <f t="shared" si="108"/>
        <v>1.332986844945141</v>
      </c>
      <c r="Q158" s="70">
        <f t="shared" si="109"/>
        <v>1.2583155901123297</v>
      </c>
      <c r="R158" s="70">
        <f t="shared" si="110"/>
        <v>1.1110299910529455</v>
      </c>
      <c r="S158" s="70">
        <f t="shared" si="111"/>
        <v>0.86052431808563123</v>
      </c>
      <c r="T158" s="70">
        <f t="shared" si="112"/>
        <v>0.66481569357900638</v>
      </c>
      <c r="U158" s="70">
        <f t="shared" si="113"/>
        <v>0.98244544933997036</v>
      </c>
      <c r="V158" s="71">
        <f>'Index Tables'!F144</f>
        <v>1.042967</v>
      </c>
      <c r="Y158" s="231">
        <v>2013</v>
      </c>
      <c r="Z158" s="52">
        <f>B158-'Individ-I&amp;O Tables'!B169</f>
        <v>-3.2114410397632298E-7</v>
      </c>
      <c r="AA158" s="52">
        <f>C158-'Individ-I&amp;O Tables'!C169</f>
        <v>1.470489501276262E-7</v>
      </c>
      <c r="AB158" s="52">
        <f>D158-'Individ-I&amp;O Tables'!D169</f>
        <v>7.3600769034953828E-8</v>
      </c>
      <c r="AC158" s="52">
        <f>E158-'Individ-I&amp;O Tables'!E169</f>
        <v>6.1027526809809274E-8</v>
      </c>
      <c r="AD158" s="52">
        <f>F158-'Individ-I&amp;O Tables'!F169</f>
        <v>-4.6692657518221381E-8</v>
      </c>
      <c r="AE158" s="52"/>
      <c r="AF158" s="52">
        <f>H158-'Individ-I&amp;O Tables'!H169</f>
        <v>3.2924652093591078E-7</v>
      </c>
      <c r="AG158" s="229">
        <f>I158-'Individ-I&amp;O Tables'!I169</f>
        <v>-2.1078491174719716E-8</v>
      </c>
      <c r="AH158" s="52">
        <f>J158-'Individ-I&amp;O Tables'!J169</f>
        <v>3.9559173603542774E-8</v>
      </c>
      <c r="AI158" s="52">
        <f>K158-'Individ-I&amp;O Tables'!K169</f>
        <v>-5.3746795658504709E-7</v>
      </c>
      <c r="AJ158" s="52">
        <f>L158-'Individ-I&amp;O Tables'!L169</f>
        <v>-3.3275604249816126E-7</v>
      </c>
      <c r="AK158" s="52">
        <f>M158-'Individ-I&amp;O Tables'!M169</f>
        <v>5.7186889645954864E-7</v>
      </c>
      <c r="AL158" s="52">
        <f>N158-'Individ-I&amp;O Tables'!N169</f>
        <v>5.7449340840065588E-9</v>
      </c>
      <c r="AM158" s="226">
        <f>O158-'Individ-I&amp;O Tables'!P169</f>
        <v>1.1410522460231221E-7</v>
      </c>
      <c r="AN158" s="52">
        <f>P158-'Individ-I&amp;O Tables'!Q169</f>
        <v>-1.5505485895239701E-7</v>
      </c>
      <c r="AO158" s="52">
        <f>Q158-'Individ-I&amp;O Tables'!R169</f>
        <v>-4.0988767024963124E-7</v>
      </c>
      <c r="AP158" s="52">
        <f>R158-'Individ-I&amp;O Tables'!S169</f>
        <v>-8.9470544306635702E-9</v>
      </c>
      <c r="AQ158" s="52">
        <f>S158-'Individ-I&amp;O Tables'!T169</f>
        <v>1.8085631214859177E-8</v>
      </c>
      <c r="AR158" s="52">
        <f>T158-'Individ-I&amp;O Tables'!U169</f>
        <v>-1.0642099357305312E-7</v>
      </c>
      <c r="AS158" s="52">
        <f>U158-'Individ-I&amp;O Tables'!V169</f>
        <v>-2.5066002962148559E-7</v>
      </c>
      <c r="AT158" s="226">
        <f>V158-'Individ-I&amp;O Tables'!W169</f>
        <v>0</v>
      </c>
    </row>
    <row r="159" spans="1:46" ht="15" x14ac:dyDescent="0.2">
      <c r="A159" s="224">
        <v>2014</v>
      </c>
      <c r="B159" s="73">
        <f>'5.Stata-DNSP&amp;State'!Z100</f>
        <v>1.0170598030090332</v>
      </c>
      <c r="C159" s="70">
        <f>'5.Stata-DNSP&amp;State'!AA100</f>
        <v>1.1547081470489502</v>
      </c>
      <c r="D159" s="70">
        <f>'5.Stata-DNSP&amp;State'!AB100</f>
        <v>1.1566981077194214</v>
      </c>
      <c r="E159" s="70">
        <f>'5.Stata-DNSP&amp;State'!AC100</f>
        <v>1.0186606645584106</v>
      </c>
      <c r="F159" s="70">
        <f>'5.Stata-DNSP&amp;State'!AD100</f>
        <v>0.69329708814620972</v>
      </c>
      <c r="G159" s="70"/>
      <c r="H159" s="70">
        <f>'5.Stata-DNSP&amp;State'!C100</f>
        <v>1.237816333770752</v>
      </c>
      <c r="I159" s="73">
        <f>'5.Stata-DNSP&amp;State'!AE100</f>
        <v>0.90220707654953003</v>
      </c>
      <c r="J159" s="70">
        <f>'5.Stata-DNSP&amp;State'!AF100</f>
        <v>0.95081114768981934</v>
      </c>
      <c r="K159" s="70">
        <f>'5.Stata-DNSP&amp;State'!AG100</f>
        <v>1.0976487398147583</v>
      </c>
      <c r="L159" s="70">
        <f>'5.Stata-DNSP&amp;State'!AH100</f>
        <v>1.4105628728866577</v>
      </c>
      <c r="M159" s="70">
        <f>'5.Stata-DNSP&amp;State'!AI100</f>
        <v>1.8773629665374756</v>
      </c>
      <c r="N159" s="70">
        <f>'5.Stata-DNSP&amp;State'!AJ100</f>
        <v>1.3259745836257935</v>
      </c>
      <c r="O159" s="71">
        <f>'5.Stata-DNSP&amp;State'!D100</f>
        <v>1.0798771381378174</v>
      </c>
      <c r="P159" s="70">
        <f t="shared" si="108"/>
        <v>1.3719869483896665</v>
      </c>
      <c r="Q159" s="70">
        <f t="shared" si="109"/>
        <v>1.3018529881336243</v>
      </c>
      <c r="R159" s="70">
        <f t="shared" si="110"/>
        <v>1.1276980411599149</v>
      </c>
      <c r="S159" s="70">
        <f t="shared" si="111"/>
        <v>0.87753361269009778</v>
      </c>
      <c r="T159" s="70">
        <f t="shared" si="112"/>
        <v>0.65933778168306212</v>
      </c>
      <c r="U159" s="70">
        <f t="shared" si="113"/>
        <v>0.93351437429971063</v>
      </c>
      <c r="V159" s="71">
        <f>'Index Tables'!F145</f>
        <v>1.0276449999999999</v>
      </c>
      <c r="Y159" s="231">
        <v>2014</v>
      </c>
      <c r="Z159" s="52">
        <f>B159-'Individ-I&amp;O Tables'!B170</f>
        <v>-1.9699096687197937E-7</v>
      </c>
      <c r="AA159" s="52">
        <f>C159-'Individ-I&amp;O Tables'!C170</f>
        <v>1.470489501276262E-7</v>
      </c>
      <c r="AB159" s="52">
        <f>D159-'Individ-I&amp;O Tables'!D170</f>
        <v>1.0771942138276813E-7</v>
      </c>
      <c r="AC159" s="52">
        <f>E159-'Individ-I&amp;O Tables'!E170</f>
        <v>-3.3544158939413649E-7</v>
      </c>
      <c r="AD159" s="52">
        <f>F159-'Individ-I&amp;O Tables'!F170</f>
        <v>-1.1185379023004316E-7</v>
      </c>
      <c r="AE159" s="52"/>
      <c r="AF159" s="52">
        <f>H159-'Individ-I&amp;O Tables'!H170</f>
        <v>3.3377075192575489E-7</v>
      </c>
      <c r="AG159" s="229">
        <f>I159-'Individ-I&amp;O Tables'!I170</f>
        <v>7.6549530048097836E-8</v>
      </c>
      <c r="AH159" s="52">
        <f>J159-'Individ-I&amp;O Tables'!J170</f>
        <v>4.7689819315799298E-8</v>
      </c>
      <c r="AI159" s="52">
        <f>K159-'Individ-I&amp;O Tables'!K170</f>
        <v>-2.6018524179605151E-7</v>
      </c>
      <c r="AJ159" s="52">
        <f>L159-'Individ-I&amp;O Tables'!L170</f>
        <v>-1.2711334229642546E-7</v>
      </c>
      <c r="AK159" s="52">
        <f>M159-'Individ-I&amp;O Tables'!M170</f>
        <v>-3.3462524307026342E-8</v>
      </c>
      <c r="AL159" s="52">
        <f>N159-'Individ-I&amp;O Tables'!N170</f>
        <v>5.8362579347104315E-7</v>
      </c>
      <c r="AM159" s="226">
        <f>O159-'Individ-I&amp;O Tables'!P170</f>
        <v>1.3813781740701359E-7</v>
      </c>
      <c r="AN159" s="52">
        <f>P159-'Individ-I&amp;O Tables'!Q170</f>
        <v>-5.1610333562379651E-8</v>
      </c>
      <c r="AO159" s="52">
        <f>Q159-'Individ-I&amp;O Tables'!R170</f>
        <v>-1.1866375659863593E-8</v>
      </c>
      <c r="AP159" s="52">
        <f>R159-'Individ-I&amp;O Tables'!S170</f>
        <v>4.1159914809796305E-8</v>
      </c>
      <c r="AQ159" s="52">
        <f>S159-'Individ-I&amp;O Tables'!T170</f>
        <v>1.1269009780878747E-7</v>
      </c>
      <c r="AR159" s="52">
        <f>T159-'Individ-I&amp;O Tables'!U170</f>
        <v>8.1683062091997272E-8</v>
      </c>
      <c r="AS159" s="52">
        <f>U159-'Individ-I&amp;O Tables'!V170</f>
        <v>7.429971060624041E-8</v>
      </c>
      <c r="AT159" s="226">
        <f>V159-'Individ-I&amp;O Tables'!W170</f>
        <v>0</v>
      </c>
    </row>
    <row r="160" spans="1:46" ht="15" x14ac:dyDescent="0.2">
      <c r="A160" s="224">
        <v>2015</v>
      </c>
      <c r="B160" s="73">
        <f>'5.Stata-DNSP&amp;State'!Z101</f>
        <v>1.0126020908355713</v>
      </c>
      <c r="C160" s="70">
        <f>'5.Stata-DNSP&amp;State'!AA101</f>
        <v>1.1547081470489502</v>
      </c>
      <c r="D160" s="70">
        <f>'5.Stata-DNSP&amp;State'!AB101</f>
        <v>1.1668890714645386</v>
      </c>
      <c r="E160" s="70">
        <f>'5.Stata-DNSP&amp;State'!AC101</f>
        <v>1.0276775360107422</v>
      </c>
      <c r="F160" s="70">
        <f>'5.Stata-DNSP&amp;State'!AD101</f>
        <v>0.86193710565567017</v>
      </c>
      <c r="G160" s="70"/>
      <c r="H160" s="70">
        <f>'5.Stata-DNSP&amp;State'!C101</f>
        <v>1.1889076232910156</v>
      </c>
      <c r="I160" s="73">
        <f>'5.Stata-DNSP&amp;State'!AE101</f>
        <v>1.0394991636276245</v>
      </c>
      <c r="J160" s="70">
        <f>'5.Stata-DNSP&amp;State'!AF101</f>
        <v>0.95362257957458496</v>
      </c>
      <c r="K160" s="70">
        <f>'5.Stata-DNSP&amp;State'!AG101</f>
        <v>1.1528178453445435</v>
      </c>
      <c r="L160" s="70">
        <f>'5.Stata-DNSP&amp;State'!AH101</f>
        <v>1.3819196224212646</v>
      </c>
      <c r="M160" s="70">
        <f>'5.Stata-DNSP&amp;State'!AI101</f>
        <v>1.9937561750411987</v>
      </c>
      <c r="N160" s="70">
        <f>'5.Stata-DNSP&amp;State'!AJ101</f>
        <v>1.3290282487869263</v>
      </c>
      <c r="O160" s="71">
        <f>'5.Stata-DNSP&amp;State'!D101</f>
        <v>1.1515803337097168</v>
      </c>
      <c r="P160" s="70">
        <f t="shared" si="108"/>
        <v>1.1437311975720965</v>
      </c>
      <c r="Q160" s="70">
        <f t="shared" si="109"/>
        <v>1.2467276349741974</v>
      </c>
      <c r="R160" s="70">
        <f t="shared" si="110"/>
        <v>1.031305707221843</v>
      </c>
      <c r="S160" s="70">
        <f t="shared" si="111"/>
        <v>0.86033051705853036</v>
      </c>
      <c r="T160" s="70">
        <f t="shared" si="112"/>
        <v>0.5963154563102222</v>
      </c>
      <c r="U160" s="70">
        <f t="shared" si="113"/>
        <v>0.89456911422025376</v>
      </c>
      <c r="V160" s="71">
        <f>'Index Tables'!F146</f>
        <v>0.96705350000000001</v>
      </c>
      <c r="Y160" s="231">
        <v>2015</v>
      </c>
      <c r="Z160" s="52">
        <f>B160-'Individ-I&amp;O Tables'!B171</f>
        <v>9.0835571286973504E-8</v>
      </c>
      <c r="AA160" s="52">
        <f>C160-'Individ-I&amp;O Tables'!C171</f>
        <v>1.470489501276262E-7</v>
      </c>
      <c r="AB160" s="52">
        <f>D160-'Individ-I&amp;O Tables'!D171</f>
        <v>7.1464538509147246E-8</v>
      </c>
      <c r="AC160" s="52">
        <f>E160-'Individ-I&amp;O Tables'!E171</f>
        <v>-4.6398925790391843E-7</v>
      </c>
      <c r="AD160" s="52">
        <f>F160-'Individ-I&amp;O Tables'!F171</f>
        <v>-9.4344329792939163E-8</v>
      </c>
      <c r="AE160" s="52"/>
      <c r="AF160" s="52">
        <f>H160-'Individ-I&amp;O Tables'!H171</f>
        <v>6.2329101568892042E-7</v>
      </c>
      <c r="AG160" s="229">
        <f>I160-'Individ-I&amp;O Tables'!I171</f>
        <v>1.6362762456090252E-7</v>
      </c>
      <c r="AH160" s="52">
        <f>J160-'Individ-I&amp;O Tables'!J171</f>
        <v>7.957458492136027E-8</v>
      </c>
      <c r="AI160" s="52">
        <f>K160-'Individ-I&amp;O Tables'!K171</f>
        <v>-1.5465545644133272E-7</v>
      </c>
      <c r="AJ160" s="52">
        <f>L160-'Individ-I&amp;O Tables'!L171</f>
        <v>-3.7757873538879494E-7</v>
      </c>
      <c r="AK160" s="52">
        <f>M160-'Individ-I&amp;O Tables'!M171</f>
        <v>1.750411986467526E-7</v>
      </c>
      <c r="AL160" s="52">
        <f>N160-'Individ-I&amp;O Tables'!N171</f>
        <v>2.4878692617136267E-7</v>
      </c>
      <c r="AM160" s="226">
        <f>O160-'Individ-I&amp;O Tables'!P171</f>
        <v>3.3370971674884231E-7</v>
      </c>
      <c r="AN160" s="52">
        <f>P160-'Individ-I&amp;O Tables'!Q171</f>
        <v>1.9757209646087404E-7</v>
      </c>
      <c r="AO160" s="52">
        <f>Q160-'Individ-I&amp;O Tables'!R171</f>
        <v>6.3497419744429351E-7</v>
      </c>
      <c r="AP160" s="52">
        <f>R160-'Individ-I&amp;O Tables'!S171</f>
        <v>7.0722184308813496E-7</v>
      </c>
      <c r="AQ160" s="52">
        <f>S160-'Individ-I&amp;O Tables'!T171</f>
        <v>2.1705853037179423E-7</v>
      </c>
      <c r="AR160" s="52">
        <f>T160-'Individ-I&amp;O Tables'!U171</f>
        <v>1.5631022221018753E-7</v>
      </c>
      <c r="AS160" s="52">
        <f>U160-'Individ-I&amp;O Tables'!V171</f>
        <v>1.142202538106929E-7</v>
      </c>
      <c r="AT160" s="226">
        <f>V160-'Individ-I&amp;O Tables'!W171</f>
        <v>0</v>
      </c>
    </row>
    <row r="161" spans="1:46" ht="15" x14ac:dyDescent="0.2">
      <c r="A161" s="224">
        <v>2016</v>
      </c>
      <c r="B161" s="73">
        <f>'5.Stata-DNSP&amp;State'!Z102</f>
        <v>1.0193688869476318</v>
      </c>
      <c r="C161" s="70">
        <f>'5.Stata-DNSP&amp;State'!AA102</f>
        <v>1.1547081470489502</v>
      </c>
      <c r="D161" s="70">
        <f>'5.Stata-DNSP&amp;State'!AB102</f>
        <v>1.1846145391464233</v>
      </c>
      <c r="E161" s="70">
        <f>'5.Stata-DNSP&amp;State'!AC102</f>
        <v>1.0262966156005859</v>
      </c>
      <c r="F161" s="70">
        <f>'5.Stata-DNSP&amp;State'!AD102</f>
        <v>0.87328392267227173</v>
      </c>
      <c r="G161" s="70"/>
      <c r="H161" s="70">
        <f>'5.Stata-DNSP&amp;State'!C102</f>
        <v>1.1894843578338623</v>
      </c>
      <c r="I161" s="73">
        <f>'5.Stata-DNSP&amp;State'!AE102</f>
        <v>1.0467119216918945</v>
      </c>
      <c r="J161" s="70">
        <f>'5.Stata-DNSP&amp;State'!AF102</f>
        <v>0.94804120063781738</v>
      </c>
      <c r="K161" s="70">
        <f>'5.Stata-DNSP&amp;State'!AG102</f>
        <v>1.1430202722549438</v>
      </c>
      <c r="L161" s="70">
        <f>'5.Stata-DNSP&amp;State'!AH102</f>
        <v>1.4789201021194458</v>
      </c>
      <c r="M161" s="70">
        <f>'5.Stata-DNSP&amp;State'!AI102</f>
        <v>2.0289790630340576</v>
      </c>
      <c r="N161" s="70">
        <f>'5.Stata-DNSP&amp;State'!AJ102</f>
        <v>1.389912486076355</v>
      </c>
      <c r="O161" s="71">
        <f>'5.Stata-DNSP&amp;State'!D102</f>
        <v>1.169247031211853</v>
      </c>
      <c r="P161" s="70">
        <f t="shared" si="108"/>
        <v>1.136400888518774</v>
      </c>
      <c r="Q161" s="70">
        <f t="shared" si="109"/>
        <v>1.2546758063189747</v>
      </c>
      <c r="R161" s="70">
        <f t="shared" si="110"/>
        <v>1.0406502725338846</v>
      </c>
      <c r="S161" s="70">
        <f t="shared" si="111"/>
        <v>0.80429250784353257</v>
      </c>
      <c r="T161" s="70">
        <f t="shared" si="112"/>
        <v>0.58624772404262904</v>
      </c>
      <c r="U161" s="70">
        <f t="shared" si="113"/>
        <v>0.85579802307676933</v>
      </c>
      <c r="V161" s="71">
        <f>'Index Tables'!F147</f>
        <v>0.94842709999999997</v>
      </c>
      <c r="Y161" s="231">
        <v>2016</v>
      </c>
      <c r="Z161" s="52">
        <f>B161-'Individ-I&amp;O Tables'!B172</f>
        <v>-1.1305236813363706E-7</v>
      </c>
      <c r="AA161" s="52">
        <f>C161-'Individ-I&amp;O Tables'!C172</f>
        <v>1.470489501276262E-7</v>
      </c>
      <c r="AB161" s="52">
        <f>D161-'Individ-I&amp;O Tables'!D172</f>
        <v>-4.6085357663372406E-7</v>
      </c>
      <c r="AC161" s="52">
        <f>E161-'Individ-I&amp;O Tables'!E172</f>
        <v>-3.8439941407730771E-7</v>
      </c>
      <c r="AD161" s="52">
        <f>F161-'Individ-I&amp;O Tables'!F172</f>
        <v>-7.7327728220666359E-8</v>
      </c>
      <c r="AE161" s="52"/>
      <c r="AF161" s="52">
        <f>H161-'Individ-I&amp;O Tables'!H172</f>
        <v>3.5783386231891257E-7</v>
      </c>
      <c r="AG161" s="229">
        <f>I161-'Individ-I&amp;O Tables'!I172</f>
        <v>-7.830810555553569E-8</v>
      </c>
      <c r="AH161" s="52">
        <f>J161-'Individ-I&amp;O Tables'!J172</f>
        <v>6.3781735448742438E-10</v>
      </c>
      <c r="AI161" s="52">
        <f>K161-'Individ-I&amp;O Tables'!K172</f>
        <v>2.7225494392268956E-7</v>
      </c>
      <c r="AJ161" s="52">
        <f>L161-'Individ-I&amp;O Tables'!L172</f>
        <v>1.0211944578841781E-7</v>
      </c>
      <c r="AK161" s="52">
        <f>M161-'Individ-I&amp;O Tables'!M172</f>
        <v>6.3034057529165466E-8</v>
      </c>
      <c r="AL161" s="52">
        <f>N161-'Individ-I&amp;O Tables'!N172</f>
        <v>4.8607635494413159E-7</v>
      </c>
      <c r="AM161" s="226">
        <f>O161-'Individ-I&amp;O Tables'!P172</f>
        <v>3.1211853102064424E-8</v>
      </c>
      <c r="AN161" s="52">
        <f>P161-'Individ-I&amp;O Tables'!Q172</f>
        <v>-1.1148122602833155E-7</v>
      </c>
      <c r="AO161" s="52">
        <f>Q161-'Individ-I&amp;O Tables'!R172</f>
        <v>-1.9368102521788444E-7</v>
      </c>
      <c r="AP161" s="52">
        <f>R161-'Individ-I&amp;O Tables'!S172</f>
        <v>2.7253388457104677E-7</v>
      </c>
      <c r="AQ161" s="52">
        <f>S161-'Individ-I&amp;O Tables'!T172</f>
        <v>1.0784353254855716E-7</v>
      </c>
      <c r="AR161" s="52">
        <f>T161-'Individ-I&amp;O Tables'!U172</f>
        <v>1.240426290571861E-7</v>
      </c>
      <c r="AS161" s="52">
        <f>U161-'Individ-I&amp;O Tables'!V172</f>
        <v>2.3076769384289264E-8</v>
      </c>
      <c r="AT161" s="226">
        <f>V161-'Individ-I&amp;O Tables'!W172</f>
        <v>0</v>
      </c>
    </row>
    <row r="162" spans="1:46" ht="15" x14ac:dyDescent="0.2">
      <c r="A162" s="224">
        <v>2017</v>
      </c>
      <c r="B162" s="73">
        <f>'5.Stata-DNSP&amp;State'!Z103</f>
        <v>0.98856532573699951</v>
      </c>
      <c r="C162" s="70">
        <f>'5.Stata-DNSP&amp;State'!AA103</f>
        <v>1.1547081470489502</v>
      </c>
      <c r="D162" s="70">
        <f>'5.Stata-DNSP&amp;State'!AB103</f>
        <v>1.1944642066955566</v>
      </c>
      <c r="E162" s="70">
        <f>'5.Stata-DNSP&amp;State'!AC103</f>
        <v>1.0278923511505127</v>
      </c>
      <c r="F162" s="70">
        <f>'5.Stata-DNSP&amp;State'!AD103</f>
        <v>0.68278419971466064</v>
      </c>
      <c r="G162" s="70"/>
      <c r="H162" s="70">
        <f>'5.Stata-DNSP&amp;State'!C103</f>
        <v>1.2529358863830566</v>
      </c>
      <c r="I162" s="73">
        <f>'5.Stata-DNSP&amp;State'!AE103</f>
        <v>0.94267702102661133</v>
      </c>
      <c r="J162" s="70">
        <f>'5.Stata-DNSP&amp;State'!AF103</f>
        <v>1.0050960779190063</v>
      </c>
      <c r="K162" s="70">
        <f>'5.Stata-DNSP&amp;State'!AG103</f>
        <v>1.1270829439163208</v>
      </c>
      <c r="L162" s="70">
        <f>'5.Stata-DNSP&amp;State'!AH103</f>
        <v>1.7290058135986328</v>
      </c>
      <c r="M162" s="70">
        <f>'5.Stata-DNSP&amp;State'!AI103</f>
        <v>2.0703904628753662</v>
      </c>
      <c r="N162" s="70">
        <f>'5.Stata-DNSP&amp;State'!AJ103</f>
        <v>1.4356058835983276</v>
      </c>
      <c r="O162" s="71">
        <f>'5.Stata-DNSP&amp;State'!D103</f>
        <v>1.1404268741607666</v>
      </c>
      <c r="P162" s="70">
        <f t="shared" si="108"/>
        <v>1.3291253084949091</v>
      </c>
      <c r="Q162" s="70">
        <f t="shared" si="109"/>
        <v>1.2465832012569269</v>
      </c>
      <c r="R162" s="70">
        <f t="shared" si="110"/>
        <v>1.1116625383660137</v>
      </c>
      <c r="S162" s="70">
        <f t="shared" si="111"/>
        <v>0.72465683835688366</v>
      </c>
      <c r="T162" s="70">
        <f t="shared" si="112"/>
        <v>0.60516888425141535</v>
      </c>
      <c r="U162" s="70">
        <f t="shared" si="113"/>
        <v>0.87275755881035333</v>
      </c>
      <c r="V162" s="71">
        <f>'Index Tables'!F148</f>
        <v>0.98003739999999995</v>
      </c>
      <c r="Y162" s="231">
        <v>2017</v>
      </c>
      <c r="Z162" s="52">
        <f>B162-'Individ-I&amp;O Tables'!B173</f>
        <v>-2.742630005325708E-7</v>
      </c>
      <c r="AA162" s="52">
        <f>C162-'Individ-I&amp;O Tables'!C173</f>
        <v>1.470489501276262E-7</v>
      </c>
      <c r="AB162" s="52">
        <f>D162-'Individ-I&amp;O Tables'!D173</f>
        <v>2.0669555667041095E-7</v>
      </c>
      <c r="AC162" s="52">
        <f>E162-'Individ-I&amp;O Tables'!E173</f>
        <v>3.511505126674308E-7</v>
      </c>
      <c r="AD162" s="52">
        <f>F162-'Individ-I&amp;O Tables'!F173</f>
        <v>-2.8533930773733118E-10</v>
      </c>
      <c r="AE162" s="52"/>
      <c r="AF162" s="52">
        <f>H162-'Individ-I&amp;O Tables'!H173</f>
        <v>-1.1361694340905615E-7</v>
      </c>
      <c r="AG162" s="229">
        <f>I162-'Individ-I&amp;O Tables'!I173</f>
        <v>2.1026611340957402E-8</v>
      </c>
      <c r="AH162" s="52">
        <f>J162-'Individ-I&amp;O Tables'!J173</f>
        <v>7.7919006358229126E-8</v>
      </c>
      <c r="AI162" s="52">
        <f>K162-'Individ-I&amp;O Tables'!K173</f>
        <v>-5.608367925624691E-8</v>
      </c>
      <c r="AJ162" s="52">
        <f>L162-'Individ-I&amp;O Tables'!L173</f>
        <v>-1.8640136723035994E-7</v>
      </c>
      <c r="AK162" s="52">
        <f>M162-'Individ-I&amp;O Tables'!M173</f>
        <v>4.628753660362861E-7</v>
      </c>
      <c r="AL162" s="52">
        <f>N162-'Individ-I&amp;O Tables'!N173</f>
        <v>-1.1640167230098086E-7</v>
      </c>
      <c r="AM162" s="226">
        <f>O162-'Individ-I&amp;O Tables'!P173</f>
        <v>-1.2583923347797565E-7</v>
      </c>
      <c r="AN162" s="52">
        <f>P162-'Individ-I&amp;O Tables'!Q173</f>
        <v>3.0849490917361777E-7</v>
      </c>
      <c r="AO162" s="52">
        <f>Q162-'Individ-I&amp;O Tables'!R173</f>
        <v>2.0125692690164954E-7</v>
      </c>
      <c r="AP162" s="52">
        <f>R162-'Individ-I&amp;O Tables'!S173</f>
        <v>5.3836601376922033E-7</v>
      </c>
      <c r="AQ162" s="52">
        <f>S162-'Individ-I&amp;O Tables'!T173</f>
        <v>3.835688366926604E-8</v>
      </c>
      <c r="AR162" s="52">
        <f>T162-'Individ-I&amp;O Tables'!U173</f>
        <v>-1.5748584658581422E-8</v>
      </c>
      <c r="AS162" s="52">
        <f>U162-'Individ-I&amp;O Tables'!V173</f>
        <v>-4.1189646693418069E-8</v>
      </c>
      <c r="AT162" s="226">
        <f>V162-'Individ-I&amp;O Tables'!W173</f>
        <v>0</v>
      </c>
    </row>
    <row r="163" spans="1:46" ht="15" x14ac:dyDescent="0.2">
      <c r="A163" s="224">
        <v>2018</v>
      </c>
      <c r="B163" s="73">
        <f>'5.Stata-DNSP&amp;State'!Z104</f>
        <v>0.98198169469833374</v>
      </c>
      <c r="C163" s="70">
        <f>'5.Stata-DNSP&amp;State'!AA104</f>
        <v>1.1547081470489502</v>
      </c>
      <c r="D163" s="70">
        <f>'5.Stata-DNSP&amp;State'!AB104</f>
        <v>1.2051030397415161</v>
      </c>
      <c r="E163" s="70">
        <f>'5.Stata-DNSP&amp;State'!AC104</f>
        <v>1.0244181156158447</v>
      </c>
      <c r="F163" s="70">
        <f>'5.Stata-DNSP&amp;State'!AD104</f>
        <v>0.74403285980224609</v>
      </c>
      <c r="G163" s="70"/>
      <c r="H163" s="70">
        <f>'5.Stata-DNSP&amp;State'!C104</f>
        <v>1.2330837249755859</v>
      </c>
      <c r="I163" s="73">
        <f>'5.Stata-DNSP&amp;State'!AE104</f>
        <v>0.96826910972595215</v>
      </c>
      <c r="J163" s="70">
        <f>'5.Stata-DNSP&amp;State'!AF104</f>
        <v>1.0115453004837036</v>
      </c>
      <c r="K163" s="70">
        <f>'5.Stata-DNSP&amp;State'!AG104</f>
        <v>1.1596481800079346</v>
      </c>
      <c r="L163" s="70">
        <f>'5.Stata-DNSP&amp;State'!AH104</f>
        <v>1.7412824630737305</v>
      </c>
      <c r="M163" s="70">
        <f>'5.Stata-DNSP&amp;State'!AI104</f>
        <v>2.0044143199920654</v>
      </c>
      <c r="N163" s="70">
        <f>'5.Stata-DNSP&amp;State'!AJ104</f>
        <v>1.4446661472320557</v>
      </c>
      <c r="O163" s="71">
        <f>'5.Stata-DNSP&amp;State'!D104</f>
        <v>1.1582790613174438</v>
      </c>
      <c r="P163" s="70">
        <f t="shared" si="108"/>
        <v>1.2734927847946982</v>
      </c>
      <c r="Q163" s="70">
        <f t="shared" si="109"/>
        <v>1.2190098895086028</v>
      </c>
      <c r="R163" s="70">
        <f t="shared" si="110"/>
        <v>1.0633257105333007</v>
      </c>
      <c r="S163" s="70">
        <f t="shared" si="111"/>
        <v>0.70814686940505522</v>
      </c>
      <c r="T163" s="70">
        <f t="shared" si="112"/>
        <v>0.61518405285613165</v>
      </c>
      <c r="U163" s="70">
        <f t="shared" si="113"/>
        <v>0.85354234079489133</v>
      </c>
      <c r="V163" s="71">
        <f>'Index Tables'!F149</f>
        <v>0.95341900000000002</v>
      </c>
      <c r="Y163" s="231">
        <v>2018</v>
      </c>
      <c r="Z163" s="52">
        <f>B163-'Individ-I&amp;O Tables'!B174</f>
        <v>-2.0530166622290125E-7</v>
      </c>
      <c r="AA163" s="52">
        <f>C163-'Individ-I&amp;O Tables'!C174</f>
        <v>1.470489501276262E-7</v>
      </c>
      <c r="AB163" s="52">
        <f>D163-'Individ-I&amp;O Tables'!D174</f>
        <v>3.9741516077995698E-8</v>
      </c>
      <c r="AC163" s="52">
        <f>E163-'Individ-I&amp;O Tables'!E174</f>
        <v>1.1561584467578712E-7</v>
      </c>
      <c r="AD163" s="52">
        <f>F163-'Individ-I&amp;O Tables'!F174</f>
        <v>-4.0197753903292721E-8</v>
      </c>
      <c r="AE163" s="52"/>
      <c r="AF163" s="52">
        <f>H163-'Individ-I&amp;O Tables'!H174</f>
        <v>-2.7502441413140843E-7</v>
      </c>
      <c r="AG163" s="229">
        <f>I163-'Individ-I&amp;O Tables'!I174</f>
        <v>1.0972595210212432E-7</v>
      </c>
      <c r="AH163" s="52">
        <f>J163-'Individ-I&amp;O Tables'!J174</f>
        <v>3.0048370369684108E-7</v>
      </c>
      <c r="AI163" s="52">
        <f>K163-'Individ-I&amp;O Tables'!K174</f>
        <v>1.8000793455819064E-7</v>
      </c>
      <c r="AJ163" s="52">
        <f>L163-'Individ-I&amp;O Tables'!L174</f>
        <v>4.6307373047227429E-7</v>
      </c>
      <c r="AK163" s="52">
        <f>M163-'Individ-I&amp;O Tables'!M174</f>
        <v>3.1999206528965374E-7</v>
      </c>
      <c r="AL163" s="52">
        <f>N163-'Individ-I&amp;O Tables'!N174</f>
        <v>1.4723205565836395E-7</v>
      </c>
      <c r="AM163" s="226">
        <f>O163-'Individ-I&amp;O Tables'!P174</f>
        <v>6.1317443789121739E-8</v>
      </c>
      <c r="AN163" s="52">
        <f>P163-'Individ-I&amp;O Tables'!Q174</f>
        <v>-2.1520530180119124E-7</v>
      </c>
      <c r="AO163" s="52">
        <f>Q163-'Individ-I&amp;O Tables'!R174</f>
        <v>-1.1049139714280898E-7</v>
      </c>
      <c r="AP163" s="52">
        <f>R163-'Individ-I&amp;O Tables'!S174</f>
        <v>-2.8946669927698565E-7</v>
      </c>
      <c r="AQ163" s="52">
        <f>S163-'Individ-I&amp;O Tables'!T174</f>
        <v>-3.059494479984437E-8</v>
      </c>
      <c r="AR163" s="52">
        <f>T163-'Individ-I&amp;O Tables'!U174</f>
        <v>-1.4714386831204962E-7</v>
      </c>
      <c r="AS163" s="52">
        <f>U163-'Individ-I&amp;O Tables'!V174</f>
        <v>-1.5920510865186088E-7</v>
      </c>
      <c r="AT163" s="226">
        <f>V163-'Individ-I&amp;O Tables'!W174</f>
        <v>0</v>
      </c>
    </row>
    <row r="164" spans="1:46" ht="15" x14ac:dyDescent="0.2">
      <c r="A164" s="224">
        <v>2019</v>
      </c>
      <c r="B164" s="73">
        <f>'5.Stata-DNSP&amp;State'!Z105</f>
        <v>1.0013217926025391</v>
      </c>
      <c r="C164" s="70">
        <f>'5.Stata-DNSP&amp;State'!AA105</f>
        <v>1.1547081470489502</v>
      </c>
      <c r="D164" s="70">
        <f>'5.Stata-DNSP&amp;State'!AB105</f>
        <v>1.2140514850616455</v>
      </c>
      <c r="E164" s="70">
        <f>'5.Stata-DNSP&amp;State'!AC105</f>
        <v>1.0264619588851929</v>
      </c>
      <c r="F164" s="70">
        <f>'5.Stata-DNSP&amp;State'!AD105</f>
        <v>0.88221383094787598</v>
      </c>
      <c r="G164" s="70"/>
      <c r="H164" s="70">
        <f>'5.Stata-DNSP&amp;State'!C105</f>
        <v>1.190890908241272</v>
      </c>
      <c r="I164" s="73">
        <f>'5.Stata-DNSP&amp;State'!AE105</f>
        <v>0.97431999444961548</v>
      </c>
      <c r="J164" s="70">
        <f>'5.Stata-DNSP&amp;State'!AF105</f>
        <v>1.0113250017166138</v>
      </c>
      <c r="K164" s="70">
        <f>'5.Stata-DNSP&amp;State'!AG105</f>
        <v>1.1298007965087891</v>
      </c>
      <c r="L164" s="70">
        <f>'5.Stata-DNSP&amp;State'!AH105</f>
        <v>1.7587994337081909</v>
      </c>
      <c r="M164" s="70">
        <f>'5.Stata-DNSP&amp;State'!AI105</f>
        <v>2.032149076461792</v>
      </c>
      <c r="N164" s="70">
        <f>'5.Stata-DNSP&amp;State'!AJ105</f>
        <v>1.4504257440567017</v>
      </c>
      <c r="O164" s="71">
        <f>'5.Stata-DNSP&amp;State'!D105</f>
        <v>1.1562470197677612</v>
      </c>
      <c r="P164" s="70">
        <f t="shared" ref="P164:U166" si="114">$H164/I164</f>
        <v>1.2222790407929538</v>
      </c>
      <c r="Q164" s="70">
        <f t="shared" si="114"/>
        <v>1.1775550947715765</v>
      </c>
      <c r="R164" s="70">
        <f t="shared" si="114"/>
        <v>1.0540715778580243</v>
      </c>
      <c r="S164" s="70">
        <f t="shared" si="114"/>
        <v>0.67710444148281279</v>
      </c>
      <c r="T164" s="70">
        <f t="shared" si="114"/>
        <v>0.5860253669552391</v>
      </c>
      <c r="U164" s="70">
        <f t="shared" si="114"/>
        <v>0.82106299693113849</v>
      </c>
      <c r="V164" s="71">
        <f>'Index Tables'!F150</f>
        <v>0.92694719999999997</v>
      </c>
      <c r="Y164" s="231">
        <v>2019</v>
      </c>
      <c r="Z164" s="52">
        <f>B164-'Individ-I&amp;O Tables'!B175</f>
        <v>-2.0739746098286105E-7</v>
      </c>
      <c r="AA164" s="52">
        <f>C164-'Individ-I&amp;O Tables'!C175</f>
        <v>1.470489501276262E-7</v>
      </c>
      <c r="AB164" s="52">
        <f>D164-'Individ-I&amp;O Tables'!D175</f>
        <v>-5.149383544011954E-7</v>
      </c>
      <c r="AC164" s="52">
        <f>E164-'Individ-I&amp;O Tables'!E175</f>
        <v>-4.11148071144396E-8</v>
      </c>
      <c r="AD164" s="52">
        <f>F164-'Individ-I&amp;O Tables'!F175</f>
        <v>3.0947875928610813E-8</v>
      </c>
      <c r="AE164" s="52"/>
      <c r="AF164" s="52">
        <f>H164-'Individ-I&amp;O Tables'!H175</f>
        <v>-9.175872794919826E-8</v>
      </c>
      <c r="AG164" s="229">
        <f>I164-'Individ-I&amp;O Tables'!I175</f>
        <v>9.4449615462011138E-8</v>
      </c>
      <c r="AH164" s="52">
        <f>J164-'Individ-I&amp;O Tables'!J175</f>
        <v>1.7166137400437265E-9</v>
      </c>
      <c r="AI164" s="52">
        <f>K164-'Individ-I&amp;O Tables'!K175</f>
        <v>-2.0349121099272338E-7</v>
      </c>
      <c r="AJ164" s="52">
        <f>L164-'Individ-I&amp;O Tables'!L175</f>
        <v>4.3370819091670398E-7</v>
      </c>
      <c r="AK164" s="52">
        <f>M164-'Individ-I&amp;O Tables'!M175</f>
        <v>7.6461792009041574E-8</v>
      </c>
      <c r="AL164" s="52">
        <f>N164-'Individ-I&amp;O Tables'!N175</f>
        <v>-2.5594329833289464E-7</v>
      </c>
      <c r="AM164" s="226">
        <f>O164-'Individ-I&amp;O Tables'!P175</f>
        <v>1.9767761205713441E-8</v>
      </c>
      <c r="AN164" s="52">
        <f>P164-'Individ-I&amp;O Tables'!Q175</f>
        <v>4.0792953903689977E-8</v>
      </c>
      <c r="AO164" s="52">
        <f>Q164-'Individ-I&amp;O Tables'!R175</f>
        <v>9.4771576586438755E-8</v>
      </c>
      <c r="AP164" s="52">
        <f>R164-'Individ-I&amp;O Tables'!S175</f>
        <v>5.778580243198661E-7</v>
      </c>
      <c r="AQ164" s="52">
        <f>S164-'Individ-I&amp;O Tables'!T175</f>
        <v>4.1482812740412101E-8</v>
      </c>
      <c r="AR164" s="52">
        <f>T164-'Individ-I&amp;O Tables'!U175</f>
        <v>-3.3044760927580796E-8</v>
      </c>
      <c r="AS164" s="52">
        <f>U164-'Individ-I&amp;O Tables'!V175</f>
        <v>-3.0688614982565809E-9</v>
      </c>
      <c r="AT164" s="226">
        <f>V164-'Individ-I&amp;O Tables'!W175</f>
        <v>0</v>
      </c>
    </row>
    <row r="165" spans="1:46" ht="15" x14ac:dyDescent="0.2">
      <c r="A165" s="224">
        <v>2020</v>
      </c>
      <c r="B165" s="70">
        <f>'5.Stata-DNSP&amp;State'!Z106</f>
        <v>1.0059932470321655</v>
      </c>
      <c r="C165" s="70">
        <f>'5.Stata-DNSP&amp;State'!AA106</f>
        <v>1.1547081470489502</v>
      </c>
      <c r="D165" s="70">
        <f>'5.Stata-DNSP&amp;State'!AB106</f>
        <v>1.2213848829269409</v>
      </c>
      <c r="E165" s="70">
        <f>'5.Stata-DNSP&amp;State'!AC106</f>
        <v>1.0306210517883301</v>
      </c>
      <c r="F165" s="70">
        <f>'5.Stata-DNSP&amp;State'!AD106</f>
        <v>0.86997479200363159</v>
      </c>
      <c r="G165" s="70"/>
      <c r="H165" s="70">
        <f>'5.Stata-DNSP&amp;State'!C106</f>
        <v>1.1998299360275269</v>
      </c>
      <c r="I165" s="73">
        <f>'5.Stata-DNSP&amp;State'!AE106</f>
        <v>1.0104324817657471</v>
      </c>
      <c r="J165" s="70">
        <f>'5.Stata-DNSP&amp;State'!AF106</f>
        <v>1.022068977355957</v>
      </c>
      <c r="K165" s="70">
        <f>'5.Stata-DNSP&amp;State'!AG106</f>
        <v>1.1378260850906372</v>
      </c>
      <c r="L165" s="70">
        <f>'5.Stata-DNSP&amp;State'!AH106</f>
        <v>1.7540818452835083</v>
      </c>
      <c r="M165" s="70">
        <f>'5.Stata-DNSP&amp;State'!AI106</f>
        <v>2.0469822883605957</v>
      </c>
      <c r="N165" s="70">
        <f>'5.Stata-DNSP&amp;State'!AJ106</f>
        <v>1.4368996620178223</v>
      </c>
      <c r="O165" s="71">
        <f>'5.Stata-DNSP&amp;State'!D106</f>
        <v>1.171017050743103</v>
      </c>
      <c r="P165" s="70">
        <f t="shared" si="114"/>
        <v>1.1874419693345613</v>
      </c>
      <c r="Q165" s="70">
        <f t="shared" si="114"/>
        <v>1.173922663352359</v>
      </c>
      <c r="R165" s="70">
        <f t="shared" si="114"/>
        <v>1.0544932584595743</v>
      </c>
      <c r="S165" s="70">
        <f t="shared" si="114"/>
        <v>0.68402163744736844</v>
      </c>
      <c r="T165" s="70">
        <f t="shared" si="114"/>
        <v>0.5861457340641949</v>
      </c>
      <c r="U165" s="70">
        <f t="shared" si="114"/>
        <v>0.835013026826535</v>
      </c>
      <c r="V165" s="71">
        <f>'Index Tables'!F151</f>
        <v>0.93403380000000003</v>
      </c>
      <c r="Y165" s="231">
        <v>2020</v>
      </c>
      <c r="Z165" s="52">
        <f>B165-'Individ-I&amp;O Tables'!B176</f>
        <v>2.4703216561228203E-7</v>
      </c>
      <c r="AA165" s="52">
        <f>C165-'Individ-I&amp;O Tables'!C176</f>
        <v>1.470489501276262E-7</v>
      </c>
      <c r="AB165" s="52">
        <f>D165-'Individ-I&amp;O Tables'!D176</f>
        <v>-1.1707305902497467E-7</v>
      </c>
      <c r="AC165" s="52">
        <f>E165-'Individ-I&amp;O Tables'!E176</f>
        <v>5.1788330068802679E-8</v>
      </c>
      <c r="AD165" s="52">
        <f>F165-'Individ-I&amp;O Tables'!F176</f>
        <v>-7.9963684562756043E-9</v>
      </c>
      <c r="AE165" s="52"/>
      <c r="AF165" s="52">
        <f>H165-'Individ-I&amp;O Tables'!H176</f>
        <v>-6.397247309664067E-8</v>
      </c>
      <c r="AG165" s="229">
        <f>I165-'Individ-I&amp;O Tables'!I176</f>
        <v>4.8176574707348152E-7</v>
      </c>
      <c r="AH165" s="52">
        <f>J165-'Individ-I&amp;O Tables'!J176</f>
        <v>-2.264404286300703E-8</v>
      </c>
      <c r="AI165" s="52">
        <f>K165-'Individ-I&amp;O Tables'!K176</f>
        <v>8.5090637202966946E-8</v>
      </c>
      <c r="AJ165" s="52">
        <f>L165-'Individ-I&amp;O Tables'!L176</f>
        <v>-1.547164916182453E-7</v>
      </c>
      <c r="AK165" s="52">
        <f>M165-'Individ-I&amp;O Tables'!M176</f>
        <v>2.8836059584591567E-7</v>
      </c>
      <c r="AL165" s="52">
        <f>N165-'Individ-I&amp;O Tables'!N176</f>
        <v>6.6201782233932249E-7</v>
      </c>
      <c r="AM165" s="226">
        <f>O165-'Individ-I&amp;O Tables'!P176</f>
        <v>5.0743103052752758E-8</v>
      </c>
      <c r="AN165" s="52">
        <f>P165-'Individ-I&amp;O Tables'!Q176</f>
        <v>-3.0665438854882154E-8</v>
      </c>
      <c r="AO165" s="52">
        <f>Q165-'Individ-I&amp;O Tables'!R176</f>
        <v>-3.3664764109708756E-7</v>
      </c>
      <c r="AP165" s="52">
        <f>R165-'Individ-I&amp;O Tables'!S176</f>
        <v>2.5845957440928657E-7</v>
      </c>
      <c r="AQ165" s="52">
        <f>S165-'Individ-I&amp;O Tables'!T176</f>
        <v>-6.2552631518997259E-8</v>
      </c>
      <c r="AR165" s="52">
        <f>T165-'Individ-I&amp;O Tables'!U176</f>
        <v>-1.6593580509649541E-7</v>
      </c>
      <c r="AS165" s="52">
        <f>U165-'Individ-I&amp;O Tables'!V176</f>
        <v>-2.731734649596973E-7</v>
      </c>
      <c r="AT165" s="226">
        <f>V165-'Individ-I&amp;O Tables'!W176</f>
        <v>0</v>
      </c>
    </row>
    <row r="166" spans="1:46" ht="15" x14ac:dyDescent="0.2">
      <c r="A166" s="69">
        <v>2021</v>
      </c>
      <c r="B166" s="70">
        <f>'5.Stata-DNSP&amp;State'!Z107</f>
        <v>0.99931973218917847</v>
      </c>
      <c r="C166" s="70">
        <f>'5.Stata-DNSP&amp;State'!AA107</f>
        <v>1.1547081470489502</v>
      </c>
      <c r="D166" s="70">
        <f>'5.Stata-DNSP&amp;State'!AB107</f>
        <v>1.2298446893692017</v>
      </c>
      <c r="E166" s="70">
        <f>'5.Stata-DNSP&amp;State'!AC107</f>
        <v>1.0367032289505005</v>
      </c>
      <c r="F166" s="70">
        <f>'5.Stata-DNSP&amp;State'!AD107</f>
        <v>0.8570716381072998</v>
      </c>
      <c r="G166" s="70"/>
      <c r="H166" s="70">
        <f>'5.Stata-DNSP&amp;State'!C107</f>
        <v>1.2094719409942627</v>
      </c>
      <c r="I166" s="70">
        <f>'5.Stata-DNSP&amp;State'!AE107</f>
        <v>0.88363486528396606</v>
      </c>
      <c r="J166" s="70">
        <f>'5.Stata-DNSP&amp;State'!AF107</f>
        <v>1.022614598274231</v>
      </c>
      <c r="K166" s="70">
        <f>'5.Stata-DNSP&amp;State'!AG107</f>
        <v>1.1551765203475952</v>
      </c>
      <c r="L166" s="70">
        <f>'5.Stata-DNSP&amp;State'!AH107</f>
        <v>1.7545516490936279</v>
      </c>
      <c r="M166" s="70">
        <f>'5.Stata-DNSP&amp;State'!AI107</f>
        <v>2.0724587440490723</v>
      </c>
      <c r="N166" s="70">
        <f>'5.Stata-DNSP&amp;State'!AJ107</f>
        <v>1.4638826847076416</v>
      </c>
      <c r="O166" s="70">
        <f>'5.Stata-DNSP&amp;State'!D107</f>
        <v>1.1268138885498047</v>
      </c>
      <c r="P166" s="70">
        <f t="shared" si="114"/>
        <v>1.3687462870827141</v>
      </c>
      <c r="Q166" s="70">
        <f t="shared" si="114"/>
        <v>1.1827250882545322</v>
      </c>
      <c r="R166" s="70">
        <f t="shared" si="114"/>
        <v>1.0470018388447939</v>
      </c>
      <c r="S166" s="70">
        <f t="shared" si="114"/>
        <v>0.68933390568414199</v>
      </c>
      <c r="T166" s="70">
        <f t="shared" si="114"/>
        <v>0.58359277088973716</v>
      </c>
      <c r="U166" s="70">
        <f t="shared" si="114"/>
        <v>0.8262082430709341</v>
      </c>
      <c r="V166" s="70">
        <f>'Index Tables'!F152</f>
        <v>0.92773159999999999</v>
      </c>
      <c r="Y166" s="69">
        <v>2021</v>
      </c>
      <c r="Z166" s="52">
        <f>B166-'Individ-I&amp;O Tables'!B177</f>
        <v>-2.6781082151927649E-7</v>
      </c>
      <c r="AA166" s="52">
        <f>C166-'Individ-I&amp;O Tables'!C177</f>
        <v>1.470489501276262E-7</v>
      </c>
      <c r="AB166" s="52">
        <f>D166-'Individ-I&amp;O Tables'!D177</f>
        <v>-3.1063079841686658E-7</v>
      </c>
      <c r="AC166" s="52">
        <f>E166-'Individ-I&amp;O Tables'!E177</f>
        <v>2.2895050055815602E-7</v>
      </c>
      <c r="AD166" s="52">
        <f>F166-'Individ-I&amp;O Tables'!F177</f>
        <v>-6.1892700187193839E-8</v>
      </c>
      <c r="AE166" s="52"/>
      <c r="AF166" s="52">
        <f>H166-'Individ-I&amp;O Tables'!H177</f>
        <v>-5.9005737407247238E-8</v>
      </c>
      <c r="AG166" s="52">
        <f>I166-'Individ-I&amp;O Tables'!I177</f>
        <v>6.5283966010909467E-8</v>
      </c>
      <c r="AH166" s="52">
        <f>J166-'Individ-I&amp;O Tables'!J177</f>
        <v>-4.0172576909469626E-7</v>
      </c>
      <c r="AI166" s="52">
        <f>K166-'Individ-I&amp;O Tables'!K177</f>
        <v>-4.7965240468350601E-7</v>
      </c>
      <c r="AJ166" s="52">
        <f>L166-'Individ-I&amp;O Tables'!L177</f>
        <v>-3.5090637195978047E-7</v>
      </c>
      <c r="AK166" s="52">
        <f>M166-'Individ-I&amp;O Tables'!M177</f>
        <v>7.440490721322135E-7</v>
      </c>
      <c r="AL166" s="52">
        <f>N166-'Individ-I&amp;O Tables'!N177</f>
        <v>6.8470764169603626E-7</v>
      </c>
      <c r="AM166" s="52">
        <f>O166-'Individ-I&amp;O Tables'!P177</f>
        <v>-1.1145019529479328E-7</v>
      </c>
      <c r="AN166" s="52">
        <f>P166-'Individ-I&amp;O Tables'!Q177</f>
        <v>2.8708271404553898E-7</v>
      </c>
      <c r="AO166" s="52">
        <f>Q166-'Individ-I&amp;O Tables'!R177</f>
        <v>8.8254532126796903E-8</v>
      </c>
      <c r="AP166" s="52">
        <f>R166-'Individ-I&amp;O Tables'!S177</f>
        <v>-1.6115520606874156E-7</v>
      </c>
      <c r="AQ166" s="52">
        <f>S166-'Individ-I&amp;O Tables'!T177</f>
        <v>1.0568414199330078E-7</v>
      </c>
      <c r="AR166" s="52">
        <f>T166-'Individ-I&amp;O Tables'!U177</f>
        <v>-1.2911026281425819E-7</v>
      </c>
      <c r="AS166" s="52">
        <f>U166-'Individ-I&amp;O Tables'!V177</f>
        <v>-1.5692906585318411E-7</v>
      </c>
      <c r="AT166" s="52">
        <f>V166-'Individ-I&amp;O Tables'!W177</f>
        <v>0</v>
      </c>
    </row>
    <row r="167" spans="1:46" ht="15" x14ac:dyDescent="0.2">
      <c r="A167" s="69">
        <v>2022</v>
      </c>
      <c r="B167" s="70">
        <f>'5.Stata-DNSP&amp;State'!Z108</f>
        <v>1.021787166595459</v>
      </c>
      <c r="C167" s="70">
        <f>'5.Stata-DNSP&amp;State'!AA108</f>
        <v>1.1547081470489502</v>
      </c>
      <c r="D167" s="70">
        <f>'5.Stata-DNSP&amp;State'!AB108</f>
        <v>1.2441846132278442</v>
      </c>
      <c r="E167" s="70">
        <f>'5.Stata-DNSP&amp;State'!AC108</f>
        <v>1.0392504930496216</v>
      </c>
      <c r="F167" s="70">
        <f>'5.Stata-DNSP&amp;State'!AD108</f>
        <v>1.0277882814407349</v>
      </c>
      <c r="G167" s="70"/>
      <c r="H167" s="70">
        <f>'5.Stata-DNSP&amp;State'!C108</f>
        <v>1.1524380445480347</v>
      </c>
      <c r="I167" s="70">
        <f>'5.Stata-DNSP&amp;State'!AE108</f>
        <v>0.89971894025802612</v>
      </c>
      <c r="J167" s="70">
        <f>'5.Stata-DNSP&amp;State'!AF108</f>
        <v>1.0279370546340942</v>
      </c>
      <c r="K167" s="70">
        <f>'5.Stata-DNSP&amp;State'!AG108</f>
        <v>1.1629890203475952</v>
      </c>
      <c r="L167" s="70">
        <f>'5.Stata-DNSP&amp;State'!AH108</f>
        <v>1.7544801235198975</v>
      </c>
      <c r="M167" s="70">
        <f>'5.Stata-DNSP&amp;State'!AI108</f>
        <v>2.1036787033081055</v>
      </c>
      <c r="N167" s="70">
        <f>'5.Stata-DNSP&amp;State'!AJ108</f>
        <v>1.4401286840438843</v>
      </c>
      <c r="O167" s="70">
        <f>'5.Stata-DNSP&amp;State'!D108</f>
        <v>1.1179283857345581</v>
      </c>
      <c r="P167" s="70">
        <f t="shared" ref="P167" si="115">$H167/I167</f>
        <v>1.2808867224886167</v>
      </c>
      <c r="Q167" s="70">
        <f t="shared" ref="Q167" si="116">$H167/J167</f>
        <v>1.1211173284907585</v>
      </c>
      <c r="R167" s="70">
        <f t="shared" ref="R167" si="117">$H167/K167</f>
        <v>0.99092770815978382</v>
      </c>
      <c r="S167" s="70">
        <f t="shared" ref="S167" si="118">$H167/L167</f>
        <v>0.65685443174812064</v>
      </c>
      <c r="T167" s="70">
        <f t="shared" ref="T167" si="119">$H167/M167</f>
        <v>0.54782036949643831</v>
      </c>
      <c r="U167" s="70">
        <f t="shared" ref="U167" si="120">$H167/N167</f>
        <v>0.80023268567360684</v>
      </c>
      <c r="V167" s="70">
        <f>'Index Tables'!F153</f>
        <v>0.88566999999999996</v>
      </c>
      <c r="Y167" s="69">
        <v>2022</v>
      </c>
      <c r="Z167" s="52">
        <f>B167-'Individ-I&amp;O Tables'!B178</f>
        <v>1.6659545898356498E-7</v>
      </c>
      <c r="AA167" s="52">
        <f>C167-'Individ-I&amp;O Tables'!C178</f>
        <v>1.470489501276262E-7</v>
      </c>
      <c r="AB167" s="52">
        <f>D167-'Individ-I&amp;O Tables'!D178</f>
        <v>-3.867721558581394E-7</v>
      </c>
      <c r="AC167" s="52">
        <f>E167-'Individ-I&amp;O Tables'!E178</f>
        <v>-5.0695037834280754E-7</v>
      </c>
      <c r="AD167" s="52">
        <f>F167-'Individ-I&amp;O Tables'!F178</f>
        <v>2.814407349394088E-7</v>
      </c>
      <c r="AE167" s="52"/>
      <c r="AF167" s="52">
        <f>H167-'Individ-I&amp;O Tables'!H178</f>
        <v>4.4548034594527053E-8</v>
      </c>
      <c r="AG167" s="52">
        <f>I167-'Individ-I&amp;O Tables'!I178</f>
        <v>4.0258026134942781E-8</v>
      </c>
      <c r="AH167" s="52">
        <f>J167-'Individ-I&amp;O Tables'!J178</f>
        <v>5.4634094137639977E-8</v>
      </c>
      <c r="AI167" s="52">
        <f>K167-'Individ-I&amp;O Tables'!K178</f>
        <v>2.0347595164338372E-8</v>
      </c>
      <c r="AJ167" s="52">
        <f>L167-'Individ-I&amp;O Tables'!L178</f>
        <v>1.2351989742143132E-7</v>
      </c>
      <c r="AK167" s="52">
        <f>M167-'Individ-I&amp;O Tables'!M178</f>
        <v>7.0330810553187462E-7</v>
      </c>
      <c r="AL167" s="52">
        <f>N167-'Individ-I&amp;O Tables'!N178</f>
        <v>6.8404388420262308E-7</v>
      </c>
      <c r="AM167" s="52">
        <f>O167-'Individ-I&amp;O Tables'!P178</f>
        <v>-6.1426544184506326E-7</v>
      </c>
      <c r="AN167" s="52">
        <f>P167-'Individ-I&amp;O Tables'!Q178</f>
        <v>-2.7751138342857473E-7</v>
      </c>
      <c r="AO167" s="52">
        <f>Q167-'Individ-I&amp;O Tables'!R178</f>
        <v>-6.7150924154546487E-7</v>
      </c>
      <c r="AP167" s="52">
        <f>R167-'Individ-I&amp;O Tables'!S178</f>
        <v>-3.9184021616289755E-7</v>
      </c>
      <c r="AQ167" s="52">
        <f>S167-'Individ-I&amp;O Tables'!T178</f>
        <v>-2.6825187937618011E-7</v>
      </c>
      <c r="AR167" s="52">
        <f>T167-'Individ-I&amp;O Tables'!U178</f>
        <v>-3.3050356174069151E-7</v>
      </c>
      <c r="AS167" s="52">
        <f>U167-'Individ-I&amp;O Tables'!V178</f>
        <v>-5.1432639314175077E-7</v>
      </c>
      <c r="AT167" s="52">
        <f>V167-'Individ-I&amp;O Tables'!W178</f>
        <v>0</v>
      </c>
    </row>
    <row r="168" spans="1:46" ht="15" x14ac:dyDescent="0.25">
      <c r="A168" s="69"/>
      <c r="B168" s="74"/>
      <c r="C168" s="74"/>
      <c r="D168" s="74"/>
      <c r="E168" s="74"/>
      <c r="F168" s="74"/>
      <c r="G168" s="70"/>
      <c r="H168" s="74"/>
      <c r="I168" s="74"/>
      <c r="J168" s="74"/>
      <c r="K168" s="74"/>
      <c r="L168" s="74"/>
      <c r="M168" s="74"/>
      <c r="N168" s="74"/>
      <c r="O168" s="74"/>
      <c r="P168" s="74"/>
      <c r="Q168" s="74"/>
      <c r="R168" s="74"/>
      <c r="S168" s="74"/>
      <c r="T168" s="74"/>
      <c r="U168" s="74"/>
      <c r="V168" s="74"/>
      <c r="W168" s="58"/>
      <c r="X168" s="4"/>
    </row>
    <row r="169" spans="1:46" ht="15" x14ac:dyDescent="0.2">
      <c r="A169" s="69"/>
      <c r="B169" s="74"/>
      <c r="C169" s="74"/>
      <c r="D169" s="74"/>
      <c r="E169" s="74"/>
      <c r="F169" s="74"/>
      <c r="G169" s="74"/>
      <c r="H169" s="74"/>
      <c r="I169" s="74"/>
      <c r="J169" s="74"/>
      <c r="K169" s="74"/>
      <c r="L169" s="74"/>
      <c r="M169" s="74"/>
      <c r="N169" s="74"/>
      <c r="O169" s="74"/>
      <c r="P169" s="74"/>
      <c r="Q169" s="74"/>
      <c r="R169" s="74"/>
      <c r="S169" s="74"/>
      <c r="T169" s="74"/>
      <c r="U169" s="74"/>
      <c r="V169" s="74"/>
      <c r="W169" s="57"/>
    </row>
    <row r="170" spans="1:46" x14ac:dyDescent="0.2">
      <c r="A170" s="48"/>
      <c r="B170" s="48"/>
      <c r="C170" s="48"/>
      <c r="D170" s="48"/>
      <c r="E170" s="48"/>
      <c r="F170" s="48"/>
      <c r="G170" s="48"/>
      <c r="H170" s="48"/>
      <c r="I170" s="48"/>
    </row>
    <row r="171" spans="1:46" x14ac:dyDescent="0.2">
      <c r="A171" s="48"/>
      <c r="B171" s="48"/>
      <c r="C171" s="48"/>
      <c r="D171" s="48"/>
      <c r="E171" s="48"/>
      <c r="F171" s="48"/>
      <c r="G171" s="48"/>
      <c r="H171" s="48"/>
      <c r="I171" s="48"/>
    </row>
    <row r="172" spans="1:46" x14ac:dyDescent="0.2">
      <c r="A172" s="59" t="s">
        <v>433</v>
      </c>
      <c r="B172" s="60"/>
      <c r="C172" s="60"/>
      <c r="D172" s="60"/>
      <c r="E172" s="60"/>
      <c r="F172" s="60"/>
      <c r="G172" s="60"/>
      <c r="H172" s="60"/>
      <c r="I172" s="60"/>
      <c r="J172" s="60"/>
      <c r="K172" s="60"/>
      <c r="L172" s="60"/>
      <c r="M172" s="60"/>
      <c r="N172" s="60"/>
      <c r="O172" s="60"/>
      <c r="P172" s="60"/>
      <c r="Q172" s="60"/>
      <c r="R172" s="60"/>
      <c r="S172" s="60"/>
      <c r="T172" s="60"/>
      <c r="U172" s="60"/>
      <c r="V172" s="60"/>
    </row>
    <row r="173" spans="1:46" x14ac:dyDescent="0.2">
      <c r="A173" s="222"/>
      <c r="B173" s="386" t="s">
        <v>153</v>
      </c>
      <c r="C173" s="386"/>
      <c r="D173" s="386"/>
      <c r="E173" s="386"/>
      <c r="F173" s="386"/>
      <c r="G173" s="386"/>
      <c r="H173" s="386"/>
      <c r="I173" s="387" t="s">
        <v>154</v>
      </c>
      <c r="J173" s="386"/>
      <c r="K173" s="386"/>
      <c r="L173" s="386"/>
      <c r="M173" s="386"/>
      <c r="N173" s="386"/>
      <c r="O173" s="388"/>
      <c r="P173" s="386" t="s">
        <v>155</v>
      </c>
      <c r="Q173" s="386"/>
      <c r="R173" s="386"/>
      <c r="S173" s="386"/>
      <c r="T173" s="386"/>
      <c r="U173" s="386"/>
      <c r="V173" s="388"/>
      <c r="Y173" s="222"/>
      <c r="Z173" s="386" t="s">
        <v>153</v>
      </c>
      <c r="AA173" s="386"/>
      <c r="AB173" s="386"/>
      <c r="AC173" s="386"/>
      <c r="AD173" s="386"/>
      <c r="AE173" s="386"/>
      <c r="AF173" s="386"/>
      <c r="AG173" s="387" t="s">
        <v>154</v>
      </c>
      <c r="AH173" s="386"/>
      <c r="AI173" s="386"/>
      <c r="AJ173" s="386"/>
      <c r="AK173" s="386"/>
      <c r="AL173" s="386"/>
      <c r="AM173" s="388"/>
      <c r="AN173" s="386" t="s">
        <v>155</v>
      </c>
      <c r="AO173" s="386"/>
      <c r="AP173" s="386"/>
      <c r="AQ173" s="386"/>
      <c r="AR173" s="386"/>
      <c r="AS173" s="386"/>
      <c r="AT173" s="388"/>
    </row>
    <row r="174" spans="1:46" ht="30" x14ac:dyDescent="0.2">
      <c r="A174" s="223" t="s">
        <v>7</v>
      </c>
      <c r="B174" s="233" t="s">
        <v>37</v>
      </c>
      <c r="C174" s="233" t="s">
        <v>39</v>
      </c>
      <c r="D174" s="233" t="s">
        <v>13</v>
      </c>
      <c r="E174" s="233" t="s">
        <v>38</v>
      </c>
      <c r="F174" s="233" t="s">
        <v>156</v>
      </c>
      <c r="G174" s="233" t="s">
        <v>42</v>
      </c>
      <c r="H174" s="233" t="s">
        <v>43</v>
      </c>
      <c r="I174" s="82" t="s">
        <v>40</v>
      </c>
      <c r="J174" s="83" t="s">
        <v>158</v>
      </c>
      <c r="K174" s="83" t="s">
        <v>157</v>
      </c>
      <c r="L174" s="83" t="s">
        <v>159</v>
      </c>
      <c r="M174" s="83" t="s">
        <v>160</v>
      </c>
      <c r="N174" s="83" t="s">
        <v>41</v>
      </c>
      <c r="O174" s="84" t="s">
        <v>44</v>
      </c>
      <c r="P174" s="66" t="s">
        <v>40</v>
      </c>
      <c r="Q174" s="66" t="s">
        <v>158</v>
      </c>
      <c r="R174" s="66" t="s">
        <v>157</v>
      </c>
      <c r="S174" s="66" t="s">
        <v>159</v>
      </c>
      <c r="T174" s="66" t="s">
        <v>160</v>
      </c>
      <c r="U174" s="66" t="s">
        <v>41</v>
      </c>
      <c r="V174" s="68" t="s">
        <v>11</v>
      </c>
      <c r="Y174" s="223" t="s">
        <v>7</v>
      </c>
      <c r="Z174" s="138" t="s">
        <v>37</v>
      </c>
      <c r="AA174" s="138" t="s">
        <v>39</v>
      </c>
      <c r="AB174" s="138" t="s">
        <v>13</v>
      </c>
      <c r="AC174" s="138" t="s">
        <v>38</v>
      </c>
      <c r="AD174" s="138" t="s">
        <v>156</v>
      </c>
      <c r="AE174" s="138" t="s">
        <v>42</v>
      </c>
      <c r="AF174" s="138" t="s">
        <v>43</v>
      </c>
      <c r="AG174" s="65" t="s">
        <v>40</v>
      </c>
      <c r="AH174" s="66" t="s">
        <v>158</v>
      </c>
      <c r="AI174" s="66" t="s">
        <v>157</v>
      </c>
      <c r="AJ174" s="66" t="s">
        <v>159</v>
      </c>
      <c r="AK174" s="66" t="s">
        <v>160</v>
      </c>
      <c r="AL174" s="66" t="s">
        <v>41</v>
      </c>
      <c r="AM174" s="67" t="s">
        <v>44</v>
      </c>
      <c r="AN174" s="66" t="s">
        <v>40</v>
      </c>
      <c r="AO174" s="66" t="s">
        <v>158</v>
      </c>
      <c r="AP174" s="66" t="s">
        <v>157</v>
      </c>
      <c r="AQ174" s="66" t="s">
        <v>159</v>
      </c>
      <c r="AR174" s="66" t="s">
        <v>160</v>
      </c>
      <c r="AS174" s="66" t="s">
        <v>41</v>
      </c>
      <c r="AT174" s="68" t="s">
        <v>11</v>
      </c>
    </row>
    <row r="175" spans="1:46" ht="15" x14ac:dyDescent="0.2">
      <c r="A175" s="224">
        <v>2006</v>
      </c>
      <c r="B175" s="72">
        <f>'5.Stata-DNSP&amp;State'!Z110</f>
        <v>1</v>
      </c>
      <c r="C175" s="75">
        <f>'5.Stata-DNSP&amp;State'!AA110</f>
        <v>1</v>
      </c>
      <c r="D175" s="75">
        <f>'5.Stata-DNSP&amp;State'!AB110</f>
        <v>1</v>
      </c>
      <c r="E175" s="75">
        <f>'5.Stata-DNSP&amp;State'!AC110</f>
        <v>1</v>
      </c>
      <c r="F175" s="75">
        <f>'5.Stata-DNSP&amp;State'!AD110</f>
        <v>1</v>
      </c>
      <c r="G175" s="75"/>
      <c r="H175" s="75">
        <f>'5.Stata-DNSP&amp;State'!C110</f>
        <v>1</v>
      </c>
      <c r="I175" s="72">
        <f>'5.Stata-DNSP&amp;State'!AE110</f>
        <v>1</v>
      </c>
      <c r="J175" s="75">
        <f>'5.Stata-DNSP&amp;State'!AF110</f>
        <v>1</v>
      </c>
      <c r="K175" s="75">
        <f>'5.Stata-DNSP&amp;State'!AG110</f>
        <v>1</v>
      </c>
      <c r="L175" s="75">
        <f>'5.Stata-DNSP&amp;State'!AH110</f>
        <v>1</v>
      </c>
      <c r="M175" s="75">
        <f>'5.Stata-DNSP&amp;State'!AI110</f>
        <v>1</v>
      </c>
      <c r="N175" s="75">
        <f>'5.Stata-DNSP&amp;State'!AJ110</f>
        <v>1</v>
      </c>
      <c r="O175" s="76">
        <f>'5.Stata-DNSP&amp;State'!D110</f>
        <v>1</v>
      </c>
      <c r="P175" s="75">
        <f t="shared" ref="P175:P189" si="121">$H175/I175</f>
        <v>1</v>
      </c>
      <c r="Q175" s="70">
        <f t="shared" ref="Q175:Q189" si="122">$H175/J175</f>
        <v>1</v>
      </c>
      <c r="R175" s="70">
        <f t="shared" ref="R175:R189" si="123">$H175/K175</f>
        <v>1</v>
      </c>
      <c r="S175" s="70">
        <f t="shared" ref="S175:S189" si="124">$H175/L175</f>
        <v>1</v>
      </c>
      <c r="T175" s="70">
        <f t="shared" ref="T175:T189" si="125">$H175/M175</f>
        <v>1</v>
      </c>
      <c r="U175" s="70">
        <f t="shared" ref="U175:U189" si="126">$H175/N175</f>
        <v>1</v>
      </c>
      <c r="V175" s="71">
        <f>'Index Tables'!F163</f>
        <v>1</v>
      </c>
      <c r="Y175" s="224">
        <v>2006</v>
      </c>
      <c r="Z175" s="133">
        <f>B175-'Individ-I&amp;O Tables'!B188</f>
        <v>0</v>
      </c>
      <c r="AA175" s="133">
        <f>C175-'Individ-I&amp;O Tables'!C188</f>
        <v>0</v>
      </c>
      <c r="AB175" s="133">
        <f>D175-'Individ-I&amp;O Tables'!D188</f>
        <v>0</v>
      </c>
      <c r="AC175" s="133">
        <f>E175-'Individ-I&amp;O Tables'!E188</f>
        <v>0</v>
      </c>
      <c r="AD175" s="133">
        <f>F175-'Individ-I&amp;O Tables'!F188</f>
        <v>0</v>
      </c>
      <c r="AE175" s="133"/>
      <c r="AF175" s="133">
        <f>H175-'Individ-I&amp;O Tables'!H188</f>
        <v>0</v>
      </c>
      <c r="AG175" s="228">
        <f>I175-'Individ-I&amp;O Tables'!I188</f>
        <v>0</v>
      </c>
      <c r="AH175" s="133">
        <f>J175-'Individ-I&amp;O Tables'!J188</f>
        <v>0</v>
      </c>
      <c r="AI175" s="133">
        <f>K175-'Individ-I&amp;O Tables'!K188</f>
        <v>0</v>
      </c>
      <c r="AJ175" s="133">
        <f>L175-'Individ-I&amp;O Tables'!L188</f>
        <v>0</v>
      </c>
      <c r="AK175" s="133">
        <f>M175-'Individ-I&amp;O Tables'!M188</f>
        <v>0</v>
      </c>
      <c r="AL175" s="133">
        <f>N175-'Individ-I&amp;O Tables'!N188</f>
        <v>0</v>
      </c>
      <c r="AM175" s="225">
        <f>O175-'Individ-I&amp;O Tables'!P188</f>
        <v>0</v>
      </c>
      <c r="AN175" s="133">
        <f>P175-'Individ-I&amp;O Tables'!Q188</f>
        <v>0</v>
      </c>
      <c r="AO175" s="133">
        <f>Q175-'Individ-I&amp;O Tables'!R188</f>
        <v>0</v>
      </c>
      <c r="AP175" s="133">
        <f>R175-'Individ-I&amp;O Tables'!S188</f>
        <v>0</v>
      </c>
      <c r="AQ175" s="133">
        <f>S175-'Individ-I&amp;O Tables'!T188</f>
        <v>0</v>
      </c>
      <c r="AR175" s="133">
        <f>T175-'Individ-I&amp;O Tables'!U188</f>
        <v>0</v>
      </c>
      <c r="AS175" s="133">
        <f>U175-'Individ-I&amp;O Tables'!V188</f>
        <v>0</v>
      </c>
      <c r="AT175" s="225">
        <f>V175-'Individ-I&amp;O Tables'!W188</f>
        <v>0</v>
      </c>
    </row>
    <row r="176" spans="1:46" ht="15" x14ac:dyDescent="0.2">
      <c r="A176" s="224">
        <v>2007</v>
      </c>
      <c r="B176" s="73">
        <f>'5.Stata-DNSP&amp;State'!Z111</f>
        <v>1.0007755756378174</v>
      </c>
      <c r="C176" s="70">
        <f>'5.Stata-DNSP&amp;State'!AA111</f>
        <v>1.0454586744308472</v>
      </c>
      <c r="D176" s="70">
        <f>'5.Stata-DNSP&amp;State'!AB111</f>
        <v>1.0077118873596191</v>
      </c>
      <c r="E176" s="70">
        <f>'5.Stata-DNSP&amp;State'!AC111</f>
        <v>0.94939136505126953</v>
      </c>
      <c r="F176" s="70">
        <f>'5.Stata-DNSP&amp;State'!AD111</f>
        <v>0.75425708293914795</v>
      </c>
      <c r="G176" s="70"/>
      <c r="H176" s="70">
        <f>'5.Stata-DNSP&amp;State'!C111</f>
        <v>1.0745503902435303</v>
      </c>
      <c r="I176" s="73">
        <f>'5.Stata-DNSP&amp;State'!AE111</f>
        <v>1.2009956836700439</v>
      </c>
      <c r="J176" s="70">
        <f>'5.Stata-DNSP&amp;State'!AF111</f>
        <v>1.0089118480682373</v>
      </c>
      <c r="K176" s="70">
        <f>'5.Stata-DNSP&amp;State'!AG111</f>
        <v>0.90491729974746704</v>
      </c>
      <c r="L176" s="70">
        <f>'5.Stata-DNSP&amp;State'!AH111</f>
        <v>1</v>
      </c>
      <c r="M176" s="70">
        <f>'5.Stata-DNSP&amp;State'!AI111</f>
        <v>1.1273109912872314</v>
      </c>
      <c r="N176" s="70">
        <f>'5.Stata-DNSP&amp;State'!AJ111</f>
        <v>1.0728527307510376</v>
      </c>
      <c r="O176" s="71">
        <f>'5.Stata-DNSP&amp;State'!D111</f>
        <v>1.0858715772628784</v>
      </c>
      <c r="P176" s="70">
        <f t="shared" si="121"/>
        <v>0.89471627987861058</v>
      </c>
      <c r="Q176" s="70">
        <f t="shared" si="122"/>
        <v>1.0650587484932117</v>
      </c>
      <c r="R176" s="70">
        <f t="shared" si="123"/>
        <v>1.1874570091028234</v>
      </c>
      <c r="S176" s="70">
        <f t="shared" si="124"/>
        <v>1.0745503902435303</v>
      </c>
      <c r="T176" s="70">
        <f t="shared" si="125"/>
        <v>0.95319782965705324</v>
      </c>
      <c r="U176" s="70">
        <f t="shared" si="126"/>
        <v>1.0015823788706808</v>
      </c>
      <c r="V176" s="71">
        <f>'Index Tables'!F164</f>
        <v>1.061922</v>
      </c>
      <c r="Y176" s="224">
        <v>2007</v>
      </c>
      <c r="Z176" s="52">
        <f>B176-'Individ-I&amp;O Tables'!B189</f>
        <v>-4.2436218272712267E-7</v>
      </c>
      <c r="AA176" s="52">
        <f>C176-'Individ-I&amp;O Tables'!C189</f>
        <v>-3.25569152748173E-7</v>
      </c>
      <c r="AB176" s="52">
        <f>D176-'Individ-I&amp;O Tables'!D189</f>
        <v>-1.1264038080049943E-7</v>
      </c>
      <c r="AC176" s="52">
        <f>E176-'Individ-I&amp;O Tables'!E189</f>
        <v>-3.4948730465167444E-8</v>
      </c>
      <c r="AD176" s="52">
        <f>F176-'Individ-I&amp;O Tables'!F189</f>
        <v>-1.7060852064432197E-8</v>
      </c>
      <c r="AE176" s="52"/>
      <c r="AF176" s="52">
        <f>H176-'Individ-I&amp;O Tables'!H189</f>
        <v>-6.097564697604696E-7</v>
      </c>
      <c r="AG176" s="229">
        <f>I176-'Individ-I&amp;O Tables'!I189</f>
        <v>-3.163299560071664E-7</v>
      </c>
      <c r="AH176" s="52">
        <f>J176-'Individ-I&amp;O Tables'!J189</f>
        <v>-1.5193176272632058E-7</v>
      </c>
      <c r="AI176" s="52">
        <f>K176-'Individ-I&amp;O Tables'!K189</f>
        <v>-2.5253299451577504E-10</v>
      </c>
      <c r="AJ176" s="52">
        <f>L176-'Individ-I&amp;O Tables'!L189</f>
        <v>0</v>
      </c>
      <c r="AK176" s="52">
        <f>M176-'Individ-I&amp;O Tables'!M189</f>
        <v>-8.7127685066690219E-9</v>
      </c>
      <c r="AL176" s="52">
        <f>N176-'Individ-I&amp;O Tables'!N189</f>
        <v>-2.6924896245894558E-7</v>
      </c>
      <c r="AM176" s="226">
        <f>O176-'Individ-I&amp;O Tables'!P189</f>
        <v>-4.2273712153040321E-7</v>
      </c>
      <c r="AN176" s="52">
        <f>P176-'Individ-I&amp;O Tables'!Q189</f>
        <v>-2.0121389443517046E-8</v>
      </c>
      <c r="AO176" s="52">
        <f>Q176-'Individ-I&amp;O Tables'!R189</f>
        <v>-2.5150678828467221E-7</v>
      </c>
      <c r="AP176" s="52">
        <f>R176-'Individ-I&amp;O Tables'!S189</f>
        <v>9.1028233839551831E-9</v>
      </c>
      <c r="AQ176" s="52">
        <f>S176-'Individ-I&amp;O Tables'!T189</f>
        <v>-6.097564697604696E-7</v>
      </c>
      <c r="AR176" s="52">
        <f>T176-'Individ-I&amp;O Tables'!U189</f>
        <v>-7.0342946800749928E-8</v>
      </c>
      <c r="AS176" s="52">
        <f>U176-'Individ-I&amp;O Tables'!V189</f>
        <v>-6.211293190894196E-7</v>
      </c>
      <c r="AT176" s="226">
        <f>V176-'Individ-I&amp;O Tables'!W189</f>
        <v>0</v>
      </c>
    </row>
    <row r="177" spans="1:46" ht="15" x14ac:dyDescent="0.2">
      <c r="A177" s="224">
        <v>2008</v>
      </c>
      <c r="B177" s="73">
        <f>'5.Stata-DNSP&amp;State'!Z112</f>
        <v>1.0060226917266846</v>
      </c>
      <c r="C177" s="70">
        <f>'5.Stata-DNSP&amp;State'!AA112</f>
        <v>1.0454586744308472</v>
      </c>
      <c r="D177" s="70">
        <f>'5.Stata-DNSP&amp;State'!AB112</f>
        <v>1.0198203325271606</v>
      </c>
      <c r="E177" s="70">
        <f>'5.Stata-DNSP&amp;State'!AC112</f>
        <v>0.93123561143875122</v>
      </c>
      <c r="F177" s="70">
        <f>'5.Stata-DNSP&amp;State'!AD112</f>
        <v>0.74992847442626953</v>
      </c>
      <c r="G177" s="70"/>
      <c r="H177" s="70">
        <f>'5.Stata-DNSP&amp;State'!C112</f>
        <v>1.0692455768585205</v>
      </c>
      <c r="I177" s="73">
        <f>'5.Stata-DNSP&amp;State'!AE112</f>
        <v>1.4118872880935669</v>
      </c>
      <c r="J177" s="70">
        <f>'5.Stata-DNSP&amp;State'!AF112</f>
        <v>0.97326046228408813</v>
      </c>
      <c r="K177" s="70">
        <f>'5.Stata-DNSP&amp;State'!AG112</f>
        <v>0.91022735834121704</v>
      </c>
      <c r="L177" s="70">
        <f>'5.Stata-DNSP&amp;State'!AH112</f>
        <v>0.43447393178939819</v>
      </c>
      <c r="M177" s="70">
        <f>'5.Stata-DNSP&amp;State'!AI112</f>
        <v>0.7523006796836853</v>
      </c>
      <c r="N177" s="70">
        <f>'5.Stata-DNSP&amp;State'!AJ112</f>
        <v>1.137216329574585</v>
      </c>
      <c r="O177" s="71">
        <f>'5.Stata-DNSP&amp;State'!D112</f>
        <v>1.1639881134033203</v>
      </c>
      <c r="P177" s="70">
        <f t="shared" si="121"/>
        <v>0.75731652652124504</v>
      </c>
      <c r="Q177" s="70">
        <f t="shared" si="122"/>
        <v>1.0986222273420729</v>
      </c>
      <c r="R177" s="70">
        <f t="shared" si="123"/>
        <v>1.1747016468578746</v>
      </c>
      <c r="S177" s="70">
        <f t="shared" si="124"/>
        <v>2.4610120392143897</v>
      </c>
      <c r="T177" s="70">
        <f t="shared" si="125"/>
        <v>1.4213008252339994</v>
      </c>
      <c r="U177" s="70">
        <f t="shared" si="126"/>
        <v>0.94023058678598881</v>
      </c>
      <c r="V177" s="71">
        <f>'Index Tables'!F165</f>
        <v>1.056216</v>
      </c>
      <c r="Y177" s="224">
        <v>2008</v>
      </c>
      <c r="Z177" s="52">
        <f>B177-'Individ-I&amp;O Tables'!B190</f>
        <v>-3.0827331531924074E-7</v>
      </c>
      <c r="AA177" s="52">
        <f>C177-'Individ-I&amp;O Tables'!C190</f>
        <v>-3.25569152748173E-7</v>
      </c>
      <c r="AB177" s="52">
        <f>D177-'Individ-I&amp;O Tables'!D190</f>
        <v>3.3252716069576138E-7</v>
      </c>
      <c r="AC177" s="52">
        <f>E177-'Individ-I&amp;O Tables'!E190</f>
        <v>1.1438751168491024E-8</v>
      </c>
      <c r="AD177" s="52">
        <f>F177-'Individ-I&amp;O Tables'!F190</f>
        <v>-2.5573730466632583E-8</v>
      </c>
      <c r="AE177" s="52"/>
      <c r="AF177" s="52">
        <f>H177-'Individ-I&amp;O Tables'!H190</f>
        <v>-4.2314147941091562E-7</v>
      </c>
      <c r="AG177" s="229">
        <f>I177-'Individ-I&amp;O Tables'!I190</f>
        <v>2.8809356700243427E-7</v>
      </c>
      <c r="AH177" s="52">
        <f>J177-'Individ-I&amp;O Tables'!J190</f>
        <v>-3.7715911838098748E-8</v>
      </c>
      <c r="AI177" s="52">
        <f>K177-'Individ-I&amp;O Tables'!K190</f>
        <v>5.8341217079593832E-8</v>
      </c>
      <c r="AJ177" s="52">
        <f>L177-'Individ-I&amp;O Tables'!L190</f>
        <v>3.1789398169390637E-8</v>
      </c>
      <c r="AK177" s="52">
        <f>M177-'Individ-I&amp;O Tables'!M190</f>
        <v>-2.0316314741641861E-8</v>
      </c>
      <c r="AL177" s="52">
        <f>N177-'Individ-I&amp;O Tables'!N190</f>
        <v>3.2957458495630476E-7</v>
      </c>
      <c r="AM177" s="226">
        <f>O177-'Individ-I&amp;O Tables'!P190</f>
        <v>1.1340332028986211E-7</v>
      </c>
      <c r="AN177" s="52">
        <f>P177-'Individ-I&amp;O Tables'!Q190</f>
        <v>-1.7347875491680043E-7</v>
      </c>
      <c r="AO177" s="52">
        <f>Q177-'Individ-I&amp;O Tables'!R190</f>
        <v>-7.7265792697289726E-7</v>
      </c>
      <c r="AP177" s="52">
        <f>R177-'Individ-I&amp;O Tables'!S190</f>
        <v>-3.5314212532000511E-7</v>
      </c>
      <c r="AQ177" s="52">
        <f>S177-'Individ-I&amp;O Tables'!T190</f>
        <v>-9.6078561018231312E-7</v>
      </c>
      <c r="AR177" s="52">
        <f>T177-'Individ-I&amp;O Tables'!U190</f>
        <v>-1.7476600056021141E-7</v>
      </c>
      <c r="AS177" s="52">
        <f>U177-'Individ-I&amp;O Tables'!V190</f>
        <v>-4.1321401123006751E-7</v>
      </c>
      <c r="AT177" s="226">
        <f>V177-'Individ-I&amp;O Tables'!W190</f>
        <v>0</v>
      </c>
    </row>
    <row r="178" spans="1:46" ht="15" x14ac:dyDescent="0.2">
      <c r="A178" s="224">
        <v>2009</v>
      </c>
      <c r="B178" s="73">
        <f>'5.Stata-DNSP&amp;State'!Z113</f>
        <v>1.0130876302719116</v>
      </c>
      <c r="C178" s="70">
        <f>'5.Stata-DNSP&amp;State'!AA113</f>
        <v>1.0466079711914063</v>
      </c>
      <c r="D178" s="70">
        <f>'5.Stata-DNSP&amp;State'!AB113</f>
        <v>1.0282218456268311</v>
      </c>
      <c r="E178" s="70">
        <f>'5.Stata-DNSP&amp;State'!AC113</f>
        <v>0.94086223840713501</v>
      </c>
      <c r="F178" s="70">
        <f>'5.Stata-DNSP&amp;State'!AD113</f>
        <v>0.90358883142471313</v>
      </c>
      <c r="G178" s="70"/>
      <c r="H178" s="70">
        <f>'5.Stata-DNSP&amp;State'!C113</f>
        <v>1.0312274694442749</v>
      </c>
      <c r="I178" s="73">
        <f>'5.Stata-DNSP&amp;State'!AE113</f>
        <v>1.3206672668457031</v>
      </c>
      <c r="J178" s="70">
        <f>'5.Stata-DNSP&amp;State'!AF113</f>
        <v>0.97834229469299316</v>
      </c>
      <c r="K178" s="70">
        <f>'5.Stata-DNSP&amp;State'!AG113</f>
        <v>0.91505336761474609</v>
      </c>
      <c r="L178" s="70">
        <f>'5.Stata-DNSP&amp;State'!AH113</f>
        <v>0.57485085725784302</v>
      </c>
      <c r="M178" s="70">
        <f>'5.Stata-DNSP&amp;State'!AI113</f>
        <v>0.80169594287872314</v>
      </c>
      <c r="N178" s="70">
        <f>'5.Stata-DNSP&amp;State'!AJ113</f>
        <v>1.1753041744232178</v>
      </c>
      <c r="O178" s="71">
        <f>'5.Stata-DNSP&amp;State'!D113</f>
        <v>1.1463649272918701</v>
      </c>
      <c r="P178" s="70">
        <f t="shared" si="121"/>
        <v>0.78083821363065231</v>
      </c>
      <c r="Q178" s="70">
        <f t="shared" si="122"/>
        <v>1.0540559015368718</v>
      </c>
      <c r="R178" s="70">
        <f t="shared" si="123"/>
        <v>1.1269588266008548</v>
      </c>
      <c r="S178" s="70">
        <f t="shared" si="124"/>
        <v>1.793904377847573</v>
      </c>
      <c r="T178" s="70">
        <f t="shared" si="125"/>
        <v>1.2863074568412456</v>
      </c>
      <c r="U178" s="70">
        <f t="shared" si="126"/>
        <v>0.87741326193310876</v>
      </c>
      <c r="V178" s="71">
        <f>'Index Tables'!F166</f>
        <v>0.99462899999999999</v>
      </c>
      <c r="Y178" s="224">
        <v>2009</v>
      </c>
      <c r="Z178" s="52">
        <f>B178-'Individ-I&amp;O Tables'!B191</f>
        <v>-3.6972808836743809E-7</v>
      </c>
      <c r="AA178" s="52">
        <f>C178-'Individ-I&amp;O Tables'!C191</f>
        <v>-2.8808593732776444E-8</v>
      </c>
      <c r="AB178" s="52">
        <f>D178-'Individ-I&amp;O Tables'!D191</f>
        <v>-1.5437316891464548E-7</v>
      </c>
      <c r="AC178" s="52">
        <f>E178-'Individ-I&amp;O Tables'!E191</f>
        <v>3.8407135027895833E-8</v>
      </c>
      <c r="AD178" s="52">
        <f>F178-'Individ-I&amp;O Tables'!F191</f>
        <v>3.1424713164973639E-8</v>
      </c>
      <c r="AE178" s="52"/>
      <c r="AF178" s="52">
        <f>H178-'Individ-I&amp;O Tables'!H191</f>
        <v>-5.3055572513116545E-7</v>
      </c>
      <c r="AG178" s="229">
        <f>I178-'Individ-I&amp;O Tables'!I191</f>
        <v>2.668457030896576E-7</v>
      </c>
      <c r="AH178" s="52">
        <f>J178-'Individ-I&amp;O Tables'!J191</f>
        <v>-5.3070068339877707E-9</v>
      </c>
      <c r="AI178" s="52">
        <f>K178-'Individ-I&amp;O Tables'!K191</f>
        <v>6.761474613536933E-8</v>
      </c>
      <c r="AJ178" s="52">
        <f>L178-'Individ-I&amp;O Tables'!L191</f>
        <v>5.7257843022462396E-8</v>
      </c>
      <c r="AK178" s="52">
        <f>M178-'Individ-I&amp;O Tables'!M191</f>
        <v>-5.7121276819671607E-8</v>
      </c>
      <c r="AL178" s="52">
        <f>N178-'Individ-I&amp;O Tables'!N191</f>
        <v>1.7442321786909076E-7</v>
      </c>
      <c r="AM178" s="226">
        <f>O178-'Individ-I&amp;O Tables'!P191</f>
        <v>-7.2708129961185364E-8</v>
      </c>
      <c r="AN178" s="52">
        <f>P178-'Individ-I&amp;O Tables'!Q191</f>
        <v>-8.6369347673809216E-8</v>
      </c>
      <c r="AO178" s="52">
        <f>Q178-'Individ-I&amp;O Tables'!R191</f>
        <v>-9.8463128317405335E-8</v>
      </c>
      <c r="AP178" s="52">
        <f>R178-'Individ-I&amp;O Tables'!S191</f>
        <v>-1.7339914526459665E-7</v>
      </c>
      <c r="AQ178" s="52">
        <f>S178-'Individ-I&amp;O Tables'!T191</f>
        <v>-6.2215242713214991E-7</v>
      </c>
      <c r="AR178" s="52">
        <f>T178-'Individ-I&amp;O Tables'!U191</f>
        <v>-5.4315875441801609E-7</v>
      </c>
      <c r="AS178" s="52">
        <f>U178-'Individ-I&amp;O Tables'!V191</f>
        <v>-2.3806689120053903E-7</v>
      </c>
      <c r="AT178" s="226">
        <f>V178-'Individ-I&amp;O Tables'!W191</f>
        <v>0</v>
      </c>
    </row>
    <row r="179" spans="1:46" ht="15" x14ac:dyDescent="0.2">
      <c r="A179" s="224">
        <v>2010</v>
      </c>
      <c r="B179" s="73">
        <f>'5.Stata-DNSP&amp;State'!Z114</f>
        <v>1.0115906000137329</v>
      </c>
      <c r="C179" s="70">
        <f>'5.Stata-DNSP&amp;State'!AA114</f>
        <v>1.0469638109207153</v>
      </c>
      <c r="D179" s="70">
        <f>'5.Stata-DNSP&amp;State'!AB114</f>
        <v>1.0327736139297485</v>
      </c>
      <c r="E179" s="70">
        <f>'5.Stata-DNSP&amp;State'!AC114</f>
        <v>0.94529217481613159</v>
      </c>
      <c r="F179" s="70">
        <f>'5.Stata-DNSP&amp;State'!AD114</f>
        <v>0.683299720287323</v>
      </c>
      <c r="G179" s="70"/>
      <c r="H179" s="70">
        <f>'5.Stata-DNSP&amp;State'!C114</f>
        <v>1.0992627143859863</v>
      </c>
      <c r="I179" s="73">
        <f>'5.Stata-DNSP&amp;State'!AE114</f>
        <v>1.4150967597961426</v>
      </c>
      <c r="J179" s="70">
        <f>'5.Stata-DNSP&amp;State'!AF114</f>
        <v>1.0053555965423584</v>
      </c>
      <c r="K179" s="70">
        <f>'5.Stata-DNSP&amp;State'!AG114</f>
        <v>0.9186972975730896</v>
      </c>
      <c r="L179" s="70">
        <f>'5.Stata-DNSP&amp;State'!AH114</f>
        <v>0.58012157678604126</v>
      </c>
      <c r="M179" s="70">
        <f>'5.Stata-DNSP&amp;State'!AI114</f>
        <v>0.8552318811416626</v>
      </c>
      <c r="N179" s="70">
        <f>'5.Stata-DNSP&amp;State'!AJ114</f>
        <v>1.2418686151504517</v>
      </c>
      <c r="O179" s="71">
        <f>'5.Stata-DNSP&amp;State'!D114</f>
        <v>1.2018113136291504</v>
      </c>
      <c r="P179" s="70">
        <f t="shared" si="121"/>
        <v>0.77681098962048711</v>
      </c>
      <c r="Q179" s="70">
        <f t="shared" si="122"/>
        <v>1.0934068683425002</v>
      </c>
      <c r="R179" s="70">
        <f t="shared" si="123"/>
        <v>1.1965450614581037</v>
      </c>
      <c r="S179" s="70">
        <f t="shared" si="124"/>
        <v>1.8948833457911758</v>
      </c>
      <c r="T179" s="70">
        <f t="shared" si="125"/>
        <v>1.285338793636368</v>
      </c>
      <c r="U179" s="70">
        <f t="shared" si="126"/>
        <v>0.8851682867054429</v>
      </c>
      <c r="V179" s="71">
        <f>'Index Tables'!F167</f>
        <v>1.02216</v>
      </c>
      <c r="Y179" s="224">
        <v>2010</v>
      </c>
      <c r="Z179" s="52">
        <f>B179-'Individ-I&amp;O Tables'!B192</f>
        <v>-3.9998626699677686E-7</v>
      </c>
      <c r="AA179" s="52">
        <f>C179-'Individ-I&amp;O Tables'!C192</f>
        <v>-1.8907928467370994E-7</v>
      </c>
      <c r="AB179" s="52">
        <f>D179-'Individ-I&amp;O Tables'!D192</f>
        <v>-3.860702515456893E-7</v>
      </c>
      <c r="AC179" s="52">
        <f>E179-'Individ-I&amp;O Tables'!E192</f>
        <v>-2.5183868435085799E-8</v>
      </c>
      <c r="AD179" s="52">
        <f>F179-'Individ-I&amp;O Tables'!F192</f>
        <v>2.0287323043710614E-8</v>
      </c>
      <c r="AE179" s="52"/>
      <c r="AF179" s="52">
        <f>H179-'Individ-I&amp;O Tables'!H192</f>
        <v>-2.8561401377302786E-7</v>
      </c>
      <c r="AG179" s="229">
        <f>I179-'Individ-I&amp;O Tables'!I192</f>
        <v>-2.4020385747114403E-7</v>
      </c>
      <c r="AH179" s="52">
        <f>J179-'Individ-I&amp;O Tables'!J192</f>
        <v>-4.0345764151794583E-7</v>
      </c>
      <c r="AI179" s="52">
        <f>K179-'Individ-I&amp;O Tables'!K192</f>
        <v>-2.4269104503815697E-9</v>
      </c>
      <c r="AJ179" s="52">
        <f>L179-'Individ-I&amp;O Tables'!L192</f>
        <v>-2.3213958755263775E-8</v>
      </c>
      <c r="AK179" s="52">
        <f>M179-'Individ-I&amp;O Tables'!M192</f>
        <v>-1.188583373945562E-7</v>
      </c>
      <c r="AL179" s="52">
        <f>N179-'Individ-I&amp;O Tables'!N192</f>
        <v>-3.8484954822948225E-7</v>
      </c>
      <c r="AM179" s="226">
        <f>O179-'Individ-I&amp;O Tables'!P192</f>
        <v>3.1362915042798534E-7</v>
      </c>
      <c r="AN179" s="52">
        <f>P179-'Individ-I&amp;O Tables'!Q192</f>
        <v>-1.1037951286319014E-7</v>
      </c>
      <c r="AO179" s="52">
        <f>Q179-'Individ-I&amp;O Tables'!R192</f>
        <v>-1.3165749979116015E-7</v>
      </c>
      <c r="AP179" s="52">
        <f>R179-'Individ-I&amp;O Tables'!S192</f>
        <v>6.1458103717271229E-8</v>
      </c>
      <c r="AQ179" s="52">
        <f>S179-'Individ-I&amp;O Tables'!T192</f>
        <v>-6.5420882422451143E-7</v>
      </c>
      <c r="AR179" s="52">
        <f>T179-'Individ-I&amp;O Tables'!U192</f>
        <v>-2.0636363196047114E-7</v>
      </c>
      <c r="AS179" s="52">
        <f>U179-'Individ-I&amp;O Tables'!V192</f>
        <v>-2.1329455712759682E-7</v>
      </c>
      <c r="AT179" s="226">
        <f>V179-'Individ-I&amp;O Tables'!W192</f>
        <v>0</v>
      </c>
    </row>
    <row r="180" spans="1:46" ht="15" x14ac:dyDescent="0.2">
      <c r="A180" s="224">
        <v>2011</v>
      </c>
      <c r="B180" s="73">
        <f>'5.Stata-DNSP&amp;State'!Z115</f>
        <v>0.99819916486740112</v>
      </c>
      <c r="C180" s="70">
        <f>'5.Stata-DNSP&amp;State'!AA115</f>
        <v>1.0469638109207153</v>
      </c>
      <c r="D180" s="70">
        <f>'5.Stata-DNSP&amp;State'!AB115</f>
        <v>1.0442900657653809</v>
      </c>
      <c r="E180" s="70">
        <f>'5.Stata-DNSP&amp;State'!AC115</f>
        <v>0.95510423183441162</v>
      </c>
      <c r="F180" s="70">
        <f>'5.Stata-DNSP&amp;State'!AD115</f>
        <v>0.78233850002288818</v>
      </c>
      <c r="G180" s="70"/>
      <c r="H180" s="70">
        <f>'5.Stata-DNSP&amp;State'!C115</f>
        <v>1.0771278142929077</v>
      </c>
      <c r="I180" s="73">
        <f>'5.Stata-DNSP&amp;State'!AE115</f>
        <v>1.411920428276062</v>
      </c>
      <c r="J180" s="70">
        <f>'5.Stata-DNSP&amp;State'!AF115</f>
        <v>1.0004359483718872</v>
      </c>
      <c r="K180" s="70">
        <f>'5.Stata-DNSP&amp;State'!AG115</f>
        <v>0.9242292046546936</v>
      </c>
      <c r="L180" s="70">
        <f>'5.Stata-DNSP&amp;State'!AH115</f>
        <v>0.66380918025970459</v>
      </c>
      <c r="M180" s="70">
        <f>'5.Stata-DNSP&amp;State'!AI115</f>
        <v>0.93951493501663208</v>
      </c>
      <c r="N180" s="70">
        <f>'5.Stata-DNSP&amp;State'!AJ115</f>
        <v>1.256395697593689</v>
      </c>
      <c r="O180" s="71">
        <f>'5.Stata-DNSP&amp;State'!D115</f>
        <v>1.2093770503997803</v>
      </c>
      <c r="P180" s="70">
        <f t="shared" si="121"/>
        <v>0.76288138674221739</v>
      </c>
      <c r="Q180" s="70">
        <f t="shared" si="122"/>
        <v>1.0766584467959484</v>
      </c>
      <c r="R180" s="70">
        <f t="shared" si="123"/>
        <v>1.1654336487834092</v>
      </c>
      <c r="S180" s="70">
        <f t="shared" si="124"/>
        <v>1.6226467580208801</v>
      </c>
      <c r="T180" s="70">
        <f t="shared" si="125"/>
        <v>1.1464722636621412</v>
      </c>
      <c r="U180" s="70">
        <f t="shared" si="126"/>
        <v>0.85731574563322377</v>
      </c>
      <c r="V180" s="71">
        <f>'Index Tables'!F168</f>
        <v>0.98910710000000002</v>
      </c>
      <c r="Y180" s="224">
        <v>2011</v>
      </c>
      <c r="Z180" s="52">
        <f>B180-'Individ-I&amp;O Tables'!B193</f>
        <v>6.4867401117219003E-8</v>
      </c>
      <c r="AA180" s="52">
        <f>C180-'Individ-I&amp;O Tables'!C193</f>
        <v>-1.8907928467370994E-7</v>
      </c>
      <c r="AB180" s="52">
        <f>D180-'Individ-I&amp;O Tables'!D193</f>
        <v>6.5765380918847427E-8</v>
      </c>
      <c r="AC180" s="52">
        <f>E180-'Individ-I&amp;O Tables'!E193</f>
        <v>3.1834411662323703E-8</v>
      </c>
      <c r="AD180" s="52">
        <f>F180-'Individ-I&amp;O Tables'!F193</f>
        <v>2.2888135831067302E-11</v>
      </c>
      <c r="AE180" s="52"/>
      <c r="AF180" s="52">
        <f>H180-'Individ-I&amp;O Tables'!H193</f>
        <v>-1.8570709237053507E-7</v>
      </c>
      <c r="AG180" s="229">
        <f>I180-'Individ-I&amp;O Tables'!I193</f>
        <v>4.2827606194784096E-7</v>
      </c>
      <c r="AH180" s="52">
        <f>J180-'Individ-I&amp;O Tables'!J193</f>
        <v>-5.1628112895940603E-8</v>
      </c>
      <c r="AI180" s="52">
        <f>K180-'Individ-I&amp;O Tables'!K193</f>
        <v>4.6546936305347231E-9</v>
      </c>
      <c r="AJ180" s="52">
        <f>L180-'Individ-I&amp;O Tables'!L193</f>
        <v>-1.9740295398307239E-8</v>
      </c>
      <c r="AK180" s="52">
        <f>M180-'Individ-I&amp;O Tables'!M193</f>
        <v>-6.498336790894399E-8</v>
      </c>
      <c r="AL180" s="52">
        <f>N180-'Individ-I&amp;O Tables'!N193</f>
        <v>-3.0240631110345362E-7</v>
      </c>
      <c r="AM180" s="226">
        <f>O180-'Individ-I&amp;O Tables'!P193</f>
        <v>5.0399780349152934E-8</v>
      </c>
      <c r="AN180" s="52">
        <f>P180-'Individ-I&amp;O Tables'!Q193</f>
        <v>-1.3257782649489513E-8</v>
      </c>
      <c r="AO180" s="52">
        <f>Q180-'Individ-I&amp;O Tables'!R193</f>
        <v>4.4679594846108728E-7</v>
      </c>
      <c r="AP180" s="52">
        <f>R180-'Individ-I&amp;O Tables'!S193</f>
        <v>-3.5121659092141044E-7</v>
      </c>
      <c r="AQ180" s="52">
        <f>S180-'Individ-I&amp;O Tables'!T193</f>
        <v>-2.4197911985268661E-7</v>
      </c>
      <c r="AR180" s="52">
        <f>T180-'Individ-I&amp;O Tables'!U193</f>
        <v>2.6366214123108023E-7</v>
      </c>
      <c r="AS180" s="52">
        <f>U180-'Individ-I&amp;O Tables'!V193</f>
        <v>-1.5436677625046968E-7</v>
      </c>
      <c r="AT180" s="226">
        <f>V180-'Individ-I&amp;O Tables'!W193</f>
        <v>0</v>
      </c>
    </row>
    <row r="181" spans="1:46" ht="15" x14ac:dyDescent="0.2">
      <c r="A181" s="224">
        <v>2012</v>
      </c>
      <c r="B181" s="73">
        <f>'5.Stata-DNSP&amp;State'!Z116</f>
        <v>0.99067813158035278</v>
      </c>
      <c r="C181" s="70">
        <f>'5.Stata-DNSP&amp;State'!AA116</f>
        <v>1.0469638109207153</v>
      </c>
      <c r="D181" s="70">
        <f>'5.Stata-DNSP&amp;State'!AB116</f>
        <v>1.0492560863494873</v>
      </c>
      <c r="E181" s="70">
        <f>'5.Stata-DNSP&amp;State'!AC116</f>
        <v>0.95624178647994995</v>
      </c>
      <c r="F181" s="70">
        <f>'5.Stata-DNSP&amp;State'!AD116</f>
        <v>0.83905160427093506</v>
      </c>
      <c r="G181" s="70"/>
      <c r="H181" s="70">
        <f>'5.Stata-DNSP&amp;State'!C116</f>
        <v>1.0639628171920776</v>
      </c>
      <c r="I181" s="73">
        <f>'5.Stata-DNSP&amp;State'!AE116</f>
        <v>1.7468055486679077</v>
      </c>
      <c r="J181" s="70">
        <f>'5.Stata-DNSP&amp;State'!AF116</f>
        <v>0.98463708162307739</v>
      </c>
      <c r="K181" s="70">
        <f>'5.Stata-DNSP&amp;State'!AG116</f>
        <v>0.927498459815979</v>
      </c>
      <c r="L181" s="70">
        <f>'5.Stata-DNSP&amp;State'!AH116</f>
        <v>0.80386388301849365</v>
      </c>
      <c r="M181" s="70">
        <f>'5.Stata-DNSP&amp;State'!AI116</f>
        <v>1.0080744028091431</v>
      </c>
      <c r="N181" s="70">
        <f>'5.Stata-DNSP&amp;State'!AJ116</f>
        <v>1.2782206535339355</v>
      </c>
      <c r="O181" s="71">
        <f>'5.Stata-DNSP&amp;State'!D116</f>
        <v>1.336168646812439</v>
      </c>
      <c r="P181" s="70">
        <f t="shared" si="121"/>
        <v>0.60909058710252129</v>
      </c>
      <c r="Q181" s="70">
        <f t="shared" si="122"/>
        <v>1.0805634248897467</v>
      </c>
      <c r="R181" s="70">
        <f t="shared" si="123"/>
        <v>1.1471316269389535</v>
      </c>
      <c r="S181" s="70">
        <f t="shared" si="124"/>
        <v>1.3235609158069366</v>
      </c>
      <c r="T181" s="70">
        <f t="shared" si="125"/>
        <v>1.0554407633277798</v>
      </c>
      <c r="U181" s="70">
        <f t="shared" si="126"/>
        <v>0.8323780516693321</v>
      </c>
      <c r="V181" s="71">
        <f>'Index Tables'!F169</f>
        <v>0.96479389999999998</v>
      </c>
      <c r="Y181" s="224">
        <v>2012</v>
      </c>
      <c r="Z181" s="52">
        <f>B181-'Individ-I&amp;O Tables'!B194</f>
        <v>3.1580352777282883E-8</v>
      </c>
      <c r="AA181" s="52">
        <f>C181-'Individ-I&amp;O Tables'!C194</f>
        <v>-1.8907928467370994E-7</v>
      </c>
      <c r="AB181" s="52">
        <f>D181-'Individ-I&amp;O Tables'!D194</f>
        <v>8.6349487338210906E-8</v>
      </c>
      <c r="AC181" s="52">
        <f>E181-'Individ-I&amp;O Tables'!E194</f>
        <v>-1.3520050079485202E-8</v>
      </c>
      <c r="AD181" s="52">
        <f>F181-'Individ-I&amp;O Tables'!F194</f>
        <v>4.2709350500658161E-9</v>
      </c>
      <c r="AE181" s="52"/>
      <c r="AF181" s="52">
        <f>H181-'Individ-I&amp;O Tables'!H194</f>
        <v>-1.828079223553658E-7</v>
      </c>
      <c r="AG181" s="229">
        <f>I181-'Individ-I&amp;O Tables'!I194</f>
        <v>-4.5133209236603022E-7</v>
      </c>
      <c r="AH181" s="52">
        <f>J181-'Individ-I&amp;O Tables'!J194</f>
        <v>-1.8376922650276128E-8</v>
      </c>
      <c r="AI181" s="52">
        <f>K181-'Individ-I&amp;O Tables'!K194</f>
        <v>5.9815979058797097E-8</v>
      </c>
      <c r="AJ181" s="52">
        <f>L181-'Individ-I&amp;O Tables'!L194</f>
        <v>-1.6981506312241379E-8</v>
      </c>
      <c r="AK181" s="52">
        <f>M181-'Individ-I&amp;O Tables'!M194</f>
        <v>4.028091431518277E-7</v>
      </c>
      <c r="AL181" s="52">
        <f>N181-'Individ-I&amp;O Tables'!N194</f>
        <v>-3.4646606450472461E-7</v>
      </c>
      <c r="AM181" s="226">
        <f>O181-'Individ-I&amp;O Tables'!P194</f>
        <v>-3.5318756097524329E-7</v>
      </c>
      <c r="AN181" s="52">
        <f>P181-'Individ-I&amp;O Tables'!Q194</f>
        <v>-1.289747875166114E-8</v>
      </c>
      <c r="AO181" s="52">
        <f>Q181-'Individ-I&amp;O Tables'!R194</f>
        <v>4.2488974671961444E-7</v>
      </c>
      <c r="AP181" s="52">
        <f>R181-'Individ-I&amp;O Tables'!S194</f>
        <v>-3.7306104649914573E-7</v>
      </c>
      <c r="AQ181" s="52">
        <f>S181-'Individ-I&amp;O Tables'!T194</f>
        <v>-8.4193063409898627E-8</v>
      </c>
      <c r="AR181" s="52">
        <f>T181-'Individ-I&amp;O Tables'!U194</f>
        <v>-2.3667222026624302E-7</v>
      </c>
      <c r="AS181" s="52">
        <f>U181-'Individ-I&amp;O Tables'!V194</f>
        <v>-1.4833066785957527E-7</v>
      </c>
      <c r="AT181" s="226">
        <f>V181-'Individ-I&amp;O Tables'!W194</f>
        <v>0</v>
      </c>
    </row>
    <row r="182" spans="1:46" ht="15" x14ac:dyDescent="0.2">
      <c r="A182" s="224">
        <v>2013</v>
      </c>
      <c r="B182" s="73">
        <f>'5.Stata-DNSP&amp;State'!Z117</f>
        <v>1.0272716283798218</v>
      </c>
      <c r="C182" s="70">
        <f>'5.Stata-DNSP&amp;State'!AA117</f>
        <v>1.0469638109207153</v>
      </c>
      <c r="D182" s="70">
        <f>'5.Stata-DNSP&amp;State'!AB117</f>
        <v>1.0565887689590454</v>
      </c>
      <c r="E182" s="70">
        <f>'5.Stata-DNSP&amp;State'!AC117</f>
        <v>0.95768505334854126</v>
      </c>
      <c r="F182" s="70">
        <f>'5.Stata-DNSP&amp;State'!AD117</f>
        <v>0.82712763547897339</v>
      </c>
      <c r="G182" s="70"/>
      <c r="H182" s="70">
        <f>'5.Stata-DNSP&amp;State'!C117</f>
        <v>1.0734444856643677</v>
      </c>
      <c r="I182" s="73">
        <f>'5.Stata-DNSP&amp;State'!AE117</f>
        <v>1.5810760259628296</v>
      </c>
      <c r="J182" s="70">
        <f>'5.Stata-DNSP&amp;State'!AF117</f>
        <v>1.0435271263122559</v>
      </c>
      <c r="K182" s="70">
        <f>'5.Stata-DNSP&amp;State'!AG117</f>
        <v>0.9300345778465271</v>
      </c>
      <c r="L182" s="70">
        <f>'5.Stata-DNSP&amp;State'!AH117</f>
        <v>0.97899729013442993</v>
      </c>
      <c r="M182" s="70">
        <f>'5.Stata-DNSP&amp;State'!AI117</f>
        <v>1.0287396907806396</v>
      </c>
      <c r="N182" s="70">
        <f>'5.Stata-DNSP&amp;State'!AJ117</f>
        <v>1.2829517126083374</v>
      </c>
      <c r="O182" s="71">
        <f>'5.Stata-DNSP&amp;State'!D117</f>
        <v>1.2839260101318359</v>
      </c>
      <c r="P182" s="70">
        <f t="shared" si="121"/>
        <v>0.67893287105575517</v>
      </c>
      <c r="Q182" s="70">
        <f t="shared" si="122"/>
        <v>1.0286694601393234</v>
      </c>
      <c r="R182" s="70">
        <f t="shared" si="123"/>
        <v>1.1541984687815616</v>
      </c>
      <c r="S182" s="70">
        <f t="shared" si="124"/>
        <v>1.096473398324697</v>
      </c>
      <c r="T182" s="70">
        <f t="shared" si="125"/>
        <v>1.0434558861530896</v>
      </c>
      <c r="U182" s="70">
        <f t="shared" si="126"/>
        <v>0.83669905508912279</v>
      </c>
      <c r="V182" s="71">
        <f>'Index Tables'!F170</f>
        <v>0.96229299999999995</v>
      </c>
      <c r="Y182" s="224">
        <v>2013</v>
      </c>
      <c r="Z182" s="52">
        <f>B182-'Individ-I&amp;O Tables'!B195</f>
        <v>-3.7162017818559434E-7</v>
      </c>
      <c r="AA182" s="52">
        <f>C182-'Individ-I&amp;O Tables'!C195</f>
        <v>-1.8907928467370994E-7</v>
      </c>
      <c r="AB182" s="52">
        <f>D182-'Individ-I&amp;O Tables'!D195</f>
        <v>-2.3104095459025586E-7</v>
      </c>
      <c r="AC182" s="52">
        <f>E182-'Individ-I&amp;O Tables'!E195</f>
        <v>5.3348541251274639E-8</v>
      </c>
      <c r="AD182" s="52">
        <f>F182-'Individ-I&amp;O Tables'!F195</f>
        <v>3.5478973425817628E-8</v>
      </c>
      <c r="AE182" s="52"/>
      <c r="AF182" s="52">
        <f>H182-'Individ-I&amp;O Tables'!H195</f>
        <v>4.8566436761099396E-7</v>
      </c>
      <c r="AG182" s="229">
        <f>I182-'Individ-I&amp;O Tables'!I195</f>
        <v>2.5962829663939146E-8</v>
      </c>
      <c r="AH182" s="52">
        <f>J182-'Individ-I&amp;O Tables'!J195</f>
        <v>1.2631225576598126E-7</v>
      </c>
      <c r="AI182" s="52">
        <f>K182-'Individ-I&amp;O Tables'!K195</f>
        <v>-2.2153472944985708E-8</v>
      </c>
      <c r="AJ182" s="52">
        <f>L182-'Individ-I&amp;O Tables'!L195</f>
        <v>-9.8655700275784852E-9</v>
      </c>
      <c r="AK182" s="52">
        <f>M182-'Individ-I&amp;O Tables'!M195</f>
        <v>-3.0921936033934116E-7</v>
      </c>
      <c r="AL182" s="52">
        <f>N182-'Individ-I&amp;O Tables'!N195</f>
        <v>-2.8739166268998417E-7</v>
      </c>
      <c r="AM182" s="226">
        <f>O182-'Individ-I&amp;O Tables'!P195</f>
        <v>1.0131836036819664E-8</v>
      </c>
      <c r="AN182" s="52">
        <f>P182-'Individ-I&amp;O Tables'!Q195</f>
        <v>7.1055755168636381E-8</v>
      </c>
      <c r="AO182" s="52">
        <f>Q182-'Individ-I&amp;O Tables'!R195</f>
        <v>4.6013932331057106E-7</v>
      </c>
      <c r="AP182" s="52">
        <f>R182-'Individ-I&amp;O Tables'!S195</f>
        <v>4.6878156156893169E-7</v>
      </c>
      <c r="AQ182" s="52">
        <f>S182-'Individ-I&amp;O Tables'!T195</f>
        <v>3.9832469700407103E-7</v>
      </c>
      <c r="AR182" s="52">
        <f>T182-'Individ-I&amp;O Tables'!U195</f>
        <v>-1.138469103434403E-7</v>
      </c>
      <c r="AS182" s="52">
        <f>U182-'Individ-I&amp;O Tables'!V195</f>
        <v>-4.4910877239345837E-8</v>
      </c>
      <c r="AT182" s="226">
        <f>V182-'Individ-I&amp;O Tables'!W195</f>
        <v>0</v>
      </c>
    </row>
    <row r="183" spans="1:46" ht="15" x14ac:dyDescent="0.2">
      <c r="A183" s="224">
        <v>2014</v>
      </c>
      <c r="B183" s="73">
        <f>'5.Stata-DNSP&amp;State'!Z118</f>
        <v>1.0054295063018799</v>
      </c>
      <c r="C183" s="70">
        <f>'5.Stata-DNSP&amp;State'!AA118</f>
        <v>1.1997298002243042</v>
      </c>
      <c r="D183" s="70">
        <f>'5.Stata-DNSP&amp;State'!AB118</f>
        <v>1.0690877437591553</v>
      </c>
      <c r="E183" s="70">
        <f>'5.Stata-DNSP&amp;State'!AC118</f>
        <v>0.95793098211288452</v>
      </c>
      <c r="F183" s="70">
        <f>'5.Stata-DNSP&amp;State'!AD118</f>
        <v>0.65225154161453247</v>
      </c>
      <c r="G183" s="70"/>
      <c r="H183" s="70">
        <f>'5.Stata-DNSP&amp;State'!C118</f>
        <v>1.1791186332702637</v>
      </c>
      <c r="I183" s="73">
        <f>'5.Stata-DNSP&amp;State'!AE118</f>
        <v>1.4994620084762573</v>
      </c>
      <c r="J183" s="70">
        <f>'5.Stata-DNSP&amp;State'!AF118</f>
        <v>1.0706330537796021</v>
      </c>
      <c r="K183" s="70">
        <f>'5.Stata-DNSP&amp;State'!AG118</f>
        <v>0.93273907899856567</v>
      </c>
      <c r="L183" s="70">
        <f>'5.Stata-DNSP&amp;State'!AH118</f>
        <v>1.3004745244979858</v>
      </c>
      <c r="M183" s="70">
        <f>'5.Stata-DNSP&amp;State'!AI118</f>
        <v>1.0556368827819824</v>
      </c>
      <c r="N183" s="70">
        <f>'5.Stata-DNSP&amp;State'!AJ118</f>
        <v>1.27787184715271</v>
      </c>
      <c r="O183" s="71">
        <f>'5.Stata-DNSP&amp;State'!D118</f>
        <v>1.2606348991394043</v>
      </c>
      <c r="P183" s="70">
        <f t="shared" si="121"/>
        <v>0.78636112592707541</v>
      </c>
      <c r="Q183" s="70">
        <f t="shared" si="122"/>
        <v>1.1013284421844445</v>
      </c>
      <c r="R183" s="70">
        <f t="shared" si="123"/>
        <v>1.2641462760799336</v>
      </c>
      <c r="S183" s="70">
        <f t="shared" si="124"/>
        <v>0.90668337676620891</v>
      </c>
      <c r="T183" s="70">
        <f t="shared" si="125"/>
        <v>1.1169736985343506</v>
      </c>
      <c r="U183" s="70">
        <f t="shared" si="126"/>
        <v>0.92272056536617253</v>
      </c>
      <c r="V183" s="71">
        <f>'Index Tables'!F171</f>
        <v>1.051679</v>
      </c>
      <c r="Y183" s="224">
        <v>2014</v>
      </c>
      <c r="Z183" s="52">
        <f>B183-'Individ-I&amp;O Tables'!B196</f>
        <v>5.0630187997668941E-7</v>
      </c>
      <c r="AA183" s="52">
        <f>C183-'Individ-I&amp;O Tables'!C196</f>
        <v>-1.9977569576390408E-7</v>
      </c>
      <c r="AB183" s="52">
        <f>D183-'Individ-I&amp;O Tables'!D196</f>
        <v>-2.5624084476483233E-7</v>
      </c>
      <c r="AC183" s="52">
        <f>E183-'Individ-I&amp;O Tables'!E196</f>
        <v>8.2112884491891691E-8</v>
      </c>
      <c r="AD183" s="52">
        <f>F183-'Individ-I&amp;O Tables'!F196</f>
        <v>4.1614532486633493E-8</v>
      </c>
      <c r="AE183" s="52"/>
      <c r="AF183" s="52">
        <f>H183-'Individ-I&amp;O Tables'!H196</f>
        <v>-3.6672973635631934E-7</v>
      </c>
      <c r="AG183" s="229">
        <f>I183-'Individ-I&amp;O Tables'!I196</f>
        <v>8.476257251643915E-9</v>
      </c>
      <c r="AH183" s="52">
        <f>J183-'Individ-I&amp;O Tables'!J196</f>
        <v>5.3779602104953028E-8</v>
      </c>
      <c r="AI183" s="52">
        <f>K183-'Individ-I&amp;O Tables'!K196</f>
        <v>7.899856568904795E-8</v>
      </c>
      <c r="AJ183" s="52">
        <f>L183-'Individ-I&amp;O Tables'!L196</f>
        <v>5.2449798593201535E-7</v>
      </c>
      <c r="AK183" s="52">
        <f>M183-'Individ-I&amp;O Tables'!M196</f>
        <v>-1.172180175146309E-7</v>
      </c>
      <c r="AL183" s="52">
        <f>N183-'Individ-I&amp;O Tables'!N196</f>
        <v>-1.5284728993592012E-7</v>
      </c>
      <c r="AM183" s="226">
        <f>O183-'Individ-I&amp;O Tables'!P196</f>
        <v>-1.0086059565317385E-7</v>
      </c>
      <c r="AN183" s="52">
        <f>P183-'Individ-I&amp;O Tables'!Q196</f>
        <v>-7.4072924571844112E-8</v>
      </c>
      <c r="AO183" s="52">
        <f>Q183-'Individ-I&amp;O Tables'!R196</f>
        <v>-5.5781555552414375E-7</v>
      </c>
      <c r="AP183" s="52">
        <f>R183-'Individ-I&amp;O Tables'!S196</f>
        <v>2.7607993358103045E-7</v>
      </c>
      <c r="AQ183" s="52">
        <f>S183-'Individ-I&amp;O Tables'!T196</f>
        <v>-2.23233791118993E-7</v>
      </c>
      <c r="AR183" s="52">
        <f>T183-'Individ-I&amp;O Tables'!U196</f>
        <v>-3.0146564933275499E-7</v>
      </c>
      <c r="AS183" s="52">
        <f>U183-'Individ-I&amp;O Tables'!V196</f>
        <v>-2.3463382747834771E-7</v>
      </c>
      <c r="AT183" s="226">
        <f>V183-'Individ-I&amp;O Tables'!W196</f>
        <v>0</v>
      </c>
    </row>
    <row r="184" spans="1:46" ht="15" x14ac:dyDescent="0.2">
      <c r="A184" s="224">
        <v>2015</v>
      </c>
      <c r="B184" s="73">
        <f>'5.Stata-DNSP&amp;State'!Z119</f>
        <v>1.025559663772583</v>
      </c>
      <c r="C184" s="70">
        <f>'5.Stata-DNSP&amp;State'!AA119</f>
        <v>1.1997298002243042</v>
      </c>
      <c r="D184" s="70">
        <f>'5.Stata-DNSP&amp;State'!AB119</f>
        <v>1.0850696563720703</v>
      </c>
      <c r="E184" s="70">
        <f>'5.Stata-DNSP&amp;State'!AC119</f>
        <v>0.95953065156936646</v>
      </c>
      <c r="F184" s="70">
        <f>'5.Stata-DNSP&amp;State'!AD119</f>
        <v>0.80948567390441895</v>
      </c>
      <c r="G184" s="70"/>
      <c r="H184" s="70">
        <f>'5.Stata-DNSP&amp;State'!C119</f>
        <v>1.1451293230056763</v>
      </c>
      <c r="I184" s="73">
        <f>'5.Stata-DNSP&amp;State'!AE119</f>
        <v>1.4681018590927124</v>
      </c>
      <c r="J184" s="70">
        <f>'5.Stata-DNSP&amp;State'!AF119</f>
        <v>1.0961955785751343</v>
      </c>
      <c r="K184" s="70">
        <f>'5.Stata-DNSP&amp;State'!AG119</f>
        <v>0.93650233745574951</v>
      </c>
      <c r="L184" s="70">
        <f>'5.Stata-DNSP&amp;State'!AH119</f>
        <v>1.4203437566757202</v>
      </c>
      <c r="M184" s="70">
        <f>'5.Stata-DNSP&amp;State'!AI119</f>
        <v>1.0962721109390259</v>
      </c>
      <c r="N184" s="70">
        <f>'5.Stata-DNSP&amp;State'!AJ119</f>
        <v>1.300352931022644</v>
      </c>
      <c r="O184" s="71">
        <f>'5.Stata-DNSP&amp;State'!D119</f>
        <v>1.2633048295974731</v>
      </c>
      <c r="P184" s="70">
        <f t="shared" si="121"/>
        <v>0.78000672495120105</v>
      </c>
      <c r="Q184" s="70">
        <f t="shared" si="122"/>
        <v>1.0446396112034564</v>
      </c>
      <c r="R184" s="70">
        <f t="shared" si="123"/>
        <v>1.222772519838782</v>
      </c>
      <c r="S184" s="70">
        <f t="shared" si="124"/>
        <v>0.80623392585314935</v>
      </c>
      <c r="T184" s="70">
        <f t="shared" si="125"/>
        <v>1.0445666833800973</v>
      </c>
      <c r="U184" s="70">
        <f t="shared" si="126"/>
        <v>0.880629631914703</v>
      </c>
      <c r="V184" s="71">
        <f>'Index Tables'!F172</f>
        <v>1.0068250000000001</v>
      </c>
      <c r="Y184" s="224">
        <v>2015</v>
      </c>
      <c r="Z184" s="52">
        <f>B184-'Individ-I&amp;O Tables'!B197</f>
        <v>-3.3622741701933023E-7</v>
      </c>
      <c r="AA184" s="52">
        <f>C184-'Individ-I&amp;O Tables'!C197</f>
        <v>-1.9977569576390408E-7</v>
      </c>
      <c r="AB184" s="52">
        <f>D184-'Individ-I&amp;O Tables'!D197</f>
        <v>-3.4362792966646794E-7</v>
      </c>
      <c r="AC184" s="52">
        <f>E184-'Individ-I&amp;O Tables'!E197</f>
        <v>5.1569366443793285E-8</v>
      </c>
      <c r="AD184" s="52">
        <f>F184-'Individ-I&amp;O Tables'!F197</f>
        <v>7.3904418917969394E-8</v>
      </c>
      <c r="AE184" s="52"/>
      <c r="AF184" s="52">
        <f>H184-'Individ-I&amp;O Tables'!H197</f>
        <v>-6.7699432371171042E-7</v>
      </c>
      <c r="AG184" s="229">
        <f>I184-'Individ-I&amp;O Tables'!I197</f>
        <v>-1.4090728761573246E-7</v>
      </c>
      <c r="AH184" s="52">
        <f>J184-'Individ-I&amp;O Tables'!J197</f>
        <v>-4.214248656708719E-7</v>
      </c>
      <c r="AI184" s="52">
        <f>K184-'Individ-I&amp;O Tables'!K197</f>
        <v>3.7455749501980051E-8</v>
      </c>
      <c r="AJ184" s="52">
        <f>L184-'Individ-I&amp;O Tables'!L197</f>
        <v>-2.4332427983608795E-7</v>
      </c>
      <c r="AK184" s="52">
        <f>M184-'Individ-I&amp;O Tables'!M197</f>
        <v>1.1093902596570615E-7</v>
      </c>
      <c r="AL184" s="52">
        <f>N184-'Individ-I&amp;O Tables'!N197</f>
        <v>-6.8977356049160221E-8</v>
      </c>
      <c r="AM184" s="226">
        <f>O184-'Individ-I&amp;O Tables'!P197</f>
        <v>-1.7040252675570855E-7</v>
      </c>
      <c r="AN184" s="52">
        <f>P184-'Individ-I&amp;O Tables'!Q197</f>
        <v>-7.5048798953147866E-8</v>
      </c>
      <c r="AO184" s="52">
        <f>Q184-'Individ-I&amp;O Tables'!R197</f>
        <v>-3.8879654362666827E-7</v>
      </c>
      <c r="AP184" s="52">
        <f>R184-'Individ-I&amp;O Tables'!S197</f>
        <v>-4.8016121811933488E-7</v>
      </c>
      <c r="AQ184" s="52">
        <f>S184-'Individ-I&amp;O Tables'!T197</f>
        <v>-2.7414685066506905E-7</v>
      </c>
      <c r="AR184" s="52">
        <f>T184-'Individ-I&amp;O Tables'!U197</f>
        <v>-3.1661990274045593E-7</v>
      </c>
      <c r="AS184" s="52">
        <f>U184-'Individ-I&amp;O Tables'!V197</f>
        <v>-2.6808529696165095E-7</v>
      </c>
      <c r="AT184" s="226">
        <f>V184-'Individ-I&amp;O Tables'!W197</f>
        <v>0</v>
      </c>
    </row>
    <row r="185" spans="1:46" ht="15" x14ac:dyDescent="0.2">
      <c r="A185" s="224">
        <v>2016</v>
      </c>
      <c r="B185" s="73">
        <f>'5.Stata-DNSP&amp;State'!Z120</f>
        <v>1.0291190147399902</v>
      </c>
      <c r="C185" s="70">
        <f>'5.Stata-DNSP&amp;State'!AA120</f>
        <v>1.1997298002243042</v>
      </c>
      <c r="D185" s="70">
        <f>'5.Stata-DNSP&amp;State'!AB120</f>
        <v>1.1001673936843872</v>
      </c>
      <c r="E185" s="70">
        <f>'5.Stata-DNSP&amp;State'!AC120</f>
        <v>0.96188610792160034</v>
      </c>
      <c r="F185" s="70">
        <f>'5.Stata-DNSP&amp;State'!AD120</f>
        <v>0.7932625412940979</v>
      </c>
      <c r="G185" s="70"/>
      <c r="H185" s="70">
        <f>'5.Stata-DNSP&amp;State'!C120</f>
        <v>1.157680869102478</v>
      </c>
      <c r="I185" s="73">
        <f>'5.Stata-DNSP&amp;State'!AE120</f>
        <v>1.1580042839050293</v>
      </c>
      <c r="J185" s="70">
        <f>'5.Stata-DNSP&amp;State'!AF120</f>
        <v>1.1223554611206055</v>
      </c>
      <c r="K185" s="70">
        <f>'5.Stata-DNSP&amp;State'!AG120</f>
        <v>0.93834018707275391</v>
      </c>
      <c r="L185" s="70">
        <f>'5.Stata-DNSP&amp;State'!AH120</f>
        <v>1.4312285184860229</v>
      </c>
      <c r="M185" s="70">
        <f>'5.Stata-DNSP&amp;State'!AI120</f>
        <v>1.1426321268081665</v>
      </c>
      <c r="N185" s="70">
        <f>'5.Stata-DNSP&amp;State'!AJ120</f>
        <v>1.3194363117218018</v>
      </c>
      <c r="O185" s="71">
        <f>'5.Stata-DNSP&amp;State'!D120</f>
        <v>1.1614499092102051</v>
      </c>
      <c r="P185" s="70">
        <f t="shared" si="121"/>
        <v>0.99972071363893344</v>
      </c>
      <c r="Q185" s="70">
        <f t="shared" si="122"/>
        <v>1.0314743494423793</v>
      </c>
      <c r="R185" s="70">
        <f t="shared" si="123"/>
        <v>1.2337539040227823</v>
      </c>
      <c r="S185" s="70">
        <f t="shared" si="124"/>
        <v>0.80887213617507558</v>
      </c>
      <c r="T185" s="70">
        <f t="shared" si="125"/>
        <v>1.013170242583979</v>
      </c>
      <c r="U185" s="70">
        <f t="shared" si="126"/>
        <v>0.87740564574258184</v>
      </c>
      <c r="V185" s="71">
        <f>'Index Tables'!F173</f>
        <v>1.004775</v>
      </c>
      <c r="Y185" s="224">
        <v>2016</v>
      </c>
      <c r="Z185" s="52">
        <f>B185-'Individ-I&amp;O Tables'!B198</f>
        <v>1.4739990339407427E-8</v>
      </c>
      <c r="AA185" s="52">
        <f>C185-'Individ-I&amp;O Tables'!C198</f>
        <v>-1.9977569576390408E-7</v>
      </c>
      <c r="AB185" s="52">
        <f>D185-'Individ-I&amp;O Tables'!D198</f>
        <v>3.9368438731202104E-7</v>
      </c>
      <c r="AC185" s="52">
        <f>E185-'Individ-I&amp;O Tables'!E198</f>
        <v>7.9216003756599207E-9</v>
      </c>
      <c r="AD185" s="52">
        <f>F185-'Individ-I&amp;O Tables'!F198</f>
        <v>4.1294097918864736E-8</v>
      </c>
      <c r="AE185" s="52"/>
      <c r="AF185" s="52">
        <f>H185-'Individ-I&amp;O Tables'!H198</f>
        <v>-1.3089752193273796E-7</v>
      </c>
      <c r="AG185" s="229">
        <f>I185-'Individ-I&amp;O Tables'!I198</f>
        <v>2.8390502926356476E-7</v>
      </c>
      <c r="AH185" s="52">
        <f>J185-'Individ-I&amp;O Tables'!J198</f>
        <v>4.6112060547720546E-7</v>
      </c>
      <c r="AI185" s="52">
        <f>K185-'Individ-I&amp;O Tables'!K198</f>
        <v>8.7072753895967026E-8</v>
      </c>
      <c r="AJ185" s="52">
        <f>L185-'Individ-I&amp;O Tables'!L198</f>
        <v>5.184860230045274E-7</v>
      </c>
      <c r="AK185" s="52">
        <f>M185-'Individ-I&amp;O Tables'!M198</f>
        <v>1.2680816641186254E-7</v>
      </c>
      <c r="AL185" s="52">
        <f>N185-'Individ-I&amp;O Tables'!N198</f>
        <v>3.1172180170457864E-7</v>
      </c>
      <c r="AM185" s="226">
        <f>O185-'Individ-I&amp;O Tables'!P198</f>
        <v>-9.078979501531137E-8</v>
      </c>
      <c r="AN185" s="52">
        <f>P185-'Individ-I&amp;O Tables'!Q198</f>
        <v>-1.8636106657865525E-7</v>
      </c>
      <c r="AO185" s="52">
        <f>Q185-'Individ-I&amp;O Tables'!R198</f>
        <v>-6.5055762066279499E-7</v>
      </c>
      <c r="AP185" s="52">
        <f>R185-'Individ-I&amp;O Tables'!S198</f>
        <v>-9.5977217728915321E-8</v>
      </c>
      <c r="AQ185" s="52">
        <f>S185-'Individ-I&amp;O Tables'!T198</f>
        <v>-2.6382492446241912E-7</v>
      </c>
      <c r="AR185" s="52">
        <f>T185-'Individ-I&amp;O Tables'!U198</f>
        <v>2.4258397912646501E-7</v>
      </c>
      <c r="AS185" s="52">
        <f>U185-'Individ-I&amp;O Tables'!V198</f>
        <v>-3.5425741817807221E-7</v>
      </c>
      <c r="AT185" s="226">
        <f>V185-'Individ-I&amp;O Tables'!W198</f>
        <v>0</v>
      </c>
    </row>
    <row r="186" spans="1:46" ht="15" x14ac:dyDescent="0.2">
      <c r="A186" s="224">
        <v>2017</v>
      </c>
      <c r="B186" s="73">
        <f>'5.Stata-DNSP&amp;State'!Z121</f>
        <v>1.0354118347167969</v>
      </c>
      <c r="C186" s="70">
        <f>'5.Stata-DNSP&amp;State'!AA121</f>
        <v>1.1997298002243042</v>
      </c>
      <c r="D186" s="70">
        <f>'5.Stata-DNSP&amp;State'!AB121</f>
        <v>1.1162744760513306</v>
      </c>
      <c r="E186" s="70">
        <f>'5.Stata-DNSP&amp;State'!AC121</f>
        <v>0.96267688274383545</v>
      </c>
      <c r="F186" s="70">
        <f>'5.Stata-DNSP&amp;State'!AD121</f>
        <v>0.88667023181915283</v>
      </c>
      <c r="G186" s="70"/>
      <c r="H186" s="70">
        <f>'5.Stata-DNSP&amp;State'!C121</f>
        <v>1.1338198184967041</v>
      </c>
      <c r="I186" s="73">
        <f>'5.Stata-DNSP&amp;State'!AE121</f>
        <v>1.1654561758041382</v>
      </c>
      <c r="J186" s="70">
        <f>'5.Stata-DNSP&amp;State'!AF121</f>
        <v>1.1256718635559082</v>
      </c>
      <c r="K186" s="70">
        <f>'5.Stata-DNSP&amp;State'!AG121</f>
        <v>0.9414665699005127</v>
      </c>
      <c r="L186" s="70">
        <f>'5.Stata-DNSP&amp;State'!AH121</f>
        <v>1.4440180063247681</v>
      </c>
      <c r="M186" s="70">
        <f>'5.Stata-DNSP&amp;State'!AI121</f>
        <v>1.1787980794906616</v>
      </c>
      <c r="N186" s="70">
        <f>'5.Stata-DNSP&amp;State'!AJ121</f>
        <v>1.3264061212539673</v>
      </c>
      <c r="O186" s="71">
        <f>'5.Stata-DNSP&amp;State'!D121</f>
        <v>1.1695643663406372</v>
      </c>
      <c r="P186" s="70">
        <f t="shared" si="121"/>
        <v>0.97285495760009533</v>
      </c>
      <c r="Q186" s="70">
        <f t="shared" si="122"/>
        <v>1.0072383038117851</v>
      </c>
      <c r="R186" s="70">
        <f t="shared" si="123"/>
        <v>1.2043123513313041</v>
      </c>
      <c r="S186" s="70">
        <f t="shared" si="124"/>
        <v>0.78518398907118714</v>
      </c>
      <c r="T186" s="70">
        <f t="shared" si="125"/>
        <v>0.96184396481762857</v>
      </c>
      <c r="U186" s="70">
        <f t="shared" si="126"/>
        <v>0.85480593034718921</v>
      </c>
      <c r="V186" s="71">
        <f>'Index Tables'!F174</f>
        <v>0.97849220000000003</v>
      </c>
      <c r="Y186" s="224">
        <v>2017</v>
      </c>
      <c r="Z186" s="52">
        <f>B186-'Individ-I&amp;O Tables'!B199</f>
        <v>-1.6528320312403366E-7</v>
      </c>
      <c r="AA186" s="52">
        <f>C186-'Individ-I&amp;O Tables'!C199</f>
        <v>-1.9977569576390408E-7</v>
      </c>
      <c r="AB186" s="52">
        <f>D186-'Individ-I&amp;O Tables'!D199</f>
        <v>4.7605133057793125E-7</v>
      </c>
      <c r="AC186" s="52">
        <f>E186-'Individ-I&amp;O Tables'!E199</f>
        <v>8.2743835450038716E-8</v>
      </c>
      <c r="AD186" s="52">
        <f>F186-'Individ-I&amp;O Tables'!F199</f>
        <v>1.3181915281545997E-7</v>
      </c>
      <c r="AE186" s="52"/>
      <c r="AF186" s="52">
        <f>H186-'Individ-I&amp;O Tables'!H199</f>
        <v>-1.8150329594845971E-7</v>
      </c>
      <c r="AG186" s="229">
        <f>I186-'Individ-I&amp;O Tables'!I199</f>
        <v>1.7580413813611528E-7</v>
      </c>
      <c r="AH186" s="52">
        <f>J186-'Individ-I&amp;O Tables'!J199</f>
        <v>-1.3644409180280093E-7</v>
      </c>
      <c r="AI186" s="52">
        <f>K186-'Individ-I&amp;O Tables'!K199</f>
        <v>6.9900512711384977E-8</v>
      </c>
      <c r="AJ186" s="52">
        <f>L186-'Individ-I&amp;O Tables'!L199</f>
        <v>6.3247680426314901E-9</v>
      </c>
      <c r="AK186" s="52">
        <f>M186-'Individ-I&amp;O Tables'!M199</f>
        <v>7.949066160861662E-8</v>
      </c>
      <c r="AL186" s="52">
        <f>N186-'Individ-I&amp;O Tables'!N199</f>
        <v>1.2125396731121896E-7</v>
      </c>
      <c r="AM186" s="226">
        <f>O186-'Individ-I&amp;O Tables'!P199</f>
        <v>-6.3365936275872059E-7</v>
      </c>
      <c r="AN186" s="52">
        <f>P186-'Individ-I&amp;O Tables'!Q199</f>
        <v>5.7600095360044179E-8</v>
      </c>
      <c r="AO186" s="52">
        <f>Q186-'Individ-I&amp;O Tables'!R199</f>
        <v>3.0381178506289075E-7</v>
      </c>
      <c r="AP186" s="52">
        <f>R186-'Individ-I&amp;O Tables'!S199</f>
        <v>3.5133130404929602E-7</v>
      </c>
      <c r="AQ186" s="52">
        <f>S186-'Individ-I&amp;O Tables'!T199</f>
        <v>-1.0928812854693604E-8</v>
      </c>
      <c r="AR186" s="52">
        <f>T186-'Individ-I&amp;O Tables'!U199</f>
        <v>1.6481762854514415E-7</v>
      </c>
      <c r="AS186" s="52">
        <f>U186-'Individ-I&amp;O Tables'!V199</f>
        <v>-6.9652810741338556E-8</v>
      </c>
      <c r="AT186" s="226">
        <f>V186-'Individ-I&amp;O Tables'!W199</f>
        <v>0</v>
      </c>
    </row>
    <row r="187" spans="1:46" ht="15" x14ac:dyDescent="0.2">
      <c r="A187" s="224">
        <v>2018</v>
      </c>
      <c r="B187" s="73">
        <f>'5.Stata-DNSP&amp;State'!Z122</f>
        <v>1.0474644899368286</v>
      </c>
      <c r="C187" s="70">
        <f>'5.Stata-DNSP&amp;State'!AA122</f>
        <v>1.1997298002243042</v>
      </c>
      <c r="D187" s="70">
        <f>'5.Stata-DNSP&amp;State'!AB122</f>
        <v>1.1338402032852173</v>
      </c>
      <c r="E187" s="70">
        <f>'5.Stata-DNSP&amp;State'!AC122</f>
        <v>0.96318036317825317</v>
      </c>
      <c r="F187" s="70">
        <f>'5.Stata-DNSP&amp;State'!AD122</f>
        <v>0.80975162982940674</v>
      </c>
      <c r="G187" s="70"/>
      <c r="H187" s="70">
        <f>'5.Stata-DNSP&amp;State'!C122</f>
        <v>1.1626061201095581</v>
      </c>
      <c r="I187" s="73">
        <f>'5.Stata-DNSP&amp;State'!AE122</f>
        <v>1.2234740257263184</v>
      </c>
      <c r="J187" s="70">
        <f>'5.Stata-DNSP&amp;State'!AF122</f>
        <v>1.1097618341445923</v>
      </c>
      <c r="K187" s="70">
        <f>'5.Stata-DNSP&amp;State'!AG122</f>
        <v>0.94632166624069214</v>
      </c>
      <c r="L187" s="70">
        <f>'5.Stata-DNSP&amp;State'!AH122</f>
        <v>1.4650858640670776</v>
      </c>
      <c r="M187" s="70">
        <f>'5.Stata-DNSP&amp;State'!AI122</f>
        <v>1.2098989486694336</v>
      </c>
      <c r="N187" s="70">
        <f>'5.Stata-DNSP&amp;State'!AJ122</f>
        <v>1.3351682424545288</v>
      </c>
      <c r="O187" s="71">
        <f>'5.Stata-DNSP&amp;State'!D122</f>
        <v>1.1909486055374146</v>
      </c>
      <c r="P187" s="70">
        <f t="shared" si="121"/>
        <v>0.95024994046716615</v>
      </c>
      <c r="Q187" s="70">
        <f t="shared" si="122"/>
        <v>1.0476176818656755</v>
      </c>
      <c r="R187" s="70">
        <f t="shared" si="123"/>
        <v>1.2285527866312798</v>
      </c>
      <c r="S187" s="70">
        <f t="shared" si="124"/>
        <v>0.79354128561595982</v>
      </c>
      <c r="T187" s="70">
        <f t="shared" si="125"/>
        <v>0.96091175332296552</v>
      </c>
      <c r="U187" s="70">
        <f t="shared" si="126"/>
        <v>0.87075627111401466</v>
      </c>
      <c r="V187" s="71">
        <f>'Index Tables'!F175</f>
        <v>0.9987106</v>
      </c>
      <c r="Y187" s="224">
        <v>2018</v>
      </c>
      <c r="Z187" s="52">
        <f>B187-'Individ-I&amp;O Tables'!B200</f>
        <v>4.8993682866260713E-7</v>
      </c>
      <c r="AA187" s="52">
        <f>C187-'Individ-I&amp;O Tables'!C200</f>
        <v>-1.9977569576390408E-7</v>
      </c>
      <c r="AB187" s="52">
        <f>D187-'Individ-I&amp;O Tables'!D200</f>
        <v>2.0328521732615457E-7</v>
      </c>
      <c r="AC187" s="52">
        <f>E187-'Individ-I&amp;O Tables'!E200</f>
        <v>6.3178253184581479E-8</v>
      </c>
      <c r="AD187" s="52">
        <f>F187-'Individ-I&amp;O Tables'!F200</f>
        <v>2.9829406722470253E-8</v>
      </c>
      <c r="AE187" s="52"/>
      <c r="AF187" s="52">
        <f>H187-'Individ-I&amp;O Tables'!H200</f>
        <v>-8.7989044184055842E-7</v>
      </c>
      <c r="AG187" s="229">
        <f>I187-'Individ-I&amp;O Tables'!I200</f>
        <v>2.572631840891404E-8</v>
      </c>
      <c r="AH187" s="52">
        <f>J187-'Individ-I&amp;O Tables'!J200</f>
        <v>-1.6585540763003337E-7</v>
      </c>
      <c r="AI187" s="52">
        <f>K187-'Individ-I&amp;O Tables'!K200</f>
        <v>6.6240692153662906E-8</v>
      </c>
      <c r="AJ187" s="52">
        <f>L187-'Individ-I&amp;O Tables'!L200</f>
        <v>-1.359329224737138E-7</v>
      </c>
      <c r="AK187" s="52">
        <f>M187-'Individ-I&amp;O Tables'!M200</f>
        <v>-5.1330566464002914E-8</v>
      </c>
      <c r="AL187" s="52">
        <f>N187-'Individ-I&amp;O Tables'!N200</f>
        <v>2.4245452889815056E-7</v>
      </c>
      <c r="AM187" s="226">
        <f>O187-'Individ-I&amp;O Tables'!P200</f>
        <v>-3.9446258548458957E-7</v>
      </c>
      <c r="AN187" s="52">
        <f>P187-'Individ-I&amp;O Tables'!Q200</f>
        <v>-3.5953283383793888E-7</v>
      </c>
      <c r="AO187" s="52">
        <f>Q187-'Individ-I&amp;O Tables'!R200</f>
        <v>-3.1813432443961176E-7</v>
      </c>
      <c r="AP187" s="52">
        <f>R187-'Individ-I&amp;O Tables'!S200</f>
        <v>-2.1336872024768638E-7</v>
      </c>
      <c r="AQ187" s="52">
        <f>S187-'Individ-I&amp;O Tables'!T200</f>
        <v>-4.1438404019267239E-7</v>
      </c>
      <c r="AR187" s="52">
        <f>T187-'Individ-I&amp;O Tables'!U200</f>
        <v>-3.4667703452395671E-7</v>
      </c>
      <c r="AS187" s="52">
        <f>U187-'Individ-I&amp;O Tables'!V200</f>
        <v>-4.2888598539292389E-7</v>
      </c>
      <c r="AT187" s="226">
        <f>V187-'Individ-I&amp;O Tables'!W200</f>
        <v>0</v>
      </c>
    </row>
    <row r="188" spans="1:46" ht="15" x14ac:dyDescent="0.2">
      <c r="A188" s="224">
        <v>2019</v>
      </c>
      <c r="B188" s="73">
        <f>'5.Stata-DNSP&amp;State'!Z123</f>
        <v>1.0639717578887939</v>
      </c>
      <c r="C188" s="70">
        <f>'5.Stata-DNSP&amp;State'!AA123</f>
        <v>1.2252434492111206</v>
      </c>
      <c r="D188" s="70">
        <f>'5.Stata-DNSP&amp;State'!AB123</f>
        <v>1.1469818353652954</v>
      </c>
      <c r="E188" s="70">
        <f>'5.Stata-DNSP&amp;State'!AC123</f>
        <v>0.9648558497428894</v>
      </c>
      <c r="F188" s="70">
        <f>'5.Stata-DNSP&amp;State'!AD123</f>
        <v>0.91295117139816284</v>
      </c>
      <c r="G188" s="70"/>
      <c r="H188" s="70">
        <f>'5.Stata-DNSP&amp;State'!C123</f>
        <v>1.1473664045333862</v>
      </c>
      <c r="I188" s="73">
        <f>'5.Stata-DNSP&amp;State'!AE123</f>
        <v>1.3894314765930176</v>
      </c>
      <c r="J188" s="70">
        <f>'5.Stata-DNSP&amp;State'!AF123</f>
        <v>1.1152631044387817</v>
      </c>
      <c r="K188" s="70">
        <f>'5.Stata-DNSP&amp;State'!AG123</f>
        <v>0.95080137252807617</v>
      </c>
      <c r="L188" s="70">
        <f>'5.Stata-DNSP&amp;State'!AH123</f>
        <v>1.5273483991622925</v>
      </c>
      <c r="M188" s="70">
        <f>'5.Stata-DNSP&amp;State'!AI123</f>
        <v>1.2421978712081909</v>
      </c>
      <c r="N188" s="70">
        <f>'5.Stata-DNSP&amp;State'!AJ123</f>
        <v>1.3752243518829346</v>
      </c>
      <c r="O188" s="71">
        <f>'5.Stata-DNSP&amp;State'!D123</f>
        <v>1.2648804187774658</v>
      </c>
      <c r="P188" s="70">
        <f t="shared" si="121"/>
        <v>0.82578120897822782</v>
      </c>
      <c r="Q188" s="70">
        <f t="shared" si="122"/>
        <v>1.0287854049567609</v>
      </c>
      <c r="R188" s="70">
        <f t="shared" si="123"/>
        <v>1.206736167705212</v>
      </c>
      <c r="S188" s="70">
        <f t="shared" si="124"/>
        <v>0.75121459200971064</v>
      </c>
      <c r="T188" s="70">
        <f t="shared" si="125"/>
        <v>0.92365832459319108</v>
      </c>
      <c r="U188" s="70">
        <f t="shared" si="126"/>
        <v>0.83431216365710148</v>
      </c>
      <c r="V188" s="71">
        <f>'Index Tables'!F176</f>
        <v>0.96878180000000003</v>
      </c>
      <c r="Y188" s="224">
        <v>2019</v>
      </c>
      <c r="Z188" s="52">
        <f>B188-'Individ-I&amp;O Tables'!B201</f>
        <v>-2.4211120597250613E-7</v>
      </c>
      <c r="AA188" s="52">
        <f>C188-'Individ-I&amp;O Tables'!C201</f>
        <v>4.4921112052342949E-7</v>
      </c>
      <c r="AB188" s="52">
        <f>D188-'Individ-I&amp;O Tables'!D201</f>
        <v>-1.6463470453587092E-7</v>
      </c>
      <c r="AC188" s="52">
        <f>E188-'Individ-I&amp;O Tables'!E201</f>
        <v>4.9742889363102449E-8</v>
      </c>
      <c r="AD188" s="52">
        <f>F188-'Individ-I&amp;O Tables'!F201</f>
        <v>7.1398162826419309E-8</v>
      </c>
      <c r="AE188" s="52"/>
      <c r="AF188" s="52">
        <f>H188-'Individ-I&amp;O Tables'!H201</f>
        <v>4.0453338612245204E-7</v>
      </c>
      <c r="AG188" s="229">
        <f>I188-'Individ-I&amp;O Tables'!I201</f>
        <v>-5.2340698242225869E-7</v>
      </c>
      <c r="AH188" s="52">
        <f>J188-'Individ-I&amp;O Tables'!J201</f>
        <v>1.0443878184496214E-7</v>
      </c>
      <c r="AI188" s="52">
        <f>K188-'Individ-I&amp;O Tables'!K201</f>
        <v>7.2528076211497705E-8</v>
      </c>
      <c r="AJ188" s="52">
        <f>L188-'Individ-I&amp;O Tables'!L201</f>
        <v>3.9916229255254621E-7</v>
      </c>
      <c r="AK188" s="52">
        <f>M188-'Individ-I&amp;O Tables'!M201</f>
        <v>-1.2879180899538767E-7</v>
      </c>
      <c r="AL188" s="52">
        <f>N188-'Individ-I&amp;O Tables'!N201</f>
        <v>3.5188293456833719E-7</v>
      </c>
      <c r="AM188" s="226">
        <f>O188-'Individ-I&amp;O Tables'!P201</f>
        <v>-5.8122253410175517E-7</v>
      </c>
      <c r="AN188" s="52">
        <f>P188-'Individ-I&amp;O Tables'!Q201</f>
        <v>8.9782278278605077E-9</v>
      </c>
      <c r="AO188" s="52">
        <f>Q188-'Individ-I&amp;O Tables'!R201</f>
        <v>4.0495676079110865E-7</v>
      </c>
      <c r="AP188" s="52">
        <f>R188-'Individ-I&amp;O Tables'!S201</f>
        <v>1.6770521193976151E-7</v>
      </c>
      <c r="AQ188" s="52">
        <f>S188-'Individ-I&amp;O Tables'!T201</f>
        <v>-1.0799028937746868E-7</v>
      </c>
      <c r="AR188" s="52">
        <f>T188-'Individ-I&amp;O Tables'!U201</f>
        <v>2.4593191039201656E-8</v>
      </c>
      <c r="AS188" s="52">
        <f>U188-'Individ-I&amp;O Tables'!V201</f>
        <v>-3.6342898468433305E-8</v>
      </c>
      <c r="AT188" s="226">
        <f>V188-'Individ-I&amp;O Tables'!W201</f>
        <v>0</v>
      </c>
    </row>
    <row r="189" spans="1:46" ht="15" x14ac:dyDescent="0.2">
      <c r="A189" s="224">
        <v>2020</v>
      </c>
      <c r="B189" s="70">
        <f>'5.Stata-DNSP&amp;State'!Z124</f>
        <v>1.0405781269073486</v>
      </c>
      <c r="C189" s="70">
        <f>'5.Stata-DNSP&amp;State'!AA124</f>
        <v>1.2252434492111206</v>
      </c>
      <c r="D189" s="70">
        <f>'5.Stata-DNSP&amp;State'!AB124</f>
        <v>1.1588656902313232</v>
      </c>
      <c r="E189" s="70">
        <f>'5.Stata-DNSP&amp;State'!AC124</f>
        <v>0.96559292078018188</v>
      </c>
      <c r="F189" s="70">
        <f>'5.Stata-DNSP&amp;State'!AD124</f>
        <v>0.94872552156448364</v>
      </c>
      <c r="G189" s="70"/>
      <c r="H189" s="70">
        <f>'5.Stata-DNSP&amp;State'!C124</f>
        <v>1.1370742321014404</v>
      </c>
      <c r="I189" s="73">
        <f>'5.Stata-DNSP&amp;State'!AE124</f>
        <v>1.338384747505188</v>
      </c>
      <c r="J189" s="70">
        <f>'5.Stata-DNSP&amp;State'!AF124</f>
        <v>1.1242234706878662</v>
      </c>
      <c r="K189" s="70">
        <f>'5.Stata-DNSP&amp;State'!AG124</f>
        <v>0.95095556974411011</v>
      </c>
      <c r="L189" s="70">
        <f>'5.Stata-DNSP&amp;State'!AH124</f>
        <v>1.570069432258606</v>
      </c>
      <c r="M189" s="70">
        <f>'5.Stata-DNSP&amp;State'!AI124</f>
        <v>1.2813904285430908</v>
      </c>
      <c r="N189" s="70">
        <f>'5.Stata-DNSP&amp;State'!AJ124</f>
        <v>1.3893575668334961</v>
      </c>
      <c r="O189" s="71">
        <f>'5.Stata-DNSP&amp;State'!D124</f>
        <v>1.2495046854019165</v>
      </c>
      <c r="P189" s="70">
        <f t="shared" si="121"/>
        <v>0.84958696235966535</v>
      </c>
      <c r="Q189" s="70">
        <f t="shared" si="122"/>
        <v>1.011430789116786</v>
      </c>
      <c r="R189" s="70">
        <f t="shared" si="123"/>
        <v>1.1957175164423428</v>
      </c>
      <c r="S189" s="70">
        <f t="shared" si="124"/>
        <v>0.72421907511804429</v>
      </c>
      <c r="T189" s="70">
        <f t="shared" si="125"/>
        <v>0.88737531260809066</v>
      </c>
      <c r="U189" s="70">
        <f t="shared" si="126"/>
        <v>0.81841727374254125</v>
      </c>
      <c r="V189" s="71">
        <f>'Index Tables'!F177</f>
        <v>0.95382370000000005</v>
      </c>
      <c r="Y189" s="224">
        <v>2020</v>
      </c>
      <c r="Z189" s="52">
        <f>B189-'Individ-I&amp;O Tables'!B202</f>
        <v>1.2690734862985664E-7</v>
      </c>
      <c r="AA189" s="52">
        <f>C189-'Individ-I&amp;O Tables'!C202</f>
        <v>4.4921112052342949E-7</v>
      </c>
      <c r="AB189" s="52">
        <f>D189-'Individ-I&amp;O Tables'!D202</f>
        <v>-3.097686767095098E-7</v>
      </c>
      <c r="AC189" s="52">
        <f>E189-'Individ-I&amp;O Tables'!E202</f>
        <v>1.2078018185590622E-7</v>
      </c>
      <c r="AD189" s="52">
        <f>F189-'Individ-I&amp;O Tables'!F202</f>
        <v>2.1564483643210508E-8</v>
      </c>
      <c r="AE189" s="52"/>
      <c r="AF189" s="52">
        <f>H189-'Individ-I&amp;O Tables'!H202</f>
        <v>2.3210144051155623E-7</v>
      </c>
      <c r="AG189" s="229">
        <f>I189-'Individ-I&amp;O Tables'!I202</f>
        <v>-2.5249481194755674E-7</v>
      </c>
      <c r="AH189" s="52">
        <f>J189-'Individ-I&amp;O Tables'!J202</f>
        <v>4.7068786623860603E-7</v>
      </c>
      <c r="AI189" s="52">
        <f>K189-'Individ-I&amp;O Tables'!K202</f>
        <v>6.974411015381321E-8</v>
      </c>
      <c r="AJ189" s="52">
        <f>L189-'Individ-I&amp;O Tables'!L202</f>
        <v>4.3225860602014166E-7</v>
      </c>
      <c r="AK189" s="52">
        <f>M189-'Individ-I&amp;O Tables'!M202</f>
        <v>-5.7145690912641101E-7</v>
      </c>
      <c r="AL189" s="52">
        <f>N189-'Individ-I&amp;O Tables'!N202</f>
        <v>-4.3316650399916057E-7</v>
      </c>
      <c r="AM189" s="226">
        <f>O189-'Individ-I&amp;O Tables'!P202</f>
        <v>-3.1459808358391683E-7</v>
      </c>
      <c r="AN189" s="52">
        <f>P189-'Individ-I&amp;O Tables'!Q202</f>
        <v>-3.7640334626942717E-8</v>
      </c>
      <c r="AO189" s="52">
        <f>Q189-'Individ-I&amp;O Tables'!R202</f>
        <v>-2.1088321400242194E-7</v>
      </c>
      <c r="AP189" s="52">
        <f>R189-'Individ-I&amp;O Tables'!S202</f>
        <v>-4.8355765724927835E-7</v>
      </c>
      <c r="AQ189" s="52">
        <f>S189-'Individ-I&amp;O Tables'!T202</f>
        <v>-1.2488195566540128E-7</v>
      </c>
      <c r="AR189" s="52">
        <f>T189-'Individ-I&amp;O Tables'!U202</f>
        <v>-8.7391909375789112E-8</v>
      </c>
      <c r="AS189" s="52">
        <f>U189-'Individ-I&amp;O Tables'!V202</f>
        <v>-1.2625745871019944E-7</v>
      </c>
      <c r="AT189" s="226">
        <f>V189-'Individ-I&amp;O Tables'!W202</f>
        <v>0</v>
      </c>
    </row>
    <row r="190" spans="1:46" ht="15" x14ac:dyDescent="0.2">
      <c r="A190" s="69">
        <v>2021</v>
      </c>
      <c r="B190" s="70">
        <f>'5.Stata-DNSP&amp;State'!Z125</f>
        <v>1.0397131443023682</v>
      </c>
      <c r="C190" s="70">
        <f>'5.Stata-DNSP&amp;State'!AA125</f>
        <v>1.2252434492111206</v>
      </c>
      <c r="D190" s="70">
        <f>'5.Stata-DNSP&amp;State'!AB125</f>
        <v>1.1703953742980957</v>
      </c>
      <c r="E190" s="70">
        <f>'5.Stata-DNSP&amp;State'!AC125</f>
        <v>0.96658366918563843</v>
      </c>
      <c r="F190" s="70">
        <f>'5.Stata-DNSP&amp;State'!AD125</f>
        <v>0.8480866551399231</v>
      </c>
      <c r="G190" s="70"/>
      <c r="H190" s="70">
        <f>'5.Stata-DNSP&amp;State'!C125</f>
        <v>1.1705405712127686</v>
      </c>
      <c r="I190" s="70">
        <f>'5.Stata-DNSP&amp;State'!AE125</f>
        <v>1.2906752824783325</v>
      </c>
      <c r="J190" s="70">
        <f>'5.Stata-DNSP&amp;State'!AF125</f>
        <v>1.1247270107269287</v>
      </c>
      <c r="K190" s="70">
        <f>'5.Stata-DNSP&amp;State'!AG125</f>
        <v>0.95317190885543823</v>
      </c>
      <c r="L190" s="70">
        <f>'5.Stata-DNSP&amp;State'!AH125</f>
        <v>1.5788930654525757</v>
      </c>
      <c r="M190" s="70">
        <f>'5.Stata-DNSP&amp;State'!AI125</f>
        <v>1.322385311126709</v>
      </c>
      <c r="N190" s="70">
        <f>'5.Stata-DNSP&amp;State'!AJ125</f>
        <v>1.3988121747970581</v>
      </c>
      <c r="O190" s="70">
        <f>'5.Stata-DNSP&amp;State'!D125</f>
        <v>1.2363173961639404</v>
      </c>
      <c r="P190" s="70">
        <f t="shared" ref="P190" si="127">$H190/I190</f>
        <v>0.90692104133668439</v>
      </c>
      <c r="Q190" s="70">
        <f t="shared" ref="Q190" si="128">$H190/J190</f>
        <v>1.0407330490411446</v>
      </c>
      <c r="R190" s="70">
        <f t="shared" ref="R190" si="129">$H190/K190</f>
        <v>1.2280477008794195</v>
      </c>
      <c r="S190" s="70">
        <f t="shared" ref="S190" si="130">$H190/L190</f>
        <v>0.74136785880254874</v>
      </c>
      <c r="T190" s="70">
        <f t="shared" ref="T190" si="131">$H190/M190</f>
        <v>0.88517360361136765</v>
      </c>
      <c r="U190" s="70">
        <f t="shared" ref="U190" si="132">$H190/N190</f>
        <v>0.83681039692308401</v>
      </c>
      <c r="V190" s="70">
        <f>'Index Tables'!F178</f>
        <v>0.97561039999999999</v>
      </c>
      <c r="Y190" s="69">
        <v>2021</v>
      </c>
      <c r="Z190" s="52">
        <f>B190-'Individ-I&amp;O Tables'!B203</f>
        <v>1.4430236805473839E-7</v>
      </c>
      <c r="AA190" s="52">
        <f>C190-'Individ-I&amp;O Tables'!C203</f>
        <v>4.4921112052342949E-7</v>
      </c>
      <c r="AB190" s="52">
        <f>D190-'Individ-I&amp;O Tables'!D203</f>
        <v>3.7429809562894434E-7</v>
      </c>
      <c r="AC190" s="52">
        <f>E190-'Individ-I&amp;O Tables'!E203</f>
        <v>6.9185638440494301E-8</v>
      </c>
      <c r="AD190" s="52">
        <f>F190-'Individ-I&amp;O Tables'!F203</f>
        <v>-4.4860076875430366E-8</v>
      </c>
      <c r="AE190" s="52"/>
      <c r="AF190" s="52">
        <f>H190-'Individ-I&amp;O Tables'!H203</f>
        <v>5.7121276864080528E-7</v>
      </c>
      <c r="AG190" s="52">
        <f>I190-'Individ-I&amp;O Tables'!I203</f>
        <v>2.824783325028335E-7</v>
      </c>
      <c r="AH190" s="52">
        <f>J190-'Individ-I&amp;O Tables'!J203</f>
        <v>1.0726928678650438E-8</v>
      </c>
      <c r="AI190" s="52">
        <f>K190-'Individ-I&amp;O Tables'!K203</f>
        <v>1.0885543821892441E-7</v>
      </c>
      <c r="AJ190" s="52">
        <f>L190-'Individ-I&amp;O Tables'!L203</f>
        <v>6.5452575581659289E-8</v>
      </c>
      <c r="AK190" s="52">
        <f>M190-'Individ-I&amp;O Tables'!M203</f>
        <v>3.1112670906274786E-7</v>
      </c>
      <c r="AL190" s="52">
        <f>N190-'Individ-I&amp;O Tables'!N203</f>
        <v>1.7479705816114688E-7</v>
      </c>
      <c r="AM190" s="52">
        <f>O190-'Individ-I&amp;O Tables'!P203</f>
        <v>3.9616394031938285E-7</v>
      </c>
      <c r="AN190" s="52">
        <f>P190-'Individ-I&amp;O Tables'!Q203</f>
        <v>1.4133668435611924E-7</v>
      </c>
      <c r="AO190" s="52">
        <f>Q190-'Individ-I&amp;O Tables'!R203</f>
        <v>4.9041144700723294E-8</v>
      </c>
      <c r="AP190" s="52">
        <f>R190-'Individ-I&amp;O Tables'!S203</f>
        <v>-2.991205805269459E-7</v>
      </c>
      <c r="AQ190" s="52">
        <f>S190-'Individ-I&amp;O Tables'!T203</f>
        <v>-4.1197451228214277E-8</v>
      </c>
      <c r="AR190" s="52">
        <f>T190-'Individ-I&amp;O Tables'!U203</f>
        <v>1.0361136770775659E-7</v>
      </c>
      <c r="AS190" s="52">
        <f>U190-'Individ-I&amp;O Tables'!V203</f>
        <v>-3.0769159442556315E-9</v>
      </c>
      <c r="AT190" s="52">
        <f>V190-'Individ-I&amp;O Tables'!W203</f>
        <v>0</v>
      </c>
    </row>
    <row r="191" spans="1:46" ht="15" x14ac:dyDescent="0.2">
      <c r="A191" s="69">
        <v>2022</v>
      </c>
      <c r="B191" s="70">
        <f>'5.Stata-DNSP&amp;State'!Z126</f>
        <v>1.0406324863433838</v>
      </c>
      <c r="C191" s="70">
        <f>'5.Stata-DNSP&amp;State'!AA126</f>
        <v>1.2450510263442993</v>
      </c>
      <c r="D191" s="70">
        <f>'5.Stata-DNSP&amp;State'!AB126</f>
        <v>1.1831784248352051</v>
      </c>
      <c r="E191" s="70">
        <f>'5.Stata-DNSP&amp;State'!AC126</f>
        <v>0.96779030561447144</v>
      </c>
      <c r="F191" s="70">
        <f>'5.Stata-DNSP&amp;State'!AD126</f>
        <v>0.86977076530456543</v>
      </c>
      <c r="G191" s="70"/>
      <c r="H191" s="70">
        <f>'5.Stata-DNSP&amp;State'!C126</f>
        <v>1.1753950119018555</v>
      </c>
      <c r="I191" s="70">
        <f>'5.Stata-DNSP&amp;State'!AE126</f>
        <v>1.1813702583312988</v>
      </c>
      <c r="J191" s="70">
        <f>'5.Stata-DNSP&amp;State'!AF126</f>
        <v>1.1239136457443237</v>
      </c>
      <c r="K191" s="70">
        <f>'5.Stata-DNSP&amp;State'!AG126</f>
        <v>0.95574700832366943</v>
      </c>
      <c r="L191" s="70">
        <f>'5.Stata-DNSP&amp;State'!AH126</f>
        <v>1.5783455371856689</v>
      </c>
      <c r="M191" s="70">
        <f>'5.Stata-DNSP&amp;State'!AI126</f>
        <v>1.3569108247756958</v>
      </c>
      <c r="N191" s="70">
        <f>'5.Stata-DNSP&amp;State'!AJ126</f>
        <v>1.4117480516433716</v>
      </c>
      <c r="O191" s="70">
        <f>'5.Stata-DNSP&amp;State'!D126</f>
        <v>1.184165358543396</v>
      </c>
      <c r="P191" s="70">
        <f t="shared" ref="P191" si="133">$H191/I191</f>
        <v>0.9949421052482873</v>
      </c>
      <c r="Q191" s="70">
        <f t="shared" ref="Q191" si="134">$H191/J191</f>
        <v>1.0458054463102793</v>
      </c>
      <c r="R191" s="70">
        <f t="shared" ref="R191" si="135">$H191/K191</f>
        <v>1.229818143991303</v>
      </c>
      <c r="S191" s="70">
        <f t="shared" ref="S191" si="136">$H191/L191</f>
        <v>0.74470069082445012</v>
      </c>
      <c r="T191" s="70">
        <f t="shared" ref="T191" si="137">$H191/M191</f>
        <v>0.86622863525033356</v>
      </c>
      <c r="U191" s="70">
        <f t="shared" ref="U191" si="138">$H191/N191</f>
        <v>0.83258128851930413</v>
      </c>
      <c r="V191" s="70">
        <f>'Index Tables'!F179</f>
        <v>0.96961620000000004</v>
      </c>
      <c r="Y191" s="69">
        <v>2022</v>
      </c>
      <c r="Z191" s="52">
        <f>B191-'Individ-I&amp;O Tables'!B204</f>
        <v>4.8634338378761299E-7</v>
      </c>
      <c r="AA191" s="52">
        <f>C191-'Individ-I&amp;O Tables'!C204</f>
        <v>2.6344299408620486E-8</v>
      </c>
      <c r="AB191" s="52">
        <f>D191-'Individ-I&amp;O Tables'!D204</f>
        <v>4.2483520501512828E-7</v>
      </c>
      <c r="AC191" s="52">
        <f>E191-'Individ-I&amp;O Tables'!E204</f>
        <v>1.0561447139068036E-7</v>
      </c>
      <c r="AD191" s="52">
        <f>F191-'Individ-I&amp;O Tables'!F204</f>
        <v>-3.4695434525389146E-8</v>
      </c>
      <c r="AE191" s="52"/>
      <c r="AF191" s="52">
        <f>H191-'Individ-I&amp;O Tables'!H204</f>
        <v>1.1901855501150749E-8</v>
      </c>
      <c r="AG191" s="52">
        <f>I191-'Individ-I&amp;O Tables'!I204</f>
        <v>2.5833129879693217E-7</v>
      </c>
      <c r="AH191" s="52">
        <f>J191-'Individ-I&amp;O Tables'!J204</f>
        <v>-3.5425567634916888E-7</v>
      </c>
      <c r="AI191" s="52">
        <f>K191-'Individ-I&amp;O Tables'!K204</f>
        <v>8.3236694203847605E-9</v>
      </c>
      <c r="AJ191" s="52">
        <f>L191-'Individ-I&amp;O Tables'!L204</f>
        <v>5.3718566883631524E-7</v>
      </c>
      <c r="AK191" s="52">
        <f>M191-'Individ-I&amp;O Tables'!M204</f>
        <v>-1.7522430417749035E-7</v>
      </c>
      <c r="AL191" s="52">
        <f>N191-'Individ-I&amp;O Tables'!N204</f>
        <v>5.1643371579146446E-8</v>
      </c>
      <c r="AM191" s="52">
        <f>O191-'Individ-I&amp;O Tables'!P204</f>
        <v>3.5854339608398789E-7</v>
      </c>
      <c r="AN191" s="52">
        <f>P191-'Individ-I&amp;O Tables'!Q204</f>
        <v>4.0524828726073991E-7</v>
      </c>
      <c r="AO191" s="52">
        <f>Q191-'Individ-I&amp;O Tables'!R204</f>
        <v>4.4631027917851895E-7</v>
      </c>
      <c r="AP191" s="52">
        <f>R191-'Individ-I&amp;O Tables'!S204</f>
        <v>1.4399130288111905E-7</v>
      </c>
      <c r="AQ191" s="52">
        <f>S191-'Individ-I&amp;O Tables'!T204</f>
        <v>9.0824450071913532E-8</v>
      </c>
      <c r="AR191" s="52">
        <f>T191-'Individ-I&amp;O Tables'!U204</f>
        <v>3.3525033360515266E-7</v>
      </c>
      <c r="AS191" s="52">
        <f>U191-'Individ-I&amp;O Tables'!V204</f>
        <v>2.8851930411466498E-7</v>
      </c>
      <c r="AT191" s="52">
        <f>V191-'Individ-I&amp;O Tables'!W204</f>
        <v>0</v>
      </c>
    </row>
    <row r="192" spans="1:46" ht="15" x14ac:dyDescent="0.25">
      <c r="A192" s="69"/>
      <c r="B192" s="74"/>
      <c r="C192" s="74"/>
      <c r="D192" s="74"/>
      <c r="E192" s="74"/>
      <c r="F192" s="74"/>
      <c r="G192" s="70"/>
      <c r="H192" s="74"/>
      <c r="I192" s="74"/>
      <c r="J192" s="74"/>
      <c r="K192" s="74"/>
      <c r="L192" s="74"/>
      <c r="M192" s="74"/>
      <c r="N192" s="74"/>
      <c r="O192" s="74"/>
      <c r="P192" s="74"/>
      <c r="Q192" s="74"/>
      <c r="R192" s="74"/>
      <c r="S192" s="74"/>
      <c r="T192" s="74"/>
      <c r="U192" s="74"/>
      <c r="V192" s="74"/>
      <c r="W192" s="58"/>
      <c r="X192" s="4"/>
    </row>
    <row r="193" spans="1:46" ht="15" x14ac:dyDescent="0.2">
      <c r="A193" s="69"/>
      <c r="B193" s="74"/>
      <c r="C193" s="74"/>
      <c r="D193" s="74"/>
      <c r="E193" s="74"/>
      <c r="F193" s="74"/>
      <c r="G193" s="74"/>
      <c r="H193" s="74"/>
      <c r="I193" s="74"/>
      <c r="J193" s="74"/>
      <c r="K193" s="74"/>
      <c r="L193" s="74"/>
      <c r="M193" s="74"/>
      <c r="N193" s="74"/>
      <c r="O193" s="74"/>
      <c r="P193" s="74"/>
      <c r="Q193" s="74"/>
      <c r="R193" s="74"/>
      <c r="S193" s="74"/>
      <c r="T193" s="74"/>
      <c r="U193" s="74"/>
      <c r="V193" s="74"/>
      <c r="W193" s="57"/>
    </row>
    <row r="194" spans="1:46" x14ac:dyDescent="0.2">
      <c r="A194" s="51"/>
      <c r="B194" s="48"/>
      <c r="C194" s="48"/>
      <c r="D194" s="48"/>
      <c r="E194" s="48"/>
      <c r="F194" s="48"/>
      <c r="G194" s="48"/>
      <c r="H194" s="48"/>
      <c r="I194" s="48"/>
    </row>
    <row r="195" spans="1:46" x14ac:dyDescent="0.2">
      <c r="A195" s="51"/>
      <c r="B195" s="48"/>
      <c r="C195" s="48"/>
      <c r="D195" s="48"/>
      <c r="E195" s="48"/>
      <c r="F195" s="48"/>
      <c r="G195" s="48"/>
      <c r="H195" s="48"/>
      <c r="I195" s="48"/>
    </row>
    <row r="196" spans="1:46" x14ac:dyDescent="0.2">
      <c r="A196" s="59" t="s">
        <v>434</v>
      </c>
      <c r="B196" s="60"/>
      <c r="C196" s="60"/>
      <c r="D196" s="60"/>
      <c r="E196" s="60"/>
      <c r="F196" s="60"/>
      <c r="G196" s="60"/>
      <c r="H196" s="60"/>
      <c r="I196" s="60"/>
      <c r="J196" s="60"/>
      <c r="K196" s="60"/>
      <c r="L196" s="60"/>
      <c r="M196" s="60"/>
      <c r="N196" s="60"/>
      <c r="O196" s="60"/>
      <c r="P196" s="60"/>
      <c r="Q196" s="60"/>
      <c r="R196" s="60"/>
      <c r="S196" s="60"/>
      <c r="T196" s="60"/>
      <c r="U196" s="60"/>
      <c r="V196" s="60"/>
    </row>
    <row r="197" spans="1:46" x14ac:dyDescent="0.2">
      <c r="A197" s="222"/>
      <c r="B197" s="386" t="s">
        <v>153</v>
      </c>
      <c r="C197" s="386"/>
      <c r="D197" s="386"/>
      <c r="E197" s="386"/>
      <c r="F197" s="386"/>
      <c r="G197" s="386"/>
      <c r="H197" s="386"/>
      <c r="I197" s="387" t="s">
        <v>154</v>
      </c>
      <c r="J197" s="386"/>
      <c r="K197" s="386"/>
      <c r="L197" s="386"/>
      <c r="M197" s="386"/>
      <c r="N197" s="386"/>
      <c r="O197" s="388"/>
      <c r="P197" s="386" t="s">
        <v>155</v>
      </c>
      <c r="Q197" s="386"/>
      <c r="R197" s="386"/>
      <c r="S197" s="386"/>
      <c r="T197" s="386"/>
      <c r="U197" s="386"/>
      <c r="V197" s="388"/>
      <c r="Y197" s="222"/>
      <c r="Z197" s="386" t="s">
        <v>153</v>
      </c>
      <c r="AA197" s="386"/>
      <c r="AB197" s="386"/>
      <c r="AC197" s="386"/>
      <c r="AD197" s="386"/>
      <c r="AE197" s="386"/>
      <c r="AF197" s="386"/>
      <c r="AG197" s="387" t="s">
        <v>154</v>
      </c>
      <c r="AH197" s="386"/>
      <c r="AI197" s="386"/>
      <c r="AJ197" s="386"/>
      <c r="AK197" s="386"/>
      <c r="AL197" s="386"/>
      <c r="AM197" s="388"/>
      <c r="AN197" s="386" t="s">
        <v>155</v>
      </c>
      <c r="AO197" s="386"/>
      <c r="AP197" s="386"/>
      <c r="AQ197" s="386"/>
      <c r="AR197" s="386"/>
      <c r="AS197" s="386"/>
      <c r="AT197" s="388"/>
    </row>
    <row r="198" spans="1:46" ht="30" x14ac:dyDescent="0.2">
      <c r="A198" s="223" t="s">
        <v>7</v>
      </c>
      <c r="B198" s="233" t="s">
        <v>37</v>
      </c>
      <c r="C198" s="233" t="s">
        <v>39</v>
      </c>
      <c r="D198" s="233" t="s">
        <v>13</v>
      </c>
      <c r="E198" s="233" t="s">
        <v>38</v>
      </c>
      <c r="F198" s="233" t="s">
        <v>156</v>
      </c>
      <c r="G198" s="233" t="s">
        <v>42</v>
      </c>
      <c r="H198" s="233" t="s">
        <v>43</v>
      </c>
      <c r="I198" s="82" t="s">
        <v>40</v>
      </c>
      <c r="J198" s="83" t="s">
        <v>158</v>
      </c>
      <c r="K198" s="83" t="s">
        <v>157</v>
      </c>
      <c r="L198" s="83" t="s">
        <v>159</v>
      </c>
      <c r="M198" s="83" t="s">
        <v>160</v>
      </c>
      <c r="N198" s="83" t="s">
        <v>41</v>
      </c>
      <c r="O198" s="84" t="s">
        <v>44</v>
      </c>
      <c r="P198" s="66" t="s">
        <v>40</v>
      </c>
      <c r="Q198" s="66" t="s">
        <v>158</v>
      </c>
      <c r="R198" s="66" t="s">
        <v>157</v>
      </c>
      <c r="S198" s="66" t="s">
        <v>159</v>
      </c>
      <c r="T198" s="66" t="s">
        <v>160</v>
      </c>
      <c r="U198" s="66" t="s">
        <v>41</v>
      </c>
      <c r="V198" s="68" t="s">
        <v>11</v>
      </c>
      <c r="Y198" s="230" t="s">
        <v>7</v>
      </c>
      <c r="Z198" s="138" t="s">
        <v>37</v>
      </c>
      <c r="AA198" s="138" t="s">
        <v>39</v>
      </c>
      <c r="AB198" s="138" t="s">
        <v>13</v>
      </c>
      <c r="AC198" s="138" t="s">
        <v>38</v>
      </c>
      <c r="AD198" s="138" t="s">
        <v>156</v>
      </c>
      <c r="AE198" s="138" t="s">
        <v>42</v>
      </c>
      <c r="AF198" s="138" t="s">
        <v>43</v>
      </c>
      <c r="AG198" s="65" t="s">
        <v>40</v>
      </c>
      <c r="AH198" s="66" t="s">
        <v>158</v>
      </c>
      <c r="AI198" s="66" t="s">
        <v>157</v>
      </c>
      <c r="AJ198" s="66" t="s">
        <v>159</v>
      </c>
      <c r="AK198" s="66" t="s">
        <v>160</v>
      </c>
      <c r="AL198" s="66" t="s">
        <v>41</v>
      </c>
      <c r="AM198" s="67" t="s">
        <v>44</v>
      </c>
      <c r="AN198" s="66" t="s">
        <v>40</v>
      </c>
      <c r="AO198" s="66" t="s">
        <v>158</v>
      </c>
      <c r="AP198" s="66" t="s">
        <v>157</v>
      </c>
      <c r="AQ198" s="66" t="s">
        <v>159</v>
      </c>
      <c r="AR198" s="66" t="s">
        <v>160</v>
      </c>
      <c r="AS198" s="66" t="s">
        <v>41</v>
      </c>
      <c r="AT198" s="68" t="s">
        <v>11</v>
      </c>
    </row>
    <row r="199" spans="1:46" ht="15" x14ac:dyDescent="0.2">
      <c r="A199" s="224">
        <v>2006</v>
      </c>
      <c r="B199" s="72">
        <f>'5.Stata-DNSP&amp;State'!Z128</f>
        <v>1</v>
      </c>
      <c r="C199" s="75">
        <f>'5.Stata-DNSP&amp;State'!AA128</f>
        <v>1</v>
      </c>
      <c r="D199" s="75">
        <f>'5.Stata-DNSP&amp;State'!AB128</f>
        <v>1</v>
      </c>
      <c r="E199" s="75">
        <f>'5.Stata-DNSP&amp;State'!AC128</f>
        <v>1</v>
      </c>
      <c r="F199" s="75">
        <f>'5.Stata-DNSP&amp;State'!AD128</f>
        <v>1</v>
      </c>
      <c r="G199" s="75"/>
      <c r="H199" s="75">
        <f>'5.Stata-DNSP&amp;State'!C128</f>
        <v>1</v>
      </c>
      <c r="I199" s="72">
        <f>'5.Stata-DNSP&amp;State'!AE128</f>
        <v>1</v>
      </c>
      <c r="J199" s="75">
        <f>'5.Stata-DNSP&amp;State'!AF128</f>
        <v>1</v>
      </c>
      <c r="K199" s="75">
        <f>'5.Stata-DNSP&amp;State'!AG128</f>
        <v>1</v>
      </c>
      <c r="L199" s="75">
        <f>'5.Stata-DNSP&amp;State'!AH128</f>
        <v>1</v>
      </c>
      <c r="M199" s="75">
        <f>'5.Stata-DNSP&amp;State'!AI128</f>
        <v>1</v>
      </c>
      <c r="N199" s="75">
        <f>'5.Stata-DNSP&amp;State'!AJ128</f>
        <v>1</v>
      </c>
      <c r="O199" s="76">
        <f>'5.Stata-DNSP&amp;State'!D128</f>
        <v>1</v>
      </c>
      <c r="P199" s="75">
        <f t="shared" ref="P199:P213" si="139">$H199/I199</f>
        <v>1</v>
      </c>
      <c r="Q199" s="70">
        <f t="shared" ref="Q199:Q213" si="140">$H199/J199</f>
        <v>1</v>
      </c>
      <c r="R199" s="70">
        <f t="shared" ref="R199:R213" si="141">$H199/K199</f>
        <v>1</v>
      </c>
      <c r="S199" s="70">
        <f t="shared" ref="S199:S213" si="142">$H199/L199</f>
        <v>1</v>
      </c>
      <c r="T199" s="70">
        <f t="shared" ref="T199:T213" si="143">$H199/M199</f>
        <v>1</v>
      </c>
      <c r="U199" s="70">
        <f t="shared" ref="U199:U213" si="144">$H199/N199</f>
        <v>1</v>
      </c>
      <c r="V199" s="71">
        <f>'Index Tables'!F189</f>
        <v>1</v>
      </c>
      <c r="Y199" s="231">
        <v>2006</v>
      </c>
      <c r="Z199" s="133">
        <f>B199-'Individ-I&amp;O Tables'!B214</f>
        <v>0</v>
      </c>
      <c r="AA199" s="133">
        <f>C199-'Individ-I&amp;O Tables'!C214</f>
        <v>0</v>
      </c>
      <c r="AB199" s="133">
        <f>D199-'Individ-I&amp;O Tables'!D214</f>
        <v>0</v>
      </c>
      <c r="AC199" s="133">
        <f>E199-'Individ-I&amp;O Tables'!E214</f>
        <v>0</v>
      </c>
      <c r="AD199" s="133">
        <f>F199-'Individ-I&amp;O Tables'!F214</f>
        <v>0</v>
      </c>
      <c r="AE199" s="133"/>
      <c r="AF199" s="133">
        <f>H199-'Individ-I&amp;O Tables'!H214</f>
        <v>0</v>
      </c>
      <c r="AG199" s="228">
        <f>I199-'Individ-I&amp;O Tables'!I214</f>
        <v>0</v>
      </c>
      <c r="AH199" s="133">
        <f>J199-'Individ-I&amp;O Tables'!J214</f>
        <v>0</v>
      </c>
      <c r="AI199" s="133">
        <f>K199-'Individ-I&amp;O Tables'!K214</f>
        <v>0</v>
      </c>
      <c r="AJ199" s="133">
        <f>L199-'Individ-I&amp;O Tables'!L214</f>
        <v>0</v>
      </c>
      <c r="AK199" s="133">
        <f>M199-'Individ-I&amp;O Tables'!M214</f>
        <v>0</v>
      </c>
      <c r="AL199" s="133">
        <f>N199-'Individ-I&amp;O Tables'!N214</f>
        <v>0</v>
      </c>
      <c r="AM199" s="225">
        <f>O199-'Individ-I&amp;O Tables'!P214</f>
        <v>0</v>
      </c>
      <c r="AN199" s="133">
        <f>P199-'Individ-I&amp;O Tables'!Q214</f>
        <v>0</v>
      </c>
      <c r="AO199" s="133">
        <f>Q199-'Individ-I&amp;O Tables'!R214</f>
        <v>0</v>
      </c>
      <c r="AP199" s="133">
        <f>R199-'Individ-I&amp;O Tables'!S214</f>
        <v>0</v>
      </c>
      <c r="AQ199" s="133">
        <f>S199-'Individ-I&amp;O Tables'!T214</f>
        <v>0</v>
      </c>
      <c r="AR199" s="133">
        <f>T199-'Individ-I&amp;O Tables'!U214</f>
        <v>0</v>
      </c>
      <c r="AS199" s="133">
        <f>U199-'Individ-I&amp;O Tables'!V214</f>
        <v>0</v>
      </c>
      <c r="AT199" s="225">
        <f>V199-'Individ-I&amp;O Tables'!W214</f>
        <v>0</v>
      </c>
    </row>
    <row r="200" spans="1:46" ht="15" x14ac:dyDescent="0.2">
      <c r="A200" s="224">
        <v>2007</v>
      </c>
      <c r="B200" s="73">
        <f>'5.Stata-DNSP&amp;State'!Z129</f>
        <v>1.0233355760574341</v>
      </c>
      <c r="C200" s="70">
        <f>'5.Stata-DNSP&amp;State'!AA129</f>
        <v>1.0773494243621826</v>
      </c>
      <c r="D200" s="70">
        <f>'5.Stata-DNSP&amp;State'!AB129</f>
        <v>1.0202711820602417</v>
      </c>
      <c r="E200" s="70">
        <f>'5.Stata-DNSP&amp;State'!AC129</f>
        <v>1.0089396238327026</v>
      </c>
      <c r="F200" s="70">
        <f>'5.Stata-DNSP&amp;State'!AD129</f>
        <v>1.0023831129074097</v>
      </c>
      <c r="G200" s="70"/>
      <c r="H200" s="70">
        <f>'5.Stata-DNSP&amp;State'!C129</f>
        <v>1.0386168956756592</v>
      </c>
      <c r="I200" s="73">
        <f>'5.Stata-DNSP&amp;State'!AE129</f>
        <v>1.055811882019043</v>
      </c>
      <c r="J200" s="70">
        <f>'5.Stata-DNSP&amp;State'!AF129</f>
        <v>1.0015844106674194</v>
      </c>
      <c r="K200" s="70">
        <f>'5.Stata-DNSP&amp;State'!AG129</f>
        <v>1.0053768157958984</v>
      </c>
      <c r="L200" s="70">
        <f>'5.Stata-DNSP&amp;State'!AH129</f>
        <v>0.90269523859024048</v>
      </c>
      <c r="M200" s="70">
        <f>'5.Stata-DNSP&amp;State'!AI129</f>
        <v>1.0389271974563599</v>
      </c>
      <c r="N200" s="70">
        <f>'5.Stata-DNSP&amp;State'!AJ129</f>
        <v>1.0069179534912109</v>
      </c>
      <c r="O200" s="71">
        <f>'5.Stata-DNSP&amp;State'!D129</f>
        <v>1.0275412797927856</v>
      </c>
      <c r="P200" s="70">
        <f t="shared" si="139"/>
        <v>0.98371396776620701</v>
      </c>
      <c r="Q200" s="70">
        <f t="shared" si="140"/>
        <v>1.0369739031616543</v>
      </c>
      <c r="R200" s="70">
        <f t="shared" si="141"/>
        <v>1.0330623099294831</v>
      </c>
      <c r="S200" s="70">
        <f t="shared" si="142"/>
        <v>1.1505731406068904</v>
      </c>
      <c r="T200" s="70">
        <f t="shared" si="143"/>
        <v>0.9997013248074933</v>
      </c>
      <c r="U200" s="70">
        <f t="shared" si="144"/>
        <v>1.031481157004442</v>
      </c>
      <c r="V200" s="71">
        <f>'Index Tables'!F190</f>
        <v>1.0344519999999999</v>
      </c>
      <c r="Y200" s="231">
        <v>2007</v>
      </c>
      <c r="Z200" s="52">
        <f>B200-'Individ-I&amp;O Tables'!B215</f>
        <v>-4.2394256594135982E-7</v>
      </c>
      <c r="AA200" s="52">
        <f>C200-'Individ-I&amp;O Tables'!C215</f>
        <v>4.2436218272712267E-7</v>
      </c>
      <c r="AB200" s="52">
        <f>D200-'Individ-I&amp;O Tables'!D215</f>
        <v>1.8206024177125357E-7</v>
      </c>
      <c r="AC200" s="52">
        <f>E200-'Individ-I&amp;O Tables'!E215</f>
        <v>-3.7616729731126952E-7</v>
      </c>
      <c r="AD200" s="52">
        <f>F200-'Individ-I&amp;O Tables'!F215</f>
        <v>1.1290740964398083E-7</v>
      </c>
      <c r="AE200" s="52"/>
      <c r="AF200" s="52">
        <f>H200-'Individ-I&amp;O Tables'!H215</f>
        <v>-1.0432434072171759E-7</v>
      </c>
      <c r="AG200" s="229">
        <f>I200-'Individ-I&amp;O Tables'!I215</f>
        <v>-1.1798095700399358E-7</v>
      </c>
      <c r="AH200" s="52">
        <f>J200-'Individ-I&amp;O Tables'!J215</f>
        <v>4.1066741940376517E-7</v>
      </c>
      <c r="AI200" s="52">
        <f>K200-'Individ-I&amp;O Tables'!K215</f>
        <v>-1.8420410152764077E-7</v>
      </c>
      <c r="AJ200" s="52">
        <f>L200-'Individ-I&amp;O Tables'!L215</f>
        <v>3.8590240447611279E-8</v>
      </c>
      <c r="AK200" s="52">
        <f>M200-'Individ-I&amp;O Tables'!M215</f>
        <v>1.9745635992940436E-7</v>
      </c>
      <c r="AL200" s="52">
        <f>N200-'Individ-I&amp;O Tables'!N215</f>
        <v>-4.650878904222111E-8</v>
      </c>
      <c r="AM200" s="226">
        <f>O200-'Individ-I&amp;O Tables'!P215</f>
        <v>2.7979278560685827E-7</v>
      </c>
      <c r="AN200" s="52">
        <f>P200-'Individ-I&amp;O Tables'!Q215</f>
        <v>-2.3223379297387936E-7</v>
      </c>
      <c r="AO200" s="52">
        <f>Q200-'Individ-I&amp;O Tables'!R215</f>
        <v>-9.6838345786665059E-8</v>
      </c>
      <c r="AP200" s="52">
        <f>R200-'Individ-I&amp;O Tables'!S215</f>
        <v>-6.9007051695102462E-7</v>
      </c>
      <c r="AQ200" s="52">
        <f>S200-'Individ-I&amp;O Tables'!T215</f>
        <v>1.4060689035311214E-7</v>
      </c>
      <c r="AR200" s="52">
        <f>T200-'Individ-I&amp;O Tables'!U215</f>
        <v>-2.7519250667129569E-7</v>
      </c>
      <c r="AS200" s="52">
        <f>U200-'Individ-I&amp;O Tables'!V215</f>
        <v>1.5700444189192808E-7</v>
      </c>
      <c r="AT200" s="226">
        <f>V200-'Individ-I&amp;O Tables'!W215</f>
        <v>0</v>
      </c>
    </row>
    <row r="201" spans="1:46" ht="15" x14ac:dyDescent="0.2">
      <c r="A201" s="224">
        <v>2008</v>
      </c>
      <c r="B201" s="73">
        <f>'5.Stata-DNSP&amp;State'!Z130</f>
        <v>1.0492676496505737</v>
      </c>
      <c r="C201" s="70">
        <f>'5.Stata-DNSP&amp;State'!AA130</f>
        <v>1.1449956893920898</v>
      </c>
      <c r="D201" s="70">
        <f>'5.Stata-DNSP&amp;State'!AB130</f>
        <v>1.0322401523590088</v>
      </c>
      <c r="E201" s="70">
        <f>'5.Stata-DNSP&amp;State'!AC130</f>
        <v>1.0261169672012329</v>
      </c>
      <c r="F201" s="70">
        <f>'5.Stata-DNSP&amp;State'!AD130</f>
        <v>0.94036853313446045</v>
      </c>
      <c r="G201" s="70"/>
      <c r="H201" s="70">
        <f>'5.Stata-DNSP&amp;State'!C130</f>
        <v>1.0819975137710571</v>
      </c>
      <c r="I201" s="73">
        <f>'5.Stata-DNSP&amp;State'!AE130</f>
        <v>0.85254216194152832</v>
      </c>
      <c r="J201" s="70">
        <f>'5.Stata-DNSP&amp;State'!AF130</f>
        <v>1.0064769983291626</v>
      </c>
      <c r="K201" s="70">
        <f>'5.Stata-DNSP&amp;State'!AG130</f>
        <v>1.0179044008255005</v>
      </c>
      <c r="L201" s="70">
        <f>'5.Stata-DNSP&amp;State'!AH130</f>
        <v>0.9023669958114624</v>
      </c>
      <c r="M201" s="70">
        <f>'5.Stata-DNSP&amp;State'!AI130</f>
        <v>1.1221415996551514</v>
      </c>
      <c r="N201" s="70">
        <f>'5.Stata-DNSP&amp;State'!AJ130</f>
        <v>1.0702061653137207</v>
      </c>
      <c r="O201" s="71">
        <f>'5.Stata-DNSP&amp;State'!D130</f>
        <v>0.95932841300964355</v>
      </c>
      <c r="P201" s="70">
        <f t="shared" si="139"/>
        <v>1.2691425269889069</v>
      </c>
      <c r="Q201" s="70">
        <f t="shared" si="140"/>
        <v>1.0750345170006519</v>
      </c>
      <c r="R201" s="70">
        <f t="shared" si="141"/>
        <v>1.0629657489382878</v>
      </c>
      <c r="S201" s="70">
        <f t="shared" si="142"/>
        <v>1.1990659219512569</v>
      </c>
      <c r="T201" s="70">
        <f t="shared" si="143"/>
        <v>0.96422547217175525</v>
      </c>
      <c r="U201" s="70">
        <f t="shared" si="144"/>
        <v>1.0110178289375487</v>
      </c>
      <c r="V201" s="71">
        <f>'Index Tables'!F191</f>
        <v>1.043229</v>
      </c>
      <c r="Y201" s="231">
        <v>2008</v>
      </c>
      <c r="Z201" s="52">
        <f>B201-'Individ-I&amp;O Tables'!B216</f>
        <v>-3.5034942635903121E-7</v>
      </c>
      <c r="AA201" s="52">
        <f>C201-'Individ-I&amp;O Tables'!C216</f>
        <v>-3.1060791005899091E-7</v>
      </c>
      <c r="AB201" s="52">
        <f>D201-'Individ-I&amp;O Tables'!D216</f>
        <v>1.5235900874266406E-7</v>
      </c>
      <c r="AC201" s="52">
        <f>E201-'Individ-I&amp;O Tables'!E216</f>
        <v>-3.2798767035657761E-8</v>
      </c>
      <c r="AD201" s="52">
        <f>F201-'Individ-I&amp;O Tables'!F216</f>
        <v>3.3134460397654664E-8</v>
      </c>
      <c r="AE201" s="52"/>
      <c r="AF201" s="52">
        <f>H201-'Individ-I&amp;O Tables'!H216</f>
        <v>5.1377105703132031E-7</v>
      </c>
      <c r="AG201" s="229">
        <f>I201-'Individ-I&amp;O Tables'!I216</f>
        <v>6.1941528350928365E-8</v>
      </c>
      <c r="AH201" s="52">
        <f>J201-'Individ-I&amp;O Tables'!J216</f>
        <v>-1.6708374683815919E-9</v>
      </c>
      <c r="AI201" s="52">
        <f>K201-'Individ-I&amp;O Tables'!K216</f>
        <v>4.0082550056830257E-7</v>
      </c>
      <c r="AJ201" s="52">
        <f>L201-'Individ-I&amp;O Tables'!L216</f>
        <v>-4.1885376278472108E-9</v>
      </c>
      <c r="AK201" s="52">
        <f>M201-'Individ-I&amp;O Tables'!M216</f>
        <v>-4.0034484860562713E-7</v>
      </c>
      <c r="AL201" s="52">
        <f>N201-'Individ-I&amp;O Tables'!N216</f>
        <v>1.6531372071248995E-7</v>
      </c>
      <c r="AM201" s="226">
        <f>O201-'Individ-I&amp;O Tables'!P216</f>
        <v>3.1300964353775385E-7</v>
      </c>
      <c r="AN201" s="52">
        <f>P201-'Individ-I&amp;O Tables'!Q216</f>
        <v>-4.7301109296071786E-7</v>
      </c>
      <c r="AO201" s="52">
        <f>Q201-'Individ-I&amp;O Tables'!R216</f>
        <v>5.1700065184512312E-7</v>
      </c>
      <c r="AP201" s="52">
        <f>R201-'Individ-I&amp;O Tables'!S216</f>
        <v>-2.5106171230859786E-7</v>
      </c>
      <c r="AQ201" s="52">
        <f>S201-'Individ-I&amp;O Tables'!T216</f>
        <v>-7.8048743024083933E-8</v>
      </c>
      <c r="AR201" s="52">
        <f>T201-'Individ-I&amp;O Tables'!U216</f>
        <v>7.2171755238770174E-8</v>
      </c>
      <c r="AS201" s="52">
        <f>U201-'Individ-I&amp;O Tables'!V216</f>
        <v>-1.7106245131515152E-7</v>
      </c>
      <c r="AT201" s="226">
        <f>V201-'Individ-I&amp;O Tables'!W216</f>
        <v>0</v>
      </c>
    </row>
    <row r="202" spans="1:46" ht="15" x14ac:dyDescent="0.2">
      <c r="A202" s="224">
        <v>2009</v>
      </c>
      <c r="B202" s="73">
        <f>'5.Stata-DNSP&amp;State'!Z131</f>
        <v>1.0224591493606567</v>
      </c>
      <c r="C202" s="70">
        <f>'5.Stata-DNSP&amp;State'!AA131</f>
        <v>1.2182595729827881</v>
      </c>
      <c r="D202" s="70">
        <f>'5.Stata-DNSP&amp;State'!AB131</f>
        <v>1.0411614179611206</v>
      </c>
      <c r="E202" s="70">
        <f>'5.Stata-DNSP&amp;State'!AC131</f>
        <v>1.0363712310791016</v>
      </c>
      <c r="F202" s="70">
        <f>'5.Stata-DNSP&amp;State'!AD131</f>
        <v>1.0752254724502563</v>
      </c>
      <c r="G202" s="70"/>
      <c r="H202" s="70">
        <f>'5.Stata-DNSP&amp;State'!C131</f>
        <v>1.096716046333313</v>
      </c>
      <c r="I202" s="73">
        <f>'5.Stata-DNSP&amp;State'!AE131</f>
        <v>0.93051230907440186</v>
      </c>
      <c r="J202" s="70">
        <f>'5.Stata-DNSP&amp;State'!AF131</f>
        <v>1.0548286437988281</v>
      </c>
      <c r="K202" s="70">
        <f>'5.Stata-DNSP&amp;State'!AG131</f>
        <v>1.015936017036438</v>
      </c>
      <c r="L202" s="70">
        <f>'5.Stata-DNSP&amp;State'!AH131</f>
        <v>0.9023669958114624</v>
      </c>
      <c r="M202" s="70">
        <f>'5.Stata-DNSP&amp;State'!AI131</f>
        <v>1.1673387289047241</v>
      </c>
      <c r="N202" s="70">
        <f>'5.Stata-DNSP&amp;State'!AJ131</f>
        <v>1.1150668859481812</v>
      </c>
      <c r="O202" s="71">
        <f>'5.Stata-DNSP&amp;State'!D131</f>
        <v>0.99920332431793213</v>
      </c>
      <c r="P202" s="70">
        <f t="shared" si="139"/>
        <v>1.1786153021707333</v>
      </c>
      <c r="Q202" s="70">
        <f t="shared" si="140"/>
        <v>1.039710148923936</v>
      </c>
      <c r="R202" s="70">
        <f t="shared" si="141"/>
        <v>1.0795129102052277</v>
      </c>
      <c r="S202" s="70">
        <f t="shared" si="142"/>
        <v>1.2153769490949526</v>
      </c>
      <c r="T202" s="70">
        <f t="shared" si="143"/>
        <v>0.93950112266242203</v>
      </c>
      <c r="U202" s="70">
        <f t="shared" si="144"/>
        <v>0.98354283510153406</v>
      </c>
      <c r="V202" s="71">
        <f>'Index Tables'!F192</f>
        <v>1.0388820000000001</v>
      </c>
      <c r="Y202" s="231">
        <v>2009</v>
      </c>
      <c r="Z202" s="52">
        <f>B202-'Individ-I&amp;O Tables'!B217</f>
        <v>1.493606567315453E-7</v>
      </c>
      <c r="AA202" s="52">
        <f>C202-'Individ-I&amp;O Tables'!C217</f>
        <v>-4.27017211812597E-7</v>
      </c>
      <c r="AB202" s="52">
        <f>D202-'Individ-I&amp;O Tables'!D217</f>
        <v>4.1796112060232815E-7</v>
      </c>
      <c r="AC202" s="52">
        <f>E202-'Individ-I&amp;O Tables'!E217</f>
        <v>2.3107910163133738E-7</v>
      </c>
      <c r="AD202" s="52">
        <f>F202-'Individ-I&amp;O Tables'!F217</f>
        <v>4.724502562503119E-7</v>
      </c>
      <c r="AE202" s="52"/>
      <c r="AF202" s="52">
        <f>H202-'Individ-I&amp;O Tables'!H217</f>
        <v>4.6333312964108586E-8</v>
      </c>
      <c r="AG202" s="229">
        <f>I202-'Individ-I&amp;O Tables'!I217</f>
        <v>1.090744018439338E-7</v>
      </c>
      <c r="AH202" s="52">
        <f>J202-'Individ-I&amp;O Tables'!J217</f>
        <v>-3.5620117189161249E-7</v>
      </c>
      <c r="AI202" s="52">
        <f>K202-'Individ-I&amp;O Tables'!K217</f>
        <v>1.7036438038076085E-8</v>
      </c>
      <c r="AJ202" s="52">
        <f>L202-'Individ-I&amp;O Tables'!L217</f>
        <v>-4.1885376278472108E-9</v>
      </c>
      <c r="AK202" s="52">
        <f>M202-'Individ-I&amp;O Tables'!M217</f>
        <v>-2.710952757833951E-7</v>
      </c>
      <c r="AL202" s="52">
        <f>N202-'Individ-I&amp;O Tables'!N217</f>
        <v>-1.1405181887802485E-7</v>
      </c>
      <c r="AM202" s="226">
        <f>O202-'Individ-I&amp;O Tables'!P217</f>
        <v>4.2431793212394098E-7</v>
      </c>
      <c r="AN202" s="52">
        <f>P202-'Individ-I&amp;O Tables'!Q217</f>
        <v>3.0217073332394762E-7</v>
      </c>
      <c r="AO202" s="52">
        <f>Q202-'Individ-I&amp;O Tables'!R217</f>
        <v>1.4892393607190968E-7</v>
      </c>
      <c r="AP202" s="52">
        <f>R202-'Individ-I&amp;O Tables'!S217</f>
        <v>-8.9794772284434998E-8</v>
      </c>
      <c r="AQ202" s="52">
        <f>S202-'Individ-I&amp;O Tables'!T217</f>
        <v>-5.0905047288551941E-8</v>
      </c>
      <c r="AR202" s="52">
        <f>T202-'Individ-I&amp;O Tables'!U217</f>
        <v>2.2662422050068187E-8</v>
      </c>
      <c r="AS202" s="52">
        <f>U202-'Individ-I&amp;O Tables'!V217</f>
        <v>3.5101534012760283E-8</v>
      </c>
      <c r="AT202" s="226">
        <f>V202-'Individ-I&amp;O Tables'!W217</f>
        <v>0</v>
      </c>
    </row>
    <row r="203" spans="1:46" ht="15" x14ac:dyDescent="0.2">
      <c r="A203" s="224">
        <v>2010</v>
      </c>
      <c r="B203" s="73">
        <f>'5.Stata-DNSP&amp;State'!Z132</f>
        <v>1.0400665998458862</v>
      </c>
      <c r="C203" s="70">
        <f>'5.Stata-DNSP&amp;State'!AA132</f>
        <v>1.2182595729827881</v>
      </c>
      <c r="D203" s="70">
        <f>'5.Stata-DNSP&amp;State'!AB132</f>
        <v>1.0560159683227539</v>
      </c>
      <c r="E203" s="70">
        <f>'5.Stata-DNSP&amp;State'!AC132</f>
        <v>1.0441075563430786</v>
      </c>
      <c r="F203" s="70">
        <f>'5.Stata-DNSP&amp;State'!AD132</f>
        <v>0.95389604568481445</v>
      </c>
      <c r="G203" s="70"/>
      <c r="H203" s="70">
        <f>'5.Stata-DNSP&amp;State'!C132</f>
        <v>1.1183083057403564</v>
      </c>
      <c r="I203" s="73">
        <f>'5.Stata-DNSP&amp;State'!AE132</f>
        <v>1.0910303592681885</v>
      </c>
      <c r="J203" s="70">
        <f>'5.Stata-DNSP&amp;State'!AF132</f>
        <v>1.0603570938110352</v>
      </c>
      <c r="K203" s="70">
        <f>'5.Stata-DNSP&amp;State'!AG132</f>
        <v>1.013857364654541</v>
      </c>
      <c r="L203" s="70">
        <f>'5.Stata-DNSP&amp;State'!AH132</f>
        <v>0.90269523859024048</v>
      </c>
      <c r="M203" s="70">
        <f>'5.Stata-DNSP&amp;State'!AI132</f>
        <v>1.2168629169464111</v>
      </c>
      <c r="N203" s="70">
        <f>'5.Stata-DNSP&amp;State'!AJ132</f>
        <v>1.1054103374481201</v>
      </c>
      <c r="O203" s="71">
        <f>'5.Stata-DNSP&amp;State'!D132</f>
        <v>1.0687459707260132</v>
      </c>
      <c r="P203" s="70">
        <f t="shared" si="139"/>
        <v>1.0250020049767128</v>
      </c>
      <c r="Q203" s="70">
        <f t="shared" si="140"/>
        <v>1.0546525432494054</v>
      </c>
      <c r="R203" s="70">
        <f t="shared" si="141"/>
        <v>1.1030233095179081</v>
      </c>
      <c r="S203" s="70">
        <f t="shared" si="142"/>
        <v>1.238854773939922</v>
      </c>
      <c r="T203" s="70">
        <f t="shared" si="143"/>
        <v>0.91900927390131415</v>
      </c>
      <c r="U203" s="70">
        <f t="shared" si="144"/>
        <v>1.0116680366152644</v>
      </c>
      <c r="V203" s="71">
        <f>'Index Tables'!F193</f>
        <v>1.060756</v>
      </c>
      <c r="Y203" s="231">
        <v>2010</v>
      </c>
      <c r="Z203" s="52">
        <f>B203-'Individ-I&amp;O Tables'!B218</f>
        <v>-4.0015411384430877E-7</v>
      </c>
      <c r="AA203" s="52">
        <f>C203-'Individ-I&amp;O Tables'!C218</f>
        <v>-4.27017211812597E-7</v>
      </c>
      <c r="AB203" s="52">
        <f>D203-'Individ-I&amp;O Tables'!D218</f>
        <v>-3.1677246159489414E-8</v>
      </c>
      <c r="AC203" s="52">
        <f>E203-'Individ-I&amp;O Tables'!E218</f>
        <v>-4.436569214227859E-7</v>
      </c>
      <c r="AD203" s="52">
        <f>F203-'Individ-I&amp;O Tables'!F218</f>
        <v>4.5684814486968151E-8</v>
      </c>
      <c r="AE203" s="52"/>
      <c r="AF203" s="52">
        <f>H203-'Individ-I&amp;O Tables'!H218</f>
        <v>3.0574035636554697E-7</v>
      </c>
      <c r="AG203" s="229">
        <f>I203-'Individ-I&amp;O Tables'!I218</f>
        <v>3.5926818853226905E-7</v>
      </c>
      <c r="AH203" s="52">
        <f>J203-'Individ-I&amp;O Tables'!J218</f>
        <v>9.3811035162261192E-8</v>
      </c>
      <c r="AI203" s="52">
        <f>K203-'Individ-I&amp;O Tables'!K218</f>
        <v>3.6465454100742534E-7</v>
      </c>
      <c r="AJ203" s="52">
        <f>L203-'Individ-I&amp;O Tables'!L218</f>
        <v>3.8590240447611279E-8</v>
      </c>
      <c r="AK203" s="52">
        <f>M203-'Individ-I&amp;O Tables'!M218</f>
        <v>-8.3053588895154462E-8</v>
      </c>
      <c r="AL203" s="52">
        <f>N203-'Individ-I&amp;O Tables'!N218</f>
        <v>3.3744812011349268E-7</v>
      </c>
      <c r="AM203" s="226">
        <f>O203-'Individ-I&amp;O Tables'!P218</f>
        <v>-2.9273986790201434E-8</v>
      </c>
      <c r="AN203" s="52">
        <f>P203-'Individ-I&amp;O Tables'!Q218</f>
        <v>4.9767128196265276E-9</v>
      </c>
      <c r="AO203" s="52">
        <f>Q203-'Individ-I&amp;O Tables'!R218</f>
        <v>-4.5675059467953361E-7</v>
      </c>
      <c r="AP203" s="52">
        <f>R203-'Individ-I&amp;O Tables'!S218</f>
        <v>3.0951790797040246E-7</v>
      </c>
      <c r="AQ203" s="52">
        <f>S203-'Individ-I&amp;O Tables'!T218</f>
        <v>-2.2606007799019778E-7</v>
      </c>
      <c r="AR203" s="52">
        <f>T203-'Individ-I&amp;O Tables'!U218</f>
        <v>7.390131417928103E-8</v>
      </c>
      <c r="AS203" s="52">
        <f>U203-'Individ-I&amp;O Tables'!V218</f>
        <v>3.6615264376038681E-8</v>
      </c>
      <c r="AT203" s="226">
        <f>V203-'Individ-I&amp;O Tables'!W218</f>
        <v>0</v>
      </c>
    </row>
    <row r="204" spans="1:46" ht="15" x14ac:dyDescent="0.2">
      <c r="A204" s="224">
        <v>2011</v>
      </c>
      <c r="B204" s="73">
        <f>'5.Stata-DNSP&amp;State'!Z133</f>
        <v>1.031737208366394</v>
      </c>
      <c r="C204" s="70">
        <f>'5.Stata-DNSP&amp;State'!AA133</f>
        <v>1.2182595729827881</v>
      </c>
      <c r="D204" s="70">
        <f>'5.Stata-DNSP&amp;State'!AB133</f>
        <v>1.0478059053421021</v>
      </c>
      <c r="E204" s="70">
        <f>'5.Stata-DNSP&amp;State'!AC133</f>
        <v>1.0564566850662231</v>
      </c>
      <c r="F204" s="70">
        <f>'5.Stata-DNSP&amp;State'!AD133</f>
        <v>0.83857220411300659</v>
      </c>
      <c r="G204" s="70"/>
      <c r="H204" s="70">
        <f>'5.Stata-DNSP&amp;State'!C133</f>
        <v>1.1345267295837402</v>
      </c>
      <c r="I204" s="73">
        <f>'5.Stata-DNSP&amp;State'!AE133</f>
        <v>1.0764443874359131</v>
      </c>
      <c r="J204" s="70">
        <f>'5.Stata-DNSP&amp;State'!AF133</f>
        <v>1.0501819849014282</v>
      </c>
      <c r="K204" s="70">
        <f>'5.Stata-DNSP&amp;State'!AG133</f>
        <v>1.00236976146698</v>
      </c>
      <c r="L204" s="70">
        <f>'5.Stata-DNSP&amp;State'!AH133</f>
        <v>0.91874545812606812</v>
      </c>
      <c r="M204" s="70">
        <f>'5.Stata-DNSP&amp;State'!AI133</f>
        <v>1.2713834047317505</v>
      </c>
      <c r="N204" s="70">
        <f>'5.Stata-DNSP&amp;State'!AJ133</f>
        <v>1.203008770942688</v>
      </c>
      <c r="O204" s="71">
        <f>'5.Stata-DNSP&amp;State'!D133</f>
        <v>1.0779461860656738</v>
      </c>
      <c r="P204" s="70">
        <f t="shared" si="139"/>
        <v>1.0539575874292764</v>
      </c>
      <c r="Q204" s="70">
        <f t="shared" si="140"/>
        <v>1.0803144082596587</v>
      </c>
      <c r="R204" s="70">
        <f t="shared" si="141"/>
        <v>1.1318445280345917</v>
      </c>
      <c r="S204" s="70">
        <f t="shared" si="142"/>
        <v>1.2348651299978053</v>
      </c>
      <c r="T204" s="70">
        <f t="shared" si="143"/>
        <v>0.89235609444116848</v>
      </c>
      <c r="U204" s="70">
        <f t="shared" si="144"/>
        <v>0.94307436237120312</v>
      </c>
      <c r="V204" s="71">
        <f>'Index Tables'!F194</f>
        <v>1.0510919999999999</v>
      </c>
      <c r="Y204" s="231">
        <v>2011</v>
      </c>
      <c r="Z204" s="52">
        <f>B204-'Individ-I&amp;O Tables'!B219</f>
        <v>2.0836639413879254E-7</v>
      </c>
      <c r="AA204" s="52">
        <f>C204-'Individ-I&amp;O Tables'!C219</f>
        <v>-4.27017211812597E-7</v>
      </c>
      <c r="AB204" s="52">
        <f>D204-'Individ-I&amp;O Tables'!D219</f>
        <v>-9.4657897964367521E-8</v>
      </c>
      <c r="AC204" s="52">
        <f>E204-'Individ-I&amp;O Tables'!E219</f>
        <v>-3.1493377683489143E-7</v>
      </c>
      <c r="AD204" s="52">
        <f>F204-'Individ-I&amp;O Tables'!F219</f>
        <v>1.0411300654933342E-7</v>
      </c>
      <c r="AE204" s="52"/>
      <c r="AF204" s="52">
        <f>H204-'Individ-I&amp;O Tables'!H219</f>
        <v>-2.7041625982882067E-7</v>
      </c>
      <c r="AG204" s="229">
        <f>I204-'Individ-I&amp;O Tables'!I219</f>
        <v>3.8743591312950798E-7</v>
      </c>
      <c r="AH204" s="52">
        <f>J204-'Individ-I&amp;O Tables'!J219</f>
        <v>-1.5098571726213095E-8</v>
      </c>
      <c r="AI204" s="52">
        <f>K204-'Individ-I&amp;O Tables'!K219</f>
        <v>-2.3853302000276244E-7</v>
      </c>
      <c r="AJ204" s="52">
        <f>L204-'Individ-I&amp;O Tables'!L219</f>
        <v>-4.1873931877489667E-8</v>
      </c>
      <c r="AK204" s="52">
        <f>M204-'Individ-I&amp;O Tables'!M219</f>
        <v>4.0473175055844024E-7</v>
      </c>
      <c r="AL204" s="52">
        <f>N204-'Individ-I&amp;O Tables'!N219</f>
        <v>-2.2905731200673074E-7</v>
      </c>
      <c r="AM204" s="226">
        <f>O204-'Individ-I&amp;O Tables'!P219</f>
        <v>1.8606567375734073E-7</v>
      </c>
      <c r="AN204" s="52">
        <f>P204-'Individ-I&amp;O Tables'!Q219</f>
        <v>-4.1257072358469316E-7</v>
      </c>
      <c r="AO204" s="52">
        <f>Q204-'Individ-I&amp;O Tables'!R219</f>
        <v>-5.9174034117148722E-7</v>
      </c>
      <c r="AP204" s="52">
        <f>R204-'Individ-I&amp;O Tables'!S219</f>
        <v>-4.7196540831073719E-7</v>
      </c>
      <c r="AQ204" s="52">
        <f>S204-'Individ-I&amp;O Tables'!T219</f>
        <v>1.2999780518718751E-7</v>
      </c>
      <c r="AR204" s="52">
        <f>T204-'Individ-I&amp;O Tables'!U219</f>
        <v>-5.5588315062138349E-9</v>
      </c>
      <c r="AS204" s="52">
        <f>U204-'Individ-I&amp;O Tables'!V219</f>
        <v>-3.7628796856203905E-8</v>
      </c>
      <c r="AT204" s="226">
        <f>V204-'Individ-I&amp;O Tables'!W219</f>
        <v>0</v>
      </c>
    </row>
    <row r="205" spans="1:46" ht="15" x14ac:dyDescent="0.2">
      <c r="A205" s="224">
        <v>2012</v>
      </c>
      <c r="B205" s="73">
        <f>'5.Stata-DNSP&amp;State'!Z134</f>
        <v>1.019981861114502</v>
      </c>
      <c r="C205" s="70">
        <f>'5.Stata-DNSP&amp;State'!AA134</f>
        <v>1.2182595729827881</v>
      </c>
      <c r="D205" s="70">
        <f>'5.Stata-DNSP&amp;State'!AB134</f>
        <v>1.0670708417892456</v>
      </c>
      <c r="E205" s="70">
        <f>'5.Stata-DNSP&amp;State'!AC134</f>
        <v>1.0670963525772095</v>
      </c>
      <c r="F205" s="70">
        <f>'5.Stata-DNSP&amp;State'!AD134</f>
        <v>0.77674096822738647</v>
      </c>
      <c r="G205" s="70"/>
      <c r="H205" s="70">
        <f>'5.Stata-DNSP&amp;State'!C134</f>
        <v>1.1488850116729736</v>
      </c>
      <c r="I205" s="73">
        <f>'5.Stata-DNSP&amp;State'!AE134</f>
        <v>1.2225130796432495</v>
      </c>
      <c r="J205" s="70">
        <f>'5.Stata-DNSP&amp;State'!AF134</f>
        <v>1.0588512420654297</v>
      </c>
      <c r="K205" s="70">
        <f>'5.Stata-DNSP&amp;State'!AG134</f>
        <v>0.98861795663833618</v>
      </c>
      <c r="L205" s="70">
        <f>'5.Stata-DNSP&amp;State'!AH134</f>
        <v>0.97588241100311279</v>
      </c>
      <c r="M205" s="70">
        <f>'5.Stata-DNSP&amp;State'!AI134</f>
        <v>1.3363534212112427</v>
      </c>
      <c r="N205" s="70">
        <f>'5.Stata-DNSP&amp;State'!AJ134</f>
        <v>1.2175638675689697</v>
      </c>
      <c r="O205" s="71">
        <f>'5.Stata-DNSP&amp;State'!D134</f>
        <v>1.1395467519760132</v>
      </c>
      <c r="P205" s="70">
        <f t="shared" si="139"/>
        <v>0.93977318590999304</v>
      </c>
      <c r="Q205" s="70">
        <f t="shared" si="140"/>
        <v>1.0850296680314802</v>
      </c>
      <c r="R205" s="70">
        <f t="shared" si="141"/>
        <v>1.1621122233907264</v>
      </c>
      <c r="S205" s="70">
        <f t="shared" si="142"/>
        <v>1.1772781215433843</v>
      </c>
      <c r="T205" s="70">
        <f t="shared" si="143"/>
        <v>0.85971644434572436</v>
      </c>
      <c r="U205" s="70">
        <f t="shared" si="144"/>
        <v>0.94359322108242039</v>
      </c>
      <c r="V205" s="71">
        <f>'Index Tables'!F195</f>
        <v>1.064994</v>
      </c>
      <c r="Y205" s="231">
        <v>2012</v>
      </c>
      <c r="Z205" s="52">
        <f>B205-'Individ-I&amp;O Tables'!B220</f>
        <v>-1.3888549799112582E-7</v>
      </c>
      <c r="AA205" s="52">
        <f>C205-'Individ-I&amp;O Tables'!C220</f>
        <v>-4.27017211812597E-7</v>
      </c>
      <c r="AB205" s="52">
        <f>D205-'Individ-I&amp;O Tables'!D220</f>
        <v>-1.5821075449728994E-7</v>
      </c>
      <c r="AC205" s="52">
        <f>E205-'Individ-I&amp;O Tables'!E220</f>
        <v>3.5257720942816206E-7</v>
      </c>
      <c r="AD205" s="52">
        <f>F205-'Individ-I&amp;O Tables'!F220</f>
        <v>-3.1772613540148598E-8</v>
      </c>
      <c r="AE205" s="52"/>
      <c r="AF205" s="52">
        <f>H205-'Individ-I&amp;O Tables'!H220</f>
        <v>1.1672973698750866E-8</v>
      </c>
      <c r="AG205" s="229">
        <f>I205-'Individ-I&amp;O Tables'!I220</f>
        <v>7.9643249550898076E-8</v>
      </c>
      <c r="AH205" s="52">
        <f>J205-'Individ-I&amp;O Tables'!J220</f>
        <v>2.4206542970084399E-7</v>
      </c>
      <c r="AI205" s="52">
        <f>K205-'Individ-I&amp;O Tables'!K220</f>
        <v>-1.4336166387352023E-7</v>
      </c>
      <c r="AJ205" s="52">
        <f>L205-'Individ-I&amp;O Tables'!L220</f>
        <v>-8.8996887193104612E-8</v>
      </c>
      <c r="AK205" s="52">
        <f>M205-'Individ-I&amp;O Tables'!M220</f>
        <v>4.2121124277372246E-7</v>
      </c>
      <c r="AL205" s="52">
        <f>N205-'Individ-I&amp;O Tables'!N220</f>
        <v>-1.3243103036408854E-7</v>
      </c>
      <c r="AM205" s="226">
        <f>O205-'Individ-I&amp;O Tables'!P220</f>
        <v>-2.4802398690404459E-7</v>
      </c>
      <c r="AN205" s="52">
        <f>P205-'Individ-I&amp;O Tables'!Q220</f>
        <v>1.8590999306677958E-7</v>
      </c>
      <c r="AO205" s="52">
        <f>Q205-'Individ-I&amp;O Tables'!R220</f>
        <v>-3.3196851978445352E-7</v>
      </c>
      <c r="AP205" s="52">
        <f>R205-'Individ-I&amp;O Tables'!S220</f>
        <v>2.2339072636157198E-7</v>
      </c>
      <c r="AQ205" s="52">
        <f>S205-'Individ-I&amp;O Tables'!T220</f>
        <v>1.2154338424608113E-7</v>
      </c>
      <c r="AR205" s="52">
        <f>T205-'Individ-I&amp;O Tables'!U220</f>
        <v>1.4434572437327375E-7</v>
      </c>
      <c r="AS205" s="52">
        <f>U205-'Individ-I&amp;O Tables'!V220</f>
        <v>2.210824203707773E-7</v>
      </c>
      <c r="AT205" s="226">
        <f>V205-'Individ-I&amp;O Tables'!W220</f>
        <v>0</v>
      </c>
    </row>
    <row r="206" spans="1:46" ht="15" x14ac:dyDescent="0.2">
      <c r="A206" s="224">
        <v>2013</v>
      </c>
      <c r="B206" s="73">
        <f>'5.Stata-DNSP&amp;State'!Z135</f>
        <v>0.99412131309509277</v>
      </c>
      <c r="C206" s="70">
        <f>'5.Stata-DNSP&amp;State'!AA135</f>
        <v>1.2182595729827881</v>
      </c>
      <c r="D206" s="70">
        <f>'5.Stata-DNSP&amp;State'!AB135</f>
        <v>1.0901013612747192</v>
      </c>
      <c r="E206" s="70">
        <f>'5.Stata-DNSP&amp;State'!AC135</f>
        <v>1.0727629661560059</v>
      </c>
      <c r="F206" s="70">
        <f>'5.Stata-DNSP&amp;State'!AD135</f>
        <v>0.94433039426803589</v>
      </c>
      <c r="G206" s="70"/>
      <c r="H206" s="70">
        <f>'5.Stata-DNSP&amp;State'!C135</f>
        <v>1.1361407041549683</v>
      </c>
      <c r="I206" s="73">
        <f>'5.Stata-DNSP&amp;State'!AE135</f>
        <v>1.1700929403305054</v>
      </c>
      <c r="J206" s="70">
        <f>'5.Stata-DNSP&amp;State'!AF135</f>
        <v>1.0715982913970947</v>
      </c>
      <c r="K206" s="70">
        <f>'5.Stata-DNSP&amp;State'!AG135</f>
        <v>0.98150020837783813</v>
      </c>
      <c r="L206" s="70">
        <f>'5.Stata-DNSP&amp;State'!AH135</f>
        <v>0.97307521104812622</v>
      </c>
      <c r="M206" s="70">
        <f>'5.Stata-DNSP&amp;State'!AI135</f>
        <v>1.3863275051116943</v>
      </c>
      <c r="N206" s="70">
        <f>'5.Stata-DNSP&amp;State'!AJ135</f>
        <v>1.2414646148681641</v>
      </c>
      <c r="O206" s="71">
        <f>'5.Stata-DNSP&amp;State'!D135</f>
        <v>1.1196119785308838</v>
      </c>
      <c r="P206" s="70">
        <f t="shared" si="139"/>
        <v>0.97098329969758901</v>
      </c>
      <c r="Q206" s="70">
        <f t="shared" si="140"/>
        <v>1.0602300444821786</v>
      </c>
      <c r="R206" s="70">
        <f t="shared" si="141"/>
        <v>1.1575552347897207</v>
      </c>
      <c r="S206" s="70">
        <f t="shared" si="142"/>
        <v>1.1675774814273603</v>
      </c>
      <c r="T206" s="70">
        <f t="shared" si="143"/>
        <v>0.81953268615516006</v>
      </c>
      <c r="U206" s="70">
        <f t="shared" si="144"/>
        <v>0.91516156847983898</v>
      </c>
      <c r="V206" s="71">
        <f>'Index Tables'!F196</f>
        <v>1.046899</v>
      </c>
      <c r="Y206" s="231">
        <v>2013</v>
      </c>
      <c r="Z206" s="52">
        <f>B206-'Individ-I&amp;O Tables'!B221</f>
        <v>-8.6904907270479725E-8</v>
      </c>
      <c r="AA206" s="52">
        <f>C206-'Individ-I&amp;O Tables'!C221</f>
        <v>-4.27017211812597E-7</v>
      </c>
      <c r="AB206" s="52">
        <f>D206-'Individ-I&amp;O Tables'!D221</f>
        <v>3.6127471925162524E-7</v>
      </c>
      <c r="AC206" s="52">
        <f>E206-'Individ-I&amp;O Tables'!E221</f>
        <v>-3.3843994051707682E-8</v>
      </c>
      <c r="AD206" s="52">
        <f>F206-'Individ-I&amp;O Tables'!F221</f>
        <v>9.4268035932820737E-8</v>
      </c>
      <c r="AE206" s="52"/>
      <c r="AF206" s="52">
        <f>H206-'Individ-I&amp;O Tables'!H221</f>
        <v>-2.9584503180579702E-7</v>
      </c>
      <c r="AG206" s="229">
        <f>I206-'Individ-I&amp;O Tables'!I221</f>
        <v>-5.966949467861582E-8</v>
      </c>
      <c r="AH206" s="52">
        <f>J206-'Individ-I&amp;O Tables'!J221</f>
        <v>2.9139709467607133E-7</v>
      </c>
      <c r="AI206" s="52">
        <f>K206-'Individ-I&amp;O Tables'!K221</f>
        <v>-9.1622161857429774E-8</v>
      </c>
      <c r="AJ206" s="52">
        <f>L206-'Individ-I&amp;O Tables'!L221</f>
        <v>1.1048126191681718E-8</v>
      </c>
      <c r="AK206" s="52">
        <f>M206-'Individ-I&amp;O Tables'!M221</f>
        <v>-4.9488830566879471E-7</v>
      </c>
      <c r="AL206" s="52">
        <f>N206-'Individ-I&amp;O Tables'!N221</f>
        <v>-3.851318359782141E-7</v>
      </c>
      <c r="AM206" s="226">
        <f>O206-'Individ-I&amp;O Tables'!P221</f>
        <v>-2.1469116262551324E-8</v>
      </c>
      <c r="AN206" s="52">
        <f>P206-'Individ-I&amp;O Tables'!Q221</f>
        <v>-2.0030241099089352E-7</v>
      </c>
      <c r="AO206" s="52">
        <f>Q206-'Individ-I&amp;O Tables'!R221</f>
        <v>4.4482178607196943E-8</v>
      </c>
      <c r="AP206" s="52">
        <f>R206-'Individ-I&amp;O Tables'!S221</f>
        <v>2.3478972077661808E-7</v>
      </c>
      <c r="AQ206" s="52">
        <f>S206-'Individ-I&amp;O Tables'!T221</f>
        <v>-5.1857263971832879E-7</v>
      </c>
      <c r="AR206" s="52">
        <f>T206-'Individ-I&amp;O Tables'!U221</f>
        <v>-1.1384483988852168E-7</v>
      </c>
      <c r="AS206" s="52">
        <f>U206-'Individ-I&amp;O Tables'!V221</f>
        <v>-2.3152016104255324E-7</v>
      </c>
      <c r="AT206" s="226">
        <f>V206-'Individ-I&amp;O Tables'!W221</f>
        <v>0</v>
      </c>
    </row>
    <row r="207" spans="1:46" ht="15" x14ac:dyDescent="0.2">
      <c r="A207" s="224">
        <v>2014</v>
      </c>
      <c r="B207" s="73">
        <f>'5.Stata-DNSP&amp;State'!Z136</f>
        <v>0.96649855375289917</v>
      </c>
      <c r="C207" s="70">
        <f>'5.Stata-DNSP&amp;State'!AA136</f>
        <v>1.2182595729827881</v>
      </c>
      <c r="D207" s="70">
        <f>'5.Stata-DNSP&amp;State'!AB136</f>
        <v>1.1117129325866699</v>
      </c>
      <c r="E207" s="70">
        <f>'5.Stata-DNSP&amp;State'!AC136</f>
        <v>1.0772619247436523</v>
      </c>
      <c r="F207" s="70">
        <f>'5.Stata-DNSP&amp;State'!AD136</f>
        <v>0.94420331716537476</v>
      </c>
      <c r="G207" s="70"/>
      <c r="H207" s="70">
        <f>'5.Stata-DNSP&amp;State'!C136</f>
        <v>1.140013575553894</v>
      </c>
      <c r="I207" s="73">
        <f>'5.Stata-DNSP&amp;State'!AE136</f>
        <v>1.1534392833709717</v>
      </c>
      <c r="J207" s="70">
        <f>'5.Stata-DNSP&amp;State'!AF136</f>
        <v>1.0431301593780518</v>
      </c>
      <c r="K207" s="70">
        <f>'5.Stata-DNSP&amp;State'!AG136</f>
        <v>0.99362689256668091</v>
      </c>
      <c r="L207" s="70">
        <f>'5.Stata-DNSP&amp;State'!AH136</f>
        <v>0.89384490251541138</v>
      </c>
      <c r="M207" s="70">
        <f>'5.Stata-DNSP&amp;State'!AI136</f>
        <v>1.4844931364059448</v>
      </c>
      <c r="N207" s="70">
        <f>'5.Stata-DNSP&amp;State'!AJ136</f>
        <v>1.2642191648483276</v>
      </c>
      <c r="O207" s="71">
        <f>'5.Stata-DNSP&amp;State'!D136</f>
        <v>1.1208901405334473</v>
      </c>
      <c r="P207" s="70">
        <f t="shared" si="139"/>
        <v>0.98836028214867067</v>
      </c>
      <c r="Q207" s="70">
        <f t="shared" si="140"/>
        <v>1.0928775908785988</v>
      </c>
      <c r="R207" s="70">
        <f t="shared" si="141"/>
        <v>1.147325604894887</v>
      </c>
      <c r="S207" s="70">
        <f t="shared" si="142"/>
        <v>1.2754042366250875</v>
      </c>
      <c r="T207" s="70">
        <f t="shared" si="143"/>
        <v>0.76794802723974975</v>
      </c>
      <c r="U207" s="70">
        <f t="shared" si="144"/>
        <v>0.90175311943690162</v>
      </c>
      <c r="V207" s="71">
        <f>'Index Tables'!F197</f>
        <v>1.036853</v>
      </c>
      <c r="Y207" s="231">
        <v>2014</v>
      </c>
      <c r="Z207" s="52">
        <f>B207-'Individ-I&amp;O Tables'!B222</f>
        <v>-4.6247100815577369E-8</v>
      </c>
      <c r="AA207" s="52">
        <f>C207-'Individ-I&amp;O Tables'!C222</f>
        <v>-4.27017211812597E-7</v>
      </c>
      <c r="AB207" s="52">
        <f>D207-'Individ-I&amp;O Tables'!D222</f>
        <v>-6.7413330029353347E-8</v>
      </c>
      <c r="AC207" s="52">
        <f>E207-'Individ-I&amp;O Tables'!E222</f>
        <v>-7.5256347598084972E-8</v>
      </c>
      <c r="AD207" s="52">
        <f>F207-'Individ-I&amp;O Tables'!F222</f>
        <v>1.716537478824165E-8</v>
      </c>
      <c r="AE207" s="52"/>
      <c r="AF207" s="52">
        <f>H207-'Individ-I&amp;O Tables'!H222</f>
        <v>-4.2444610603986632E-7</v>
      </c>
      <c r="AG207" s="229">
        <f>I207-'Individ-I&amp;O Tables'!I222</f>
        <v>2.8337097157660196E-7</v>
      </c>
      <c r="AH207" s="52">
        <f>J207-'Individ-I&amp;O Tables'!J222</f>
        <v>1.5937805186716503E-7</v>
      </c>
      <c r="AI207" s="52">
        <f>K207-'Individ-I&amp;O Tables'!K222</f>
        <v>-1.0743331912976828E-7</v>
      </c>
      <c r="AJ207" s="52">
        <f>L207-'Individ-I&amp;O Tables'!L222</f>
        <v>2.5154113236780518E-9</v>
      </c>
      <c r="AK207" s="52">
        <f>M207-'Individ-I&amp;O Tables'!M222</f>
        <v>1.3640594476171941E-7</v>
      </c>
      <c r="AL207" s="52">
        <f>N207-'Individ-I&amp;O Tables'!N222</f>
        <v>1.6484832765506496E-7</v>
      </c>
      <c r="AM207" s="226">
        <f>O207-'Individ-I&amp;O Tables'!P222</f>
        <v>1.4053344732367634E-7</v>
      </c>
      <c r="AN207" s="52">
        <f>P207-'Individ-I&amp;O Tables'!Q222</f>
        <v>-1.7851329303653074E-8</v>
      </c>
      <c r="AO207" s="52">
        <f>Q207-'Individ-I&amp;O Tables'!R222</f>
        <v>-4.0912140120141771E-7</v>
      </c>
      <c r="AP207" s="52">
        <f>R207-'Individ-I&amp;O Tables'!S222</f>
        <v>-3.9510511307128127E-7</v>
      </c>
      <c r="AQ207" s="52">
        <f>S207-'Individ-I&amp;O Tables'!T222</f>
        <v>2.3662508752408939E-7</v>
      </c>
      <c r="AR207" s="52">
        <f>T207-'Individ-I&amp;O Tables'!U222</f>
        <v>2.7239749789131906E-8</v>
      </c>
      <c r="AS207" s="52">
        <f>U207-'Individ-I&amp;O Tables'!V222</f>
        <v>-8.0563098414643264E-8</v>
      </c>
      <c r="AT207" s="226">
        <f>V207-'Individ-I&amp;O Tables'!W222</f>
        <v>0</v>
      </c>
    </row>
    <row r="208" spans="1:46" ht="15" x14ac:dyDescent="0.2">
      <c r="A208" s="224">
        <v>2015</v>
      </c>
      <c r="B208" s="73">
        <f>'5.Stata-DNSP&amp;State'!Z137</f>
        <v>0.98437607288360596</v>
      </c>
      <c r="C208" s="70">
        <f>'5.Stata-DNSP&amp;State'!AA137</f>
        <v>1.2182595729827881</v>
      </c>
      <c r="D208" s="70">
        <f>'5.Stata-DNSP&amp;State'!AB137</f>
        <v>1.1333382129669189</v>
      </c>
      <c r="E208" s="70">
        <f>'5.Stata-DNSP&amp;State'!AC137</f>
        <v>1.0922549962997437</v>
      </c>
      <c r="F208" s="70">
        <f>'5.Stata-DNSP&amp;State'!AD137</f>
        <v>0.77089482545852661</v>
      </c>
      <c r="G208" s="70"/>
      <c r="H208" s="70">
        <f>'5.Stata-DNSP&amp;State'!C137</f>
        <v>1.1695557832717896</v>
      </c>
      <c r="I208" s="73">
        <f>'5.Stata-DNSP&amp;State'!AE137</f>
        <v>1.1843390464782715</v>
      </c>
      <c r="J208" s="70">
        <f>'5.Stata-DNSP&amp;State'!AF137</f>
        <v>1.0481605529785156</v>
      </c>
      <c r="K208" s="70">
        <f>'5.Stata-DNSP&amp;State'!AG137</f>
        <v>0.99145627021789551</v>
      </c>
      <c r="L208" s="70">
        <f>'5.Stata-DNSP&amp;State'!AH137</f>
        <v>0.89405012130737305</v>
      </c>
      <c r="M208" s="70">
        <f>'5.Stata-DNSP&amp;State'!AI137</f>
        <v>1.5856611728668213</v>
      </c>
      <c r="N208" s="70">
        <f>'5.Stata-DNSP&amp;State'!AJ137</f>
        <v>1.3344001770019531</v>
      </c>
      <c r="O208" s="71">
        <f>'5.Stata-DNSP&amp;State'!D137</f>
        <v>1.1489417552947998</v>
      </c>
      <c r="P208" s="70">
        <f t="shared" si="139"/>
        <v>0.9875177101941871</v>
      </c>
      <c r="Q208" s="70">
        <f t="shared" si="140"/>
        <v>1.1158174002525758</v>
      </c>
      <c r="R208" s="70">
        <f t="shared" si="141"/>
        <v>1.179634259627762</v>
      </c>
      <c r="S208" s="70">
        <f t="shared" si="142"/>
        <v>1.3081546049806956</v>
      </c>
      <c r="T208" s="70">
        <f t="shared" si="143"/>
        <v>0.73758240618156312</v>
      </c>
      <c r="U208" s="70">
        <f t="shared" si="144"/>
        <v>0.87646554866282644</v>
      </c>
      <c r="V208" s="71">
        <f>'Index Tables'!F198</f>
        <v>1.039587</v>
      </c>
      <c r="Y208" s="231">
        <v>2015</v>
      </c>
      <c r="Z208" s="52">
        <f>B208-'Individ-I&amp;O Tables'!B223</f>
        <v>-1.2711639407747555E-7</v>
      </c>
      <c r="AA208" s="52">
        <f>C208-'Individ-I&amp;O Tables'!C223</f>
        <v>-4.27017211812597E-7</v>
      </c>
      <c r="AB208" s="52">
        <f>D208-'Individ-I&amp;O Tables'!D223</f>
        <v>2.1296691898875508E-7</v>
      </c>
      <c r="AC208" s="52">
        <f>E208-'Individ-I&amp;O Tables'!E223</f>
        <v>-3.7002563235688513E-9</v>
      </c>
      <c r="AD208" s="52">
        <f>F208-'Individ-I&amp;O Tables'!F223</f>
        <v>2.5458526620170119E-8</v>
      </c>
      <c r="AE208" s="52"/>
      <c r="AF208" s="52">
        <f>H208-'Individ-I&amp;O Tables'!H223</f>
        <v>-2.1672821048923652E-7</v>
      </c>
      <c r="AG208" s="229">
        <f>I208-'Individ-I&amp;O Tables'!I223</f>
        <v>4.6478271453764819E-8</v>
      </c>
      <c r="AH208" s="52">
        <f>J208-'Individ-I&amp;O Tables'!J223</f>
        <v>5.5297851564439782E-7</v>
      </c>
      <c r="AI208" s="52">
        <f>K208-'Individ-I&amp;O Tables'!K223</f>
        <v>-2.9782104449260771E-8</v>
      </c>
      <c r="AJ208" s="52">
        <f>L208-'Individ-I&amp;O Tables'!L223</f>
        <v>2.1307373088141901E-8</v>
      </c>
      <c r="AK208" s="52">
        <f>M208-'Individ-I&amp;O Tables'!M223</f>
        <v>1.7286682130190911E-7</v>
      </c>
      <c r="AL208" s="52">
        <f>N208-'Individ-I&amp;O Tables'!N223</f>
        <v>1.7700195309444666E-7</v>
      </c>
      <c r="AM208" s="226">
        <f>O208-'Individ-I&amp;O Tables'!P223</f>
        <v>-2.4470520010311247E-7</v>
      </c>
      <c r="AN208" s="52">
        <f>P208-'Individ-I&amp;O Tables'!Q223</f>
        <v>2.1019418705581216E-7</v>
      </c>
      <c r="AO208" s="52">
        <f>Q208-'Individ-I&amp;O Tables'!R223</f>
        <v>4.0025257574960449E-7</v>
      </c>
      <c r="AP208" s="52">
        <f>R208-'Individ-I&amp;O Tables'!S223</f>
        <v>2.5962776195598281E-7</v>
      </c>
      <c r="AQ208" s="52">
        <f>S208-'Individ-I&amp;O Tables'!T223</f>
        <v>6.0498069553993616E-7</v>
      </c>
      <c r="AR208" s="52">
        <f>T208-'Individ-I&amp;O Tables'!U223</f>
        <v>2.0618156315599379E-7</v>
      </c>
      <c r="AS208" s="52">
        <f>U208-'Individ-I&amp;O Tables'!V223</f>
        <v>1.4866282649350637E-7</v>
      </c>
      <c r="AT208" s="226">
        <f>V208-'Individ-I&amp;O Tables'!W223</f>
        <v>0</v>
      </c>
    </row>
    <row r="209" spans="1:46" ht="15" x14ac:dyDescent="0.2">
      <c r="A209" s="224">
        <v>2016</v>
      </c>
      <c r="B209" s="73">
        <f>'5.Stata-DNSP&amp;State'!Z138</f>
        <v>0.97850406169891357</v>
      </c>
      <c r="C209" s="70">
        <f>'5.Stata-DNSP&amp;State'!AA138</f>
        <v>1.2182595729827881</v>
      </c>
      <c r="D209" s="70">
        <f>'5.Stata-DNSP&amp;State'!AB138</f>
        <v>1.157896876335144</v>
      </c>
      <c r="E209" s="70">
        <f>'5.Stata-DNSP&amp;State'!AC138</f>
        <v>1.1018036603927612</v>
      </c>
      <c r="F209" s="70">
        <f>'5.Stata-DNSP&amp;State'!AD138</f>
        <v>0.76491963863372803</v>
      </c>
      <c r="G209" s="70"/>
      <c r="H209" s="70">
        <f>'5.Stata-DNSP&amp;State'!C138</f>
        <v>1.1787035465240479</v>
      </c>
      <c r="I209" s="73">
        <f>'5.Stata-DNSP&amp;State'!AE138</f>
        <v>1.2529065608978271</v>
      </c>
      <c r="J209" s="70">
        <f>'5.Stata-DNSP&amp;State'!AF138</f>
        <v>1.051695704460144</v>
      </c>
      <c r="K209" s="70">
        <f>'5.Stata-DNSP&amp;State'!AG138</f>
        <v>1.0005648136138916</v>
      </c>
      <c r="L209" s="70">
        <f>'5.Stata-DNSP&amp;State'!AH138</f>
        <v>0.89647203683853149</v>
      </c>
      <c r="M209" s="70">
        <f>'5.Stata-DNSP&amp;State'!AI138</f>
        <v>1.6379913091659546</v>
      </c>
      <c r="N209" s="70">
        <f>'5.Stata-DNSP&amp;State'!AJ138</f>
        <v>1.3543357849121094</v>
      </c>
      <c r="O209" s="71">
        <f>'5.Stata-DNSP&amp;State'!D138</f>
        <v>1.1840800046920776</v>
      </c>
      <c r="P209" s="70">
        <f t="shared" si="139"/>
        <v>0.94077530065721282</v>
      </c>
      <c r="Q209" s="70">
        <f t="shared" si="140"/>
        <v>1.1207648196386799</v>
      </c>
      <c r="R209" s="70">
        <f t="shared" si="141"/>
        <v>1.1780381745253918</v>
      </c>
      <c r="S209" s="70">
        <f t="shared" si="142"/>
        <v>1.3148246661221299</v>
      </c>
      <c r="T209" s="70">
        <f t="shared" si="143"/>
        <v>0.71960305279289272</v>
      </c>
      <c r="U209" s="70">
        <f t="shared" si="144"/>
        <v>0.87031854260613861</v>
      </c>
      <c r="V209" s="71">
        <f>'Index Tables'!F199</f>
        <v>1.0336909999999999</v>
      </c>
      <c r="Y209" s="231">
        <v>2016</v>
      </c>
      <c r="Z209" s="52">
        <f>B209-'Individ-I&amp;O Tables'!B224</f>
        <v>-1.3830108647194805E-7</v>
      </c>
      <c r="AA209" s="52">
        <f>C209-'Individ-I&amp;O Tables'!C224</f>
        <v>-4.27017211812597E-7</v>
      </c>
      <c r="AB209" s="52">
        <f>D209-'Individ-I&amp;O Tables'!D224</f>
        <v>-1.2366485591108756E-7</v>
      </c>
      <c r="AC209" s="52">
        <f>E209-'Individ-I&amp;O Tables'!E224</f>
        <v>-3.3960723877513033E-7</v>
      </c>
      <c r="AD209" s="52">
        <f>F209-'Individ-I&amp;O Tables'!F224</f>
        <v>3.8633727994508149E-8</v>
      </c>
      <c r="AE209" s="52"/>
      <c r="AF209" s="52">
        <f>H209-'Individ-I&amp;O Tables'!H224</f>
        <v>5.4652404779531594E-7</v>
      </c>
      <c r="AG209" s="229">
        <f>I209-'Individ-I&amp;O Tables'!I224</f>
        <v>-4.3910217284448549E-7</v>
      </c>
      <c r="AH209" s="52">
        <f>J209-'Individ-I&amp;O Tables'!J224</f>
        <v>7.0446014399649926E-7</v>
      </c>
      <c r="AI209" s="52">
        <f>K209-'Individ-I&amp;O Tables'!K224</f>
        <v>-1.8638610832510949E-7</v>
      </c>
      <c r="AJ209" s="52">
        <f>L209-'Individ-I&amp;O Tables'!L224</f>
        <v>-6.3161468499828288E-8</v>
      </c>
      <c r="AK209" s="52">
        <f>M209-'Individ-I&amp;O Tables'!M224</f>
        <v>3.0916595461505381E-7</v>
      </c>
      <c r="AL209" s="52">
        <f>N209-'Individ-I&amp;O Tables'!N224</f>
        <v>-2.1508789060931122E-7</v>
      </c>
      <c r="AM209" s="226">
        <f>O209-'Individ-I&amp;O Tables'!P224</f>
        <v>1.0046920775330648E-6</v>
      </c>
      <c r="AN209" s="52">
        <f>P209-'Individ-I&amp;O Tables'!Q224</f>
        <v>2.0065721284545646E-7</v>
      </c>
      <c r="AO209" s="52">
        <f>Q209-'Individ-I&amp;O Tables'!R224</f>
        <v>-1.8036132010124106E-7</v>
      </c>
      <c r="AP209" s="52">
        <f>R209-'Individ-I&amp;O Tables'!S224</f>
        <v>1.7452539191609162E-7</v>
      </c>
      <c r="AQ209" s="52">
        <f>S209-'Individ-I&amp;O Tables'!T224</f>
        <v>6.6612212989980435E-7</v>
      </c>
      <c r="AR209" s="52">
        <f>T209-'Individ-I&amp;O Tables'!U224</f>
        <v>1.5279289267144947E-7</v>
      </c>
      <c r="AS209" s="52">
        <f>U209-'Individ-I&amp;O Tables'!V224</f>
        <v>1.426061385645383E-7</v>
      </c>
      <c r="AT209" s="226">
        <f>V209-'Individ-I&amp;O Tables'!W224</f>
        <v>0</v>
      </c>
    </row>
    <row r="210" spans="1:46" ht="15" x14ac:dyDescent="0.2">
      <c r="A210" s="224">
        <v>2017</v>
      </c>
      <c r="B210" s="73">
        <f>'5.Stata-DNSP&amp;State'!Z139</f>
        <v>0.99661517143249512</v>
      </c>
      <c r="C210" s="70">
        <f>'5.Stata-DNSP&amp;State'!AA139</f>
        <v>1.2182595729827881</v>
      </c>
      <c r="D210" s="70">
        <f>'5.Stata-DNSP&amp;State'!AB139</f>
        <v>1.1832059621810913</v>
      </c>
      <c r="E210" s="70">
        <f>'5.Stata-DNSP&amp;State'!AC139</f>
        <v>1.1207013130187988</v>
      </c>
      <c r="F210" s="70">
        <f>'5.Stata-DNSP&amp;State'!AD139</f>
        <v>0.72640848159790039</v>
      </c>
      <c r="G210" s="70"/>
      <c r="H210" s="70">
        <f>'5.Stata-DNSP&amp;State'!C139</f>
        <v>1.1976314783096313</v>
      </c>
      <c r="I210" s="73">
        <f>'5.Stata-DNSP&amp;State'!AE139</f>
        <v>1.3121925592422485</v>
      </c>
      <c r="J210" s="70">
        <f>'5.Stata-DNSP&amp;State'!AF139</f>
        <v>1.0440076589584351</v>
      </c>
      <c r="K210" s="70">
        <f>'5.Stata-DNSP&amp;State'!AG139</f>
        <v>1.0058718919754028</v>
      </c>
      <c r="L210" s="70">
        <f>'5.Stata-DNSP&amp;State'!AH139</f>
        <v>0.94650948047637939</v>
      </c>
      <c r="M210" s="70">
        <f>'5.Stata-DNSP&amp;State'!AI139</f>
        <v>1.694929838180542</v>
      </c>
      <c r="N210" s="70">
        <f>'5.Stata-DNSP&amp;State'!AJ139</f>
        <v>1.3608877658843994</v>
      </c>
      <c r="O210" s="71">
        <f>'5.Stata-DNSP&amp;State'!D139</f>
        <v>1.2101472616195679</v>
      </c>
      <c r="P210" s="70">
        <f t="shared" si="139"/>
        <v>0.91269491651532242</v>
      </c>
      <c r="Q210" s="70">
        <f t="shared" si="140"/>
        <v>1.1471481727485224</v>
      </c>
      <c r="R210" s="70">
        <f t="shared" si="141"/>
        <v>1.1906401678623679</v>
      </c>
      <c r="S210" s="70">
        <f t="shared" si="142"/>
        <v>1.2653137691836556</v>
      </c>
      <c r="T210" s="70">
        <f t="shared" si="143"/>
        <v>0.70659649227442589</v>
      </c>
      <c r="U210" s="70">
        <f t="shared" si="144"/>
        <v>0.88003692026089098</v>
      </c>
      <c r="V210" s="71">
        <f>'Index Tables'!F200</f>
        <v>1.047876</v>
      </c>
      <c r="Y210" s="231">
        <v>2017</v>
      </c>
      <c r="Z210" s="52">
        <f>B210-'Individ-I&amp;O Tables'!B225</f>
        <v>-1.2856750486456292E-7</v>
      </c>
      <c r="AA210" s="52">
        <f>C210-'Individ-I&amp;O Tables'!C225</f>
        <v>-4.27017211812597E-7</v>
      </c>
      <c r="AB210" s="52">
        <f>D210-'Individ-I&amp;O Tables'!D225</f>
        <v>-3.7818908671383156E-8</v>
      </c>
      <c r="AC210" s="52">
        <f>E210-'Individ-I&amp;O Tables'!E225</f>
        <v>3.1301879888090411E-7</v>
      </c>
      <c r="AD210" s="52">
        <f>F210-'Individ-I&amp;O Tables'!F225</f>
        <v>-1.8402099621894763E-8</v>
      </c>
      <c r="AE210" s="52"/>
      <c r="AF210" s="52">
        <f>H210-'Individ-I&amp;O Tables'!H225</f>
        <v>-5.2169036868221497E-7</v>
      </c>
      <c r="AG210" s="229">
        <f>I210-'Individ-I&amp;O Tables'!I225</f>
        <v>-4.4075775140761664E-7</v>
      </c>
      <c r="AH210" s="52">
        <f>J210-'Individ-I&amp;O Tables'!J225</f>
        <v>6.5895843515129116E-7</v>
      </c>
      <c r="AI210" s="52">
        <f>K210-'Individ-I&amp;O Tables'!K225</f>
        <v>-1.0802459726733105E-7</v>
      </c>
      <c r="AJ210" s="52">
        <f>L210-'Individ-I&amp;O Tables'!L225</f>
        <v>-1.9523620609085413E-8</v>
      </c>
      <c r="AK210" s="52">
        <f>M210-'Individ-I&amp;O Tables'!M225</f>
        <v>-1.6181945805548992E-7</v>
      </c>
      <c r="AL210" s="52">
        <f>N210-'Individ-I&amp;O Tables'!N225</f>
        <v>-2.3411560068353765E-7</v>
      </c>
      <c r="AM210" s="226">
        <f>O210-'Individ-I&amp;O Tables'!P225</f>
        <v>2.6161956778736339E-7</v>
      </c>
      <c r="AN210" s="52">
        <f>P210-'Individ-I&amp;O Tables'!Q225</f>
        <v>-8.3484677615430769E-8</v>
      </c>
      <c r="AO210" s="52">
        <f>Q210-'Individ-I&amp;O Tables'!R225</f>
        <v>-8.2725147754203476E-7</v>
      </c>
      <c r="AP210" s="52">
        <f>R210-'Individ-I&amp;O Tables'!S225</f>
        <v>1.6786236800570009E-7</v>
      </c>
      <c r="AQ210" s="52">
        <f>S210-'Individ-I&amp;O Tables'!T225</f>
        <v>-2.3081634448196553E-7</v>
      </c>
      <c r="AR210" s="52">
        <f>T210-'Individ-I&amp;O Tables'!U225</f>
        <v>-7.7255740693615849E-9</v>
      </c>
      <c r="AS210" s="52">
        <f>U210-'Individ-I&amp;O Tables'!V225</f>
        <v>2.0260890964962641E-8</v>
      </c>
      <c r="AT210" s="226">
        <f>V210-'Individ-I&amp;O Tables'!W225</f>
        <v>0</v>
      </c>
    </row>
    <row r="211" spans="1:46" ht="15" x14ac:dyDescent="0.2">
      <c r="A211" s="224">
        <v>2018</v>
      </c>
      <c r="B211" s="73">
        <f>'5.Stata-DNSP&amp;State'!Z140</f>
        <v>0.98594021797180176</v>
      </c>
      <c r="C211" s="70">
        <f>'5.Stata-DNSP&amp;State'!AA140</f>
        <v>1.2182595729827881</v>
      </c>
      <c r="D211" s="70">
        <f>'5.Stata-DNSP&amp;State'!AB140</f>
        <v>1.2065435647964478</v>
      </c>
      <c r="E211" s="70">
        <f>'5.Stata-DNSP&amp;State'!AC140</f>
        <v>1.148436427116394</v>
      </c>
      <c r="F211" s="70">
        <f>'5.Stata-DNSP&amp;State'!AD140</f>
        <v>0.75503045320510864</v>
      </c>
      <c r="G211" s="70"/>
      <c r="H211" s="70">
        <f>'5.Stata-DNSP&amp;State'!C140</f>
        <v>1.211000919342041</v>
      </c>
      <c r="I211" s="73">
        <f>'5.Stata-DNSP&amp;State'!AE140</f>
        <v>1.2055604457855225</v>
      </c>
      <c r="J211" s="70">
        <f>'5.Stata-DNSP&amp;State'!AF140</f>
        <v>1.1785374879837036</v>
      </c>
      <c r="K211" s="70">
        <f>'5.Stata-DNSP&amp;State'!AG140</f>
        <v>1.0075209140777588</v>
      </c>
      <c r="L211" s="70">
        <f>'5.Stata-DNSP&amp;State'!AH140</f>
        <v>1.1096587181091309</v>
      </c>
      <c r="M211" s="70">
        <f>'5.Stata-DNSP&amp;State'!AI140</f>
        <v>1.8423266410827637</v>
      </c>
      <c r="N211" s="70">
        <f>'5.Stata-DNSP&amp;State'!AJ140</f>
        <v>1.3962255716323853</v>
      </c>
      <c r="O211" s="71">
        <f>'5.Stata-DNSP&amp;State'!D140</f>
        <v>1.1859177350997925</v>
      </c>
      <c r="P211" s="70">
        <f t="shared" si="139"/>
        <v>1.0045128169023276</v>
      </c>
      <c r="Q211" s="70">
        <f t="shared" si="140"/>
        <v>1.0275455228953958</v>
      </c>
      <c r="R211" s="70">
        <f t="shared" si="141"/>
        <v>1.2019610733843069</v>
      </c>
      <c r="S211" s="70">
        <f t="shared" si="142"/>
        <v>1.0913273600063254</v>
      </c>
      <c r="T211" s="70">
        <f t="shared" si="143"/>
        <v>0.65732150441591464</v>
      </c>
      <c r="U211" s="70">
        <f t="shared" si="144"/>
        <v>0.86733902024599763</v>
      </c>
      <c r="V211" s="71">
        <f>'Index Tables'!F201</f>
        <v>1.032421</v>
      </c>
      <c r="Y211" s="231">
        <v>2018</v>
      </c>
      <c r="Z211" s="52">
        <f>B211-'Individ-I&amp;O Tables'!B226</f>
        <v>-8.2028198233885519E-8</v>
      </c>
      <c r="AA211" s="52">
        <f>C211-'Individ-I&amp;O Tables'!C226</f>
        <v>-4.27017211812597E-7</v>
      </c>
      <c r="AB211" s="52">
        <f>D211-'Individ-I&amp;O Tables'!D226</f>
        <v>-4.3520355230697305E-7</v>
      </c>
      <c r="AC211" s="52">
        <f>E211-'Individ-I&amp;O Tables'!E226</f>
        <v>4.271163940305911E-7</v>
      </c>
      <c r="AD211" s="52">
        <f>F211-'Individ-I&amp;O Tables'!F226</f>
        <v>5.3205108652143451E-8</v>
      </c>
      <c r="AE211" s="52"/>
      <c r="AF211" s="52">
        <f>H211-'Individ-I&amp;O Tables'!H226</f>
        <v>-8.0657958978491706E-8</v>
      </c>
      <c r="AG211" s="229">
        <f>I211-'Individ-I&amp;O Tables'!I226</f>
        <v>-5.5421447764381071E-7</v>
      </c>
      <c r="AH211" s="52">
        <f>J211-'Individ-I&amp;O Tables'!J226</f>
        <v>4.8798370366753829E-7</v>
      </c>
      <c r="AI211" s="52">
        <f>K211-'Individ-I&amp;O Tables'!K226</f>
        <v>-8.5922241321867432E-8</v>
      </c>
      <c r="AJ211" s="52">
        <f>L211-'Individ-I&amp;O Tables'!L226</f>
        <v>-2.8189086909158334E-7</v>
      </c>
      <c r="AK211" s="52">
        <f>M211-'Individ-I&amp;O Tables'!M226</f>
        <v>-3.58917236376044E-7</v>
      </c>
      <c r="AL211" s="52">
        <f>N211-'Individ-I&amp;O Tables'!N226</f>
        <v>-4.2836761471320983E-7</v>
      </c>
      <c r="AM211" s="226">
        <f>O211-'Individ-I&amp;O Tables'!P226</f>
        <v>-2.6490020754721399E-7</v>
      </c>
      <c r="AN211" s="52">
        <f>P211-'Individ-I&amp;O Tables'!Q226</f>
        <v>-1.8309767235713537E-7</v>
      </c>
      <c r="AO211" s="52">
        <f>Q211-'Individ-I&amp;O Tables'!R226</f>
        <v>-4.7710460426841905E-7</v>
      </c>
      <c r="AP211" s="52">
        <f>R211-'Individ-I&amp;O Tables'!S226</f>
        <v>7.3384306853441217E-8</v>
      </c>
      <c r="AQ211" s="52">
        <f>S211-'Individ-I&amp;O Tables'!T226</f>
        <v>-6.3999367472256097E-7</v>
      </c>
      <c r="AR211" s="52">
        <f>T211-'Individ-I&amp;O Tables'!U226</f>
        <v>-9.5584085313404898E-8</v>
      </c>
      <c r="AS211" s="52">
        <f>U211-'Individ-I&amp;O Tables'!V226</f>
        <v>-7.9754002402232516E-8</v>
      </c>
      <c r="AT211" s="226">
        <f>V211-'Individ-I&amp;O Tables'!W226</f>
        <v>0</v>
      </c>
    </row>
    <row r="212" spans="1:46" ht="15" x14ac:dyDescent="0.2">
      <c r="A212" s="224">
        <v>2019</v>
      </c>
      <c r="B212" s="73">
        <f>'5.Stata-DNSP&amp;State'!Z141</f>
        <v>0.98826324939727783</v>
      </c>
      <c r="C212" s="70">
        <f>'5.Stata-DNSP&amp;State'!AA141</f>
        <v>1.2258799076080322</v>
      </c>
      <c r="D212" s="70">
        <f>'5.Stata-DNSP&amp;State'!AB141</f>
        <v>1.2294036149978638</v>
      </c>
      <c r="E212" s="70">
        <f>'5.Stata-DNSP&amp;State'!AC141</f>
        <v>1.1589853763580322</v>
      </c>
      <c r="F212" s="70">
        <f>'5.Stata-DNSP&amp;State'!AD141</f>
        <v>0.84674173593521118</v>
      </c>
      <c r="G212" s="70"/>
      <c r="H212" s="70">
        <f>'5.Stata-DNSP&amp;State'!C141</f>
        <v>1.2140018939971924</v>
      </c>
      <c r="I212" s="73">
        <f>'5.Stata-DNSP&amp;State'!AE141</f>
        <v>1.2589157819747925</v>
      </c>
      <c r="J212" s="70">
        <f>'5.Stata-DNSP&amp;State'!AF141</f>
        <v>1.1713513135910034</v>
      </c>
      <c r="K212" s="70">
        <f>'5.Stata-DNSP&amp;State'!AG141</f>
        <v>1.0345886945724487</v>
      </c>
      <c r="L212" s="70">
        <f>'5.Stata-DNSP&amp;State'!AH141</f>
        <v>1.2940390110015869</v>
      </c>
      <c r="M212" s="70">
        <f>'5.Stata-DNSP&amp;State'!AI141</f>
        <v>1.8928296566009521</v>
      </c>
      <c r="N212" s="70">
        <f>'5.Stata-DNSP&amp;State'!AJ141</f>
        <v>1.4276822805404663</v>
      </c>
      <c r="O212" s="71">
        <f>'5.Stata-DNSP&amp;State'!D141</f>
        <v>1.2239334583282471</v>
      </c>
      <c r="P212" s="70">
        <f t="shared" si="139"/>
        <v>0.96432335774904165</v>
      </c>
      <c r="Q212" s="70">
        <f t="shared" si="140"/>
        <v>1.0364114334540979</v>
      </c>
      <c r="R212" s="70">
        <f t="shared" si="141"/>
        <v>1.1734150009235191</v>
      </c>
      <c r="S212" s="70">
        <f t="shared" si="142"/>
        <v>0.93814937855509795</v>
      </c>
      <c r="T212" s="70">
        <f t="shared" si="143"/>
        <v>0.64136880451103861</v>
      </c>
      <c r="U212" s="70">
        <f t="shared" si="144"/>
        <v>0.85033057462730244</v>
      </c>
      <c r="V212" s="71">
        <f>'Index Tables'!F202</f>
        <v>1.011425</v>
      </c>
      <c r="Y212" s="231">
        <v>2019</v>
      </c>
      <c r="Z212" s="52">
        <f>B212-'Individ-I&amp;O Tables'!B227</f>
        <v>-1.5060272218203608E-7</v>
      </c>
      <c r="AA212" s="52">
        <f>C212-'Individ-I&amp;O Tables'!C227</f>
        <v>-9.2391967854155155E-8</v>
      </c>
      <c r="AB212" s="52">
        <f>D212-'Individ-I&amp;O Tables'!D227</f>
        <v>-3.8500213617176371E-7</v>
      </c>
      <c r="AC212" s="52">
        <f>E212-'Individ-I&amp;O Tables'!E227</f>
        <v>3.7635803229463249E-7</v>
      </c>
      <c r="AD212" s="52">
        <f>F212-'Individ-I&amp;O Tables'!F227</f>
        <v>-6.4064788807272066E-8</v>
      </c>
      <c r="AE212" s="52"/>
      <c r="AF212" s="52">
        <f>H212-'Individ-I&amp;O Tables'!H227</f>
        <v>-1.0600280764272441E-7</v>
      </c>
      <c r="AG212" s="229">
        <f>I212-'Individ-I&amp;O Tables'!I227</f>
        <v>-2.1802520744351739E-7</v>
      </c>
      <c r="AH212" s="52">
        <f>J212-'Individ-I&amp;O Tables'!J227</f>
        <v>3.1359100338690382E-7</v>
      </c>
      <c r="AI212" s="52">
        <f>K212-'Individ-I&amp;O Tables'!K227</f>
        <v>-3.0542755125040344E-7</v>
      </c>
      <c r="AJ212" s="52">
        <f>L212-'Individ-I&amp;O Tables'!L227</f>
        <v>1.100158697475706E-8</v>
      </c>
      <c r="AK212" s="52">
        <f>M212-'Individ-I&amp;O Tables'!M227</f>
        <v>-3.4339904786406805E-7</v>
      </c>
      <c r="AL212" s="52">
        <f>N212-'Individ-I&amp;O Tables'!N227</f>
        <v>2.8054046641301511E-7</v>
      </c>
      <c r="AM212" s="226">
        <f>O212-'Individ-I&amp;O Tables'!P227</f>
        <v>4.5832824713265552E-7</v>
      </c>
      <c r="AN212" s="52">
        <f>P212-'Individ-I&amp;O Tables'!Q227</f>
        <v>-4.2250958398604155E-8</v>
      </c>
      <c r="AO212" s="52">
        <f>Q212-'Individ-I&amp;O Tables'!R227</f>
        <v>-5.6654590219196166E-7</v>
      </c>
      <c r="AP212" s="52">
        <f>R212-'Individ-I&amp;O Tables'!S227</f>
        <v>9.2351903901999322E-10</v>
      </c>
      <c r="AQ212" s="52">
        <f>S212-'Individ-I&amp;O Tables'!T227</f>
        <v>-2.2144490208209078E-7</v>
      </c>
      <c r="AR212" s="52">
        <f>T212-'Individ-I&amp;O Tables'!U227</f>
        <v>-9.5488961404655015E-8</v>
      </c>
      <c r="AS212" s="52">
        <f>U212-'Individ-I&amp;O Tables'!V227</f>
        <v>-1.2537269755696911E-7</v>
      </c>
      <c r="AT212" s="226">
        <f>V212-'Individ-I&amp;O Tables'!W227</f>
        <v>0</v>
      </c>
    </row>
    <row r="213" spans="1:46" ht="15" x14ac:dyDescent="0.2">
      <c r="A213" s="224">
        <v>2020</v>
      </c>
      <c r="B213" s="70">
        <f>'5.Stata-DNSP&amp;State'!Z142</f>
        <v>0.9597393274307251</v>
      </c>
      <c r="C213" s="70">
        <f>'5.Stata-DNSP&amp;State'!AA142</f>
        <v>1.2550144195556641</v>
      </c>
      <c r="D213" s="70">
        <f>'5.Stata-DNSP&amp;State'!AB142</f>
        <v>1.251267671585083</v>
      </c>
      <c r="E213" s="70">
        <f>'5.Stata-DNSP&amp;State'!AC142</f>
        <v>1.1713465452194214</v>
      </c>
      <c r="F213" s="70">
        <f>'5.Stata-DNSP&amp;State'!AD142</f>
        <v>0.90117424726486206</v>
      </c>
      <c r="G213" s="70"/>
      <c r="H213" s="70">
        <f>'5.Stata-DNSP&amp;State'!C142</f>
        <v>1.2253932952880859</v>
      </c>
      <c r="I213" s="73">
        <f>'5.Stata-DNSP&amp;State'!AE142</f>
        <v>1.0837148427963257</v>
      </c>
      <c r="J213" s="70">
        <f>'5.Stata-DNSP&amp;State'!AF142</f>
        <v>1.1656368970870972</v>
      </c>
      <c r="K213" s="70">
        <f>'5.Stata-DNSP&amp;State'!AG142</f>
        <v>1.0100141763687134</v>
      </c>
      <c r="L213" s="70">
        <f>'5.Stata-DNSP&amp;State'!AH142</f>
        <v>1.5004069805145264</v>
      </c>
      <c r="M213" s="70">
        <f>'5.Stata-DNSP&amp;State'!AI142</f>
        <v>1.9671674966812134</v>
      </c>
      <c r="N213" s="70">
        <f>'5.Stata-DNSP&amp;State'!AJ142</f>
        <v>1.4805722236633301</v>
      </c>
      <c r="O213" s="71">
        <f>'5.Stata-DNSP&amp;State'!D142</f>
        <v>1.1557667255401611</v>
      </c>
      <c r="P213" s="70">
        <f t="shared" si="139"/>
        <v>1.1307340703447275</v>
      </c>
      <c r="Q213" s="70">
        <f t="shared" si="140"/>
        <v>1.0512650194501554</v>
      </c>
      <c r="R213" s="70">
        <f t="shared" si="141"/>
        <v>1.2132436593055766</v>
      </c>
      <c r="S213" s="70">
        <f t="shared" si="142"/>
        <v>0.81670727422760225</v>
      </c>
      <c r="T213" s="70">
        <f t="shared" si="143"/>
        <v>0.62292270350919965</v>
      </c>
      <c r="U213" s="70">
        <f t="shared" si="144"/>
        <v>0.82764844274610028</v>
      </c>
      <c r="V213" s="71">
        <f>'Index Tables'!F203</f>
        <v>1.0144770000000001</v>
      </c>
      <c r="Y213" s="231">
        <v>2020</v>
      </c>
      <c r="Z213" s="52">
        <f>B213-'Individ-I&amp;O Tables'!B228</f>
        <v>-7.2569274922607008E-8</v>
      </c>
      <c r="AA213" s="52">
        <f>C213-'Individ-I&amp;O Tables'!C228</f>
        <v>-5.8044433592918665E-7</v>
      </c>
      <c r="AB213" s="52">
        <f>D213-'Individ-I&amp;O Tables'!D228</f>
        <v>-3.284149170390549E-7</v>
      </c>
      <c r="AC213" s="52">
        <f>E213-'Individ-I&amp;O Tables'!E228</f>
        <v>5.4521942138840984E-7</v>
      </c>
      <c r="AD213" s="52">
        <f>F213-'Individ-I&amp;O Tables'!F228</f>
        <v>4.7264862024221088E-8</v>
      </c>
      <c r="AE213" s="52"/>
      <c r="AF213" s="52">
        <f>H213-'Individ-I&amp;O Tables'!H228</f>
        <v>2.9528808598300316E-7</v>
      </c>
      <c r="AG213" s="229">
        <f>I213-'Individ-I&amp;O Tables'!I228</f>
        <v>-1.5720367430027693E-7</v>
      </c>
      <c r="AH213" s="52">
        <f>J213-'Individ-I&amp;O Tables'!J228</f>
        <v>-1.0291290286623678E-7</v>
      </c>
      <c r="AI213" s="52">
        <f>K213-'Individ-I&amp;O Tables'!K228</f>
        <v>1.7636871341153437E-7</v>
      </c>
      <c r="AJ213" s="52">
        <f>L213-'Individ-I&amp;O Tables'!L228</f>
        <v>-1.94854736790262E-8</v>
      </c>
      <c r="AK213" s="52">
        <f>M213-'Individ-I&amp;O Tables'!M228</f>
        <v>-5.0331878664877649E-7</v>
      </c>
      <c r="AL213" s="52">
        <f>N213-'Individ-I&amp;O Tables'!N228</f>
        <v>2.2366333007894923E-7</v>
      </c>
      <c r="AM213" s="226">
        <f>O213-'Individ-I&amp;O Tables'!P228</f>
        <v>-2.7445983885598935E-7</v>
      </c>
      <c r="AN213" s="52">
        <f>P213-'Individ-I&amp;O Tables'!Q228</f>
        <v>7.0344727598481427E-8</v>
      </c>
      <c r="AO213" s="52">
        <f>Q213-'Individ-I&amp;O Tables'!R228</f>
        <v>1.9450155486211429E-8</v>
      </c>
      <c r="AP213" s="52">
        <f>R213-'Individ-I&amp;O Tables'!S228</f>
        <v>-3.4069442333972688E-7</v>
      </c>
      <c r="AQ213" s="52">
        <f>S213-'Individ-I&amp;O Tables'!T228</f>
        <v>7.4227602286924821E-8</v>
      </c>
      <c r="AR213" s="52">
        <f>T213-'Individ-I&amp;O Tables'!U228</f>
        <v>1.0350919965596006E-7</v>
      </c>
      <c r="AS213" s="52">
        <f>U213-'Individ-I&amp;O Tables'!V228</f>
        <v>4.2746100326063186E-8</v>
      </c>
      <c r="AT213" s="226">
        <f>V213-'Individ-I&amp;O Tables'!W228</f>
        <v>0</v>
      </c>
    </row>
    <row r="214" spans="1:46" ht="15" x14ac:dyDescent="0.2">
      <c r="A214" s="69">
        <v>2021</v>
      </c>
      <c r="B214" s="70">
        <f>'5.Stata-DNSP&amp;State'!Z143</f>
        <v>0.96018916368484497</v>
      </c>
      <c r="C214" s="70">
        <f>'5.Stata-DNSP&amp;State'!AA143</f>
        <v>1.2550144195556641</v>
      </c>
      <c r="D214" s="70">
        <f>'5.Stata-DNSP&amp;State'!AB143</f>
        <v>1.2597625255584717</v>
      </c>
      <c r="E214" s="70">
        <f>'5.Stata-DNSP&amp;State'!AC143</f>
        <v>1.1813530921936035</v>
      </c>
      <c r="F214" s="70">
        <f>'5.Stata-DNSP&amp;State'!AD143</f>
        <v>0.84602820873260498</v>
      </c>
      <c r="G214" s="70"/>
      <c r="H214" s="70">
        <f>'5.Stata-DNSP&amp;State'!C143</f>
        <v>1.2368254661560059</v>
      </c>
      <c r="I214" s="70">
        <f>'5.Stata-DNSP&amp;State'!AE143</f>
        <v>0.9183763861656189</v>
      </c>
      <c r="J214" s="70">
        <f>'5.Stata-DNSP&amp;State'!AF143</f>
        <v>1.1618359088897705</v>
      </c>
      <c r="K214" s="70">
        <f>'5.Stata-DNSP&amp;State'!AG143</f>
        <v>1.0258395671844482</v>
      </c>
      <c r="L214" s="70">
        <f>'5.Stata-DNSP&amp;State'!AH143</f>
        <v>1.5872647762298584</v>
      </c>
      <c r="M214" s="70">
        <f>'5.Stata-DNSP&amp;State'!AI143</f>
        <v>2.0068204402923584</v>
      </c>
      <c r="N214" s="70">
        <f>'5.Stata-DNSP&amp;State'!AJ143</f>
        <v>1.47944176197052</v>
      </c>
      <c r="O214" s="70">
        <f>'5.Stata-DNSP&amp;State'!D143</f>
        <v>1.0842366218566895</v>
      </c>
      <c r="P214" s="70">
        <f t="shared" ref="P214" si="145">$H214/I214</f>
        <v>1.3467522518952901</v>
      </c>
      <c r="Q214" s="70">
        <f t="shared" ref="Q214" si="146">$H214/J214</f>
        <v>1.0645440175264458</v>
      </c>
      <c r="R214" s="70">
        <f t="shared" ref="R214" si="147">$H214/K214</f>
        <v>1.2056714380306428</v>
      </c>
      <c r="S214" s="70">
        <f t="shared" ref="S214" si="148">$H214/L214</f>
        <v>0.77921811450624423</v>
      </c>
      <c r="T214" s="70">
        <f t="shared" ref="T214" si="149">$H214/M214</f>
        <v>0.61631097696803516</v>
      </c>
      <c r="U214" s="70">
        <f t="shared" ref="U214" si="150">$H214/N214</f>
        <v>0.83600821468540598</v>
      </c>
      <c r="V214" s="70">
        <f>'Index Tables'!F204</f>
        <v>1.0176289999999999</v>
      </c>
      <c r="Y214" s="69">
        <v>2021</v>
      </c>
      <c r="Z214" s="52">
        <f>B214-'Individ-I&amp;O Tables'!B229</f>
        <v>-3.6315154994248644E-8</v>
      </c>
      <c r="AA214" s="52">
        <f>C214-'Individ-I&amp;O Tables'!C229</f>
        <v>-5.8044433592918665E-7</v>
      </c>
      <c r="AB214" s="52">
        <f>D214-'Individ-I&amp;O Tables'!D229</f>
        <v>5.2555847163127112E-7</v>
      </c>
      <c r="AC214" s="52">
        <f>E214-'Individ-I&amp;O Tables'!E229</f>
        <v>9.2193603418166958E-8</v>
      </c>
      <c r="AD214" s="52">
        <f>F214-'Individ-I&amp;O Tables'!F229</f>
        <v>8.7326049724723021E-9</v>
      </c>
      <c r="AE214" s="52"/>
      <c r="AF214" s="52">
        <f>H214-'Individ-I&amp;O Tables'!H229</f>
        <v>-5.3384399412159667E-7</v>
      </c>
      <c r="AG214" s="52">
        <f>I214-'Individ-I&amp;O Tables'!I229</f>
        <v>-1.138343811435405E-7</v>
      </c>
      <c r="AH214" s="52">
        <f>J214-'Individ-I&amp;O Tables'!J229</f>
        <v>-9.1110229583080127E-8</v>
      </c>
      <c r="AI214" s="52">
        <f>K214-'Individ-I&amp;O Tables'!K229</f>
        <v>-4.3281555184293552E-7</v>
      </c>
      <c r="AJ214" s="52">
        <f>L214-'Individ-I&amp;O Tables'!L229</f>
        <v>-2.2377014152752395E-7</v>
      </c>
      <c r="AK214" s="52">
        <f>M214-'Individ-I&amp;O Tables'!M229</f>
        <v>4.4029235857223625E-7</v>
      </c>
      <c r="AL214" s="52">
        <f>N214-'Individ-I&amp;O Tables'!N229</f>
        <v>-2.3802947990425594E-7</v>
      </c>
      <c r="AM214" s="52">
        <f>O214-'Individ-I&amp;O Tables'!P229</f>
        <v>-3.7814331044216942E-7</v>
      </c>
      <c r="AN214" s="52">
        <f>P214-'Individ-I&amp;O Tables'!Q229</f>
        <v>2.5189529018199153E-7</v>
      </c>
      <c r="AO214" s="52">
        <f>Q214-'Individ-I&amp;O Tables'!R229</f>
        <v>1.7526445850180039E-8</v>
      </c>
      <c r="AP214" s="52">
        <f>R214-'Individ-I&amp;O Tables'!S229</f>
        <v>4.3803064286862536E-7</v>
      </c>
      <c r="AQ214" s="52">
        <f>S214-'Individ-I&amp;O Tables'!T229</f>
        <v>-8.5493755741516964E-8</v>
      </c>
      <c r="AR214" s="52">
        <f>T214-'Individ-I&amp;O Tables'!U229</f>
        <v>-1.23031964838205E-7</v>
      </c>
      <c r="AS214" s="52">
        <f>U214-'Individ-I&amp;O Tables'!V229</f>
        <v>-8.5314594056029591E-8</v>
      </c>
      <c r="AT214" s="52">
        <f>V214-'Individ-I&amp;O Tables'!W229</f>
        <v>0</v>
      </c>
    </row>
    <row r="215" spans="1:46" ht="15" x14ac:dyDescent="0.2">
      <c r="A215" s="69">
        <v>2022</v>
      </c>
      <c r="B215" s="70">
        <f>'5.Stata-DNSP&amp;State'!Z144</f>
        <v>0.99471145868301392</v>
      </c>
      <c r="C215" s="70">
        <f>'5.Stata-DNSP&amp;State'!AA144</f>
        <v>1.2550144195556641</v>
      </c>
      <c r="D215" s="70">
        <f>'5.Stata-DNSP&amp;State'!AB144</f>
        <v>1.2770098447799683</v>
      </c>
      <c r="E215" s="70">
        <f>'5.Stata-DNSP&amp;State'!AC144</f>
        <v>1.1921874284744263</v>
      </c>
      <c r="F215" s="70">
        <f>'5.Stata-DNSP&amp;State'!AD144</f>
        <v>0.85856014490127563</v>
      </c>
      <c r="G215" s="70"/>
      <c r="H215" s="70">
        <f>'5.Stata-DNSP&amp;State'!C144</f>
        <v>1.2478539943695068</v>
      </c>
      <c r="I215" s="70">
        <f>'5.Stata-DNSP&amp;State'!AE144</f>
        <v>0.83136707544326782</v>
      </c>
      <c r="J215" s="70">
        <f>'5.Stata-DNSP&amp;State'!AF144</f>
        <v>1.158647894859314</v>
      </c>
      <c r="K215" s="70">
        <f>'5.Stata-DNSP&amp;State'!AG144</f>
        <v>1.0291875600814819</v>
      </c>
      <c r="L215" s="70">
        <f>'5.Stata-DNSP&amp;State'!AH144</f>
        <v>1.6804033517837524</v>
      </c>
      <c r="M215" s="70">
        <f>'5.Stata-DNSP&amp;State'!AI144</f>
        <v>2.0870828628540039</v>
      </c>
      <c r="N215" s="70">
        <f>'5.Stata-DNSP&amp;State'!AJ144</f>
        <v>1.5035178661346436</v>
      </c>
      <c r="O215" s="70">
        <f>'5.Stata-DNSP&amp;State'!D144</f>
        <v>1.0538418292999268</v>
      </c>
      <c r="P215" s="70">
        <f t="shared" ref="P215" si="151">$H215/I215</f>
        <v>1.5009663375280731</v>
      </c>
      <c r="Q215" s="70">
        <f t="shared" ref="Q215" si="152">$H215/J215</f>
        <v>1.0769915518821398</v>
      </c>
      <c r="R215" s="70">
        <f t="shared" ref="R215" si="153">$H215/K215</f>
        <v>1.2124650965181827</v>
      </c>
      <c r="S215" s="70">
        <f t="shared" ref="S215" si="154">$H215/L215</f>
        <v>0.74259194558550878</v>
      </c>
      <c r="T215" s="70">
        <f t="shared" ref="T215" si="155">$H215/M215</f>
        <v>0.59789384340165364</v>
      </c>
      <c r="U215" s="70">
        <f t="shared" ref="U215" si="156">$H215/N215</f>
        <v>0.82995621300968203</v>
      </c>
      <c r="V215" s="70">
        <f>'Index Tables'!F205</f>
        <v>1.020799</v>
      </c>
      <c r="Y215" s="69">
        <v>2022</v>
      </c>
      <c r="Z215" s="52">
        <f>B215-'Individ-I&amp;O Tables'!B230</f>
        <v>-4.1316986054695803E-8</v>
      </c>
      <c r="AA215" s="52">
        <f>C215-'Individ-I&amp;O Tables'!C230</f>
        <v>-5.8044433592918665E-7</v>
      </c>
      <c r="AB215" s="52">
        <f>D215-'Individ-I&amp;O Tables'!D230</f>
        <v>-1.5522003171675181E-7</v>
      </c>
      <c r="AC215" s="52">
        <f>E215-'Individ-I&amp;O Tables'!E230</f>
        <v>4.2847442616178455E-7</v>
      </c>
      <c r="AD215" s="52">
        <f>F215-'Individ-I&amp;O Tables'!F230</f>
        <v>-5.5098724360824747E-8</v>
      </c>
      <c r="AE215" s="52"/>
      <c r="AF215" s="52">
        <f>H215-'Individ-I&amp;O Tables'!H230</f>
        <v>-5.6304931828066174E-9</v>
      </c>
      <c r="AG215" s="52">
        <f>I215-'Individ-I&amp;O Tables'!I230</f>
        <v>-2.4556732203251386E-8</v>
      </c>
      <c r="AH215" s="52">
        <f>J215-'Individ-I&amp;O Tables'!J230</f>
        <v>-1.0514068593536763E-7</v>
      </c>
      <c r="AI215" s="52">
        <f>K215-'Individ-I&amp;O Tables'!K230</f>
        <v>-4.3991851805813553E-7</v>
      </c>
      <c r="AJ215" s="52">
        <f>L215-'Individ-I&amp;O Tables'!L230</f>
        <v>3.5178375235034309E-7</v>
      </c>
      <c r="AK215" s="52">
        <f>M215-'Individ-I&amp;O Tables'!M230</f>
        <v>-1.3714599589320642E-7</v>
      </c>
      <c r="AL215" s="52">
        <f>N215-'Individ-I&amp;O Tables'!N230</f>
        <v>-1.3386535635540042E-7</v>
      </c>
      <c r="AM215" s="52">
        <f>O215-'Individ-I&amp;O Tables'!P230</f>
        <v>-1.7070007318764624E-7</v>
      </c>
      <c r="AN215" s="52">
        <f>P215-'Individ-I&amp;O Tables'!Q230</f>
        <v>3.3752807304665566E-7</v>
      </c>
      <c r="AO215" s="52">
        <f>Q215-'Individ-I&amp;O Tables'!R230</f>
        <v>-4.4811786015230837E-7</v>
      </c>
      <c r="AP215" s="52">
        <f>R215-'Individ-I&amp;O Tables'!S230</f>
        <v>9.6518182779448125E-8</v>
      </c>
      <c r="AQ215" s="52">
        <f>S215-'Individ-I&amp;O Tables'!T230</f>
        <v>4.5585508812173714E-8</v>
      </c>
      <c r="AR215" s="52">
        <f>T215-'Individ-I&amp;O Tables'!U230</f>
        <v>4.3401653604391299E-8</v>
      </c>
      <c r="AS215" s="52">
        <f>U215-'Individ-I&amp;O Tables'!V230</f>
        <v>2.1300968200410608E-7</v>
      </c>
      <c r="AT215" s="52">
        <f>V215-'Individ-I&amp;O Tables'!W230</f>
        <v>0</v>
      </c>
    </row>
    <row r="216" spans="1:46" ht="15" x14ac:dyDescent="0.25">
      <c r="A216" s="69"/>
      <c r="B216" s="74"/>
      <c r="C216" s="74"/>
      <c r="D216" s="74"/>
      <c r="E216" s="74"/>
      <c r="F216" s="74"/>
      <c r="G216" s="70"/>
      <c r="H216" s="74"/>
      <c r="I216" s="74"/>
      <c r="J216" s="74"/>
      <c r="K216" s="74"/>
      <c r="L216" s="74"/>
      <c r="M216" s="74"/>
      <c r="N216" s="74"/>
      <c r="O216" s="74"/>
      <c r="P216" s="74"/>
      <c r="Q216" s="74"/>
      <c r="R216" s="74"/>
      <c r="S216" s="74"/>
      <c r="T216" s="74"/>
      <c r="U216" s="74"/>
      <c r="V216" s="74"/>
      <c r="W216" s="58"/>
      <c r="X216" s="4"/>
    </row>
    <row r="217" spans="1:46" ht="15" x14ac:dyDescent="0.2">
      <c r="A217" s="69"/>
      <c r="B217" s="74"/>
      <c r="C217" s="74"/>
      <c r="D217" s="74"/>
      <c r="E217" s="74"/>
      <c r="F217" s="74"/>
      <c r="G217" s="74"/>
      <c r="H217" s="74"/>
      <c r="I217" s="74"/>
      <c r="J217" s="74"/>
      <c r="K217" s="74"/>
      <c r="L217" s="74"/>
      <c r="M217" s="74"/>
      <c r="N217" s="74"/>
      <c r="O217" s="74"/>
      <c r="P217" s="74"/>
      <c r="Q217" s="74"/>
      <c r="R217" s="74"/>
      <c r="S217" s="74"/>
      <c r="T217" s="74"/>
      <c r="U217" s="74"/>
      <c r="V217" s="74"/>
      <c r="W217" s="57"/>
    </row>
    <row r="218" spans="1:46" x14ac:dyDescent="0.2">
      <c r="A218" s="51"/>
      <c r="B218" s="48"/>
      <c r="C218" s="48"/>
      <c r="D218" s="48"/>
      <c r="E218" s="48"/>
      <c r="F218" s="48"/>
      <c r="G218" s="48"/>
      <c r="H218" s="48"/>
      <c r="I218" s="48"/>
    </row>
    <row r="219" spans="1:46" x14ac:dyDescent="0.2">
      <c r="A219" s="51"/>
      <c r="B219" s="48"/>
      <c r="C219" s="48"/>
      <c r="D219" s="48"/>
      <c r="E219" s="48"/>
      <c r="F219" s="48"/>
      <c r="G219" s="48"/>
      <c r="H219" s="48"/>
      <c r="I219" s="48"/>
    </row>
    <row r="220" spans="1:46" x14ac:dyDescent="0.2">
      <c r="A220" s="59" t="s">
        <v>435</v>
      </c>
      <c r="B220" s="60"/>
      <c r="C220" s="60"/>
      <c r="D220" s="60"/>
      <c r="E220" s="60"/>
      <c r="F220" s="60"/>
      <c r="G220" s="60"/>
      <c r="H220" s="60"/>
      <c r="I220" s="60"/>
      <c r="J220" s="60"/>
      <c r="K220" s="60"/>
      <c r="L220" s="60"/>
      <c r="M220" s="60"/>
      <c r="N220" s="60"/>
      <c r="O220" s="60"/>
      <c r="P220" s="60"/>
      <c r="Q220" s="60"/>
      <c r="R220" s="60"/>
      <c r="S220" s="60"/>
      <c r="T220" s="60"/>
      <c r="U220" s="60"/>
      <c r="V220" s="60"/>
    </row>
    <row r="221" spans="1:46" x14ac:dyDescent="0.2">
      <c r="A221" s="222"/>
      <c r="B221" s="386" t="s">
        <v>153</v>
      </c>
      <c r="C221" s="386"/>
      <c r="D221" s="386"/>
      <c r="E221" s="386"/>
      <c r="F221" s="386"/>
      <c r="G221" s="386"/>
      <c r="H221" s="386"/>
      <c r="I221" s="387" t="s">
        <v>154</v>
      </c>
      <c r="J221" s="386"/>
      <c r="K221" s="386"/>
      <c r="L221" s="386"/>
      <c r="M221" s="386"/>
      <c r="N221" s="386"/>
      <c r="O221" s="388"/>
      <c r="P221" s="386" t="s">
        <v>155</v>
      </c>
      <c r="Q221" s="386"/>
      <c r="R221" s="386"/>
      <c r="S221" s="386"/>
      <c r="T221" s="386"/>
      <c r="U221" s="386"/>
      <c r="V221" s="388"/>
      <c r="Y221" s="222"/>
      <c r="Z221" s="386" t="s">
        <v>153</v>
      </c>
      <c r="AA221" s="386"/>
      <c r="AB221" s="386"/>
      <c r="AC221" s="386"/>
      <c r="AD221" s="386"/>
      <c r="AE221" s="386"/>
      <c r="AF221" s="386"/>
      <c r="AG221" s="387" t="s">
        <v>154</v>
      </c>
      <c r="AH221" s="386"/>
      <c r="AI221" s="386"/>
      <c r="AJ221" s="386"/>
      <c r="AK221" s="386"/>
      <c r="AL221" s="386"/>
      <c r="AM221" s="388"/>
      <c r="AN221" s="386" t="s">
        <v>155</v>
      </c>
      <c r="AO221" s="386"/>
      <c r="AP221" s="386"/>
      <c r="AQ221" s="386"/>
      <c r="AR221" s="386"/>
      <c r="AS221" s="386"/>
      <c r="AT221" s="388"/>
    </row>
    <row r="222" spans="1:46" ht="30" x14ac:dyDescent="0.2">
      <c r="A222" s="223" t="s">
        <v>7</v>
      </c>
      <c r="B222" s="233" t="s">
        <v>37</v>
      </c>
      <c r="C222" s="233" t="s">
        <v>39</v>
      </c>
      <c r="D222" s="233" t="s">
        <v>13</v>
      </c>
      <c r="E222" s="233" t="s">
        <v>38</v>
      </c>
      <c r="F222" s="233" t="s">
        <v>156</v>
      </c>
      <c r="G222" s="233" t="s">
        <v>42</v>
      </c>
      <c r="H222" s="233" t="s">
        <v>43</v>
      </c>
      <c r="I222" s="82" t="s">
        <v>40</v>
      </c>
      <c r="J222" s="83" t="s">
        <v>158</v>
      </c>
      <c r="K222" s="83" t="s">
        <v>157</v>
      </c>
      <c r="L222" s="83" t="s">
        <v>159</v>
      </c>
      <c r="M222" s="83" t="s">
        <v>160</v>
      </c>
      <c r="N222" s="83" t="s">
        <v>41</v>
      </c>
      <c r="O222" s="84" t="s">
        <v>44</v>
      </c>
      <c r="P222" s="66" t="s">
        <v>40</v>
      </c>
      <c r="Q222" s="66" t="s">
        <v>158</v>
      </c>
      <c r="R222" s="66" t="s">
        <v>157</v>
      </c>
      <c r="S222" s="66" t="s">
        <v>159</v>
      </c>
      <c r="T222" s="66" t="s">
        <v>160</v>
      </c>
      <c r="U222" s="66" t="s">
        <v>41</v>
      </c>
      <c r="V222" s="68" t="s">
        <v>11</v>
      </c>
      <c r="Y222" s="230" t="s">
        <v>7</v>
      </c>
      <c r="Z222" s="138" t="s">
        <v>37</v>
      </c>
      <c r="AA222" s="138" t="s">
        <v>39</v>
      </c>
      <c r="AB222" s="138" t="s">
        <v>13</v>
      </c>
      <c r="AC222" s="138" t="s">
        <v>38</v>
      </c>
      <c r="AD222" s="138" t="s">
        <v>156</v>
      </c>
      <c r="AE222" s="138" t="s">
        <v>42</v>
      </c>
      <c r="AF222" s="138" t="s">
        <v>43</v>
      </c>
      <c r="AG222" s="65" t="s">
        <v>40</v>
      </c>
      <c r="AH222" s="66" t="s">
        <v>158</v>
      </c>
      <c r="AI222" s="66" t="s">
        <v>157</v>
      </c>
      <c r="AJ222" s="66" t="s">
        <v>159</v>
      </c>
      <c r="AK222" s="66" t="s">
        <v>160</v>
      </c>
      <c r="AL222" s="66" t="s">
        <v>41</v>
      </c>
      <c r="AM222" s="67" t="s">
        <v>44</v>
      </c>
      <c r="AN222" s="66" t="s">
        <v>40</v>
      </c>
      <c r="AO222" s="66" t="s">
        <v>158</v>
      </c>
      <c r="AP222" s="66" t="s">
        <v>157</v>
      </c>
      <c r="AQ222" s="66" t="s">
        <v>159</v>
      </c>
      <c r="AR222" s="66" t="s">
        <v>160</v>
      </c>
      <c r="AS222" s="66" t="s">
        <v>41</v>
      </c>
      <c r="AT222" s="68" t="s">
        <v>11</v>
      </c>
    </row>
    <row r="223" spans="1:46" ht="15" x14ac:dyDescent="0.2">
      <c r="A223" s="224">
        <v>2006</v>
      </c>
      <c r="B223" s="75">
        <f>'5.Stata-DNSP&amp;State'!Z146</f>
        <v>1</v>
      </c>
      <c r="C223" s="75">
        <f>'5.Stata-DNSP&amp;State'!AA146</f>
        <v>1</v>
      </c>
      <c r="D223" s="75">
        <f>'5.Stata-DNSP&amp;State'!AB146</f>
        <v>1</v>
      </c>
      <c r="E223" s="75">
        <f>'5.Stata-DNSP&amp;State'!AC146</f>
        <v>1</v>
      </c>
      <c r="F223" s="75">
        <f>'5.Stata-DNSP&amp;State'!AD146</f>
        <v>1</v>
      </c>
      <c r="G223" s="75"/>
      <c r="H223" s="75">
        <f>'5.Stata-DNSP&amp;State'!C146</f>
        <v>1</v>
      </c>
      <c r="I223" s="72">
        <f>'5.Stata-DNSP&amp;State'!AE146</f>
        <v>1</v>
      </c>
      <c r="J223" s="75">
        <f>'5.Stata-DNSP&amp;State'!AF146</f>
        <v>1</v>
      </c>
      <c r="K223" s="75">
        <f>'5.Stata-DNSP&amp;State'!AG146</f>
        <v>1</v>
      </c>
      <c r="L223" s="75">
        <f>'5.Stata-DNSP&amp;State'!AH146</f>
        <v>1</v>
      </c>
      <c r="M223" s="75">
        <f>'5.Stata-DNSP&amp;State'!AI146</f>
        <v>1</v>
      </c>
      <c r="N223" s="75">
        <f>'5.Stata-DNSP&amp;State'!AJ146</f>
        <v>1</v>
      </c>
      <c r="O223" s="76">
        <f>'5.Stata-DNSP&amp;State'!D146</f>
        <v>1</v>
      </c>
      <c r="P223" s="75">
        <f t="shared" ref="P223:P237" si="157">$H223/I223</f>
        <v>1</v>
      </c>
      <c r="Q223" s="70">
        <f t="shared" ref="Q223:Q237" si="158">$H223/J223</f>
        <v>1</v>
      </c>
      <c r="R223" s="70">
        <f t="shared" ref="R223:R237" si="159">$H223/K223</f>
        <v>1</v>
      </c>
      <c r="S223" s="70">
        <f t="shared" ref="S223:S237" si="160">$H223/L223</f>
        <v>1</v>
      </c>
      <c r="T223" s="70">
        <f t="shared" ref="T223:T237" si="161">$H223/M223</f>
        <v>1</v>
      </c>
      <c r="U223" s="70">
        <f t="shared" ref="U223:U237" si="162">$H223/N223</f>
        <v>1</v>
      </c>
      <c r="V223" s="71">
        <f>'Index Tables'!F215</f>
        <v>1</v>
      </c>
      <c r="Y223" s="231">
        <v>2006</v>
      </c>
      <c r="Z223" s="133">
        <f>B223-'Individ-I&amp;O Tables'!B240</f>
        <v>0</v>
      </c>
      <c r="AA223" s="133">
        <f>C223-'Individ-I&amp;O Tables'!C240</f>
        <v>0</v>
      </c>
      <c r="AB223" s="133">
        <f>D223-'Individ-I&amp;O Tables'!D240</f>
        <v>0</v>
      </c>
      <c r="AC223" s="133">
        <f>E223-'Individ-I&amp;O Tables'!E240</f>
        <v>0</v>
      </c>
      <c r="AD223" s="133">
        <f>F223-'Individ-I&amp;O Tables'!F240</f>
        <v>0</v>
      </c>
      <c r="AE223" s="133"/>
      <c r="AF223" s="133">
        <f>H223-'Individ-I&amp;O Tables'!H240</f>
        <v>0</v>
      </c>
      <c r="AG223" s="228">
        <f>I223-'Individ-I&amp;O Tables'!I240</f>
        <v>0</v>
      </c>
      <c r="AH223" s="133">
        <f>J223-'Individ-I&amp;O Tables'!J240</f>
        <v>0</v>
      </c>
      <c r="AI223" s="133">
        <f>K223-'Individ-I&amp;O Tables'!K240</f>
        <v>0</v>
      </c>
      <c r="AJ223" s="133">
        <f>L223-'Individ-I&amp;O Tables'!L240</f>
        <v>0</v>
      </c>
      <c r="AK223" s="133">
        <f>M223-'Individ-I&amp;O Tables'!M240</f>
        <v>0</v>
      </c>
      <c r="AL223" s="133">
        <f>N223-'Individ-I&amp;O Tables'!N240</f>
        <v>0</v>
      </c>
      <c r="AM223" s="225">
        <f>O223-'Individ-I&amp;O Tables'!P240</f>
        <v>0</v>
      </c>
      <c r="AN223" s="133">
        <f>P223-'Individ-I&amp;O Tables'!Q240</f>
        <v>0</v>
      </c>
      <c r="AO223" s="133">
        <f>Q223-'Individ-I&amp;O Tables'!R240</f>
        <v>0</v>
      </c>
      <c r="AP223" s="133">
        <f>R223-'Individ-I&amp;O Tables'!S240</f>
        <v>0</v>
      </c>
      <c r="AQ223" s="133">
        <f>S223-'Individ-I&amp;O Tables'!T240</f>
        <v>0</v>
      </c>
      <c r="AR223" s="133">
        <f>T223-'Individ-I&amp;O Tables'!U240</f>
        <v>0</v>
      </c>
      <c r="AS223" s="133">
        <f>U223-'Individ-I&amp;O Tables'!V240</f>
        <v>0</v>
      </c>
      <c r="AT223" s="225">
        <f>V223-'Individ-I&amp;O Tables'!W240</f>
        <v>0</v>
      </c>
    </row>
    <row r="224" spans="1:46" ht="15" x14ac:dyDescent="0.2">
      <c r="A224" s="224">
        <v>2007</v>
      </c>
      <c r="B224" s="70">
        <f>'5.Stata-DNSP&amp;State'!Z147</f>
        <v>1.014919638633728</v>
      </c>
      <c r="C224" s="70">
        <f>'5.Stata-DNSP&amp;State'!AA147</f>
        <v>1.0550075769424438</v>
      </c>
      <c r="D224" s="70">
        <f>'5.Stata-DNSP&amp;State'!AB147</f>
        <v>1.0178550481796265</v>
      </c>
      <c r="E224" s="70">
        <f>'5.Stata-DNSP&amp;State'!AC147</f>
        <v>1.0035387277603149</v>
      </c>
      <c r="F224" s="70">
        <f>'5.Stata-DNSP&amp;State'!AD147</f>
        <v>1.1812742948532104</v>
      </c>
      <c r="G224" s="70"/>
      <c r="H224" s="70">
        <f>'5.Stata-DNSP&amp;State'!C147</f>
        <v>0.99676162004470825</v>
      </c>
      <c r="I224" s="73">
        <f>'5.Stata-DNSP&amp;State'!AE147</f>
        <v>0.87662959098815918</v>
      </c>
      <c r="J224" s="70">
        <f>'5.Stata-DNSP&amp;State'!AF147</f>
        <v>1.0011773109436035</v>
      </c>
      <c r="K224" s="70">
        <f>'5.Stata-DNSP&amp;State'!AG147</f>
        <v>1.0006370544433594</v>
      </c>
      <c r="L224" s="70">
        <f>'5.Stata-DNSP&amp;State'!AH147</f>
        <v>1.0522770881652832</v>
      </c>
      <c r="M224" s="70">
        <f>'5.Stata-DNSP&amp;State'!AI147</f>
        <v>1.0525965690612793</v>
      </c>
      <c r="N224" s="70">
        <f>'5.Stata-DNSP&amp;State'!AJ147</f>
        <v>1.0347095727920532</v>
      </c>
      <c r="O224" s="71">
        <f>'5.Stata-DNSP&amp;State'!D147</f>
        <v>0.95782738924026489</v>
      </c>
      <c r="P224" s="70">
        <f t="shared" si="157"/>
        <v>1.1370385283493947</v>
      </c>
      <c r="Q224" s="70">
        <f t="shared" si="158"/>
        <v>0.99558950162910353</v>
      </c>
      <c r="R224" s="70">
        <f t="shared" si="159"/>
        <v>0.99612703289225391</v>
      </c>
      <c r="S224" s="70">
        <f t="shared" si="160"/>
        <v>0.94724253835330585</v>
      </c>
      <c r="T224" s="70">
        <f t="shared" si="161"/>
        <v>0.9469550341909575</v>
      </c>
      <c r="U224" s="70">
        <f t="shared" si="162"/>
        <v>0.96332502013589527</v>
      </c>
      <c r="V224" s="71">
        <f>'Index Tables'!F216</f>
        <v>0.97487190000000001</v>
      </c>
      <c r="Y224" s="231">
        <v>2007</v>
      </c>
      <c r="Z224" s="52">
        <f>B224-'Individ-I&amp;O Tables'!B241</f>
        <v>-3.6136627201699412E-7</v>
      </c>
      <c r="AA224" s="52">
        <f>C224-'Individ-I&amp;O Tables'!C241</f>
        <v>5.7694244381956139E-7</v>
      </c>
      <c r="AB224" s="52">
        <f>D224-'Individ-I&amp;O Tables'!D241</f>
        <v>4.8179626510602702E-8</v>
      </c>
      <c r="AC224" s="52">
        <f>E224-'Individ-I&amp;O Tables'!E241</f>
        <v>-2.7223968501743911E-7</v>
      </c>
      <c r="AD224" s="52">
        <f>F224-'Individ-I&amp;O Tables'!F241</f>
        <v>2.9485321051403446E-7</v>
      </c>
      <c r="AE224" s="52"/>
      <c r="AF224" s="52">
        <f>H224-'Individ-I&amp;O Tables'!H241</f>
        <v>2.0044708226585328E-8</v>
      </c>
      <c r="AG224" s="229">
        <f>I224-'Individ-I&amp;O Tables'!I241</f>
        <v>-9.0118408291317564E-9</v>
      </c>
      <c r="AH224" s="52">
        <f>J224-'Individ-I&amp;O Tables'!J241</f>
        <v>3.1094360353201012E-7</v>
      </c>
      <c r="AI224" s="52">
        <f>K224-'Individ-I&amp;O Tables'!K241</f>
        <v>5.4443359376321609E-8</v>
      </c>
      <c r="AJ224" s="52">
        <f>L224-'Individ-I&amp;O Tables'!L241</f>
        <v>8.8165283296248731E-8</v>
      </c>
      <c r="AK224" s="52">
        <f>M224-'Individ-I&amp;O Tables'!M241</f>
        <v>-4.3093872070798511E-7</v>
      </c>
      <c r="AL224" s="52">
        <f>N224-'Individ-I&amp;O Tables'!N241</f>
        <v>-4.2720794679595997E-7</v>
      </c>
      <c r="AM224" s="226">
        <f>O224-'Individ-I&amp;O Tables'!P241</f>
        <v>-1.1075973516128101E-7</v>
      </c>
      <c r="AN224" s="52">
        <f>P224-'Individ-I&amp;O Tables'!Q241</f>
        <v>5.2834939467949482E-7</v>
      </c>
      <c r="AO224" s="52">
        <f>Q224-'Individ-I&amp;O Tables'!R241</f>
        <v>1.6291035187521175E-9</v>
      </c>
      <c r="AP224" s="52">
        <f>R224-'Individ-I&amp;O Tables'!S241</f>
        <v>-6.7107746137828883E-8</v>
      </c>
      <c r="AQ224" s="52">
        <f>S224-'Individ-I&amp;O Tables'!T241</f>
        <v>3.8353305864546883E-8</v>
      </c>
      <c r="AR224" s="52">
        <f>T224-'Individ-I&amp;O Tables'!U241</f>
        <v>-6.5809042548714558E-8</v>
      </c>
      <c r="AS224" s="52">
        <f>U224-'Individ-I&amp;O Tables'!V241</f>
        <v>2.0135895284489891E-8</v>
      </c>
      <c r="AT224" s="226">
        <f>V224-'Individ-I&amp;O Tables'!W241</f>
        <v>0</v>
      </c>
    </row>
    <row r="225" spans="1:46" ht="15" x14ac:dyDescent="0.2">
      <c r="A225" s="224">
        <v>2008</v>
      </c>
      <c r="B225" s="70">
        <f>'5.Stata-DNSP&amp;State'!Z148</f>
        <v>1.0357247591018677</v>
      </c>
      <c r="C225" s="70">
        <f>'5.Stata-DNSP&amp;State'!AA148</f>
        <v>1.1178576946258545</v>
      </c>
      <c r="D225" s="70">
        <f>'5.Stata-DNSP&amp;State'!AB148</f>
        <v>1.036733865737915</v>
      </c>
      <c r="E225" s="70">
        <f>'5.Stata-DNSP&amp;State'!AC148</f>
        <v>1.0061894655227661</v>
      </c>
      <c r="F225" s="70">
        <f>'5.Stata-DNSP&amp;State'!AD148</f>
        <v>1.0174880027770996</v>
      </c>
      <c r="G225" s="70"/>
      <c r="H225" s="70">
        <f>'5.Stata-DNSP&amp;State'!C148</f>
        <v>1.0578712224960327</v>
      </c>
      <c r="I225" s="73">
        <f>'5.Stata-DNSP&amp;State'!AE148</f>
        <v>0.89587312936782837</v>
      </c>
      <c r="J225" s="70">
        <f>'5.Stata-DNSP&amp;State'!AF148</f>
        <v>1.0035332441329956</v>
      </c>
      <c r="K225" s="70">
        <f>'5.Stata-DNSP&amp;State'!AG148</f>
        <v>1.0037797689437866</v>
      </c>
      <c r="L225" s="70">
        <f>'5.Stata-DNSP&amp;State'!AH148</f>
        <v>1.060964822769165</v>
      </c>
      <c r="M225" s="70">
        <f>'5.Stata-DNSP&amp;State'!AI148</f>
        <v>1.0613452196121216</v>
      </c>
      <c r="N225" s="70">
        <f>'5.Stata-DNSP&amp;State'!AJ148</f>
        <v>1.0787067413330078</v>
      </c>
      <c r="O225" s="71">
        <f>'5.Stata-DNSP&amp;State'!D148</f>
        <v>0.97743207216262817</v>
      </c>
      <c r="P225" s="70">
        <f t="shared" si="157"/>
        <v>1.1808270477344467</v>
      </c>
      <c r="Q225" s="70">
        <f t="shared" si="158"/>
        <v>1.0541466649766869</v>
      </c>
      <c r="R225" s="70">
        <f t="shared" si="159"/>
        <v>1.0538877702318739</v>
      </c>
      <c r="S225" s="70">
        <f t="shared" si="160"/>
        <v>0.99708416320056881</v>
      </c>
      <c r="T225" s="70">
        <f t="shared" si="161"/>
        <v>0.99672679816906462</v>
      </c>
      <c r="U225" s="70">
        <f t="shared" si="162"/>
        <v>0.98068472362448789</v>
      </c>
      <c r="V225" s="71">
        <f>'Index Tables'!F217</f>
        <v>1.016467</v>
      </c>
      <c r="Y225" s="231">
        <v>2008</v>
      </c>
      <c r="Z225" s="52">
        <f>B225-'Individ-I&amp;O Tables'!B242</f>
        <v>-2.4089813233096891E-7</v>
      </c>
      <c r="AA225" s="52">
        <f>C225-'Individ-I&amp;O Tables'!C242</f>
        <v>-3.0537414552611608E-7</v>
      </c>
      <c r="AB225" s="52">
        <f>D225-'Individ-I&amp;O Tables'!D242</f>
        <v>-1.3426208500533221E-7</v>
      </c>
      <c r="AC225" s="52">
        <f>E225-'Individ-I&amp;O Tables'!E242</f>
        <v>4.6552276611322441E-7</v>
      </c>
      <c r="AD225" s="52">
        <f>F225-'Individ-I&amp;O Tables'!F242</f>
        <v>2.7770996613440957E-9</v>
      </c>
      <c r="AE225" s="52"/>
      <c r="AF225" s="52">
        <f>H225-'Individ-I&amp;O Tables'!H242</f>
        <v>2.2249603270907414E-7</v>
      </c>
      <c r="AG225" s="229">
        <f>I225-'Individ-I&amp;O Tables'!I242</f>
        <v>2.9367828391357875E-8</v>
      </c>
      <c r="AH225" s="52">
        <f>J225-'Individ-I&amp;O Tables'!J242</f>
        <v>2.4413299559711277E-7</v>
      </c>
      <c r="AI225" s="52">
        <f>K225-'Individ-I&amp;O Tables'!K242</f>
        <v>-2.3105621327346171E-7</v>
      </c>
      <c r="AJ225" s="52">
        <f>L225-'Individ-I&amp;O Tables'!L242</f>
        <v>-1.7723083489684655E-7</v>
      </c>
      <c r="AK225" s="52">
        <f>M225-'Individ-I&amp;O Tables'!M242</f>
        <v>2.1961212159915533E-7</v>
      </c>
      <c r="AL225" s="52">
        <f>N225-'Individ-I&amp;O Tables'!N242</f>
        <v>-2.5866699226995138E-7</v>
      </c>
      <c r="AM225" s="226">
        <f>O225-'Individ-I&amp;O Tables'!P242</f>
        <v>7.2162628206307033E-8</v>
      </c>
      <c r="AN225" s="52">
        <f>P225-'Individ-I&amp;O Tables'!Q242</f>
        <v>4.7734446617653248E-8</v>
      </c>
      <c r="AO225" s="52">
        <f>Q225-'Individ-I&amp;O Tables'!R242</f>
        <v>6.649766868260798E-7</v>
      </c>
      <c r="AP225" s="52">
        <f>R225-'Individ-I&amp;O Tables'!S242</f>
        <v>-2.2976812608099806E-7</v>
      </c>
      <c r="AQ225" s="52">
        <f>S225-'Individ-I&amp;O Tables'!T242</f>
        <v>3.632005688425366E-7</v>
      </c>
      <c r="AR225" s="52">
        <f>T225-'Individ-I&amp;O Tables'!U242</f>
        <v>2.9816906466084703E-7</v>
      </c>
      <c r="AS225" s="52">
        <f>U225-'Individ-I&amp;O Tables'!V242</f>
        <v>2.23624487927232E-7</v>
      </c>
      <c r="AT225" s="226">
        <f>V225-'Individ-I&amp;O Tables'!W242</f>
        <v>0</v>
      </c>
    </row>
    <row r="226" spans="1:46" ht="15" x14ac:dyDescent="0.2">
      <c r="A226" s="224">
        <v>2009</v>
      </c>
      <c r="B226" s="70">
        <f>'5.Stata-DNSP&amp;State'!Z149</f>
        <v>1.03379225730896</v>
      </c>
      <c r="C226" s="70">
        <f>'5.Stata-DNSP&amp;State'!AA149</f>
        <v>1.2159686088562012</v>
      </c>
      <c r="D226" s="70">
        <f>'5.Stata-DNSP&amp;State'!AB149</f>
        <v>1.0557831525802612</v>
      </c>
      <c r="E226" s="70">
        <f>'5.Stata-DNSP&amp;State'!AC149</f>
        <v>1.0176119804382324</v>
      </c>
      <c r="F226" s="70">
        <f>'5.Stata-DNSP&amp;State'!AD149</f>
        <v>1.4837623834609985</v>
      </c>
      <c r="G226" s="70"/>
      <c r="H226" s="70">
        <f>'5.Stata-DNSP&amp;State'!C149</f>
        <v>1.020728588104248</v>
      </c>
      <c r="I226" s="73">
        <f>'5.Stata-DNSP&amp;State'!AE149</f>
        <v>0.98853248357772827</v>
      </c>
      <c r="J226" s="70">
        <f>'5.Stata-DNSP&amp;State'!AF149</f>
        <v>1.0002484321594238</v>
      </c>
      <c r="K226" s="70">
        <f>'5.Stata-DNSP&amp;State'!AG149</f>
        <v>1.000494122505188</v>
      </c>
      <c r="L226" s="70">
        <f>'5.Stata-DNSP&amp;State'!AH149</f>
        <v>1.3734891414642334</v>
      </c>
      <c r="M226" s="70">
        <f>'5.Stata-DNSP&amp;State'!AI149</f>
        <v>1.3739817142486572</v>
      </c>
      <c r="N226" s="70">
        <f>'5.Stata-DNSP&amp;State'!AJ149</f>
        <v>1.1080541610717773</v>
      </c>
      <c r="O226" s="71">
        <f>'5.Stata-DNSP&amp;State'!D149</f>
        <v>1.052953839302063</v>
      </c>
      <c r="P226" s="70">
        <f t="shared" si="157"/>
        <v>1.0325695969139979</v>
      </c>
      <c r="Q226" s="70">
        <f t="shared" si="158"/>
        <v>1.0204750692791489</v>
      </c>
      <c r="R226" s="70">
        <f t="shared" si="159"/>
        <v>1.0202244722321745</v>
      </c>
      <c r="S226" s="70">
        <f t="shared" si="160"/>
        <v>0.74316465801548426</v>
      </c>
      <c r="T226" s="70">
        <f t="shared" si="161"/>
        <v>0.74289823330175775</v>
      </c>
      <c r="U226" s="70">
        <f t="shared" si="162"/>
        <v>0.92119015835556028</v>
      </c>
      <c r="V226" s="71">
        <f>'Index Tables'!F218</f>
        <v>0.9249771</v>
      </c>
      <c r="Y226" s="231">
        <v>2009</v>
      </c>
      <c r="Z226" s="52">
        <f>B226-'Individ-I&amp;O Tables'!B243</f>
        <v>2.5730895991671332E-7</v>
      </c>
      <c r="AA226" s="52">
        <f>C226-'Individ-I&amp;O Tables'!C243</f>
        <v>6.0885620123407591E-7</v>
      </c>
      <c r="AB226" s="52">
        <f>D226-'Individ-I&amp;O Tables'!D243</f>
        <v>1.5258026131448332E-7</v>
      </c>
      <c r="AC226" s="52">
        <f>E226-'Individ-I&amp;O Tables'!E243</f>
        <v>-1.9561767539144626E-8</v>
      </c>
      <c r="AD226" s="52">
        <f>F226-'Individ-I&amp;O Tables'!F243</f>
        <v>3.8346099850983251E-7</v>
      </c>
      <c r="AE226" s="52"/>
      <c r="AF226" s="52">
        <f>H226-'Individ-I&amp;O Tables'!H243</f>
        <v>5.8810424796718053E-7</v>
      </c>
      <c r="AG226" s="229">
        <f>I226-'Individ-I&amp;O Tables'!I243</f>
        <v>-1.642227176468225E-8</v>
      </c>
      <c r="AH226" s="52">
        <f>J226-'Individ-I&amp;O Tables'!J243</f>
        <v>4.3215942380214756E-7</v>
      </c>
      <c r="AI226" s="52">
        <f>K226-'Individ-I&amp;O Tables'!K243</f>
        <v>1.2250518799383769E-7</v>
      </c>
      <c r="AJ226" s="52">
        <f>L226-'Individ-I&amp;O Tables'!L243</f>
        <v>1.4146423343852632E-7</v>
      </c>
      <c r="AK226" s="52">
        <f>M226-'Individ-I&amp;O Tables'!M243</f>
        <v>-2.8575134281005887E-7</v>
      </c>
      <c r="AL226" s="52">
        <f>N226-'Individ-I&amp;O Tables'!N243</f>
        <v>1.6107177724933308E-7</v>
      </c>
      <c r="AM226" s="226">
        <f>O226-'Individ-I&amp;O Tables'!P243</f>
        <v>-1.6069793695727697E-7</v>
      </c>
      <c r="AN226" s="52">
        <f>P226-'Individ-I&amp;O Tables'!Q243</f>
        <v>5.9691399778571963E-7</v>
      </c>
      <c r="AO226" s="52">
        <f>Q226-'Individ-I&amp;O Tables'!R243</f>
        <v>6.9279148862122497E-8</v>
      </c>
      <c r="AP226" s="52">
        <f>R226-'Individ-I&amp;O Tables'!S243</f>
        <v>4.7223217447545096E-7</v>
      </c>
      <c r="AQ226" s="52">
        <f>S226-'Individ-I&amp;O Tables'!T243</f>
        <v>3.5801548425862251E-7</v>
      </c>
      <c r="AR226" s="52">
        <f>T226-'Individ-I&amp;O Tables'!U243</f>
        <v>2.3330175780156281E-7</v>
      </c>
      <c r="AS226" s="52">
        <f>U226-'Individ-I&amp;O Tables'!V243</f>
        <v>3.5835556033703142E-7</v>
      </c>
      <c r="AT226" s="226">
        <f>V226-'Individ-I&amp;O Tables'!W243</f>
        <v>0</v>
      </c>
    </row>
    <row r="227" spans="1:46" ht="15" x14ac:dyDescent="0.2">
      <c r="A227" s="224">
        <v>2010</v>
      </c>
      <c r="B227" s="70">
        <f>'5.Stata-DNSP&amp;State'!Z150</f>
        <v>1.0522582530975342</v>
      </c>
      <c r="C227" s="70">
        <f>'5.Stata-DNSP&amp;State'!AA150</f>
        <v>1.2159686088562012</v>
      </c>
      <c r="D227" s="70">
        <f>'5.Stata-DNSP&amp;State'!AB150</f>
        <v>1.0771925449371338</v>
      </c>
      <c r="E227" s="70">
        <f>'5.Stata-DNSP&amp;State'!AC150</f>
        <v>1.0254148244857788</v>
      </c>
      <c r="F227" s="70">
        <f>'5.Stata-DNSP&amp;State'!AD150</f>
        <v>1.3331931829452515</v>
      </c>
      <c r="G227" s="70"/>
      <c r="H227" s="70">
        <f>'5.Stata-DNSP&amp;State'!C150</f>
        <v>1.0566905736923218</v>
      </c>
      <c r="I227" s="73">
        <f>'5.Stata-DNSP&amp;State'!AE150</f>
        <v>0.94803762435913086</v>
      </c>
      <c r="J227" s="70">
        <f>'5.Stata-DNSP&amp;State'!AF150</f>
        <v>1.0004726648330688</v>
      </c>
      <c r="K227" s="70">
        <f>'5.Stata-DNSP&amp;State'!AG150</f>
        <v>1.0007184743881226</v>
      </c>
      <c r="L227" s="70">
        <f>'5.Stata-DNSP&amp;State'!AH150</f>
        <v>1.5364477634429932</v>
      </c>
      <c r="M227" s="70">
        <f>'5.Stata-DNSP&amp;State'!AI150</f>
        <v>1.5369987487792969</v>
      </c>
      <c r="N227" s="70">
        <f>'5.Stata-DNSP&amp;State'!AJ150</f>
        <v>1.137028694152832</v>
      </c>
      <c r="O227" s="71">
        <f>'5.Stata-DNSP&amp;State'!D150</f>
        <v>1.0566753149032593</v>
      </c>
      <c r="P227" s="70">
        <f t="shared" si="157"/>
        <v>1.1146082671630673</v>
      </c>
      <c r="Q227" s="70">
        <f t="shared" si="158"/>
        <v>1.0561913491845707</v>
      </c>
      <c r="R227" s="70">
        <f t="shared" si="159"/>
        <v>1.0559319136567582</v>
      </c>
      <c r="S227" s="70">
        <f t="shared" si="160"/>
        <v>0.68774910467792694</v>
      </c>
      <c r="T227" s="70">
        <f t="shared" si="161"/>
        <v>0.68750255947284167</v>
      </c>
      <c r="U227" s="70">
        <f t="shared" si="162"/>
        <v>0.92934380559290286</v>
      </c>
      <c r="V227" s="71">
        <f>'Index Tables'!F219</f>
        <v>0.92772140000000003</v>
      </c>
      <c r="Y227" s="231">
        <v>2010</v>
      </c>
      <c r="Z227" s="52">
        <f>B227-'Individ-I&amp;O Tables'!B244</f>
        <v>2.5309753426405734E-7</v>
      </c>
      <c r="AA227" s="52">
        <f>C227-'Individ-I&amp;O Tables'!C244</f>
        <v>6.0885620123407591E-7</v>
      </c>
      <c r="AB227" s="52">
        <f>D227-'Individ-I&amp;O Tables'!D244</f>
        <v>-4.5506286627805537E-7</v>
      </c>
      <c r="AC227" s="52">
        <f>E227-'Individ-I&amp;O Tables'!E244</f>
        <v>-1.7551422115680282E-7</v>
      </c>
      <c r="AD227" s="52">
        <f>F227-'Individ-I&amp;O Tables'!F244</f>
        <v>1.8294525139239681E-7</v>
      </c>
      <c r="AE227" s="52"/>
      <c r="AF227" s="52">
        <f>H227-'Individ-I&amp;O Tables'!H244</f>
        <v>-4.2630767826956628E-7</v>
      </c>
      <c r="AG227" s="229">
        <f>I227-'Individ-I&amp;O Tables'!I244</f>
        <v>2.4359130823548014E-8</v>
      </c>
      <c r="AH227" s="52">
        <f>J227-'Individ-I&amp;O Tables'!J244</f>
        <v>-3.3516693109802986E-7</v>
      </c>
      <c r="AI227" s="52">
        <f>K227-'Individ-I&amp;O Tables'!K244</f>
        <v>4.7438812256217489E-7</v>
      </c>
      <c r="AJ227" s="52">
        <f>L227-'Individ-I&amp;O Tables'!L244</f>
        <v>-2.3655700687186254E-7</v>
      </c>
      <c r="AK227" s="52">
        <f>M227-'Individ-I&amp;O Tables'!M244</f>
        <v>-2.5122070312910694E-7</v>
      </c>
      <c r="AL227" s="52">
        <f>N227-'Individ-I&amp;O Tables'!N244</f>
        <v>-3.0584716803616629E-7</v>
      </c>
      <c r="AM227" s="226">
        <f>O227-'Individ-I&amp;O Tables'!P244</f>
        <v>-6.8509674067129822E-7</v>
      </c>
      <c r="AN227" s="52">
        <f>P227-'Individ-I&amp;O Tables'!Q244</f>
        <v>2.6716306722462946E-7</v>
      </c>
      <c r="AO227" s="52">
        <f>Q227-'Individ-I&amp;O Tables'!R244</f>
        <v>3.4918457059163188E-7</v>
      </c>
      <c r="AP227" s="52">
        <f>R227-'Individ-I&amp;O Tables'!S244</f>
        <v>-8.634324188960818E-8</v>
      </c>
      <c r="AQ227" s="52">
        <f>S227-'Individ-I&amp;O Tables'!T244</f>
        <v>4.6779269347041463E-9</v>
      </c>
      <c r="AR227" s="52">
        <f>T227-'Individ-I&amp;O Tables'!U244</f>
        <v>-4.0527158295944332E-8</v>
      </c>
      <c r="AS227" s="52">
        <f>U227-'Individ-I&amp;O Tables'!V244</f>
        <v>5.592902807549649E-9</v>
      </c>
      <c r="AT227" s="226">
        <f>V227-'Individ-I&amp;O Tables'!W244</f>
        <v>0</v>
      </c>
    </row>
    <row r="228" spans="1:46" ht="15" x14ac:dyDescent="0.2">
      <c r="A228" s="224">
        <v>2011</v>
      </c>
      <c r="B228" s="70">
        <f>'5.Stata-DNSP&amp;State'!Z151</f>
        <v>1.0318174362182617</v>
      </c>
      <c r="C228" s="70">
        <f>'5.Stata-DNSP&amp;State'!AA151</f>
        <v>1.2159686088562012</v>
      </c>
      <c r="D228" s="70">
        <f>'5.Stata-DNSP&amp;State'!AB151</f>
        <v>1.1013832092285156</v>
      </c>
      <c r="E228" s="70">
        <f>'5.Stata-DNSP&amp;State'!AC151</f>
        <v>1.020315408706665</v>
      </c>
      <c r="F228" s="70">
        <f>'5.Stata-DNSP&amp;State'!AD151</f>
        <v>1.1373816728591919</v>
      </c>
      <c r="G228" s="70"/>
      <c r="H228" s="70">
        <f>'5.Stata-DNSP&amp;State'!C151</f>
        <v>1.0930259227752686</v>
      </c>
      <c r="I228" s="73">
        <f>'5.Stata-DNSP&amp;State'!AE151</f>
        <v>0.9865032434463501</v>
      </c>
      <c r="J228" s="70">
        <f>'5.Stata-DNSP&amp;State'!AF151</f>
        <v>1.0004369020462036</v>
      </c>
      <c r="K228" s="70">
        <f>'5.Stata-DNSP&amp;State'!AG151</f>
        <v>1.0033842325210571</v>
      </c>
      <c r="L228" s="70">
        <f>'5.Stata-DNSP&amp;State'!AH151</f>
        <v>1.4257042407989502</v>
      </c>
      <c r="M228" s="70">
        <f>'5.Stata-DNSP&amp;State'!AI151</f>
        <v>1.4246977567672729</v>
      </c>
      <c r="N228" s="70">
        <f>'5.Stata-DNSP&amp;State'!AJ151</f>
        <v>1.1668384075164795</v>
      </c>
      <c r="O228" s="71">
        <f>'5.Stata-DNSP&amp;State'!D151</f>
        <v>1.0687974691390991</v>
      </c>
      <c r="P228" s="70">
        <f t="shared" si="157"/>
        <v>1.1079800599101746</v>
      </c>
      <c r="Q228" s="70">
        <f t="shared" si="158"/>
        <v>1.0925485860624411</v>
      </c>
      <c r="R228" s="70">
        <f t="shared" si="159"/>
        <v>1.0893393451369888</v>
      </c>
      <c r="S228" s="70">
        <f t="shared" si="160"/>
        <v>0.76665685034558639</v>
      </c>
      <c r="T228" s="70">
        <f t="shared" si="161"/>
        <v>0.7671984584684205</v>
      </c>
      <c r="U228" s="70">
        <f t="shared" si="162"/>
        <v>0.93674146799957092</v>
      </c>
      <c r="V228" s="71">
        <f>'Index Tables'!F220</f>
        <v>0.96453500000000003</v>
      </c>
      <c r="Y228" s="231">
        <v>2011</v>
      </c>
      <c r="Z228" s="52">
        <f>B228-'Individ-I&amp;O Tables'!B245</f>
        <v>4.3621826173456668E-7</v>
      </c>
      <c r="AA228" s="52">
        <f>C228-'Individ-I&amp;O Tables'!C245</f>
        <v>6.0885620123407591E-7</v>
      </c>
      <c r="AB228" s="52">
        <f>D228-'Individ-I&amp;O Tables'!D245</f>
        <v>2.0922851562410472E-7</v>
      </c>
      <c r="AC228" s="52">
        <f>E228-'Individ-I&amp;O Tables'!E245</f>
        <v>4.0870666495607111E-7</v>
      </c>
      <c r="AD228" s="52">
        <f>F228-'Individ-I&amp;O Tables'!F245</f>
        <v>-3.2714080799856049E-7</v>
      </c>
      <c r="AE228" s="52"/>
      <c r="AF228" s="52">
        <f>H228-'Individ-I&amp;O Tables'!H245</f>
        <v>-7.7224731498404253E-8</v>
      </c>
      <c r="AG228" s="229">
        <f>I228-'Individ-I&amp;O Tables'!I245</f>
        <v>-5.6553649874224732E-8</v>
      </c>
      <c r="AH228" s="52">
        <f>J228-'Individ-I&amp;O Tables'!J245</f>
        <v>-9.7953796407423965E-8</v>
      </c>
      <c r="AI228" s="52">
        <f>K228-'Individ-I&amp;O Tables'!K245</f>
        <v>2.3252105707527448E-7</v>
      </c>
      <c r="AJ228" s="52">
        <f>L228-'Individ-I&amp;O Tables'!L245</f>
        <v>2.4079895011297481E-7</v>
      </c>
      <c r="AK228" s="52">
        <f>M228-'Individ-I&amp;O Tables'!M245</f>
        <v>-2.4323272707071908E-7</v>
      </c>
      <c r="AL228" s="52">
        <f>N228-'Individ-I&amp;O Tables'!N245</f>
        <v>4.0751647945036495E-7</v>
      </c>
      <c r="AM228" s="226">
        <f>O228-'Individ-I&amp;O Tables'!P245</f>
        <v>-5.3086090079368375E-7</v>
      </c>
      <c r="AN228" s="52">
        <f>P228-'Individ-I&amp;O Tables'!Q245</f>
        <v>5.9910174599053789E-8</v>
      </c>
      <c r="AO228" s="52">
        <f>Q228-'Individ-I&amp;O Tables'!R245</f>
        <v>5.8606244102143989E-7</v>
      </c>
      <c r="AP228" s="52">
        <f>R228-'Individ-I&amp;O Tables'!S245</f>
        <v>3.4513698876637022E-7</v>
      </c>
      <c r="AQ228" s="52">
        <f>S228-'Individ-I&amp;O Tables'!T245</f>
        <v>3.5034558643065594E-7</v>
      </c>
      <c r="AR228" s="52">
        <f>T228-'Individ-I&amp;O Tables'!U245</f>
        <v>1.5846842049693777E-7</v>
      </c>
      <c r="AS228" s="52">
        <f>U228-'Individ-I&amp;O Tables'!V245</f>
        <v>2.6799957086875992E-7</v>
      </c>
      <c r="AT228" s="226">
        <f>V228-'Individ-I&amp;O Tables'!W245</f>
        <v>0</v>
      </c>
    </row>
    <row r="229" spans="1:46" ht="15" x14ac:dyDescent="0.2">
      <c r="A229" s="224">
        <v>2012</v>
      </c>
      <c r="B229" s="70">
        <f>'5.Stata-DNSP&amp;State'!Z152</f>
        <v>1.0587325096130371</v>
      </c>
      <c r="C229" s="70">
        <f>'5.Stata-DNSP&amp;State'!AA152</f>
        <v>1.2159686088562012</v>
      </c>
      <c r="D229" s="70">
        <f>'5.Stata-DNSP&amp;State'!AB152</f>
        <v>1.1198781728744507</v>
      </c>
      <c r="E229" s="70">
        <f>'5.Stata-DNSP&amp;State'!AC152</f>
        <v>1.0267889499664307</v>
      </c>
      <c r="F229" s="70">
        <f>'5.Stata-DNSP&amp;State'!AD152</f>
        <v>1.1974184513092041</v>
      </c>
      <c r="G229" s="70"/>
      <c r="H229" s="70">
        <f>'5.Stata-DNSP&amp;State'!C152</f>
        <v>1.0919700860977173</v>
      </c>
      <c r="I229" s="73">
        <f>'5.Stata-DNSP&amp;State'!AE152</f>
        <v>1.1704863309860229</v>
      </c>
      <c r="J229" s="70">
        <f>'5.Stata-DNSP&amp;State'!AF152</f>
        <v>1.0074197053909302</v>
      </c>
      <c r="K229" s="70">
        <f>'5.Stata-DNSP&amp;State'!AG152</f>
        <v>1.0049657821655273</v>
      </c>
      <c r="L229" s="70">
        <f>'5.Stata-DNSP&amp;State'!AH152</f>
        <v>1.4257042407989502</v>
      </c>
      <c r="M229" s="70">
        <f>'5.Stata-DNSP&amp;State'!AI152</f>
        <v>1.4277331829071045</v>
      </c>
      <c r="N229" s="70">
        <f>'5.Stata-DNSP&amp;State'!AJ152</f>
        <v>1.1991996765136719</v>
      </c>
      <c r="O229" s="71">
        <f>'5.Stata-DNSP&amp;State'!D152</f>
        <v>1.1553324460983276</v>
      </c>
      <c r="P229" s="70">
        <f t="shared" si="157"/>
        <v>0.93291998137033927</v>
      </c>
      <c r="Q229" s="70">
        <f t="shared" si="158"/>
        <v>1.0839276621792675</v>
      </c>
      <c r="R229" s="70">
        <f t="shared" si="159"/>
        <v>1.0865743943487416</v>
      </c>
      <c r="S229" s="70">
        <f t="shared" si="160"/>
        <v>0.7659162783199609</v>
      </c>
      <c r="T229" s="70">
        <f t="shared" si="161"/>
        <v>0.7648278398028705</v>
      </c>
      <c r="U229" s="70">
        <f t="shared" si="162"/>
        <v>0.9105823721303079</v>
      </c>
      <c r="V229" s="71">
        <f>'Index Tables'!F221</f>
        <v>0.95276919999999998</v>
      </c>
      <c r="Y229" s="231">
        <v>2012</v>
      </c>
      <c r="Z229" s="52">
        <f>B229-'Individ-I&amp;O Tables'!B246</f>
        <v>-4.9038696281478167E-7</v>
      </c>
      <c r="AA229" s="52">
        <f>C229-'Individ-I&amp;O Tables'!C246</f>
        <v>6.0885620123407591E-7</v>
      </c>
      <c r="AB229" s="52">
        <f>D229-'Individ-I&amp;O Tables'!D246</f>
        <v>1.7287445075453434E-7</v>
      </c>
      <c r="AC229" s="52">
        <f>E229-'Individ-I&amp;O Tables'!E246</f>
        <v>-5.0033569287677437E-8</v>
      </c>
      <c r="AD229" s="52">
        <f>F229-'Individ-I&amp;O Tables'!F246</f>
        <v>-5.4869079590957881E-7</v>
      </c>
      <c r="AE229" s="52"/>
      <c r="AF229" s="52">
        <f>H229-'Individ-I&amp;O Tables'!H246</f>
        <v>8.6097717177935351E-8</v>
      </c>
      <c r="AG229" s="229">
        <f>I229-'Individ-I&amp;O Tables'!I246</f>
        <v>3.3098602303383018E-7</v>
      </c>
      <c r="AH229" s="52">
        <f>J229-'Individ-I&amp;O Tables'!J246</f>
        <v>-2.9460906980638413E-7</v>
      </c>
      <c r="AI229" s="52">
        <f>K229-'Individ-I&amp;O Tables'!K246</f>
        <v>-2.1783447268219902E-7</v>
      </c>
      <c r="AJ229" s="52">
        <f>L229-'Individ-I&amp;O Tables'!L246</f>
        <v>2.4079895011297481E-7</v>
      </c>
      <c r="AK229" s="52">
        <f>M229-'Individ-I&amp;O Tables'!M246</f>
        <v>1.829071045733599E-7</v>
      </c>
      <c r="AL229" s="52">
        <f>N229-'Individ-I&amp;O Tables'!N246</f>
        <v>-3.2348632816869838E-7</v>
      </c>
      <c r="AM229" s="226">
        <f>O229-'Individ-I&amp;O Tables'!P246</f>
        <v>4.4609832761111079E-7</v>
      </c>
      <c r="AN229" s="52">
        <f>P229-'Individ-I&amp;O Tables'!Q246</f>
        <v>2.81370339250131E-7</v>
      </c>
      <c r="AO229" s="52">
        <f>Q229-'Individ-I&amp;O Tables'!R246</f>
        <v>6.621792674188498E-7</v>
      </c>
      <c r="AP229" s="52">
        <f>R229-'Individ-I&amp;O Tables'!S246</f>
        <v>3.9434874166133227E-7</v>
      </c>
      <c r="AQ229" s="52">
        <f>S229-'Individ-I&amp;O Tables'!T246</f>
        <v>3.783199609141974E-7</v>
      </c>
      <c r="AR229" s="52">
        <f>T229-'Individ-I&amp;O Tables'!U246</f>
        <v>2.3980287044977899E-7</v>
      </c>
      <c r="AS229" s="52">
        <f>U229-'Individ-I&amp;O Tables'!V246</f>
        <v>3.7213030790184121E-7</v>
      </c>
      <c r="AT229" s="226">
        <f>V229-'Individ-I&amp;O Tables'!W246</f>
        <v>0</v>
      </c>
    </row>
    <row r="230" spans="1:46" ht="15" x14ac:dyDescent="0.2">
      <c r="A230" s="224">
        <v>2013</v>
      </c>
      <c r="B230" s="70">
        <f>'5.Stata-DNSP&amp;State'!Z153</f>
        <v>1.0402137041091919</v>
      </c>
      <c r="C230" s="70">
        <f>'5.Stata-DNSP&amp;State'!AA153</f>
        <v>1.2159686088562012</v>
      </c>
      <c r="D230" s="70">
        <f>'5.Stata-DNSP&amp;State'!AB153</f>
        <v>1.1354691982269287</v>
      </c>
      <c r="E230" s="70">
        <f>'5.Stata-DNSP&amp;State'!AC153</f>
        <v>1.0308628082275391</v>
      </c>
      <c r="F230" s="70">
        <f>'5.Stata-DNSP&amp;State'!AD153</f>
        <v>1.3041266202926636</v>
      </c>
      <c r="G230" s="70"/>
      <c r="H230" s="70">
        <f>'5.Stata-DNSP&amp;State'!C153</f>
        <v>1.0773030519485474</v>
      </c>
      <c r="I230" s="73">
        <f>'5.Stata-DNSP&amp;State'!AE153</f>
        <v>1.243840217590332</v>
      </c>
      <c r="J230" s="70">
        <f>'5.Stata-DNSP&amp;State'!AF153</f>
        <v>1.0064674615859985</v>
      </c>
      <c r="K230" s="70">
        <f>'5.Stata-DNSP&amp;State'!AG153</f>
        <v>1.0084798336029053</v>
      </c>
      <c r="L230" s="70">
        <f>'5.Stata-DNSP&amp;State'!AH153</f>
        <v>1.4257042407989502</v>
      </c>
      <c r="M230" s="70">
        <f>'5.Stata-DNSP&amp;State'!AI153</f>
        <v>1.5104248523712158</v>
      </c>
      <c r="N230" s="70">
        <f>'5.Stata-DNSP&amp;State'!AJ153</f>
        <v>1.2411601543426514</v>
      </c>
      <c r="O230" s="71">
        <f>'5.Stata-DNSP&amp;State'!D153</f>
        <v>1.2022463083267212</v>
      </c>
      <c r="P230" s="70">
        <f t="shared" si="157"/>
        <v>0.86611048325450202</v>
      </c>
      <c r="Q230" s="70">
        <f t="shared" si="158"/>
        <v>1.0703804077788324</v>
      </c>
      <c r="R230" s="70">
        <f t="shared" si="159"/>
        <v>1.068244516203922</v>
      </c>
      <c r="S230" s="70">
        <f t="shared" si="160"/>
        <v>0.75562870693632622</v>
      </c>
      <c r="T230" s="70">
        <f t="shared" si="161"/>
        <v>0.71324505171991137</v>
      </c>
      <c r="U230" s="70">
        <f t="shared" si="162"/>
        <v>0.86798069385261023</v>
      </c>
      <c r="V230" s="71">
        <f>'Index Tables'!F222</f>
        <v>0.91699520000000001</v>
      </c>
      <c r="Y230" s="231">
        <v>2013</v>
      </c>
      <c r="Z230" s="52">
        <f>B230-'Individ-I&amp;O Tables'!B247</f>
        <v>-2.9589080807745916E-7</v>
      </c>
      <c r="AA230" s="52">
        <f>C230-'Individ-I&amp;O Tables'!C247</f>
        <v>6.0885620123407591E-7</v>
      </c>
      <c r="AB230" s="52">
        <f>D230-'Individ-I&amp;O Tables'!D247</f>
        <v>1.9822692864934766E-7</v>
      </c>
      <c r="AC230" s="52">
        <f>E230-'Individ-I&amp;O Tables'!E247</f>
        <v>-1.9177246102231038E-7</v>
      </c>
      <c r="AD230" s="52">
        <f>F230-'Individ-I&amp;O Tables'!F247</f>
        <v>-3.797073364619763E-7</v>
      </c>
      <c r="AE230" s="52"/>
      <c r="AF230" s="52">
        <f>H230-'Individ-I&amp;O Tables'!H247</f>
        <v>5.194854746370936E-8</v>
      </c>
      <c r="AG230" s="229">
        <f>I230-'Individ-I&amp;O Tables'!I247</f>
        <v>2.1759033197454869E-7</v>
      </c>
      <c r="AH230" s="52">
        <f>J230-'Individ-I&amp;O Tables'!J247</f>
        <v>-5.3841400138310291E-7</v>
      </c>
      <c r="AI230" s="52">
        <f>K230-'Individ-I&amp;O Tables'!K247</f>
        <v>-1.6639709476962139E-7</v>
      </c>
      <c r="AJ230" s="52">
        <f>L230-'Individ-I&amp;O Tables'!L247</f>
        <v>2.4079895011297481E-7</v>
      </c>
      <c r="AK230" s="52">
        <f>M230-'Individ-I&amp;O Tables'!M247</f>
        <v>-1.4762878408625113E-7</v>
      </c>
      <c r="AL230" s="52">
        <f>N230-'Individ-I&amp;O Tables'!N247</f>
        <v>1.5434265132618918E-7</v>
      </c>
      <c r="AM230" s="226">
        <f>O230-'Individ-I&amp;O Tables'!P247</f>
        <v>3.083267212655727E-7</v>
      </c>
      <c r="AN230" s="52">
        <f>P230-'Individ-I&amp;O Tables'!Q247</f>
        <v>1.8325450201750471E-7</v>
      </c>
      <c r="AO230" s="52">
        <f>Q230-'Individ-I&amp;O Tables'!R247</f>
        <v>4.0777883225651124E-7</v>
      </c>
      <c r="AP230" s="52">
        <f>R230-'Individ-I&amp;O Tables'!S247</f>
        <v>5.1620392205187215E-7</v>
      </c>
      <c r="AQ230" s="52">
        <f>S230-'Individ-I&amp;O Tables'!T247</f>
        <v>3.0693632624423373E-7</v>
      </c>
      <c r="AR230" s="52">
        <f>T230-'Individ-I&amp;O Tables'!U247</f>
        <v>1.5171991141205154E-7</v>
      </c>
      <c r="AS230" s="52">
        <f>U230-'Individ-I&amp;O Tables'!V247</f>
        <v>2.9385261024472697E-7</v>
      </c>
      <c r="AT230" s="226">
        <f>V230-'Individ-I&amp;O Tables'!W247</f>
        <v>0</v>
      </c>
    </row>
    <row r="231" spans="1:46" ht="15" x14ac:dyDescent="0.2">
      <c r="A231" s="224">
        <v>2014</v>
      </c>
      <c r="B231" s="70">
        <f>'5.Stata-DNSP&amp;State'!Z154</f>
        <v>1.0182465314865112</v>
      </c>
      <c r="C231" s="70">
        <f>'5.Stata-DNSP&amp;State'!AA154</f>
        <v>1.242358922958374</v>
      </c>
      <c r="D231" s="70">
        <f>'5.Stata-DNSP&amp;State'!AB154</f>
        <v>1.152529239654541</v>
      </c>
      <c r="E231" s="70">
        <f>'5.Stata-DNSP&amp;State'!AC154</f>
        <v>1.0349427461624146</v>
      </c>
      <c r="F231" s="70">
        <f>'5.Stata-DNSP&amp;State'!AD154</f>
        <v>1.5812829732894897</v>
      </c>
      <c r="G231" s="70"/>
      <c r="H231" s="70">
        <f>'5.Stata-DNSP&amp;State'!C154</f>
        <v>1.0481516122817993</v>
      </c>
      <c r="I231" s="73">
        <f>'5.Stata-DNSP&amp;State'!AE154</f>
        <v>1.1291947364807129</v>
      </c>
      <c r="J231" s="70">
        <f>'5.Stata-DNSP&amp;State'!AF154</f>
        <v>0.98222512006759644</v>
      </c>
      <c r="K231" s="70">
        <f>'5.Stata-DNSP&amp;State'!AG154</f>
        <v>1.0155308246612549</v>
      </c>
      <c r="L231" s="70">
        <f>'5.Stata-DNSP&amp;State'!AH154</f>
        <v>1.7024096250534058</v>
      </c>
      <c r="M231" s="70">
        <f>'5.Stata-DNSP&amp;State'!AI154</f>
        <v>1.572083592414856</v>
      </c>
      <c r="N231" s="70">
        <f>'5.Stata-DNSP&amp;State'!AJ154</f>
        <v>1.2806000709533691</v>
      </c>
      <c r="O231" s="71">
        <f>'5.Stata-DNSP&amp;State'!D154</f>
        <v>1.1674931049346924</v>
      </c>
      <c r="P231" s="70">
        <f t="shared" si="157"/>
        <v>0.92822927562388813</v>
      </c>
      <c r="Q231" s="70">
        <f t="shared" si="158"/>
        <v>1.0671195338698585</v>
      </c>
      <c r="R231" s="70">
        <f t="shared" si="159"/>
        <v>1.0321219079011468</v>
      </c>
      <c r="S231" s="70">
        <f t="shared" si="160"/>
        <v>0.61568708074528078</v>
      </c>
      <c r="T231" s="70">
        <f t="shared" si="161"/>
        <v>0.66672765833765113</v>
      </c>
      <c r="U231" s="70">
        <f t="shared" si="162"/>
        <v>0.81848473700417745</v>
      </c>
      <c r="V231" s="71">
        <f>'Index Tables'!F223</f>
        <v>0.8741601</v>
      </c>
      <c r="Y231" s="231">
        <v>2014</v>
      </c>
      <c r="Z231" s="52">
        <f>B231-'Individ-I&amp;O Tables'!B248</f>
        <v>-4.6851348867171794E-7</v>
      </c>
      <c r="AA231" s="52">
        <f>C231-'Individ-I&amp;O Tables'!C248</f>
        <v>-7.7041625967666505E-8</v>
      </c>
      <c r="AB231" s="52">
        <f>D231-'Individ-I&amp;O Tables'!D248</f>
        <v>2.3965454110097539E-7</v>
      </c>
      <c r="AC231" s="52">
        <f>E231-'Individ-I&amp;O Tables'!E248</f>
        <v>-2.5383758539554435E-7</v>
      </c>
      <c r="AD231" s="52">
        <f>F231-'Individ-I&amp;O Tables'!F248</f>
        <v>-2.6710510248051378E-8</v>
      </c>
      <c r="AE231" s="52"/>
      <c r="AF231" s="52">
        <f>H231-'Individ-I&amp;O Tables'!H248</f>
        <v>6.1228179926153814E-7</v>
      </c>
      <c r="AG231" s="229">
        <f>I231-'Individ-I&amp;O Tables'!I248</f>
        <v>-2.6351928705814487E-7</v>
      </c>
      <c r="AH231" s="52">
        <f>J231-'Individ-I&amp;O Tables'!J248</f>
        <v>-7.993240358494802E-8</v>
      </c>
      <c r="AI231" s="52">
        <f>K231-'Individ-I&amp;O Tables'!K248</f>
        <v>-1.7533874507869029E-7</v>
      </c>
      <c r="AJ231" s="52">
        <f>L231-'Individ-I&amp;O Tables'!L248</f>
        <v>-3.7494659421710708E-7</v>
      </c>
      <c r="AK231" s="52">
        <f>M231-'Individ-I&amp;O Tables'!M248</f>
        <v>-4.0758514407990276E-7</v>
      </c>
      <c r="AL231" s="52">
        <f>N231-'Individ-I&amp;O Tables'!N248</f>
        <v>7.0953369180060122E-8</v>
      </c>
      <c r="AM231" s="226">
        <f>O231-'Individ-I&amp;O Tables'!P248</f>
        <v>1.0493469249084342E-7</v>
      </c>
      <c r="AN231" s="52">
        <f>P231-'Individ-I&amp;O Tables'!Q248</f>
        <v>3.75623888104748E-7</v>
      </c>
      <c r="AO231" s="52">
        <f>Q231-'Individ-I&amp;O Tables'!R248</f>
        <v>5.3386985854331215E-7</v>
      </c>
      <c r="AP231" s="52">
        <f>R231-'Individ-I&amp;O Tables'!S248</f>
        <v>9.079011467072462E-7</v>
      </c>
      <c r="AQ231" s="52">
        <f>S231-'Individ-I&amp;O Tables'!T248</f>
        <v>3.8074528074805158E-7</v>
      </c>
      <c r="AR231" s="52">
        <f>T231-'Individ-I&amp;O Tables'!U248</f>
        <v>2.5833765116001217E-7</v>
      </c>
      <c r="AS231" s="52">
        <f>U231-'Individ-I&amp;O Tables'!V248</f>
        <v>4.3700417740044628E-7</v>
      </c>
      <c r="AT231" s="226">
        <f>V231-'Individ-I&amp;O Tables'!W248</f>
        <v>0</v>
      </c>
    </row>
    <row r="232" spans="1:46" ht="15" x14ac:dyDescent="0.2">
      <c r="A232" s="224">
        <v>2015</v>
      </c>
      <c r="B232" s="70">
        <f>'5.Stata-DNSP&amp;State'!Z155</f>
        <v>1.0556628704071045</v>
      </c>
      <c r="C232" s="70">
        <f>'5.Stata-DNSP&amp;State'!AA155</f>
        <v>1.242358922958374</v>
      </c>
      <c r="D232" s="70">
        <f>'5.Stata-DNSP&amp;State'!AB155</f>
        <v>1.1704822778701782</v>
      </c>
      <c r="E232" s="70">
        <f>'5.Stata-DNSP&amp;State'!AC155</f>
        <v>1.0387142896652222</v>
      </c>
      <c r="F232" s="70">
        <f>'5.Stata-DNSP&amp;State'!AD155</f>
        <v>1.298406720161438</v>
      </c>
      <c r="G232" s="70"/>
      <c r="H232" s="70">
        <f>'5.Stata-DNSP&amp;State'!C155</f>
        <v>1.100957989692688</v>
      </c>
      <c r="I232" s="73">
        <f>'5.Stata-DNSP&amp;State'!AE155</f>
        <v>1.2110526561737061</v>
      </c>
      <c r="J232" s="70">
        <f>'5.Stata-DNSP&amp;State'!AF155</f>
        <v>0.98103535175323486</v>
      </c>
      <c r="K232" s="70">
        <f>'5.Stata-DNSP&amp;State'!AG155</f>
        <v>1.0164880752563477</v>
      </c>
      <c r="L232" s="70">
        <f>'5.Stata-DNSP&amp;State'!AH155</f>
        <v>1.7074708938598633</v>
      </c>
      <c r="M232" s="70">
        <f>'5.Stata-DNSP&amp;State'!AI155</f>
        <v>1.7013875246047974</v>
      </c>
      <c r="N232" s="70">
        <f>'5.Stata-DNSP&amp;State'!AJ155</f>
        <v>1.2931239604949951</v>
      </c>
      <c r="O232" s="71">
        <f>'5.Stata-DNSP&amp;State'!D155</f>
        <v>1.216048002243042</v>
      </c>
      <c r="P232" s="70">
        <f t="shared" si="157"/>
        <v>0.90909175920652396</v>
      </c>
      <c r="Q232" s="70">
        <f t="shared" si="158"/>
        <v>1.1222408934857813</v>
      </c>
      <c r="R232" s="70">
        <f t="shared" si="159"/>
        <v>1.0830997593503868</v>
      </c>
      <c r="S232" s="70">
        <f t="shared" si="160"/>
        <v>0.64478873030971062</v>
      </c>
      <c r="T232" s="70">
        <f t="shared" si="161"/>
        <v>0.64709419445662231</v>
      </c>
      <c r="U232" s="70">
        <f t="shared" si="162"/>
        <v>0.8513940065508121</v>
      </c>
      <c r="V232" s="71">
        <f>'Index Tables'!F224</f>
        <v>0.9008467</v>
      </c>
      <c r="Y232" s="231">
        <v>2015</v>
      </c>
      <c r="Z232" s="52">
        <f>B232-'Individ-I&amp;O Tables'!B249</f>
        <v>-1.2959289552583186E-7</v>
      </c>
      <c r="AA232" s="52">
        <f>C232-'Individ-I&amp;O Tables'!C249</f>
        <v>-7.7041625967666505E-8</v>
      </c>
      <c r="AB232" s="52">
        <f>D232-'Individ-I&amp;O Tables'!D249</f>
        <v>-7.2212982171748763E-7</v>
      </c>
      <c r="AC232" s="52">
        <f>E232-'Individ-I&amp;O Tables'!E249</f>
        <v>2.8966522225282176E-7</v>
      </c>
      <c r="AD232" s="52">
        <f>F232-'Individ-I&amp;O Tables'!F249</f>
        <v>-2.7983856210056501E-7</v>
      </c>
      <c r="AE232" s="52"/>
      <c r="AF232" s="52">
        <f>H232-'Individ-I&amp;O Tables'!H249</f>
        <v>9.8969268802484578E-7</v>
      </c>
      <c r="AG232" s="229">
        <f>I232-'Individ-I&amp;O Tables'!I249</f>
        <v>-3.4382629388041153E-7</v>
      </c>
      <c r="AH232" s="52">
        <f>J232-'Individ-I&amp;O Tables'!J249</f>
        <v>-1.4824676508595758E-7</v>
      </c>
      <c r="AI232" s="52">
        <f>K232-'Individ-I&amp;O Tables'!K249</f>
        <v>7.5256347598084972E-8</v>
      </c>
      <c r="AJ232" s="52">
        <f>L232-'Individ-I&amp;O Tables'!L249</f>
        <v>-1.0614013667975541E-7</v>
      </c>
      <c r="AK232" s="52">
        <f>M232-'Individ-I&amp;O Tables'!M249</f>
        <v>-4.7539520253714329E-7</v>
      </c>
      <c r="AL232" s="52">
        <f>N232-'Individ-I&amp;O Tables'!N249</f>
        <v>-3.9505004822970591E-8</v>
      </c>
      <c r="AM232" s="226">
        <f>O232-'Individ-I&amp;O Tables'!P249</f>
        <v>2.243041974381299E-9</v>
      </c>
      <c r="AN232" s="52">
        <f>P232-'Individ-I&amp;O Tables'!Q249</f>
        <v>4.5920652391728822E-7</v>
      </c>
      <c r="AO232" s="52">
        <f>Q232-'Individ-I&amp;O Tables'!R249</f>
        <v>8.9348578136139167E-7</v>
      </c>
      <c r="AP232" s="52">
        <f>R232-'Individ-I&amp;O Tables'!S249</f>
        <v>7.593503867919793E-7</v>
      </c>
      <c r="AQ232" s="52">
        <f>S232-'Individ-I&amp;O Tables'!T249</f>
        <v>4.3030971064172974E-7</v>
      </c>
      <c r="AR232" s="52">
        <f>T232-'Individ-I&amp;O Tables'!U249</f>
        <v>3.944566222546797E-7</v>
      </c>
      <c r="AS232" s="52">
        <f>U232-'Individ-I&amp;O Tables'!V249</f>
        <v>6.0655081213223383E-7</v>
      </c>
      <c r="AT232" s="226">
        <f>V232-'Individ-I&amp;O Tables'!W249</f>
        <v>0</v>
      </c>
    </row>
    <row r="233" spans="1:46" ht="15" x14ac:dyDescent="0.2">
      <c r="A233" s="224">
        <v>2016</v>
      </c>
      <c r="B233" s="70">
        <f>'5.Stata-DNSP&amp;State'!Z156</f>
        <v>1.0501784086227417</v>
      </c>
      <c r="C233" s="70">
        <f>'5.Stata-DNSP&amp;State'!AA156</f>
        <v>1.242358922958374</v>
      </c>
      <c r="D233" s="70">
        <f>'5.Stata-DNSP&amp;State'!AB156</f>
        <v>1.204187273979187</v>
      </c>
      <c r="E233" s="70">
        <f>'5.Stata-DNSP&amp;State'!AC156</f>
        <v>1.0418300628662109</v>
      </c>
      <c r="F233" s="70">
        <f>'5.Stata-DNSP&amp;State'!AD156</f>
        <v>1.2891103029251099</v>
      </c>
      <c r="G233" s="70"/>
      <c r="H233" s="70">
        <f>'5.Stata-DNSP&amp;State'!C156</f>
        <v>1.1100971698760986</v>
      </c>
      <c r="I233" s="73">
        <f>'5.Stata-DNSP&amp;State'!AE156</f>
        <v>1.0348738431930542</v>
      </c>
      <c r="J233" s="70">
        <f>'5.Stata-DNSP&amp;State'!AF156</f>
        <v>1.0009764432907104</v>
      </c>
      <c r="K233" s="70">
        <f>'5.Stata-DNSP&amp;State'!AG156</f>
        <v>1.0183199644088745</v>
      </c>
      <c r="L233" s="70">
        <f>'5.Stata-DNSP&amp;State'!AH156</f>
        <v>1.7583684921264648</v>
      </c>
      <c r="M233" s="70">
        <f>'5.Stata-DNSP&amp;State'!AI156</f>
        <v>1.7721536159515381</v>
      </c>
      <c r="N233" s="70">
        <f>'5.Stata-DNSP&amp;State'!AJ156</f>
        <v>1.3198051452636719</v>
      </c>
      <c r="O233" s="71">
        <f>'5.Stata-DNSP&amp;State'!D156</f>
        <v>1.1525553464889526</v>
      </c>
      <c r="P233" s="70">
        <f t="shared" si="157"/>
        <v>1.0726884027244774</v>
      </c>
      <c r="Q233" s="70">
        <f t="shared" si="158"/>
        <v>1.1090142803227754</v>
      </c>
      <c r="R233" s="70">
        <f t="shared" si="159"/>
        <v>1.0901260985494867</v>
      </c>
      <c r="S233" s="70">
        <f t="shared" si="160"/>
        <v>0.63132225972362255</v>
      </c>
      <c r="T233" s="70">
        <f t="shared" si="161"/>
        <v>0.62641136743670178</v>
      </c>
      <c r="U233" s="70">
        <f t="shared" si="162"/>
        <v>0.84110686631269527</v>
      </c>
      <c r="V233" s="71">
        <f>'Index Tables'!F225</f>
        <v>0.89278040000000003</v>
      </c>
      <c r="Y233" s="231">
        <v>2016</v>
      </c>
      <c r="Z233" s="52">
        <f>B233-'Individ-I&amp;O Tables'!B250</f>
        <v>4.0862274164332746E-7</v>
      </c>
      <c r="AA233" s="52">
        <f>C233-'Individ-I&amp;O Tables'!C250</f>
        <v>-7.7041625967666505E-8</v>
      </c>
      <c r="AB233" s="52">
        <f>D233-'Individ-I&amp;O Tables'!D250</f>
        <v>-7.2602081302441945E-7</v>
      </c>
      <c r="AC233" s="52">
        <f>E233-'Individ-I&amp;O Tables'!E250</f>
        <v>6.2866210903678166E-8</v>
      </c>
      <c r="AD233" s="52">
        <f>F233-'Individ-I&amp;O Tables'!F250</f>
        <v>3.0292510988516597E-7</v>
      </c>
      <c r="AE233" s="52"/>
      <c r="AF233" s="52">
        <f>H233-'Individ-I&amp;O Tables'!H250</f>
        <v>1.6987609874341558E-7</v>
      </c>
      <c r="AG233" s="229">
        <f>I233-'Individ-I&amp;O Tables'!I250</f>
        <v>-1.5680694587238975E-7</v>
      </c>
      <c r="AH233" s="52">
        <f>J233-'Individ-I&amp;O Tables'!J250</f>
        <v>-5.5670928955642296E-7</v>
      </c>
      <c r="AI233" s="52">
        <f>K233-'Individ-I&amp;O Tables'!K250</f>
        <v>-3.55911253802077E-8</v>
      </c>
      <c r="AJ233" s="52">
        <f>L233-'Individ-I&amp;O Tables'!L250</f>
        <v>-5.078735352270769E-7</v>
      </c>
      <c r="AK233" s="52">
        <f>M233-'Individ-I&amp;O Tables'!M250</f>
        <v>-3.8404846192108266E-7</v>
      </c>
      <c r="AL233" s="52">
        <f>N233-'Individ-I&amp;O Tables'!N250</f>
        <v>1.4526367198008927E-7</v>
      </c>
      <c r="AM233" s="226">
        <f>O233-'Individ-I&amp;O Tables'!P250</f>
        <v>-6.5351104727717768E-7</v>
      </c>
      <c r="AN233" s="52">
        <f>P233-'Individ-I&amp;O Tables'!Q250</f>
        <v>4.0272447732192518E-7</v>
      </c>
      <c r="AO233" s="52">
        <f>Q233-'Individ-I&amp;O Tables'!R250</f>
        <v>2.8032277543665884E-7</v>
      </c>
      <c r="AP233" s="52">
        <f>R233-'Individ-I&amp;O Tables'!S250</f>
        <v>9.8549486793331198E-8</v>
      </c>
      <c r="AQ233" s="52">
        <f>S233-'Individ-I&amp;O Tables'!T250</f>
        <v>3.5972362255609625E-7</v>
      </c>
      <c r="AR233" s="52">
        <f>T233-'Individ-I&amp;O Tables'!U250</f>
        <v>3.6743670173144949E-7</v>
      </c>
      <c r="AS233" s="52">
        <f>U233-'Individ-I&amp;O Tables'!V250</f>
        <v>5.6631269529372474E-7</v>
      </c>
      <c r="AT233" s="226">
        <f>V233-'Individ-I&amp;O Tables'!W250</f>
        <v>0</v>
      </c>
    </row>
    <row r="234" spans="1:46" ht="15" x14ac:dyDescent="0.2">
      <c r="A234" s="224">
        <v>2017</v>
      </c>
      <c r="B234" s="70">
        <f>'5.Stata-DNSP&amp;State'!Z157</f>
        <v>1.0564191341400146</v>
      </c>
      <c r="C234" s="70">
        <f>'5.Stata-DNSP&amp;State'!AA157</f>
        <v>1.242358922958374</v>
      </c>
      <c r="D234" s="70">
        <f>'5.Stata-DNSP&amp;State'!AB157</f>
        <v>1.2295032739639282</v>
      </c>
      <c r="E234" s="70">
        <f>'5.Stata-DNSP&amp;State'!AC157</f>
        <v>1.0480455160140991</v>
      </c>
      <c r="F234" s="70">
        <f>'5.Stata-DNSP&amp;State'!AD157</f>
        <v>1.0157816410064697</v>
      </c>
      <c r="G234" s="70"/>
      <c r="H234" s="70">
        <f>'5.Stata-DNSP&amp;State'!C157</f>
        <v>1.1622312068939209</v>
      </c>
      <c r="I234" s="73">
        <f>'5.Stata-DNSP&amp;State'!AE157</f>
        <v>1.1153644323348999</v>
      </c>
      <c r="J234" s="70">
        <f>'5.Stata-DNSP&amp;State'!AF157</f>
        <v>1.0169129371643066</v>
      </c>
      <c r="K234" s="70">
        <f>'5.Stata-DNSP&amp;State'!AG157</f>
        <v>1.0166409015655518</v>
      </c>
      <c r="L234" s="70">
        <f>'5.Stata-DNSP&amp;State'!AH157</f>
        <v>1.682330846786499</v>
      </c>
      <c r="M234" s="70">
        <f>'5.Stata-DNSP&amp;State'!AI157</f>
        <v>1.8907997608184814</v>
      </c>
      <c r="N234" s="70">
        <f>'5.Stata-DNSP&amp;State'!AJ157</f>
        <v>1.3577204942703247</v>
      </c>
      <c r="O234" s="71">
        <f>'5.Stata-DNSP&amp;State'!D157</f>
        <v>1.2034516334533691</v>
      </c>
      <c r="P234" s="70">
        <f t="shared" si="157"/>
        <v>1.0420192478801842</v>
      </c>
      <c r="Q234" s="70">
        <f t="shared" si="158"/>
        <v>1.1429013875414338</v>
      </c>
      <c r="R234" s="70">
        <f t="shared" si="159"/>
        <v>1.1432072082720368</v>
      </c>
      <c r="S234" s="70">
        <f t="shared" si="160"/>
        <v>0.69084580426849718</v>
      </c>
      <c r="T234" s="70">
        <f t="shared" si="161"/>
        <v>0.61467704353358876</v>
      </c>
      <c r="U234" s="70">
        <f t="shared" si="162"/>
        <v>0.85601654523049309</v>
      </c>
      <c r="V234" s="71">
        <f>'Index Tables'!F226</f>
        <v>0.91335409999999995</v>
      </c>
      <c r="Y234" s="231">
        <v>2017</v>
      </c>
      <c r="Z234" s="52">
        <f>B234-'Individ-I&amp;O Tables'!B251</f>
        <v>1.3414001465150704E-7</v>
      </c>
      <c r="AA234" s="52">
        <f>C234-'Individ-I&amp;O Tables'!C251</f>
        <v>-7.7041625967666505E-8</v>
      </c>
      <c r="AB234" s="52">
        <f>D234-'Individ-I&amp;O Tables'!D251</f>
        <v>-7.260360717076253E-7</v>
      </c>
      <c r="AC234" s="52">
        <f>E234-'Individ-I&amp;O Tables'!E251</f>
        <v>5.1601409922774621E-7</v>
      </c>
      <c r="AD234" s="52">
        <f>F234-'Individ-I&amp;O Tables'!F251</f>
        <v>-3.5899353023616243E-7</v>
      </c>
      <c r="AE234" s="52"/>
      <c r="AF234" s="52">
        <f>H234-'Individ-I&amp;O Tables'!H251</f>
        <v>2.0689392088435454E-7</v>
      </c>
      <c r="AG234" s="229">
        <f>I234-'Individ-I&amp;O Tables'!I251</f>
        <v>4.3233489988026008E-7</v>
      </c>
      <c r="AH234" s="52">
        <f>J234-'Individ-I&amp;O Tables'!J251</f>
        <v>-6.2835693315221874E-8</v>
      </c>
      <c r="AI234" s="52">
        <f>K234-'Individ-I&amp;O Tables'!K251</f>
        <v>-9.8434448148054798E-8</v>
      </c>
      <c r="AJ234" s="52">
        <f>L234-'Individ-I&amp;O Tables'!L251</f>
        <v>-1.5321350099739561E-7</v>
      </c>
      <c r="AK234" s="52">
        <f>M234-'Individ-I&amp;O Tables'!M251</f>
        <v>-2.3918151859092518E-7</v>
      </c>
      <c r="AL234" s="52">
        <f>N234-'Individ-I&amp;O Tables'!N251</f>
        <v>-5.0572967524864509E-7</v>
      </c>
      <c r="AM234" s="226">
        <f>O234-'Individ-I&amp;O Tables'!P251</f>
        <v>-3.6654663082558159E-7</v>
      </c>
      <c r="AN234" s="52">
        <f>P234-'Individ-I&amp;O Tables'!Q251</f>
        <v>2.4788018415655699E-7</v>
      </c>
      <c r="AO234" s="52">
        <f>Q234-'Individ-I&amp;O Tables'!R251</f>
        <v>3.8754143383279427E-7</v>
      </c>
      <c r="AP234" s="52">
        <f>R234-'Individ-I&amp;O Tables'!S251</f>
        <v>2.0827203672801886E-7</v>
      </c>
      <c r="AQ234" s="52">
        <f>S234-'Individ-I&amp;O Tables'!T251</f>
        <v>5.0426849718121503E-7</v>
      </c>
      <c r="AR234" s="52">
        <f>T234-'Individ-I&amp;O Tables'!U251</f>
        <v>3.4353358879801732E-7</v>
      </c>
      <c r="AS234" s="52">
        <f>U234-'Individ-I&amp;O Tables'!V251</f>
        <v>5.4523049308752292E-7</v>
      </c>
      <c r="AT234" s="226">
        <f>V234-'Individ-I&amp;O Tables'!W251</f>
        <v>0</v>
      </c>
    </row>
    <row r="235" spans="1:46" ht="15" x14ac:dyDescent="0.2">
      <c r="A235" s="224">
        <v>2018</v>
      </c>
      <c r="B235" s="70">
        <f>'5.Stata-DNSP&amp;State'!Z158</f>
        <v>1.0596104860305786</v>
      </c>
      <c r="C235" s="70">
        <f>'5.Stata-DNSP&amp;State'!AA158</f>
        <v>1.2630672454833984</v>
      </c>
      <c r="D235" s="70">
        <f>'5.Stata-DNSP&amp;State'!AB158</f>
        <v>1.2587698698043823</v>
      </c>
      <c r="E235" s="70">
        <f>'5.Stata-DNSP&amp;State'!AC158</f>
        <v>1.0521132946014404</v>
      </c>
      <c r="F235" s="70">
        <f>'5.Stata-DNSP&amp;State'!AD158</f>
        <v>1.3991198539733887</v>
      </c>
      <c r="G235" s="70"/>
      <c r="H235" s="70">
        <f>'5.Stata-DNSP&amp;State'!C158</f>
        <v>1.1175537109375</v>
      </c>
      <c r="I235" s="73">
        <f>'5.Stata-DNSP&amp;State'!AE158</f>
        <v>1.1435924768447876</v>
      </c>
      <c r="J235" s="70">
        <f>'5.Stata-DNSP&amp;State'!AF158</f>
        <v>1.011344313621521</v>
      </c>
      <c r="K235" s="70">
        <f>'5.Stata-DNSP&amp;State'!AG158</f>
        <v>1.0170079469680786</v>
      </c>
      <c r="L235" s="70">
        <f>'5.Stata-DNSP&amp;State'!AH158</f>
        <v>1.6626092195510864</v>
      </c>
      <c r="M235" s="70">
        <f>'5.Stata-DNSP&amp;State'!AI158</f>
        <v>1.9865471124649048</v>
      </c>
      <c r="N235" s="70">
        <f>'5.Stata-DNSP&amp;State'!AJ158</f>
        <v>1.3893368244171143</v>
      </c>
      <c r="O235" s="71">
        <f>'5.Stata-DNSP&amp;State'!D158</f>
        <v>1.2287088632583618</v>
      </c>
      <c r="P235" s="70">
        <f t="shared" si="157"/>
        <v>0.97723072997198313</v>
      </c>
      <c r="Q235" s="70">
        <f t="shared" si="158"/>
        <v>1.105018039737282</v>
      </c>
      <c r="R235" s="70">
        <f t="shared" si="159"/>
        <v>1.0988642854455268</v>
      </c>
      <c r="S235" s="70">
        <f t="shared" si="160"/>
        <v>0.67216859969009768</v>
      </c>
      <c r="T235" s="70">
        <f t="shared" si="161"/>
        <v>0.56256088965886186</v>
      </c>
      <c r="U235" s="70">
        <f t="shared" si="162"/>
        <v>0.80437924864358301</v>
      </c>
      <c r="V235" s="71">
        <f>'Index Tables'!F227</f>
        <v>0.86243860000000006</v>
      </c>
      <c r="Y235" s="231">
        <v>2018</v>
      </c>
      <c r="Z235" s="52">
        <f>B235-'Individ-I&amp;O Tables'!B252</f>
        <v>4.8603057867246946E-7</v>
      </c>
      <c r="AA235" s="52">
        <f>C235-'Individ-I&amp;O Tables'!C252</f>
        <v>2.454833984977256E-7</v>
      </c>
      <c r="AB235" s="52">
        <f>D235-'Individ-I&amp;O Tables'!D252</f>
        <v>-1.3019561762028786E-7</v>
      </c>
      <c r="AC235" s="52">
        <f>E235-'Individ-I&amp;O Tables'!E252</f>
        <v>2.946014403537589E-7</v>
      </c>
      <c r="AD235" s="52">
        <f>F235-'Individ-I&amp;O Tables'!F252</f>
        <v>-1.4602661124740735E-7</v>
      </c>
      <c r="AE235" s="52"/>
      <c r="AF235" s="52">
        <f>H235-'Individ-I&amp;O Tables'!H252</f>
        <v>7.109374999814122E-7</v>
      </c>
      <c r="AG235" s="229">
        <f>I235-'Individ-I&amp;O Tables'!I252</f>
        <v>4.7684478765575022E-7</v>
      </c>
      <c r="AH235" s="52">
        <f>J235-'Individ-I&amp;O Tables'!J252</f>
        <v>3.1362152097536011E-7</v>
      </c>
      <c r="AI235" s="52">
        <f>K235-'Individ-I&amp;O Tables'!K252</f>
        <v>-5.3031921298796192E-8</v>
      </c>
      <c r="AJ235" s="52">
        <f>L235-'Individ-I&amp;O Tables'!L252</f>
        <v>2.1955108642224275E-7</v>
      </c>
      <c r="AK235" s="52">
        <f>M235-'Individ-I&amp;O Tables'!M252</f>
        <v>1.124649047223869E-7</v>
      </c>
      <c r="AL235" s="52">
        <f>N235-'Individ-I&amp;O Tables'!N252</f>
        <v>-1.7558288578634063E-7</v>
      </c>
      <c r="AM235" s="226">
        <f>O235-'Individ-I&amp;O Tables'!P252</f>
        <v>-1.3674163823473862E-7</v>
      </c>
      <c r="AN235" s="52">
        <f>P235-'Individ-I&amp;O Tables'!Q252</f>
        <v>3.299719830707204E-7</v>
      </c>
      <c r="AO235" s="52">
        <f>Q235-'Individ-I&amp;O Tables'!R252</f>
        <v>1.0397372820492023E-6</v>
      </c>
      <c r="AP235" s="52">
        <f>R235-'Individ-I&amp;O Tables'!S252</f>
        <v>2.8544552677089996E-7</v>
      </c>
      <c r="AQ235" s="52">
        <f>S235-'Individ-I&amp;O Tables'!T252</f>
        <v>3.9969009768547892E-7</v>
      </c>
      <c r="AR235" s="52">
        <f>T235-'Individ-I&amp;O Tables'!U252</f>
        <v>2.8965886189613599E-7</v>
      </c>
      <c r="AS235" s="52">
        <f>U235-'Individ-I&amp;O Tables'!V252</f>
        <v>4.486435830619584E-7</v>
      </c>
      <c r="AT235" s="226">
        <f>V235-'Individ-I&amp;O Tables'!W252</f>
        <v>0</v>
      </c>
    </row>
    <row r="236" spans="1:46" ht="15" x14ac:dyDescent="0.2">
      <c r="A236" s="224">
        <v>2019</v>
      </c>
      <c r="B236" s="70">
        <f>'5.Stata-DNSP&amp;State'!Z159</f>
        <v>1.0723507404327393</v>
      </c>
      <c r="C236" s="70">
        <f>'5.Stata-DNSP&amp;State'!AA159</f>
        <v>1.2687829732894897</v>
      </c>
      <c r="D236" s="70">
        <f>'5.Stata-DNSP&amp;State'!AB159</f>
        <v>1.2858645915985107</v>
      </c>
      <c r="E236" s="70">
        <f>'5.Stata-DNSP&amp;State'!AC159</f>
        <v>1.0577354431152344</v>
      </c>
      <c r="F236" s="70">
        <f>'5.Stata-DNSP&amp;State'!AD159</f>
        <v>1.3809021711349487</v>
      </c>
      <c r="G236" s="70"/>
      <c r="H236" s="70">
        <f>'5.Stata-DNSP&amp;State'!C159</f>
        <v>1.131930947303772</v>
      </c>
      <c r="I236" s="73">
        <f>'5.Stata-DNSP&amp;State'!AE159</f>
        <v>1.1081130504608154</v>
      </c>
      <c r="J236" s="70">
        <f>'5.Stata-DNSP&amp;State'!AF159</f>
        <v>1.0125963687896729</v>
      </c>
      <c r="K236" s="70">
        <f>'5.Stata-DNSP&amp;State'!AG159</f>
        <v>1.0175626277923584</v>
      </c>
      <c r="L236" s="70">
        <f>'5.Stata-DNSP&amp;State'!AH159</f>
        <v>3.7781162261962891</v>
      </c>
      <c r="M236" s="70">
        <f>'5.Stata-DNSP&amp;State'!AI159</f>
        <v>2.1040027141571045</v>
      </c>
      <c r="N236" s="70">
        <f>'5.Stata-DNSP&amp;State'!AJ159</f>
        <v>1.4170850515365601</v>
      </c>
      <c r="O236" s="71">
        <f>'5.Stata-DNSP&amp;State'!D159</f>
        <v>1.2288886308670044</v>
      </c>
      <c r="P236" s="70">
        <f t="shared" si="157"/>
        <v>1.0214941037225866</v>
      </c>
      <c r="Q236" s="70">
        <f t="shared" si="158"/>
        <v>1.1178500952524018</v>
      </c>
      <c r="R236" s="70">
        <f t="shared" si="159"/>
        <v>1.1123943788693773</v>
      </c>
      <c r="S236" s="70">
        <f t="shared" si="160"/>
        <v>0.29960193904446691</v>
      </c>
      <c r="T236" s="70">
        <f t="shared" si="161"/>
        <v>0.5379892999602145</v>
      </c>
      <c r="U236" s="70">
        <f t="shared" si="162"/>
        <v>0.79877417807520268</v>
      </c>
      <c r="V236" s="71">
        <f>'Index Tables'!F228</f>
        <v>0.85593079999999999</v>
      </c>
      <c r="Y236" s="231">
        <v>2019</v>
      </c>
      <c r="Z236" s="52">
        <f>B236-'Individ-I&amp;O Tables'!B253</f>
        <v>-2.5956726079634507E-7</v>
      </c>
      <c r="AA236" s="52">
        <f>C236-'Individ-I&amp;O Tables'!C253</f>
        <v>-2.6710510248051378E-8</v>
      </c>
      <c r="AB236" s="52">
        <f>D236-'Individ-I&amp;O Tables'!D253</f>
        <v>-4.084014892935528E-7</v>
      </c>
      <c r="AC236" s="52">
        <f>E236-'Individ-I&amp;O Tables'!E253</f>
        <v>4.4311523428319788E-7</v>
      </c>
      <c r="AD236" s="52">
        <f>F236-'Individ-I&amp;O Tables'!F253</f>
        <v>1.7113494865661494E-7</v>
      </c>
      <c r="AE236" s="52"/>
      <c r="AF236" s="52">
        <f>H236-'Individ-I&amp;O Tables'!H253</f>
        <v>-5.2696228047821592E-8</v>
      </c>
      <c r="AG236" s="229">
        <f>I236-'Individ-I&amp;O Tables'!I253</f>
        <v>5.0460815526065517E-8</v>
      </c>
      <c r="AH236" s="52">
        <f>J236-'Individ-I&amp;O Tables'!J253</f>
        <v>-6.3121032711777048E-7</v>
      </c>
      <c r="AI236" s="52">
        <f>K236-'Individ-I&amp;O Tables'!K253</f>
        <v>-3.722076415968445E-7</v>
      </c>
      <c r="AJ236" s="52">
        <f>L236-'Individ-I&amp;O Tables'!L253</f>
        <v>-7.7380371088509037E-7</v>
      </c>
      <c r="AK236" s="52">
        <f>M236-'Individ-I&amp;O Tables'!M253</f>
        <v>-2.8584289557542775E-7</v>
      </c>
      <c r="AL236" s="52">
        <f>N236-'Individ-I&amp;O Tables'!N253</f>
        <v>5.1536560130571729E-8</v>
      </c>
      <c r="AM236" s="226">
        <f>O236-'Individ-I&amp;O Tables'!P253</f>
        <v>-3.6913299550356271E-7</v>
      </c>
      <c r="AN236" s="52">
        <f>P236-'Individ-I&amp;O Tables'!Q253</f>
        <v>1.0372258674173906E-7</v>
      </c>
      <c r="AO236" s="52">
        <f>Q236-'Individ-I&amp;O Tables'!R253</f>
        <v>9.5252401743906034E-8</v>
      </c>
      <c r="AP236" s="52">
        <f>R236-'Individ-I&amp;O Tables'!S253</f>
        <v>3.7886937720443825E-7</v>
      </c>
      <c r="AQ236" s="52">
        <f>S236-'Individ-I&amp;O Tables'!T253</f>
        <v>1.3904446694024131E-7</v>
      </c>
      <c r="AR236" s="52">
        <f>T236-'Individ-I&amp;O Tables'!U253</f>
        <v>9.996021455016546E-8</v>
      </c>
      <c r="AS236" s="52">
        <f>U236-'Individ-I&amp;O Tables'!V253</f>
        <v>2.7807520264211405E-7</v>
      </c>
      <c r="AT236" s="226">
        <f>V236-'Individ-I&amp;O Tables'!W253</f>
        <v>0</v>
      </c>
    </row>
    <row r="237" spans="1:46" ht="15" x14ac:dyDescent="0.2">
      <c r="A237" s="224">
        <v>2020</v>
      </c>
      <c r="B237" s="70">
        <f>'5.Stata-DNSP&amp;State'!Z160</f>
        <v>1.0493900775909424</v>
      </c>
      <c r="C237" s="70">
        <f>'5.Stata-DNSP&amp;State'!AA160</f>
        <v>1.2943905591964722</v>
      </c>
      <c r="D237" s="70">
        <f>'5.Stata-DNSP&amp;State'!AB160</f>
        <v>1.3003789186477661</v>
      </c>
      <c r="E237" s="70">
        <f>'5.Stata-DNSP&amp;State'!AC160</f>
        <v>1.0645900964736938</v>
      </c>
      <c r="F237" s="70">
        <f>'5.Stata-DNSP&amp;State'!AD160</f>
        <v>1.3636130094528198</v>
      </c>
      <c r="G237" s="70"/>
      <c r="H237" s="70">
        <f>'5.Stata-DNSP&amp;State'!C160</f>
        <v>1.1476345062255859</v>
      </c>
      <c r="I237" s="73">
        <f>'5.Stata-DNSP&amp;State'!AE160</f>
        <v>1.0426920652389526</v>
      </c>
      <c r="J237" s="70">
        <f>'5.Stata-DNSP&amp;State'!AF160</f>
        <v>1.0124980211257935</v>
      </c>
      <c r="K237" s="70">
        <f>'5.Stata-DNSP&amp;State'!AG160</f>
        <v>1.017616868019104</v>
      </c>
      <c r="L237" s="70">
        <f>'5.Stata-DNSP&amp;State'!AH160</f>
        <v>3.9729626178741455</v>
      </c>
      <c r="M237" s="70">
        <f>'5.Stata-DNSP&amp;State'!AI160</f>
        <v>2.2698807716369629</v>
      </c>
      <c r="N237" s="70">
        <f>'5.Stata-DNSP&amp;State'!AJ160</f>
        <v>1.4643806219100952</v>
      </c>
      <c r="O237" s="71">
        <f>'5.Stata-DNSP&amp;State'!D160</f>
        <v>1.2199084758758545</v>
      </c>
      <c r="P237" s="70">
        <f t="shared" si="157"/>
        <v>1.1006456694983899</v>
      </c>
      <c r="Q237" s="70">
        <f t="shared" si="158"/>
        <v>1.133468394288351</v>
      </c>
      <c r="R237" s="70">
        <f t="shared" si="159"/>
        <v>1.1277667875725907</v>
      </c>
      <c r="S237" s="70">
        <f t="shared" si="160"/>
        <v>0.28886113880418607</v>
      </c>
      <c r="T237" s="70">
        <f t="shared" si="161"/>
        <v>0.50559241726073123</v>
      </c>
      <c r="U237" s="70">
        <f t="shared" si="162"/>
        <v>0.78369959903501396</v>
      </c>
      <c r="V237" s="71">
        <f>'Index Tables'!F229</f>
        <v>0.8445357</v>
      </c>
      <c r="Y237" s="231">
        <v>2020</v>
      </c>
      <c r="Z237" s="52">
        <f>B237-'Individ-I&amp;O Tables'!B254</f>
        <v>7.7590942337835145E-8</v>
      </c>
      <c r="AA237" s="52">
        <f>C237-'Individ-I&amp;O Tables'!C254</f>
        <v>5.5919647223845459E-7</v>
      </c>
      <c r="AB237" s="52">
        <f>D237-'Individ-I&amp;O Tables'!D254</f>
        <v>-8.1352233838316579E-8</v>
      </c>
      <c r="AC237" s="52">
        <f>E237-'Individ-I&amp;O Tables'!E254</f>
        <v>9.6473693922405346E-8</v>
      </c>
      <c r="AD237" s="52">
        <f>F237-'Individ-I&amp;O Tables'!F254</f>
        <v>9.4528198602006341E-9</v>
      </c>
      <c r="AE237" s="52"/>
      <c r="AF237" s="52">
        <f>H237-'Individ-I&amp;O Tables'!H254</f>
        <v>5.0622558589452638E-7</v>
      </c>
      <c r="AG237" s="229">
        <f>I237-'Individ-I&amp;O Tables'!I254</f>
        <v>6.5238952684509854E-8</v>
      </c>
      <c r="AH237" s="52">
        <f>J237-'Individ-I&amp;O Tables'!J254</f>
        <v>2.11257935589515E-8</v>
      </c>
      <c r="AI237" s="52">
        <f>K237-'Individ-I&amp;O Tables'!K254</f>
        <v>-1.319808959898694E-7</v>
      </c>
      <c r="AJ237" s="52">
        <f>L237-'Individ-I&amp;O Tables'!L254</f>
        <v>-3.8212585451447012E-7</v>
      </c>
      <c r="AK237" s="52">
        <f>M237-'Individ-I&amp;O Tables'!M254</f>
        <v>-2.2836303692486126E-7</v>
      </c>
      <c r="AL237" s="52">
        <f>N237-'Individ-I&amp;O Tables'!N254</f>
        <v>-3.7808990471788206E-7</v>
      </c>
      <c r="AM237" s="226">
        <f>O237-'Individ-I&amp;O Tables'!P254</f>
        <v>-5.2412414541791463E-7</v>
      </c>
      <c r="AN237" s="52">
        <f>P237-'Individ-I&amp;O Tables'!Q254</f>
        <v>6.6949838983809684E-7</v>
      </c>
      <c r="AO237" s="52">
        <f>Q237-'Individ-I&amp;O Tables'!R254</f>
        <v>3.9428835107990778E-7</v>
      </c>
      <c r="AP237" s="52">
        <f>R237-'Individ-I&amp;O Tables'!S254</f>
        <v>-2.1242740921856296E-7</v>
      </c>
      <c r="AQ237" s="52">
        <f>S237-'Individ-I&amp;O Tables'!T254</f>
        <v>1.3880418608946954E-7</v>
      </c>
      <c r="AR237" s="52">
        <f>T237-'Individ-I&amp;O Tables'!U254</f>
        <v>1.1726073123607961E-7</v>
      </c>
      <c r="AS237" s="52">
        <f>U237-'Individ-I&amp;O Tables'!V254</f>
        <v>2.990350139731035E-7</v>
      </c>
      <c r="AT237" s="226">
        <f>V237-'Individ-I&amp;O Tables'!W254</f>
        <v>0</v>
      </c>
    </row>
    <row r="238" spans="1:46" ht="15" x14ac:dyDescent="0.2">
      <c r="A238" s="69">
        <v>2021</v>
      </c>
      <c r="B238" s="70">
        <f>'5.Stata-DNSP&amp;State'!Z161</f>
        <v>1.0619051456451416</v>
      </c>
      <c r="C238" s="70">
        <f>'5.Stata-DNSP&amp;State'!AA161</f>
        <v>1.2943905591964722</v>
      </c>
      <c r="D238" s="70">
        <f>'5.Stata-DNSP&amp;State'!AB161</f>
        <v>1.3222579956054688</v>
      </c>
      <c r="E238" s="70">
        <f>'5.Stata-DNSP&amp;State'!AC161</f>
        <v>1.0679169893264771</v>
      </c>
      <c r="F238" s="70">
        <f>'5.Stata-DNSP&amp;State'!AD161</f>
        <v>1.1116478443145752</v>
      </c>
      <c r="G238" s="70"/>
      <c r="H238" s="70">
        <f>'5.Stata-DNSP&amp;State'!C161</f>
        <v>1.1937966346740723</v>
      </c>
      <c r="I238" s="70">
        <f>'5.Stata-DNSP&amp;State'!AE161</f>
        <v>1.0539356470108032</v>
      </c>
      <c r="J238" s="70">
        <f>'5.Stata-DNSP&amp;State'!AF161</f>
        <v>1.0126907825469971</v>
      </c>
      <c r="K238" s="70">
        <f>'5.Stata-DNSP&amp;State'!AG161</f>
        <v>1.0180542469024658</v>
      </c>
      <c r="L238" s="70">
        <f>'5.Stata-DNSP&amp;State'!AH161</f>
        <v>4.2771129608154297</v>
      </c>
      <c r="M238" s="70">
        <f>'5.Stata-DNSP&amp;State'!AI161</f>
        <v>2.3369455337524414</v>
      </c>
      <c r="N238" s="70">
        <f>'5.Stata-DNSP&amp;State'!AJ161</f>
        <v>1.4599124193191528</v>
      </c>
      <c r="O238" s="70">
        <f>'5.Stata-DNSP&amp;State'!D161</f>
        <v>1.2249500751495361</v>
      </c>
      <c r="P238" s="70">
        <f t="shared" ref="P238" si="163">$H238/I238</f>
        <v>1.1327035365583715</v>
      </c>
      <c r="Q238" s="70">
        <f t="shared" ref="Q238" si="164">$H238/J238</f>
        <v>1.1788362797887622</v>
      </c>
      <c r="R238" s="70">
        <f t="shared" ref="R238" si="165">$H238/K238</f>
        <v>1.1726257596845362</v>
      </c>
      <c r="S238" s="70">
        <f t="shared" ref="S238" si="166">$H238/L238</f>
        <v>0.27911272056898762</v>
      </c>
      <c r="T238" s="70">
        <f t="shared" ref="T238" si="167">$H238/M238</f>
        <v>0.51083631065940549</v>
      </c>
      <c r="U238" s="70">
        <f t="shared" ref="U238" si="168">$H238/N238</f>
        <v>0.81771798011747387</v>
      </c>
      <c r="V238" s="70">
        <f>'Index Tables'!F230</f>
        <v>0.8746659</v>
      </c>
      <c r="Y238" s="69">
        <v>2021</v>
      </c>
      <c r="Z238" s="52">
        <f>B238-'Individ-I&amp;O Tables'!B255</f>
        <v>1.4564514150272601E-7</v>
      </c>
      <c r="AA238" s="52">
        <f>C238-'Individ-I&amp;O Tables'!C255</f>
        <v>5.5919647223845459E-7</v>
      </c>
      <c r="AB238" s="52">
        <f>D238-'Individ-I&amp;O Tables'!D255</f>
        <v>-4.3945311833937239E-9</v>
      </c>
      <c r="AC238" s="52">
        <f>E238-'Individ-I&amp;O Tables'!E255</f>
        <v>-1.0673522954363079E-8</v>
      </c>
      <c r="AD238" s="52">
        <f>F238-'Individ-I&amp;O Tables'!F255</f>
        <v>-1.5568542477417679E-7</v>
      </c>
      <c r="AE238" s="52"/>
      <c r="AF238" s="52">
        <f>H238-'Individ-I&amp;O Tables'!H255</f>
        <v>6.3467407218631422E-7</v>
      </c>
      <c r="AG238" s="52">
        <f>I238-'Individ-I&amp;O Tables'!I255</f>
        <v>-3.529891967612997E-7</v>
      </c>
      <c r="AH238" s="52">
        <f>J238-'Individ-I&amp;O Tables'!J255</f>
        <v>-2.1745300293751768E-7</v>
      </c>
      <c r="AI238" s="52">
        <f>K238-'Individ-I&amp;O Tables'!K255</f>
        <v>2.4690246580583164E-7</v>
      </c>
      <c r="AJ238" s="52">
        <f>L238-'Individ-I&amp;O Tables'!L255</f>
        <v>-3.9184570255201834E-8</v>
      </c>
      <c r="AK238" s="52">
        <f>M238-'Individ-I&amp;O Tables'!M255</f>
        <v>-4.6624755878355018E-7</v>
      </c>
      <c r="AL238" s="52">
        <f>N238-'Individ-I&amp;O Tables'!N255</f>
        <v>4.1931915273352161E-7</v>
      </c>
      <c r="AM238" s="52">
        <f>O238-'Individ-I&amp;O Tables'!P255</f>
        <v>7.5149536149510254E-8</v>
      </c>
      <c r="AN238" s="52">
        <f>P238-'Individ-I&amp;O Tables'!Q255</f>
        <v>5.3655837151111996E-7</v>
      </c>
      <c r="AO238" s="52">
        <f>Q238-'Individ-I&amp;O Tables'!R255</f>
        <v>2.7978876215861703E-7</v>
      </c>
      <c r="AP238" s="52">
        <f>R238-'Individ-I&amp;O Tables'!S255</f>
        <v>-2.403154637509175E-7</v>
      </c>
      <c r="AQ238" s="52">
        <f>S238-'Individ-I&amp;O Tables'!T255</f>
        <v>1.2056898762713431E-7</v>
      </c>
      <c r="AR238" s="52">
        <f>T238-'Individ-I&amp;O Tables'!U255</f>
        <v>2.1065940547515538E-7</v>
      </c>
      <c r="AS238" s="52">
        <f>U238-'Individ-I&amp;O Tables'!V255</f>
        <v>2.8011747388312358E-7</v>
      </c>
      <c r="AT238" s="52">
        <f>V238-'Individ-I&amp;O Tables'!W255</f>
        <v>0</v>
      </c>
    </row>
    <row r="239" spans="1:46" ht="15" x14ac:dyDescent="0.2">
      <c r="A239" s="69">
        <v>2022</v>
      </c>
      <c r="B239" s="70">
        <f>'5.Stata-DNSP&amp;State'!Z162</f>
        <v>1.0803327560424805</v>
      </c>
      <c r="C239" s="70">
        <f>'5.Stata-DNSP&amp;State'!AA162</f>
        <v>1.2943905591964722</v>
      </c>
      <c r="D239" s="70">
        <f>'5.Stata-DNSP&amp;State'!AB162</f>
        <v>1.3588261604309082</v>
      </c>
      <c r="E239" s="70">
        <f>'5.Stata-DNSP&amp;State'!AC162</f>
        <v>1.0742520093917847</v>
      </c>
      <c r="F239" s="70">
        <f>'5.Stata-DNSP&amp;State'!AD162</f>
        <v>1.2831969261169434</v>
      </c>
      <c r="G239" s="70"/>
      <c r="H239" s="70">
        <f>'5.Stata-DNSP&amp;State'!C162</f>
        <v>1.1787924766540527</v>
      </c>
      <c r="I239" s="70">
        <f>'5.Stata-DNSP&amp;State'!AE162</f>
        <v>1.0923506021499634</v>
      </c>
      <c r="J239" s="70">
        <f>'5.Stata-DNSP&amp;State'!AF162</f>
        <v>1.0204329490661621</v>
      </c>
      <c r="K239" s="70">
        <f>'5.Stata-DNSP&amp;State'!AG162</f>
        <v>1.0190002918243408</v>
      </c>
      <c r="L239" s="70">
        <f>'5.Stata-DNSP&amp;State'!AH162</f>
        <v>4.7523479461669922</v>
      </c>
      <c r="M239" s="70">
        <f>'5.Stata-DNSP&amp;State'!AI162</f>
        <v>2.4299001693725586</v>
      </c>
      <c r="N239" s="70">
        <f>'5.Stata-DNSP&amp;State'!AJ162</f>
        <v>1.5108497142791748</v>
      </c>
      <c r="O239" s="70">
        <f>'5.Stata-DNSP&amp;State'!D162</f>
        <v>1.2606543302536011</v>
      </c>
      <c r="P239" s="70">
        <f t="shared" ref="P239" si="169">$H239/I239</f>
        <v>1.0791338186969959</v>
      </c>
      <c r="Q239" s="70">
        <f t="shared" ref="Q239" si="170">$H239/J239</f>
        <v>1.1551885674926623</v>
      </c>
      <c r="R239" s="70">
        <f t="shared" ref="R239" si="171">$H239/K239</f>
        <v>1.1568126978095679</v>
      </c>
      <c r="S239" s="70">
        <f t="shared" ref="S239" si="172">$H239/L239</f>
        <v>0.248044227823177</v>
      </c>
      <c r="T239" s="70">
        <f t="shared" ref="T239" si="173">$H239/M239</f>
        <v>0.48511971459240522</v>
      </c>
      <c r="U239" s="70">
        <f t="shared" ref="U239" si="174">$H239/N239</f>
        <v>0.78021822125204143</v>
      </c>
      <c r="V239" s="70">
        <f>'Index Tables'!F231</f>
        <v>0.84600350000000002</v>
      </c>
      <c r="Y239" s="69">
        <v>2022</v>
      </c>
      <c r="Z239" s="52">
        <f>B239-'Individ-I&amp;O Tables'!B256</f>
        <v>-2.4395751951900024E-7</v>
      </c>
      <c r="AA239" s="52">
        <f>C239-'Individ-I&amp;O Tables'!C256</f>
        <v>5.5919647223845459E-7</v>
      </c>
      <c r="AB239" s="52">
        <f>D239-'Individ-I&amp;O Tables'!D256</f>
        <v>1.6043090811379557E-7</v>
      </c>
      <c r="AC239" s="52">
        <f>E239-'Individ-I&amp;O Tables'!E256</f>
        <v>9.3917846832880514E-9</v>
      </c>
      <c r="AD239" s="52">
        <f>F239-'Individ-I&amp;O Tables'!F256</f>
        <v>-7.3883056561641069E-8</v>
      </c>
      <c r="AE239" s="52"/>
      <c r="AF239" s="52">
        <f>H239-'Individ-I&amp;O Tables'!H256</f>
        <v>4.7665405267238725E-7</v>
      </c>
      <c r="AG239" s="52">
        <f>I239-'Individ-I&amp;O Tables'!I256</f>
        <v>6.0214996344676308E-7</v>
      </c>
      <c r="AH239" s="52">
        <f>J239-'Individ-I&amp;O Tables'!J256</f>
        <v>-5.0933837814071126E-8</v>
      </c>
      <c r="AI239" s="52">
        <f>K239-'Individ-I&amp;O Tables'!K256</f>
        <v>2.9182434091445941E-7</v>
      </c>
      <c r="AJ239" s="52">
        <f>L239-'Individ-I&amp;O Tables'!L256</f>
        <v>-5.3833007385151177E-8</v>
      </c>
      <c r="AK239" s="52">
        <f>M239-'Individ-I&amp;O Tables'!M256</f>
        <v>1.6937255864490908E-7</v>
      </c>
      <c r="AL239" s="52">
        <f>N239-'Individ-I&amp;O Tables'!N256</f>
        <v>-2.8572082522160258E-7</v>
      </c>
      <c r="AM239" s="52">
        <f>O239-'Individ-I&amp;O Tables'!P256</f>
        <v>3.3025360113292379E-7</v>
      </c>
      <c r="AN239" s="52">
        <f>P239-'Individ-I&amp;O Tables'!Q256</f>
        <v>8.186969959744772E-7</v>
      </c>
      <c r="AO239" s="52">
        <f>Q239-'Individ-I&amp;O Tables'!R256</f>
        <v>5.6749266219568995E-7</v>
      </c>
      <c r="AP239" s="52">
        <f>R239-'Individ-I&amp;O Tables'!S256</f>
        <v>6.9780956790665982E-7</v>
      </c>
      <c r="AQ239" s="52">
        <f>S239-'Individ-I&amp;O Tables'!T256</f>
        <v>1.2782317701520718E-7</v>
      </c>
      <c r="AR239" s="52">
        <f>T239-'Individ-I&amp;O Tables'!U256</f>
        <v>2.1459240523435952E-7</v>
      </c>
      <c r="AS239" s="52">
        <f>U239-'Individ-I&amp;O Tables'!V256</f>
        <v>4.2125204147147599E-7</v>
      </c>
      <c r="AT239" s="52">
        <f>V239-'Individ-I&amp;O Tables'!W256</f>
        <v>0</v>
      </c>
    </row>
    <row r="240" spans="1:46" ht="15" x14ac:dyDescent="0.25">
      <c r="A240" s="69"/>
      <c r="B240" s="74"/>
      <c r="C240" s="74"/>
      <c r="D240" s="74"/>
      <c r="E240" s="74"/>
      <c r="F240" s="74"/>
      <c r="G240" s="70"/>
      <c r="H240" s="74"/>
      <c r="I240" s="74"/>
      <c r="J240" s="74"/>
      <c r="K240" s="74"/>
      <c r="L240" s="74"/>
      <c r="M240" s="74"/>
      <c r="N240" s="74"/>
      <c r="O240" s="74"/>
      <c r="P240" s="74"/>
      <c r="Q240" s="74"/>
      <c r="R240" s="74"/>
      <c r="S240" s="74"/>
      <c r="T240" s="74"/>
      <c r="U240" s="74"/>
      <c r="V240" s="74"/>
      <c r="W240" s="58"/>
      <c r="X240" s="4"/>
    </row>
    <row r="241" spans="1:46" ht="15" x14ac:dyDescent="0.2">
      <c r="A241" s="69"/>
      <c r="B241" s="74"/>
      <c r="C241" s="74"/>
      <c r="D241" s="74"/>
      <c r="E241" s="74"/>
      <c r="F241" s="74"/>
      <c r="G241" s="74"/>
      <c r="H241" s="74"/>
      <c r="I241" s="74"/>
      <c r="J241" s="74"/>
      <c r="K241" s="74"/>
      <c r="L241" s="74"/>
      <c r="M241" s="74"/>
      <c r="N241" s="74"/>
      <c r="O241" s="74"/>
      <c r="P241" s="74"/>
      <c r="Q241" s="74"/>
      <c r="R241" s="74"/>
      <c r="S241" s="74"/>
      <c r="T241" s="74"/>
      <c r="U241" s="74"/>
      <c r="V241" s="74"/>
      <c r="W241" s="57"/>
    </row>
    <row r="242" spans="1:46" ht="15" x14ac:dyDescent="0.2">
      <c r="A242" s="49"/>
      <c r="B242" s="50"/>
      <c r="C242" s="50"/>
      <c r="D242" s="50"/>
      <c r="E242" s="50"/>
      <c r="F242" s="50"/>
      <c r="G242" s="38"/>
      <c r="H242" s="50"/>
      <c r="I242" s="48"/>
    </row>
    <row r="243" spans="1:46" ht="15" x14ac:dyDescent="0.2">
      <c r="A243" s="49"/>
      <c r="B243" s="50"/>
      <c r="C243" s="50"/>
      <c r="D243" s="50"/>
      <c r="E243" s="50"/>
      <c r="F243" s="50"/>
      <c r="G243" s="38"/>
      <c r="H243" s="50"/>
      <c r="I243" s="48"/>
    </row>
    <row r="244" spans="1:46" x14ac:dyDescent="0.2">
      <c r="A244" s="59" t="s">
        <v>436</v>
      </c>
      <c r="B244" s="60"/>
      <c r="C244" s="60"/>
      <c r="D244" s="60"/>
      <c r="E244" s="60"/>
      <c r="F244" s="60"/>
      <c r="G244" s="60"/>
      <c r="H244" s="60"/>
      <c r="I244" s="60"/>
      <c r="J244" s="60"/>
      <c r="K244" s="60"/>
      <c r="L244" s="60"/>
      <c r="M244" s="60"/>
      <c r="N244" s="60"/>
      <c r="O244" s="60"/>
      <c r="P244" s="60"/>
      <c r="Q244" s="60"/>
      <c r="R244" s="60"/>
      <c r="S244" s="60"/>
      <c r="T244" s="60"/>
      <c r="U244" s="60"/>
      <c r="V244" s="60"/>
    </row>
    <row r="245" spans="1:46" x14ac:dyDescent="0.2">
      <c r="A245" s="222"/>
      <c r="B245" s="386" t="s">
        <v>153</v>
      </c>
      <c r="C245" s="386"/>
      <c r="D245" s="386"/>
      <c r="E245" s="386"/>
      <c r="F245" s="386"/>
      <c r="G245" s="386"/>
      <c r="H245" s="386"/>
      <c r="I245" s="387" t="s">
        <v>154</v>
      </c>
      <c r="J245" s="386"/>
      <c r="K245" s="386"/>
      <c r="L245" s="386"/>
      <c r="M245" s="386"/>
      <c r="N245" s="386"/>
      <c r="O245" s="388"/>
      <c r="P245" s="386" t="s">
        <v>155</v>
      </c>
      <c r="Q245" s="386"/>
      <c r="R245" s="386"/>
      <c r="S245" s="386"/>
      <c r="T245" s="386"/>
      <c r="U245" s="386"/>
      <c r="V245" s="388"/>
      <c r="Y245" s="222"/>
      <c r="Z245" s="386" t="s">
        <v>153</v>
      </c>
      <c r="AA245" s="386"/>
      <c r="AB245" s="386"/>
      <c r="AC245" s="386"/>
      <c r="AD245" s="386"/>
      <c r="AE245" s="386"/>
      <c r="AF245" s="386"/>
      <c r="AG245" s="387" t="s">
        <v>154</v>
      </c>
      <c r="AH245" s="386"/>
      <c r="AI245" s="386"/>
      <c r="AJ245" s="386"/>
      <c r="AK245" s="386"/>
      <c r="AL245" s="386"/>
      <c r="AM245" s="388"/>
      <c r="AN245" s="386" t="s">
        <v>155</v>
      </c>
      <c r="AO245" s="386"/>
      <c r="AP245" s="386"/>
      <c r="AQ245" s="386"/>
      <c r="AR245" s="386"/>
      <c r="AS245" s="386"/>
      <c r="AT245" s="388"/>
    </row>
    <row r="246" spans="1:46" ht="30" x14ac:dyDescent="0.2">
      <c r="A246" s="230" t="s">
        <v>7</v>
      </c>
      <c r="B246" s="233" t="s">
        <v>37</v>
      </c>
      <c r="C246" s="233" t="s">
        <v>39</v>
      </c>
      <c r="D246" s="233" t="s">
        <v>13</v>
      </c>
      <c r="E246" s="233" t="s">
        <v>38</v>
      </c>
      <c r="F246" s="233" t="s">
        <v>156</v>
      </c>
      <c r="G246" s="233" t="s">
        <v>42</v>
      </c>
      <c r="H246" s="233" t="s">
        <v>43</v>
      </c>
      <c r="I246" s="82" t="s">
        <v>40</v>
      </c>
      <c r="J246" s="83" t="s">
        <v>158</v>
      </c>
      <c r="K246" s="83" t="s">
        <v>157</v>
      </c>
      <c r="L246" s="83" t="s">
        <v>159</v>
      </c>
      <c r="M246" s="83" t="s">
        <v>160</v>
      </c>
      <c r="N246" s="83" t="s">
        <v>41</v>
      </c>
      <c r="O246" s="84" t="s">
        <v>44</v>
      </c>
      <c r="P246" s="66" t="s">
        <v>40</v>
      </c>
      <c r="Q246" s="66" t="s">
        <v>158</v>
      </c>
      <c r="R246" s="66" t="s">
        <v>157</v>
      </c>
      <c r="S246" s="66" t="s">
        <v>159</v>
      </c>
      <c r="T246" s="66" t="s">
        <v>160</v>
      </c>
      <c r="U246" s="66" t="s">
        <v>41</v>
      </c>
      <c r="V246" s="68" t="s">
        <v>11</v>
      </c>
      <c r="Y246" s="230" t="s">
        <v>7</v>
      </c>
      <c r="Z246" s="138" t="s">
        <v>37</v>
      </c>
      <c r="AA246" s="138" t="s">
        <v>39</v>
      </c>
      <c r="AB246" s="138" t="s">
        <v>13</v>
      </c>
      <c r="AC246" s="138" t="s">
        <v>38</v>
      </c>
      <c r="AD246" s="138" t="s">
        <v>156</v>
      </c>
      <c r="AE246" s="138" t="s">
        <v>42</v>
      </c>
      <c r="AF246" s="138" t="s">
        <v>43</v>
      </c>
      <c r="AG246" s="65" t="s">
        <v>40</v>
      </c>
      <c r="AH246" s="66" t="s">
        <v>158</v>
      </c>
      <c r="AI246" s="66" t="s">
        <v>157</v>
      </c>
      <c r="AJ246" s="66" t="s">
        <v>159</v>
      </c>
      <c r="AK246" s="66" t="s">
        <v>160</v>
      </c>
      <c r="AL246" s="66" t="s">
        <v>41</v>
      </c>
      <c r="AM246" s="67" t="s">
        <v>44</v>
      </c>
      <c r="AN246" s="66" t="s">
        <v>40</v>
      </c>
      <c r="AO246" s="66" t="s">
        <v>158</v>
      </c>
      <c r="AP246" s="66" t="s">
        <v>157</v>
      </c>
      <c r="AQ246" s="66" t="s">
        <v>159</v>
      </c>
      <c r="AR246" s="66" t="s">
        <v>160</v>
      </c>
      <c r="AS246" s="66" t="s">
        <v>41</v>
      </c>
      <c r="AT246" s="68" t="s">
        <v>11</v>
      </c>
    </row>
    <row r="247" spans="1:46" ht="15" x14ac:dyDescent="0.2">
      <c r="A247" s="231">
        <v>2006</v>
      </c>
      <c r="B247" s="75">
        <f>'5.Stata-DNSP&amp;State'!Z164</f>
        <v>1</v>
      </c>
      <c r="C247" s="75">
        <f>'5.Stata-DNSP&amp;State'!AA164</f>
        <v>1</v>
      </c>
      <c r="D247" s="75">
        <f>'5.Stata-DNSP&amp;State'!AB164</f>
        <v>1</v>
      </c>
      <c r="E247" s="75">
        <f>'5.Stata-DNSP&amp;State'!AC164</f>
        <v>1</v>
      </c>
      <c r="F247" s="75">
        <f>'5.Stata-DNSP&amp;State'!AD164</f>
        <v>1</v>
      </c>
      <c r="G247" s="75"/>
      <c r="H247" s="75">
        <f>'5.Stata-DNSP&amp;State'!C164</f>
        <v>1</v>
      </c>
      <c r="I247" s="72">
        <f>'5.Stata-DNSP&amp;State'!AE164</f>
        <v>1</v>
      </c>
      <c r="J247" s="75">
        <f>'5.Stata-DNSP&amp;State'!AF164</f>
        <v>1</v>
      </c>
      <c r="K247" s="75">
        <f>'5.Stata-DNSP&amp;State'!AG164</f>
        <v>1</v>
      </c>
      <c r="L247" s="75">
        <f>'5.Stata-DNSP&amp;State'!AH164</f>
        <v>1</v>
      </c>
      <c r="M247" s="75">
        <f>'5.Stata-DNSP&amp;State'!AI164</f>
        <v>1</v>
      </c>
      <c r="N247" s="75">
        <f>'5.Stata-DNSP&amp;State'!AJ164</f>
        <v>1</v>
      </c>
      <c r="O247" s="76">
        <f>'5.Stata-DNSP&amp;State'!D164</f>
        <v>1</v>
      </c>
      <c r="P247" s="75">
        <f t="shared" ref="P247:P261" si="175">$H247/I247</f>
        <v>1</v>
      </c>
      <c r="Q247" s="70">
        <f t="shared" ref="Q247:Q261" si="176">$H247/J247</f>
        <v>1</v>
      </c>
      <c r="R247" s="70">
        <f t="shared" ref="R247:R261" si="177">$H247/K247</f>
        <v>1</v>
      </c>
      <c r="S247" s="70">
        <f t="shared" ref="S247:S261" si="178">$H247/L247</f>
        <v>1</v>
      </c>
      <c r="T247" s="70">
        <f t="shared" ref="T247:T261" si="179">$H247/M247</f>
        <v>1</v>
      </c>
      <c r="U247" s="70">
        <f t="shared" ref="U247:U261" si="180">$H247/N247</f>
        <v>1</v>
      </c>
      <c r="V247" s="71">
        <f>'Index Tables'!F241</f>
        <v>1</v>
      </c>
      <c r="Y247" s="231">
        <v>2006</v>
      </c>
      <c r="Z247" s="133">
        <f>B247-'Individ-I&amp;O Tables'!B266</f>
        <v>0</v>
      </c>
      <c r="AA247" s="133">
        <f>C247-'Individ-I&amp;O Tables'!C266</f>
        <v>0</v>
      </c>
      <c r="AB247" s="133">
        <f>D247-'Individ-I&amp;O Tables'!D266</f>
        <v>0</v>
      </c>
      <c r="AC247" s="133">
        <f>E247-'Individ-I&amp;O Tables'!E266</f>
        <v>0</v>
      </c>
      <c r="AD247" s="133">
        <f>F247-'Individ-I&amp;O Tables'!F266</f>
        <v>0</v>
      </c>
      <c r="AE247" s="133"/>
      <c r="AF247" s="133">
        <f>H247-'Individ-I&amp;O Tables'!H266</f>
        <v>0</v>
      </c>
      <c r="AG247" s="228">
        <f>I247-'Individ-I&amp;O Tables'!I266</f>
        <v>0</v>
      </c>
      <c r="AH247" s="133">
        <f>J247-'Individ-I&amp;O Tables'!J266</f>
        <v>0</v>
      </c>
      <c r="AI247" s="133">
        <f>K247-'Individ-I&amp;O Tables'!K266</f>
        <v>0</v>
      </c>
      <c r="AJ247" s="133">
        <f>L247-'Individ-I&amp;O Tables'!L266</f>
        <v>0</v>
      </c>
      <c r="AK247" s="133">
        <f>M247-'Individ-I&amp;O Tables'!M266</f>
        <v>0</v>
      </c>
      <c r="AL247" s="133">
        <f>N247-'Individ-I&amp;O Tables'!N266</f>
        <v>0</v>
      </c>
      <c r="AM247" s="225">
        <f>O247-'Individ-I&amp;O Tables'!P266</f>
        <v>0</v>
      </c>
      <c r="AN247" s="133">
        <f>P247-'Individ-I&amp;O Tables'!Q266</f>
        <v>0</v>
      </c>
      <c r="AO247" s="133">
        <f>Q247-'Individ-I&amp;O Tables'!R266</f>
        <v>0</v>
      </c>
      <c r="AP247" s="133">
        <f>R247-'Individ-I&amp;O Tables'!S266</f>
        <v>0</v>
      </c>
      <c r="AQ247" s="133">
        <f>S247-'Individ-I&amp;O Tables'!T266</f>
        <v>0</v>
      </c>
      <c r="AR247" s="133">
        <f>T247-'Individ-I&amp;O Tables'!U266</f>
        <v>0</v>
      </c>
      <c r="AS247" s="133">
        <f>U247-'Individ-I&amp;O Tables'!V266</f>
        <v>0</v>
      </c>
      <c r="AT247" s="225">
        <f>V247-'Individ-I&amp;O Tables'!W266</f>
        <v>0</v>
      </c>
    </row>
    <row r="248" spans="1:46" ht="15" x14ac:dyDescent="0.2">
      <c r="A248" s="231">
        <v>2007</v>
      </c>
      <c r="B248" s="70">
        <f>'5.Stata-DNSP&amp;State'!Z165</f>
        <v>1.0277602672576904</v>
      </c>
      <c r="C248" s="70">
        <f>'5.Stata-DNSP&amp;State'!AA165</f>
        <v>1</v>
      </c>
      <c r="D248" s="70">
        <f>'5.Stata-DNSP&amp;State'!AB165</f>
        <v>1.00075364112854</v>
      </c>
      <c r="E248" s="70">
        <f>'5.Stata-DNSP&amp;State'!AC165</f>
        <v>1.0058435201644897</v>
      </c>
      <c r="F248" s="70">
        <f>'5.Stata-DNSP&amp;State'!AD165</f>
        <v>1.1530423164367676</v>
      </c>
      <c r="G248" s="70"/>
      <c r="H248" s="70">
        <f>'5.Stata-DNSP&amp;State'!C165</f>
        <v>0.97445839643478394</v>
      </c>
      <c r="I248" s="73">
        <f>'5.Stata-DNSP&amp;State'!AE165</f>
        <v>0.92881995439529419</v>
      </c>
      <c r="J248" s="70">
        <f>'5.Stata-DNSP&amp;State'!AF165</f>
        <v>1.0090173482894897</v>
      </c>
      <c r="K248" s="70">
        <f>'5.Stata-DNSP&amp;State'!AG165</f>
        <v>1.0000536441802979</v>
      </c>
      <c r="L248" s="70">
        <f>'5.Stata-DNSP&amp;State'!AH165</f>
        <v>1.0212589502334595</v>
      </c>
      <c r="M248" s="70">
        <f>'5.Stata-DNSP&amp;State'!AI165</f>
        <v>1.0402814149856567</v>
      </c>
      <c r="N248" s="70">
        <f>'5.Stata-DNSP&amp;State'!AJ165</f>
        <v>1.0516508817672729</v>
      </c>
      <c r="O248" s="71">
        <f>'5.Stata-DNSP&amp;State'!D165</f>
        <v>1.0026205778121948</v>
      </c>
      <c r="P248" s="70">
        <f t="shared" si="175"/>
        <v>1.0491359405270342</v>
      </c>
      <c r="Q248" s="70">
        <f t="shared" si="176"/>
        <v>0.9657498932864822</v>
      </c>
      <c r="R248" s="70">
        <f t="shared" si="177"/>
        <v>0.97440612521691949</v>
      </c>
      <c r="S248" s="70">
        <f t="shared" si="178"/>
        <v>0.95417366595614472</v>
      </c>
      <c r="T248" s="70">
        <f t="shared" si="179"/>
        <v>0.93672575747036646</v>
      </c>
      <c r="U248" s="70">
        <f t="shared" si="180"/>
        <v>0.92659875375869127</v>
      </c>
      <c r="V248" s="71">
        <f>'Index Tables'!F242</f>
        <v>0.94005919999999998</v>
      </c>
      <c r="Y248" s="231">
        <v>2007</v>
      </c>
      <c r="Z248" s="52">
        <f>B248-'Individ-I&amp;O Tables'!B267</f>
        <v>2.6725769042279524E-7</v>
      </c>
      <c r="AA248" s="52">
        <f>C248-'Individ-I&amp;O Tables'!C267</f>
        <v>0</v>
      </c>
      <c r="AB248" s="52">
        <f>D248-'Individ-I&amp;O Tables'!D267</f>
        <v>-3.5887145988233726E-7</v>
      </c>
      <c r="AC248" s="52">
        <f>E248-'Individ-I&amp;O Tables'!E267</f>
        <v>-4.7983551021424375E-7</v>
      </c>
      <c r="AD248" s="52">
        <f>F248-'Individ-I&amp;O Tables'!F267</f>
        <v>3.1643676767778572E-7</v>
      </c>
      <c r="AE248" s="52"/>
      <c r="AF248" s="52">
        <f>H248-'Individ-I&amp;O Tables'!H267</f>
        <v>-3.5652160113031073E-9</v>
      </c>
      <c r="AG248" s="229">
        <f>I248-'Individ-I&amp;O Tables'!I267</f>
        <v>5.4395294157849605E-8</v>
      </c>
      <c r="AH248" s="52">
        <f>J248-'Individ-I&amp;O Tables'!J267</f>
        <v>3.4828948969334306E-7</v>
      </c>
      <c r="AI248" s="52">
        <f>K248-'Individ-I&amp;O Tables'!K267</f>
        <v>-3.5581970214693115E-7</v>
      </c>
      <c r="AJ248" s="52">
        <f>L248-'Individ-I&amp;O Tables'!L267</f>
        <v>-4.9766540444196039E-8</v>
      </c>
      <c r="AK248" s="52">
        <f>M248-'Individ-I&amp;O Tables'!M267</f>
        <v>4.1498565672704046E-7</v>
      </c>
      <c r="AL248" s="52">
        <f>N248-'Individ-I&amp;O Tables'!N267</f>
        <v>-1.1823272694222453E-7</v>
      </c>
      <c r="AM248" s="226">
        <f>O248-'Individ-I&amp;O Tables'!P267</f>
        <v>-4.2218780516023457E-7</v>
      </c>
      <c r="AN248" s="52">
        <f>P248-'Individ-I&amp;O Tables'!Q267</f>
        <v>-5.9472965885376539E-8</v>
      </c>
      <c r="AO248" s="52">
        <f>Q248-'Individ-I&amp;O Tables'!R267</f>
        <v>-6.7135178527522044E-9</v>
      </c>
      <c r="AP248" s="52">
        <f>R248-'Individ-I&amp;O Tables'!S267</f>
        <v>2.5216919441461982E-8</v>
      </c>
      <c r="AQ248" s="52">
        <f>S248-'Individ-I&amp;O Tables'!T267</f>
        <v>-3.4043855290377678E-8</v>
      </c>
      <c r="AR248" s="52">
        <f>T248-'Individ-I&amp;O Tables'!U267</f>
        <v>5.7470366465750544E-8</v>
      </c>
      <c r="AS248" s="52">
        <f>U248-'Individ-I&amp;O Tables'!V267</f>
        <v>-4.6241308671035597E-8</v>
      </c>
      <c r="AT248" s="226">
        <f>V248-'Individ-I&amp;O Tables'!W267</f>
        <v>0</v>
      </c>
    </row>
    <row r="249" spans="1:46" ht="15" x14ac:dyDescent="0.2">
      <c r="A249" s="231">
        <v>2008</v>
      </c>
      <c r="B249" s="70">
        <f>'5.Stata-DNSP&amp;State'!Z166</f>
        <v>1.03558349609375</v>
      </c>
      <c r="C249" s="70">
        <f>'5.Stata-DNSP&amp;State'!AA166</f>
        <v>1.070379376411438</v>
      </c>
      <c r="D249" s="70">
        <f>'5.Stata-DNSP&amp;State'!AB166</f>
        <v>1.0029158592224121</v>
      </c>
      <c r="E249" s="70">
        <f>'5.Stata-DNSP&amp;State'!AC166</f>
        <v>1.011687159538269</v>
      </c>
      <c r="F249" s="70">
        <f>'5.Stata-DNSP&amp;State'!AD166</f>
        <v>0.83106076717376709</v>
      </c>
      <c r="G249" s="70"/>
      <c r="H249" s="70">
        <f>'5.Stata-DNSP&amp;State'!C166</f>
        <v>1.0727667808532715</v>
      </c>
      <c r="I249" s="73">
        <f>'5.Stata-DNSP&amp;State'!AE166</f>
        <v>1.0358381271362305</v>
      </c>
      <c r="J249" s="70">
        <f>'5.Stata-DNSP&amp;State'!AF166</f>
        <v>1.0180345773696899</v>
      </c>
      <c r="K249" s="70">
        <f>'5.Stata-DNSP&amp;State'!AG166</f>
        <v>1.0001072883605957</v>
      </c>
      <c r="L249" s="70">
        <f>'5.Stata-DNSP&amp;State'!AH166</f>
        <v>1.0425177812576294</v>
      </c>
      <c r="M249" s="70">
        <f>'5.Stata-DNSP&amp;State'!AI166</f>
        <v>1.0805628299713135</v>
      </c>
      <c r="N249" s="70">
        <f>'5.Stata-DNSP&amp;State'!AJ166</f>
        <v>1.0746568441390991</v>
      </c>
      <c r="O249" s="71">
        <f>'5.Stata-DNSP&amp;State'!D166</f>
        <v>1.0491671562194824</v>
      </c>
      <c r="P249" s="70">
        <f t="shared" si="175"/>
        <v>1.0356509890393175</v>
      </c>
      <c r="Q249" s="70">
        <f t="shared" si="176"/>
        <v>1.0537626174004757</v>
      </c>
      <c r="R249" s="70">
        <f t="shared" si="177"/>
        <v>1.0726516978111231</v>
      </c>
      <c r="S249" s="70">
        <f t="shared" si="178"/>
        <v>1.0290153320542423</v>
      </c>
      <c r="T249" s="70">
        <f t="shared" si="179"/>
        <v>0.99278519591660486</v>
      </c>
      <c r="U249" s="70">
        <f t="shared" si="180"/>
        <v>0.99824124017249272</v>
      </c>
      <c r="V249" s="71">
        <f>'Index Tables'!F243</f>
        <v>1.012662</v>
      </c>
      <c r="Y249" s="231">
        <v>2008</v>
      </c>
      <c r="Z249" s="52">
        <f>B249-'Individ-I&amp;O Tables'!B268</f>
        <v>-5.0390625006002665E-7</v>
      </c>
      <c r="AA249" s="52">
        <f>C249-'Individ-I&amp;O Tables'!C268</f>
        <v>3.7641143801891985E-7</v>
      </c>
      <c r="AB249" s="52">
        <f>D249-'Individ-I&amp;O Tables'!D268</f>
        <v>-1.4077758780928207E-7</v>
      </c>
      <c r="AC249" s="52">
        <f>E249-'Individ-I&amp;O Tables'!E268</f>
        <v>1.595382690400271E-7</v>
      </c>
      <c r="AD249" s="52">
        <f>F249-'Individ-I&amp;O Tables'!F268</f>
        <v>6.7173767104300453E-8</v>
      </c>
      <c r="AE249" s="52"/>
      <c r="AF249" s="52">
        <f>H249-'Individ-I&amp;O Tables'!H268</f>
        <v>-2.1914672854173034E-7</v>
      </c>
      <c r="AG249" s="229">
        <f>I249-'Individ-I&amp;O Tables'!I268</f>
        <v>1.2713623043225653E-7</v>
      </c>
      <c r="AH249" s="52">
        <f>J249-'Individ-I&amp;O Tables'!J268</f>
        <v>-4.226303100818285E-7</v>
      </c>
      <c r="AI249" s="52">
        <f>K249-'Individ-I&amp;O Tables'!K268</f>
        <v>2.8836059562387106E-7</v>
      </c>
      <c r="AJ249" s="52">
        <f>L249-'Individ-I&amp;O Tables'!L268</f>
        <v>-2.1874237066121793E-7</v>
      </c>
      <c r="AK249" s="52">
        <f>M249-'Individ-I&amp;O Tables'!M268</f>
        <v>-1.7002868646365243E-7</v>
      </c>
      <c r="AL249" s="52">
        <f>N249-'Individ-I&amp;O Tables'!N268</f>
        <v>-1.5586090085228932E-7</v>
      </c>
      <c r="AM249" s="226">
        <f>O249-'Individ-I&amp;O Tables'!P268</f>
        <v>1.5621948246113959E-7</v>
      </c>
      <c r="AN249" s="52">
        <f>P249-'Individ-I&amp;O Tables'!Q268</f>
        <v>-1.0960682583771586E-8</v>
      </c>
      <c r="AO249" s="52">
        <f>Q249-'Individ-I&amp;O Tables'!R268</f>
        <v>6.1740047563318967E-7</v>
      </c>
      <c r="AP249" s="52">
        <f>R249-'Individ-I&amp;O Tables'!S268</f>
        <v>-3.0218887681066064E-7</v>
      </c>
      <c r="AQ249" s="52">
        <f>S249-'Individ-I&amp;O Tables'!T268</f>
        <v>3.3205424232463088E-7</v>
      </c>
      <c r="AR249" s="52">
        <f>T249-'Individ-I&amp;O Tables'!U268</f>
        <v>1.9591660482820572E-7</v>
      </c>
      <c r="AS249" s="52">
        <f>U249-'Individ-I&amp;O Tables'!V268</f>
        <v>1.4017249272413324E-7</v>
      </c>
      <c r="AT249" s="226">
        <f>V249-'Individ-I&amp;O Tables'!W268</f>
        <v>0</v>
      </c>
    </row>
    <row r="250" spans="1:46" ht="15" x14ac:dyDescent="0.2">
      <c r="A250" s="231">
        <v>2009</v>
      </c>
      <c r="B250" s="70">
        <f>'5.Stata-DNSP&amp;State'!Z167</f>
        <v>1.0284997224807739</v>
      </c>
      <c r="C250" s="70">
        <f>'5.Stata-DNSP&amp;State'!AA167</f>
        <v>1.1545963287353516</v>
      </c>
      <c r="D250" s="70">
        <f>'5.Stata-DNSP&amp;State'!AB167</f>
        <v>1.0457450151443481</v>
      </c>
      <c r="E250" s="70">
        <f>'5.Stata-DNSP&amp;State'!AC167</f>
        <v>1.0211517810821533</v>
      </c>
      <c r="F250" s="70">
        <f>'5.Stata-DNSP&amp;State'!AD167</f>
        <v>0.9120180606842041</v>
      </c>
      <c r="G250" s="70"/>
      <c r="H250" s="70">
        <f>'5.Stata-DNSP&amp;State'!C167</f>
        <v>1.1017205715179443</v>
      </c>
      <c r="I250" s="73">
        <f>'5.Stata-DNSP&amp;State'!AE167</f>
        <v>1.1337724924087524</v>
      </c>
      <c r="J250" s="70">
        <f>'5.Stata-DNSP&amp;State'!AF167</f>
        <v>1.0338814258575439</v>
      </c>
      <c r="K250" s="70">
        <f>'5.Stata-DNSP&amp;State'!AG167</f>
        <v>1.0010318756103516</v>
      </c>
      <c r="L250" s="70">
        <f>'5.Stata-DNSP&amp;State'!AH167</f>
        <v>1.1182405948638916</v>
      </c>
      <c r="M250" s="70">
        <f>'5.Stata-DNSP&amp;State'!AI167</f>
        <v>1.1308910846710205</v>
      </c>
      <c r="N250" s="70">
        <f>'5.Stata-DNSP&amp;State'!AJ167</f>
        <v>1.1056020259857178</v>
      </c>
      <c r="O250" s="71">
        <f>'5.Stata-DNSP&amp;State'!D167</f>
        <v>1.1048471927642822</v>
      </c>
      <c r="P250" s="70">
        <f t="shared" si="175"/>
        <v>0.97172984782624927</v>
      </c>
      <c r="Q250" s="70">
        <f t="shared" si="176"/>
        <v>1.0656159826105125</v>
      </c>
      <c r="R250" s="70">
        <f t="shared" si="177"/>
        <v>1.1005849047975627</v>
      </c>
      <c r="S250" s="70">
        <f t="shared" si="178"/>
        <v>0.9852267719292036</v>
      </c>
      <c r="T250" s="70">
        <f t="shared" si="179"/>
        <v>0.97420572719294007</v>
      </c>
      <c r="U250" s="70">
        <f t="shared" si="180"/>
        <v>0.99648928423017957</v>
      </c>
      <c r="V250" s="71">
        <f>'Index Tables'!F244</f>
        <v>1.0106219999999999</v>
      </c>
      <c r="Y250" s="231">
        <v>2009</v>
      </c>
      <c r="Z250" s="52">
        <f>B250-'Individ-I&amp;O Tables'!B269</f>
        <v>-2.7751922604402068E-7</v>
      </c>
      <c r="AA250" s="52">
        <f>C250-'Individ-I&amp;O Tables'!C269</f>
        <v>3.2873535160682366E-7</v>
      </c>
      <c r="AB250" s="52">
        <f>D250-'Individ-I&amp;O Tables'!D269</f>
        <v>1.5144348219919834E-8</v>
      </c>
      <c r="AC250" s="52">
        <f>E250-'Individ-I&amp;O Tables'!E269</f>
        <v>-2.1891784673933046E-7</v>
      </c>
      <c r="AD250" s="52">
        <f>F250-'Individ-I&amp;O Tables'!F269</f>
        <v>6.0684204106209449E-8</v>
      </c>
      <c r="AE250" s="52"/>
      <c r="AF250" s="52">
        <f>H250-'Individ-I&amp;O Tables'!H269</f>
        <v>5.7151794430332359E-7</v>
      </c>
      <c r="AG250" s="229">
        <f>I250-'Individ-I&amp;O Tables'!I269</f>
        <v>-5.0759124747834505E-7</v>
      </c>
      <c r="AH250" s="52">
        <f>J250-'Individ-I&amp;O Tables'!J269</f>
        <v>4.2585754389534713E-7</v>
      </c>
      <c r="AI250" s="52">
        <f>K250-'Individ-I&amp;O Tables'!K269</f>
        <v>-1.2438964835936872E-7</v>
      </c>
      <c r="AJ250" s="52">
        <f>L250-'Individ-I&amp;O Tables'!L269</f>
        <v>-4.0513610843895265E-7</v>
      </c>
      <c r="AK250" s="52">
        <f>M250-'Individ-I&amp;O Tables'!M269</f>
        <v>8.467102041720409E-8</v>
      </c>
      <c r="AL250" s="52">
        <f>N250-'Individ-I&amp;O Tables'!N269</f>
        <v>2.5985717799770214E-8</v>
      </c>
      <c r="AM250" s="226">
        <f>O250-'Individ-I&amp;O Tables'!P269</f>
        <v>1.9276428231407294E-7</v>
      </c>
      <c r="AN250" s="52">
        <f>P250-'Individ-I&amp;O Tables'!Q269</f>
        <v>5.4782624925309165E-7</v>
      </c>
      <c r="AO250" s="52">
        <f>Q250-'Individ-I&amp;O Tables'!R269</f>
        <v>9.8261051251213871E-7</v>
      </c>
      <c r="AP250" s="52">
        <f>R250-'Individ-I&amp;O Tables'!S269</f>
        <v>9.0479756265082756E-7</v>
      </c>
      <c r="AQ250" s="52">
        <f>S250-'Individ-I&amp;O Tables'!T269</f>
        <v>5.7192920355220167E-7</v>
      </c>
      <c r="AR250" s="52">
        <f>T250-'Individ-I&amp;O Tables'!U269</f>
        <v>6.2719294002810955E-7</v>
      </c>
      <c r="AS250" s="52">
        <f>U250-'Individ-I&amp;O Tables'!V269</f>
        <v>4.8423017962040404E-7</v>
      </c>
      <c r="AT250" s="226">
        <f>V250-'Individ-I&amp;O Tables'!W269</f>
        <v>0</v>
      </c>
    </row>
    <row r="251" spans="1:46" ht="15" x14ac:dyDescent="0.2">
      <c r="A251" s="231">
        <v>2010</v>
      </c>
      <c r="B251" s="70">
        <f>'5.Stata-DNSP&amp;State'!Z168</f>
        <v>1.0501164197921753</v>
      </c>
      <c r="C251" s="70">
        <f>'5.Stata-DNSP&amp;State'!AA168</f>
        <v>1.1545963287353516</v>
      </c>
      <c r="D251" s="70">
        <f>'5.Stata-DNSP&amp;State'!AB168</f>
        <v>1.0617907047271729</v>
      </c>
      <c r="E251" s="70">
        <f>'5.Stata-DNSP&amp;State'!AC168</f>
        <v>1.0280342102050781</v>
      </c>
      <c r="F251" s="70">
        <f>'5.Stata-DNSP&amp;State'!AD168</f>
        <v>1.2260831594467163</v>
      </c>
      <c r="G251" s="70"/>
      <c r="H251" s="70">
        <f>'5.Stata-DNSP&amp;State'!C168</f>
        <v>1.0482026338577271</v>
      </c>
      <c r="I251" s="73">
        <f>'5.Stata-DNSP&amp;State'!AE168</f>
        <v>1.1347877979278564</v>
      </c>
      <c r="J251" s="70">
        <f>'5.Stata-DNSP&amp;State'!AF168</f>
        <v>1.0538426637649536</v>
      </c>
      <c r="K251" s="70">
        <f>'5.Stata-DNSP&amp;State'!AG168</f>
        <v>1.0012447834014893</v>
      </c>
      <c r="L251" s="70">
        <f>'5.Stata-DNSP&amp;State'!AH168</f>
        <v>1.1146870851516724</v>
      </c>
      <c r="M251" s="70">
        <f>'5.Stata-DNSP&amp;State'!AI168</f>
        <v>1.168318510055542</v>
      </c>
      <c r="N251" s="70">
        <f>'5.Stata-DNSP&amp;State'!AJ168</f>
        <v>1.1566511392593384</v>
      </c>
      <c r="O251" s="71">
        <f>'5.Stata-DNSP&amp;State'!D168</f>
        <v>1.1285080909729004</v>
      </c>
      <c r="P251" s="70">
        <f t="shared" si="175"/>
        <v>0.92369924647741586</v>
      </c>
      <c r="Q251" s="70">
        <f t="shared" si="176"/>
        <v>0.99464812907927169</v>
      </c>
      <c r="R251" s="70">
        <f t="shared" si="177"/>
        <v>1.0468994707734804</v>
      </c>
      <c r="S251" s="70">
        <f t="shared" si="178"/>
        <v>0.940355950849741</v>
      </c>
      <c r="T251" s="70">
        <f t="shared" si="179"/>
        <v>0.89718910111926187</v>
      </c>
      <c r="U251" s="70">
        <f t="shared" si="180"/>
        <v>0.90623922657348843</v>
      </c>
      <c r="V251" s="71">
        <f>'Index Tables'!F245</f>
        <v>0.93106100000000003</v>
      </c>
      <c r="Y251" s="231">
        <v>2010</v>
      </c>
      <c r="Z251" s="52">
        <f>B251-'Individ-I&amp;O Tables'!B270</f>
        <v>4.1979217524357182E-7</v>
      </c>
      <c r="AA251" s="52">
        <f>C251-'Individ-I&amp;O Tables'!C270</f>
        <v>3.2873535160682366E-7</v>
      </c>
      <c r="AB251" s="52">
        <f>D251-'Individ-I&amp;O Tables'!D270</f>
        <v>-2.9527282707775271E-7</v>
      </c>
      <c r="AC251" s="52">
        <f>E251-'Individ-I&amp;O Tables'!E270</f>
        <v>2.1020507823266144E-7</v>
      </c>
      <c r="AD251" s="52">
        <f>F251-'Individ-I&amp;O Tables'!F270</f>
        <v>1.5944671627465823E-7</v>
      </c>
      <c r="AE251" s="52"/>
      <c r="AF251" s="52">
        <f>H251-'Individ-I&amp;O Tables'!H270</f>
        <v>6.3385772697266418E-7</v>
      </c>
      <c r="AG251" s="229">
        <f>I251-'Individ-I&amp;O Tables'!I270</f>
        <v>-2.0207214346257274E-7</v>
      </c>
      <c r="AH251" s="52">
        <f>J251-'Individ-I&amp;O Tables'!J270</f>
        <v>-3.3623504647195546E-7</v>
      </c>
      <c r="AI251" s="52">
        <f>K251-'Individ-I&amp;O Tables'!K270</f>
        <v>-2.1659851068278613E-7</v>
      </c>
      <c r="AJ251" s="52">
        <f>L251-'Individ-I&amp;O Tables'!L270</f>
        <v>8.5151672379879528E-8</v>
      </c>
      <c r="AK251" s="52">
        <f>M251-'Individ-I&amp;O Tables'!M270</f>
        <v>-4.8994445811523235E-7</v>
      </c>
      <c r="AL251" s="52">
        <f>N251-'Individ-I&amp;O Tables'!N270</f>
        <v>1.3925933828318193E-7</v>
      </c>
      <c r="AM251" s="226">
        <f>O251-'Individ-I&amp;O Tables'!P270</f>
        <v>9.0972900324004513E-8</v>
      </c>
      <c r="AN251" s="52">
        <f>P251-'Individ-I&amp;O Tables'!Q270</f>
        <v>4.4647741581638201E-7</v>
      </c>
      <c r="AO251" s="52">
        <f>Q251-'Individ-I&amp;O Tables'!R270</f>
        <v>5.2907927172718416E-7</v>
      </c>
      <c r="AP251" s="52">
        <f>R251-'Individ-I&amp;O Tables'!S270</f>
        <v>4.7077348042101619E-7</v>
      </c>
      <c r="AQ251" s="52">
        <f>S251-'Individ-I&amp;O Tables'!T270</f>
        <v>4.5084974098497099E-7</v>
      </c>
      <c r="AR251" s="52">
        <f>T251-'Individ-I&amp;O Tables'!U270</f>
        <v>6.0111926181161124E-7</v>
      </c>
      <c r="AS251" s="52">
        <f>U251-'Individ-I&amp;O Tables'!V270</f>
        <v>4.2657348842123355E-7</v>
      </c>
      <c r="AT251" s="226">
        <f>V251-'Individ-I&amp;O Tables'!W270</f>
        <v>0</v>
      </c>
    </row>
    <row r="252" spans="1:46" ht="15" x14ac:dyDescent="0.2">
      <c r="A252" s="231">
        <v>2011</v>
      </c>
      <c r="B252" s="70">
        <f>'5.Stata-DNSP&amp;State'!Z169</f>
        <v>1.0277876853942871</v>
      </c>
      <c r="C252" s="70">
        <f>'5.Stata-DNSP&amp;State'!AA169</f>
        <v>1.1545963287353516</v>
      </c>
      <c r="D252" s="70">
        <f>'5.Stata-DNSP&amp;State'!AB169</f>
        <v>1.0734632015228271</v>
      </c>
      <c r="E252" s="70">
        <f>'5.Stata-DNSP&amp;State'!AC169</f>
        <v>1.0278588533401489</v>
      </c>
      <c r="F252" s="70">
        <f>'5.Stata-DNSP&amp;State'!AD169</f>
        <v>1.1098402738571167</v>
      </c>
      <c r="G252" s="70"/>
      <c r="H252" s="70">
        <f>'5.Stata-DNSP&amp;State'!C169</f>
        <v>1.0725842714309692</v>
      </c>
      <c r="I252" s="73">
        <f>'5.Stata-DNSP&amp;State'!AE169</f>
        <v>1.4137285947799683</v>
      </c>
      <c r="J252" s="70">
        <f>'5.Stata-DNSP&amp;State'!AF169</f>
        <v>1.02022385597229</v>
      </c>
      <c r="K252" s="70">
        <f>'5.Stata-DNSP&amp;State'!AG169</f>
        <v>1.0020757913589478</v>
      </c>
      <c r="L252" s="70">
        <f>'5.Stata-DNSP&amp;State'!AH169</f>
        <v>0.99849867820739746</v>
      </c>
      <c r="M252" s="70">
        <f>'5.Stata-DNSP&amp;State'!AI169</f>
        <v>1.1926579475402832</v>
      </c>
      <c r="N252" s="70">
        <f>'5.Stata-DNSP&amp;State'!AJ169</f>
        <v>1.1889604330062866</v>
      </c>
      <c r="O252" s="71">
        <f>'5.Stata-DNSP&amp;State'!D169</f>
        <v>1.2330664396286011</v>
      </c>
      <c r="P252" s="70">
        <f t="shared" si="175"/>
        <v>0.75869178524885506</v>
      </c>
      <c r="Q252" s="70">
        <f t="shared" si="176"/>
        <v>1.0513224770741896</v>
      </c>
      <c r="R252" s="70">
        <f t="shared" si="177"/>
        <v>1.0703624223636843</v>
      </c>
      <c r="S252" s="70">
        <f t="shared" si="178"/>
        <v>1.0741969867767651</v>
      </c>
      <c r="T252" s="70">
        <f t="shared" si="179"/>
        <v>0.89932262107760919</v>
      </c>
      <c r="U252" s="70">
        <f t="shared" si="180"/>
        <v>0.90211939914513362</v>
      </c>
      <c r="V252" s="71">
        <f>'Index Tables'!F246</f>
        <v>0.93491690000000005</v>
      </c>
      <c r="Y252" s="231">
        <v>2011</v>
      </c>
      <c r="Z252" s="52">
        <f>B252-'Individ-I&amp;O Tables'!B271</f>
        <v>-3.1460571281449745E-7</v>
      </c>
      <c r="AA252" s="52">
        <f>C252-'Individ-I&amp;O Tables'!C271</f>
        <v>3.2873535160682366E-7</v>
      </c>
      <c r="AB252" s="52">
        <f>D252-'Individ-I&amp;O Tables'!D271</f>
        <v>2.015228270924041E-7</v>
      </c>
      <c r="AC252" s="52">
        <f>E252-'Individ-I&amp;O Tables'!E271</f>
        <v>-1.4665985115236424E-7</v>
      </c>
      <c r="AD252" s="52">
        <f>F252-'Individ-I&amp;O Tables'!F271</f>
        <v>2.7385711676153335E-7</v>
      </c>
      <c r="AE252" s="52"/>
      <c r="AF252" s="52">
        <f>H252-'Individ-I&amp;O Tables'!H271</f>
        <v>2.714309692564143E-7</v>
      </c>
      <c r="AG252" s="229">
        <f>I252-'Individ-I&amp;O Tables'!I271</f>
        <v>5.9477996816603707E-7</v>
      </c>
      <c r="AH252" s="52">
        <f>J252-'Individ-I&amp;O Tables'!J271</f>
        <v>-1.4402770998067638E-7</v>
      </c>
      <c r="AI252" s="52">
        <f>K252-'Individ-I&amp;O Tables'!K271</f>
        <v>-2.0864105221285456E-7</v>
      </c>
      <c r="AJ252" s="52">
        <f>L252-'Individ-I&amp;O Tables'!L271</f>
        <v>-2.1792602500347868E-8</v>
      </c>
      <c r="AK252" s="52">
        <f>M252-'Individ-I&amp;O Tables'!M271</f>
        <v>-5.2459716792796485E-8</v>
      </c>
      <c r="AL252" s="52">
        <f>N252-'Individ-I&amp;O Tables'!N271</f>
        <v>4.3300628660425389E-7</v>
      </c>
      <c r="AM252" s="226">
        <f>O252-'Individ-I&amp;O Tables'!P271</f>
        <v>-5.603713988389103E-7</v>
      </c>
      <c r="AN252" s="52">
        <f>P252-'Individ-I&amp;O Tables'!Q271</f>
        <v>-1.4751144972180441E-8</v>
      </c>
      <c r="AO252" s="52">
        <f>Q252-'Individ-I&amp;O Tables'!R271</f>
        <v>4.7707418948661484E-7</v>
      </c>
      <c r="AP252" s="52">
        <f>R252-'Individ-I&amp;O Tables'!S271</f>
        <v>4.2236368424930504E-7</v>
      </c>
      <c r="AQ252" s="52">
        <f>S252-'Individ-I&amp;O Tables'!T271</f>
        <v>-1.3223234951453833E-8</v>
      </c>
      <c r="AR252" s="52">
        <f>T252-'Individ-I&amp;O Tables'!U271</f>
        <v>2.2107760921930009E-7</v>
      </c>
      <c r="AS252" s="52">
        <f>U252-'Individ-I&amp;O Tables'!V271</f>
        <v>9.9145133658495865E-8</v>
      </c>
      <c r="AT252" s="226">
        <f>V252-'Individ-I&amp;O Tables'!W271</f>
        <v>0</v>
      </c>
    </row>
    <row r="253" spans="1:46" ht="15" x14ac:dyDescent="0.2">
      <c r="A253" s="231">
        <v>2012</v>
      </c>
      <c r="B253" s="70">
        <f>'5.Stata-DNSP&amp;State'!Z170</f>
        <v>1.0058513879776001</v>
      </c>
      <c r="C253" s="70">
        <f>'5.Stata-DNSP&amp;State'!AA170</f>
        <v>1.1545963287353516</v>
      </c>
      <c r="D253" s="70">
        <f>'5.Stata-DNSP&amp;State'!AB170</f>
        <v>1.0838607549667358</v>
      </c>
      <c r="E253" s="70">
        <f>'5.Stata-DNSP&amp;State'!AC170</f>
        <v>1.0332108736038208</v>
      </c>
      <c r="F253" s="70">
        <f>'5.Stata-DNSP&amp;State'!AD170</f>
        <v>0.90160036087036133</v>
      </c>
      <c r="G253" s="70"/>
      <c r="H253" s="70">
        <f>'5.Stata-DNSP&amp;State'!C170</f>
        <v>1.112316370010376</v>
      </c>
      <c r="I253" s="73">
        <f>'5.Stata-DNSP&amp;State'!AE170</f>
        <v>1.4613485336303711</v>
      </c>
      <c r="J253" s="70">
        <f>'5.Stata-DNSP&amp;State'!AF170</f>
        <v>1.0326690673828125</v>
      </c>
      <c r="K253" s="70">
        <f>'5.Stata-DNSP&amp;State'!AG170</f>
        <v>0.99701803922653198</v>
      </c>
      <c r="L253" s="70">
        <f>'5.Stata-DNSP&amp;State'!AH170</f>
        <v>1.1365120410919189</v>
      </c>
      <c r="M253" s="70">
        <f>'5.Stata-DNSP&amp;State'!AI170</f>
        <v>1.2175058126449585</v>
      </c>
      <c r="N253" s="70">
        <f>'5.Stata-DNSP&amp;State'!AJ170</f>
        <v>1.2398152351379395</v>
      </c>
      <c r="O253" s="71">
        <f>'5.Stata-DNSP&amp;State'!D170</f>
        <v>1.2675638198852539</v>
      </c>
      <c r="P253" s="70">
        <f t="shared" si="175"/>
        <v>0.76115748188222554</v>
      </c>
      <c r="Q253" s="70">
        <f t="shared" si="176"/>
        <v>1.0771276153641562</v>
      </c>
      <c r="R253" s="70">
        <f t="shared" si="177"/>
        <v>1.1156431741930068</v>
      </c>
      <c r="S253" s="70">
        <f t="shared" si="178"/>
        <v>0.97871058976348668</v>
      </c>
      <c r="T253" s="70">
        <f t="shared" si="179"/>
        <v>0.91360251298836537</v>
      </c>
      <c r="U253" s="70">
        <f t="shared" si="180"/>
        <v>0.89716301146002764</v>
      </c>
      <c r="V253" s="71">
        <f>'Index Tables'!F247</f>
        <v>0.94337499999999996</v>
      </c>
      <c r="Y253" s="231">
        <v>2012</v>
      </c>
      <c r="Z253" s="52">
        <f>B253-'Individ-I&amp;O Tables'!B272</f>
        <v>3.879776000470514E-7</v>
      </c>
      <c r="AA253" s="52">
        <f>C253-'Individ-I&amp;O Tables'!C272</f>
        <v>3.2873535160682366E-7</v>
      </c>
      <c r="AB253" s="52">
        <f>D253-'Individ-I&amp;O Tables'!D272</f>
        <v>-2.4503326412350646E-7</v>
      </c>
      <c r="AC253" s="52">
        <f>E253-'Individ-I&amp;O Tables'!E272</f>
        <v>-1.2639617930076952E-7</v>
      </c>
      <c r="AD253" s="52">
        <f>F253-'Individ-I&amp;O Tables'!F272</f>
        <v>6.0870361306974985E-8</v>
      </c>
      <c r="AE253" s="52"/>
      <c r="AF253" s="52">
        <f>H253-'Individ-I&amp;O Tables'!H272</f>
        <v>3.7001037589412533E-7</v>
      </c>
      <c r="AG253" s="229">
        <f>I253-'Individ-I&amp;O Tables'!I272</f>
        <v>5.3363037100240263E-7</v>
      </c>
      <c r="AH253" s="52">
        <f>J253-'Individ-I&amp;O Tables'!J272</f>
        <v>6.7382812440897055E-8</v>
      </c>
      <c r="AI253" s="52">
        <f>K253-'Individ-I&amp;O Tables'!K272</f>
        <v>1.3922653196996038E-7</v>
      </c>
      <c r="AJ253" s="52">
        <f>L253-'Individ-I&amp;O Tables'!L272</f>
        <v>4.1091918978608533E-8</v>
      </c>
      <c r="AK253" s="52">
        <f>M253-'Individ-I&amp;O Tables'!M272</f>
        <v>-1.8735504148104098E-7</v>
      </c>
      <c r="AL253" s="52">
        <f>N253-'Individ-I&amp;O Tables'!N272</f>
        <v>2.351379395637565E-7</v>
      </c>
      <c r="AM253" s="226">
        <f>O253-'Individ-I&amp;O Tables'!P272</f>
        <v>-1.8011474600676536E-7</v>
      </c>
      <c r="AN253" s="52">
        <f>P253-'Individ-I&amp;O Tables'!Q272</f>
        <v>-1.8117774502890427E-8</v>
      </c>
      <c r="AO253" s="52">
        <f>Q253-'Individ-I&amp;O Tables'!R272</f>
        <v>-3.8463584384196281E-7</v>
      </c>
      <c r="AP253" s="52">
        <f>R253-'Individ-I&amp;O Tables'!S272</f>
        <v>1.741930069076858E-7</v>
      </c>
      <c r="AQ253" s="52">
        <f>S253-'Individ-I&amp;O Tables'!T272</f>
        <v>-1.0236513303674144E-8</v>
      </c>
      <c r="AR253" s="52">
        <f>T253-'Individ-I&amp;O Tables'!U272</f>
        <v>2.1298836538896637E-7</v>
      </c>
      <c r="AS253" s="52">
        <f>U253-'Individ-I&amp;O Tables'!V272</f>
        <v>1.1460027593557243E-8</v>
      </c>
      <c r="AT253" s="226">
        <f>V253-'Individ-I&amp;O Tables'!W272</f>
        <v>0</v>
      </c>
    </row>
    <row r="254" spans="1:46" ht="15" x14ac:dyDescent="0.2">
      <c r="A254" s="231">
        <v>2013</v>
      </c>
      <c r="B254" s="70">
        <f>'5.Stata-DNSP&amp;State'!Z171</f>
        <v>1.0048928260803223</v>
      </c>
      <c r="C254" s="70">
        <f>'5.Stata-DNSP&amp;State'!AA171</f>
        <v>1.1545963287353516</v>
      </c>
      <c r="D254" s="70">
        <f>'5.Stata-DNSP&amp;State'!AB171</f>
        <v>1.0884996652603149</v>
      </c>
      <c r="E254" s="70">
        <f>'5.Stata-DNSP&amp;State'!AC171</f>
        <v>1.0359761714935303</v>
      </c>
      <c r="F254" s="70">
        <f>'5.Stata-DNSP&amp;State'!AD171</f>
        <v>0.99732750654220581</v>
      </c>
      <c r="G254" s="70"/>
      <c r="H254" s="70">
        <f>'5.Stata-DNSP&amp;State'!C171</f>
        <v>1.0980798006057739</v>
      </c>
      <c r="I254" s="73">
        <f>'5.Stata-DNSP&amp;State'!AE171</f>
        <v>1.5383074283599854</v>
      </c>
      <c r="J254" s="70">
        <f>'5.Stata-DNSP&amp;State'!AF171</f>
        <v>1.0365934371948242</v>
      </c>
      <c r="K254" s="70">
        <f>'5.Stata-DNSP&amp;State'!AG171</f>
        <v>0.99750393629074097</v>
      </c>
      <c r="L254" s="70">
        <f>'5.Stata-DNSP&amp;State'!AH171</f>
        <v>1.144311785697937</v>
      </c>
      <c r="M254" s="70">
        <f>'5.Stata-DNSP&amp;State'!AI171</f>
        <v>1.2339315414428711</v>
      </c>
      <c r="N254" s="70">
        <f>'5.Stata-DNSP&amp;State'!AJ171</f>
        <v>1.268959641456604</v>
      </c>
      <c r="O254" s="71">
        <f>'5.Stata-DNSP&amp;State'!D171</f>
        <v>1.3083841800689697</v>
      </c>
      <c r="P254" s="70">
        <f t="shared" si="175"/>
        <v>0.713823375199101</v>
      </c>
      <c r="Q254" s="70">
        <f t="shared" si="176"/>
        <v>1.0593157946063607</v>
      </c>
      <c r="R254" s="70">
        <f t="shared" si="177"/>
        <v>1.1008275362692086</v>
      </c>
      <c r="S254" s="70">
        <f t="shared" si="178"/>
        <v>0.95959843665861977</v>
      </c>
      <c r="T254" s="70">
        <f t="shared" si="179"/>
        <v>0.88990334044120323</v>
      </c>
      <c r="U254" s="70">
        <f t="shared" si="180"/>
        <v>0.86533863231876962</v>
      </c>
      <c r="V254" s="71">
        <f>'Index Tables'!F248</f>
        <v>0.91628449999999995</v>
      </c>
      <c r="Y254" s="231">
        <v>2013</v>
      </c>
      <c r="Z254" s="52">
        <f>B254-'Individ-I&amp;O Tables'!B273</f>
        <v>-1.7391967777058426E-7</v>
      </c>
      <c r="AA254" s="52">
        <f>C254-'Individ-I&amp;O Tables'!C273</f>
        <v>3.2873535160682366E-7</v>
      </c>
      <c r="AB254" s="52">
        <f>D254-'Individ-I&amp;O Tables'!D273</f>
        <v>-3.3473968508168639E-7</v>
      </c>
      <c r="AC254" s="52">
        <f>E254-'Individ-I&amp;O Tables'!E273</f>
        <v>1.7149353026546521E-7</v>
      </c>
      <c r="AD254" s="52">
        <f>F254-'Individ-I&amp;O Tables'!F273</f>
        <v>1.0654220583550256E-7</v>
      </c>
      <c r="AE254" s="52"/>
      <c r="AF254" s="52">
        <f>H254-'Individ-I&amp;O Tables'!H273</f>
        <v>8.0060577389851062E-7</v>
      </c>
      <c r="AG254" s="229">
        <f>I254-'Individ-I&amp;O Tables'!I273</f>
        <v>4.2835998526058461E-7</v>
      </c>
      <c r="AH254" s="52">
        <f>J254-'Individ-I&amp;O Tables'!J273</f>
        <v>4.371948241210788E-7</v>
      </c>
      <c r="AI254" s="52">
        <f>K254-'Individ-I&amp;O Tables'!K273</f>
        <v>1.3629074091525695E-7</v>
      </c>
      <c r="AJ254" s="52">
        <f>L254-'Individ-I&amp;O Tables'!L273</f>
        <v>-2.1430206298411747E-7</v>
      </c>
      <c r="AK254" s="52">
        <f>M254-'Individ-I&amp;O Tables'!M273</f>
        <v>-4.585571289350554E-7</v>
      </c>
      <c r="AL254" s="52">
        <f>N254-'Individ-I&amp;O Tables'!N273</f>
        <v>-3.5854339608398789E-7</v>
      </c>
      <c r="AM254" s="226">
        <f>O254-'Individ-I&amp;O Tables'!P273</f>
        <v>1.8006896973510322E-7</v>
      </c>
      <c r="AN254" s="52">
        <f>P254-'Individ-I&amp;O Tables'!Q273</f>
        <v>1.7519910100460834E-7</v>
      </c>
      <c r="AO254" s="52">
        <f>Q254-'Individ-I&amp;O Tables'!R273</f>
        <v>7.9460636071004842E-7</v>
      </c>
      <c r="AP254" s="52">
        <f>R254-'Individ-I&amp;O Tables'!S273</f>
        <v>5.3626920859528582E-7</v>
      </c>
      <c r="AQ254" s="52">
        <f>S254-'Individ-I&amp;O Tables'!T273</f>
        <v>3.3665861975951117E-7</v>
      </c>
      <c r="AR254" s="52">
        <f>T254-'Individ-I&amp;O Tables'!U273</f>
        <v>4.4044120317554558E-7</v>
      </c>
      <c r="AS254" s="52">
        <f>U254-'Individ-I&amp;O Tables'!V273</f>
        <v>3.3231876961359319E-7</v>
      </c>
      <c r="AT254" s="226">
        <f>V254-'Individ-I&amp;O Tables'!W273</f>
        <v>0</v>
      </c>
    </row>
    <row r="255" spans="1:46" ht="15" x14ac:dyDescent="0.2">
      <c r="A255" s="231">
        <v>2014</v>
      </c>
      <c r="B255" s="70">
        <f>'5.Stata-DNSP&amp;State'!Z172</f>
        <v>0.96793526411056519</v>
      </c>
      <c r="C255" s="70">
        <f>'5.Stata-DNSP&amp;State'!AA172</f>
        <v>1.1545963287353516</v>
      </c>
      <c r="D255" s="70">
        <f>'5.Stata-DNSP&amp;State'!AB172</f>
        <v>1.093636155128479</v>
      </c>
      <c r="E255" s="70">
        <f>'5.Stata-DNSP&amp;State'!AC172</f>
        <v>1.0383381843566895</v>
      </c>
      <c r="F255" s="70">
        <f>'5.Stata-DNSP&amp;State'!AD172</f>
        <v>1.1719529628753662</v>
      </c>
      <c r="G255" s="70"/>
      <c r="H255" s="70">
        <f>'5.Stata-DNSP&amp;State'!C172</f>
        <v>1.0682191848754883</v>
      </c>
      <c r="I255" s="73">
        <f>'5.Stata-DNSP&amp;State'!AE172</f>
        <v>1.5308758020401001</v>
      </c>
      <c r="J255" s="70">
        <f>'5.Stata-DNSP&amp;State'!AF172</f>
        <v>1.0337398052215576</v>
      </c>
      <c r="K255" s="70">
        <f>'5.Stata-DNSP&amp;State'!AG172</f>
        <v>0.98765838146209717</v>
      </c>
      <c r="L255" s="70">
        <f>'5.Stata-DNSP&amp;State'!AH172</f>
        <v>1.172982931137085</v>
      </c>
      <c r="M255" s="70">
        <f>'5.Stata-DNSP&amp;State'!AI172</f>
        <v>1.2526541948318481</v>
      </c>
      <c r="N255" s="70">
        <f>'5.Stata-DNSP&amp;State'!AJ172</f>
        <v>1.2976679801940918</v>
      </c>
      <c r="O255" s="71">
        <f>'5.Stata-DNSP&amp;State'!D172</f>
        <v>1.3201714754104614</v>
      </c>
      <c r="P255" s="70">
        <f t="shared" si="175"/>
        <v>0.69778304905723965</v>
      </c>
      <c r="Q255" s="70">
        <f t="shared" si="176"/>
        <v>1.033354021466302</v>
      </c>
      <c r="R255" s="70">
        <f t="shared" si="177"/>
        <v>1.0815674781133651</v>
      </c>
      <c r="S255" s="70">
        <f t="shared" si="178"/>
        <v>0.91068604369200912</v>
      </c>
      <c r="T255" s="70">
        <f t="shared" si="179"/>
        <v>0.85276462513174456</v>
      </c>
      <c r="U255" s="70">
        <f t="shared" si="180"/>
        <v>0.8231837428212686</v>
      </c>
      <c r="V255" s="71">
        <f>'Index Tables'!F249</f>
        <v>0.87834800000000002</v>
      </c>
      <c r="Y255" s="231">
        <v>2014</v>
      </c>
      <c r="Z255" s="52">
        <f>B255-'Individ-I&amp;O Tables'!B274</f>
        <v>-1.3588943481579463E-7</v>
      </c>
      <c r="AA255" s="52">
        <f>C255-'Individ-I&amp;O Tables'!C274</f>
        <v>3.2873535160682366E-7</v>
      </c>
      <c r="AB255" s="52">
        <f>D255-'Individ-I&amp;O Tables'!D274</f>
        <v>1.5512847895138293E-7</v>
      </c>
      <c r="AC255" s="52">
        <f>E255-'Individ-I&amp;O Tables'!E274</f>
        <v>1.8435668946992223E-7</v>
      </c>
      <c r="AD255" s="52">
        <f>F255-'Individ-I&amp;O Tables'!F274</f>
        <v>-3.7124633811558283E-8</v>
      </c>
      <c r="AE255" s="52"/>
      <c r="AF255" s="52">
        <f>H255-'Individ-I&amp;O Tables'!H274</f>
        <v>1.8487548825163458E-7</v>
      </c>
      <c r="AG255" s="229">
        <f>I255-'Individ-I&amp;O Tables'!I274</f>
        <v>-1.9795989980586626E-7</v>
      </c>
      <c r="AH255" s="52">
        <f>J255-'Individ-I&amp;O Tables'!J274</f>
        <v>-1.9477844248605436E-7</v>
      </c>
      <c r="AI255" s="52">
        <f>K255-'Individ-I&amp;O Tables'!K274</f>
        <v>8.1462097178963688E-8</v>
      </c>
      <c r="AJ255" s="52">
        <f>L255-'Individ-I&amp;O Tables'!L274</f>
        <v>-6.886291514796028E-8</v>
      </c>
      <c r="AK255" s="52">
        <f>M255-'Individ-I&amp;O Tables'!M274</f>
        <v>1.9483184821034172E-7</v>
      </c>
      <c r="AL255" s="52">
        <f>N255-'Individ-I&amp;O Tables'!N274</f>
        <v>-1.9805908246794957E-8</v>
      </c>
      <c r="AM255" s="226">
        <f>O255-'Individ-I&amp;O Tables'!P274</f>
        <v>4.7541046144239374E-7</v>
      </c>
      <c r="AN255" s="52">
        <f>P255-'Individ-I&amp;O Tables'!Q274</f>
        <v>2.4905723960966242E-7</v>
      </c>
      <c r="AO255" s="52">
        <f>Q255-'Individ-I&amp;O Tables'!R274</f>
        <v>2.14663018471839E-8</v>
      </c>
      <c r="AP255" s="52">
        <f>R255-'Individ-I&amp;O Tables'!S274</f>
        <v>4.7811336512104674E-7</v>
      </c>
      <c r="AQ255" s="52">
        <f>S255-'Individ-I&amp;O Tables'!T274</f>
        <v>3.4369200907491404E-7</v>
      </c>
      <c r="AR255" s="52">
        <f>T255-'Individ-I&amp;O Tables'!U274</f>
        <v>4.2513174458580494E-7</v>
      </c>
      <c r="AS255" s="52">
        <f>U255-'Individ-I&amp;O Tables'!V274</f>
        <v>2.4282126864783038E-7</v>
      </c>
      <c r="AT255" s="226">
        <f>V255-'Individ-I&amp;O Tables'!W274</f>
        <v>0</v>
      </c>
    </row>
    <row r="256" spans="1:46" ht="15" x14ac:dyDescent="0.2">
      <c r="A256" s="231">
        <v>2015</v>
      </c>
      <c r="B256" s="70">
        <f>'5.Stata-DNSP&amp;State'!Z173</f>
        <v>0.94413197040557861</v>
      </c>
      <c r="C256" s="70">
        <f>'5.Stata-DNSP&amp;State'!AA173</f>
        <v>1.1545963287353516</v>
      </c>
      <c r="D256" s="70">
        <f>'5.Stata-DNSP&amp;State'!AB173</f>
        <v>1.0964255332946777</v>
      </c>
      <c r="E256" s="70">
        <f>'5.Stata-DNSP&amp;State'!AC173</f>
        <v>1.0397334098815918</v>
      </c>
      <c r="F256" s="70">
        <f>'5.Stata-DNSP&amp;State'!AD173</f>
        <v>0.86718583106994629</v>
      </c>
      <c r="G256" s="70"/>
      <c r="H256" s="70">
        <f>'5.Stata-DNSP&amp;State'!C173</f>
        <v>1.1153181791305542</v>
      </c>
      <c r="I256" s="73">
        <f>'5.Stata-DNSP&amp;State'!AE173</f>
        <v>1.5905450582504272</v>
      </c>
      <c r="J256" s="70">
        <f>'5.Stata-DNSP&amp;State'!AF173</f>
        <v>1.0513476133346558</v>
      </c>
      <c r="K256" s="70">
        <f>'5.Stata-DNSP&amp;State'!AG173</f>
        <v>0.9587172269821167</v>
      </c>
      <c r="L256" s="70">
        <f>'5.Stata-DNSP&amp;State'!AH173</f>
        <v>1.2180314064025879</v>
      </c>
      <c r="M256" s="70">
        <f>'5.Stata-DNSP&amp;State'!AI173</f>
        <v>1.2701863050460815</v>
      </c>
      <c r="N256" s="70">
        <f>'5.Stata-DNSP&amp;State'!AJ173</f>
        <v>1.3247456550598145</v>
      </c>
      <c r="O256" s="71">
        <f>'5.Stata-DNSP&amp;State'!D173</f>
        <v>1.3444640636444092</v>
      </c>
      <c r="P256" s="70">
        <f t="shared" si="175"/>
        <v>0.70121759414812512</v>
      </c>
      <c r="Q256" s="70">
        <f t="shared" si="176"/>
        <v>1.0608462557811846</v>
      </c>
      <c r="R256" s="70">
        <f t="shared" si="177"/>
        <v>1.1633442559923446</v>
      </c>
      <c r="S256" s="70">
        <f t="shared" si="178"/>
        <v>0.91567275955930105</v>
      </c>
      <c r="T256" s="70">
        <f t="shared" si="179"/>
        <v>0.87807447986151221</v>
      </c>
      <c r="U256" s="70">
        <f t="shared" si="180"/>
        <v>0.84191118111664665</v>
      </c>
      <c r="V256" s="71">
        <f>'Index Tables'!F250</f>
        <v>0.90663340000000003</v>
      </c>
      <c r="Y256" s="231">
        <v>2015</v>
      </c>
      <c r="Z256" s="52">
        <f>B256-'Individ-I&amp;O Tables'!B275</f>
        <v>-1.2959442141635691E-7</v>
      </c>
      <c r="AA256" s="52">
        <f>C256-'Individ-I&amp;O Tables'!C275</f>
        <v>3.2873535160682366E-7</v>
      </c>
      <c r="AB256" s="52">
        <f>D256-'Individ-I&amp;O Tables'!D275</f>
        <v>-4.6670532216630534E-7</v>
      </c>
      <c r="AC256" s="52">
        <f>E256-'Individ-I&amp;O Tables'!E275</f>
        <v>4.0988159177857142E-7</v>
      </c>
      <c r="AD256" s="52">
        <f>F256-'Individ-I&amp;O Tables'!F275</f>
        <v>1.310699463408227E-7</v>
      </c>
      <c r="AE256" s="52"/>
      <c r="AF256" s="52">
        <f>H256-'Individ-I&amp;O Tables'!H275</f>
        <v>1.7913055416762802E-7</v>
      </c>
      <c r="AG256" s="229">
        <f>I256-'Individ-I&amp;O Tables'!I275</f>
        <v>5.8250427148465178E-8</v>
      </c>
      <c r="AH256" s="52">
        <f>J256-'Individ-I&amp;O Tables'!J275</f>
        <v>-3.8666534418752008E-7</v>
      </c>
      <c r="AI256" s="52">
        <f>K256-'Individ-I&amp;O Tables'!K275</f>
        <v>1.2698211671047233E-7</v>
      </c>
      <c r="AJ256" s="52">
        <f>L256-'Individ-I&amp;O Tables'!L275</f>
        <v>4.0640258780477723E-7</v>
      </c>
      <c r="AK256" s="52">
        <f>M256-'Individ-I&amp;O Tables'!M275</f>
        <v>-6.9495391841201126E-7</v>
      </c>
      <c r="AL256" s="52">
        <f>N256-'Individ-I&amp;O Tables'!N275</f>
        <v>-3.4494018552599925E-7</v>
      </c>
      <c r="AM256" s="226">
        <f>O256-'Individ-I&amp;O Tables'!P275</f>
        <v>6.3644409076246689E-8</v>
      </c>
      <c r="AN256" s="52">
        <f>P256-'Individ-I&amp;O Tables'!Q275</f>
        <v>2.941481250795519E-7</v>
      </c>
      <c r="AO256" s="52">
        <f>Q256-'Individ-I&amp;O Tables'!R275</f>
        <v>2.557811846770619E-7</v>
      </c>
      <c r="AP256" s="52">
        <f>R256-'Individ-I&amp;O Tables'!S275</f>
        <v>2.5599234465545351E-7</v>
      </c>
      <c r="AQ256" s="52">
        <f>S256-'Individ-I&amp;O Tables'!T275</f>
        <v>4.5955930105812115E-7</v>
      </c>
      <c r="AR256" s="52">
        <f>T256-'Individ-I&amp;O Tables'!U275</f>
        <v>5.7986151225097871E-7</v>
      </c>
      <c r="AS256" s="52">
        <f>U256-'Individ-I&amp;O Tables'!V275</f>
        <v>3.8111664668605272E-7</v>
      </c>
      <c r="AT256" s="226">
        <f>V256-'Individ-I&amp;O Tables'!W275</f>
        <v>0</v>
      </c>
    </row>
    <row r="257" spans="1:46" ht="15" x14ac:dyDescent="0.2">
      <c r="A257" s="231">
        <v>2016</v>
      </c>
      <c r="B257" s="70">
        <f>'5.Stata-DNSP&amp;State'!Z174</f>
        <v>0.94528412818908691</v>
      </c>
      <c r="C257" s="70">
        <f>'5.Stata-DNSP&amp;State'!AA174</f>
        <v>1.1545963287353516</v>
      </c>
      <c r="D257" s="70">
        <f>'5.Stata-DNSP&amp;State'!AB174</f>
        <v>1.102469801902771</v>
      </c>
      <c r="E257" s="70">
        <f>'5.Stata-DNSP&amp;State'!AC174</f>
        <v>1.0468888282775879</v>
      </c>
      <c r="F257" s="70">
        <f>'5.Stata-DNSP&amp;State'!AD174</f>
        <v>0.97960519790649414</v>
      </c>
      <c r="G257" s="70"/>
      <c r="H257" s="70">
        <f>'5.Stata-DNSP&amp;State'!C174</f>
        <v>1.1030433177947998</v>
      </c>
      <c r="I257" s="73">
        <f>'5.Stata-DNSP&amp;State'!AE174</f>
        <v>1.3338861465454102</v>
      </c>
      <c r="J257" s="70">
        <f>'5.Stata-DNSP&amp;State'!AF174</f>
        <v>1.0431605577468872</v>
      </c>
      <c r="K257" s="70">
        <f>'5.Stata-DNSP&amp;State'!AG174</f>
        <v>0.96435904502868652</v>
      </c>
      <c r="L257" s="70">
        <f>'5.Stata-DNSP&amp;State'!AH174</f>
        <v>1.2125760316848755</v>
      </c>
      <c r="M257" s="70">
        <f>'5.Stata-DNSP&amp;State'!AI174</f>
        <v>1.2986727952957153</v>
      </c>
      <c r="N257" s="70">
        <f>'5.Stata-DNSP&amp;State'!AJ174</f>
        <v>1.3361526727676392</v>
      </c>
      <c r="O257" s="71">
        <f>'5.Stata-DNSP&amp;State'!D174</f>
        <v>1.2703092098236084</v>
      </c>
      <c r="P257" s="70">
        <f t="shared" si="175"/>
        <v>0.82693963098090273</v>
      </c>
      <c r="Q257" s="70">
        <f t="shared" si="176"/>
        <v>1.0574051229249435</v>
      </c>
      <c r="R257" s="70">
        <f t="shared" si="177"/>
        <v>1.1438097910534846</v>
      </c>
      <c r="S257" s="70">
        <f t="shared" si="178"/>
        <v>0.90966940544100983</v>
      </c>
      <c r="T257" s="70">
        <f t="shared" si="179"/>
        <v>0.84936199617828323</v>
      </c>
      <c r="U257" s="70">
        <f t="shared" si="180"/>
        <v>0.82553688682148241</v>
      </c>
      <c r="V257" s="71">
        <f>'Index Tables'!F251</f>
        <v>0.88739539999999995</v>
      </c>
      <c r="Y257" s="231">
        <v>2016</v>
      </c>
      <c r="Z257" s="52">
        <f>B257-'Individ-I&amp;O Tables'!B276</f>
        <v>-7.1810913104819463E-8</v>
      </c>
      <c r="AA257" s="52">
        <f>C257-'Individ-I&amp;O Tables'!C276</f>
        <v>3.2873535160682366E-7</v>
      </c>
      <c r="AB257" s="52">
        <f>D257-'Individ-I&amp;O Tables'!D276</f>
        <v>-1.9809722906494187E-7</v>
      </c>
      <c r="AC257" s="52">
        <f>E257-'Individ-I&amp;O Tables'!E276</f>
        <v>-1.7172241206786509E-7</v>
      </c>
      <c r="AD257" s="52">
        <f>F257-'Individ-I&amp;O Tables'!F276</f>
        <v>9.7906494134214483E-8</v>
      </c>
      <c r="AE257" s="52"/>
      <c r="AF257" s="52">
        <f>H257-'Individ-I&amp;O Tables'!H276</f>
        <v>3.1779479980897918E-7</v>
      </c>
      <c r="AG257" s="229">
        <f>I257-'Individ-I&amp;O Tables'!I276</f>
        <v>1.465454102511643E-7</v>
      </c>
      <c r="AH257" s="52">
        <f>J257-'Individ-I&amp;O Tables'!J276</f>
        <v>5.5774688711984766E-7</v>
      </c>
      <c r="AI257" s="52">
        <f>K257-'Individ-I&amp;O Tables'!K276</f>
        <v>1.4502868650456691E-7</v>
      </c>
      <c r="AJ257" s="52">
        <f>L257-'Individ-I&amp;O Tables'!L276</f>
        <v>3.1684875390070033E-8</v>
      </c>
      <c r="AK257" s="52">
        <f>M257-'Individ-I&amp;O Tables'!M276</f>
        <v>-2.047042846342606E-7</v>
      </c>
      <c r="AL257" s="52">
        <f>N257-'Individ-I&amp;O Tables'!N276</f>
        <v>-3.2723236076392936E-7</v>
      </c>
      <c r="AM257" s="226">
        <f>O257-'Individ-I&amp;O Tables'!P276</f>
        <v>2.098236084879801E-7</v>
      </c>
      <c r="AN257" s="52">
        <f>P257-'Individ-I&amp;O Tables'!Q276</f>
        <v>2.3098090273787619E-7</v>
      </c>
      <c r="AO257" s="52">
        <f>Q257-'Individ-I&amp;O Tables'!R276</f>
        <v>1.2292494355747863E-7</v>
      </c>
      <c r="AP257" s="52">
        <f>R257-'Individ-I&amp;O Tables'!S276</f>
        <v>-2.0894651542313625E-7</v>
      </c>
      <c r="AQ257" s="52">
        <f>S257-'Individ-I&amp;O Tables'!T276</f>
        <v>3.0544100981799716E-7</v>
      </c>
      <c r="AR257" s="52">
        <f>T257-'Individ-I&amp;O Tables'!U276</f>
        <v>3.9617828317961568E-7</v>
      </c>
      <c r="AS257" s="52">
        <f>U257-'Individ-I&amp;O Tables'!V276</f>
        <v>1.8682148239523855E-7</v>
      </c>
      <c r="AT257" s="226">
        <f>V257-'Individ-I&amp;O Tables'!W276</f>
        <v>0</v>
      </c>
    </row>
    <row r="258" spans="1:46" ht="15" x14ac:dyDescent="0.2">
      <c r="A258" s="231">
        <v>2017</v>
      </c>
      <c r="B258" s="70">
        <f>'5.Stata-DNSP&amp;State'!Z175</f>
        <v>0.93245869874954224</v>
      </c>
      <c r="C258" s="70">
        <f>'5.Stata-DNSP&amp;State'!AA175</f>
        <v>1.1545963287353516</v>
      </c>
      <c r="D258" s="70">
        <f>'5.Stata-DNSP&amp;State'!AB175</f>
        <v>1.1277035474777222</v>
      </c>
      <c r="E258" s="70">
        <f>'5.Stata-DNSP&amp;State'!AC175</f>
        <v>1.0488103628158569</v>
      </c>
      <c r="F258" s="70">
        <f>'5.Stata-DNSP&amp;State'!AD175</f>
        <v>1.0917239189147949</v>
      </c>
      <c r="G258" s="70"/>
      <c r="H258" s="70">
        <f>'5.Stata-DNSP&amp;State'!C175</f>
        <v>1.0885484218597412</v>
      </c>
      <c r="I258" s="73">
        <f>'5.Stata-DNSP&amp;State'!AE175</f>
        <v>1.5364677906036377</v>
      </c>
      <c r="J258" s="70">
        <f>'5.Stata-DNSP&amp;State'!AF175</f>
        <v>1.0582369565963745</v>
      </c>
      <c r="K258" s="70">
        <f>'5.Stata-DNSP&amp;State'!AG175</f>
        <v>0.96426945924758911</v>
      </c>
      <c r="L258" s="70">
        <f>'5.Stata-DNSP&amp;State'!AH175</f>
        <v>1.211809515953064</v>
      </c>
      <c r="M258" s="70">
        <f>'5.Stata-DNSP&amp;State'!AI175</f>
        <v>1.3179699182510376</v>
      </c>
      <c r="N258" s="70">
        <f>'5.Stata-DNSP&amp;State'!AJ175</f>
        <v>1.3420299291610718</v>
      </c>
      <c r="O258" s="71">
        <f>'5.Stata-DNSP&amp;State'!D175</f>
        <v>1.3452130556106567</v>
      </c>
      <c r="P258" s="70">
        <f t="shared" si="175"/>
        <v>0.70847461203991735</v>
      </c>
      <c r="Q258" s="70">
        <f t="shared" si="176"/>
        <v>1.0286433629769065</v>
      </c>
      <c r="R258" s="70">
        <f t="shared" si="177"/>
        <v>1.1288840597618075</v>
      </c>
      <c r="S258" s="70">
        <f t="shared" si="178"/>
        <v>0.89828344102713176</v>
      </c>
      <c r="T258" s="70">
        <f t="shared" si="179"/>
        <v>0.82592812384083736</v>
      </c>
      <c r="U258" s="70">
        <f t="shared" si="180"/>
        <v>0.81112082391501761</v>
      </c>
      <c r="V258" s="71">
        <f>'Index Tables'!F252</f>
        <v>0.86723660000000002</v>
      </c>
      <c r="Y258" s="231">
        <v>2017</v>
      </c>
      <c r="Z258" s="52">
        <f>B258-'Individ-I&amp;O Tables'!B277</f>
        <v>-1.0125045779574293E-7</v>
      </c>
      <c r="AA258" s="52">
        <f>C258-'Individ-I&amp;O Tables'!C277</f>
        <v>3.2873535160682366E-7</v>
      </c>
      <c r="AB258" s="52">
        <f>D258-'Individ-I&amp;O Tables'!D277</f>
        <v>-4.5252227787173638E-7</v>
      </c>
      <c r="AC258" s="52">
        <f>E258-'Individ-I&amp;O Tables'!E277</f>
        <v>3.6281585691355644E-7</v>
      </c>
      <c r="AD258" s="52">
        <f>F258-'Individ-I&amp;O Tables'!F277</f>
        <v>-8.1085204994835181E-8</v>
      </c>
      <c r="AE258" s="52"/>
      <c r="AF258" s="52">
        <f>H258-'Individ-I&amp;O Tables'!H277</f>
        <v>4.2185974113984059E-7</v>
      </c>
      <c r="AG258" s="229">
        <f>I258-'Individ-I&amp;O Tables'!I277</f>
        <v>-2.0939636224959202E-7</v>
      </c>
      <c r="AH258" s="52">
        <f>J258-'Individ-I&amp;O Tables'!J277</f>
        <v>-4.3403625582527638E-8</v>
      </c>
      <c r="AI258" s="52">
        <f>K258-'Individ-I&amp;O Tables'!K277</f>
        <v>5.9247589057065397E-8</v>
      </c>
      <c r="AJ258" s="52">
        <f>L258-'Individ-I&amp;O Tables'!L277</f>
        <v>-4.8404693608894434E-7</v>
      </c>
      <c r="AK258" s="52">
        <f>M258-'Individ-I&amp;O Tables'!M277</f>
        <v>-8.1748962488248367E-8</v>
      </c>
      <c r="AL258" s="52">
        <f>N258-'Individ-I&amp;O Tables'!N277</f>
        <v>-7.083892827886018E-8</v>
      </c>
      <c r="AM258" s="226">
        <f>O258-'Individ-I&amp;O Tables'!P277</f>
        <v>5.5610656746196696E-8</v>
      </c>
      <c r="AN258" s="52">
        <f>P258-'Individ-I&amp;O Tables'!Q277</f>
        <v>1.1203991734376473E-7</v>
      </c>
      <c r="AO258" s="52">
        <f>Q258-'Individ-I&amp;O Tables'!R277</f>
        <v>3.6297690653164238E-7</v>
      </c>
      <c r="AP258" s="52">
        <f>R258-'Individ-I&amp;O Tables'!S277</f>
        <v>5.9761807502667352E-8</v>
      </c>
      <c r="AQ258" s="52">
        <f>S258-'Individ-I&amp;O Tables'!T277</f>
        <v>3.4102713175609978E-7</v>
      </c>
      <c r="AR258" s="52">
        <f>T258-'Individ-I&amp;O Tables'!U277</f>
        <v>4.2384083731583644E-7</v>
      </c>
      <c r="AS258" s="52">
        <f>U258-'Individ-I&amp;O Tables'!V277</f>
        <v>2.2391501763863175E-7</v>
      </c>
      <c r="AT258" s="226">
        <f>V258-'Individ-I&amp;O Tables'!W277</f>
        <v>0</v>
      </c>
    </row>
    <row r="259" spans="1:46" ht="15" x14ac:dyDescent="0.2">
      <c r="A259" s="231">
        <v>2018</v>
      </c>
      <c r="B259" s="70">
        <f>'5.Stata-DNSP&amp;State'!Z176</f>
        <v>0.92691278457641602</v>
      </c>
      <c r="C259" s="70">
        <f>'5.Stata-DNSP&amp;State'!AA176</f>
        <v>1.1545963287353516</v>
      </c>
      <c r="D259" s="70">
        <f>'5.Stata-DNSP&amp;State'!AB176</f>
        <v>1.1483721733093262</v>
      </c>
      <c r="E259" s="70">
        <f>'5.Stata-DNSP&amp;State'!AC176</f>
        <v>1.0528184175491333</v>
      </c>
      <c r="F259" s="70">
        <f>'5.Stata-DNSP&amp;State'!AD176</f>
        <v>0.96686488389968872</v>
      </c>
      <c r="G259" s="70"/>
      <c r="H259" s="70">
        <f>'5.Stata-DNSP&amp;State'!C176</f>
        <v>1.1149795055389404</v>
      </c>
      <c r="I259" s="73">
        <f>'5.Stata-DNSP&amp;State'!AE176</f>
        <v>1.5055304765701294</v>
      </c>
      <c r="J259" s="70">
        <f>'5.Stata-DNSP&amp;State'!AF176</f>
        <v>1.065791130065918</v>
      </c>
      <c r="K259" s="70">
        <f>'5.Stata-DNSP&amp;State'!AG176</f>
        <v>0.97390574216842651</v>
      </c>
      <c r="L259" s="70">
        <f>'5.Stata-DNSP&amp;State'!AH176</f>
        <v>1.2580965757369995</v>
      </c>
      <c r="M259" s="70">
        <f>'5.Stata-DNSP&amp;State'!AI176</f>
        <v>1.3348947763442993</v>
      </c>
      <c r="N259" s="70">
        <f>'5.Stata-DNSP&amp;State'!AJ176</f>
        <v>1.3551375865936279</v>
      </c>
      <c r="O259" s="71">
        <f>'5.Stata-DNSP&amp;State'!D176</f>
        <v>1.3444945812225342</v>
      </c>
      <c r="P259" s="70">
        <f t="shared" si="175"/>
        <v>0.74058912980563851</v>
      </c>
      <c r="Q259" s="70">
        <f t="shared" si="176"/>
        <v>1.0461519842729223</v>
      </c>
      <c r="R259" s="70">
        <f t="shared" si="177"/>
        <v>1.1448536108395968</v>
      </c>
      <c r="S259" s="70">
        <f t="shared" si="178"/>
        <v>0.88624317643165007</v>
      </c>
      <c r="T259" s="70">
        <f t="shared" si="179"/>
        <v>0.8352564751151309</v>
      </c>
      <c r="U259" s="70">
        <f t="shared" si="180"/>
        <v>0.82277955874697106</v>
      </c>
      <c r="V259" s="71">
        <f>'Index Tables'!F253</f>
        <v>0.87944149999999999</v>
      </c>
      <c r="Y259" s="231">
        <v>2018</v>
      </c>
      <c r="Z259" s="52">
        <f>B259-'Individ-I&amp;O Tables'!B278</f>
        <v>-1.154235840239437E-7</v>
      </c>
      <c r="AA259" s="52">
        <f>C259-'Individ-I&amp;O Tables'!C278</f>
        <v>3.2873535160682366E-7</v>
      </c>
      <c r="AB259" s="52">
        <f>D259-'Individ-I&amp;O Tables'!D278</f>
        <v>1.7330932622350304E-7</v>
      </c>
      <c r="AC259" s="52">
        <f>E259-'Individ-I&amp;O Tables'!E278</f>
        <v>4.1754913326919052E-7</v>
      </c>
      <c r="AD259" s="52">
        <f>F259-'Individ-I&amp;O Tables'!F278</f>
        <v>1.8389968869936268E-7</v>
      </c>
      <c r="AE259" s="52"/>
      <c r="AF259" s="52">
        <f>H259-'Individ-I&amp;O Tables'!H278</f>
        <v>5.0553894048732673E-7</v>
      </c>
      <c r="AG259" s="229">
        <f>I259-'Individ-I&amp;O Tables'!I278</f>
        <v>4.765701293596436E-7</v>
      </c>
      <c r="AH259" s="52">
        <f>J259-'Individ-I&amp;O Tables'!J278</f>
        <v>1.3006591803588208E-7</v>
      </c>
      <c r="AI259" s="52">
        <f>K259-'Individ-I&amp;O Tables'!K278</f>
        <v>4.2168426528377267E-8</v>
      </c>
      <c r="AJ259" s="52">
        <f>L259-'Individ-I&amp;O Tables'!L278</f>
        <v>-4.2426300050912857E-7</v>
      </c>
      <c r="AK259" s="52">
        <f>M259-'Individ-I&amp;O Tables'!M278</f>
        <v>-2.2365570062632401E-7</v>
      </c>
      <c r="AL259" s="52">
        <f>N259-'Individ-I&amp;O Tables'!N278</f>
        <v>-4.1340637202402775E-7</v>
      </c>
      <c r="AM259" s="226">
        <f>O259-'Individ-I&amp;O Tables'!P278</f>
        <v>5.8122253410175517E-7</v>
      </c>
      <c r="AN259" s="52">
        <f>P259-'Individ-I&amp;O Tables'!Q278</f>
        <v>3.2980563846596311E-7</v>
      </c>
      <c r="AO259" s="52">
        <f>Q259-'Individ-I&amp;O Tables'!R278</f>
        <v>-1.5727077640192988E-8</v>
      </c>
      <c r="AP259" s="52">
        <f>R259-'Individ-I&amp;O Tables'!S278</f>
        <v>6.1083959690400036E-7</v>
      </c>
      <c r="AQ259" s="52">
        <f>S259-'Individ-I&amp;O Tables'!T278</f>
        <v>4.7643165002053678E-7</v>
      </c>
      <c r="AR259" s="52">
        <f>T259-'Individ-I&amp;O Tables'!U278</f>
        <v>4.751151309045909E-7</v>
      </c>
      <c r="AS259" s="52">
        <f>U259-'Individ-I&amp;O Tables'!V278</f>
        <v>3.5874697101867525E-7</v>
      </c>
      <c r="AT259" s="226">
        <f>V259-'Individ-I&amp;O Tables'!W278</f>
        <v>0</v>
      </c>
    </row>
    <row r="260" spans="1:46" ht="15" x14ac:dyDescent="0.2">
      <c r="A260" s="231">
        <v>2019</v>
      </c>
      <c r="B260" s="70">
        <f>'5.Stata-DNSP&amp;State'!Z177</f>
        <v>0.91751879453659058</v>
      </c>
      <c r="C260" s="70">
        <f>'5.Stata-DNSP&amp;State'!AA177</f>
        <v>1.1545963287353516</v>
      </c>
      <c r="D260" s="70">
        <f>'5.Stata-DNSP&amp;State'!AB177</f>
        <v>1.1635235548019409</v>
      </c>
      <c r="E260" s="70">
        <f>'5.Stata-DNSP&amp;State'!AC177</f>
        <v>1.052665114402771</v>
      </c>
      <c r="F260" s="70">
        <f>'5.Stata-DNSP&amp;State'!AD177</f>
        <v>1.0888320207595825</v>
      </c>
      <c r="G260" s="70"/>
      <c r="H260" s="70">
        <f>'5.Stata-DNSP&amp;State'!C177</f>
        <v>1.0967632532119751</v>
      </c>
      <c r="I260" s="73">
        <f>'5.Stata-DNSP&amp;State'!AE177</f>
        <v>1.544775128364563</v>
      </c>
      <c r="J260" s="70">
        <f>'5.Stata-DNSP&amp;State'!AF177</f>
        <v>1.0614969730377197</v>
      </c>
      <c r="K260" s="70">
        <f>'5.Stata-DNSP&amp;State'!AG177</f>
        <v>0.98112565279006958</v>
      </c>
      <c r="L260" s="70">
        <f>'5.Stata-DNSP&amp;State'!AH177</f>
        <v>1.2650988101959229</v>
      </c>
      <c r="M260" s="70">
        <f>'5.Stata-DNSP&amp;State'!AI177</f>
        <v>1.373889684677124</v>
      </c>
      <c r="N260" s="70">
        <f>'5.Stata-DNSP&amp;State'!AJ177</f>
        <v>1.3597804307937622</v>
      </c>
      <c r="O260" s="71">
        <f>'5.Stata-DNSP&amp;State'!D177</f>
        <v>1.365989089012146</v>
      </c>
      <c r="P260" s="70">
        <f t="shared" si="175"/>
        <v>0.70998246480904093</v>
      </c>
      <c r="Q260" s="70">
        <f t="shared" si="176"/>
        <v>1.0332231566080992</v>
      </c>
      <c r="R260" s="70">
        <f t="shared" si="177"/>
        <v>1.1178621719787489</v>
      </c>
      <c r="S260" s="70">
        <f t="shared" si="178"/>
        <v>0.86693880697122938</v>
      </c>
      <c r="T260" s="70">
        <f t="shared" si="179"/>
        <v>0.79829062365347325</v>
      </c>
      <c r="U260" s="70">
        <f t="shared" si="180"/>
        <v>0.80657378821943138</v>
      </c>
      <c r="V260" s="71">
        <f>'Index Tables'!F254</f>
        <v>0.85641210000000001</v>
      </c>
      <c r="Y260" s="231">
        <v>2019</v>
      </c>
      <c r="Z260" s="52">
        <f>B260-'Individ-I&amp;O Tables'!B279</f>
        <v>-1.0546340944994625E-7</v>
      </c>
      <c r="AA260" s="52">
        <f>C260-'Individ-I&amp;O Tables'!C279</f>
        <v>3.2873535160682366E-7</v>
      </c>
      <c r="AB260" s="52">
        <f>D260-'Individ-I&amp;O Tables'!D279</f>
        <v>-4.451980590847171E-7</v>
      </c>
      <c r="AC260" s="52">
        <f>E260-'Individ-I&amp;O Tables'!E279</f>
        <v>1.1440277103424989E-7</v>
      </c>
      <c r="AD260" s="52">
        <f>F260-'Individ-I&amp;O Tables'!F279</f>
        <v>2.0759582497476003E-8</v>
      </c>
      <c r="AE260" s="52"/>
      <c r="AF260" s="52">
        <f>H260-'Individ-I&amp;O Tables'!H279</f>
        <v>2.5321197516525729E-7</v>
      </c>
      <c r="AG260" s="229">
        <f>I260-'Individ-I&amp;O Tables'!I279</f>
        <v>1.2836456297904419E-7</v>
      </c>
      <c r="AH260" s="52">
        <f>J260-'Individ-I&amp;O Tables'!J279</f>
        <v>-2.6962280186282328E-8</v>
      </c>
      <c r="AI260" s="52">
        <f>K260-'Individ-I&amp;O Tables'!K279</f>
        <v>5.2790069537955731E-8</v>
      </c>
      <c r="AJ260" s="52">
        <f>L260-'Individ-I&amp;O Tables'!L279</f>
        <v>-1.898040771219911E-7</v>
      </c>
      <c r="AK260" s="52">
        <f>M260-'Individ-I&amp;O Tables'!M279</f>
        <v>-3.15322876032198E-7</v>
      </c>
      <c r="AL260" s="52">
        <f>N260-'Individ-I&amp;O Tables'!N279</f>
        <v>4.3079376221832888E-7</v>
      </c>
      <c r="AM260" s="226">
        <f>O260-'Individ-I&amp;O Tables'!P279</f>
        <v>8.9012146098355061E-8</v>
      </c>
      <c r="AN260" s="52">
        <f>P260-'Individ-I&amp;O Tables'!Q279</f>
        <v>2.6480904091741309E-7</v>
      </c>
      <c r="AO260" s="52">
        <f>Q260-'Individ-I&amp;O Tables'!R279</f>
        <v>1.5660809915551965E-7</v>
      </c>
      <c r="AP260" s="52">
        <f>R260-'Individ-I&amp;O Tables'!S279</f>
        <v>1.7197874901953014E-7</v>
      </c>
      <c r="AQ260" s="52">
        <f>S260-'Individ-I&amp;O Tables'!T279</f>
        <v>4.0697122938304631E-7</v>
      </c>
      <c r="AR260" s="52">
        <f>T260-'Individ-I&amp;O Tables'!U279</f>
        <v>4.2365347330264314E-7</v>
      </c>
      <c r="AS260" s="52">
        <f>U260-'Individ-I&amp;O Tables'!V279</f>
        <v>2.8821943132140149E-7</v>
      </c>
      <c r="AT260" s="226">
        <f>V260-'Individ-I&amp;O Tables'!W279</f>
        <v>0</v>
      </c>
    </row>
    <row r="261" spans="1:46" ht="15" x14ac:dyDescent="0.2">
      <c r="A261" s="224">
        <v>2020</v>
      </c>
      <c r="B261" s="70">
        <f>'5.Stata-DNSP&amp;State'!Z178</f>
        <v>0.89914202690124512</v>
      </c>
      <c r="C261" s="70">
        <f>'5.Stata-DNSP&amp;State'!AA178</f>
        <v>1.1545963287353516</v>
      </c>
      <c r="D261" s="70">
        <f>'5.Stata-DNSP&amp;State'!AB178</f>
        <v>1.1743159294128418</v>
      </c>
      <c r="E261" s="70">
        <f>'5.Stata-DNSP&amp;State'!AC178</f>
        <v>1.0540561676025391</v>
      </c>
      <c r="F261" s="70">
        <f>'5.Stata-DNSP&amp;State'!AD178</f>
        <v>0.90025889873504639</v>
      </c>
      <c r="G261" s="70"/>
      <c r="H261" s="70">
        <f>'5.Stata-DNSP&amp;State'!C178</f>
        <v>1.1282283067703247</v>
      </c>
      <c r="I261" s="73">
        <f>'5.Stata-DNSP&amp;State'!AE178</f>
        <v>1.3767256736755371</v>
      </c>
      <c r="J261" s="70">
        <f>'5.Stata-DNSP&amp;State'!AF178</f>
        <v>1.0654302835464478</v>
      </c>
      <c r="K261" s="70">
        <f>'5.Stata-DNSP&amp;State'!AG178</f>
        <v>0.99420565366744995</v>
      </c>
      <c r="L261" s="70">
        <f>'5.Stata-DNSP&amp;State'!AH178</f>
        <v>1.2913923263549805</v>
      </c>
      <c r="M261" s="70">
        <f>'5.Stata-DNSP&amp;State'!AI178</f>
        <v>1.4082894325256348</v>
      </c>
      <c r="N261" s="70">
        <f>'5.Stata-DNSP&amp;State'!AJ178</f>
        <v>1.3745748996734619</v>
      </c>
      <c r="O261" s="71">
        <f>'5.Stata-DNSP&amp;State'!D178</f>
        <v>1.3220796585083008</v>
      </c>
      <c r="P261" s="70">
        <f t="shared" si="175"/>
        <v>0.81950117466627737</v>
      </c>
      <c r="Q261" s="70">
        <f t="shared" si="176"/>
        <v>1.0589414663668506</v>
      </c>
      <c r="R261" s="70">
        <f t="shared" si="177"/>
        <v>1.134803752733138</v>
      </c>
      <c r="S261" s="70">
        <f t="shared" si="178"/>
        <v>0.87365263347568867</v>
      </c>
      <c r="T261" s="70">
        <f t="shared" si="179"/>
        <v>0.80113382995919613</v>
      </c>
      <c r="U261" s="70">
        <f t="shared" si="180"/>
        <v>0.82078343423726252</v>
      </c>
      <c r="V261" s="71">
        <f>'Index Tables'!F255</f>
        <v>0.86856409999999995</v>
      </c>
      <c r="Y261" s="231">
        <v>2020</v>
      </c>
      <c r="Z261" s="52">
        <f>B261-'Individ-I&amp;O Tables'!B280</f>
        <v>-7.309875493799467E-8</v>
      </c>
      <c r="AA261" s="52">
        <f>C261-'Individ-I&amp;O Tables'!C280</f>
        <v>3.2873535160682366E-7</v>
      </c>
      <c r="AB261" s="52">
        <f>D261-'Individ-I&amp;O Tables'!D280</f>
        <v>-7.0587158118584625E-8</v>
      </c>
      <c r="AC261" s="52">
        <f>E261-'Individ-I&amp;O Tables'!E280</f>
        <v>1.6760253895853339E-7</v>
      </c>
      <c r="AD261" s="52">
        <f>F261-'Individ-I&amp;O Tables'!F280</f>
        <v>9.8735046361042578E-8</v>
      </c>
      <c r="AE261" s="52"/>
      <c r="AF261" s="52">
        <f>H261-'Individ-I&amp;O Tables'!H280</f>
        <v>3.0677032469839105E-7</v>
      </c>
      <c r="AG261" s="229">
        <f>I261-'Individ-I&amp;O Tables'!I280</f>
        <v>-3.2632446278491045E-7</v>
      </c>
      <c r="AH261" s="52">
        <f>J261-'Individ-I&amp;O Tables'!J280</f>
        <v>2.8354644765471448E-7</v>
      </c>
      <c r="AI261" s="52">
        <f>K261-'Individ-I&amp;O Tables'!K280</f>
        <v>1.5366744998690507E-7</v>
      </c>
      <c r="AJ261" s="52">
        <f>L261-'Individ-I&amp;O Tables'!L280</f>
        <v>3.2635498037336674E-7</v>
      </c>
      <c r="AK261" s="52">
        <f>M261-'Individ-I&amp;O Tables'!M280</f>
        <v>-5.6747436527615491E-7</v>
      </c>
      <c r="AL261" s="52">
        <f>N261-'Individ-I&amp;O Tables'!N280</f>
        <v>-1.0032653818825565E-7</v>
      </c>
      <c r="AM261" s="226">
        <f>O261-'Individ-I&amp;O Tables'!P280</f>
        <v>-3.4149169914066135E-7</v>
      </c>
      <c r="AN261" s="52">
        <f>P261-'Individ-I&amp;O Tables'!Q280</f>
        <v>2.7466627738892413E-7</v>
      </c>
      <c r="AO261" s="52">
        <f>Q261-'Individ-I&amp;O Tables'!R280</f>
        <v>4.6636685069323391E-7</v>
      </c>
      <c r="AP261" s="52">
        <f>R261-'Individ-I&amp;O Tables'!S280</f>
        <v>-2.4726686187470648E-7</v>
      </c>
      <c r="AQ261" s="52">
        <f>S261-'Individ-I&amp;O Tables'!T280</f>
        <v>4.334756886770208E-7</v>
      </c>
      <c r="AR261" s="52">
        <f>T261-'Individ-I&amp;O Tables'!U280</f>
        <v>3.2995919607703428E-7</v>
      </c>
      <c r="AS261" s="52">
        <f>U261-'Individ-I&amp;O Tables'!V280</f>
        <v>2.3423726247528975E-7</v>
      </c>
      <c r="AT261" s="226">
        <f>V261-'Individ-I&amp;O Tables'!W280</f>
        <v>0</v>
      </c>
    </row>
    <row r="262" spans="1:46" ht="15" x14ac:dyDescent="0.2">
      <c r="A262" s="69">
        <v>2021</v>
      </c>
      <c r="B262" s="70">
        <f>'5.Stata-DNSP&amp;State'!Z179</f>
        <v>0.88239383697509766</v>
      </c>
      <c r="C262" s="70">
        <f>'5.Stata-DNSP&amp;State'!AA179</f>
        <v>1.1545963287353516</v>
      </c>
      <c r="D262" s="70">
        <f>'5.Stata-DNSP&amp;State'!AB179</f>
        <v>1.1823252439498901</v>
      </c>
      <c r="E262" s="70">
        <f>'5.Stata-DNSP&amp;State'!AC179</f>
        <v>1.0563194751739502</v>
      </c>
      <c r="F262" s="70">
        <f>'5.Stata-DNSP&amp;State'!AD179</f>
        <v>0.95583903789520264</v>
      </c>
      <c r="G262" s="70"/>
      <c r="H262" s="70">
        <f>'5.Stata-DNSP&amp;State'!C179</f>
        <v>1.1195933818817139</v>
      </c>
      <c r="I262" s="70">
        <f>'5.Stata-DNSP&amp;State'!AE179</f>
        <v>1.4036552906036377</v>
      </c>
      <c r="J262" s="70">
        <f>'5.Stata-DNSP&amp;State'!AF179</f>
        <v>1.0919531583786011</v>
      </c>
      <c r="K262" s="70">
        <f>'5.Stata-DNSP&amp;State'!AG179</f>
        <v>0.99172401428222656</v>
      </c>
      <c r="L262" s="70">
        <f>'5.Stata-DNSP&amp;State'!AH179</f>
        <v>1.2943015098571777</v>
      </c>
      <c r="M262" s="70">
        <f>'5.Stata-DNSP&amp;State'!AI179</f>
        <v>1.5723763704299927</v>
      </c>
      <c r="N262" s="70">
        <f>'5.Stata-DNSP&amp;State'!AJ179</f>
        <v>1.3895368576049805</v>
      </c>
      <c r="O262" s="70">
        <f>'5.Stata-DNSP&amp;State'!D179</f>
        <v>1.3606669902801514</v>
      </c>
      <c r="P262" s="70">
        <f t="shared" ref="P262" si="181">$H262/I262</f>
        <v>0.79762701667318625</v>
      </c>
      <c r="Q262" s="70">
        <f t="shared" ref="Q262" si="182">$H262/J262</f>
        <v>1.025312645776999</v>
      </c>
      <c r="R262" s="70">
        <f t="shared" ref="R262" si="183">$H262/K262</f>
        <v>1.1289364437666003</v>
      </c>
      <c r="S262" s="70">
        <f t="shared" ref="S262" si="184">$H262/L262</f>
        <v>0.86501744250090351</v>
      </c>
      <c r="T262" s="70">
        <f t="shared" ref="T262" si="185">$H262/M262</f>
        <v>0.71203905307705828</v>
      </c>
      <c r="U262" s="70">
        <f t="shared" ref="U262" si="186">$H262/N262</f>
        <v>0.80573133109362505</v>
      </c>
      <c r="V262" s="70">
        <f>'Index Tables'!F256</f>
        <v>0.83277469999999998</v>
      </c>
      <c r="Y262" s="69">
        <v>2021</v>
      </c>
      <c r="Z262" s="52">
        <f>B262-'Individ-I&amp;O Tables'!B281</f>
        <v>-6.3024902297037499E-8</v>
      </c>
      <c r="AA262" s="52">
        <f>C262-'Individ-I&amp;O Tables'!C281</f>
        <v>3.2873535160682366E-7</v>
      </c>
      <c r="AB262" s="52">
        <f>D262-'Individ-I&amp;O Tables'!D281</f>
        <v>2.4394989006637502E-7</v>
      </c>
      <c r="AC262" s="52">
        <f>E262-'Individ-I&amp;O Tables'!E281</f>
        <v>4.7517395018736863E-7</v>
      </c>
      <c r="AD262" s="52">
        <f>F262-'Individ-I&amp;O Tables'!F281</f>
        <v>1.378952025898883E-7</v>
      </c>
      <c r="AE262" s="52"/>
      <c r="AF262" s="52">
        <f>H262-'Individ-I&amp;O Tables'!H281</f>
        <v>3.8188171380681979E-7</v>
      </c>
      <c r="AG262" s="52">
        <f>I262-'Individ-I&amp;O Tables'!I281</f>
        <v>2.9060363759825236E-7</v>
      </c>
      <c r="AH262" s="52">
        <f>J262-'Individ-I&amp;O Tables'!J281</f>
        <v>1.5837860112277724E-7</v>
      </c>
      <c r="AI262" s="52">
        <f>K262-'Individ-I&amp;O Tables'!K281</f>
        <v>1.4282226512563057E-8</v>
      </c>
      <c r="AJ262" s="52">
        <f>L262-'Individ-I&amp;O Tables'!L281</f>
        <v>-4.9014282232917594E-7</v>
      </c>
      <c r="AK262" s="52">
        <f>M262-'Individ-I&amp;O Tables'!M281</f>
        <v>-6.2957000723784518E-7</v>
      </c>
      <c r="AL262" s="52">
        <f>N262-'Individ-I&amp;O Tables'!N281</f>
        <v>-1.423950195533763E-7</v>
      </c>
      <c r="AM262" s="52">
        <f>O262-'Individ-I&amp;O Tables'!P281</f>
        <v>-9.7198487036820325E-9</v>
      </c>
      <c r="AN262" s="52">
        <f>P262-'Individ-I&amp;O Tables'!Q281</f>
        <v>2.1667318628182386E-7</v>
      </c>
      <c r="AO262" s="52">
        <f>Q262-'Individ-I&amp;O Tables'!R281</f>
        <v>-3.5422300093124193E-7</v>
      </c>
      <c r="AP262" s="52">
        <f>R262-'Individ-I&amp;O Tables'!S281</f>
        <v>4.4376660035538862E-7</v>
      </c>
      <c r="AQ262" s="52">
        <f>S262-'Individ-I&amp;O Tables'!T281</f>
        <v>3.4250090352738738E-7</v>
      </c>
      <c r="AR262" s="52">
        <f>T262-'Individ-I&amp;O Tables'!U281</f>
        <v>2.5307705830979188E-7</v>
      </c>
      <c r="AS262" s="52">
        <f>U262-'Individ-I&amp;O Tables'!V281</f>
        <v>1.310936250664696E-7</v>
      </c>
      <c r="AT262" s="52">
        <f>V262-'Individ-I&amp;O Tables'!W281</f>
        <v>0</v>
      </c>
    </row>
    <row r="263" spans="1:46" ht="15" x14ac:dyDescent="0.2">
      <c r="A263" s="69">
        <v>2022</v>
      </c>
      <c r="B263" s="70">
        <f>'5.Stata-DNSP&amp;State'!Z180</f>
        <v>0.8922724723815918</v>
      </c>
      <c r="C263" s="70">
        <f>'5.Stata-DNSP&amp;State'!AA180</f>
        <v>1.1545963287353516</v>
      </c>
      <c r="D263" s="70">
        <f>'5.Stata-DNSP&amp;State'!AB180</f>
        <v>1.192453145980835</v>
      </c>
      <c r="E263" s="70">
        <f>'5.Stata-DNSP&amp;State'!AC180</f>
        <v>1.0610111951828003</v>
      </c>
      <c r="F263" s="70">
        <f>'5.Stata-DNSP&amp;State'!AD180</f>
        <v>1.0347200632095337</v>
      </c>
      <c r="G263" s="70"/>
      <c r="H263" s="70">
        <f>'5.Stata-DNSP&amp;State'!C180</f>
        <v>1.1122908592224121</v>
      </c>
      <c r="I263" s="70">
        <f>'5.Stata-DNSP&amp;State'!AE180</f>
        <v>1.4993512630462646</v>
      </c>
      <c r="J263" s="70">
        <f>'5.Stata-DNSP&amp;State'!AF180</f>
        <v>1.1092562675476074</v>
      </c>
      <c r="K263" s="70">
        <f>'5.Stata-DNSP&amp;State'!AG180</f>
        <v>0.99039864540100098</v>
      </c>
      <c r="L263" s="70">
        <f>'5.Stata-DNSP&amp;State'!AH180</f>
        <v>1.319849967956543</v>
      </c>
      <c r="M263" s="70">
        <f>'5.Stata-DNSP&amp;State'!AI180</f>
        <v>1.5977178812026978</v>
      </c>
      <c r="N263" s="70">
        <f>'5.Stata-DNSP&amp;State'!AJ180</f>
        <v>1.4100586175918579</v>
      </c>
      <c r="O263" s="70">
        <f>'5.Stata-DNSP&amp;State'!D180</f>
        <v>1.4031509160995483</v>
      </c>
      <c r="P263" s="70">
        <f t="shared" ref="P263" si="187">$H263/I263</f>
        <v>0.74184808232498267</v>
      </c>
      <c r="Q263" s="70">
        <f t="shared" ref="Q263" si="188">$H263/J263</f>
        <v>1.0027356993722594</v>
      </c>
      <c r="R263" s="70">
        <f t="shared" ref="R263" si="189">$H263/K263</f>
        <v>1.1230738898800274</v>
      </c>
      <c r="S263" s="70">
        <f t="shared" ref="S263" si="190">$H263/L263</f>
        <v>0.84274037672972468</v>
      </c>
      <c r="T263" s="70">
        <f t="shared" ref="T263" si="191">$H263/M263</f>
        <v>0.69617475795233907</v>
      </c>
      <c r="U263" s="70">
        <f t="shared" ref="U263" si="192">$H263/N263</f>
        <v>0.78882597173301716</v>
      </c>
      <c r="V263" s="70">
        <f>'Index Tables'!F257</f>
        <v>0.81752930000000001</v>
      </c>
      <c r="Y263" s="69">
        <v>2022</v>
      </c>
      <c r="Z263" s="52">
        <f>B263-'Individ-I&amp;O Tables'!B282</f>
        <v>-2.2761840823282142E-7</v>
      </c>
      <c r="AA263" s="52">
        <f>C263-'Individ-I&amp;O Tables'!C282</f>
        <v>3.2873535160682366E-7</v>
      </c>
      <c r="AB263" s="52">
        <f>D263-'Individ-I&amp;O Tables'!D282</f>
        <v>1.4598083497574521E-7</v>
      </c>
      <c r="AC263" s="52">
        <f>E263-'Individ-I&amp;O Tables'!E282</f>
        <v>1.9518280036656677E-7</v>
      </c>
      <c r="AD263" s="52">
        <f>F263-'Individ-I&amp;O Tables'!F282</f>
        <v>6.320953360727799E-8</v>
      </c>
      <c r="AE263" s="52"/>
      <c r="AF263" s="52">
        <f>H263-'Individ-I&amp;O Tables'!H282</f>
        <v>8.5922241210845129E-7</v>
      </c>
      <c r="AG263" s="52">
        <f>I263-'Individ-I&amp;O Tables'!I282</f>
        <v>2.6304626454809465E-7</v>
      </c>
      <c r="AH263" s="52">
        <f>J263-'Individ-I&amp;O Tables'!J282</f>
        <v>2.675476074021077E-7</v>
      </c>
      <c r="AI263" s="52">
        <f>K263-'Individ-I&amp;O Tables'!K282</f>
        <v>4.5401000958733562E-8</v>
      </c>
      <c r="AJ263" s="52">
        <f>L263-'Individ-I&amp;O Tables'!L282</f>
        <v>-3.2043456998920306E-8</v>
      </c>
      <c r="AK263" s="52">
        <f>M263-'Individ-I&amp;O Tables'!M282</f>
        <v>-1.1879730221764362E-7</v>
      </c>
      <c r="AL263" s="52">
        <f>N263-'Individ-I&amp;O Tables'!N282</f>
        <v>-3.8240814204115736E-7</v>
      </c>
      <c r="AM263" s="52">
        <f>O263-'Individ-I&amp;O Tables'!P282</f>
        <v>-8.3900451697260792E-8</v>
      </c>
      <c r="AN263" s="52">
        <f>P263-'Individ-I&amp;O Tables'!Q282</f>
        <v>2.8232498272551254E-7</v>
      </c>
      <c r="AO263" s="52">
        <f>Q263-'Individ-I&amp;O Tables'!R282</f>
        <v>-3.0062774070138687E-7</v>
      </c>
      <c r="AP263" s="52">
        <f>R263-'Individ-I&amp;O Tables'!S282</f>
        <v>-1.1011997247400984E-7</v>
      </c>
      <c r="AQ263" s="52">
        <f>S263-'Individ-I&amp;O Tables'!T282</f>
        <v>3.7672972463820287E-7</v>
      </c>
      <c r="AR263" s="52">
        <f>T263-'Individ-I&amp;O Tables'!U282</f>
        <v>3.5795233910285162E-7</v>
      </c>
      <c r="AS263" s="52">
        <f>U263-'Individ-I&amp;O Tables'!V282</f>
        <v>2.7173301719862764E-7</v>
      </c>
      <c r="AT263" s="52">
        <f>V263-'Individ-I&amp;O Tables'!W282</f>
        <v>0</v>
      </c>
    </row>
    <row r="264" spans="1:46" ht="15" x14ac:dyDescent="0.25">
      <c r="A264" s="69"/>
      <c r="B264" s="74"/>
      <c r="C264" s="74"/>
      <c r="D264" s="74"/>
      <c r="E264" s="74"/>
      <c r="F264" s="74"/>
      <c r="G264" s="70"/>
      <c r="H264" s="74"/>
      <c r="I264" s="74"/>
      <c r="J264" s="74"/>
      <c r="K264" s="74"/>
      <c r="L264" s="74"/>
      <c r="M264" s="74"/>
      <c r="N264" s="74"/>
      <c r="O264" s="74"/>
      <c r="P264" s="74"/>
      <c r="Q264" s="74"/>
      <c r="R264" s="74"/>
      <c r="S264" s="74"/>
      <c r="T264" s="74"/>
      <c r="U264" s="74"/>
      <c r="V264" s="74"/>
      <c r="W264" s="58"/>
      <c r="X264" s="4"/>
    </row>
    <row r="265" spans="1:46" ht="15" x14ac:dyDescent="0.2">
      <c r="A265" s="69"/>
      <c r="B265" s="74"/>
      <c r="C265" s="74"/>
      <c r="D265" s="74"/>
      <c r="E265" s="74"/>
      <c r="F265" s="74"/>
      <c r="G265" s="74"/>
      <c r="H265" s="74"/>
      <c r="I265" s="74"/>
      <c r="J265" s="74"/>
      <c r="K265" s="74"/>
      <c r="L265" s="74"/>
      <c r="M265" s="74"/>
      <c r="N265" s="74"/>
      <c r="O265" s="74"/>
      <c r="P265" s="74"/>
      <c r="Q265" s="74"/>
      <c r="R265" s="74"/>
      <c r="S265" s="74"/>
      <c r="T265" s="74"/>
      <c r="U265" s="74"/>
      <c r="V265" s="74"/>
      <c r="W265" s="57"/>
    </row>
    <row r="266" spans="1:46" x14ac:dyDescent="0.2">
      <c r="A266" s="51"/>
      <c r="B266" s="48"/>
      <c r="C266" s="48"/>
      <c r="D266" s="48"/>
      <c r="E266" s="48"/>
      <c r="F266" s="48"/>
      <c r="G266" s="48"/>
      <c r="H266" s="48"/>
      <c r="I266" s="48"/>
    </row>
    <row r="267" spans="1:46" x14ac:dyDescent="0.2">
      <c r="A267" s="51"/>
      <c r="B267" s="48"/>
      <c r="C267" s="48"/>
      <c r="D267" s="48"/>
      <c r="E267" s="48"/>
      <c r="F267" s="48"/>
      <c r="G267" s="48"/>
      <c r="H267" s="48"/>
      <c r="I267" s="48"/>
    </row>
    <row r="268" spans="1:46" x14ac:dyDescent="0.2">
      <c r="A268" s="59" t="s">
        <v>437</v>
      </c>
      <c r="B268" s="60"/>
      <c r="C268" s="60"/>
      <c r="D268" s="60"/>
      <c r="E268" s="60"/>
      <c r="F268" s="60"/>
      <c r="G268" s="60"/>
      <c r="H268" s="60"/>
      <c r="I268" s="60"/>
      <c r="J268" s="60"/>
      <c r="K268" s="60"/>
      <c r="L268" s="60"/>
      <c r="M268" s="60"/>
      <c r="N268" s="60"/>
      <c r="O268" s="60"/>
      <c r="P268" s="60"/>
      <c r="Q268" s="60"/>
      <c r="R268" s="60"/>
      <c r="S268" s="60"/>
      <c r="T268" s="60"/>
      <c r="U268" s="60"/>
      <c r="V268" s="60"/>
    </row>
    <row r="269" spans="1:46" x14ac:dyDescent="0.2">
      <c r="A269" s="222"/>
      <c r="B269" s="386" t="s">
        <v>153</v>
      </c>
      <c r="C269" s="386"/>
      <c r="D269" s="386"/>
      <c r="E269" s="386"/>
      <c r="F269" s="386"/>
      <c r="G269" s="386"/>
      <c r="H269" s="386"/>
      <c r="I269" s="387" t="s">
        <v>154</v>
      </c>
      <c r="J269" s="386"/>
      <c r="K269" s="386"/>
      <c r="L269" s="386"/>
      <c r="M269" s="386"/>
      <c r="N269" s="386"/>
      <c r="O269" s="388"/>
      <c r="P269" s="386" t="s">
        <v>155</v>
      </c>
      <c r="Q269" s="386"/>
      <c r="R269" s="386"/>
      <c r="S269" s="386"/>
      <c r="T269" s="386"/>
      <c r="U269" s="386"/>
      <c r="V269" s="388"/>
      <c r="Y269" s="222"/>
      <c r="Z269" s="386" t="s">
        <v>153</v>
      </c>
      <c r="AA269" s="386"/>
      <c r="AB269" s="386"/>
      <c r="AC269" s="386"/>
      <c r="AD269" s="386"/>
      <c r="AE269" s="386"/>
      <c r="AF269" s="386"/>
      <c r="AG269" s="387" t="s">
        <v>154</v>
      </c>
      <c r="AH269" s="386"/>
      <c r="AI269" s="386"/>
      <c r="AJ269" s="386"/>
      <c r="AK269" s="386"/>
      <c r="AL269" s="386"/>
      <c r="AM269" s="388"/>
      <c r="AN269" s="386" t="s">
        <v>155</v>
      </c>
      <c r="AO269" s="386"/>
      <c r="AP269" s="386"/>
      <c r="AQ269" s="386"/>
      <c r="AR269" s="386"/>
      <c r="AS269" s="386"/>
      <c r="AT269" s="388"/>
    </row>
    <row r="270" spans="1:46" ht="30" x14ac:dyDescent="0.2">
      <c r="A270" s="230" t="s">
        <v>7</v>
      </c>
      <c r="B270" s="233" t="s">
        <v>37</v>
      </c>
      <c r="C270" s="233" t="s">
        <v>39</v>
      </c>
      <c r="D270" s="233" t="s">
        <v>13</v>
      </c>
      <c r="E270" s="233" t="s">
        <v>38</v>
      </c>
      <c r="F270" s="233" t="s">
        <v>156</v>
      </c>
      <c r="G270" s="233" t="s">
        <v>42</v>
      </c>
      <c r="H270" s="233" t="s">
        <v>43</v>
      </c>
      <c r="I270" s="82" t="s">
        <v>40</v>
      </c>
      <c r="J270" s="83" t="s">
        <v>158</v>
      </c>
      <c r="K270" s="83" t="s">
        <v>157</v>
      </c>
      <c r="L270" s="83" t="s">
        <v>159</v>
      </c>
      <c r="M270" s="83" t="s">
        <v>160</v>
      </c>
      <c r="N270" s="83" t="s">
        <v>41</v>
      </c>
      <c r="O270" s="84" t="s">
        <v>44</v>
      </c>
      <c r="P270" s="66" t="s">
        <v>40</v>
      </c>
      <c r="Q270" s="66" t="s">
        <v>158</v>
      </c>
      <c r="R270" s="66" t="s">
        <v>157</v>
      </c>
      <c r="S270" s="66" t="s">
        <v>159</v>
      </c>
      <c r="T270" s="66" t="s">
        <v>160</v>
      </c>
      <c r="U270" s="66" t="s">
        <v>41</v>
      </c>
      <c r="V270" s="68" t="s">
        <v>11</v>
      </c>
      <c r="Y270" s="230" t="s">
        <v>7</v>
      </c>
      <c r="Z270" s="138" t="s">
        <v>37</v>
      </c>
      <c r="AA270" s="138" t="s">
        <v>39</v>
      </c>
      <c r="AB270" s="138" t="s">
        <v>13</v>
      </c>
      <c r="AC270" s="138" t="s">
        <v>38</v>
      </c>
      <c r="AD270" s="138" t="s">
        <v>156</v>
      </c>
      <c r="AE270" s="138" t="s">
        <v>42</v>
      </c>
      <c r="AF270" s="138" t="s">
        <v>43</v>
      </c>
      <c r="AG270" s="65" t="s">
        <v>40</v>
      </c>
      <c r="AH270" s="66" t="s">
        <v>158</v>
      </c>
      <c r="AI270" s="66" t="s">
        <v>157</v>
      </c>
      <c r="AJ270" s="66" t="s">
        <v>159</v>
      </c>
      <c r="AK270" s="66" t="s">
        <v>160</v>
      </c>
      <c r="AL270" s="66" t="s">
        <v>41</v>
      </c>
      <c r="AM270" s="67" t="s">
        <v>44</v>
      </c>
      <c r="AN270" s="66" t="s">
        <v>40</v>
      </c>
      <c r="AO270" s="66" t="s">
        <v>158</v>
      </c>
      <c r="AP270" s="66" t="s">
        <v>157</v>
      </c>
      <c r="AQ270" s="66" t="s">
        <v>159</v>
      </c>
      <c r="AR270" s="66" t="s">
        <v>160</v>
      </c>
      <c r="AS270" s="66" t="s">
        <v>41</v>
      </c>
      <c r="AT270" s="68" t="s">
        <v>11</v>
      </c>
    </row>
    <row r="271" spans="1:46" ht="15" x14ac:dyDescent="0.2">
      <c r="A271" s="231">
        <v>2006</v>
      </c>
      <c r="B271" s="75">
        <f>'5.Stata-DNSP&amp;State'!Z182</f>
        <v>1</v>
      </c>
      <c r="C271" s="75">
        <f>'5.Stata-DNSP&amp;State'!AA182</f>
        <v>1</v>
      </c>
      <c r="D271" s="75">
        <f>'5.Stata-DNSP&amp;State'!AB182</f>
        <v>1</v>
      </c>
      <c r="E271" s="75">
        <f>'5.Stata-DNSP&amp;State'!AC182</f>
        <v>1</v>
      </c>
      <c r="F271" s="75">
        <f>'5.Stata-DNSP&amp;State'!AD182</f>
        <v>1</v>
      </c>
      <c r="G271" s="75"/>
      <c r="H271" s="75">
        <f>'5.Stata-DNSP&amp;State'!C182</f>
        <v>1</v>
      </c>
      <c r="I271" s="72">
        <f>'5.Stata-DNSP&amp;State'!AE182</f>
        <v>1</v>
      </c>
      <c r="J271" s="75">
        <f>'5.Stata-DNSP&amp;State'!AF182</f>
        <v>1</v>
      </c>
      <c r="K271" s="75">
        <f>'5.Stata-DNSP&amp;State'!AG182</f>
        <v>1</v>
      </c>
      <c r="L271" s="75">
        <f>'5.Stata-DNSP&amp;State'!AH182</f>
        <v>1</v>
      </c>
      <c r="M271" s="75">
        <f>'5.Stata-DNSP&amp;State'!AI182</f>
        <v>1</v>
      </c>
      <c r="N271" s="75">
        <f>'5.Stata-DNSP&amp;State'!AJ182</f>
        <v>1</v>
      </c>
      <c r="O271" s="76">
        <f>'5.Stata-DNSP&amp;State'!D182</f>
        <v>1</v>
      </c>
      <c r="P271" s="75">
        <f t="shared" ref="P271:P285" si="193">$H271/I271</f>
        <v>1</v>
      </c>
      <c r="Q271" s="70">
        <f t="shared" ref="Q271:Q285" si="194">$H271/J271</f>
        <v>1</v>
      </c>
      <c r="R271" s="70">
        <f t="shared" ref="R271:R285" si="195">$H271/K271</f>
        <v>1</v>
      </c>
      <c r="S271" s="70">
        <f t="shared" ref="S271:S285" si="196">$H271/L271</f>
        <v>1</v>
      </c>
      <c r="T271" s="70">
        <f t="shared" ref="T271:T285" si="197">$H271/M271</f>
        <v>1</v>
      </c>
      <c r="U271" s="70">
        <f t="shared" ref="U271:U285" si="198">$H271/N271</f>
        <v>1</v>
      </c>
      <c r="V271" s="71">
        <f>'Index Tables'!F267</f>
        <v>1</v>
      </c>
      <c r="Y271" s="231">
        <v>2006</v>
      </c>
      <c r="Z271" s="133">
        <f>B271-'Individ-I&amp;O Tables'!B292</f>
        <v>0</v>
      </c>
      <c r="AA271" s="133">
        <f>C271-'Individ-I&amp;O Tables'!C292</f>
        <v>0</v>
      </c>
      <c r="AB271" s="133">
        <f>D271-'Individ-I&amp;O Tables'!D292</f>
        <v>0</v>
      </c>
      <c r="AC271" s="133">
        <f>E271-'Individ-I&amp;O Tables'!E292</f>
        <v>0</v>
      </c>
      <c r="AD271" s="133">
        <f>F271-'Individ-I&amp;O Tables'!F292</f>
        <v>0</v>
      </c>
      <c r="AE271" s="133"/>
      <c r="AF271" s="133">
        <f>H271-'Individ-I&amp;O Tables'!H292</f>
        <v>0</v>
      </c>
      <c r="AG271" s="228">
        <f>I271-'Individ-I&amp;O Tables'!I292</f>
        <v>0</v>
      </c>
      <c r="AH271" s="133">
        <f>J271-'Individ-I&amp;O Tables'!J292</f>
        <v>0</v>
      </c>
      <c r="AI271" s="133">
        <f>K271-'Individ-I&amp;O Tables'!K292</f>
        <v>0</v>
      </c>
      <c r="AJ271" s="133">
        <f>L271-'Individ-I&amp;O Tables'!L292</f>
        <v>0</v>
      </c>
      <c r="AK271" s="133">
        <f>M271-'Individ-I&amp;O Tables'!M292</f>
        <v>0</v>
      </c>
      <c r="AL271" s="133">
        <f>N271-'Individ-I&amp;O Tables'!N292</f>
        <v>0</v>
      </c>
      <c r="AM271" s="225">
        <f>O271-'Individ-I&amp;O Tables'!P292</f>
        <v>0</v>
      </c>
      <c r="AN271" s="133">
        <f>P271-'Individ-I&amp;O Tables'!Q292</f>
        <v>0</v>
      </c>
      <c r="AO271" s="133">
        <f>Q271-'Individ-I&amp;O Tables'!R292</f>
        <v>0</v>
      </c>
      <c r="AP271" s="133">
        <f>R271-'Individ-I&amp;O Tables'!S292</f>
        <v>0</v>
      </c>
      <c r="AQ271" s="133">
        <f>S271-'Individ-I&amp;O Tables'!T292</f>
        <v>0</v>
      </c>
      <c r="AR271" s="133">
        <f>T271-'Individ-I&amp;O Tables'!U292</f>
        <v>0</v>
      </c>
      <c r="AS271" s="133">
        <f>U271-'Individ-I&amp;O Tables'!V292</f>
        <v>0</v>
      </c>
      <c r="AT271" s="225">
        <f>V271-'Individ-I&amp;O Tables'!W292</f>
        <v>0</v>
      </c>
    </row>
    <row r="272" spans="1:46" ht="15" x14ac:dyDescent="0.2">
      <c r="A272" s="231">
        <v>2007</v>
      </c>
      <c r="B272" s="70">
        <f>'5.Stata-DNSP&amp;State'!Z183</f>
        <v>1.0137988328933716</v>
      </c>
      <c r="C272" s="70">
        <f>'5.Stata-DNSP&amp;State'!AA183</f>
        <v>1.044798731803894</v>
      </c>
      <c r="D272" s="70">
        <f>'5.Stata-DNSP&amp;State'!AB183</f>
        <v>1.0184627771377563</v>
      </c>
      <c r="E272" s="70">
        <f>'5.Stata-DNSP&amp;State'!AC183</f>
        <v>1.0079221725463867</v>
      </c>
      <c r="F272" s="70">
        <f>'5.Stata-DNSP&amp;State'!AD183</f>
        <v>0.95213603973388672</v>
      </c>
      <c r="G272" s="70"/>
      <c r="H272" s="70">
        <f>'5.Stata-DNSP&amp;State'!C183</f>
        <v>1.0386205911636353</v>
      </c>
      <c r="I272" s="73">
        <f>'5.Stata-DNSP&amp;State'!AE183</f>
        <v>1.2197128534317017</v>
      </c>
      <c r="J272" s="70">
        <f>'5.Stata-DNSP&amp;State'!AF183</f>
        <v>1.0057979822158813</v>
      </c>
      <c r="K272" s="70">
        <f>'5.Stata-DNSP&amp;State'!AG183</f>
        <v>1.0029691457748413</v>
      </c>
      <c r="L272" s="70">
        <f>'5.Stata-DNSP&amp;State'!AH183</f>
        <v>1.0316320657730103</v>
      </c>
      <c r="M272" s="70">
        <f>'5.Stata-DNSP&amp;State'!AI183</f>
        <v>1.077824592590332</v>
      </c>
      <c r="N272" s="70">
        <f>'5.Stata-DNSP&amp;State'!AJ183</f>
        <v>1.0635222196578979</v>
      </c>
      <c r="O272" s="71">
        <f>'5.Stata-DNSP&amp;State'!D183</f>
        <v>1.1048624515533447</v>
      </c>
      <c r="P272" s="70">
        <f t="shared" si="193"/>
        <v>0.85152877436803465</v>
      </c>
      <c r="Q272" s="70">
        <f t="shared" si="194"/>
        <v>1.0326334010687137</v>
      </c>
      <c r="R272" s="70">
        <f t="shared" si="195"/>
        <v>1.0355459044168815</v>
      </c>
      <c r="S272" s="70">
        <f t="shared" si="196"/>
        <v>1.0067742421183743</v>
      </c>
      <c r="T272" s="70">
        <f t="shared" si="197"/>
        <v>0.96362673324007397</v>
      </c>
      <c r="U272" s="70">
        <f t="shared" si="198"/>
        <v>0.97658569982461407</v>
      </c>
      <c r="V272" s="71">
        <f>'Index Tables'!F268</f>
        <v>0.99922639999999996</v>
      </c>
      <c r="Y272" s="231">
        <v>2007</v>
      </c>
      <c r="Z272" s="52">
        <f>B272-'Individ-I&amp;O Tables'!B293</f>
        <v>-1.6710662831265211E-7</v>
      </c>
      <c r="AA272" s="52">
        <f>C272-'Individ-I&amp;O Tables'!C293</f>
        <v>-2.6819610599027044E-7</v>
      </c>
      <c r="AB272" s="52">
        <f>D272-'Individ-I&amp;O Tables'!D293</f>
        <v>-2.2286224354850503E-7</v>
      </c>
      <c r="AC272" s="52">
        <f>E272-'Individ-I&amp;O Tables'!E293</f>
        <v>1.7254638673414036E-7</v>
      </c>
      <c r="AD272" s="52">
        <f>F272-'Individ-I&amp;O Tables'!F293</f>
        <v>3.9733886736392776E-8</v>
      </c>
      <c r="AE272" s="52"/>
      <c r="AF272" s="52">
        <f>H272-'Individ-I&amp;O Tables'!H293</f>
        <v>-4.088363647625215E-7</v>
      </c>
      <c r="AG272" s="229">
        <f>I272-'Individ-I&amp;O Tables'!I293</f>
        <v>-1.4656829838699537E-7</v>
      </c>
      <c r="AH272" s="52">
        <f>J272-'Individ-I&amp;O Tables'!J293</f>
        <v>-1.7784118622188316E-8</v>
      </c>
      <c r="AI272" s="52">
        <f>K272-'Individ-I&amp;O Tables'!K293</f>
        <v>1.457748413091764E-7</v>
      </c>
      <c r="AJ272" s="52">
        <f>L272-'Individ-I&amp;O Tables'!L293</f>
        <v>6.5773010149428046E-8</v>
      </c>
      <c r="AK272" s="52">
        <f>M272-'Individ-I&amp;O Tables'!M293</f>
        <v>-4.0740966800179024E-7</v>
      </c>
      <c r="AL272" s="52">
        <f>N272-'Individ-I&amp;O Tables'!N293</f>
        <v>2.1965789787081746E-7</v>
      </c>
      <c r="AM272" s="226">
        <f>O272-'Individ-I&amp;O Tables'!P293</f>
        <v>-5.4844665520192848E-7</v>
      </c>
      <c r="AN272" s="52">
        <f>P272-'Individ-I&amp;O Tables'!Q293</f>
        <v>-2.5631965328010153E-8</v>
      </c>
      <c r="AO272" s="52">
        <f>Q272-'Individ-I&amp;O Tables'!R293</f>
        <v>4.0106871379563813E-7</v>
      </c>
      <c r="AP272" s="52">
        <f>R272-'Individ-I&amp;O Tables'!S293</f>
        <v>-9.5583118531195055E-8</v>
      </c>
      <c r="AQ272" s="52">
        <f>S272-'Individ-I&amp;O Tables'!T293</f>
        <v>2.4211837423848692E-7</v>
      </c>
      <c r="AR272" s="52">
        <f>T272-'Individ-I&amp;O Tables'!U293</f>
        <v>-6.6759926031778605E-8</v>
      </c>
      <c r="AS272" s="52">
        <f>U272-'Individ-I&amp;O Tables'!V293</f>
        <v>-1.0017538587536734E-7</v>
      </c>
      <c r="AT272" s="226">
        <f>V272-'Individ-I&amp;O Tables'!W293</f>
        <v>0</v>
      </c>
    </row>
    <row r="273" spans="1:46" ht="15" x14ac:dyDescent="0.2">
      <c r="A273" s="231">
        <v>2008</v>
      </c>
      <c r="B273" s="70">
        <f>'5.Stata-DNSP&amp;State'!Z184</f>
        <v>1.0659677982330322</v>
      </c>
      <c r="C273" s="70">
        <f>'5.Stata-DNSP&amp;State'!AA184</f>
        <v>1.1141946315765381</v>
      </c>
      <c r="D273" s="70">
        <f>'5.Stata-DNSP&amp;State'!AB184</f>
        <v>1.0365778207778931</v>
      </c>
      <c r="E273" s="70">
        <f>'5.Stata-DNSP&amp;State'!AC184</f>
        <v>1.014546275138855</v>
      </c>
      <c r="F273" s="70">
        <f>'5.Stata-DNSP&amp;State'!AD184</f>
        <v>0.72247910499572754</v>
      </c>
      <c r="G273" s="70"/>
      <c r="H273" s="70">
        <f>'5.Stata-DNSP&amp;State'!C184</f>
        <v>1.1302045583724976</v>
      </c>
      <c r="I273" s="73">
        <f>'5.Stata-DNSP&amp;State'!AE184</f>
        <v>1.3113012313842773</v>
      </c>
      <c r="J273" s="70">
        <f>'5.Stata-DNSP&amp;State'!AF184</f>
        <v>1.0118229389190674</v>
      </c>
      <c r="K273" s="70">
        <f>'5.Stata-DNSP&amp;State'!AG184</f>
        <v>1.0063263177871704</v>
      </c>
      <c r="L273" s="70">
        <f>'5.Stata-DNSP&amp;State'!AH184</f>
        <v>1</v>
      </c>
      <c r="M273" s="70">
        <f>'5.Stata-DNSP&amp;State'!AI184</f>
        <v>1.1104623079299927</v>
      </c>
      <c r="N273" s="70">
        <f>'5.Stata-DNSP&amp;State'!AJ184</f>
        <v>1.0797296762466431</v>
      </c>
      <c r="O273" s="71">
        <f>'5.Stata-DNSP&amp;State'!D184</f>
        <v>1.1514168977737427</v>
      </c>
      <c r="P273" s="70">
        <f t="shared" si="193"/>
        <v>0.86189544501486914</v>
      </c>
      <c r="Q273" s="70">
        <f t="shared" si="194"/>
        <v>1.1169983550480655</v>
      </c>
      <c r="R273" s="70">
        <f t="shared" si="195"/>
        <v>1.1230994741921541</v>
      </c>
      <c r="S273" s="70">
        <f t="shared" si="196"/>
        <v>1.1302045583724976</v>
      </c>
      <c r="T273" s="70">
        <f t="shared" si="197"/>
        <v>1.0177784066163456</v>
      </c>
      <c r="U273" s="70">
        <f t="shared" si="198"/>
        <v>1.0467477029077457</v>
      </c>
      <c r="V273" s="71">
        <f>'Index Tables'!F269</f>
        <v>1.072179</v>
      </c>
      <c r="Y273" s="231">
        <v>2008</v>
      </c>
      <c r="Z273" s="52">
        <f>B273-'Individ-I&amp;O Tables'!B294</f>
        <v>-2.0176696780005443E-7</v>
      </c>
      <c r="AA273" s="52">
        <f>C273-'Individ-I&amp;O Tables'!C294</f>
        <v>6.3157653817924597E-7</v>
      </c>
      <c r="AB273" s="52">
        <f>D273-'Individ-I&amp;O Tables'!D294</f>
        <v>-1.7922210693299689E-7</v>
      </c>
      <c r="AC273" s="52">
        <f>E273-'Individ-I&amp;O Tables'!E294</f>
        <v>2.7513885503260838E-7</v>
      </c>
      <c r="AD273" s="52">
        <f>F273-'Individ-I&amp;O Tables'!F294</f>
        <v>4.9957274983469802E-9</v>
      </c>
      <c r="AE273" s="52"/>
      <c r="AF273" s="52">
        <f>H273-'Individ-I&amp;O Tables'!H294</f>
        <v>-4.4162750234555403E-7</v>
      </c>
      <c r="AG273" s="229">
        <f>I273-'Individ-I&amp;O Tables'!I294</f>
        <v>2.3138427729385569E-7</v>
      </c>
      <c r="AH273" s="52">
        <f>J273-'Individ-I&amp;O Tables'!J294</f>
        <v>-6.1080932534096632E-8</v>
      </c>
      <c r="AI273" s="52">
        <f>K273-'Individ-I&amp;O Tables'!K294</f>
        <v>3.1778717035635395E-7</v>
      </c>
      <c r="AJ273" s="52">
        <f>L273-'Individ-I&amp;O Tables'!L294</f>
        <v>0</v>
      </c>
      <c r="AK273" s="52">
        <f>M273-'Individ-I&amp;O Tables'!M294</f>
        <v>3.0792999261564091E-7</v>
      </c>
      <c r="AL273" s="52">
        <f>N273-'Individ-I&amp;O Tables'!N294</f>
        <v>-3.2375335701217978E-7</v>
      </c>
      <c r="AM273" s="226">
        <f>O273-'Individ-I&amp;O Tables'!P294</f>
        <v>-1.0222625723699252E-7</v>
      </c>
      <c r="AN273" s="52">
        <f>P273-'Individ-I&amp;O Tables'!Q294</f>
        <v>4.5014869165527216E-8</v>
      </c>
      <c r="AO273" s="52">
        <f>Q273-'Individ-I&amp;O Tables'!R294</f>
        <v>3.5504806561448277E-7</v>
      </c>
      <c r="AP273" s="52">
        <f>R273-'Individ-I&amp;O Tables'!S294</f>
        <v>-5.2580784593025953E-7</v>
      </c>
      <c r="AQ273" s="52">
        <f>S273-'Individ-I&amp;O Tables'!T294</f>
        <v>-4.4162750234555403E-7</v>
      </c>
      <c r="AR273" s="52">
        <f>T273-'Individ-I&amp;O Tables'!U294</f>
        <v>4.0661634548300185E-7</v>
      </c>
      <c r="AS273" s="52">
        <f>U273-'Individ-I&amp;O Tables'!V294</f>
        <v>-2.9709225435325948E-7</v>
      </c>
      <c r="AT273" s="226">
        <f>V273-'Individ-I&amp;O Tables'!W294</f>
        <v>0</v>
      </c>
    </row>
    <row r="274" spans="1:46" ht="15" x14ac:dyDescent="0.2">
      <c r="A274" s="231">
        <v>2009</v>
      </c>
      <c r="B274" s="70">
        <f>'5.Stata-DNSP&amp;State'!Z185</f>
        <v>1.0475926399230957</v>
      </c>
      <c r="C274" s="70">
        <f>'5.Stata-DNSP&amp;State'!AA185</f>
        <v>1.194353461265564</v>
      </c>
      <c r="D274" s="70">
        <f>'5.Stata-DNSP&amp;State'!AB185</f>
        <v>1.0548481941223145</v>
      </c>
      <c r="E274" s="70">
        <f>'5.Stata-DNSP&amp;State'!AC185</f>
        <v>1.0290181636810303</v>
      </c>
      <c r="F274" s="70">
        <f>'5.Stata-DNSP&amp;State'!AD185</f>
        <v>0.99131077527999878</v>
      </c>
      <c r="G274" s="70"/>
      <c r="H274" s="70">
        <f>'5.Stata-DNSP&amp;State'!C185</f>
        <v>1.1094492673873901</v>
      </c>
      <c r="I274" s="73">
        <f>'5.Stata-DNSP&amp;State'!AE185</f>
        <v>1.5180256366729736</v>
      </c>
      <c r="J274" s="70">
        <f>'5.Stata-DNSP&amp;State'!AF185</f>
        <v>1.0359915494918823</v>
      </c>
      <c r="K274" s="70">
        <f>'5.Stata-DNSP&amp;State'!AG185</f>
        <v>1.0101709365844727</v>
      </c>
      <c r="L274" s="70">
        <f>'5.Stata-DNSP&amp;State'!AH185</f>
        <v>1.0114301443099976</v>
      </c>
      <c r="M274" s="70">
        <f>'5.Stata-DNSP&amp;State'!AI185</f>
        <v>1.1914994716644287</v>
      </c>
      <c r="N274" s="70">
        <f>'5.Stata-DNSP&amp;State'!AJ185</f>
        <v>1.1982630491256714</v>
      </c>
      <c r="O274" s="71">
        <f>'5.Stata-DNSP&amp;State'!D185</f>
        <v>1.2622518539428711</v>
      </c>
      <c r="P274" s="70">
        <f t="shared" si="193"/>
        <v>0.7308501520560271</v>
      </c>
      <c r="Q274" s="70">
        <f t="shared" si="194"/>
        <v>1.070905711471813</v>
      </c>
      <c r="R274" s="70">
        <f t="shared" si="195"/>
        <v>1.0982787439307957</v>
      </c>
      <c r="S274" s="70">
        <f t="shared" si="196"/>
        <v>1.096911411656869</v>
      </c>
      <c r="T274" s="70">
        <f t="shared" si="197"/>
        <v>0.93113702000856025</v>
      </c>
      <c r="U274" s="70">
        <f t="shared" si="198"/>
        <v>0.92588123133473454</v>
      </c>
      <c r="V274" s="71">
        <f>'Index Tables'!F270</f>
        <v>0.99653480000000005</v>
      </c>
      <c r="Y274" s="231">
        <v>2009</v>
      </c>
      <c r="Z274" s="52">
        <f>B274-'Individ-I&amp;O Tables'!B295</f>
        <v>-3.6007690429329386E-7</v>
      </c>
      <c r="AA274" s="52">
        <f>C274-'Individ-I&amp;O Tables'!C295</f>
        <v>4.6126556396686169E-7</v>
      </c>
      <c r="AB274" s="52">
        <f>D274-'Individ-I&amp;O Tables'!D295</f>
        <v>1.941223144452664E-7</v>
      </c>
      <c r="AC274" s="52">
        <f>E274-'Individ-I&amp;O Tables'!E295</f>
        <v>1.6368103028518988E-7</v>
      </c>
      <c r="AD274" s="52">
        <f>F274-'Individ-I&amp;O Tables'!F295</f>
        <v>7.5279998790200864E-8</v>
      </c>
      <c r="AE274" s="52"/>
      <c r="AF274" s="52">
        <f>H274-'Individ-I&amp;O Tables'!H295</f>
        <v>-7.3261260991053234E-7</v>
      </c>
      <c r="AG274" s="229">
        <f>I274-'Individ-I&amp;O Tables'!I295</f>
        <v>-3.6332702646468817E-7</v>
      </c>
      <c r="AH274" s="52">
        <f>J274-'Individ-I&amp;O Tables'!J295</f>
        <v>-4.5050811769975496E-7</v>
      </c>
      <c r="AI274" s="52">
        <f>K274-'Individ-I&amp;O Tables'!K295</f>
        <v>-6.3415527273846806E-8</v>
      </c>
      <c r="AJ274" s="52">
        <f>L274-'Individ-I&amp;O Tables'!L295</f>
        <v>1.4430999750736362E-7</v>
      </c>
      <c r="AK274" s="52">
        <f>M274-'Individ-I&amp;O Tables'!M295</f>
        <v>4.7166442862511815E-7</v>
      </c>
      <c r="AL274" s="52">
        <f>N274-'Individ-I&amp;O Tables'!N295</f>
        <v>4.9125671308658525E-8</v>
      </c>
      <c r="AM274" s="226">
        <f>O274-'Individ-I&amp;O Tables'!P295</f>
        <v>-1.4605712883586364E-7</v>
      </c>
      <c r="AN274" s="52">
        <f>P274-'Individ-I&amp;O Tables'!Q295</f>
        <v>-2.4794397290861525E-7</v>
      </c>
      <c r="AO274" s="52">
        <f>Q274-'Individ-I&amp;O Tables'!R295</f>
        <v>-2.885281868980627E-7</v>
      </c>
      <c r="AP274" s="52">
        <f>R274-'Individ-I&amp;O Tables'!S295</f>
        <v>-2.5606920428522528E-7</v>
      </c>
      <c r="AQ274" s="52">
        <f>S274-'Individ-I&amp;O Tables'!T295</f>
        <v>-5.8834313110267544E-7</v>
      </c>
      <c r="AR274" s="52">
        <f>T274-'Individ-I&amp;O Tables'!U295</f>
        <v>-2.799914397000336E-7</v>
      </c>
      <c r="AS274" s="52">
        <f>U274-'Individ-I&amp;O Tables'!V295</f>
        <v>-2.6866526547930647E-7</v>
      </c>
      <c r="AT274" s="226">
        <f>V274-'Individ-I&amp;O Tables'!W295</f>
        <v>0</v>
      </c>
    </row>
    <row r="275" spans="1:46" ht="15" x14ac:dyDescent="0.2">
      <c r="A275" s="231">
        <v>2010</v>
      </c>
      <c r="B275" s="70">
        <f>'5.Stata-DNSP&amp;State'!Z186</f>
        <v>1.0690943002700806</v>
      </c>
      <c r="C275" s="70">
        <f>'5.Stata-DNSP&amp;State'!AA186</f>
        <v>1.1985049247741699</v>
      </c>
      <c r="D275" s="70">
        <f>'5.Stata-DNSP&amp;State'!AB186</f>
        <v>1.0665444135665894</v>
      </c>
      <c r="E275" s="70">
        <f>'5.Stata-DNSP&amp;State'!AC186</f>
        <v>1.0352143049240112</v>
      </c>
      <c r="F275" s="70">
        <f>'5.Stata-DNSP&amp;State'!AD186</f>
        <v>0.73073309659957886</v>
      </c>
      <c r="G275" s="70"/>
      <c r="H275" s="70">
        <f>'5.Stata-DNSP&amp;State'!C186</f>
        <v>1.1769143342971802</v>
      </c>
      <c r="I275" s="73">
        <f>'5.Stata-DNSP&amp;State'!AE186</f>
        <v>1.4683390855789185</v>
      </c>
      <c r="J275" s="70">
        <f>'5.Stata-DNSP&amp;State'!AF186</f>
        <v>1.0589120388031006</v>
      </c>
      <c r="K275" s="70">
        <f>'5.Stata-DNSP&amp;State'!AG186</f>
        <v>1.0118446350097656</v>
      </c>
      <c r="L275" s="70">
        <f>'5.Stata-DNSP&amp;State'!AH186</f>
        <v>1.003455638885498</v>
      </c>
      <c r="M275" s="70">
        <f>'5.Stata-DNSP&amp;State'!AI186</f>
        <v>1.2410768270492554</v>
      </c>
      <c r="N275" s="70">
        <f>'5.Stata-DNSP&amp;State'!AJ186</f>
        <v>1.1842144727706909</v>
      </c>
      <c r="O275" s="71">
        <f>'5.Stata-DNSP&amp;State'!D186</f>
        <v>1.2491871118545532</v>
      </c>
      <c r="P275" s="70">
        <f t="shared" si="193"/>
        <v>0.8015276211442407</v>
      </c>
      <c r="Q275" s="70">
        <f t="shared" si="194"/>
        <v>1.1114372971219204</v>
      </c>
      <c r="R275" s="70">
        <f t="shared" si="195"/>
        <v>1.163137396370957</v>
      </c>
      <c r="S275" s="70">
        <f t="shared" si="196"/>
        <v>1.1728613490122357</v>
      </c>
      <c r="T275" s="70">
        <f t="shared" si="197"/>
        <v>0.94830095014776328</v>
      </c>
      <c r="U275" s="70">
        <f t="shared" si="198"/>
        <v>0.99383545916608274</v>
      </c>
      <c r="V275" s="71">
        <f>'Index Tables'!F271</f>
        <v>1.051021</v>
      </c>
      <c r="Y275" s="231">
        <v>2010</v>
      </c>
      <c r="Z275" s="52">
        <f>B275-'Individ-I&amp;O Tables'!B296</f>
        <v>3.0027008057764704E-7</v>
      </c>
      <c r="AA275" s="52">
        <f>C275-'Individ-I&amp;O Tables'!C296</f>
        <v>-7.522583000962868E-8</v>
      </c>
      <c r="AB275" s="52">
        <f>D275-'Individ-I&amp;O Tables'!D296</f>
        <v>4.1356658941893443E-7</v>
      </c>
      <c r="AC275" s="52">
        <f>E275-'Individ-I&amp;O Tables'!E296</f>
        <v>3.0492401115189693E-7</v>
      </c>
      <c r="AD275" s="52">
        <f>F275-'Individ-I&amp;O Tables'!F296</f>
        <v>9.6599578891520821E-8</v>
      </c>
      <c r="AE275" s="52"/>
      <c r="AF275" s="52">
        <f>H275-'Individ-I&amp;O Tables'!H296</f>
        <v>-6.657028197576409E-7</v>
      </c>
      <c r="AG275" s="229">
        <f>I275-'Individ-I&amp;O Tables'!I296</f>
        <v>8.5578918396223003E-8</v>
      </c>
      <c r="AH275" s="52">
        <f>J275-'Individ-I&amp;O Tables'!J296</f>
        <v>3.8803100510520494E-8</v>
      </c>
      <c r="AI275" s="52">
        <f>K275-'Individ-I&amp;O Tables'!K296</f>
        <v>-3.6499023448044454E-7</v>
      </c>
      <c r="AJ275" s="52">
        <f>L275-'Individ-I&amp;O Tables'!L296</f>
        <v>-3.6111450185671856E-7</v>
      </c>
      <c r="AK275" s="52">
        <f>M275-'Individ-I&amp;O Tables'!M296</f>
        <v>-1.7295074461465276E-7</v>
      </c>
      <c r="AL275" s="52">
        <f>N275-'Individ-I&amp;O Tables'!N296</f>
        <v>4.7277069081808065E-7</v>
      </c>
      <c r="AM275" s="226">
        <f>O275-'Individ-I&amp;O Tables'!P296</f>
        <v>-8.8814544674242768E-7</v>
      </c>
      <c r="AN275" s="52">
        <f>P275-'Individ-I&amp;O Tables'!Q296</f>
        <v>-3.788557593198405E-7</v>
      </c>
      <c r="AO275" s="52">
        <f>Q275-'Individ-I&amp;O Tables'!R296</f>
        <v>-7.0287807951707748E-7</v>
      </c>
      <c r="AP275" s="52">
        <f>R275-'Individ-I&amp;O Tables'!S296</f>
        <v>-6.0362904297228681E-7</v>
      </c>
      <c r="AQ275" s="52">
        <f>S275-'Individ-I&amp;O Tables'!T296</f>
        <v>-6.5098776436123273E-7</v>
      </c>
      <c r="AR275" s="52">
        <f>T275-'Individ-I&amp;O Tables'!U296</f>
        <v>-4.4985223668358998E-7</v>
      </c>
      <c r="AS275" s="52">
        <f>U275-'Individ-I&amp;O Tables'!V296</f>
        <v>-4.4083391725902032E-7</v>
      </c>
      <c r="AT275" s="226">
        <f>V275-'Individ-I&amp;O Tables'!W296</f>
        <v>0</v>
      </c>
    </row>
    <row r="276" spans="1:46" ht="15" x14ac:dyDescent="0.2">
      <c r="A276" s="231">
        <v>2011</v>
      </c>
      <c r="B276" s="70">
        <f>'5.Stata-DNSP&amp;State'!Z187</f>
        <v>1.0313047170639038</v>
      </c>
      <c r="C276" s="70">
        <f>'5.Stata-DNSP&amp;State'!AA187</f>
        <v>1.1985049247741699</v>
      </c>
      <c r="D276" s="70">
        <f>'5.Stata-DNSP&amp;State'!AB187</f>
        <v>1.0813220739364624</v>
      </c>
      <c r="E276" s="70">
        <f>'5.Stata-DNSP&amp;State'!AC187</f>
        <v>1.0411220788955688</v>
      </c>
      <c r="F276" s="70">
        <f>'5.Stata-DNSP&amp;State'!AD187</f>
        <v>0.82987594604492188</v>
      </c>
      <c r="G276" s="70"/>
      <c r="H276" s="70">
        <f>'5.Stata-DNSP&amp;State'!C187</f>
        <v>1.1567366123199463</v>
      </c>
      <c r="I276" s="73">
        <f>'5.Stata-DNSP&amp;State'!AE187</f>
        <v>1.4787962436676025</v>
      </c>
      <c r="J276" s="70">
        <f>'5.Stata-DNSP&amp;State'!AF187</f>
        <v>1.0600663423538208</v>
      </c>
      <c r="K276" s="70">
        <f>'5.Stata-DNSP&amp;State'!AG187</f>
        <v>1.0119993686676025</v>
      </c>
      <c r="L276" s="70">
        <f>'5.Stata-DNSP&amp;State'!AH187</f>
        <v>1.144603967666626</v>
      </c>
      <c r="M276" s="70">
        <f>'5.Stata-DNSP&amp;State'!AI187</f>
        <v>1.2966136932373047</v>
      </c>
      <c r="N276" s="70">
        <f>'5.Stata-DNSP&amp;State'!AJ187</f>
        <v>1.2393602132797241</v>
      </c>
      <c r="O276" s="71">
        <f>'5.Stata-DNSP&amp;State'!D187</f>
        <v>1.2736839056015015</v>
      </c>
      <c r="P276" s="70">
        <f t="shared" si="193"/>
        <v>0.78221500580167325</v>
      </c>
      <c r="Q276" s="70">
        <f t="shared" si="194"/>
        <v>1.0911926604060216</v>
      </c>
      <c r="R276" s="70">
        <f t="shared" si="195"/>
        <v>1.1430210809744918</v>
      </c>
      <c r="S276" s="70">
        <f t="shared" si="196"/>
        <v>1.0105998624817401</v>
      </c>
      <c r="T276" s="70">
        <f t="shared" si="197"/>
        <v>0.89212123730690984</v>
      </c>
      <c r="U276" s="70">
        <f t="shared" si="198"/>
        <v>0.93333366677865937</v>
      </c>
      <c r="V276" s="71">
        <f>'Index Tables'!F272</f>
        <v>1.0061169999999999</v>
      </c>
      <c r="Y276" s="231">
        <v>2011</v>
      </c>
      <c r="Z276" s="52">
        <f>B276-'Individ-I&amp;O Tables'!B297</f>
        <v>-2.8293609610763326E-7</v>
      </c>
      <c r="AA276" s="52">
        <f>C276-'Individ-I&amp;O Tables'!C297</f>
        <v>-7.522583000962868E-8</v>
      </c>
      <c r="AB276" s="52">
        <f>D276-'Individ-I&amp;O Tables'!D297</f>
        <v>7.3936462507973033E-8</v>
      </c>
      <c r="AC276" s="52">
        <f>E276-'Individ-I&amp;O Tables'!E297</f>
        <v>7.889556874474124E-8</v>
      </c>
      <c r="AD276" s="52">
        <f>F276-'Individ-I&amp;O Tables'!F297</f>
        <v>4.6044921875321165E-8</v>
      </c>
      <c r="AE276" s="52"/>
      <c r="AF276" s="52">
        <f>H276-'Individ-I&amp;O Tables'!H297</f>
        <v>-3.8768005361511371E-7</v>
      </c>
      <c r="AG276" s="229">
        <f>I276-'Individ-I&amp;O Tables'!I297</f>
        <v>2.4366760253968778E-7</v>
      </c>
      <c r="AH276" s="52">
        <f>J276-'Individ-I&amp;O Tables'!J297</f>
        <v>3.4235382084801813E-7</v>
      </c>
      <c r="AI276" s="52">
        <f>K276-'Individ-I&amp;O Tables'!K297</f>
        <v>3.6866760244613772E-7</v>
      </c>
      <c r="AJ276" s="52">
        <f>L276-'Individ-I&amp;O Tables'!L297</f>
        <v>-3.2333373978232771E-8</v>
      </c>
      <c r="AK276" s="52">
        <f>M276-'Individ-I&amp;O Tables'!M297</f>
        <v>-3.0676269524576583E-7</v>
      </c>
      <c r="AL276" s="52">
        <f>N276-'Individ-I&amp;O Tables'!N297</f>
        <v>2.1327972410389862E-7</v>
      </c>
      <c r="AM276" s="226">
        <f>O276-'Individ-I&amp;O Tables'!P297</f>
        <v>-9.4398498573511347E-8</v>
      </c>
      <c r="AN276" s="52">
        <f>P276-'Individ-I&amp;O Tables'!Q297</f>
        <v>-3.9419832675857691E-7</v>
      </c>
      <c r="AO276" s="52">
        <f>Q276-'Individ-I&amp;O Tables'!R297</f>
        <v>-3.3959397849336881E-7</v>
      </c>
      <c r="AP276" s="52">
        <f>R276-'Individ-I&amp;O Tables'!S297</f>
        <v>-9.1902550813927064E-7</v>
      </c>
      <c r="AQ276" s="52">
        <f>S276-'Individ-I&amp;O Tables'!T297</f>
        <v>-1.3751825989061217E-7</v>
      </c>
      <c r="AR276" s="52">
        <f>T276-'Individ-I&amp;O Tables'!U297</f>
        <v>-3.6269309011682793E-7</v>
      </c>
      <c r="AS276" s="52">
        <f>U276-'Individ-I&amp;O Tables'!V297</f>
        <v>-5.3322134063726878E-7</v>
      </c>
      <c r="AT276" s="226">
        <f>V276-'Individ-I&amp;O Tables'!W297</f>
        <v>0</v>
      </c>
    </row>
    <row r="277" spans="1:46" ht="15" x14ac:dyDescent="0.2">
      <c r="A277" s="231">
        <v>2012</v>
      </c>
      <c r="B277" s="70">
        <f>'5.Stata-DNSP&amp;State'!Z188</f>
        <v>1.0266025066375732</v>
      </c>
      <c r="C277" s="70">
        <f>'5.Stata-DNSP&amp;State'!AA188</f>
        <v>1.1985049247741699</v>
      </c>
      <c r="D277" s="70">
        <f>'5.Stata-DNSP&amp;State'!AB188</f>
        <v>1.1045494079589844</v>
      </c>
      <c r="E277" s="70">
        <f>'5.Stata-DNSP&amp;State'!AC188</f>
        <v>1.0528839826583862</v>
      </c>
      <c r="F277" s="70">
        <f>'5.Stata-DNSP&amp;State'!AD188</f>
        <v>0.73192965984344482</v>
      </c>
      <c r="G277" s="70"/>
      <c r="H277" s="70">
        <f>'5.Stata-DNSP&amp;State'!C188</f>
        <v>1.1864762306213379</v>
      </c>
      <c r="I277" s="73">
        <f>'5.Stata-DNSP&amp;State'!AE188</f>
        <v>1.567158579826355</v>
      </c>
      <c r="J277" s="70">
        <f>'5.Stata-DNSP&amp;State'!AF188</f>
        <v>1.0753068923950195</v>
      </c>
      <c r="K277" s="70">
        <f>'5.Stata-DNSP&amp;State'!AG188</f>
        <v>1.0213017463684082</v>
      </c>
      <c r="L277" s="70">
        <f>'5.Stata-DNSP&amp;State'!AH188</f>
        <v>1.144603967666626</v>
      </c>
      <c r="M277" s="70">
        <f>'5.Stata-DNSP&amp;State'!AI188</f>
        <v>1.3729186058044434</v>
      </c>
      <c r="N277" s="70">
        <f>'5.Stata-DNSP&amp;State'!AJ188</f>
        <v>1.2499270439147949</v>
      </c>
      <c r="O277" s="71">
        <f>'5.Stata-DNSP&amp;State'!D188</f>
        <v>1.3168703317642212</v>
      </c>
      <c r="P277" s="70">
        <f t="shared" si="193"/>
        <v>0.75708753785006389</v>
      </c>
      <c r="Q277" s="70">
        <f t="shared" si="194"/>
        <v>1.1033838237367866</v>
      </c>
      <c r="R277" s="70">
        <f t="shared" si="195"/>
        <v>1.1617293663114401</v>
      </c>
      <c r="S277" s="70">
        <f t="shared" si="196"/>
        <v>1.0365823150517923</v>
      </c>
      <c r="T277" s="70">
        <f t="shared" si="197"/>
        <v>0.86419997923047887</v>
      </c>
      <c r="U277" s="70">
        <f t="shared" si="198"/>
        <v>0.94923638655362808</v>
      </c>
      <c r="V277" s="71">
        <f>'Index Tables'!F273</f>
        <v>1.0128980000000001</v>
      </c>
      <c r="Y277" s="231">
        <v>2012</v>
      </c>
      <c r="Z277" s="52">
        <f>B277-'Individ-I&amp;O Tables'!B298</f>
        <v>-4.9336242669006936E-7</v>
      </c>
      <c r="AA277" s="52">
        <f>C277-'Individ-I&amp;O Tables'!C298</f>
        <v>-7.522583000962868E-8</v>
      </c>
      <c r="AB277" s="52">
        <f>D277-'Individ-I&amp;O Tables'!D298</f>
        <v>4.0795898437195888E-7</v>
      </c>
      <c r="AC277" s="52">
        <f>E277-'Individ-I&amp;O Tables'!E298</f>
        <v>-1.7341613700594394E-8</v>
      </c>
      <c r="AD277" s="52">
        <f>F277-'Individ-I&amp;O Tables'!F298</f>
        <v>5.9843444866203299E-8</v>
      </c>
      <c r="AE277" s="52"/>
      <c r="AF277" s="52">
        <f>H277-'Individ-I&amp;O Tables'!H298</f>
        <v>2.3062133780449301E-7</v>
      </c>
      <c r="AG277" s="229">
        <f>I277-'Individ-I&amp;O Tables'!I298</f>
        <v>5.798263549294802E-7</v>
      </c>
      <c r="AH277" s="52">
        <f>J277-'Individ-I&amp;O Tables'!J298</f>
        <v>-1.0760498048156819E-7</v>
      </c>
      <c r="AI277" s="52">
        <f>K277-'Individ-I&amp;O Tables'!K298</f>
        <v>-2.5363159172897554E-7</v>
      </c>
      <c r="AJ277" s="52">
        <f>L277-'Individ-I&amp;O Tables'!L298</f>
        <v>-3.2333373978232771E-8</v>
      </c>
      <c r="AK277" s="52">
        <f>M277-'Individ-I&amp;O Tables'!M298</f>
        <v>-3.9419555664110817E-7</v>
      </c>
      <c r="AL277" s="52">
        <f>N277-'Individ-I&amp;O Tables'!N298</f>
        <v>4.3914794911614763E-8</v>
      </c>
      <c r="AM277" s="226">
        <f>O277-'Individ-I&amp;O Tables'!P298</f>
        <v>-6.6823577871133466E-7</v>
      </c>
      <c r="AN277" s="52">
        <f>P277-'Individ-I&amp;O Tables'!Q298</f>
        <v>-1.6214993614482864E-7</v>
      </c>
      <c r="AO277" s="52">
        <f>Q277-'Individ-I&amp;O Tables'!R298</f>
        <v>-1.7626321335839634E-7</v>
      </c>
      <c r="AP277" s="52">
        <f>R277-'Individ-I&amp;O Tables'!S298</f>
        <v>3.6631144006982197E-7</v>
      </c>
      <c r="AQ277" s="52">
        <f>S277-'Individ-I&amp;O Tables'!T298</f>
        <v>3.1505179243218606E-7</v>
      </c>
      <c r="AR277" s="52">
        <f>T277-'Individ-I&amp;O Tables'!U298</f>
        <v>-2.0769521102970145E-8</v>
      </c>
      <c r="AS277" s="52">
        <f>U277-'Individ-I&amp;O Tables'!V298</f>
        <v>-2.1344637191056393E-7</v>
      </c>
      <c r="AT277" s="226">
        <f>V277-'Individ-I&amp;O Tables'!W298</f>
        <v>0</v>
      </c>
    </row>
    <row r="278" spans="1:46" ht="15" x14ac:dyDescent="0.2">
      <c r="A278" s="231">
        <v>2013</v>
      </c>
      <c r="B278" s="70">
        <f>'5.Stata-DNSP&amp;State'!Z189</f>
        <v>1.0139307975769043</v>
      </c>
      <c r="C278" s="70">
        <f>'5.Stata-DNSP&amp;State'!AA189</f>
        <v>1.1985049247741699</v>
      </c>
      <c r="D278" s="70">
        <f>'5.Stata-DNSP&amp;State'!AB189</f>
        <v>1.1253552436828613</v>
      </c>
      <c r="E278" s="70">
        <f>'5.Stata-DNSP&amp;State'!AC189</f>
        <v>1.0552400350570679</v>
      </c>
      <c r="F278" s="70">
        <f>'5.Stata-DNSP&amp;State'!AD189</f>
        <v>0.79037100076675415</v>
      </c>
      <c r="G278" s="70"/>
      <c r="H278" s="70">
        <f>'5.Stata-DNSP&amp;State'!C189</f>
        <v>1.1777393817901611</v>
      </c>
      <c r="I278" s="73">
        <f>'5.Stata-DNSP&amp;State'!AE189</f>
        <v>1.7351881265640259</v>
      </c>
      <c r="J278" s="70">
        <f>'5.Stata-DNSP&amp;State'!AF189</f>
        <v>1.0478041172027588</v>
      </c>
      <c r="K278" s="70">
        <f>'5.Stata-DNSP&amp;State'!AG189</f>
        <v>1.0212442874908447</v>
      </c>
      <c r="L278" s="70">
        <f>'5.Stata-DNSP&amp;State'!AH189</f>
        <v>2.7315258979797363</v>
      </c>
      <c r="M278" s="70">
        <f>'5.Stata-DNSP&amp;State'!AI189</f>
        <v>1.421974778175354</v>
      </c>
      <c r="N278" s="70">
        <f>'5.Stata-DNSP&amp;State'!AJ189</f>
        <v>1.2791608572006226</v>
      </c>
      <c r="O278" s="71">
        <f>'5.Stata-DNSP&amp;State'!D189</f>
        <v>1.3865398168563843</v>
      </c>
      <c r="P278" s="70">
        <f t="shared" si="193"/>
        <v>0.67873872795700252</v>
      </c>
      <c r="Q278" s="70">
        <f t="shared" si="194"/>
        <v>1.1240072094145617</v>
      </c>
      <c r="R278" s="70">
        <f t="shared" si="195"/>
        <v>1.1532396275956838</v>
      </c>
      <c r="S278" s="70">
        <f t="shared" si="196"/>
        <v>0.43116537268097249</v>
      </c>
      <c r="T278" s="70">
        <f t="shared" si="197"/>
        <v>0.82824210377444929</v>
      </c>
      <c r="U278" s="70">
        <f t="shared" si="198"/>
        <v>0.92071249300700375</v>
      </c>
      <c r="V278" s="71">
        <f>'Index Tables'!F274</f>
        <v>0.98760550000000003</v>
      </c>
      <c r="Y278" s="231">
        <v>2013</v>
      </c>
      <c r="Z278" s="52">
        <f>B278-'Individ-I&amp;O Tables'!B299</f>
        <v>-2.0242309561879779E-7</v>
      </c>
      <c r="AA278" s="52">
        <f>C278-'Individ-I&amp;O Tables'!C299</f>
        <v>-7.522583000962868E-8</v>
      </c>
      <c r="AB278" s="52">
        <f>D278-'Individ-I&amp;O Tables'!D299</f>
        <v>2.4368286122289362E-7</v>
      </c>
      <c r="AC278" s="52">
        <f>E278-'Individ-I&amp;O Tables'!E299</f>
        <v>3.5057067915289508E-8</v>
      </c>
      <c r="AD278" s="52">
        <f>F278-'Individ-I&amp;O Tables'!F299</f>
        <v>7.667541046529891E-10</v>
      </c>
      <c r="AE278" s="52"/>
      <c r="AF278" s="52">
        <f>H278-'Individ-I&amp;O Tables'!H299</f>
        <v>-6.1820983887628245E-7</v>
      </c>
      <c r="AG278" s="229">
        <f>I278-'Individ-I&amp;O Tables'!I299</f>
        <v>1.2656402592625682E-7</v>
      </c>
      <c r="AH278" s="52">
        <f>J278-'Individ-I&amp;O Tables'!J299</f>
        <v>1.1720275883142506E-7</v>
      </c>
      <c r="AI278" s="52">
        <f>K278-'Individ-I&amp;O Tables'!K299</f>
        <v>2.8749084468593367E-7</v>
      </c>
      <c r="AJ278" s="52">
        <f>L278-'Individ-I&amp;O Tables'!L299</f>
        <v>-1.0202026379246831E-7</v>
      </c>
      <c r="AK278" s="52">
        <f>M278-'Individ-I&amp;O Tables'!M299</f>
        <v>-2.2182464598508034E-7</v>
      </c>
      <c r="AL278" s="52">
        <f>N278-'Individ-I&amp;O Tables'!N299</f>
        <v>-1.4279937743388871E-7</v>
      </c>
      <c r="AM278" s="226">
        <f>O278-'Individ-I&amp;O Tables'!P299</f>
        <v>-1.8314361582838501E-7</v>
      </c>
      <c r="AN278" s="52">
        <f>P278-'Individ-I&amp;O Tables'!Q299</f>
        <v>-1.720429975149429E-7</v>
      </c>
      <c r="AO278" s="52">
        <f>Q278-'Individ-I&amp;O Tables'!R299</f>
        <v>2.0941456169154549E-7</v>
      </c>
      <c r="AP278" s="52">
        <f>R278-'Individ-I&amp;O Tables'!S299</f>
        <v>-3.7240431627338921E-7</v>
      </c>
      <c r="AQ278" s="52">
        <f>S278-'Individ-I&amp;O Tables'!T299</f>
        <v>-2.7319027484651315E-8</v>
      </c>
      <c r="AR278" s="52">
        <f>T278-'Individ-I&amp;O Tables'!U299</f>
        <v>3.7744493086577791E-9</v>
      </c>
      <c r="AS278" s="52">
        <f>U278-'Individ-I&amp;O Tables'!V299</f>
        <v>-2.0699299629889367E-7</v>
      </c>
      <c r="AT278" s="226">
        <f>V278-'Individ-I&amp;O Tables'!W299</f>
        <v>0</v>
      </c>
    </row>
    <row r="279" spans="1:46" ht="15" x14ac:dyDescent="0.2">
      <c r="A279" s="231">
        <v>2014</v>
      </c>
      <c r="B279" s="70">
        <f>'5.Stata-DNSP&amp;State'!Z190</f>
        <v>1.0067192316055298</v>
      </c>
      <c r="C279" s="70">
        <f>'5.Stata-DNSP&amp;State'!AA190</f>
        <v>1.201752781867981</v>
      </c>
      <c r="D279" s="70">
        <f>'5.Stata-DNSP&amp;State'!AB190</f>
        <v>1.131788969039917</v>
      </c>
      <c r="E279" s="70">
        <f>'5.Stata-DNSP&amp;State'!AC190</f>
        <v>1.065674901008606</v>
      </c>
      <c r="F279" s="70">
        <f>'5.Stata-DNSP&amp;State'!AD190</f>
        <v>0.93920743465423584</v>
      </c>
      <c r="G279" s="70"/>
      <c r="H279" s="70">
        <f>'5.Stata-DNSP&amp;State'!C190</f>
        <v>1.1568741798400879</v>
      </c>
      <c r="I279" s="73">
        <f>'5.Stata-DNSP&amp;State'!AE190</f>
        <v>1.7737292051315308</v>
      </c>
      <c r="J279" s="70">
        <f>'5.Stata-DNSP&amp;State'!AF190</f>
        <v>1.1180769205093384</v>
      </c>
      <c r="K279" s="70">
        <f>'5.Stata-DNSP&amp;State'!AG190</f>
        <v>1.0232418775558472</v>
      </c>
      <c r="L279" s="70">
        <f>'5.Stata-DNSP&amp;State'!AH190</f>
        <v>3.1257312297821045</v>
      </c>
      <c r="M279" s="70">
        <f>'5.Stata-DNSP&amp;State'!AI190</f>
        <v>1.49629807472229</v>
      </c>
      <c r="N279" s="70">
        <f>'5.Stata-DNSP&amp;State'!AJ190</f>
        <v>1.2784813642501831</v>
      </c>
      <c r="O279" s="71">
        <f>'5.Stata-DNSP&amp;State'!D190</f>
        <v>1.4115276336669922</v>
      </c>
      <c r="P279" s="70">
        <f t="shared" si="193"/>
        <v>0.65222705726058106</v>
      </c>
      <c r="Q279" s="70">
        <f t="shared" si="194"/>
        <v>1.0346999912251793</v>
      </c>
      <c r="R279" s="70">
        <f t="shared" si="195"/>
        <v>1.1305969831917353</v>
      </c>
      <c r="S279" s="70">
        <f t="shared" si="196"/>
        <v>0.37011313347012686</v>
      </c>
      <c r="T279" s="70">
        <f t="shared" si="197"/>
        <v>0.77315756758879839</v>
      </c>
      <c r="U279" s="70">
        <f t="shared" si="198"/>
        <v>0.9048815353820846</v>
      </c>
      <c r="V279" s="71">
        <f>'Index Tables'!F275</f>
        <v>0.95611060000000003</v>
      </c>
      <c r="Y279" s="231">
        <v>2014</v>
      </c>
      <c r="Z279" s="52">
        <f>B279-'Individ-I&amp;O Tables'!B300</f>
        <v>2.3160552986567495E-7</v>
      </c>
      <c r="AA279" s="52">
        <f>C279-'Individ-I&amp;O Tables'!C300</f>
        <v>-2.1813201911413671E-7</v>
      </c>
      <c r="AB279" s="52">
        <f>D279-'Individ-I&amp;O Tables'!D300</f>
        <v>-3.0960082941788869E-8</v>
      </c>
      <c r="AC279" s="52">
        <f>E279-'Individ-I&amp;O Tables'!E300</f>
        <v>-9.8991393970848662E-8</v>
      </c>
      <c r="AD279" s="52">
        <f>F279-'Individ-I&amp;O Tables'!F300</f>
        <v>3.4654235814279843E-8</v>
      </c>
      <c r="AE279" s="52"/>
      <c r="AF279" s="52">
        <f>H279-'Individ-I&amp;O Tables'!H300</f>
        <v>1.7984008793270334E-7</v>
      </c>
      <c r="AG279" s="229">
        <f>I279-'Individ-I&amp;O Tables'!I300</f>
        <v>2.0513153087264868E-7</v>
      </c>
      <c r="AH279" s="52">
        <f>J279-'Individ-I&amp;O Tables'!J300</f>
        <v>-7.949066160861662E-8</v>
      </c>
      <c r="AI279" s="52">
        <f>K279-'Individ-I&amp;O Tables'!K300</f>
        <v>-1.2244415281692511E-7</v>
      </c>
      <c r="AJ279" s="52">
        <f>L279-'Individ-I&amp;O Tables'!L300</f>
        <v>2.297821044550119E-7</v>
      </c>
      <c r="AK279" s="52">
        <f>M279-'Individ-I&amp;O Tables'!M300</f>
        <v>7.472229013316678E-8</v>
      </c>
      <c r="AL279" s="52">
        <f>N279-'Individ-I&amp;O Tables'!N300</f>
        <v>3.6425018312691293E-7</v>
      </c>
      <c r="AM279" s="226">
        <f>O279-'Individ-I&amp;O Tables'!P300</f>
        <v>-3.6633300770638755E-7</v>
      </c>
      <c r="AN279" s="52">
        <f>P279-'Individ-I&amp;O Tables'!Q300</f>
        <v>-1.4273941895126541E-7</v>
      </c>
      <c r="AO279" s="52">
        <f>Q279-'Individ-I&amp;O Tables'!R300</f>
        <v>-8.7748206478721613E-9</v>
      </c>
      <c r="AP279" s="52">
        <f>R279-'Individ-I&amp;O Tables'!S300</f>
        <v>-1.6808264780010518E-8</v>
      </c>
      <c r="AQ279" s="52">
        <f>S279-'Individ-I&amp;O Tables'!T300</f>
        <v>-6.6529873110621196E-8</v>
      </c>
      <c r="AR279" s="52">
        <f>T279-'Individ-I&amp;O Tables'!U300</f>
        <v>-1.3241120155882413E-7</v>
      </c>
      <c r="AS279" s="52">
        <f>U279-'Individ-I&amp;O Tables'!V300</f>
        <v>-2.6461791535759005E-7</v>
      </c>
      <c r="AT279" s="226">
        <f>V279-'Individ-I&amp;O Tables'!W300</f>
        <v>0</v>
      </c>
    </row>
    <row r="280" spans="1:46" ht="15" x14ac:dyDescent="0.2">
      <c r="A280" s="231">
        <v>2015</v>
      </c>
      <c r="B280" s="70">
        <f>'5.Stata-DNSP&amp;State'!Z191</f>
        <v>1.0389515161514282</v>
      </c>
      <c r="C280" s="70">
        <f>'5.Stata-DNSP&amp;State'!AA191</f>
        <v>1.201752781867981</v>
      </c>
      <c r="D280" s="70">
        <f>'5.Stata-DNSP&amp;State'!AB191</f>
        <v>1.1668562889099121</v>
      </c>
      <c r="E280" s="70">
        <f>'5.Stata-DNSP&amp;State'!AC191</f>
        <v>1.0679433345794678</v>
      </c>
      <c r="F280" s="70">
        <f>'5.Stata-DNSP&amp;State'!AD191</f>
        <v>0.84192556142807007</v>
      </c>
      <c r="G280" s="70"/>
      <c r="H280" s="70">
        <f>'5.Stata-DNSP&amp;State'!C191</f>
        <v>1.185787558555603</v>
      </c>
      <c r="I280" s="73">
        <f>'5.Stata-DNSP&amp;State'!AE191</f>
        <v>1.8787450790405273</v>
      </c>
      <c r="J280" s="70">
        <f>'5.Stata-DNSP&amp;State'!AF191</f>
        <v>1.0851062536239624</v>
      </c>
      <c r="K280" s="70">
        <f>'5.Stata-DNSP&amp;State'!AG191</f>
        <v>1.0212328433990479</v>
      </c>
      <c r="L280" s="70">
        <f>'5.Stata-DNSP&amp;State'!AH191</f>
        <v>2.8971824645996094</v>
      </c>
      <c r="M280" s="70">
        <f>'5.Stata-DNSP&amp;State'!AI191</f>
        <v>1.5720499753952026</v>
      </c>
      <c r="N280" s="70">
        <f>'5.Stata-DNSP&amp;State'!AJ191</f>
        <v>1.3130086660385132</v>
      </c>
      <c r="O280" s="71">
        <f>'5.Stata-DNSP&amp;State'!D191</f>
        <v>1.4594446420669556</v>
      </c>
      <c r="P280" s="70">
        <f t="shared" si="193"/>
        <v>0.63115936897686153</v>
      </c>
      <c r="Q280" s="70">
        <f t="shared" si="194"/>
        <v>1.0927847430566289</v>
      </c>
      <c r="R280" s="70">
        <f t="shared" si="195"/>
        <v>1.1611333950138687</v>
      </c>
      <c r="S280" s="70">
        <f t="shared" si="196"/>
        <v>0.4092899128876506</v>
      </c>
      <c r="T280" s="70">
        <f t="shared" si="197"/>
        <v>0.75429380561359327</v>
      </c>
      <c r="U280" s="70">
        <f t="shared" si="198"/>
        <v>0.90310718369685272</v>
      </c>
      <c r="V280" s="71">
        <f>'Index Tables'!F276</f>
        <v>0.96550519999999995</v>
      </c>
      <c r="Y280" s="231">
        <v>2015</v>
      </c>
      <c r="Z280" s="52">
        <f>B280-'Individ-I&amp;O Tables'!B301</f>
        <v>-4.8384857187500074E-7</v>
      </c>
      <c r="AA280" s="52">
        <f>C280-'Individ-I&amp;O Tables'!C301</f>
        <v>-2.1813201911413671E-7</v>
      </c>
      <c r="AB280" s="52">
        <f>D280-'Individ-I&amp;O Tables'!D301</f>
        <v>2.8890991221608431E-7</v>
      </c>
      <c r="AC280" s="52">
        <f>E280-'Individ-I&amp;O Tables'!E301</f>
        <v>3.3457946768677971E-7</v>
      </c>
      <c r="AD280" s="52">
        <f>F280-'Individ-I&amp;O Tables'!F301</f>
        <v>6.1428070075031371E-8</v>
      </c>
      <c r="AE280" s="52"/>
      <c r="AF280" s="52">
        <f>H280-'Individ-I&amp;O Tables'!H301</f>
        <v>-4.4144439703686089E-7</v>
      </c>
      <c r="AG280" s="229">
        <f>I280-'Individ-I&amp;O Tables'!I301</f>
        <v>7.9040527234397473E-8</v>
      </c>
      <c r="AH280" s="52">
        <f>J280-'Individ-I&amp;O Tables'!J301</f>
        <v>2.5362396249839492E-7</v>
      </c>
      <c r="AI280" s="52">
        <f>K280-'Individ-I&amp;O Tables'!K301</f>
        <v>-1.5660095220582093E-7</v>
      </c>
      <c r="AJ280" s="52">
        <f>L280-'Individ-I&amp;O Tables'!L301</f>
        <v>4.6459960945099965E-7</v>
      </c>
      <c r="AK280" s="52">
        <f>M280-'Individ-I&amp;O Tables'!M301</f>
        <v>-2.4604797310701088E-8</v>
      </c>
      <c r="AL280" s="52">
        <f>N280-'Individ-I&amp;O Tables'!N301</f>
        <v>6.660385132306601E-7</v>
      </c>
      <c r="AM280" s="226">
        <f>O280-'Individ-I&amp;O Tables'!P301</f>
        <v>-3.5793304453690666E-7</v>
      </c>
      <c r="AN280" s="52">
        <f>P280-'Individ-I&amp;O Tables'!Q301</f>
        <v>-3.1023138502561665E-8</v>
      </c>
      <c r="AO280" s="52">
        <f>Q280-'Individ-I&amp;O Tables'!R301</f>
        <v>-2.5694337102422082E-7</v>
      </c>
      <c r="AP280" s="52">
        <f>R280-'Individ-I&amp;O Tables'!S301</f>
        <v>3.9501386872586863E-7</v>
      </c>
      <c r="AQ280" s="52">
        <f>S280-'Individ-I&amp;O Tables'!T301</f>
        <v>-8.7112349389517618E-8</v>
      </c>
      <c r="AR280" s="52">
        <f>T280-'Individ-I&amp;O Tables'!U301</f>
        <v>5.6135932569034708E-9</v>
      </c>
      <c r="AS280" s="52">
        <f>U280-'Individ-I&amp;O Tables'!V301</f>
        <v>-1.1630314722399504E-7</v>
      </c>
      <c r="AT280" s="226">
        <f>V280-'Individ-I&amp;O Tables'!W301</f>
        <v>0</v>
      </c>
    </row>
    <row r="281" spans="1:46" ht="15" x14ac:dyDescent="0.2">
      <c r="A281" s="231">
        <v>2016</v>
      </c>
      <c r="B281" s="70">
        <f>'5.Stata-DNSP&amp;State'!Z192</f>
        <v>1.0218862295150757</v>
      </c>
      <c r="C281" s="70">
        <f>'5.Stata-DNSP&amp;State'!AA192</f>
        <v>1.2072205543518066</v>
      </c>
      <c r="D281" s="70">
        <f>'5.Stata-DNSP&amp;State'!AB192</f>
        <v>1.1773334741592407</v>
      </c>
      <c r="E281" s="70">
        <f>'5.Stata-DNSP&amp;State'!AC192</f>
        <v>1.0764744281768799</v>
      </c>
      <c r="F281" s="70">
        <f>'5.Stata-DNSP&amp;State'!AD192</f>
        <v>1.064462423324585</v>
      </c>
      <c r="G281" s="70"/>
      <c r="H281" s="70">
        <f>'5.Stata-DNSP&amp;State'!C192</f>
        <v>1.1537469625473022</v>
      </c>
      <c r="I281" s="73">
        <f>'5.Stata-DNSP&amp;State'!AE192</f>
        <v>2.0694494247436523</v>
      </c>
      <c r="J281" s="70">
        <f>'5.Stata-DNSP&amp;State'!AF192</f>
        <v>1.1407999992370605</v>
      </c>
      <c r="K281" s="70">
        <f>'5.Stata-DNSP&amp;State'!AG192</f>
        <v>1.0196130275726318</v>
      </c>
      <c r="L281" s="70">
        <f>'5.Stata-DNSP&amp;State'!AH192</f>
        <v>2.8954911231994629</v>
      </c>
      <c r="M281" s="70">
        <f>'5.Stata-DNSP&amp;State'!AI192</f>
        <v>1.6523752212524414</v>
      </c>
      <c r="N281" s="70">
        <f>'5.Stata-DNSP&amp;State'!AJ192</f>
        <v>1.3526610136032104</v>
      </c>
      <c r="O281" s="71">
        <f>'5.Stata-DNSP&amp;State'!D192</f>
        <v>1.5315219163894653</v>
      </c>
      <c r="P281" s="70">
        <f t="shared" si="193"/>
        <v>0.55751396905494299</v>
      </c>
      <c r="Q281" s="70">
        <f t="shared" si="194"/>
        <v>1.0113490211420935</v>
      </c>
      <c r="R281" s="70">
        <f t="shared" si="195"/>
        <v>1.1315537673091525</v>
      </c>
      <c r="S281" s="70">
        <f t="shared" si="196"/>
        <v>0.39846330499968297</v>
      </c>
      <c r="T281" s="70">
        <f t="shared" si="197"/>
        <v>0.69823545385339492</v>
      </c>
      <c r="U281" s="70">
        <f t="shared" si="198"/>
        <v>0.85294611949667853</v>
      </c>
      <c r="V281" s="71">
        <f>'Index Tables'!F277</f>
        <v>0.92247380000000001</v>
      </c>
      <c r="Y281" s="231">
        <v>2016</v>
      </c>
      <c r="Z281" s="52">
        <f>B281-'Individ-I&amp;O Tables'!B302</f>
        <v>2.2951507561153051E-7</v>
      </c>
      <c r="AA281" s="52">
        <f>C281-'Individ-I&amp;O Tables'!C302</f>
        <v>5.5435180668084172E-7</v>
      </c>
      <c r="AB281" s="52">
        <f>D281-'Individ-I&amp;O Tables'!D302</f>
        <v>4.74159240759775E-7</v>
      </c>
      <c r="AC281" s="52">
        <f>E281-'Individ-I&amp;O Tables'!E302</f>
        <v>-5.718231201878865E-7</v>
      </c>
      <c r="AD281" s="52">
        <f>F281-'Individ-I&amp;O Tables'!F302</f>
        <v>4.2332458494165337E-7</v>
      </c>
      <c r="AE281" s="52"/>
      <c r="AF281" s="52">
        <f>H281-'Individ-I&amp;O Tables'!H302</f>
        <v>-3.7452697831952264E-8</v>
      </c>
      <c r="AG281" s="229">
        <f>I281-'Individ-I&amp;O Tables'!I302</f>
        <v>4.2474365224975941E-7</v>
      </c>
      <c r="AH281" s="52">
        <f>J281-'Individ-I&amp;O Tables'!J302</f>
        <v>-7.6293948936267952E-10</v>
      </c>
      <c r="AI281" s="52">
        <f>K281-'Individ-I&amp;O Tables'!K302</f>
        <v>2.7572631733363551E-8</v>
      </c>
      <c r="AJ281" s="52">
        <f>L281-'Individ-I&amp;O Tables'!L302</f>
        <v>1.2319946307570717E-7</v>
      </c>
      <c r="AK281" s="52">
        <f>M281-'Individ-I&amp;O Tables'!M302</f>
        <v>2.2125244147908063E-7</v>
      </c>
      <c r="AL281" s="52">
        <f>N281-'Individ-I&amp;O Tables'!N302</f>
        <v>1.3603210557988632E-8</v>
      </c>
      <c r="AM281" s="226">
        <f>O281-'Individ-I&amp;O Tables'!P302</f>
        <v>-8.3610534717948326E-8</v>
      </c>
      <c r="AN281" s="52">
        <f>P281-'Individ-I&amp;O Tables'!Q302</f>
        <v>-3.0945056961328987E-8</v>
      </c>
      <c r="AO281" s="52">
        <f>Q281-'Individ-I&amp;O Tables'!R302</f>
        <v>2.1142093409309837E-8</v>
      </c>
      <c r="AP281" s="52">
        <f>R281-'Individ-I&amp;O Tables'!S302</f>
        <v>-2.326908474792333E-7</v>
      </c>
      <c r="AQ281" s="52">
        <f>S281-'Individ-I&amp;O Tables'!T302</f>
        <v>4.9996829454279634E-9</v>
      </c>
      <c r="AR281" s="52">
        <f>T281-'Individ-I&amp;O Tables'!U302</f>
        <v>5.3853394965663881E-8</v>
      </c>
      <c r="AS281" s="52">
        <f>U281-'Individ-I&amp;O Tables'!V302</f>
        <v>-8.0503321453484489E-8</v>
      </c>
      <c r="AT281" s="226">
        <f>V281-'Individ-I&amp;O Tables'!W302</f>
        <v>0</v>
      </c>
    </row>
    <row r="282" spans="1:46" ht="15" x14ac:dyDescent="0.2">
      <c r="A282" s="231">
        <v>2017</v>
      </c>
      <c r="B282" s="70">
        <f>'5.Stata-DNSP&amp;State'!Z193</f>
        <v>1.0372158288955688</v>
      </c>
      <c r="C282" s="70">
        <f>'5.Stata-DNSP&amp;State'!AA193</f>
        <v>1.2072205543518066</v>
      </c>
      <c r="D282" s="70">
        <f>'5.Stata-DNSP&amp;State'!AB193</f>
        <v>1.213469386100769</v>
      </c>
      <c r="E282" s="70">
        <f>'5.Stata-DNSP&amp;State'!AC193</f>
        <v>1.0813926458358765</v>
      </c>
      <c r="F282" s="70">
        <f>'5.Stata-DNSP&amp;State'!AD193</f>
        <v>0.77643948793411255</v>
      </c>
      <c r="G282" s="70"/>
      <c r="H282" s="70">
        <f>'5.Stata-DNSP&amp;State'!C193</f>
        <v>1.2157286405563354</v>
      </c>
      <c r="I282" s="73">
        <f>'5.Stata-DNSP&amp;State'!AE193</f>
        <v>1.812732458114624</v>
      </c>
      <c r="J282" s="70">
        <f>'5.Stata-DNSP&amp;State'!AF193</f>
        <v>1.1351673603057861</v>
      </c>
      <c r="K282" s="70">
        <f>'5.Stata-DNSP&amp;State'!AG193</f>
        <v>1.0179141759872437</v>
      </c>
      <c r="L282" s="70">
        <f>'5.Stata-DNSP&amp;State'!AH193</f>
        <v>2.8914420604705811</v>
      </c>
      <c r="M282" s="70">
        <f>'5.Stata-DNSP&amp;State'!AI193</f>
        <v>1.748870849609375</v>
      </c>
      <c r="N282" s="70">
        <f>'5.Stata-DNSP&amp;State'!AJ193</f>
        <v>1.367155909538269</v>
      </c>
      <c r="O282" s="71">
        <f>'5.Stata-DNSP&amp;State'!D193</f>
        <v>1.4626021385192871</v>
      </c>
      <c r="P282" s="70">
        <f t="shared" si="193"/>
        <v>0.67066082207232236</v>
      </c>
      <c r="Q282" s="70">
        <f t="shared" si="194"/>
        <v>1.0709686369319569</v>
      </c>
      <c r="R282" s="70">
        <f t="shared" si="195"/>
        <v>1.1943331463846032</v>
      </c>
      <c r="S282" s="70">
        <f t="shared" si="196"/>
        <v>0.42045754856262835</v>
      </c>
      <c r="T282" s="70">
        <f t="shared" si="197"/>
        <v>0.69515061150906521</v>
      </c>
      <c r="U282" s="70">
        <f t="shared" si="198"/>
        <v>0.88923920971597503</v>
      </c>
      <c r="V282" s="71">
        <f>'Index Tables'!F278</f>
        <v>0.95838690000000004</v>
      </c>
      <c r="Y282" s="231">
        <v>2017</v>
      </c>
      <c r="Z282" s="52">
        <f>B282-'Individ-I&amp;O Tables'!B303</f>
        <v>-1.7110443106815865E-7</v>
      </c>
      <c r="AA282" s="52">
        <f>C282-'Individ-I&amp;O Tables'!C303</f>
        <v>5.5435180668084172E-7</v>
      </c>
      <c r="AB282" s="52">
        <f>D282-'Individ-I&amp;O Tables'!D303</f>
        <v>3.8610076913414559E-7</v>
      </c>
      <c r="AC282" s="52">
        <f>E282-'Individ-I&amp;O Tables'!E303</f>
        <v>-3.5416412358380001E-7</v>
      </c>
      <c r="AD282" s="52">
        <f>F282-'Individ-I&amp;O Tables'!F303</f>
        <v>-1.2065887400325437E-8</v>
      </c>
      <c r="AE282" s="52"/>
      <c r="AF282" s="52">
        <f>H282-'Individ-I&amp;O Tables'!H303</f>
        <v>6.4055633552939639E-7</v>
      </c>
      <c r="AG282" s="229">
        <f>I282-'Individ-I&amp;O Tables'!I303</f>
        <v>4.5811462401346148E-7</v>
      </c>
      <c r="AH282" s="52">
        <f>J282-'Individ-I&amp;O Tables'!J303</f>
        <v>3.6030578609569375E-7</v>
      </c>
      <c r="AI282" s="52">
        <f>K282-'Individ-I&amp;O Tables'!K303</f>
        <v>1.7598724366685303E-7</v>
      </c>
      <c r="AJ282" s="52">
        <f>L282-'Individ-I&amp;O Tables'!L303</f>
        <v>6.047058098701541E-8</v>
      </c>
      <c r="AK282" s="52">
        <f>M282-'Individ-I&amp;O Tables'!M303</f>
        <v>-1.5039062506438938E-7</v>
      </c>
      <c r="AL282" s="52">
        <f>N282-'Individ-I&amp;O Tables'!N303</f>
        <v>-9.0461730994917389E-8</v>
      </c>
      <c r="AM282" s="226">
        <f>O282-'Individ-I&amp;O Tables'!P303</f>
        <v>-8.6148071298808304E-7</v>
      </c>
      <c r="AN282" s="52">
        <f>P282-'Individ-I&amp;O Tables'!Q303</f>
        <v>2.2072322414246059E-8</v>
      </c>
      <c r="AO282" s="52">
        <f>Q282-'Individ-I&amp;O Tables'!R303</f>
        <v>6.3693195695435634E-7</v>
      </c>
      <c r="AP282" s="52">
        <f>R282-'Individ-I&amp;O Tables'!S303</f>
        <v>1.4638460310578694E-7</v>
      </c>
      <c r="AQ282" s="52">
        <f>S282-'Individ-I&amp;O Tables'!T303</f>
        <v>4.8562628363058025E-8</v>
      </c>
      <c r="AR282" s="52">
        <f>T282-'Individ-I&amp;O Tables'!U303</f>
        <v>1.1150906520374093E-7</v>
      </c>
      <c r="AS282" s="52">
        <f>U282-'Individ-I&amp;O Tables'!V303</f>
        <v>9.7159750245268128E-9</v>
      </c>
      <c r="AT282" s="226">
        <f>V282-'Individ-I&amp;O Tables'!W303</f>
        <v>0</v>
      </c>
    </row>
    <row r="283" spans="1:46" ht="15" x14ac:dyDescent="0.2">
      <c r="A283" s="231">
        <v>2018</v>
      </c>
      <c r="B283" s="70">
        <f>'5.Stata-DNSP&amp;State'!Z194</f>
        <v>1.0232951641082764</v>
      </c>
      <c r="C283" s="70">
        <f>'5.Stata-DNSP&amp;State'!AA194</f>
        <v>1.2072205543518066</v>
      </c>
      <c r="D283" s="70">
        <f>'5.Stata-DNSP&amp;State'!AB194</f>
        <v>1.225348949432373</v>
      </c>
      <c r="E283" s="70">
        <f>'5.Stata-DNSP&amp;State'!AC194</f>
        <v>1.0863832235336304</v>
      </c>
      <c r="F283" s="70">
        <f>'5.Stata-DNSP&amp;State'!AD194</f>
        <v>1.0828227996826172</v>
      </c>
      <c r="G283" s="70"/>
      <c r="H283" s="70">
        <f>'5.Stata-DNSP&amp;State'!C194</f>
        <v>1.1660034656524658</v>
      </c>
      <c r="I283" s="73">
        <f>'5.Stata-DNSP&amp;State'!AE194</f>
        <v>1.6689954996109009</v>
      </c>
      <c r="J283" s="70">
        <f>'5.Stata-DNSP&amp;State'!AF194</f>
        <v>1.0862452983856201</v>
      </c>
      <c r="K283" s="70">
        <f>'5.Stata-DNSP&amp;State'!AG194</f>
        <v>1.0142824649810791</v>
      </c>
      <c r="L283" s="70">
        <f>'5.Stata-DNSP&amp;State'!AH194</f>
        <v>3.033292293548584</v>
      </c>
      <c r="M283" s="70">
        <f>'5.Stata-DNSP&amp;State'!AI194</f>
        <v>1.878291130065918</v>
      </c>
      <c r="N283" s="70">
        <f>'5.Stata-DNSP&amp;State'!AJ194</f>
        <v>1.4098120927810669</v>
      </c>
      <c r="O283" s="71">
        <f>'5.Stata-DNSP&amp;State'!D194</f>
        <v>1.4342449903488159</v>
      </c>
      <c r="P283" s="70">
        <f t="shared" si="193"/>
        <v>0.69862588959904359</v>
      </c>
      <c r="Q283" s="70">
        <f t="shared" si="194"/>
        <v>1.0734255580994296</v>
      </c>
      <c r="R283" s="70">
        <f t="shared" si="195"/>
        <v>1.1495845643690754</v>
      </c>
      <c r="S283" s="70">
        <f t="shared" si="196"/>
        <v>0.38440194772274427</v>
      </c>
      <c r="T283" s="70">
        <f t="shared" si="197"/>
        <v>0.62077888086046884</v>
      </c>
      <c r="U283" s="70">
        <f t="shared" si="198"/>
        <v>0.82706303316802188</v>
      </c>
      <c r="V283" s="71">
        <f>'Index Tables'!F279</f>
        <v>0.90100729999999996</v>
      </c>
      <c r="Y283" s="231">
        <v>2018</v>
      </c>
      <c r="Z283" s="52">
        <f>B283-'Individ-I&amp;O Tables'!B304</f>
        <v>1.6410827630153335E-7</v>
      </c>
      <c r="AA283" s="52">
        <f>C283-'Individ-I&amp;O Tables'!C304</f>
        <v>5.5435180668084172E-7</v>
      </c>
      <c r="AB283" s="52">
        <f>D283-'Individ-I&amp;O Tables'!D304</f>
        <v>-5.0567626974640234E-8</v>
      </c>
      <c r="AC283" s="52">
        <f>E283-'Individ-I&amp;O Tables'!E304</f>
        <v>2.2353363027249884E-7</v>
      </c>
      <c r="AD283" s="52">
        <f>F283-'Individ-I&amp;O Tables'!F304</f>
        <v>-2.003173829034921E-7</v>
      </c>
      <c r="AE283" s="52"/>
      <c r="AF283" s="52">
        <f>H283-'Individ-I&amp;O Tables'!H304</f>
        <v>4.656524659196748E-7</v>
      </c>
      <c r="AG283" s="229">
        <f>I283-'Individ-I&amp;O Tables'!I304</f>
        <v>4.9961090087258242E-7</v>
      </c>
      <c r="AH283" s="52">
        <f>J283-'Individ-I&amp;O Tables'!J304</f>
        <v>2.9838562021211601E-7</v>
      </c>
      <c r="AI283" s="52">
        <f>K283-'Individ-I&amp;O Tables'!K304</f>
        <v>4.6498107919568099E-7</v>
      </c>
      <c r="AJ283" s="52">
        <f>L283-'Individ-I&amp;O Tables'!L304</f>
        <v>2.9354858410712836E-7</v>
      </c>
      <c r="AK283" s="52">
        <f>M283-'Individ-I&amp;O Tables'!M304</f>
        <v>1.3006591803588208E-7</v>
      </c>
      <c r="AL283" s="52">
        <f>N283-'Individ-I&amp;O Tables'!N304</f>
        <v>9.2781066829417114E-8</v>
      </c>
      <c r="AM283" s="226">
        <f>O283-'Individ-I&amp;O Tables'!P304</f>
        <v>-9.6511840741442256E-9</v>
      </c>
      <c r="AN283" s="52">
        <f>P283-'Individ-I&amp;O Tables'!Q304</f>
        <v>8.9599043628929564E-8</v>
      </c>
      <c r="AO283" s="52">
        <f>Q283-'Individ-I&amp;O Tables'!R304</f>
        <v>5.5809942955953318E-7</v>
      </c>
      <c r="AP283" s="52">
        <f>R283-'Individ-I&amp;O Tables'!S304</f>
        <v>5.6436907547308124E-7</v>
      </c>
      <c r="AQ283" s="52">
        <f>S283-'Individ-I&amp;O Tables'!T304</f>
        <v>1.477227442592266E-7</v>
      </c>
      <c r="AR283" s="52">
        <f>T283-'Individ-I&amp;O Tables'!U304</f>
        <v>1.8086046882359597E-7</v>
      </c>
      <c r="AS283" s="52">
        <f>U283-'Individ-I&amp;O Tables'!V304</f>
        <v>2.331680218903287E-7</v>
      </c>
      <c r="AT283" s="226">
        <f>V283-'Individ-I&amp;O Tables'!W304</f>
        <v>0</v>
      </c>
    </row>
    <row r="284" spans="1:46" ht="15" x14ac:dyDescent="0.2">
      <c r="A284" s="231">
        <v>2019</v>
      </c>
      <c r="B284" s="70">
        <f>'5.Stata-DNSP&amp;State'!Z195</f>
        <v>1.0351929664611816</v>
      </c>
      <c r="C284" s="70">
        <f>'5.Stata-DNSP&amp;State'!AA195</f>
        <v>1.2536970376968384</v>
      </c>
      <c r="D284" s="70">
        <f>'5.Stata-DNSP&amp;State'!AB195</f>
        <v>1.2592864036560059</v>
      </c>
      <c r="E284" s="70">
        <f>'5.Stata-DNSP&amp;State'!AC195</f>
        <v>1.0955344438552856</v>
      </c>
      <c r="F284" s="70">
        <f>'5.Stata-DNSP&amp;State'!AD195</f>
        <v>1.1910951137542725</v>
      </c>
      <c r="G284" s="70"/>
      <c r="H284" s="70">
        <f>'5.Stata-DNSP&amp;State'!C195</f>
        <v>1.1791706085205078</v>
      </c>
      <c r="I284" s="73">
        <f>'5.Stata-DNSP&amp;State'!AE195</f>
        <v>1.7503150701522827</v>
      </c>
      <c r="J284" s="70">
        <f>'5.Stata-DNSP&amp;State'!AF195</f>
        <v>1.0844465494155884</v>
      </c>
      <c r="K284" s="70">
        <f>'5.Stata-DNSP&amp;State'!AG195</f>
        <v>1.0033607482910156</v>
      </c>
      <c r="L284" s="70">
        <f>'5.Stata-DNSP&amp;State'!AH195</f>
        <v>3.0765211582183838</v>
      </c>
      <c r="M284" s="70">
        <f>'5.Stata-DNSP&amp;State'!AI195</f>
        <v>1.9486062526702881</v>
      </c>
      <c r="N284" s="70">
        <f>'5.Stata-DNSP&amp;State'!AJ195</f>
        <v>1.4141515493392944</v>
      </c>
      <c r="O284" s="71">
        <f>'5.Stata-DNSP&amp;State'!D195</f>
        <v>1.4645296335220337</v>
      </c>
      <c r="P284" s="70">
        <f t="shared" si="193"/>
        <v>0.67369048500388928</v>
      </c>
      <c r="Q284" s="70">
        <f t="shared" si="194"/>
        <v>1.0873478357748168</v>
      </c>
      <c r="R284" s="70">
        <f t="shared" si="195"/>
        <v>1.1752209865982322</v>
      </c>
      <c r="S284" s="70">
        <f t="shared" si="196"/>
        <v>0.3832805132415753</v>
      </c>
      <c r="T284" s="70">
        <f t="shared" si="197"/>
        <v>0.60513539197804689</v>
      </c>
      <c r="U284" s="70">
        <f t="shared" si="198"/>
        <v>0.83383609703742712</v>
      </c>
      <c r="V284" s="71">
        <f>'Index Tables'!F280</f>
        <v>0.90753919999999999</v>
      </c>
      <c r="Y284" s="231">
        <v>2019</v>
      </c>
      <c r="Z284" s="52">
        <f>B284-'Individ-I&amp;O Tables'!B305</f>
        <v>-3.3538818389189373E-8</v>
      </c>
      <c r="AA284" s="52">
        <f>C284-'Individ-I&amp;O Tables'!C305</f>
        <v>3.769683831755799E-8</v>
      </c>
      <c r="AB284" s="52">
        <f>D284-'Individ-I&amp;O Tables'!D305</f>
        <v>4.0365600595393403E-7</v>
      </c>
      <c r="AC284" s="52">
        <f>E284-'Individ-I&amp;O Tables'!E305</f>
        <v>-5.5614471428100387E-7</v>
      </c>
      <c r="AD284" s="52">
        <f>F284-'Individ-I&amp;O Tables'!F305</f>
        <v>1.1375427244608716E-7</v>
      </c>
      <c r="AE284" s="52"/>
      <c r="AF284" s="52">
        <f>H284-'Individ-I&amp;O Tables'!H305</f>
        <v>-3.9147949215667666E-7</v>
      </c>
      <c r="AG284" s="229">
        <f>I284-'Individ-I&amp;O Tables'!I305</f>
        <v>7.0152282649615927E-8</v>
      </c>
      <c r="AH284" s="52">
        <f>J284-'Individ-I&amp;O Tables'!J305</f>
        <v>-4.5058441155987339E-7</v>
      </c>
      <c r="AI284" s="52">
        <f>K284-'Individ-I&amp;O Tables'!K305</f>
        <v>-2.5170898432236299E-7</v>
      </c>
      <c r="AJ284" s="52">
        <f>L284-'Individ-I&amp;O Tables'!L305</f>
        <v>1.5821838372787056E-7</v>
      </c>
      <c r="AK284" s="52">
        <f>M284-'Individ-I&amp;O Tables'!M305</f>
        <v>2.5267028802566927E-7</v>
      </c>
      <c r="AL284" s="52">
        <f>N284-'Individ-I&amp;O Tables'!N305</f>
        <v>5.4933929449774155E-7</v>
      </c>
      <c r="AM284" s="226">
        <f>O284-'Individ-I&amp;O Tables'!P305</f>
        <v>-3.6647796641808839E-7</v>
      </c>
      <c r="AN284" s="52">
        <f>P284-'Individ-I&amp;O Tables'!Q305</f>
        <v>-3.1499611075069822E-7</v>
      </c>
      <c r="AO284" s="52">
        <f>Q284-'Individ-I&amp;O Tables'!R305</f>
        <v>-1.6422518323011559E-7</v>
      </c>
      <c r="AP284" s="52">
        <f>R284-'Individ-I&amp;O Tables'!S305</f>
        <v>-1.340176791764236E-8</v>
      </c>
      <c r="AQ284" s="52">
        <f>S284-'Individ-I&amp;O Tables'!T305</f>
        <v>-1.8675842466953085E-7</v>
      </c>
      <c r="AR284" s="52">
        <f>T284-'Individ-I&amp;O Tables'!U305</f>
        <v>-2.0802195310754001E-7</v>
      </c>
      <c r="AS284" s="52">
        <f>U284-'Individ-I&amp;O Tables'!V305</f>
        <v>-3.0296257291784201E-7</v>
      </c>
      <c r="AT284" s="226">
        <f>V284-'Individ-I&amp;O Tables'!W305</f>
        <v>0</v>
      </c>
    </row>
    <row r="285" spans="1:46" ht="15" x14ac:dyDescent="0.2">
      <c r="A285" s="224">
        <v>2020</v>
      </c>
      <c r="B285" s="70">
        <f>'5.Stata-DNSP&amp;State'!Z196</f>
        <v>1.0084338188171387</v>
      </c>
      <c r="C285" s="70">
        <f>'5.Stata-DNSP&amp;State'!AA196</f>
        <v>1.3081258535385132</v>
      </c>
      <c r="D285" s="70">
        <f>'5.Stata-DNSP&amp;State'!AB196</f>
        <v>1.2831909656524658</v>
      </c>
      <c r="E285" s="70">
        <f>'5.Stata-DNSP&amp;State'!AC196</f>
        <v>1.1013083457946777</v>
      </c>
      <c r="F285" s="70">
        <f>'5.Stata-DNSP&amp;State'!AD196</f>
        <v>1.170014500617981</v>
      </c>
      <c r="G285" s="70"/>
      <c r="H285" s="70">
        <f>'5.Stata-DNSP&amp;State'!C196</f>
        <v>1.2080659866333008</v>
      </c>
      <c r="I285" s="73">
        <f>'5.Stata-DNSP&amp;State'!AE196</f>
        <v>1.8348900079727173</v>
      </c>
      <c r="J285" s="70">
        <f>'5.Stata-DNSP&amp;State'!AF196</f>
        <v>1.1148899793624878</v>
      </c>
      <c r="K285" s="70">
        <f>'5.Stata-DNSP&amp;State'!AG196</f>
        <v>1.0043786764144897</v>
      </c>
      <c r="L285" s="70">
        <f>'5.Stata-DNSP&amp;State'!AH196</f>
        <v>3.268718957901001</v>
      </c>
      <c r="M285" s="70">
        <f>'5.Stata-DNSP&amp;State'!AI196</f>
        <v>2.0493113994598389</v>
      </c>
      <c r="N285" s="70">
        <f>'5.Stata-DNSP&amp;State'!AJ196</f>
        <v>1.4285134077072144</v>
      </c>
      <c r="O285" s="71">
        <f>'5.Stata-DNSP&amp;State'!D196</f>
        <v>1.5080163478851318</v>
      </c>
      <c r="P285" s="70">
        <f t="shared" si="193"/>
        <v>0.6583860511443056</v>
      </c>
      <c r="Q285" s="70">
        <f t="shared" si="194"/>
        <v>1.083574172335904</v>
      </c>
      <c r="R285" s="70">
        <f t="shared" si="195"/>
        <v>1.2027993176298306</v>
      </c>
      <c r="S285" s="70">
        <f t="shared" si="196"/>
        <v>0.36958392636149334</v>
      </c>
      <c r="T285" s="70">
        <f t="shared" si="197"/>
        <v>0.58949849542227939</v>
      </c>
      <c r="U285" s="70">
        <f t="shared" si="198"/>
        <v>0.84568053762425999</v>
      </c>
      <c r="V285" s="71">
        <f>'Index Tables'!F281</f>
        <v>0.91430820000000002</v>
      </c>
      <c r="Y285" s="231">
        <v>2020</v>
      </c>
      <c r="Z285" s="52">
        <f>B285-'Individ-I&amp;O Tables'!B306</f>
        <v>-1.8118286138069095E-7</v>
      </c>
      <c r="AA285" s="52">
        <f>C285-'Individ-I&amp;O Tables'!C306</f>
        <v>-1.4646148671637604E-7</v>
      </c>
      <c r="AB285" s="52">
        <f>D285-'Individ-I&amp;O Tables'!D306</f>
        <v>-3.4347534150214187E-8</v>
      </c>
      <c r="AC285" s="52">
        <f>E285-'Individ-I&amp;O Tables'!E306</f>
        <v>-6.5420532235904716E-7</v>
      </c>
      <c r="AD285" s="52">
        <f>F285-'Individ-I&amp;O Tables'!F306</f>
        <v>5.0061798084755083E-7</v>
      </c>
      <c r="AE285" s="52"/>
      <c r="AF285" s="52">
        <f>H285-'Individ-I&amp;O Tables'!H306</f>
        <v>-1.3366699302963525E-8</v>
      </c>
      <c r="AG285" s="229">
        <f>I285-'Individ-I&amp;O Tables'!I306</f>
        <v>7.9727173751820146E-9</v>
      </c>
      <c r="AH285" s="52">
        <f>J285-'Individ-I&amp;O Tables'!J306</f>
        <v>-2.0637512143650838E-8</v>
      </c>
      <c r="AI285" s="52">
        <f>K285-'Individ-I&amp;O Tables'!K306</f>
        <v>-3.2358551016464787E-7</v>
      </c>
      <c r="AJ285" s="52">
        <f>L285-'Individ-I&amp;O Tables'!L306</f>
        <v>-4.2098998953576938E-8</v>
      </c>
      <c r="AK285" s="52">
        <f>M285-'Individ-I&amp;O Tables'!M306</f>
        <v>3.9945983898448389E-7</v>
      </c>
      <c r="AL285" s="52">
        <f>N285-'Individ-I&amp;O Tables'!N306</f>
        <v>4.0770721443372793E-7</v>
      </c>
      <c r="AM285" s="226">
        <f>O285-'Individ-I&amp;O Tables'!P306</f>
        <v>-6.5211486810490271E-7</v>
      </c>
      <c r="AN285" s="52">
        <f>P285-'Individ-I&amp;O Tables'!Q306</f>
        <v>-1.4885569443734425E-7</v>
      </c>
      <c r="AO285" s="52">
        <f>Q285-'Individ-I&amp;O Tables'!R306</f>
        <v>1.7233590399179377E-7</v>
      </c>
      <c r="AP285" s="52">
        <f>R285-'Individ-I&amp;O Tables'!S306</f>
        <v>3.176298306595271E-7</v>
      </c>
      <c r="AQ285" s="52">
        <f>S285-'Individ-I&amp;O Tables'!T306</f>
        <v>-7.3638506681295013E-8</v>
      </c>
      <c r="AR285" s="52">
        <f>T285-'Individ-I&amp;O Tables'!U306</f>
        <v>-1.0457772059435655E-7</v>
      </c>
      <c r="AS285" s="52">
        <f>U285-'Individ-I&amp;O Tables'!V306</f>
        <v>-1.6237573996491506E-7</v>
      </c>
      <c r="AT285" s="226">
        <f>V285-'Individ-I&amp;O Tables'!W306</f>
        <v>0</v>
      </c>
    </row>
    <row r="286" spans="1:46" ht="15" x14ac:dyDescent="0.2">
      <c r="A286" s="69">
        <v>2021</v>
      </c>
      <c r="B286" s="70">
        <f>'5.Stata-DNSP&amp;State'!Z197</f>
        <v>1.0091162919998169</v>
      </c>
      <c r="C286" s="70">
        <f>'5.Stata-DNSP&amp;State'!AA197</f>
        <v>1.3081258535385132</v>
      </c>
      <c r="D286" s="70">
        <f>'5.Stata-DNSP&amp;State'!AB197</f>
        <v>1.2954001426696777</v>
      </c>
      <c r="E286" s="70">
        <f>'5.Stata-DNSP&amp;State'!AC197</f>
        <v>1.1047928333282471</v>
      </c>
      <c r="F286" s="70">
        <f>'5.Stata-DNSP&amp;State'!AD197</f>
        <v>0.8651776909828186</v>
      </c>
      <c r="G286" s="70"/>
      <c r="H286" s="70">
        <f>'5.Stata-DNSP&amp;State'!C197</f>
        <v>1.262263298034668</v>
      </c>
      <c r="I286" s="70">
        <f>'5.Stata-DNSP&amp;State'!AE197</f>
        <v>1.8454169034957886</v>
      </c>
      <c r="J286" s="70">
        <f>'5.Stata-DNSP&amp;State'!AF197</f>
        <v>1.1172738075256348</v>
      </c>
      <c r="K286" s="70">
        <f>'5.Stata-DNSP&amp;State'!AG197</f>
        <v>1.0021235942840576</v>
      </c>
      <c r="L286" s="70">
        <f>'5.Stata-DNSP&amp;State'!AH197</f>
        <v>3.2682449817657471</v>
      </c>
      <c r="M286" s="70">
        <f>'5.Stata-DNSP&amp;State'!AI197</f>
        <v>2.0921366214752197</v>
      </c>
      <c r="N286" s="70">
        <f>'5.Stata-DNSP&amp;State'!AJ197</f>
        <v>1.4425743818283081</v>
      </c>
      <c r="O286" s="70">
        <f>'5.Stata-DNSP&amp;State'!D197</f>
        <v>1.5195481777191162</v>
      </c>
      <c r="P286" s="70">
        <f t="shared" ref="P286" si="199">$H286/I286</f>
        <v>0.68399898995373465</v>
      </c>
      <c r="Q286" s="70">
        <f t="shared" ref="Q286" si="200">$H286/J286</f>
        <v>1.1297707773443051</v>
      </c>
      <c r="R286" s="70">
        <f t="shared" ref="R286" si="201">$H286/K286</f>
        <v>1.2595884432163886</v>
      </c>
      <c r="S286" s="70">
        <f t="shared" ref="S286" si="202">$H286/L286</f>
        <v>0.38622052663650086</v>
      </c>
      <c r="T286" s="70">
        <f t="shared" ref="T286" si="203">$H286/M286</f>
        <v>0.60333693558913637</v>
      </c>
      <c r="U286" s="70">
        <f t="shared" ref="U286" si="204">$H286/N286</f>
        <v>0.87500742695491707</v>
      </c>
      <c r="V286" s="70">
        <f>'Index Tables'!F282</f>
        <v>0.94803210000000004</v>
      </c>
      <c r="Y286" s="69">
        <v>2021</v>
      </c>
      <c r="Z286" s="52">
        <f>B286-'Individ-I&amp;O Tables'!B307</f>
        <v>2.9199981699257194E-7</v>
      </c>
      <c r="AA286" s="52">
        <f>C286-'Individ-I&amp;O Tables'!C307</f>
        <v>-1.4646148671637604E-7</v>
      </c>
      <c r="AB286" s="52">
        <f>D286-'Individ-I&amp;O Tables'!D307</f>
        <v>1.4266967762743832E-7</v>
      </c>
      <c r="AC286" s="52">
        <f>E286-'Individ-I&amp;O Tables'!E307</f>
        <v>-1.6667175284368341E-7</v>
      </c>
      <c r="AD286" s="52">
        <f>F286-'Individ-I&amp;O Tables'!F307</f>
        <v>-9.0171814459694133E-9</v>
      </c>
      <c r="AE286" s="52"/>
      <c r="AF286" s="52">
        <f>H286-'Individ-I&amp;O Tables'!H307</f>
        <v>2.9803466805589096E-7</v>
      </c>
      <c r="AG286" s="52">
        <f>I286-'Individ-I&amp;O Tables'!I307</f>
        <v>-9.6504211510861637E-8</v>
      </c>
      <c r="AH286" s="52">
        <f>J286-'Individ-I&amp;O Tables'!J307</f>
        <v>-1.9247436533476048E-7</v>
      </c>
      <c r="AI286" s="52">
        <f>K286-'Individ-I&amp;O Tables'!K307</f>
        <v>-4.0571594239757758E-7</v>
      </c>
      <c r="AJ286" s="52">
        <f>L286-'Individ-I&amp;O Tables'!L307</f>
        <v>-1.8234252774362858E-8</v>
      </c>
      <c r="AK286" s="52">
        <f>M286-'Individ-I&amp;O Tables'!M307</f>
        <v>-3.7852478040889537E-7</v>
      </c>
      <c r="AL286" s="52">
        <f>N286-'Individ-I&amp;O Tables'!N307</f>
        <v>3.8182830808253243E-7</v>
      </c>
      <c r="AM286" s="52">
        <f>O286-'Individ-I&amp;O Tables'!P307</f>
        <v>1.7771911631214721E-7</v>
      </c>
      <c r="AN286" s="52">
        <f>P286-'Individ-I&amp;O Tables'!Q307</f>
        <v>-1.0046265375152075E-8</v>
      </c>
      <c r="AO286" s="52">
        <f>Q286-'Individ-I&amp;O Tables'!R307</f>
        <v>7.7734430514730946E-7</v>
      </c>
      <c r="AP286" s="52">
        <f>R286-'Individ-I&amp;O Tables'!S307</f>
        <v>4.4321638870137292E-7</v>
      </c>
      <c r="AQ286" s="52">
        <f>S286-'Individ-I&amp;O Tables'!T307</f>
        <v>2.6636500838339572E-8</v>
      </c>
      <c r="AR286" s="52">
        <f>T286-'Individ-I&amp;O Tables'!U307</f>
        <v>1.355891363630235E-7</v>
      </c>
      <c r="AS286" s="52">
        <f>U286-'Individ-I&amp;O Tables'!V307</f>
        <v>1.2695491702352513E-7</v>
      </c>
      <c r="AT286" s="52">
        <f>V286-'Individ-I&amp;O Tables'!W307</f>
        <v>0</v>
      </c>
    </row>
    <row r="287" spans="1:46" ht="15" x14ac:dyDescent="0.2">
      <c r="A287" s="69">
        <v>2022</v>
      </c>
      <c r="B287" s="70">
        <f>'5.Stata-DNSP&amp;State'!Z198</f>
        <v>1.0257200002670288</v>
      </c>
      <c r="C287" s="70">
        <f>'5.Stata-DNSP&amp;State'!AA198</f>
        <v>1.3081258535385132</v>
      </c>
      <c r="D287" s="70">
        <f>'5.Stata-DNSP&amp;State'!AB198</f>
        <v>1.3158458471298218</v>
      </c>
      <c r="E287" s="70">
        <f>'5.Stata-DNSP&amp;State'!AC198</f>
        <v>1.1092748641967773</v>
      </c>
      <c r="F287" s="70">
        <f>'5.Stata-DNSP&amp;State'!AD198</f>
        <v>1.0828858613967896</v>
      </c>
      <c r="G287" s="70"/>
      <c r="H287" s="70">
        <f>'5.Stata-DNSP&amp;State'!C198</f>
        <v>1.2337331771850586</v>
      </c>
      <c r="I287" s="70">
        <f>'5.Stata-DNSP&amp;State'!AE198</f>
        <v>1.7711097002029419</v>
      </c>
      <c r="J287" s="70">
        <f>'5.Stata-DNSP&amp;State'!AF198</f>
        <v>1.1325181722640991</v>
      </c>
      <c r="K287" s="70">
        <f>'5.Stata-DNSP&amp;State'!AG198</f>
        <v>0.99952429533004761</v>
      </c>
      <c r="L287" s="70">
        <f>'5.Stata-DNSP&amp;State'!AH198</f>
        <v>3.2388932704925537</v>
      </c>
      <c r="M287" s="70">
        <f>'5.Stata-DNSP&amp;State'!AI198</f>
        <v>2.157534122467041</v>
      </c>
      <c r="N287" s="70">
        <f>'5.Stata-DNSP&amp;State'!AJ198</f>
        <v>1.4835245609283447</v>
      </c>
      <c r="O287" s="70">
        <f>'5.Stata-DNSP&amp;State'!D198</f>
        <v>1.5103710889816284</v>
      </c>
      <c r="P287" s="70">
        <f t="shared" ref="P287" si="205">$H287/I287</f>
        <v>0.69658766876139389</v>
      </c>
      <c r="Q287" s="70">
        <f t="shared" ref="Q287" si="206">$H287/J287</f>
        <v>1.0893716387072299</v>
      </c>
      <c r="R287" s="70">
        <f t="shared" ref="R287" si="207">$H287/K287</f>
        <v>1.2343203491393615</v>
      </c>
      <c r="S287" s="70">
        <f t="shared" ref="S287" si="208">$H287/L287</f>
        <v>0.38091195792859178</v>
      </c>
      <c r="T287" s="70">
        <f t="shared" ref="T287" si="209">$H287/M287</f>
        <v>0.57182556898536629</v>
      </c>
      <c r="U287" s="70">
        <f t="shared" ref="U287" si="210">$H287/N287</f>
        <v>0.83162302106614649</v>
      </c>
      <c r="V287" s="70">
        <f>'Index Tables'!F283</f>
        <v>0.91006770000000003</v>
      </c>
      <c r="Y287" s="69">
        <v>2022</v>
      </c>
      <c r="Z287" s="52">
        <f>B287-'Individ-I&amp;O Tables'!B308</f>
        <v>2.6702884348139833E-10</v>
      </c>
      <c r="AA287" s="52">
        <f>C287-'Individ-I&amp;O Tables'!C308</f>
        <v>-1.4646148671637604E-7</v>
      </c>
      <c r="AB287" s="52">
        <f>D287-'Individ-I&amp;O Tables'!D308</f>
        <v>-1.5287017829379579E-7</v>
      </c>
      <c r="AC287" s="52">
        <f>E287-'Individ-I&amp;O Tables'!E308</f>
        <v>-1.3580322266726341E-7</v>
      </c>
      <c r="AD287" s="52">
        <f>F287-'Individ-I&amp;O Tables'!F308</f>
        <v>-1.3860321046443858E-7</v>
      </c>
      <c r="AE287" s="52"/>
      <c r="AF287" s="52">
        <f>H287-'Individ-I&amp;O Tables'!H308</f>
        <v>1.7718505862518441E-7</v>
      </c>
      <c r="AG287" s="52">
        <f>I287-'Individ-I&amp;O Tables'!I308</f>
        <v>7.0020294185013654E-7</v>
      </c>
      <c r="AH287" s="52">
        <f>J287-'Individ-I&amp;O Tables'!J308</f>
        <v>1.7226409920745311E-7</v>
      </c>
      <c r="AI287" s="52">
        <f>K287-'Individ-I&amp;O Tables'!K308</f>
        <v>-4.6699524247628688E-9</v>
      </c>
      <c r="AJ287" s="52">
        <f>L287-'Individ-I&amp;O Tables'!L308</f>
        <v>2.704925536889391E-7</v>
      </c>
      <c r="AK287" s="52">
        <f>M287-'Individ-I&amp;O Tables'!M308</f>
        <v>1.2246704095275618E-7</v>
      </c>
      <c r="AL287" s="52">
        <f>N287-'Individ-I&amp;O Tables'!N308</f>
        <v>5.6092834466170416E-7</v>
      </c>
      <c r="AM287" s="52">
        <f>O287-'Individ-I&amp;O Tables'!P308</f>
        <v>-9.110183716298792E-7</v>
      </c>
      <c r="AN287" s="52">
        <f>P287-'Individ-I&amp;O Tables'!Q308</f>
        <v>-2.3123860615203995E-7</v>
      </c>
      <c r="AO287" s="52">
        <f>Q287-'Individ-I&amp;O Tables'!R308</f>
        <v>-3.6129277014573802E-7</v>
      </c>
      <c r="AP287" s="52">
        <f>R287-'Individ-I&amp;O Tables'!S308</f>
        <v>3.4913936142189073E-7</v>
      </c>
      <c r="AQ287" s="52">
        <f>S287-'Individ-I&amp;O Tables'!T308</f>
        <v>-4.2071408190569315E-8</v>
      </c>
      <c r="AR287" s="52">
        <f>T287-'Individ-I&amp;O Tables'!U308</f>
        <v>-1.3101463369746824E-7</v>
      </c>
      <c r="AS287" s="52">
        <f>U287-'Individ-I&amp;O Tables'!V308</f>
        <v>-7.8933853453477809E-8</v>
      </c>
      <c r="AT287" s="52">
        <f>V287-'Individ-I&amp;O Tables'!W308</f>
        <v>0</v>
      </c>
    </row>
    <row r="288" spans="1:46" ht="15" x14ac:dyDescent="0.25">
      <c r="A288" s="69"/>
      <c r="B288" s="74"/>
      <c r="C288" s="74"/>
      <c r="D288" s="74"/>
      <c r="E288" s="74"/>
      <c r="F288" s="74"/>
      <c r="G288" s="70"/>
      <c r="H288" s="74"/>
      <c r="I288" s="74"/>
      <c r="J288" s="74"/>
      <c r="K288" s="74"/>
      <c r="L288" s="74"/>
      <c r="M288" s="74"/>
      <c r="N288" s="74"/>
      <c r="O288" s="74"/>
      <c r="P288" s="74"/>
      <c r="Q288" s="74"/>
      <c r="R288" s="74"/>
      <c r="S288" s="74"/>
      <c r="T288" s="74"/>
      <c r="U288" s="74"/>
      <c r="V288" s="74"/>
      <c r="W288" s="58"/>
      <c r="X288" s="4"/>
    </row>
    <row r="289" spans="1:46" ht="15" x14ac:dyDescent="0.2">
      <c r="A289" s="69"/>
      <c r="B289" s="74"/>
      <c r="C289" s="74"/>
      <c r="D289" s="74"/>
      <c r="E289" s="74"/>
      <c r="F289" s="74"/>
      <c r="G289" s="74"/>
      <c r="H289" s="74"/>
      <c r="I289" s="74"/>
      <c r="J289" s="74"/>
      <c r="K289" s="74"/>
      <c r="L289" s="74"/>
      <c r="M289" s="74"/>
      <c r="N289" s="74"/>
      <c r="O289" s="74"/>
      <c r="P289" s="74"/>
      <c r="Q289" s="74"/>
      <c r="R289" s="74"/>
      <c r="S289" s="74"/>
      <c r="T289" s="74"/>
      <c r="U289" s="74"/>
      <c r="V289" s="74"/>
      <c r="W289" s="57"/>
    </row>
    <row r="290" spans="1:46" x14ac:dyDescent="0.2">
      <c r="A290" s="51"/>
      <c r="B290" s="48"/>
      <c r="C290" s="48"/>
      <c r="D290" s="48"/>
      <c r="E290" s="48"/>
      <c r="F290" s="48"/>
      <c r="G290" s="48"/>
      <c r="H290" s="48"/>
      <c r="I290" s="48"/>
    </row>
    <row r="291" spans="1:46" x14ac:dyDescent="0.2">
      <c r="A291" s="51"/>
      <c r="B291" s="48"/>
      <c r="C291" s="48"/>
      <c r="D291" s="48"/>
      <c r="E291" s="48"/>
      <c r="F291" s="48"/>
      <c r="G291" s="48"/>
      <c r="H291" s="48"/>
      <c r="I291" s="48"/>
    </row>
    <row r="292" spans="1:46" x14ac:dyDescent="0.2">
      <c r="A292" s="59"/>
      <c r="B292" s="60"/>
      <c r="C292" s="60"/>
      <c r="D292" s="60"/>
      <c r="E292" s="60"/>
      <c r="F292" s="60"/>
      <c r="G292" s="60"/>
      <c r="H292" s="60"/>
      <c r="I292" s="60"/>
      <c r="J292" s="60"/>
      <c r="K292" s="60"/>
      <c r="L292" s="60"/>
      <c r="M292" s="60"/>
      <c r="N292" s="60"/>
      <c r="O292" s="60"/>
      <c r="P292" s="60"/>
      <c r="Q292" s="60"/>
      <c r="R292" s="60"/>
      <c r="S292" s="60"/>
      <c r="T292" s="60"/>
      <c r="U292" s="60"/>
      <c r="V292" s="60"/>
    </row>
    <row r="293" spans="1:46" x14ac:dyDescent="0.2">
      <c r="A293" s="61"/>
      <c r="B293" s="386" t="s">
        <v>153</v>
      </c>
      <c r="C293" s="386"/>
      <c r="D293" s="386"/>
      <c r="E293" s="386"/>
      <c r="F293" s="386"/>
      <c r="G293" s="386"/>
      <c r="H293" s="386"/>
      <c r="I293" s="387" t="s">
        <v>154</v>
      </c>
      <c r="J293" s="386"/>
      <c r="K293" s="386"/>
      <c r="L293" s="386"/>
      <c r="M293" s="386"/>
      <c r="N293" s="386"/>
      <c r="O293" s="388"/>
      <c r="P293" s="386" t="s">
        <v>155</v>
      </c>
      <c r="Q293" s="386"/>
      <c r="R293" s="386"/>
      <c r="S293" s="386"/>
      <c r="T293" s="386"/>
      <c r="U293" s="386"/>
      <c r="V293" s="388"/>
      <c r="Y293" s="222"/>
      <c r="Z293" s="386" t="s">
        <v>153</v>
      </c>
      <c r="AA293" s="386"/>
      <c r="AB293" s="386"/>
      <c r="AC293" s="386"/>
      <c r="AD293" s="386"/>
      <c r="AE293" s="386"/>
      <c r="AF293" s="386"/>
      <c r="AG293" s="387" t="s">
        <v>154</v>
      </c>
      <c r="AH293" s="386"/>
      <c r="AI293" s="386"/>
      <c r="AJ293" s="386"/>
      <c r="AK293" s="386"/>
      <c r="AL293" s="386"/>
      <c r="AM293" s="388"/>
      <c r="AN293" s="386" t="s">
        <v>155</v>
      </c>
      <c r="AO293" s="386"/>
      <c r="AP293" s="386"/>
      <c r="AQ293" s="386"/>
      <c r="AR293" s="386"/>
      <c r="AS293" s="386"/>
      <c r="AT293" s="388"/>
    </row>
    <row r="294" spans="1:46" ht="30" x14ac:dyDescent="0.2">
      <c r="A294" s="230" t="s">
        <v>7</v>
      </c>
      <c r="B294" s="233" t="s">
        <v>37</v>
      </c>
      <c r="C294" s="233" t="s">
        <v>39</v>
      </c>
      <c r="D294" s="233" t="s">
        <v>13</v>
      </c>
      <c r="E294" s="233" t="s">
        <v>38</v>
      </c>
      <c r="F294" s="233" t="s">
        <v>156</v>
      </c>
      <c r="G294" s="233" t="s">
        <v>42</v>
      </c>
      <c r="H294" s="233" t="s">
        <v>43</v>
      </c>
      <c r="I294" s="82" t="s">
        <v>40</v>
      </c>
      <c r="J294" s="83" t="s">
        <v>158</v>
      </c>
      <c r="K294" s="83" t="s">
        <v>157</v>
      </c>
      <c r="L294" s="83" t="s">
        <v>159</v>
      </c>
      <c r="M294" s="83" t="s">
        <v>160</v>
      </c>
      <c r="N294" s="83" t="s">
        <v>41</v>
      </c>
      <c r="O294" s="84" t="s">
        <v>44</v>
      </c>
      <c r="P294" s="66" t="s">
        <v>40</v>
      </c>
      <c r="Q294" s="66" t="s">
        <v>158</v>
      </c>
      <c r="R294" s="66" t="s">
        <v>157</v>
      </c>
      <c r="S294" s="66" t="s">
        <v>159</v>
      </c>
      <c r="T294" s="66" t="s">
        <v>160</v>
      </c>
      <c r="U294" s="66" t="s">
        <v>41</v>
      </c>
      <c r="V294" s="68" t="s">
        <v>11</v>
      </c>
      <c r="Y294" s="230" t="s">
        <v>7</v>
      </c>
      <c r="Z294" s="138" t="s">
        <v>37</v>
      </c>
      <c r="AA294" s="138" t="s">
        <v>39</v>
      </c>
      <c r="AB294" s="138" t="s">
        <v>13</v>
      </c>
      <c r="AC294" s="138" t="s">
        <v>38</v>
      </c>
      <c r="AD294" s="138" t="s">
        <v>156</v>
      </c>
      <c r="AE294" s="138" t="s">
        <v>42</v>
      </c>
      <c r="AF294" s="138" t="s">
        <v>43</v>
      </c>
      <c r="AG294" s="65" t="s">
        <v>40</v>
      </c>
      <c r="AH294" s="66" t="s">
        <v>158</v>
      </c>
      <c r="AI294" s="66" t="s">
        <v>157</v>
      </c>
      <c r="AJ294" s="66" t="s">
        <v>159</v>
      </c>
      <c r="AK294" s="66" t="s">
        <v>160</v>
      </c>
      <c r="AL294" s="66" t="s">
        <v>41</v>
      </c>
      <c r="AM294" s="67" t="s">
        <v>44</v>
      </c>
      <c r="AN294" s="66" t="s">
        <v>40</v>
      </c>
      <c r="AO294" s="66" t="s">
        <v>158</v>
      </c>
      <c r="AP294" s="66" t="s">
        <v>157</v>
      </c>
      <c r="AQ294" s="66" t="s">
        <v>159</v>
      </c>
      <c r="AR294" s="66" t="s">
        <v>160</v>
      </c>
      <c r="AS294" s="66" t="s">
        <v>41</v>
      </c>
      <c r="AT294" s="68" t="s">
        <v>11</v>
      </c>
    </row>
    <row r="295" spans="1:46" ht="15" x14ac:dyDescent="0.2">
      <c r="A295" s="231">
        <v>2006</v>
      </c>
      <c r="B295" s="75">
        <f>'5.Stata-DNSP&amp;State'!Z200</f>
        <v>1</v>
      </c>
      <c r="C295" s="75">
        <f>'5.Stata-DNSP&amp;State'!AA200</f>
        <v>1</v>
      </c>
      <c r="D295" s="75">
        <f>'5.Stata-DNSP&amp;State'!AB200</f>
        <v>1</v>
      </c>
      <c r="E295" s="75">
        <f>'5.Stata-DNSP&amp;State'!AC200</f>
        <v>1</v>
      </c>
      <c r="F295" s="75">
        <f>'5.Stata-DNSP&amp;State'!AD200</f>
        <v>1</v>
      </c>
      <c r="G295" s="75"/>
      <c r="H295" s="75">
        <f>'5.Stata-DNSP&amp;State'!C200</f>
        <v>1</v>
      </c>
      <c r="I295" s="72">
        <f>'5.Stata-DNSP&amp;State'!AE200</f>
        <v>1</v>
      </c>
      <c r="J295" s="75">
        <f>'5.Stata-DNSP&amp;State'!AF200</f>
        <v>1</v>
      </c>
      <c r="K295" s="75">
        <f>'5.Stata-DNSP&amp;State'!AG200</f>
        <v>1</v>
      </c>
      <c r="L295" s="75">
        <f>'5.Stata-DNSP&amp;State'!AH200</f>
        <v>1</v>
      </c>
      <c r="M295" s="75">
        <f>'5.Stata-DNSP&amp;State'!AI200</f>
        <v>1</v>
      </c>
      <c r="N295" s="75">
        <f>'5.Stata-DNSP&amp;State'!AJ200</f>
        <v>1</v>
      </c>
      <c r="O295" s="76">
        <f>'5.Stata-DNSP&amp;State'!D200</f>
        <v>1</v>
      </c>
      <c r="P295" s="75">
        <f t="shared" ref="P295:P309" si="211">$H295/I295</f>
        <v>1</v>
      </c>
      <c r="Q295" s="70">
        <f t="shared" ref="Q295:Q309" si="212">$H295/J295</f>
        <v>1</v>
      </c>
      <c r="R295" s="70">
        <f t="shared" ref="R295:R309" si="213">$H295/K295</f>
        <v>1</v>
      </c>
      <c r="S295" s="70">
        <f t="shared" ref="S295:S309" si="214">$H295/L295</f>
        <v>1</v>
      </c>
      <c r="T295" s="70">
        <f t="shared" ref="T295:T309" si="215">$H295/M295</f>
        <v>1</v>
      </c>
      <c r="U295" s="70">
        <f t="shared" ref="U295:U309" si="216">$H295/N295</f>
        <v>1</v>
      </c>
      <c r="V295" s="71">
        <f>'Index Tables'!F293</f>
        <v>1</v>
      </c>
      <c r="Y295" s="231">
        <v>2006</v>
      </c>
      <c r="Z295" s="133">
        <f>B295-'Individ-I&amp;O Tables'!B318</f>
        <v>0</v>
      </c>
      <c r="AA295" s="133">
        <f>C295-'Individ-I&amp;O Tables'!C318</f>
        <v>0</v>
      </c>
      <c r="AB295" s="133">
        <f>D295-'Individ-I&amp;O Tables'!D318</f>
        <v>0</v>
      </c>
      <c r="AC295" s="133">
        <f>E295-'Individ-I&amp;O Tables'!E318</f>
        <v>0</v>
      </c>
      <c r="AD295" s="133">
        <f>F295-'Individ-I&amp;O Tables'!F318</f>
        <v>0</v>
      </c>
      <c r="AE295" s="133"/>
      <c r="AF295" s="133">
        <f>H295-'Individ-I&amp;O Tables'!H318</f>
        <v>0</v>
      </c>
      <c r="AG295" s="228">
        <f>I295-'Individ-I&amp;O Tables'!I318</f>
        <v>0</v>
      </c>
      <c r="AH295" s="133">
        <f>J295-'Individ-I&amp;O Tables'!J318</f>
        <v>0</v>
      </c>
      <c r="AI295" s="133">
        <f>K295-'Individ-I&amp;O Tables'!K318</f>
        <v>0</v>
      </c>
      <c r="AJ295" s="133">
        <f>L295-'Individ-I&amp;O Tables'!L318</f>
        <v>0</v>
      </c>
      <c r="AK295" s="133">
        <f>M295-'Individ-I&amp;O Tables'!M318</f>
        <v>0</v>
      </c>
      <c r="AL295" s="133">
        <f>N295-'Individ-I&amp;O Tables'!N318</f>
        <v>0</v>
      </c>
      <c r="AM295" s="225">
        <f>O295-'Individ-I&amp;O Tables'!P318</f>
        <v>0</v>
      </c>
      <c r="AN295" s="133">
        <f>P295-'Individ-I&amp;O Tables'!Q318</f>
        <v>0</v>
      </c>
      <c r="AO295" s="133">
        <f>Q295-'Individ-I&amp;O Tables'!R318</f>
        <v>0</v>
      </c>
      <c r="AP295" s="133">
        <f>R295-'Individ-I&amp;O Tables'!S318</f>
        <v>0</v>
      </c>
      <c r="AQ295" s="133">
        <f>S295-'Individ-I&amp;O Tables'!T318</f>
        <v>0</v>
      </c>
      <c r="AR295" s="133">
        <f>T295-'Individ-I&amp;O Tables'!U318</f>
        <v>0</v>
      </c>
      <c r="AS295" s="133">
        <f>U295-'Individ-I&amp;O Tables'!V318</f>
        <v>0</v>
      </c>
      <c r="AT295" s="225">
        <f>V295-'Individ-I&amp;O Tables'!W318</f>
        <v>0</v>
      </c>
    </row>
    <row r="296" spans="1:46" ht="15" x14ac:dyDescent="0.2">
      <c r="A296" s="231">
        <v>2007</v>
      </c>
      <c r="B296" s="70">
        <f>'5.Stata-DNSP&amp;State'!Z201</f>
        <v>0.9928971529006958</v>
      </c>
      <c r="C296" s="70">
        <f>'5.Stata-DNSP&amp;State'!AA201</f>
        <v>1.0799623727798462</v>
      </c>
      <c r="D296" s="70">
        <f>'5.Stata-DNSP&amp;State'!AB201</f>
        <v>1.0193177461624146</v>
      </c>
      <c r="E296" s="70">
        <f>'5.Stata-DNSP&amp;State'!AC201</f>
        <v>1.0000094175338745</v>
      </c>
      <c r="F296" s="70">
        <f>'5.Stata-DNSP&amp;State'!AD201</f>
        <v>1.3359240293502808</v>
      </c>
      <c r="G296" s="70"/>
      <c r="H296" s="70">
        <f>'5.Stata-DNSP&amp;State'!C201</f>
        <v>0.97690695524215698</v>
      </c>
      <c r="I296" s="73">
        <f>'5.Stata-DNSP&amp;State'!AE201</f>
        <v>0.99797296524047852</v>
      </c>
      <c r="J296" s="70">
        <f>'5.Stata-DNSP&amp;State'!AF201</f>
        <v>1</v>
      </c>
      <c r="K296" s="70">
        <f>'5.Stata-DNSP&amp;State'!AG201</f>
        <v>1</v>
      </c>
      <c r="L296" s="70">
        <f>'5.Stata-DNSP&amp;State'!AH201</f>
        <v>1</v>
      </c>
      <c r="M296" s="70">
        <f>'5.Stata-DNSP&amp;State'!AI201</f>
        <v>1.000258207321167</v>
      </c>
      <c r="N296" s="70">
        <f>'5.Stata-DNSP&amp;State'!AJ201</f>
        <v>1.0371992588043213</v>
      </c>
      <c r="O296" s="71">
        <f>'5.Stata-DNSP&amp;State'!D201</f>
        <v>1.0083670616149902</v>
      </c>
      <c r="P296" s="70">
        <f t="shared" si="211"/>
        <v>0.97889120173386124</v>
      </c>
      <c r="Q296" s="70">
        <f t="shared" si="212"/>
        <v>0.97690695524215698</v>
      </c>
      <c r="R296" s="70">
        <f t="shared" si="213"/>
        <v>0.97690695524215698</v>
      </c>
      <c r="S296" s="70">
        <f t="shared" si="214"/>
        <v>0.97690695524215698</v>
      </c>
      <c r="T296" s="70">
        <f t="shared" si="215"/>
        <v>0.97665477582878524</v>
      </c>
      <c r="U296" s="70">
        <f t="shared" si="216"/>
        <v>0.94187008614750745</v>
      </c>
      <c r="V296" s="71">
        <f>'Index Tables'!F294</f>
        <v>0.96362599999999998</v>
      </c>
      <c r="Y296" s="231">
        <v>2007</v>
      </c>
      <c r="Z296" s="52">
        <f>B296-'Individ-I&amp;O Tables'!B319</f>
        <v>5.2900695823865362E-8</v>
      </c>
      <c r="AA296" s="52">
        <f>C296-'Individ-I&amp;O Tables'!C319</f>
        <v>3.727798461028442E-7</v>
      </c>
      <c r="AB296" s="52">
        <f>D296-'Individ-I&amp;O Tables'!D319</f>
        <v>-2.5383758539554435E-7</v>
      </c>
      <c r="AC296" s="52">
        <f>E296-'Individ-I&amp;O Tables'!E319</f>
        <v>4.1753387458598468E-7</v>
      </c>
      <c r="AD296" s="52">
        <f>F296-'Individ-I&amp;O Tables'!F319</f>
        <v>2.9350280872364465E-8</v>
      </c>
      <c r="AE296" s="52"/>
      <c r="AF296" s="52">
        <f>H296-'Individ-I&amp;O Tables'!H319</f>
        <v>-1.447578430457952E-7</v>
      </c>
      <c r="AG296" s="229">
        <f>I296-'Individ-I&amp;O Tables'!I319</f>
        <v>-3.4759521483351818E-8</v>
      </c>
      <c r="AH296" s="52">
        <f>J296-'Individ-I&amp;O Tables'!J319</f>
        <v>0</v>
      </c>
      <c r="AI296" s="52">
        <f>K296-'Individ-I&amp;O Tables'!K319</f>
        <v>0</v>
      </c>
      <c r="AJ296" s="52">
        <f>L296-'Individ-I&amp;O Tables'!L319</f>
        <v>0</v>
      </c>
      <c r="AK296" s="52">
        <f>M296-'Individ-I&amp;O Tables'!M319</f>
        <v>2.0732116690069802E-7</v>
      </c>
      <c r="AL296" s="52">
        <f>N296-'Individ-I&amp;O Tables'!N319</f>
        <v>2.5880432130698239E-7</v>
      </c>
      <c r="AM296" s="226">
        <f>O296-'Individ-I&amp;O Tables'!P319</f>
        <v>6.1614990221059429E-8</v>
      </c>
      <c r="AN296" s="52">
        <f>P296-'Individ-I&amp;O Tables'!Q319</f>
        <v>-1.9826613872897525E-7</v>
      </c>
      <c r="AO296" s="52">
        <f>Q296-'Individ-I&amp;O Tables'!R319</f>
        <v>-1.447578430457952E-7</v>
      </c>
      <c r="AP296" s="52">
        <f>R296-'Individ-I&amp;O Tables'!S319</f>
        <v>-1.447578430457952E-7</v>
      </c>
      <c r="AQ296" s="52">
        <f>S296-'Individ-I&amp;O Tables'!T319</f>
        <v>-1.447578430457952E-7</v>
      </c>
      <c r="AR296" s="52">
        <f>T296-'Individ-I&amp;O Tables'!U319</f>
        <v>-1.2417121475483128E-7</v>
      </c>
      <c r="AS296" s="52">
        <f>U296-'Individ-I&amp;O Tables'!V319</f>
        <v>-1.1385249254480811E-7</v>
      </c>
      <c r="AT296" s="226">
        <f>V296-'Individ-I&amp;O Tables'!W319</f>
        <v>0</v>
      </c>
    </row>
    <row r="297" spans="1:46" ht="15" x14ac:dyDescent="0.2">
      <c r="A297" s="231">
        <v>2008</v>
      </c>
      <c r="B297" s="70">
        <f>'5.Stata-DNSP&amp;State'!Z202</f>
        <v>0.9982866644859314</v>
      </c>
      <c r="C297" s="70">
        <f>'5.Stata-DNSP&amp;State'!AA202</f>
        <v>1.0856068134307861</v>
      </c>
      <c r="D297" s="70">
        <f>'5.Stata-DNSP&amp;State'!AB202</f>
        <v>1.0390266180038452</v>
      </c>
      <c r="E297" s="70">
        <f>'5.Stata-DNSP&amp;State'!AC202</f>
        <v>1.0000094175338745</v>
      </c>
      <c r="F297" s="70">
        <f>'5.Stata-DNSP&amp;State'!AD202</f>
        <v>1.3774973154067993</v>
      </c>
      <c r="G297" s="70"/>
      <c r="H297" s="70">
        <f>'5.Stata-DNSP&amp;State'!C202</f>
        <v>0.97824114561080933</v>
      </c>
      <c r="I297" s="73">
        <f>'5.Stata-DNSP&amp;State'!AE202</f>
        <v>1.0078485012054443</v>
      </c>
      <c r="J297" s="70">
        <f>'5.Stata-DNSP&amp;State'!AF202</f>
        <v>1</v>
      </c>
      <c r="K297" s="70">
        <f>'5.Stata-DNSP&amp;State'!AG202</f>
        <v>1</v>
      </c>
      <c r="L297" s="70">
        <f>'5.Stata-DNSP&amp;State'!AH202</f>
        <v>1</v>
      </c>
      <c r="M297" s="70">
        <f>'5.Stata-DNSP&amp;State'!AI202</f>
        <v>1.000258207321167</v>
      </c>
      <c r="N297" s="70">
        <f>'5.Stata-DNSP&amp;State'!AJ202</f>
        <v>1.0877617597579956</v>
      </c>
      <c r="O297" s="71">
        <f>'5.Stata-DNSP&amp;State'!D202</f>
        <v>1.0249443054199219</v>
      </c>
      <c r="P297" s="70">
        <f t="shared" si="211"/>
        <v>0.97062320819128778</v>
      </c>
      <c r="Q297" s="70">
        <f t="shared" si="212"/>
        <v>0.97824114561080933</v>
      </c>
      <c r="R297" s="70">
        <f t="shared" si="213"/>
        <v>0.97824114561080933</v>
      </c>
      <c r="S297" s="70">
        <f t="shared" si="214"/>
        <v>0.97824114561080933</v>
      </c>
      <c r="T297" s="70">
        <f t="shared" si="215"/>
        <v>0.97798862178864543</v>
      </c>
      <c r="U297" s="70">
        <f t="shared" si="216"/>
        <v>0.89931562388114072</v>
      </c>
      <c r="V297" s="71">
        <f>'Index Tables'!F295</f>
        <v>0.94579270000000004</v>
      </c>
      <c r="Y297" s="231">
        <v>2008</v>
      </c>
      <c r="Z297" s="52">
        <f>B297-'Individ-I&amp;O Tables'!B320</f>
        <v>6.4485931372537664E-8</v>
      </c>
      <c r="AA297" s="52">
        <f>C297-'Individ-I&amp;O Tables'!C320</f>
        <v>-1.8656921385584724E-7</v>
      </c>
      <c r="AB297" s="52">
        <f>D297-'Individ-I&amp;O Tables'!D320</f>
        <v>-3.8199615470801973E-7</v>
      </c>
      <c r="AC297" s="52">
        <f>E297-'Individ-I&amp;O Tables'!E320</f>
        <v>4.1753387458598468E-7</v>
      </c>
      <c r="AD297" s="52">
        <f>F297-'Individ-I&amp;O Tables'!F320</f>
        <v>3.1540679934494165E-7</v>
      </c>
      <c r="AE297" s="52"/>
      <c r="AF297" s="52">
        <f>H297-'Individ-I&amp;O Tables'!H320</f>
        <v>4.5610809351614989E-8</v>
      </c>
      <c r="AG297" s="229">
        <f>I297-'Individ-I&amp;O Tables'!I320</f>
        <v>5.0120544425880098E-7</v>
      </c>
      <c r="AH297" s="52">
        <f>J297-'Individ-I&amp;O Tables'!J320</f>
        <v>0</v>
      </c>
      <c r="AI297" s="52">
        <f>K297-'Individ-I&amp;O Tables'!K320</f>
        <v>0</v>
      </c>
      <c r="AJ297" s="52">
        <f>L297-'Individ-I&amp;O Tables'!L320</f>
        <v>0</v>
      </c>
      <c r="AK297" s="52">
        <f>M297-'Individ-I&amp;O Tables'!M320</f>
        <v>2.0732116690069802E-7</v>
      </c>
      <c r="AL297" s="52">
        <f>N297-'Individ-I&amp;O Tables'!N320</f>
        <v>-2.4024200429018094E-7</v>
      </c>
      <c r="AM297" s="226">
        <f>O297-'Individ-I&amp;O Tables'!P320</f>
        <v>-6.9458007811995515E-7</v>
      </c>
      <c r="AN297" s="52">
        <f>P297-'Individ-I&amp;O Tables'!Q320</f>
        <v>8.1912877591960864E-9</v>
      </c>
      <c r="AO297" s="52">
        <f>Q297-'Individ-I&amp;O Tables'!R320</f>
        <v>4.5610809351614989E-8</v>
      </c>
      <c r="AP297" s="52">
        <f>R297-'Individ-I&amp;O Tables'!S320</f>
        <v>4.5610809351614989E-8</v>
      </c>
      <c r="AQ297" s="52">
        <f>S297-'Individ-I&amp;O Tables'!T320</f>
        <v>4.5610809351614989E-8</v>
      </c>
      <c r="AR297" s="52">
        <f>T297-'Individ-I&amp;O Tables'!U320</f>
        <v>2.17886454434435E-8</v>
      </c>
      <c r="AS297" s="52">
        <f>U297-'Individ-I&amp;O Tables'!V320</f>
        <v>2.3881140731596417E-8</v>
      </c>
      <c r="AT297" s="226">
        <f>V297-'Individ-I&amp;O Tables'!W320</f>
        <v>0</v>
      </c>
    </row>
    <row r="298" spans="1:46" ht="15" x14ac:dyDescent="0.2">
      <c r="A298" s="231">
        <v>2009</v>
      </c>
      <c r="B298" s="70">
        <f>'5.Stata-DNSP&amp;State'!Z203</f>
        <v>1.0308808088302612</v>
      </c>
      <c r="C298" s="70">
        <f>'5.Stata-DNSP&amp;State'!AA203</f>
        <v>1.0856068134307861</v>
      </c>
      <c r="D298" s="70">
        <f>'5.Stata-DNSP&amp;State'!AB203</f>
        <v>1.0591343641281128</v>
      </c>
      <c r="E298" s="70">
        <f>'5.Stata-DNSP&amp;State'!AC203</f>
        <v>1.0027298927307129</v>
      </c>
      <c r="F298" s="70">
        <f>'5.Stata-DNSP&amp;State'!AD203</f>
        <v>1.6127728223800659</v>
      </c>
      <c r="G298" s="70"/>
      <c r="H298" s="70">
        <f>'5.Stata-DNSP&amp;State'!C203</f>
        <v>0.95208388566970825</v>
      </c>
      <c r="I298" s="73">
        <f>'5.Stata-DNSP&amp;State'!AE203</f>
        <v>1.1260552406311035</v>
      </c>
      <c r="J298" s="70">
        <f>'5.Stata-DNSP&amp;State'!AF203</f>
        <v>1.0067024230957031</v>
      </c>
      <c r="K298" s="70">
        <f>'5.Stata-DNSP&amp;State'!AG203</f>
        <v>0.99905085563659668</v>
      </c>
      <c r="L298" s="70">
        <f>'5.Stata-DNSP&amp;State'!AH203</f>
        <v>1.4521987438201904</v>
      </c>
      <c r="M298" s="70">
        <f>'5.Stata-DNSP&amp;State'!AI203</f>
        <v>1.0030043125152588</v>
      </c>
      <c r="N298" s="70">
        <f>'5.Stata-DNSP&amp;State'!AJ203</f>
        <v>1.1326371431350708</v>
      </c>
      <c r="O298" s="71">
        <f>'5.Stata-DNSP&amp;State'!D203</f>
        <v>1.0809122323989868</v>
      </c>
      <c r="P298" s="70">
        <f t="shared" si="211"/>
        <v>0.84550371182155137</v>
      </c>
      <c r="Q298" s="70">
        <f t="shared" si="212"/>
        <v>0.94574510185637795</v>
      </c>
      <c r="R298" s="70">
        <f t="shared" si="213"/>
        <v>0.95298840924673345</v>
      </c>
      <c r="S298" s="70">
        <f t="shared" si="214"/>
        <v>0.6556154174635439</v>
      </c>
      <c r="T298" s="70">
        <f t="shared" si="215"/>
        <v>0.94923209580439782</v>
      </c>
      <c r="U298" s="70">
        <f t="shared" si="216"/>
        <v>0.8405903792227738</v>
      </c>
      <c r="V298" s="71">
        <f>'Index Tables'!F296</f>
        <v>0.90220449999999996</v>
      </c>
      <c r="Y298" s="231">
        <v>2009</v>
      </c>
      <c r="Z298" s="52">
        <f>B298-'Individ-I&amp;O Tables'!B321</f>
        <v>-1.9116973870580978E-7</v>
      </c>
      <c r="AA298" s="52">
        <f>C298-'Individ-I&amp;O Tables'!C321</f>
        <v>-1.8656921385584724E-7</v>
      </c>
      <c r="AB298" s="52">
        <f>D298-'Individ-I&amp;O Tables'!D321</f>
        <v>3.6412811277308776E-7</v>
      </c>
      <c r="AC298" s="52">
        <f>E298-'Individ-I&amp;O Tables'!E321</f>
        <v>-1.0726928700854899E-7</v>
      </c>
      <c r="AD298" s="52">
        <f>F298-'Individ-I&amp;O Tables'!F321</f>
        <v>-1.7761993409415311E-7</v>
      </c>
      <c r="AE298" s="52"/>
      <c r="AF298" s="52">
        <f>H298-'Individ-I&amp;O Tables'!H321</f>
        <v>2.8566970822208049E-7</v>
      </c>
      <c r="AG298" s="229">
        <f>I298-'Individ-I&amp;O Tables'!I321</f>
        <v>2.4063110348748751E-7</v>
      </c>
      <c r="AH298" s="52">
        <f>J298-'Individ-I&amp;O Tables'!J321</f>
        <v>4.2309570313925349E-7</v>
      </c>
      <c r="AI298" s="52">
        <f>K298-'Individ-I&amp;O Tables'!K321</f>
        <v>5.5636596663077853E-8</v>
      </c>
      <c r="AJ298" s="52">
        <f>L298-'Individ-I&amp;O Tables'!L321</f>
        <v>-2.5617980958791975E-7</v>
      </c>
      <c r="AK298" s="52">
        <f>M298-'Individ-I&amp;O Tables'!M321</f>
        <v>3.1251525878239761E-7</v>
      </c>
      <c r="AL298" s="52">
        <f>N298-'Individ-I&amp;O Tables'!N321</f>
        <v>1.4313507090690791E-7</v>
      </c>
      <c r="AM298" s="226">
        <f>O298-'Individ-I&amp;O Tables'!P321</f>
        <v>2.3239898672144932E-7</v>
      </c>
      <c r="AN298" s="52">
        <f>P298-'Individ-I&amp;O Tables'!Q321</f>
        <v>2.1182155141019621E-7</v>
      </c>
      <c r="AO298" s="52">
        <f>Q298-'Individ-I&amp;O Tables'!R321</f>
        <v>3.018563778933725E-7</v>
      </c>
      <c r="AP298" s="52">
        <f>R298-'Individ-I&amp;O Tables'!S321</f>
        <v>2.092467334957604E-7</v>
      </c>
      <c r="AQ298" s="52">
        <f>S298-'Individ-I&amp;O Tables'!T321</f>
        <v>2.1746354395002498E-7</v>
      </c>
      <c r="AR298" s="52">
        <f>T298-'Individ-I&amp;O Tables'!U321</f>
        <v>1.9580439780675363E-7</v>
      </c>
      <c r="AS298" s="52">
        <f>U298-'Individ-I&amp;O Tables'!V321</f>
        <v>2.792227737913322E-7</v>
      </c>
      <c r="AT298" s="226">
        <f>V298-'Individ-I&amp;O Tables'!W321</f>
        <v>0</v>
      </c>
    </row>
    <row r="299" spans="1:46" ht="15" x14ac:dyDescent="0.2">
      <c r="A299" s="231">
        <v>2010</v>
      </c>
      <c r="B299" s="70">
        <f>'5.Stata-DNSP&amp;State'!Z204</f>
        <v>1.0217041969299316</v>
      </c>
      <c r="C299" s="70">
        <f>'5.Stata-DNSP&amp;State'!AA204</f>
        <v>1.0856068134307861</v>
      </c>
      <c r="D299" s="70">
        <f>'5.Stata-DNSP&amp;State'!AB204</f>
        <v>1.0796492099761963</v>
      </c>
      <c r="E299" s="70">
        <f>'5.Stata-DNSP&amp;State'!AC204</f>
        <v>1.01988685131073</v>
      </c>
      <c r="F299" s="70">
        <f>'5.Stata-DNSP&amp;State'!AD204</f>
        <v>1.6767280101776123</v>
      </c>
      <c r="G299" s="70"/>
      <c r="H299" s="70">
        <f>'5.Stata-DNSP&amp;State'!C204</f>
        <v>0.95782911777496338</v>
      </c>
      <c r="I299" s="73">
        <f>'5.Stata-DNSP&amp;State'!AE204</f>
        <v>1.333401083946228</v>
      </c>
      <c r="J299" s="70">
        <f>'5.Stata-DNSP&amp;State'!AF204</f>
        <v>1.0067024230957031</v>
      </c>
      <c r="K299" s="70">
        <f>'5.Stata-DNSP&amp;State'!AG204</f>
        <v>1.0184503793716431</v>
      </c>
      <c r="L299" s="70">
        <f>'5.Stata-DNSP&amp;State'!AH204</f>
        <v>1.4589219093322754</v>
      </c>
      <c r="M299" s="70">
        <f>'5.Stata-DNSP&amp;State'!AI204</f>
        <v>1.044023871421814</v>
      </c>
      <c r="N299" s="70">
        <f>'5.Stata-DNSP&amp;State'!AJ204</f>
        <v>1.1817078590393066</v>
      </c>
      <c r="O299" s="71">
        <f>'5.Stata-DNSP&amp;State'!D204</f>
        <v>1.1726304292678833</v>
      </c>
      <c r="P299" s="70">
        <f t="shared" si="211"/>
        <v>0.71833533758668344</v>
      </c>
      <c r="Q299" s="70">
        <f t="shared" si="212"/>
        <v>0.95145208335701648</v>
      </c>
      <c r="R299" s="70">
        <f t="shared" si="213"/>
        <v>0.94047696105324108</v>
      </c>
      <c r="S299" s="70">
        <f t="shared" si="214"/>
        <v>0.65653213626310269</v>
      </c>
      <c r="T299" s="70">
        <f t="shared" si="215"/>
        <v>0.91743986320019155</v>
      </c>
      <c r="U299" s="70">
        <f t="shared" si="216"/>
        <v>0.81054645651053725</v>
      </c>
      <c r="V299" s="71">
        <f>'Index Tables'!F297</f>
        <v>0.8797104</v>
      </c>
      <c r="Y299" s="231">
        <v>2010</v>
      </c>
      <c r="Z299" s="52">
        <f>B299-'Individ-I&amp;O Tables'!B322</f>
        <v>1.9692993169506678E-7</v>
      </c>
      <c r="AA299" s="52">
        <f>C299-'Individ-I&amp;O Tables'!C322</f>
        <v>-1.8656921385584724E-7</v>
      </c>
      <c r="AB299" s="52">
        <f>D299-'Individ-I&amp;O Tables'!D322</f>
        <v>2.0997619620821695E-7</v>
      </c>
      <c r="AC299" s="52">
        <f>E299-'Individ-I&amp;O Tables'!E322</f>
        <v>-1.486892700075515E-7</v>
      </c>
      <c r="AD299" s="52">
        <f>F299-'Individ-I&amp;O Tables'!F322</f>
        <v>1.0177612308481798E-8</v>
      </c>
      <c r="AE299" s="52"/>
      <c r="AF299" s="52">
        <f>H299-'Individ-I&amp;O Tables'!H322</f>
        <v>4.1777496340156262E-7</v>
      </c>
      <c r="AG299" s="229">
        <f>I299-'Individ-I&amp;O Tables'!I322</f>
        <v>8.3946227968922926E-8</v>
      </c>
      <c r="AH299" s="52">
        <f>J299-'Individ-I&amp;O Tables'!J322</f>
        <v>4.2309570313925349E-7</v>
      </c>
      <c r="AI299" s="52">
        <f>K299-'Individ-I&amp;O Tables'!K322</f>
        <v>3.7937164298895709E-7</v>
      </c>
      <c r="AJ299" s="52">
        <f>L299-'Individ-I&amp;O Tables'!L322</f>
        <v>-9.0667724661486204E-8</v>
      </c>
      <c r="AK299" s="52">
        <f>M299-'Individ-I&amp;O Tables'!M322</f>
        <v>-1.2857818609823823E-7</v>
      </c>
      <c r="AL299" s="52">
        <f>N299-'Individ-I&amp;O Tables'!N322</f>
        <v>-1.4096069334001982E-7</v>
      </c>
      <c r="AM299" s="226">
        <f>O299-'Individ-I&amp;O Tables'!P322</f>
        <v>-5.7073211667812984E-7</v>
      </c>
      <c r="AN299" s="52">
        <f>P299-'Individ-I&amp;O Tables'!Q322</f>
        <v>2.3758668343809575E-7</v>
      </c>
      <c r="AO299" s="52">
        <f>Q299-'Individ-I&amp;O Tables'!R322</f>
        <v>4.8335701652302276E-7</v>
      </c>
      <c r="AP299" s="52">
        <f>R299-'Individ-I&amp;O Tables'!S322</f>
        <v>4.6105324102985179E-7</v>
      </c>
      <c r="AQ299" s="52">
        <f>S299-'Individ-I&amp;O Tables'!T322</f>
        <v>3.3626310269596615E-7</v>
      </c>
      <c r="AR299" s="52">
        <f>T299-'Individ-I&amp;O Tables'!U322</f>
        <v>4.6320019153611725E-7</v>
      </c>
      <c r="AS299" s="52">
        <f>U299-'Individ-I&amp;O Tables'!V322</f>
        <v>4.5651053726114554E-7</v>
      </c>
      <c r="AT299" s="226">
        <f>V299-'Individ-I&amp;O Tables'!W322</f>
        <v>0</v>
      </c>
    </row>
    <row r="300" spans="1:46" ht="15" x14ac:dyDescent="0.2">
      <c r="A300" s="231">
        <v>2011</v>
      </c>
      <c r="B300" s="70">
        <f>'5.Stata-DNSP&amp;State'!Z205</f>
        <v>0.99913328886032104</v>
      </c>
      <c r="C300" s="70">
        <f>'5.Stata-DNSP&amp;State'!AA205</f>
        <v>1.0856068134307861</v>
      </c>
      <c r="D300" s="70">
        <f>'5.Stata-DNSP&amp;State'!AB205</f>
        <v>1.1005792617797852</v>
      </c>
      <c r="E300" s="70">
        <f>'5.Stata-DNSP&amp;State'!AC205</f>
        <v>1.0385291576385498</v>
      </c>
      <c r="F300" s="70">
        <f>'5.Stata-DNSP&amp;State'!AD205</f>
        <v>1.1589434146881104</v>
      </c>
      <c r="G300" s="70"/>
      <c r="H300" s="70">
        <f>'5.Stata-DNSP&amp;State'!C205</f>
        <v>1.0394786596298218</v>
      </c>
      <c r="I300" s="73">
        <f>'5.Stata-DNSP&amp;State'!AE205</f>
        <v>1.2834823131561279</v>
      </c>
      <c r="J300" s="70">
        <f>'5.Stata-DNSP&amp;State'!AF205</f>
        <v>1.0067024230957031</v>
      </c>
      <c r="K300" s="70">
        <f>'5.Stata-DNSP&amp;State'!AG205</f>
        <v>1.0284930467605591</v>
      </c>
      <c r="L300" s="70">
        <f>'5.Stata-DNSP&amp;State'!AH205</f>
        <v>1.6942318677902222</v>
      </c>
      <c r="M300" s="70">
        <f>'5.Stata-DNSP&amp;State'!AI205</f>
        <v>1.0873076915740967</v>
      </c>
      <c r="N300" s="70">
        <f>'5.Stata-DNSP&amp;State'!AJ205</f>
        <v>1.2395424842834473</v>
      </c>
      <c r="O300" s="71">
        <f>'5.Stata-DNSP&amp;State'!D205</f>
        <v>1.1768226623535156</v>
      </c>
      <c r="P300" s="70">
        <f t="shared" si="211"/>
        <v>0.80988935256435857</v>
      </c>
      <c r="Q300" s="70">
        <f t="shared" si="212"/>
        <v>1.0325580189161845</v>
      </c>
      <c r="R300" s="70">
        <f t="shared" si="213"/>
        <v>1.0106812709175468</v>
      </c>
      <c r="S300" s="70">
        <f t="shared" si="214"/>
        <v>0.61353978719902635</v>
      </c>
      <c r="T300" s="70">
        <f t="shared" si="215"/>
        <v>0.95601150225008269</v>
      </c>
      <c r="U300" s="70">
        <f t="shared" si="216"/>
        <v>0.83859865459207872</v>
      </c>
      <c r="V300" s="71">
        <f>'Index Tables'!F298</f>
        <v>0.92607110000000004</v>
      </c>
      <c r="Y300" s="231">
        <v>2011</v>
      </c>
      <c r="Z300" s="52">
        <f>B300-'Individ-I&amp;O Tables'!B323</f>
        <v>8.8860320990313824E-8</v>
      </c>
      <c r="AA300" s="52">
        <f>C300-'Individ-I&amp;O Tables'!C323</f>
        <v>-1.8656921385584724E-7</v>
      </c>
      <c r="AB300" s="52">
        <f>D300-'Individ-I&amp;O Tables'!D323</f>
        <v>2.6177978518227007E-7</v>
      </c>
      <c r="AC300" s="52">
        <f>E300-'Individ-I&amp;O Tables'!E323</f>
        <v>1.5763854976924563E-7</v>
      </c>
      <c r="AD300" s="52">
        <f>F300-'Individ-I&amp;O Tables'!F323</f>
        <v>4.1468811029510277E-7</v>
      </c>
      <c r="AE300" s="52"/>
      <c r="AF300" s="52">
        <f>H300-'Individ-I&amp;O Tables'!H323</f>
        <v>-3.4037017826449301E-7</v>
      </c>
      <c r="AG300" s="229">
        <f>I300-'Individ-I&amp;O Tables'!I323</f>
        <v>3.1315612791793512E-7</v>
      </c>
      <c r="AH300" s="52">
        <f>J300-'Individ-I&amp;O Tables'!J323</f>
        <v>4.2309570313925349E-7</v>
      </c>
      <c r="AI300" s="52">
        <f>K300-'Individ-I&amp;O Tables'!K323</f>
        <v>4.676055898045206E-8</v>
      </c>
      <c r="AJ300" s="52">
        <f>L300-'Individ-I&amp;O Tables'!L323</f>
        <v>-1.3220977779226928E-7</v>
      </c>
      <c r="AK300" s="52">
        <f>M300-'Individ-I&amp;O Tables'!M323</f>
        <v>-3.0842590326152219E-7</v>
      </c>
      <c r="AL300" s="52">
        <f>N300-'Individ-I&amp;O Tables'!N323</f>
        <v>-5.1571655279580852E-7</v>
      </c>
      <c r="AM300" s="226">
        <f>O300-'Individ-I&amp;O Tables'!P323</f>
        <v>6.6235351559029709E-7</v>
      </c>
      <c r="AN300" s="52">
        <f>P300-'Individ-I&amp;O Tables'!Q323</f>
        <v>5.2564358532514177E-8</v>
      </c>
      <c r="AO300" s="52">
        <f>Q300-'Individ-I&amp;O Tables'!R323</f>
        <v>1.8916184396644553E-8</v>
      </c>
      <c r="AP300" s="52">
        <f>R300-'Individ-I&amp;O Tables'!S323</f>
        <v>2.70917546840721E-7</v>
      </c>
      <c r="AQ300" s="52">
        <f>S300-'Individ-I&amp;O Tables'!T323</f>
        <v>8.7199026332918095E-8</v>
      </c>
      <c r="AR300" s="52">
        <f>T300-'Individ-I&amp;O Tables'!U323</f>
        <v>2.2500826757365644E-9</v>
      </c>
      <c r="AS300" s="52">
        <f>U300-'Individ-I&amp;O Tables'!V323</f>
        <v>1.5459207869383818E-7</v>
      </c>
      <c r="AT300" s="226">
        <f>V300-'Individ-I&amp;O Tables'!W323</f>
        <v>0</v>
      </c>
    </row>
    <row r="301" spans="1:46" ht="15" x14ac:dyDescent="0.2">
      <c r="A301" s="231">
        <v>2012</v>
      </c>
      <c r="B301" s="70">
        <f>'5.Stata-DNSP&amp;State'!Z206</f>
        <v>0.97062551975250244</v>
      </c>
      <c r="C301" s="70">
        <f>'5.Stata-DNSP&amp;State'!AA206</f>
        <v>1.0856068134307861</v>
      </c>
      <c r="D301" s="70">
        <f>'5.Stata-DNSP&amp;State'!AB206</f>
        <v>1.1107132434844971</v>
      </c>
      <c r="E301" s="70">
        <f>'5.Stata-DNSP&amp;State'!AC206</f>
        <v>1.0477229356765747</v>
      </c>
      <c r="F301" s="70">
        <f>'5.Stata-DNSP&amp;State'!AD206</f>
        <v>1.3463191986083984</v>
      </c>
      <c r="G301" s="70"/>
      <c r="H301" s="70">
        <f>'5.Stata-DNSP&amp;State'!C206</f>
        <v>1.0164762735366821</v>
      </c>
      <c r="I301" s="73">
        <f>'5.Stata-DNSP&amp;State'!AE206</f>
        <v>1.4002898931503296</v>
      </c>
      <c r="J301" s="70">
        <f>'5.Stata-DNSP&amp;State'!AF206</f>
        <v>1.0067024230957031</v>
      </c>
      <c r="K301" s="70">
        <f>'5.Stata-DNSP&amp;State'!AG206</f>
        <v>1.0354766845703125</v>
      </c>
      <c r="L301" s="70">
        <f>'5.Stata-DNSP&amp;State'!AH206</f>
        <v>1.7412939071655273</v>
      </c>
      <c r="M301" s="70">
        <f>'5.Stata-DNSP&amp;State'!AI206</f>
        <v>1.101740837097168</v>
      </c>
      <c r="N301" s="70">
        <f>'5.Stata-DNSP&amp;State'!AJ206</f>
        <v>1.2733231782913208</v>
      </c>
      <c r="O301" s="71">
        <f>'5.Stata-DNSP&amp;State'!D206</f>
        <v>1.2294083833694458</v>
      </c>
      <c r="P301" s="70">
        <f t="shared" si="211"/>
        <v>0.7259041706355851</v>
      </c>
      <c r="Q301" s="70">
        <f t="shared" si="212"/>
        <v>1.0097087781023946</v>
      </c>
      <c r="R301" s="70">
        <f t="shared" si="213"/>
        <v>0.98165056604677203</v>
      </c>
      <c r="S301" s="70">
        <f t="shared" si="214"/>
        <v>0.58374767714618547</v>
      </c>
      <c r="T301" s="70">
        <f t="shared" si="215"/>
        <v>0.9226092374091005</v>
      </c>
      <c r="U301" s="70">
        <f t="shared" si="216"/>
        <v>0.79828616243418826</v>
      </c>
      <c r="V301" s="71">
        <f>'Index Tables'!F299</f>
        <v>0.89150309999999999</v>
      </c>
      <c r="Y301" s="231">
        <v>2012</v>
      </c>
      <c r="Z301" s="52">
        <f>B301-'Individ-I&amp;O Tables'!B324</f>
        <v>1.9752502411485295E-8</v>
      </c>
      <c r="AA301" s="52">
        <f>C301-'Individ-I&amp;O Tables'!C324</f>
        <v>-1.8656921385584724E-7</v>
      </c>
      <c r="AB301" s="52">
        <f>D301-'Individ-I&amp;O Tables'!D324</f>
        <v>2.4348449700895003E-7</v>
      </c>
      <c r="AC301" s="52">
        <f>E301-'Individ-I&amp;O Tables'!E324</f>
        <v>-6.4323425252865718E-8</v>
      </c>
      <c r="AD301" s="52">
        <f>F301-'Individ-I&amp;O Tables'!F324</f>
        <v>1.98608398394029E-7</v>
      </c>
      <c r="AE301" s="52"/>
      <c r="AF301" s="52">
        <f>H301-'Individ-I&amp;O Tables'!H324</f>
        <v>2.7353668219376459E-7</v>
      </c>
      <c r="AG301" s="229">
        <f>I301-'Individ-I&amp;O Tables'!I324</f>
        <v>-1.0684967044483074E-7</v>
      </c>
      <c r="AH301" s="52">
        <f>J301-'Individ-I&amp;O Tables'!J324</f>
        <v>4.2309570313925349E-7</v>
      </c>
      <c r="AI301" s="52">
        <f>K301-'Individ-I&amp;O Tables'!K324</f>
        <v>-3.1542968748077271E-7</v>
      </c>
      <c r="AJ301" s="52">
        <f>L301-'Individ-I&amp;O Tables'!L324</f>
        <v>-9.2834472553704472E-8</v>
      </c>
      <c r="AK301" s="52">
        <f>M301-'Individ-I&amp;O Tables'!M324</f>
        <v>-1.6290283211262135E-7</v>
      </c>
      <c r="AL301" s="52">
        <f>N301-'Individ-I&amp;O Tables'!N324</f>
        <v>1.7829132081814691E-7</v>
      </c>
      <c r="AM301" s="226">
        <f>O301-'Individ-I&amp;O Tables'!P324</f>
        <v>3.8336944574446363E-7</v>
      </c>
      <c r="AN301" s="52">
        <f>P301-'Individ-I&amp;O Tables'!Q324</f>
        <v>-2.9364414899646363E-8</v>
      </c>
      <c r="AO301" s="52">
        <f>Q301-'Individ-I&amp;O Tables'!R324</f>
        <v>-2.218976054013666E-7</v>
      </c>
      <c r="AP301" s="52">
        <f>R301-'Individ-I&amp;O Tables'!S324</f>
        <v>6.6046772051464586E-8</v>
      </c>
      <c r="AQ301" s="52">
        <f>S301-'Individ-I&amp;O Tables'!T324</f>
        <v>7.7146185439858073E-8</v>
      </c>
      <c r="AR301" s="52">
        <f>T301-'Individ-I&amp;O Tables'!U324</f>
        <v>-6.2590899463366156E-8</v>
      </c>
      <c r="AS301" s="52">
        <f>U301-'Individ-I&amp;O Tables'!V324</f>
        <v>1.6243418821115796E-7</v>
      </c>
      <c r="AT301" s="226">
        <f>V301-'Individ-I&amp;O Tables'!W324</f>
        <v>0</v>
      </c>
    </row>
    <row r="302" spans="1:46" ht="15" x14ac:dyDescent="0.2">
      <c r="A302" s="231">
        <v>2013</v>
      </c>
      <c r="B302" s="70">
        <f>'5.Stata-DNSP&amp;State'!Z207</f>
        <v>0.95481586456298828</v>
      </c>
      <c r="C302" s="70">
        <f>'5.Stata-DNSP&amp;State'!AA207</f>
        <v>1.0856068134307861</v>
      </c>
      <c r="D302" s="70">
        <f>'5.Stata-DNSP&amp;State'!AB207</f>
        <v>1.1166020631790161</v>
      </c>
      <c r="E302" s="70">
        <f>'5.Stata-DNSP&amp;State'!AC207</f>
        <v>1.0530884265899658</v>
      </c>
      <c r="F302" s="70">
        <f>'5.Stata-DNSP&amp;State'!AD207</f>
        <v>1.1588977575302124</v>
      </c>
      <c r="G302" s="70"/>
      <c r="H302" s="70">
        <f>'5.Stata-DNSP&amp;State'!C207</f>
        <v>1.0426996946334839</v>
      </c>
      <c r="I302" s="73">
        <f>'5.Stata-DNSP&amp;State'!AE207</f>
        <v>1.1363048553466797</v>
      </c>
      <c r="J302" s="70">
        <f>'5.Stata-DNSP&amp;State'!AF207</f>
        <v>1.0067024230957031</v>
      </c>
      <c r="K302" s="70">
        <f>'5.Stata-DNSP&amp;State'!AG207</f>
        <v>1.038967490196228</v>
      </c>
      <c r="L302" s="70">
        <f>'5.Stata-DNSP&amp;State'!AH207</f>
        <v>1.7345707416534424</v>
      </c>
      <c r="M302" s="70">
        <f>'5.Stata-DNSP&amp;State'!AI207</f>
        <v>1.1088533401489258</v>
      </c>
      <c r="N302" s="70">
        <f>'5.Stata-DNSP&amp;State'!AJ207</f>
        <v>1.2833611965179443</v>
      </c>
      <c r="O302" s="71">
        <f>'5.Stata-DNSP&amp;State'!D207</f>
        <v>1.1434386968612671</v>
      </c>
      <c r="P302" s="70">
        <f t="shared" si="211"/>
        <v>0.91762319744322707</v>
      </c>
      <c r="Q302" s="70">
        <f t="shared" si="212"/>
        <v>1.0357576089139489</v>
      </c>
      <c r="R302" s="70">
        <f t="shared" si="213"/>
        <v>1.0035922244656095</v>
      </c>
      <c r="S302" s="70">
        <f t="shared" si="214"/>
        <v>0.60112837694907317</v>
      </c>
      <c r="T302" s="70">
        <f t="shared" si="215"/>
        <v>0.94034049128033736</v>
      </c>
      <c r="U302" s="70">
        <f t="shared" si="216"/>
        <v>0.81247562842212251</v>
      </c>
      <c r="V302" s="71">
        <f>'Index Tables'!F300</f>
        <v>0.90955090000000005</v>
      </c>
      <c r="Y302" s="231">
        <v>2013</v>
      </c>
      <c r="Z302" s="52">
        <f>B302-'Individ-I&amp;O Tables'!B325</f>
        <v>1.6456298823630533E-7</v>
      </c>
      <c r="AA302" s="52">
        <f>C302-'Individ-I&amp;O Tables'!C325</f>
        <v>-1.8656921385584724E-7</v>
      </c>
      <c r="AB302" s="52">
        <f>D302-'Individ-I&amp;O Tables'!D325</f>
        <v>6.3179016018821699E-8</v>
      </c>
      <c r="AC302" s="52">
        <f>E302-'Individ-I&amp;O Tables'!E325</f>
        <v>4.2658996579625352E-7</v>
      </c>
      <c r="AD302" s="52">
        <f>F302-'Individ-I&amp;O Tables'!F325</f>
        <v>-2.424697875813564E-7</v>
      </c>
      <c r="AE302" s="52"/>
      <c r="AF302" s="52">
        <f>H302-'Individ-I&amp;O Tables'!H325</f>
        <v>-3.0536651607349086E-7</v>
      </c>
      <c r="AG302" s="229">
        <f>I302-'Individ-I&amp;O Tables'!I325</f>
        <v>-1.4465332021096344E-7</v>
      </c>
      <c r="AH302" s="52">
        <f>J302-'Individ-I&amp;O Tables'!J325</f>
        <v>4.2309570313925349E-7</v>
      </c>
      <c r="AI302" s="52">
        <f>K302-'Individ-I&amp;O Tables'!K325</f>
        <v>-5.0980377186427006E-7</v>
      </c>
      <c r="AJ302" s="52">
        <f>L302-'Individ-I&amp;O Tables'!L325</f>
        <v>-2.5834655770218262E-7</v>
      </c>
      <c r="AK302" s="52">
        <f>M302-'Individ-I&amp;O Tables'!M325</f>
        <v>3.4014892569267374E-7</v>
      </c>
      <c r="AL302" s="52">
        <f>N302-'Individ-I&amp;O Tables'!N325</f>
        <v>1.9651794436192915E-7</v>
      </c>
      <c r="AM302" s="226">
        <f>O302-'Individ-I&amp;O Tables'!P325</f>
        <v>-3.0313873300436001E-7</v>
      </c>
      <c r="AN302" s="52">
        <f>P302-'Individ-I&amp;O Tables'!Q325</f>
        <v>-2.5567729045050669E-9</v>
      </c>
      <c r="AO302" s="52">
        <f>Q302-'Individ-I&amp;O Tables'!R325</f>
        <v>-3.9108605109916539E-7</v>
      </c>
      <c r="AP302" s="52">
        <f>R302-'Individ-I&amp;O Tables'!S325</f>
        <v>2.2446560943301108E-7</v>
      </c>
      <c r="AQ302" s="52">
        <f>S302-'Individ-I&amp;O Tables'!T325</f>
        <v>-2.3050926833967367E-8</v>
      </c>
      <c r="AR302" s="52">
        <f>T302-'Individ-I&amp;O Tables'!U325</f>
        <v>-1.0871966260594945E-7</v>
      </c>
      <c r="AS302" s="52">
        <f>U302-'Individ-I&amp;O Tables'!V325</f>
        <v>2.842212254439147E-8</v>
      </c>
      <c r="AT302" s="226">
        <f>V302-'Individ-I&amp;O Tables'!W325</f>
        <v>0</v>
      </c>
    </row>
    <row r="303" spans="1:46" ht="15" x14ac:dyDescent="0.2">
      <c r="A303" s="231">
        <v>2014</v>
      </c>
      <c r="B303" s="70">
        <f>'5.Stata-DNSP&amp;State'!Z208</f>
        <v>0.92426413297653198</v>
      </c>
      <c r="C303" s="70">
        <f>'5.Stata-DNSP&amp;State'!AA208</f>
        <v>1.0856068134307861</v>
      </c>
      <c r="D303" s="70">
        <f>'5.Stata-DNSP&amp;State'!AB208</f>
        <v>1.1201210021972656</v>
      </c>
      <c r="E303" s="70">
        <f>'5.Stata-DNSP&amp;State'!AC208</f>
        <v>1.0606321096420288</v>
      </c>
      <c r="F303" s="70">
        <f>'5.Stata-DNSP&amp;State'!AD208</f>
        <v>1.5685259103775024</v>
      </c>
      <c r="G303" s="70"/>
      <c r="H303" s="70">
        <f>'5.Stata-DNSP&amp;State'!C208</f>
        <v>0.99188286066055298</v>
      </c>
      <c r="I303" s="73">
        <f>'5.Stata-DNSP&amp;State'!AE208</f>
        <v>1.1593043804168701</v>
      </c>
      <c r="J303" s="70">
        <f>'5.Stata-DNSP&amp;State'!AF208</f>
        <v>1.0063532590866089</v>
      </c>
      <c r="K303" s="70">
        <f>'5.Stata-DNSP&amp;State'!AG208</f>
        <v>1.0445302724838257</v>
      </c>
      <c r="L303" s="70">
        <f>'5.Stata-DNSP&amp;State'!AH208</f>
        <v>1.9118329286575317</v>
      </c>
      <c r="M303" s="70">
        <f>'5.Stata-DNSP&amp;State'!AI208</f>
        <v>1.1344007253646851</v>
      </c>
      <c r="N303" s="70">
        <f>'5.Stata-DNSP&amp;State'!AJ208</f>
        <v>1.3106975555419922</v>
      </c>
      <c r="O303" s="71">
        <f>'5.Stata-DNSP&amp;State'!D208</f>
        <v>1.1622802019119263</v>
      </c>
      <c r="P303" s="70">
        <f t="shared" si="211"/>
        <v>0.85558450171980316</v>
      </c>
      <c r="Q303" s="70">
        <f t="shared" si="212"/>
        <v>0.98562095536989702</v>
      </c>
      <c r="R303" s="70">
        <f t="shared" si="213"/>
        <v>0.94959704547568491</v>
      </c>
      <c r="S303" s="70">
        <f t="shared" si="214"/>
        <v>0.51881252058831429</v>
      </c>
      <c r="T303" s="70">
        <f t="shared" si="215"/>
        <v>0.87436726588982416</v>
      </c>
      <c r="U303" s="70">
        <f t="shared" si="216"/>
        <v>0.75675952584682682</v>
      </c>
      <c r="V303" s="71">
        <f>'Index Tables'!F301</f>
        <v>0.85228099999999996</v>
      </c>
      <c r="Y303" s="231">
        <v>2014</v>
      </c>
      <c r="Z303" s="52">
        <f>B303-'Individ-I&amp;O Tables'!B326</f>
        <v>3.2976531949557852E-8</v>
      </c>
      <c r="AA303" s="52">
        <f>C303-'Individ-I&amp;O Tables'!C326</f>
        <v>-1.8656921385584724E-7</v>
      </c>
      <c r="AB303" s="52">
        <f>D303-'Individ-I&amp;O Tables'!D326</f>
        <v>2.1972657027191644E-9</v>
      </c>
      <c r="AC303" s="52">
        <f>E303-'Individ-I&amp;O Tables'!E326</f>
        <v>1.0964202878938067E-7</v>
      </c>
      <c r="AD303" s="52">
        <f>F303-'Individ-I&amp;O Tables'!F326</f>
        <v>-8.9622497645436283E-8</v>
      </c>
      <c r="AE303" s="52"/>
      <c r="AF303" s="52">
        <f>H303-'Individ-I&amp;O Tables'!H326</f>
        <v>3.6066055297823141E-7</v>
      </c>
      <c r="AG303" s="229">
        <f>I303-'Individ-I&amp;O Tables'!I326</f>
        <v>3.8041687022705162E-7</v>
      </c>
      <c r="AH303" s="52">
        <f>J303-'Individ-I&amp;O Tables'!J326</f>
        <v>2.5908660883366963E-7</v>
      </c>
      <c r="AI303" s="52">
        <f>K303-'Individ-I&amp;O Tables'!K326</f>
        <v>2.7248382572508945E-7</v>
      </c>
      <c r="AJ303" s="52">
        <f>L303-'Individ-I&amp;O Tables'!L326</f>
        <v>-7.1342468155322081E-8</v>
      </c>
      <c r="AK303" s="52">
        <f>M303-'Individ-I&amp;O Tables'!M326</f>
        <v>-2.7463531493410187E-7</v>
      </c>
      <c r="AL303" s="52">
        <f>N303-'Individ-I&amp;O Tables'!N326</f>
        <v>-4.4445800773118549E-7</v>
      </c>
      <c r="AM303" s="226">
        <f>O303-'Individ-I&amp;O Tables'!P326</f>
        <v>2.0191192628971066E-7</v>
      </c>
      <c r="AN303" s="52">
        <f>P303-'Individ-I&amp;O Tables'!Q326</f>
        <v>3.0171980314186442E-7</v>
      </c>
      <c r="AO303" s="52">
        <f>Q303-'Individ-I&amp;O Tables'!R326</f>
        <v>3.5536989706486111E-7</v>
      </c>
      <c r="AP303" s="52">
        <f>R303-'Individ-I&amp;O Tables'!S326</f>
        <v>3.4547568494858183E-7</v>
      </c>
      <c r="AQ303" s="52">
        <f>S303-'Individ-I&amp;O Tables'!T326</f>
        <v>2.2058831428140024E-7</v>
      </c>
      <c r="AR303" s="52">
        <f>T303-'Individ-I&amp;O Tables'!U326</f>
        <v>1.6588982421072984E-7</v>
      </c>
      <c r="AS303" s="52">
        <f>U303-'Individ-I&amp;O Tables'!V326</f>
        <v>3.2584682685410371E-7</v>
      </c>
      <c r="AT303" s="226">
        <f>V303-'Individ-I&amp;O Tables'!W326</f>
        <v>0</v>
      </c>
    </row>
    <row r="304" spans="1:46" ht="15" x14ac:dyDescent="0.2">
      <c r="A304" s="231">
        <v>2015</v>
      </c>
      <c r="B304" s="70">
        <f>'5.Stata-DNSP&amp;State'!Z209</f>
        <v>0.94089359045028687</v>
      </c>
      <c r="C304" s="70">
        <f>'5.Stata-DNSP&amp;State'!AA209</f>
        <v>1.0856068134307861</v>
      </c>
      <c r="D304" s="70">
        <f>'5.Stata-DNSP&amp;State'!AB209</f>
        <v>1.1293333768844604</v>
      </c>
      <c r="E304" s="70">
        <f>'5.Stata-DNSP&amp;State'!AC209</f>
        <v>1.0669189691543579</v>
      </c>
      <c r="F304" s="70">
        <f>'5.Stata-DNSP&amp;State'!AD209</f>
        <v>1.2085407972335815</v>
      </c>
      <c r="G304" s="70"/>
      <c r="H304" s="70">
        <f>'5.Stata-DNSP&amp;State'!C209</f>
        <v>1.0429185628890991</v>
      </c>
      <c r="I304" s="73">
        <f>'5.Stata-DNSP&amp;State'!AE209</f>
        <v>0.98113542795181274</v>
      </c>
      <c r="J304" s="70">
        <f>'5.Stata-DNSP&amp;State'!AF209</f>
        <v>1.0064340829849243</v>
      </c>
      <c r="K304" s="70">
        <f>'5.Stata-DNSP&amp;State'!AG209</f>
        <v>1.0496597290039063</v>
      </c>
      <c r="L304" s="70">
        <f>'5.Stata-DNSP&amp;State'!AH209</f>
        <v>1.9178472757339478</v>
      </c>
      <c r="M304" s="70">
        <f>'5.Stata-DNSP&amp;State'!AI209</f>
        <v>1.1424468755722046</v>
      </c>
      <c r="N304" s="70">
        <f>'5.Stata-DNSP&amp;State'!AJ209</f>
        <v>1.3294700384140015</v>
      </c>
      <c r="O304" s="71">
        <f>'5.Stata-DNSP&amp;State'!D209</f>
        <v>1.104944109916687</v>
      </c>
      <c r="P304" s="70">
        <f t="shared" si="211"/>
        <v>1.0629710569786099</v>
      </c>
      <c r="Q304" s="70">
        <f t="shared" si="212"/>
        <v>1.0362512364406098</v>
      </c>
      <c r="R304" s="70">
        <f t="shared" si="213"/>
        <v>0.99357776055559999</v>
      </c>
      <c r="S304" s="70">
        <f t="shared" si="214"/>
        <v>0.54379646183765129</v>
      </c>
      <c r="T304" s="70">
        <f t="shared" si="215"/>
        <v>0.9128814522484856</v>
      </c>
      <c r="U304" s="70">
        <f t="shared" si="216"/>
        <v>0.78446187785717569</v>
      </c>
      <c r="V304" s="71">
        <f>'Index Tables'!F302</f>
        <v>0.88819250000000005</v>
      </c>
      <c r="Y304" s="231">
        <v>2015</v>
      </c>
      <c r="Z304" s="52">
        <f>B304-'Individ-I&amp;O Tables'!B327</f>
        <v>9.0450286815979553E-8</v>
      </c>
      <c r="AA304" s="52">
        <f>C304-'Individ-I&amp;O Tables'!C327</f>
        <v>-1.8656921385584724E-7</v>
      </c>
      <c r="AB304" s="52">
        <f>D304-'Individ-I&amp;O Tables'!D327</f>
        <v>-6.231155396108079E-7</v>
      </c>
      <c r="AC304" s="52">
        <f>E304-'Individ-I&amp;O Tables'!E327</f>
        <v>-3.0845642040588928E-8</v>
      </c>
      <c r="AD304" s="52">
        <f>F304-'Individ-I&amp;O Tables'!F327</f>
        <v>-2.0276641854444222E-7</v>
      </c>
      <c r="AE304" s="52"/>
      <c r="AF304" s="52">
        <f>H304-'Individ-I&amp;O Tables'!H327</f>
        <v>5.6288909910939822E-7</v>
      </c>
      <c r="AG304" s="229">
        <f>I304-'Individ-I&amp;O Tables'!I327</f>
        <v>-7.2048187305107092E-8</v>
      </c>
      <c r="AH304" s="52">
        <f>J304-'Individ-I&amp;O Tables'!J327</f>
        <v>8.2984924265616655E-8</v>
      </c>
      <c r="AI304" s="52">
        <f>K304-'Individ-I&amp;O Tables'!K327</f>
        <v>-2.709960937874456E-7</v>
      </c>
      <c r="AJ304" s="52">
        <f>L304-'Individ-I&amp;O Tables'!L327</f>
        <v>2.7573394767443915E-7</v>
      </c>
      <c r="AK304" s="52">
        <f>M304-'Individ-I&amp;O Tables'!M327</f>
        <v>-1.2442779540045024E-7</v>
      </c>
      <c r="AL304" s="52">
        <f>N304-'Individ-I&amp;O Tables'!N327</f>
        <v>3.8414001535258535E-8</v>
      </c>
      <c r="AM304" s="226">
        <f>O304-'Individ-I&amp;O Tables'!P327</f>
        <v>1.099166870854873E-7</v>
      </c>
      <c r="AN304" s="52">
        <f>P304-'Individ-I&amp;O Tables'!Q327</f>
        <v>5.69786098303382E-8</v>
      </c>
      <c r="AO304" s="52">
        <f>Q304-'Individ-I&amp;O Tables'!R327</f>
        <v>2.3644060975769321E-7</v>
      </c>
      <c r="AP304" s="52">
        <f>R304-'Individ-I&amp;O Tables'!S327</f>
        <v>3.6055559993197761E-7</v>
      </c>
      <c r="AQ304" s="52">
        <f>S304-'Individ-I&amp;O Tables'!T327</f>
        <v>2.6183765133858117E-7</v>
      </c>
      <c r="AR304" s="52">
        <f>T304-'Individ-I&amp;O Tables'!U327</f>
        <v>2.5224848565486013E-7</v>
      </c>
      <c r="AS304" s="52">
        <f>U304-'Individ-I&amp;O Tables'!V327</f>
        <v>3.7785717565963495E-7</v>
      </c>
      <c r="AT304" s="226">
        <f>V304-'Individ-I&amp;O Tables'!W327</f>
        <v>0</v>
      </c>
    </row>
    <row r="305" spans="1:46" ht="15" x14ac:dyDescent="0.2">
      <c r="A305" s="231">
        <v>2016</v>
      </c>
      <c r="B305" s="70">
        <f>'5.Stata-DNSP&amp;State'!Z210</f>
        <v>0.95384031534194946</v>
      </c>
      <c r="C305" s="70">
        <f>'5.Stata-DNSP&amp;State'!AA210</f>
        <v>1.0856068134307861</v>
      </c>
      <c r="D305" s="70">
        <f>'5.Stata-DNSP&amp;State'!AB210</f>
        <v>1.1383740901947021</v>
      </c>
      <c r="E305" s="70">
        <f>'5.Stata-DNSP&amp;State'!AC210</f>
        <v>1.069362998008728</v>
      </c>
      <c r="F305" s="70">
        <f>'5.Stata-DNSP&amp;State'!AD210</f>
        <v>1.2971084117889404</v>
      </c>
      <c r="G305" s="70"/>
      <c r="H305" s="70">
        <f>'5.Stata-DNSP&amp;State'!C210</f>
        <v>1.0356712341308594</v>
      </c>
      <c r="I305" s="73">
        <f>'5.Stata-DNSP&amp;State'!AE210</f>
        <v>1.0525314807891846</v>
      </c>
      <c r="J305" s="70">
        <f>'5.Stata-DNSP&amp;State'!AF210</f>
        <v>1.0045323371887207</v>
      </c>
      <c r="K305" s="70">
        <f>'5.Stata-DNSP&amp;State'!AG210</f>
        <v>1.0565062761306763</v>
      </c>
      <c r="L305" s="70">
        <f>'5.Stata-DNSP&amp;State'!AH210</f>
        <v>2.0205228328704834</v>
      </c>
      <c r="M305" s="70">
        <f>'5.Stata-DNSP&amp;State'!AI210</f>
        <v>1.1508076190948486</v>
      </c>
      <c r="N305" s="70">
        <f>'5.Stata-DNSP&amp;State'!AJ210</f>
        <v>1.3371177911758423</v>
      </c>
      <c r="O305" s="71">
        <f>'5.Stata-DNSP&amp;State'!D210</f>
        <v>1.1366052627563477</v>
      </c>
      <c r="P305" s="70">
        <f t="shared" si="211"/>
        <v>0.98398124239886542</v>
      </c>
      <c r="Q305" s="70">
        <f t="shared" si="212"/>
        <v>1.0309984017331726</v>
      </c>
      <c r="R305" s="70">
        <f t="shared" si="213"/>
        <v>0.98027930124928109</v>
      </c>
      <c r="S305" s="70">
        <f t="shared" si="214"/>
        <v>0.51257586268377819</v>
      </c>
      <c r="T305" s="70">
        <f t="shared" si="215"/>
        <v>0.89995166607034793</v>
      </c>
      <c r="U305" s="70">
        <f t="shared" si="216"/>
        <v>0.77455497261771145</v>
      </c>
      <c r="V305" s="71">
        <f>'Index Tables'!F303</f>
        <v>0.87658259999999999</v>
      </c>
      <c r="Y305" s="231">
        <v>2016</v>
      </c>
      <c r="Z305" s="52">
        <f>B305-'Individ-I&amp;O Tables'!B328</f>
        <v>1.1534194943596532E-7</v>
      </c>
      <c r="AA305" s="52">
        <f>C305-'Individ-I&amp;O Tables'!C328</f>
        <v>-1.8656921385584724E-7</v>
      </c>
      <c r="AB305" s="52">
        <f>D305-'Individ-I&amp;O Tables'!D328</f>
        <v>9.019470215143599E-8</v>
      </c>
      <c r="AC305" s="52">
        <f>E305-'Individ-I&amp;O Tables'!E328</f>
        <v>-1.9912720361503489E-9</v>
      </c>
      <c r="AD305" s="52">
        <f>F305-'Individ-I&amp;O Tables'!F328</f>
        <v>4.1178894050197812E-7</v>
      </c>
      <c r="AE305" s="52"/>
      <c r="AF305" s="52">
        <f>H305-'Individ-I&amp;O Tables'!H328</f>
        <v>2.3413085936674349E-7</v>
      </c>
      <c r="AG305" s="229">
        <f>I305-'Individ-I&amp;O Tables'!I328</f>
        <v>-5.1921081545280856E-7</v>
      </c>
      <c r="AH305" s="52">
        <f>J305-'Individ-I&amp;O Tables'!J328</f>
        <v>3.371887207226365E-7</v>
      </c>
      <c r="AI305" s="52">
        <f>K305-'Individ-I&amp;O Tables'!K328</f>
        <v>2.7613067632437094E-7</v>
      </c>
      <c r="AJ305" s="52">
        <f>L305-'Individ-I&amp;O Tables'!L328</f>
        <v>-1.6712951644848317E-7</v>
      </c>
      <c r="AK305" s="52">
        <f>M305-'Individ-I&amp;O Tables'!M328</f>
        <v>6.1909484871947029E-7</v>
      </c>
      <c r="AL305" s="52">
        <f>N305-'Individ-I&amp;O Tables'!N328</f>
        <v>-2.0882415774359231E-7</v>
      </c>
      <c r="AM305" s="226">
        <f>O305-'Individ-I&amp;O Tables'!P328</f>
        <v>2.6275634756878219E-7</v>
      </c>
      <c r="AN305" s="52">
        <f>P305-'Individ-I&amp;O Tables'!Q328</f>
        <v>2.4239886542432032E-7</v>
      </c>
      <c r="AO305" s="52">
        <f>Q305-'Individ-I&amp;O Tables'!R328</f>
        <v>4.0173317250591367E-7</v>
      </c>
      <c r="AP305" s="52">
        <f>R305-'Individ-I&amp;O Tables'!S328</f>
        <v>2.0124928112874585E-7</v>
      </c>
      <c r="AQ305" s="52">
        <f>S305-'Individ-I&amp;O Tables'!T328</f>
        <v>1.6268377822648006E-7</v>
      </c>
      <c r="AR305" s="52">
        <f>T305-'Individ-I&amp;O Tables'!U328</f>
        <v>6.6070347970459409E-8</v>
      </c>
      <c r="AS305" s="52">
        <f>U305-'Individ-I&amp;O Tables'!V328</f>
        <v>2.7261771140540958E-7</v>
      </c>
      <c r="AT305" s="226">
        <f>V305-'Individ-I&amp;O Tables'!W328</f>
        <v>0</v>
      </c>
    </row>
    <row r="306" spans="1:46" ht="15" x14ac:dyDescent="0.2">
      <c r="A306" s="231">
        <v>2017</v>
      </c>
      <c r="B306" s="70">
        <f>'5.Stata-DNSP&amp;State'!Z211</f>
        <v>0.94247126579284668</v>
      </c>
      <c r="C306" s="70">
        <f>'5.Stata-DNSP&amp;State'!AA211</f>
        <v>1.0856068134307861</v>
      </c>
      <c r="D306" s="70">
        <f>'5.Stata-DNSP&amp;State'!AB211</f>
        <v>1.1476562023162842</v>
      </c>
      <c r="E306" s="70">
        <f>'5.Stata-DNSP&amp;State'!AC211</f>
        <v>1.0714342594146729</v>
      </c>
      <c r="F306" s="70">
        <f>'5.Stata-DNSP&amp;State'!AD211</f>
        <v>1.1876851320266724</v>
      </c>
      <c r="G306" s="70"/>
      <c r="H306" s="70">
        <f>'5.Stata-DNSP&amp;State'!C211</f>
        <v>1.0510718822479248</v>
      </c>
      <c r="I306" s="73">
        <f>'5.Stata-DNSP&amp;State'!AE211</f>
        <v>1.3822751045227051</v>
      </c>
      <c r="J306" s="70">
        <f>'5.Stata-DNSP&amp;State'!AF211</f>
        <v>1.0038585662841797</v>
      </c>
      <c r="K306" s="70">
        <f>'5.Stata-DNSP&amp;State'!AG211</f>
        <v>1.0684268474578857</v>
      </c>
      <c r="L306" s="70">
        <f>'5.Stata-DNSP&amp;State'!AH211</f>
        <v>2.0477437973022461</v>
      </c>
      <c r="M306" s="70">
        <f>'5.Stata-DNSP&amp;State'!AI211</f>
        <v>1.1558403968811035</v>
      </c>
      <c r="N306" s="70">
        <f>'5.Stata-DNSP&amp;State'!AJ211</f>
        <v>1.3644156455993652</v>
      </c>
      <c r="O306" s="71">
        <f>'5.Stata-DNSP&amp;State'!D211</f>
        <v>1.2626371383666992</v>
      </c>
      <c r="P306" s="70">
        <f t="shared" si="211"/>
        <v>0.76039268797426285</v>
      </c>
      <c r="Q306" s="70">
        <f t="shared" si="212"/>
        <v>1.0470318404897485</v>
      </c>
      <c r="R306" s="70">
        <f t="shared" si="213"/>
        <v>0.98375652460320173</v>
      </c>
      <c r="S306" s="70">
        <f t="shared" si="214"/>
        <v>0.51328290366824003</v>
      </c>
      <c r="T306" s="70">
        <f t="shared" si="215"/>
        <v>0.90935728244497771</v>
      </c>
      <c r="U306" s="70">
        <f t="shared" si="216"/>
        <v>0.77034581480939135</v>
      </c>
      <c r="V306" s="71">
        <f>'Index Tables'!F304</f>
        <v>0.878251</v>
      </c>
      <c r="Y306" s="231">
        <v>2017</v>
      </c>
      <c r="Z306" s="52">
        <f>B306-'Individ-I&amp;O Tables'!B329</f>
        <v>1.6579284667361804E-7</v>
      </c>
      <c r="AA306" s="52">
        <f>C306-'Individ-I&amp;O Tables'!C329</f>
        <v>-1.8656921385584724E-7</v>
      </c>
      <c r="AB306" s="52">
        <f>D306-'Individ-I&amp;O Tables'!D329</f>
        <v>2.0231628417022307E-7</v>
      </c>
      <c r="AC306" s="52">
        <f>E306-'Individ-I&amp;O Tables'!E329</f>
        <v>2.5941467285406361E-7</v>
      </c>
      <c r="AD306" s="52">
        <f>F306-'Individ-I&amp;O Tables'!F329</f>
        <v>1.3202667226153153E-7</v>
      </c>
      <c r="AE306" s="52"/>
      <c r="AF306" s="52">
        <f>H306-'Individ-I&amp;O Tables'!H329</f>
        <v>-1.177520752015937E-7</v>
      </c>
      <c r="AG306" s="229">
        <f>I306-'Individ-I&amp;O Tables'!I329</f>
        <v>1.0452270515770579E-7</v>
      </c>
      <c r="AH306" s="52">
        <f>J306-'Individ-I&amp;O Tables'!J329</f>
        <v>-4.3371582036932921E-7</v>
      </c>
      <c r="AI306" s="52">
        <f>K306-'Individ-I&amp;O Tables'!K329</f>
        <v>-1.5254211427340181E-7</v>
      </c>
      <c r="AJ306" s="52">
        <f>L306-'Individ-I&amp;O Tables'!L329</f>
        <v>-2.0269775369285981E-7</v>
      </c>
      <c r="AK306" s="52">
        <f>M306-'Individ-I&amp;O Tables'!M329</f>
        <v>3.9688110353708339E-7</v>
      </c>
      <c r="AL306" s="52">
        <f>N306-'Individ-I&amp;O Tables'!N329</f>
        <v>-3.5440063483882511E-7</v>
      </c>
      <c r="AM306" s="226">
        <f>O306-'Individ-I&amp;O Tables'!P329</f>
        <v>1.3836669920941347E-7</v>
      </c>
      <c r="AN306" s="52">
        <f>P306-'Individ-I&amp;O Tables'!Q329</f>
        <v>1.8797426282191054E-7</v>
      </c>
      <c r="AO306" s="52">
        <f>Q306-'Individ-I&amp;O Tables'!R329</f>
        <v>-1.5951025145177766E-7</v>
      </c>
      <c r="AP306" s="52">
        <f>R306-'Individ-I&amp;O Tables'!S329</f>
        <v>1.2460320175655681E-7</v>
      </c>
      <c r="AQ306" s="52">
        <f>S306-'Individ-I&amp;O Tables'!T329</f>
        <v>1.0366823999241603E-7</v>
      </c>
      <c r="AR306" s="52">
        <f>T306-'Individ-I&amp;O Tables'!U329</f>
        <v>-1.7555022324700076E-8</v>
      </c>
      <c r="AS306" s="52">
        <f>U306-'Individ-I&amp;O Tables'!V329</f>
        <v>2.148093913856286E-7</v>
      </c>
      <c r="AT306" s="226">
        <f>V306-'Individ-I&amp;O Tables'!W329</f>
        <v>0</v>
      </c>
    </row>
    <row r="307" spans="1:46" ht="15" x14ac:dyDescent="0.2">
      <c r="A307" s="231">
        <v>2018</v>
      </c>
      <c r="B307" s="70">
        <f>'5.Stata-DNSP&amp;State'!Z212</f>
        <v>0.96501713991165161</v>
      </c>
      <c r="C307" s="70">
        <f>'5.Stata-DNSP&amp;State'!AA212</f>
        <v>1.0856068134307861</v>
      </c>
      <c r="D307" s="70">
        <f>'5.Stata-DNSP&amp;State'!AB212</f>
        <v>1.1487913131713867</v>
      </c>
      <c r="E307" s="70">
        <f>'5.Stata-DNSP&amp;State'!AC212</f>
        <v>1.0734256505966187</v>
      </c>
      <c r="F307" s="70">
        <f>'5.Stata-DNSP&amp;State'!AD212</f>
        <v>1.3693975210189819</v>
      </c>
      <c r="G307" s="70"/>
      <c r="H307" s="70">
        <f>'5.Stata-DNSP&amp;State'!C212</f>
        <v>1.0317655801773071</v>
      </c>
      <c r="I307" s="73">
        <f>'5.Stata-DNSP&amp;State'!AE212</f>
        <v>1.2490643262863159</v>
      </c>
      <c r="J307" s="70">
        <f>'5.Stata-DNSP&amp;State'!AF212</f>
        <v>0.99937695264816284</v>
      </c>
      <c r="K307" s="70">
        <f>'5.Stata-DNSP&amp;State'!AG212</f>
        <v>1.0873652696609497</v>
      </c>
      <c r="L307" s="70">
        <f>'5.Stata-DNSP&amp;State'!AH212</f>
        <v>2.0080935955047607</v>
      </c>
      <c r="M307" s="70">
        <f>'5.Stata-DNSP&amp;State'!AI212</f>
        <v>1.1762932538986206</v>
      </c>
      <c r="N307" s="70">
        <f>'5.Stata-DNSP&amp;State'!AJ212</f>
        <v>1.3609374761581421</v>
      </c>
      <c r="O307" s="71">
        <f>'5.Stata-DNSP&amp;State'!D212</f>
        <v>1.2229928970336914</v>
      </c>
      <c r="P307" s="70">
        <f t="shared" si="211"/>
        <v>0.82603078037215627</v>
      </c>
      <c r="Q307" s="70">
        <f t="shared" si="212"/>
        <v>1.0324088197584709</v>
      </c>
      <c r="R307" s="70">
        <f t="shared" si="213"/>
        <v>0.94886751394866686</v>
      </c>
      <c r="S307" s="70">
        <f t="shared" si="214"/>
        <v>0.51380353111377719</v>
      </c>
      <c r="T307" s="70">
        <f t="shared" si="215"/>
        <v>0.87713295707316052</v>
      </c>
      <c r="U307" s="70">
        <f t="shared" si="216"/>
        <v>0.75812856817634955</v>
      </c>
      <c r="V307" s="71">
        <f>'Index Tables'!F305</f>
        <v>0.85446219999999995</v>
      </c>
      <c r="Y307" s="231">
        <v>2018</v>
      </c>
      <c r="Z307" s="52">
        <f>B307-'Individ-I&amp;O Tables'!B330</f>
        <v>3.9911651650292868E-8</v>
      </c>
      <c r="AA307" s="52">
        <f>C307-'Individ-I&amp;O Tables'!C330</f>
        <v>-1.8656921385584724E-7</v>
      </c>
      <c r="AB307" s="52">
        <f>D307-'Individ-I&amp;O Tables'!D330</f>
        <v>3.1317138682318557E-7</v>
      </c>
      <c r="AC307" s="52">
        <f>E307-'Individ-I&amp;O Tables'!E330</f>
        <v>-3.4940338133893079E-7</v>
      </c>
      <c r="AD307" s="52">
        <f>F307-'Individ-I&amp;O Tables'!F330</f>
        <v>-4.789810179595122E-7</v>
      </c>
      <c r="AE307" s="52"/>
      <c r="AF307" s="52">
        <f>H307-'Individ-I&amp;O Tables'!H330</f>
        <v>5.8017730708570525E-7</v>
      </c>
      <c r="AG307" s="229">
        <f>I307-'Individ-I&amp;O Tables'!I330</f>
        <v>3.2628631596587354E-7</v>
      </c>
      <c r="AH307" s="52">
        <f>J307-'Individ-I&amp;O Tables'!J330</f>
        <v>5.2648162829349587E-8</v>
      </c>
      <c r="AI307" s="52">
        <f>K307-'Individ-I&amp;O Tables'!K330</f>
        <v>2.6966094979208322E-7</v>
      </c>
      <c r="AJ307" s="52">
        <f>L307-'Individ-I&amp;O Tables'!L330</f>
        <v>-4.0449523908137053E-7</v>
      </c>
      <c r="AK307" s="52">
        <f>M307-'Individ-I&amp;O Tables'!M330</f>
        <v>2.5389862057245693E-7</v>
      </c>
      <c r="AL307" s="52">
        <f>N307-'Individ-I&amp;O Tables'!N330</f>
        <v>-5.2384185789122739E-7</v>
      </c>
      <c r="AM307" s="226">
        <f>O307-'Individ-I&amp;O Tables'!P330</f>
        <v>-1.0296630859052414E-7</v>
      </c>
      <c r="AN307" s="52">
        <f>P307-'Individ-I&amp;O Tables'!Q330</f>
        <v>2.8037215626941503E-7</v>
      </c>
      <c r="AO307" s="52">
        <f>Q307-'Individ-I&amp;O Tables'!R330</f>
        <v>-1.8024152903528545E-7</v>
      </c>
      <c r="AP307" s="52">
        <f>R307-'Individ-I&amp;O Tables'!S330</f>
        <v>2.1394866689394831E-7</v>
      </c>
      <c r="AQ307" s="52">
        <f>S307-'Individ-I&amp;O Tables'!T330</f>
        <v>2.311137772270655E-7</v>
      </c>
      <c r="AR307" s="52">
        <f>T307-'Individ-I&amp;O Tables'!U330</f>
        <v>5.707316053094047E-8</v>
      </c>
      <c r="AS307" s="52">
        <f>U307-'Individ-I&amp;O Tables'!V330</f>
        <v>2.6817634957154723E-7</v>
      </c>
      <c r="AT307" s="226">
        <f>V307-'Individ-I&amp;O Tables'!W330</f>
        <v>0</v>
      </c>
    </row>
    <row r="308" spans="1:46" ht="15" x14ac:dyDescent="0.2">
      <c r="A308" s="231">
        <v>2019</v>
      </c>
      <c r="B308" s="70">
        <f>'5.Stata-DNSP&amp;State'!Z213</f>
        <v>0.97125023603439331</v>
      </c>
      <c r="C308" s="70">
        <f>'5.Stata-DNSP&amp;State'!AA213</f>
        <v>1.0856068134307861</v>
      </c>
      <c r="D308" s="70">
        <f>'5.Stata-DNSP&amp;State'!AB213</f>
        <v>1.1588056087493896</v>
      </c>
      <c r="E308" s="70">
        <f>'5.Stata-DNSP&amp;State'!AC213</f>
        <v>1.0779067277908325</v>
      </c>
      <c r="F308" s="70">
        <f>'5.Stata-DNSP&amp;State'!AD213</f>
        <v>1.3896365165710449</v>
      </c>
      <c r="G308" s="70"/>
      <c r="H308" s="70">
        <f>'5.Stata-DNSP&amp;State'!C213</f>
        <v>1.0335766077041626</v>
      </c>
      <c r="I308" s="73">
        <f>'5.Stata-DNSP&amp;State'!AE213</f>
        <v>1.1063843965530396</v>
      </c>
      <c r="J308" s="70">
        <f>'5.Stata-DNSP&amp;State'!AF213</f>
        <v>0.99435019493103027</v>
      </c>
      <c r="K308" s="70">
        <f>'5.Stata-DNSP&amp;State'!AG213</f>
        <v>1.0969045162200928</v>
      </c>
      <c r="L308" s="70">
        <f>'5.Stata-DNSP&amp;State'!AH213</f>
        <v>2.0109131336212158</v>
      </c>
      <c r="M308" s="70">
        <f>'5.Stata-DNSP&amp;State'!AI213</f>
        <v>1.1922256946563721</v>
      </c>
      <c r="N308" s="70">
        <f>'5.Stata-DNSP&amp;State'!AJ213</f>
        <v>1.3891477584838867</v>
      </c>
      <c r="O308" s="71">
        <f>'5.Stata-DNSP&amp;State'!D213</f>
        <v>1.1831517219543457</v>
      </c>
      <c r="P308" s="70">
        <f t="shared" si="211"/>
        <v>0.93419304441050421</v>
      </c>
      <c r="Q308" s="70">
        <f t="shared" si="212"/>
        <v>1.0394492935920359</v>
      </c>
      <c r="R308" s="70">
        <f t="shared" si="213"/>
        <v>0.94226670819611846</v>
      </c>
      <c r="S308" s="70">
        <f t="shared" si="214"/>
        <v>0.5139837173587487</v>
      </c>
      <c r="T308" s="70">
        <f t="shared" si="215"/>
        <v>0.86693032396191061</v>
      </c>
      <c r="U308" s="70">
        <f t="shared" si="216"/>
        <v>0.74403647948307972</v>
      </c>
      <c r="V308" s="71">
        <f>'Index Tables'!F306</f>
        <v>0.84312659999999995</v>
      </c>
      <c r="Y308" s="231">
        <v>2019</v>
      </c>
      <c r="Z308" s="52">
        <f>B308-'Individ-I&amp;O Tables'!B331</f>
        <v>1.3603439330545086E-7</v>
      </c>
      <c r="AA308" s="52">
        <f>C308-'Individ-I&amp;O Tables'!C331</f>
        <v>-1.8656921385584724E-7</v>
      </c>
      <c r="AB308" s="52">
        <f>D308-'Individ-I&amp;O Tables'!D331</f>
        <v>-3.9125061035427677E-7</v>
      </c>
      <c r="AC308" s="52">
        <f>E308-'Individ-I&amp;O Tables'!E331</f>
        <v>-2.7220916742898282E-7</v>
      </c>
      <c r="AD308" s="52">
        <f>F308-'Individ-I&amp;O Tables'!F331</f>
        <v>-4.8342895508923789E-7</v>
      </c>
      <c r="AE308" s="52"/>
      <c r="AF308" s="52">
        <f>H308-'Individ-I&amp;O Tables'!H331</f>
        <v>6.0770416254740667E-7</v>
      </c>
      <c r="AG308" s="229">
        <f>I308-'Individ-I&amp;O Tables'!I331</f>
        <v>3.9655303951668941E-7</v>
      </c>
      <c r="AH308" s="52">
        <f>J308-'Individ-I&amp;O Tables'!J331</f>
        <v>-5.068969688437619E-9</v>
      </c>
      <c r="AI308" s="52">
        <f>K308-'Individ-I&amp;O Tables'!K331</f>
        <v>5.1622009267227043E-7</v>
      </c>
      <c r="AJ308" s="52">
        <f>L308-'Individ-I&amp;O Tables'!L331</f>
        <v>1.336212158697947E-7</v>
      </c>
      <c r="AK308" s="52">
        <f>M308-'Individ-I&amp;O Tables'!M331</f>
        <v>6.9465637198007357E-7</v>
      </c>
      <c r="AL308" s="52">
        <f>N308-'Individ-I&amp;O Tables'!N331</f>
        <v>-2.4151611333067535E-7</v>
      </c>
      <c r="AM308" s="226">
        <f>O308-'Individ-I&amp;O Tables'!P331</f>
        <v>-2.7804565427835826E-7</v>
      </c>
      <c r="AN308" s="52">
        <f>P308-'Individ-I&amp;O Tables'!Q331</f>
        <v>6.4441050418029278E-7</v>
      </c>
      <c r="AO308" s="52">
        <f>Q308-'Individ-I&amp;O Tables'!R331</f>
        <v>2.9359203579382154E-7</v>
      </c>
      <c r="AP308" s="52">
        <f>R308-'Individ-I&amp;O Tables'!S331</f>
        <v>6.0819611846785193E-7</v>
      </c>
      <c r="AQ308" s="52">
        <f>S308-'Individ-I&amp;O Tables'!T331</f>
        <v>3.173587487248497E-7</v>
      </c>
      <c r="AR308" s="52">
        <f>T308-'Individ-I&amp;O Tables'!U331</f>
        <v>3.2396191063099877E-7</v>
      </c>
      <c r="AS308" s="52">
        <f>U308-'Individ-I&amp;O Tables'!V331</f>
        <v>4.7948307968503912E-7</v>
      </c>
      <c r="AT308" s="226">
        <f>V308-'Individ-I&amp;O Tables'!W331</f>
        <v>0</v>
      </c>
    </row>
    <row r="309" spans="1:46" ht="15" x14ac:dyDescent="0.2">
      <c r="A309" s="69">
        <v>2020</v>
      </c>
      <c r="B309" s="70">
        <f>'5.Stata-DNSP&amp;State'!Z214</f>
        <v>0.98931467533111572</v>
      </c>
      <c r="C309" s="70">
        <f>'5.Stata-DNSP&amp;State'!AA214</f>
        <v>1.0856068134307861</v>
      </c>
      <c r="D309" s="70">
        <f>'5.Stata-DNSP&amp;State'!AB214</f>
        <v>1.1727817058563232</v>
      </c>
      <c r="E309" s="70">
        <f>'5.Stata-DNSP&amp;State'!AC214</f>
        <v>1.0802377462387085</v>
      </c>
      <c r="F309" s="70">
        <f>'5.Stata-DNSP&amp;State'!AD214</f>
        <v>1.3450605869293213</v>
      </c>
      <c r="G309" s="70"/>
      <c r="H309" s="70">
        <f>'5.Stata-DNSP&amp;State'!C214</f>
        <v>1.0455979108810425</v>
      </c>
      <c r="I309" s="73">
        <f>'5.Stata-DNSP&amp;State'!AE214</f>
        <v>1.1440204381942749</v>
      </c>
      <c r="J309" s="70">
        <f>'5.Stata-DNSP&amp;State'!AF214</f>
        <v>0.99591058492660522</v>
      </c>
      <c r="K309" s="70">
        <f>'5.Stata-DNSP&amp;State'!AG214</f>
        <v>1.0994504690170288</v>
      </c>
      <c r="L309" s="70">
        <f>'5.Stata-DNSP&amp;State'!AH214</f>
        <v>2.1016888618469238</v>
      </c>
      <c r="M309" s="70">
        <f>'5.Stata-DNSP&amp;State'!AI214</f>
        <v>1.2014230489730835</v>
      </c>
      <c r="N309" s="70">
        <f>'5.Stata-DNSP&amp;State'!AJ214</f>
        <v>1.4142403602600098</v>
      </c>
      <c r="O309" s="71">
        <f>'5.Stata-DNSP&amp;State'!D214</f>
        <v>1.2023051977157593</v>
      </c>
      <c r="P309" s="70">
        <f t="shared" si="211"/>
        <v>0.91396785929053603</v>
      </c>
      <c r="Q309" s="70">
        <f t="shared" si="212"/>
        <v>1.049891352402986</v>
      </c>
      <c r="R309" s="70">
        <f t="shared" si="213"/>
        <v>0.95101865918149675</v>
      </c>
      <c r="S309" s="70">
        <f t="shared" si="214"/>
        <v>0.49750366472523011</v>
      </c>
      <c r="T309" s="70">
        <f t="shared" si="215"/>
        <v>0.87029952669442079</v>
      </c>
      <c r="U309" s="70">
        <f t="shared" si="216"/>
        <v>0.73933536353665374</v>
      </c>
      <c r="V309" s="70">
        <f>'Index Tables'!F307</f>
        <v>0.84553979999999995</v>
      </c>
      <c r="Y309" s="231">
        <v>2020</v>
      </c>
      <c r="Z309" s="52">
        <f>B309-'Individ-I&amp;O Tables'!B332</f>
        <v>7.5331115678700655E-8</v>
      </c>
      <c r="AA309" s="52">
        <f>C309-'Individ-I&amp;O Tables'!C332</f>
        <v>-1.8656921385584724E-7</v>
      </c>
      <c r="AB309" s="52">
        <f>D309-'Individ-I&amp;O Tables'!D332</f>
        <v>-2.9414367674895914E-7</v>
      </c>
      <c r="AC309" s="52">
        <f>E309-'Individ-I&amp;O Tables'!E332</f>
        <v>-2.5376129153542593E-7</v>
      </c>
      <c r="AD309" s="52">
        <f>F309-'Individ-I&amp;O Tables'!F332</f>
        <v>-4.1307067877305315E-7</v>
      </c>
      <c r="AE309" s="52"/>
      <c r="AF309" s="52">
        <f>H309-'Individ-I&amp;O Tables'!H332</f>
        <v>9.1088104237080358E-7</v>
      </c>
      <c r="AG309" s="229">
        <f>I309-'Individ-I&amp;O Tables'!I332</f>
        <v>-5.6180572505226678E-7</v>
      </c>
      <c r="AH309" s="52">
        <f>J309-'Individ-I&amp;O Tables'!J332</f>
        <v>-1.507339475459446E-8</v>
      </c>
      <c r="AI309" s="52">
        <f>K309-'Individ-I&amp;O Tables'!K332</f>
        <v>4.6901702877022444E-7</v>
      </c>
      <c r="AJ309" s="52">
        <f>L309-'Individ-I&amp;O Tables'!L332</f>
        <v>-1.3815307609021943E-7</v>
      </c>
      <c r="AK309" s="52">
        <f>M309-'Individ-I&amp;O Tables'!M332</f>
        <v>4.8973083588421673E-8</v>
      </c>
      <c r="AL309" s="52">
        <f>N309-'Individ-I&amp;O Tables'!N332</f>
        <v>3.6026000982403161E-7</v>
      </c>
      <c r="AM309" s="226">
        <f>O309-'Individ-I&amp;O Tables'!P332</f>
        <v>1.9771575932026053E-7</v>
      </c>
      <c r="AN309" s="52">
        <f>P309-'Individ-I&amp;O Tables'!Q332</f>
        <v>4.5929053604787384E-7</v>
      </c>
      <c r="AO309" s="52">
        <f>Q309-'Individ-I&amp;O Tables'!R332</f>
        <v>3.5240298612571053E-7</v>
      </c>
      <c r="AP309" s="52">
        <f>R309-'Individ-I&amp;O Tables'!S332</f>
        <v>3.591814967673912E-7</v>
      </c>
      <c r="AQ309" s="52">
        <f>S309-'Individ-I&amp;O Tables'!T332</f>
        <v>2.6472523012577298E-7</v>
      </c>
      <c r="AR309" s="52">
        <f>T309-'Individ-I&amp;O Tables'!U332</f>
        <v>1.2669442084334293E-7</v>
      </c>
      <c r="AS309" s="52">
        <f>U309-'Individ-I&amp;O Tables'!V332</f>
        <v>3.6353665378019429E-7</v>
      </c>
      <c r="AT309" s="226">
        <f>V309-'Individ-I&amp;O Tables'!W332</f>
        <v>0</v>
      </c>
    </row>
    <row r="310" spans="1:46" ht="15" x14ac:dyDescent="0.2">
      <c r="A310" s="69">
        <v>2021</v>
      </c>
      <c r="B310" s="70">
        <f>'5.Stata-DNSP&amp;State'!Z215</f>
        <v>1.0076346397399902</v>
      </c>
      <c r="C310" s="70">
        <f>'5.Stata-DNSP&amp;State'!AA215</f>
        <v>1.0856068134307861</v>
      </c>
      <c r="D310" s="70">
        <f>'5.Stata-DNSP&amp;State'!AB215</f>
        <v>1.18757164478302</v>
      </c>
      <c r="E310" s="70">
        <f>'5.Stata-DNSP&amp;State'!AC215</f>
        <v>1.0682408809661865</v>
      </c>
      <c r="F310" s="70">
        <f>'5.Stata-DNSP&amp;State'!AD215</f>
        <v>1.4505586624145508</v>
      </c>
      <c r="G310" s="70"/>
      <c r="H310" s="70">
        <f>'5.Stata-DNSP&amp;State'!C215</f>
        <v>1.0300143957138062</v>
      </c>
      <c r="I310" s="70">
        <f>'5.Stata-DNSP&amp;State'!AE215</f>
        <v>1.2286859750747681</v>
      </c>
      <c r="J310" s="70">
        <f>'5.Stata-DNSP&amp;State'!AF215</f>
        <v>0.9773285984992981</v>
      </c>
      <c r="K310" s="70">
        <f>'5.Stata-DNSP&amp;State'!AG215</f>
        <v>1.1024512052536011</v>
      </c>
      <c r="L310" s="70">
        <f>'5.Stata-DNSP&amp;State'!AH215</f>
        <v>2.0702674388885498</v>
      </c>
      <c r="M310" s="70">
        <f>'5.Stata-DNSP&amp;State'!AI215</f>
        <v>1.1989613771438599</v>
      </c>
      <c r="N310" s="70">
        <f>'5.Stata-DNSP&amp;State'!AJ215</f>
        <v>1.4332473278045654</v>
      </c>
      <c r="O310" s="70">
        <f>'5.Stata-DNSP&amp;State'!D215</f>
        <v>1.2375538349151611</v>
      </c>
      <c r="P310" s="70">
        <f t="shared" ref="P310" si="217">$H310/I310</f>
        <v>0.83830565059646556</v>
      </c>
      <c r="Q310" s="70">
        <f t="shared" ref="Q310" si="218">$H310/J310</f>
        <v>1.0539079663640334</v>
      </c>
      <c r="R310" s="70">
        <f t="shared" ref="R310" si="219">$H310/K310</f>
        <v>0.93429477042194176</v>
      </c>
      <c r="S310" s="70">
        <f t="shared" ref="S310" si="220">$H310/L310</f>
        <v>0.49752721622612334</v>
      </c>
      <c r="T310" s="70">
        <f t="shared" ref="T310" si="221">$H310/M310</f>
        <v>0.85908888755656532</v>
      </c>
      <c r="U310" s="70">
        <f t="shared" ref="U310" si="222">$H310/N310</f>
        <v>0.71865781692513064</v>
      </c>
      <c r="V310" s="70">
        <f>'Index Tables'!F308</f>
        <v>0.82860560000000005</v>
      </c>
      <c r="Y310" s="69">
        <v>2021</v>
      </c>
      <c r="Z310" s="52">
        <f>B310-'Individ-I&amp;O Tables'!B333</f>
        <v>-3.6026000982403161E-7</v>
      </c>
      <c r="AA310" s="52">
        <f>C310-'Individ-I&amp;O Tables'!C333</f>
        <v>-1.8656921385584724E-7</v>
      </c>
      <c r="AB310" s="52">
        <f>D310-'Individ-I&amp;O Tables'!D333</f>
        <v>-3.5521698005247515E-7</v>
      </c>
      <c r="AC310" s="52">
        <f>E310-'Individ-I&amp;O Tables'!E333</f>
        <v>-1.1903381347266873E-7</v>
      </c>
      <c r="AD310" s="52">
        <f>F310-'Individ-I&amp;O Tables'!F333</f>
        <v>-3.3758544915052369E-7</v>
      </c>
      <c r="AE310" s="52"/>
      <c r="AF310" s="52">
        <f>H310-'Individ-I&amp;O Tables'!H333</f>
        <v>3.957138061672083E-7</v>
      </c>
      <c r="AG310" s="52">
        <f>I310-'Individ-I&amp;O Tables'!I333</f>
        <v>-2.4925231878469845E-8</v>
      </c>
      <c r="AH310" s="52">
        <f>J310-'Individ-I&amp;O Tables'!J333</f>
        <v>-1.5007018960844221E-9</v>
      </c>
      <c r="AI310" s="52">
        <f>K310-'Individ-I&amp;O Tables'!K333</f>
        <v>2.0525360100442924E-7</v>
      </c>
      <c r="AJ310" s="52">
        <f>L310-'Individ-I&amp;O Tables'!L333</f>
        <v>-5.6111145019244191E-7</v>
      </c>
      <c r="AK310" s="52">
        <f>M310-'Individ-I&amp;O Tables'!M333</f>
        <v>3.7714385991982624E-7</v>
      </c>
      <c r="AL310" s="52">
        <f>N310-'Individ-I&amp;O Tables'!N333</f>
        <v>-6.7219543464780429E-7</v>
      </c>
      <c r="AM310" s="52">
        <f>O310-'Individ-I&amp;O Tables'!P333</f>
        <v>-1.6508483891009007E-7</v>
      </c>
      <c r="AN310" s="52">
        <f>P310-'Individ-I&amp;O Tables'!Q333</f>
        <v>4.5059646558431865E-7</v>
      </c>
      <c r="AO310" s="52">
        <f>Q310-'Individ-I&amp;O Tables'!R333</f>
        <v>9.6636403346117561E-7</v>
      </c>
      <c r="AP310" s="52">
        <f>R310-'Individ-I&amp;O Tables'!S333</f>
        <v>3.7042194178660282E-7</v>
      </c>
      <c r="AQ310" s="52">
        <f>S310-'Individ-I&amp;O Tables'!T333</f>
        <v>2.1622612333960234E-7</v>
      </c>
      <c r="AR310" s="52">
        <f>T310-'Individ-I&amp;O Tables'!U333</f>
        <v>1.8755656527869036E-7</v>
      </c>
      <c r="AS310" s="52">
        <f>U310-'Individ-I&amp;O Tables'!V333</f>
        <v>4.1692513064184311E-7</v>
      </c>
      <c r="AT310" s="52">
        <f>V310-'Individ-I&amp;O Tables'!W333</f>
        <v>0</v>
      </c>
    </row>
    <row r="311" spans="1:46" ht="15" x14ac:dyDescent="0.2">
      <c r="A311" s="69">
        <v>2022</v>
      </c>
      <c r="B311" s="70">
        <f>'5.Stata-DNSP&amp;State'!Z216</f>
        <v>1.0297105312347412</v>
      </c>
      <c r="C311" s="70">
        <f>'5.Stata-DNSP&amp;State'!AA216</f>
        <v>1.0856068134307861</v>
      </c>
      <c r="D311" s="70">
        <f>'5.Stata-DNSP&amp;State'!AB216</f>
        <v>1.2011667490005493</v>
      </c>
      <c r="E311" s="70">
        <f>'5.Stata-DNSP&amp;State'!AC216</f>
        <v>1.0629523992538452</v>
      </c>
      <c r="F311" s="70">
        <f>'5.Stata-DNSP&amp;State'!AD216</f>
        <v>1.6499564647674561</v>
      </c>
      <c r="G311" s="70"/>
      <c r="H311" s="70">
        <f>'5.Stata-DNSP&amp;State'!C216</f>
        <v>1.0047855377197266</v>
      </c>
      <c r="I311" s="70">
        <f>'5.Stata-DNSP&amp;State'!AE216</f>
        <v>1.2207812070846558</v>
      </c>
      <c r="J311" s="70">
        <f>'5.Stata-DNSP&amp;State'!AF216</f>
        <v>0.97683495283126831</v>
      </c>
      <c r="K311" s="70">
        <f>'5.Stata-DNSP&amp;State'!AG216</f>
        <v>1.0997405052185059</v>
      </c>
      <c r="L311" s="70">
        <f>'5.Stata-DNSP&amp;State'!AH216</f>
        <v>1.8450034856796265</v>
      </c>
      <c r="M311" s="70">
        <f>'5.Stata-DNSP&amp;State'!AI216</f>
        <v>1.2288591861724854</v>
      </c>
      <c r="N311" s="70">
        <f>'5.Stata-DNSP&amp;State'!AJ216</f>
        <v>1.4533116817474365</v>
      </c>
      <c r="O311" s="70">
        <f>'5.Stata-DNSP&amp;State'!D216</f>
        <v>1.2378007173538208</v>
      </c>
      <c r="P311" s="70">
        <f t="shared" ref="P311" si="223">$H311/I311</f>
        <v>0.82306766510540585</v>
      </c>
      <c r="Q311" s="70">
        <f t="shared" ref="Q311" si="224">$H311/J311</f>
        <v>1.0286134160202254</v>
      </c>
      <c r="R311" s="70">
        <f t="shared" ref="R311" si="225">$H311/K311</f>
        <v>0.91365693356914879</v>
      </c>
      <c r="S311" s="70">
        <f t="shared" ref="S311" si="226">$H311/L311</f>
        <v>0.54459817855010895</v>
      </c>
      <c r="T311" s="70">
        <f t="shared" ref="T311" si="227">$H311/M311</f>
        <v>0.81765718076236338</v>
      </c>
      <c r="U311" s="70">
        <f t="shared" ref="U311" si="228">$H311/N311</f>
        <v>0.69137649572292026</v>
      </c>
      <c r="V311" s="70">
        <f>'Index Tables'!F309</f>
        <v>0.80196069999999997</v>
      </c>
      <c r="Y311" s="69">
        <v>2022</v>
      </c>
      <c r="Z311" s="52">
        <f>B311-'Individ-I&amp;O Tables'!B334</f>
        <v>5.3123474130778447E-7</v>
      </c>
      <c r="AA311" s="52">
        <f>C311-'Individ-I&amp;O Tables'!C334</f>
        <v>-1.8656921385584724E-7</v>
      </c>
      <c r="AB311" s="52">
        <f>D311-'Individ-I&amp;O Tables'!D334</f>
        <v>-2.5099945077933228E-7</v>
      </c>
      <c r="AC311" s="52">
        <f>E311-'Individ-I&amp;O Tables'!E334</f>
        <v>3.9925384531791508E-7</v>
      </c>
      <c r="AD311" s="52">
        <f>F311-'Individ-I&amp;O Tables'!F334</f>
        <v>-5.3523254384124641E-7</v>
      </c>
      <c r="AE311" s="52"/>
      <c r="AF311" s="52">
        <f>H311-'Individ-I&amp;O Tables'!H334</f>
        <v>5.3771972652327804E-7</v>
      </c>
      <c r="AG311" s="52">
        <f>I311-'Individ-I&amp;O Tables'!I334</f>
        <v>2.0708465586771752E-7</v>
      </c>
      <c r="AH311" s="52">
        <f>J311-'Individ-I&amp;O Tables'!J334</f>
        <v>-4.7168731698299382E-8</v>
      </c>
      <c r="AI311" s="52">
        <f>K311-'Individ-I&amp;O Tables'!K334</f>
        <v>5.0521850591955797E-7</v>
      </c>
      <c r="AJ311" s="52">
        <f>L311-'Individ-I&amp;O Tables'!L334</f>
        <v>-5.1432037362353356E-7</v>
      </c>
      <c r="AK311" s="52">
        <f>M311-'Individ-I&amp;O Tables'!M334</f>
        <v>1.8617248542796005E-7</v>
      </c>
      <c r="AL311" s="52">
        <f>N311-'Individ-I&amp;O Tables'!N334</f>
        <v>-3.1825256341377894E-7</v>
      </c>
      <c r="AM311" s="52">
        <f>O311-'Individ-I&amp;O Tables'!P334</f>
        <v>-2.826461791283208E-7</v>
      </c>
      <c r="AN311" s="52">
        <f>P311-'Individ-I&amp;O Tables'!Q334</f>
        <v>1.6510540590264355E-7</v>
      </c>
      <c r="AO311" s="52">
        <f>Q311-'Individ-I&amp;O Tables'!R334</f>
        <v>4.1602022538000938E-7</v>
      </c>
      <c r="AP311" s="52">
        <f>R311-'Individ-I&amp;O Tables'!S334</f>
        <v>3.3569148794043713E-8</v>
      </c>
      <c r="AQ311" s="52">
        <f>S311-'Individ-I&amp;O Tables'!T334</f>
        <v>7.8550108972841315E-8</v>
      </c>
      <c r="AR311" s="52">
        <f>T311-'Individ-I&amp;O Tables'!U334</f>
        <v>-1.192376366532244E-7</v>
      </c>
      <c r="AS311" s="52">
        <f>U311-'Individ-I&amp;O Tables'!V334</f>
        <v>1.9572292020431092E-7</v>
      </c>
      <c r="AT311" s="52">
        <f>V311-'Individ-I&amp;O Tables'!W334</f>
        <v>0</v>
      </c>
    </row>
    <row r="312" spans="1:46" ht="15" x14ac:dyDescent="0.25">
      <c r="A312" s="69"/>
      <c r="B312" s="74"/>
      <c r="C312" s="74"/>
      <c r="D312" s="74"/>
      <c r="E312" s="74"/>
      <c r="F312" s="74"/>
      <c r="G312" s="70"/>
      <c r="H312" s="74"/>
      <c r="I312" s="74"/>
      <c r="J312" s="74"/>
      <c r="K312" s="74"/>
      <c r="L312" s="74"/>
      <c r="M312" s="74"/>
      <c r="N312" s="74"/>
      <c r="O312" s="74"/>
      <c r="P312" s="74"/>
      <c r="Q312" s="74"/>
      <c r="R312" s="74"/>
      <c r="S312" s="74"/>
      <c r="T312" s="74"/>
      <c r="U312" s="74"/>
      <c r="V312" s="74"/>
      <c r="W312" s="58"/>
      <c r="X312" s="4"/>
    </row>
    <row r="313" spans="1:46" ht="15" x14ac:dyDescent="0.2">
      <c r="A313" s="69"/>
      <c r="B313" s="74"/>
      <c r="C313" s="74"/>
      <c r="D313" s="74"/>
      <c r="E313" s="74"/>
      <c r="F313" s="74"/>
      <c r="G313" s="74"/>
      <c r="H313" s="74"/>
      <c r="I313" s="74"/>
      <c r="J313" s="74"/>
      <c r="K313" s="74"/>
      <c r="L313" s="74"/>
      <c r="M313" s="74"/>
      <c r="N313" s="74"/>
      <c r="O313" s="74"/>
      <c r="P313" s="74"/>
      <c r="Q313" s="74"/>
      <c r="R313" s="74"/>
      <c r="S313" s="74"/>
      <c r="T313" s="74"/>
      <c r="U313" s="74"/>
      <c r="V313" s="74"/>
      <c r="W313" s="57"/>
    </row>
    <row r="314" spans="1:46" x14ac:dyDescent="0.2">
      <c r="A314" s="48"/>
      <c r="B314" s="48"/>
      <c r="C314" s="48"/>
      <c r="D314" s="48"/>
      <c r="E314" s="48"/>
      <c r="F314" s="48"/>
      <c r="G314" s="48"/>
      <c r="H314" s="48"/>
      <c r="I314" s="48"/>
      <c r="J314" s="9"/>
    </row>
    <row r="315" spans="1:46" x14ac:dyDescent="0.2">
      <c r="A315" s="48"/>
      <c r="B315" s="48"/>
      <c r="C315" s="48"/>
      <c r="D315" s="48"/>
      <c r="E315" s="48"/>
      <c r="F315" s="48"/>
      <c r="G315" s="48"/>
      <c r="H315" s="48"/>
      <c r="I315" s="48"/>
      <c r="J315" s="9"/>
    </row>
    <row r="316" spans="1:46" x14ac:dyDescent="0.2">
      <c r="A316" s="59" t="s">
        <v>438</v>
      </c>
      <c r="B316" s="60"/>
      <c r="C316" s="60"/>
      <c r="D316" s="60"/>
      <c r="E316" s="60"/>
      <c r="F316" s="60"/>
      <c r="G316" s="60"/>
      <c r="H316" s="60"/>
      <c r="I316" s="60"/>
      <c r="J316" s="60"/>
      <c r="K316" s="60"/>
      <c r="L316" s="60"/>
      <c r="M316" s="60"/>
      <c r="N316" s="60"/>
      <c r="O316" s="60"/>
      <c r="P316" s="60"/>
      <c r="Q316" s="60"/>
      <c r="R316" s="60"/>
      <c r="S316" s="60"/>
      <c r="T316" s="60"/>
      <c r="U316" s="60"/>
      <c r="V316" s="60"/>
    </row>
    <row r="317" spans="1:46" x14ac:dyDescent="0.2">
      <c r="A317" s="222"/>
      <c r="B317" s="386" t="s">
        <v>153</v>
      </c>
      <c r="C317" s="386"/>
      <c r="D317" s="386"/>
      <c r="E317" s="386"/>
      <c r="F317" s="386"/>
      <c r="G317" s="386"/>
      <c r="H317" s="386"/>
      <c r="I317" s="387" t="s">
        <v>154</v>
      </c>
      <c r="J317" s="386"/>
      <c r="K317" s="386"/>
      <c r="L317" s="386"/>
      <c r="M317" s="386"/>
      <c r="N317" s="386"/>
      <c r="O317" s="388"/>
      <c r="P317" s="386" t="s">
        <v>155</v>
      </c>
      <c r="Q317" s="386"/>
      <c r="R317" s="386"/>
      <c r="S317" s="386"/>
      <c r="T317" s="386"/>
      <c r="U317" s="386"/>
      <c r="V317" s="388"/>
      <c r="Y317" s="222"/>
      <c r="Z317" s="386" t="s">
        <v>153</v>
      </c>
      <c r="AA317" s="386"/>
      <c r="AB317" s="386"/>
      <c r="AC317" s="386"/>
      <c r="AD317" s="386"/>
      <c r="AE317" s="386"/>
      <c r="AF317" s="386"/>
      <c r="AG317" s="387" t="s">
        <v>154</v>
      </c>
      <c r="AH317" s="386"/>
      <c r="AI317" s="386"/>
      <c r="AJ317" s="386"/>
      <c r="AK317" s="386"/>
      <c r="AL317" s="386"/>
      <c r="AM317" s="388"/>
      <c r="AN317" s="386" t="s">
        <v>155</v>
      </c>
      <c r="AO317" s="386"/>
      <c r="AP317" s="386"/>
      <c r="AQ317" s="386"/>
      <c r="AR317" s="386"/>
      <c r="AS317" s="386"/>
      <c r="AT317" s="388"/>
    </row>
    <row r="318" spans="1:46" ht="30" x14ac:dyDescent="0.2">
      <c r="A318" s="230" t="s">
        <v>7</v>
      </c>
      <c r="B318" s="233" t="s">
        <v>37</v>
      </c>
      <c r="C318" s="233" t="s">
        <v>39</v>
      </c>
      <c r="D318" s="233" t="s">
        <v>13</v>
      </c>
      <c r="E318" s="233" t="s">
        <v>38</v>
      </c>
      <c r="F318" s="233" t="s">
        <v>156</v>
      </c>
      <c r="G318" s="233" t="s">
        <v>42</v>
      </c>
      <c r="H318" s="233" t="s">
        <v>43</v>
      </c>
      <c r="I318" s="82" t="s">
        <v>40</v>
      </c>
      <c r="J318" s="83" t="s">
        <v>158</v>
      </c>
      <c r="K318" s="83" t="s">
        <v>157</v>
      </c>
      <c r="L318" s="83" t="s">
        <v>159</v>
      </c>
      <c r="M318" s="83" t="s">
        <v>160</v>
      </c>
      <c r="N318" s="83" t="s">
        <v>41</v>
      </c>
      <c r="O318" s="84" t="s">
        <v>44</v>
      </c>
      <c r="P318" s="66" t="s">
        <v>40</v>
      </c>
      <c r="Q318" s="66" t="s">
        <v>158</v>
      </c>
      <c r="R318" s="66" t="s">
        <v>157</v>
      </c>
      <c r="S318" s="66" t="s">
        <v>159</v>
      </c>
      <c r="T318" s="66" t="s">
        <v>160</v>
      </c>
      <c r="U318" s="66" t="s">
        <v>41</v>
      </c>
      <c r="V318" s="68" t="s">
        <v>11</v>
      </c>
      <c r="Y318" s="230" t="s">
        <v>7</v>
      </c>
      <c r="Z318" s="138" t="s">
        <v>37</v>
      </c>
      <c r="AA318" s="138" t="s">
        <v>39</v>
      </c>
      <c r="AB318" s="138" t="s">
        <v>13</v>
      </c>
      <c r="AC318" s="138" t="s">
        <v>38</v>
      </c>
      <c r="AD318" s="138" t="s">
        <v>156</v>
      </c>
      <c r="AE318" s="138" t="s">
        <v>42</v>
      </c>
      <c r="AF318" s="138" t="s">
        <v>43</v>
      </c>
      <c r="AG318" s="65" t="s">
        <v>40</v>
      </c>
      <c r="AH318" s="66" t="s">
        <v>158</v>
      </c>
      <c r="AI318" s="66" t="s">
        <v>157</v>
      </c>
      <c r="AJ318" s="66" t="s">
        <v>159</v>
      </c>
      <c r="AK318" s="66" t="s">
        <v>160</v>
      </c>
      <c r="AL318" s="66" t="s">
        <v>41</v>
      </c>
      <c r="AM318" s="67" t="s">
        <v>44</v>
      </c>
      <c r="AN318" s="66" t="s">
        <v>40</v>
      </c>
      <c r="AO318" s="66" t="s">
        <v>158</v>
      </c>
      <c r="AP318" s="66" t="s">
        <v>157</v>
      </c>
      <c r="AQ318" s="66" t="s">
        <v>159</v>
      </c>
      <c r="AR318" s="66" t="s">
        <v>160</v>
      </c>
      <c r="AS318" s="66" t="s">
        <v>41</v>
      </c>
      <c r="AT318" s="68" t="s">
        <v>11</v>
      </c>
    </row>
    <row r="319" spans="1:46" ht="15" x14ac:dyDescent="0.2">
      <c r="A319" s="231">
        <v>2006</v>
      </c>
      <c r="B319" s="75">
        <f>'5.Stata-DNSP&amp;State'!Z218</f>
        <v>1</v>
      </c>
      <c r="C319" s="75">
        <f>'5.Stata-DNSP&amp;State'!AA218</f>
        <v>1</v>
      </c>
      <c r="D319" s="75">
        <f>'5.Stata-DNSP&amp;State'!AB218</f>
        <v>1</v>
      </c>
      <c r="E319" s="75">
        <f>'5.Stata-DNSP&amp;State'!AC218</f>
        <v>1</v>
      </c>
      <c r="F319" s="75">
        <f>'5.Stata-DNSP&amp;State'!AD218</f>
        <v>1</v>
      </c>
      <c r="G319" s="75"/>
      <c r="H319" s="75">
        <f>'5.Stata-DNSP&amp;State'!C218</f>
        <v>1</v>
      </c>
      <c r="I319" s="72">
        <f>'5.Stata-DNSP&amp;State'!AE218</f>
        <v>1</v>
      </c>
      <c r="J319" s="75">
        <f>'5.Stata-DNSP&amp;State'!AF218</f>
        <v>1</v>
      </c>
      <c r="K319" s="75">
        <f>'5.Stata-DNSP&amp;State'!AG218</f>
        <v>1</v>
      </c>
      <c r="L319" s="75">
        <f>'5.Stata-DNSP&amp;State'!AH218</f>
        <v>1</v>
      </c>
      <c r="M319" s="75">
        <f>'5.Stata-DNSP&amp;State'!AI218</f>
        <v>1</v>
      </c>
      <c r="N319" s="75">
        <f>'5.Stata-DNSP&amp;State'!AJ218</f>
        <v>1</v>
      </c>
      <c r="O319" s="76">
        <f>'5.Stata-DNSP&amp;State'!D218</f>
        <v>1</v>
      </c>
      <c r="P319" s="75">
        <f t="shared" ref="P319:P333" si="229">$H319/I319</f>
        <v>1</v>
      </c>
      <c r="Q319" s="75">
        <f t="shared" ref="Q319:Q333" si="230">$H319/J319</f>
        <v>1</v>
      </c>
      <c r="R319" s="75">
        <f t="shared" ref="R319:R333" si="231">$H319/K319</f>
        <v>1</v>
      </c>
      <c r="S319" s="75">
        <f t="shared" ref="S319:S333" si="232">$H319/L319</f>
        <v>1</v>
      </c>
      <c r="T319" s="75">
        <f t="shared" ref="T319:T333" si="233">$H319/M319</f>
        <v>1</v>
      </c>
      <c r="U319" s="75">
        <f t="shared" ref="U319:U333" si="234">$H319/N319</f>
        <v>1</v>
      </c>
      <c r="V319" s="76">
        <f>'Index Tables'!F319</f>
        <v>1</v>
      </c>
      <c r="Y319" s="231">
        <v>2006</v>
      </c>
      <c r="Z319" s="133">
        <f>B319-'Individ-I&amp;O Tables'!B344</f>
        <v>0</v>
      </c>
      <c r="AA319" s="133">
        <f>C319-'Individ-I&amp;O Tables'!C344</f>
        <v>0</v>
      </c>
      <c r="AB319" s="133">
        <f>D319-'Individ-I&amp;O Tables'!D344</f>
        <v>0</v>
      </c>
      <c r="AC319" s="133">
        <f>E319-'Individ-I&amp;O Tables'!E344</f>
        <v>0</v>
      </c>
      <c r="AD319" s="133">
        <f>F319-'Individ-I&amp;O Tables'!F344</f>
        <v>0</v>
      </c>
      <c r="AE319" s="133"/>
      <c r="AF319" s="133">
        <f>H319-'Individ-I&amp;O Tables'!H344</f>
        <v>0</v>
      </c>
      <c r="AG319" s="228">
        <f>I319-'Individ-I&amp;O Tables'!I344</f>
        <v>0</v>
      </c>
      <c r="AH319" s="133">
        <f>J319-'Individ-I&amp;O Tables'!J344</f>
        <v>0</v>
      </c>
      <c r="AI319" s="133">
        <f>K319-'Individ-I&amp;O Tables'!K344</f>
        <v>0</v>
      </c>
      <c r="AJ319" s="133">
        <f>L319-'Individ-I&amp;O Tables'!L344</f>
        <v>0</v>
      </c>
      <c r="AK319" s="133">
        <f>M319-'Individ-I&amp;O Tables'!M344</f>
        <v>0</v>
      </c>
      <c r="AL319" s="133">
        <f>N319-'Individ-I&amp;O Tables'!N344</f>
        <v>0</v>
      </c>
      <c r="AM319" s="225">
        <f>O319-'Individ-I&amp;O Tables'!P344</f>
        <v>0</v>
      </c>
      <c r="AN319" s="133">
        <f>P319-'Individ-I&amp;O Tables'!Q344</f>
        <v>0</v>
      </c>
      <c r="AO319" s="133">
        <f>Q319-'Individ-I&amp;O Tables'!R344</f>
        <v>0</v>
      </c>
      <c r="AP319" s="133">
        <f>R319-'Individ-I&amp;O Tables'!S344</f>
        <v>0</v>
      </c>
      <c r="AQ319" s="133">
        <f>S319-'Individ-I&amp;O Tables'!T344</f>
        <v>0</v>
      </c>
      <c r="AR319" s="133">
        <f>T319-'Individ-I&amp;O Tables'!U344</f>
        <v>0</v>
      </c>
      <c r="AS319" s="133">
        <f>U319-'Individ-I&amp;O Tables'!V344</f>
        <v>0</v>
      </c>
      <c r="AT319" s="225">
        <f>V319-'Individ-I&amp;O Tables'!W344</f>
        <v>0</v>
      </c>
    </row>
    <row r="320" spans="1:46" ht="15" x14ac:dyDescent="0.2">
      <c r="A320" s="231">
        <v>2007</v>
      </c>
      <c r="B320" s="70">
        <f>'5.Stata-DNSP&amp;State'!Z219</f>
        <v>1.00725257396698</v>
      </c>
      <c r="C320" s="70">
        <f>'5.Stata-DNSP&amp;State'!AA219</f>
        <v>1.0554661750793457</v>
      </c>
      <c r="D320" s="70">
        <f>'5.Stata-DNSP&amp;State'!AB219</f>
        <v>1.0090121030807495</v>
      </c>
      <c r="E320" s="70">
        <f>'5.Stata-DNSP&amp;State'!AC219</f>
        <v>1.0074532032012939</v>
      </c>
      <c r="F320" s="70">
        <f>'5.Stata-DNSP&amp;State'!AD219</f>
        <v>1.2106455564498901</v>
      </c>
      <c r="G320" s="70"/>
      <c r="H320" s="70">
        <f>'5.Stata-DNSP&amp;State'!C219</f>
        <v>1.0076543092727661</v>
      </c>
      <c r="I320" s="73">
        <f>'5.Stata-DNSP&amp;State'!AE219</f>
        <v>0.9427754282951355</v>
      </c>
      <c r="J320" s="70">
        <f>'5.Stata-DNSP&amp;State'!AF219</f>
        <v>1.0017766952514648</v>
      </c>
      <c r="K320" s="70">
        <f>'5.Stata-DNSP&amp;State'!AG219</f>
        <v>1.0239722728729248</v>
      </c>
      <c r="L320" s="70">
        <f>'5.Stata-DNSP&amp;State'!AH219</f>
        <v>1.0166666507720947</v>
      </c>
      <c r="M320" s="70">
        <f>'5.Stata-DNSP&amp;State'!AI219</f>
        <v>1.0434277057647705</v>
      </c>
      <c r="N320" s="70">
        <f>'5.Stata-DNSP&amp;State'!AJ219</f>
        <v>1.0301710367202759</v>
      </c>
      <c r="O320" s="71">
        <f>'5.Stata-DNSP&amp;State'!D219</f>
        <v>0.99289685487747192</v>
      </c>
      <c r="P320" s="70">
        <f t="shared" si="229"/>
        <v>1.0688168985215856</v>
      </c>
      <c r="Q320" s="70">
        <f t="shared" si="230"/>
        <v>1.0058671898130209</v>
      </c>
      <c r="R320" s="70">
        <f t="shared" si="231"/>
        <v>0.9840640571698529</v>
      </c>
      <c r="S320" s="70">
        <f t="shared" si="232"/>
        <v>0.99113540166534986</v>
      </c>
      <c r="T320" s="70">
        <f t="shared" si="233"/>
        <v>0.96571550065772438</v>
      </c>
      <c r="U320" s="70">
        <f t="shared" si="234"/>
        <v>0.97814272907613908</v>
      </c>
      <c r="V320" s="71">
        <f>'Index Tables'!F320</f>
        <v>0.98135450000000002</v>
      </c>
      <c r="Y320" s="231">
        <v>2007</v>
      </c>
      <c r="Z320" s="52">
        <f>B320-'Individ-I&amp;O Tables'!B345</f>
        <v>-4.2603301997345966E-7</v>
      </c>
      <c r="AA320" s="52">
        <f>C320-'Individ-I&amp;O Tables'!C345</f>
        <v>1.7507934568783412E-7</v>
      </c>
      <c r="AB320" s="52">
        <f>D320-'Individ-I&amp;O Tables'!D345</f>
        <v>1.0308074949172408E-7</v>
      </c>
      <c r="AC320" s="52">
        <f>E320-'Individ-I&amp;O Tables'!E345</f>
        <v>2.0320129401341092E-7</v>
      </c>
      <c r="AD320" s="52">
        <f>F320-'Individ-I&amp;O Tables'!F345</f>
        <v>5.5644989016556679E-7</v>
      </c>
      <c r="AE320" s="52"/>
      <c r="AF320" s="52">
        <f>H320-'Individ-I&amp;O Tables'!H345</f>
        <v>3.0927276606362852E-7</v>
      </c>
      <c r="AG320" s="229">
        <f>I320-'Individ-I&amp;O Tables'!I345</f>
        <v>2.829513545687945E-8</v>
      </c>
      <c r="AH320" s="52">
        <f>J320-'Individ-I&amp;O Tables'!J345</f>
        <v>-3.0474853507378441E-7</v>
      </c>
      <c r="AI320" s="52">
        <f>K320-'Individ-I&amp;O Tables'!K345</f>
        <v>2.728729247003514E-7</v>
      </c>
      <c r="AJ320" s="52">
        <f>L320-'Individ-I&amp;O Tables'!L345</f>
        <v>-3.4922790526081826E-7</v>
      </c>
      <c r="AK320" s="52">
        <f>M320-'Individ-I&amp;O Tables'!M345</f>
        <v>-2.9423522951432801E-7</v>
      </c>
      <c r="AL320" s="52">
        <f>N320-'Individ-I&amp;O Tables'!N345</f>
        <v>3.6720275931045876E-8</v>
      </c>
      <c r="AM320" s="226">
        <f>O320-'Individ-I&amp;O Tables'!P345</f>
        <v>-3.4512252811147448E-7</v>
      </c>
      <c r="AN320" s="52">
        <f>P320-'Individ-I&amp;O Tables'!Q345</f>
        <v>-1.0147841433827409E-7</v>
      </c>
      <c r="AO320" s="52">
        <f>Q320-'Individ-I&amp;O Tables'!R345</f>
        <v>1.8981302085663287E-7</v>
      </c>
      <c r="AP320" s="52">
        <f>R320-'Individ-I&amp;O Tables'!S345</f>
        <v>1.5716985291014396E-7</v>
      </c>
      <c r="AQ320" s="52">
        <f>S320-'Individ-I&amp;O Tables'!T345</f>
        <v>2.0166534986376661E-7</v>
      </c>
      <c r="AR320" s="52">
        <f>T320-'Individ-I&amp;O Tables'!U345</f>
        <v>1.0065772437783949E-7</v>
      </c>
      <c r="AS320" s="52">
        <f>U320-'Individ-I&amp;O Tables'!V345</f>
        <v>1.2907613911039562E-7</v>
      </c>
      <c r="AT320" s="226">
        <f>V320-'Individ-I&amp;O Tables'!W345</f>
        <v>0</v>
      </c>
    </row>
    <row r="321" spans="1:46" ht="15" x14ac:dyDescent="0.2">
      <c r="A321" s="231">
        <v>2008</v>
      </c>
      <c r="B321" s="70">
        <f>'5.Stata-DNSP&amp;State'!Z220</f>
        <v>0.99753892421722412</v>
      </c>
      <c r="C321" s="70">
        <f>'5.Stata-DNSP&amp;State'!AA220</f>
        <v>1.1306945085525513</v>
      </c>
      <c r="D321" s="70">
        <f>'5.Stata-DNSP&amp;State'!AB220</f>
        <v>1.0185497999191284</v>
      </c>
      <c r="E321" s="70">
        <f>'5.Stata-DNSP&amp;State'!AC220</f>
        <v>1.0160449743270874</v>
      </c>
      <c r="F321" s="70">
        <f>'5.Stata-DNSP&amp;State'!AD220</f>
        <v>1.2622606754302979</v>
      </c>
      <c r="G321" s="70"/>
      <c r="H321" s="70">
        <f>'5.Stata-DNSP&amp;State'!C220</f>
        <v>1.0340088605880737</v>
      </c>
      <c r="I321" s="73">
        <f>'5.Stata-DNSP&amp;State'!AE220</f>
        <v>0.94640660285949707</v>
      </c>
      <c r="J321" s="70">
        <f>'5.Stata-DNSP&amp;State'!AF220</f>
        <v>1.0362156629562378</v>
      </c>
      <c r="K321" s="70">
        <f>'5.Stata-DNSP&amp;State'!AG220</f>
        <v>1.0355912446975708</v>
      </c>
      <c r="L321" s="70">
        <f>'5.Stata-DNSP&amp;State'!AH220</f>
        <v>1.2916666269302368</v>
      </c>
      <c r="M321" s="70">
        <f>'5.Stata-DNSP&amp;State'!AI220</f>
        <v>1.0935605764389038</v>
      </c>
      <c r="N321" s="70">
        <f>'5.Stata-DNSP&amp;State'!AJ220</f>
        <v>1.0624395608901978</v>
      </c>
      <c r="O321" s="71">
        <f>'5.Stata-DNSP&amp;State'!D220</f>
        <v>1.016024112701416</v>
      </c>
      <c r="P321" s="70">
        <f t="shared" si="229"/>
        <v>1.0925630246702558</v>
      </c>
      <c r="Q321" s="70">
        <f t="shared" si="230"/>
        <v>0.99787032521601904</v>
      </c>
      <c r="R321" s="70">
        <f t="shared" si="231"/>
        <v>0.99847199933603226</v>
      </c>
      <c r="S321" s="70">
        <f t="shared" si="232"/>
        <v>0.80052301346941956</v>
      </c>
      <c r="T321" s="70">
        <f t="shared" si="233"/>
        <v>0.94554328572747592</v>
      </c>
      <c r="U321" s="70">
        <f t="shared" si="234"/>
        <v>0.97324017163074905</v>
      </c>
      <c r="V321" s="71">
        <f>'Index Tables'!F321</f>
        <v>0.97174669999999996</v>
      </c>
      <c r="Y321" s="231">
        <v>2008</v>
      </c>
      <c r="Z321" s="52">
        <f>B321-'Individ-I&amp;O Tables'!B346</f>
        <v>2.4217224114941871E-8</v>
      </c>
      <c r="AA321" s="52">
        <f>C321-'Individ-I&amp;O Tables'!C346</f>
        <v>-4.9144744873608204E-7</v>
      </c>
      <c r="AB321" s="52">
        <f>D321-'Individ-I&amp;O Tables'!D346</f>
        <v>-2.00080871648467E-7</v>
      </c>
      <c r="AC321" s="52">
        <f>E321-'Individ-I&amp;O Tables'!E346</f>
        <v>-2.5672912684626681E-8</v>
      </c>
      <c r="AD321" s="52">
        <f>F321-'Individ-I&amp;O Tables'!F346</f>
        <v>-3.2456970222582981E-7</v>
      </c>
      <c r="AE321" s="52"/>
      <c r="AF321" s="52">
        <f>H321-'Individ-I&amp;O Tables'!H346</f>
        <v>-1.3941192622546339E-7</v>
      </c>
      <c r="AG321" s="229">
        <f>I321-'Individ-I&amp;O Tables'!I346</f>
        <v>1.0285949703092712E-7</v>
      </c>
      <c r="AH321" s="52">
        <f>J321-'Individ-I&amp;O Tables'!J346</f>
        <v>-3.3704376223298027E-7</v>
      </c>
      <c r="AI321" s="52">
        <f>K321-'Individ-I&amp;O Tables'!K346</f>
        <v>2.4469757087253186E-7</v>
      </c>
      <c r="AJ321" s="52">
        <f>L321-'Individ-I&amp;O Tables'!L346</f>
        <v>-3.7306976308215667E-7</v>
      </c>
      <c r="AK321" s="52">
        <f>M321-'Individ-I&amp;O Tables'!M346</f>
        <v>-4.2356109619667848E-7</v>
      </c>
      <c r="AL321" s="52">
        <f>N321-'Individ-I&amp;O Tables'!N346</f>
        <v>5.6089019784266725E-7</v>
      </c>
      <c r="AM321" s="226">
        <f>O321-'Individ-I&amp;O Tables'!P346</f>
        <v>1.1270141597741201E-7</v>
      </c>
      <c r="AN321" s="52">
        <f>P321-'Individ-I&amp;O Tables'!Q346</f>
        <v>2.4670255838188382E-8</v>
      </c>
      <c r="AO321" s="52">
        <f>Q321-'Individ-I&amp;O Tables'!R346</f>
        <v>-1.7478398095516212E-7</v>
      </c>
      <c r="AP321" s="52">
        <f>R321-'Individ-I&amp;O Tables'!S346</f>
        <v>-2.0066396777540518E-7</v>
      </c>
      <c r="AQ321" s="52">
        <f>S321-'Individ-I&amp;O Tables'!T346</f>
        <v>-1.8653058042605863E-7</v>
      </c>
      <c r="AR321" s="52">
        <f>T321-'Individ-I&amp;O Tables'!U346</f>
        <v>-2.1427252405725739E-7</v>
      </c>
      <c r="AS321" s="52">
        <f>U321-'Individ-I&amp;O Tables'!V346</f>
        <v>-3.2836925090151681E-7</v>
      </c>
      <c r="AT321" s="226">
        <f>V321-'Individ-I&amp;O Tables'!W346</f>
        <v>0</v>
      </c>
    </row>
    <row r="322" spans="1:46" ht="15" x14ac:dyDescent="0.2">
      <c r="A322" s="231">
        <v>2009</v>
      </c>
      <c r="B322" s="70">
        <f>'5.Stata-DNSP&amp;State'!Z221</f>
        <v>1.0123902559280396</v>
      </c>
      <c r="C322" s="70">
        <f>'5.Stata-DNSP&amp;State'!AA221</f>
        <v>1.2393952608108521</v>
      </c>
      <c r="D322" s="70">
        <f>'5.Stata-DNSP&amp;State'!AB221</f>
        <v>1.0251203775405884</v>
      </c>
      <c r="E322" s="70">
        <f>'5.Stata-DNSP&amp;State'!AC221</f>
        <v>1.0123951435089111</v>
      </c>
      <c r="F322" s="70">
        <f>'5.Stata-DNSP&amp;State'!AD221</f>
        <v>1.2469974756240845</v>
      </c>
      <c r="G322" s="70"/>
      <c r="H322" s="70">
        <f>'5.Stata-DNSP&amp;State'!C221</f>
        <v>1.0720115900039673</v>
      </c>
      <c r="I322" s="73">
        <f>'5.Stata-DNSP&amp;State'!AE221</f>
        <v>0.96266162395477295</v>
      </c>
      <c r="J322" s="70">
        <f>'5.Stata-DNSP&amp;State'!AF221</f>
        <v>1.0265172719955444</v>
      </c>
      <c r="K322" s="70">
        <f>'5.Stata-DNSP&amp;State'!AG221</f>
        <v>1.0139425992965698</v>
      </c>
      <c r="L322" s="70">
        <f>'5.Stata-DNSP&amp;State'!AH221</f>
        <v>1.2593749761581421</v>
      </c>
      <c r="M322" s="70">
        <f>'5.Stata-DNSP&amp;State'!AI221</f>
        <v>1.1045458316802979</v>
      </c>
      <c r="N322" s="70">
        <f>'5.Stata-DNSP&amp;State'!AJ221</f>
        <v>1.1151984930038452</v>
      </c>
      <c r="O322" s="71">
        <f>'5.Stata-DNSP&amp;State'!D221</f>
        <v>1.0295547246932983</v>
      </c>
      <c r="P322" s="70">
        <f t="shared" si="229"/>
        <v>1.1135912799764123</v>
      </c>
      <c r="Q322" s="70">
        <f t="shared" si="230"/>
        <v>1.0443190964726605</v>
      </c>
      <c r="R322" s="70">
        <f t="shared" si="231"/>
        <v>1.0572704911971182</v>
      </c>
      <c r="S322" s="70">
        <f t="shared" si="232"/>
        <v>0.85122509998908602</v>
      </c>
      <c r="T322" s="70">
        <f t="shared" si="233"/>
        <v>0.97054514104965872</v>
      </c>
      <c r="U322" s="70">
        <f t="shared" si="234"/>
        <v>0.96127424555286856</v>
      </c>
      <c r="V322" s="71">
        <f>'Index Tables'!F322</f>
        <v>0.99672859999999996</v>
      </c>
      <c r="Y322" s="231">
        <v>2009</v>
      </c>
      <c r="Z322" s="52">
        <f>B322-'Individ-I&amp;O Tables'!B347</f>
        <v>2.559280396496888E-7</v>
      </c>
      <c r="AA322" s="52">
        <f>C322-'Individ-I&amp;O Tables'!C347</f>
        <v>2.6081085202633858E-7</v>
      </c>
      <c r="AB322" s="52">
        <f>D322-'Individ-I&amp;O Tables'!D347</f>
        <v>3.7754058834771342E-7</v>
      </c>
      <c r="AC322" s="52">
        <f>E322-'Individ-I&amp;O Tables'!E347</f>
        <v>1.4350891119896403E-7</v>
      </c>
      <c r="AD322" s="52">
        <f>F322-'Individ-I&amp;O Tables'!F347</f>
        <v>4.7562408456158778E-7</v>
      </c>
      <c r="AE322" s="52"/>
      <c r="AF322" s="52">
        <f>H322-'Individ-I&amp;O Tables'!H347</f>
        <v>5.90003967237962E-7</v>
      </c>
      <c r="AG322" s="229">
        <f>I322-'Individ-I&amp;O Tables'!I347</f>
        <v>2.3954772943035607E-8</v>
      </c>
      <c r="AH322" s="52">
        <f>J322-'Individ-I&amp;O Tables'!J347</f>
        <v>2.7199554453183339E-7</v>
      </c>
      <c r="AI322" s="52">
        <f>K322-'Individ-I&amp;O Tables'!K347</f>
        <v>-4.0070343021447741E-7</v>
      </c>
      <c r="AJ322" s="52">
        <f>L322-'Individ-I&amp;O Tables'!L347</f>
        <v>-2.3841857821338408E-8</v>
      </c>
      <c r="AK322" s="52">
        <f>M322-'Individ-I&amp;O Tables'!M347</f>
        <v>-1.6831970217623393E-7</v>
      </c>
      <c r="AL322" s="52">
        <f>N322-'Individ-I&amp;O Tables'!N347</f>
        <v>4.9300384530326369E-7</v>
      </c>
      <c r="AM322" s="226">
        <f>O322-'Individ-I&amp;O Tables'!P347</f>
        <v>-2.7530670165809568E-7</v>
      </c>
      <c r="AN322" s="52">
        <f>P322-'Individ-I&amp;O Tables'!Q347</f>
        <v>2.7997641227628378E-7</v>
      </c>
      <c r="AO322" s="52">
        <f>Q322-'Individ-I&amp;O Tables'!R347</f>
        <v>9.6472660526814025E-8</v>
      </c>
      <c r="AP322" s="52">
        <f>R322-'Individ-I&amp;O Tables'!S347</f>
        <v>4.9119711831302482E-7</v>
      </c>
      <c r="AQ322" s="52">
        <f>S322-'Individ-I&amp;O Tables'!T347</f>
        <v>9.998908601094314E-8</v>
      </c>
      <c r="AR322" s="52">
        <f>T322-'Individ-I&amp;O Tables'!U347</f>
        <v>4.1049658672243083E-8</v>
      </c>
      <c r="AS322" s="52">
        <f>U322-'Individ-I&amp;O Tables'!V347</f>
        <v>4.5552868588316642E-8</v>
      </c>
      <c r="AT322" s="226">
        <f>V322-'Individ-I&amp;O Tables'!W347</f>
        <v>0</v>
      </c>
    </row>
    <row r="323" spans="1:46" ht="15" x14ac:dyDescent="0.2">
      <c r="A323" s="231">
        <v>2010</v>
      </c>
      <c r="B323" s="70">
        <f>'5.Stata-DNSP&amp;State'!Z222</f>
        <v>1.0313243865966797</v>
      </c>
      <c r="C323" s="70">
        <f>'5.Stata-DNSP&amp;State'!AA222</f>
        <v>1.2393952608108521</v>
      </c>
      <c r="D323" s="70">
        <f>'5.Stata-DNSP&amp;State'!AB222</f>
        <v>1.0344278812408447</v>
      </c>
      <c r="E323" s="70">
        <f>'5.Stata-DNSP&amp;State'!AC222</f>
        <v>1.0210273265838623</v>
      </c>
      <c r="F323" s="70">
        <f>'5.Stata-DNSP&amp;State'!AD222</f>
        <v>1.1606110334396362</v>
      </c>
      <c r="G323" s="70"/>
      <c r="H323" s="70">
        <f>'5.Stata-DNSP&amp;State'!C222</f>
        <v>1.0875784158706665</v>
      </c>
      <c r="I323" s="73">
        <f>'5.Stata-DNSP&amp;State'!AE222</f>
        <v>1.0052613019943237</v>
      </c>
      <c r="J323" s="70">
        <f>'5.Stata-DNSP&amp;State'!AF222</f>
        <v>1.0953943729400635</v>
      </c>
      <c r="K323" s="70">
        <f>'5.Stata-DNSP&amp;State'!AG222</f>
        <v>1.02882981300354</v>
      </c>
      <c r="L323" s="70">
        <f>'5.Stata-DNSP&amp;State'!AH222</f>
        <v>1.3125</v>
      </c>
      <c r="M323" s="70">
        <f>'5.Stata-DNSP&amp;State'!AI222</f>
        <v>1.1551233530044556</v>
      </c>
      <c r="N323" s="70">
        <f>'5.Stata-DNSP&amp;State'!AJ222</f>
        <v>1.1532752513885498</v>
      </c>
      <c r="O323" s="71">
        <f>'5.Stata-DNSP&amp;State'!D222</f>
        <v>1.0687822103500366</v>
      </c>
      <c r="P323" s="70">
        <f t="shared" si="229"/>
        <v>1.0818862853996618</v>
      </c>
      <c r="Q323" s="70">
        <f t="shared" si="230"/>
        <v>0.9928647094941534</v>
      </c>
      <c r="R323" s="70">
        <f t="shared" si="231"/>
        <v>1.0571023527162546</v>
      </c>
      <c r="S323" s="70">
        <f t="shared" si="232"/>
        <v>0.82863117399669828</v>
      </c>
      <c r="T323" s="70">
        <f t="shared" si="233"/>
        <v>0.94152577994540076</v>
      </c>
      <c r="U323" s="70">
        <f t="shared" si="234"/>
        <v>0.94303455706798189</v>
      </c>
      <c r="V323" s="71">
        <f>'Index Tables'!F323</f>
        <v>0.97721789999999997</v>
      </c>
      <c r="Y323" s="231">
        <v>2010</v>
      </c>
      <c r="Z323" s="52">
        <f>B323-'Individ-I&amp;O Tables'!B348</f>
        <v>3.8659667978002688E-7</v>
      </c>
      <c r="AA323" s="52">
        <f>C323-'Individ-I&amp;O Tables'!C348</f>
        <v>2.6081085202633858E-7</v>
      </c>
      <c r="AB323" s="52">
        <f>D323-'Individ-I&amp;O Tables'!D348</f>
        <v>-1.187591551765621E-7</v>
      </c>
      <c r="AC323" s="52">
        <f>E323-'Individ-I&amp;O Tables'!E348</f>
        <v>3.2658386239781123E-7</v>
      </c>
      <c r="AD323" s="52">
        <f>F323-'Individ-I&amp;O Tables'!F348</f>
        <v>3.3439636171195275E-8</v>
      </c>
      <c r="AE323" s="52"/>
      <c r="AF323" s="52">
        <f>H323-'Individ-I&amp;O Tables'!H348</f>
        <v>4.1587066657022831E-7</v>
      </c>
      <c r="AG323" s="229">
        <f>I323-'Individ-I&amp;O Tables'!I348</f>
        <v>3.0199432377031599E-7</v>
      </c>
      <c r="AH323" s="52">
        <f>J323-'Individ-I&amp;O Tables'!J348</f>
        <v>3.7294006349775088E-7</v>
      </c>
      <c r="AI323" s="52">
        <f>K323-'Individ-I&amp;O Tables'!K348</f>
        <v>-1.8699645987219071E-7</v>
      </c>
      <c r="AJ323" s="52">
        <f>L323-'Individ-I&amp;O Tables'!L348</f>
        <v>0</v>
      </c>
      <c r="AK323" s="52">
        <f>M323-'Individ-I&amp;O Tables'!M348</f>
        <v>3.5300445566655014E-7</v>
      </c>
      <c r="AL323" s="52">
        <f>N323-'Individ-I&amp;O Tables'!N348</f>
        <v>2.5138854975459424E-7</v>
      </c>
      <c r="AM323" s="226">
        <f>O323-'Individ-I&amp;O Tables'!P348</f>
        <v>2.1035003672231767E-7</v>
      </c>
      <c r="AN323" s="52">
        <f>P323-'Individ-I&amp;O Tables'!Q348</f>
        <v>2.8539966190344046E-7</v>
      </c>
      <c r="AO323" s="52">
        <f>Q323-'Individ-I&amp;O Tables'!R348</f>
        <v>9.4941533523851263E-9</v>
      </c>
      <c r="AP323" s="52">
        <f>R323-'Individ-I&amp;O Tables'!S348</f>
        <v>3.5271625464794454E-7</v>
      </c>
      <c r="AQ323" s="52">
        <f>S323-'Individ-I&amp;O Tables'!T348</f>
        <v>-2.6003301734078832E-8</v>
      </c>
      <c r="AR323" s="52">
        <f>T323-'Individ-I&amp;O Tables'!U348</f>
        <v>-1.2005459926189843E-7</v>
      </c>
      <c r="AS323" s="52">
        <f>U323-'Individ-I&amp;O Tables'!V348</f>
        <v>-4.2932018051722309E-8</v>
      </c>
      <c r="AT323" s="226">
        <f>V323-'Individ-I&amp;O Tables'!W348</f>
        <v>0</v>
      </c>
    </row>
    <row r="324" spans="1:46" ht="15" x14ac:dyDescent="0.2">
      <c r="A324" s="231">
        <v>2011</v>
      </c>
      <c r="B324" s="70">
        <f>'5.Stata-DNSP&amp;State'!Z223</f>
        <v>1.0135416984558105</v>
      </c>
      <c r="C324" s="70">
        <f>'5.Stata-DNSP&amp;State'!AA223</f>
        <v>1.2393952608108521</v>
      </c>
      <c r="D324" s="70">
        <f>'5.Stata-DNSP&amp;State'!AB223</f>
        <v>1.0463528633117676</v>
      </c>
      <c r="E324" s="70">
        <f>'5.Stata-DNSP&amp;State'!AC223</f>
        <v>1.027567982673645</v>
      </c>
      <c r="F324" s="70">
        <f>'5.Stata-DNSP&amp;State'!AD223</f>
        <v>1.2621415853500366</v>
      </c>
      <c r="G324" s="70"/>
      <c r="H324" s="70">
        <f>'5.Stata-DNSP&amp;State'!C223</f>
        <v>1.0820788145065308</v>
      </c>
      <c r="I324" s="73">
        <f>'5.Stata-DNSP&amp;State'!AE223</f>
        <v>1.2317303419113159</v>
      </c>
      <c r="J324" s="70">
        <f>'5.Stata-DNSP&amp;State'!AF223</f>
        <v>1.1128841638565063</v>
      </c>
      <c r="K324" s="70">
        <f>'5.Stata-DNSP&amp;State'!AG223</f>
        <v>1.0316184759140015</v>
      </c>
      <c r="L324" s="70">
        <f>'5.Stata-DNSP&amp;State'!AH223</f>
        <v>1.4333333969116211</v>
      </c>
      <c r="M324" s="70">
        <f>'5.Stata-DNSP&amp;State'!AI223</f>
        <v>1.206814169883728</v>
      </c>
      <c r="N324" s="70">
        <f>'5.Stata-DNSP&amp;State'!AJ223</f>
        <v>1.1719909906387329</v>
      </c>
      <c r="O324" s="71">
        <f>'5.Stata-DNSP&amp;State'!D223</f>
        <v>1.1764644384384155</v>
      </c>
      <c r="P324" s="70">
        <f t="shared" si="229"/>
        <v>0.87850301132261954</v>
      </c>
      <c r="Q324" s="70">
        <f t="shared" si="230"/>
        <v>0.9723193569012385</v>
      </c>
      <c r="R324" s="70">
        <f t="shared" si="231"/>
        <v>1.0489137600485703</v>
      </c>
      <c r="S324" s="70">
        <f t="shared" si="232"/>
        <v>0.75493867430848083</v>
      </c>
      <c r="T324" s="70">
        <f t="shared" si="233"/>
        <v>0.89664079318092937</v>
      </c>
      <c r="U324" s="70">
        <f t="shared" si="234"/>
        <v>0.92328253642700775</v>
      </c>
      <c r="V324" s="71">
        <f>'Index Tables'!F324</f>
        <v>0.95239059999999998</v>
      </c>
      <c r="Y324" s="231">
        <v>2011</v>
      </c>
      <c r="Z324" s="52">
        <f>B324-'Individ-I&amp;O Tables'!B349</f>
        <v>-3.0154418939609684E-7</v>
      </c>
      <c r="AA324" s="52">
        <f>C324-'Individ-I&amp;O Tables'!C349</f>
        <v>2.6081085202633858E-7</v>
      </c>
      <c r="AB324" s="52">
        <f>D324-'Individ-I&amp;O Tables'!D349</f>
        <v>-1.3668823251045126E-7</v>
      </c>
      <c r="AC324" s="52">
        <f>E324-'Individ-I&amp;O Tables'!E349</f>
        <v>-1.7326355017388551E-8</v>
      </c>
      <c r="AD324" s="52">
        <f>F324-'Individ-I&amp;O Tables'!F349</f>
        <v>-4.1464996347606586E-7</v>
      </c>
      <c r="AE324" s="52"/>
      <c r="AF324" s="52">
        <f>H324-'Individ-I&amp;O Tables'!H349</f>
        <v>-1.8549346925134103E-7</v>
      </c>
      <c r="AG324" s="229">
        <f>I324-'Individ-I&amp;O Tables'!I349</f>
        <v>3.4191131592642421E-7</v>
      </c>
      <c r="AH324" s="52">
        <f>J324-'Individ-I&amp;O Tables'!J349</f>
        <v>1.638565063633024E-7</v>
      </c>
      <c r="AI324" s="52">
        <f>K324-'Individ-I&amp;O Tables'!K349</f>
        <v>4.7591400154090024E-7</v>
      </c>
      <c r="AJ324" s="52">
        <f>L324-'Individ-I&amp;O Tables'!L349</f>
        <v>3.9691162112553968E-7</v>
      </c>
      <c r="AK324" s="52">
        <f>M324-'Individ-I&amp;O Tables'!M349</f>
        <v>1.698837279739962E-7</v>
      </c>
      <c r="AL324" s="52">
        <f>N324-'Individ-I&amp;O Tables'!N349</f>
        <v>-9.36126709483176E-9</v>
      </c>
      <c r="AM324" s="226">
        <f>O324-'Individ-I&amp;O Tables'!P349</f>
        <v>4.3843841557311691E-7</v>
      </c>
      <c r="AN324" s="52">
        <f>P324-'Individ-I&amp;O Tables'!Q349</f>
        <v>-2.8867738044446867E-7</v>
      </c>
      <c r="AO324" s="52">
        <f>Q324-'Individ-I&amp;O Tables'!R349</f>
        <v>-2.4309876145434117E-7</v>
      </c>
      <c r="AP324" s="52">
        <f>R324-'Individ-I&amp;O Tables'!S349</f>
        <v>-2.3995142961474869E-7</v>
      </c>
      <c r="AQ324" s="52">
        <f>S324-'Individ-I&amp;O Tables'!T349</f>
        <v>-2.2569151914009211E-7</v>
      </c>
      <c r="AR324" s="52">
        <f>T324-'Individ-I&amp;O Tables'!U349</f>
        <v>-3.0681907059459945E-7</v>
      </c>
      <c r="AS324" s="52">
        <f>U324-'Individ-I&amp;O Tables'!V349</f>
        <v>-2.6357299220958197E-7</v>
      </c>
      <c r="AT324" s="226">
        <f>V324-'Individ-I&amp;O Tables'!W349</f>
        <v>0</v>
      </c>
    </row>
    <row r="325" spans="1:46" ht="15" x14ac:dyDescent="0.2">
      <c r="A325" s="231">
        <v>2012</v>
      </c>
      <c r="B325" s="70">
        <f>'5.Stata-DNSP&amp;State'!Z224</f>
        <v>1.0259356498718262</v>
      </c>
      <c r="C325" s="70">
        <f>'5.Stata-DNSP&amp;State'!AA224</f>
        <v>1.2393952608108521</v>
      </c>
      <c r="D325" s="70">
        <f>'5.Stata-DNSP&amp;State'!AB224</f>
        <v>1.0573891401290894</v>
      </c>
      <c r="E325" s="70">
        <f>'5.Stata-DNSP&amp;State'!AC224</f>
        <v>1.03501296043396</v>
      </c>
      <c r="F325" s="70">
        <f>'5.Stata-DNSP&amp;State'!AD224</f>
        <v>1.6452099084854126</v>
      </c>
      <c r="G325" s="70"/>
      <c r="H325" s="70">
        <f>'5.Stata-DNSP&amp;State'!C224</f>
        <v>1.0547950267791748</v>
      </c>
      <c r="I325" s="73">
        <f>'5.Stata-DNSP&amp;State'!AE224</f>
        <v>1.2394472360610962</v>
      </c>
      <c r="J325" s="70">
        <f>'5.Stata-DNSP&amp;State'!AF224</f>
        <v>1.1849968433380127</v>
      </c>
      <c r="K325" s="70">
        <f>'5.Stata-DNSP&amp;State'!AG224</f>
        <v>1.0456647872924805</v>
      </c>
      <c r="L325" s="70">
        <f>'5.Stata-DNSP&amp;State'!AH224</f>
        <v>1.5911458730697632</v>
      </c>
      <c r="M325" s="70">
        <f>'5.Stata-DNSP&amp;State'!AI224</f>
        <v>1.2269484996795654</v>
      </c>
      <c r="N325" s="70">
        <f>'5.Stata-DNSP&amp;State'!AJ224</f>
        <v>1.2270087003707886</v>
      </c>
      <c r="O325" s="71">
        <f>'5.Stata-DNSP&amp;State'!D224</f>
        <v>1.2019212245941162</v>
      </c>
      <c r="P325" s="70">
        <f t="shared" si="229"/>
        <v>0.85102051631601738</v>
      </c>
      <c r="Q325" s="70">
        <f t="shared" si="230"/>
        <v>0.89012475662629365</v>
      </c>
      <c r="R325" s="70">
        <f t="shared" si="231"/>
        <v>1.008731516636737</v>
      </c>
      <c r="S325" s="70">
        <f t="shared" si="232"/>
        <v>0.66291535215698461</v>
      </c>
      <c r="T325" s="70">
        <f t="shared" si="233"/>
        <v>0.85968973192815279</v>
      </c>
      <c r="U325" s="70">
        <f t="shared" si="234"/>
        <v>0.85964755299650875</v>
      </c>
      <c r="V325" s="71">
        <f>'Index Tables'!F325</f>
        <v>0.89924769999999998</v>
      </c>
      <c r="Y325" s="231">
        <v>2012</v>
      </c>
      <c r="Z325" s="52">
        <f>B325-'Individ-I&amp;O Tables'!B350</f>
        <v>-3.5012817378721195E-7</v>
      </c>
      <c r="AA325" s="52">
        <f>C325-'Individ-I&amp;O Tables'!C350</f>
        <v>2.6081085202633858E-7</v>
      </c>
      <c r="AB325" s="52">
        <f>D325-'Individ-I&amp;O Tables'!D350</f>
        <v>1.4012908944316393E-7</v>
      </c>
      <c r="AC325" s="52">
        <f>E325-'Individ-I&amp;O Tables'!E350</f>
        <v>-3.9566039999883174E-8</v>
      </c>
      <c r="AD325" s="52">
        <f>F325-'Individ-I&amp;O Tables'!F350</f>
        <v>-9.1514587463592534E-8</v>
      </c>
      <c r="AE325" s="52"/>
      <c r="AF325" s="52">
        <f>H325-'Individ-I&amp;O Tables'!H350</f>
        <v>2.6779174877589185E-8</v>
      </c>
      <c r="AG325" s="229">
        <f>I325-'Individ-I&amp;O Tables'!I350</f>
        <v>2.3606109622598126E-7</v>
      </c>
      <c r="AH325" s="52">
        <f>J325-'Individ-I&amp;O Tables'!J350</f>
        <v>-1.5666198738273351E-7</v>
      </c>
      <c r="AI325" s="52">
        <f>K325-'Individ-I&amp;O Tables'!K350</f>
        <v>-2.1270751959789891E-7</v>
      </c>
      <c r="AJ325" s="52">
        <f>L325-'Individ-I&amp;O Tables'!L350</f>
        <v>-1.2693023676568771E-7</v>
      </c>
      <c r="AK325" s="52">
        <f>M325-'Individ-I&amp;O Tables'!M350</f>
        <v>4.9967956550212023E-7</v>
      </c>
      <c r="AL325" s="52">
        <f>N325-'Individ-I&amp;O Tables'!N350</f>
        <v>-2.9962921144210952E-7</v>
      </c>
      <c r="AM325" s="226">
        <f>O325-'Individ-I&amp;O Tables'!P350</f>
        <v>2.2459411619379921E-7</v>
      </c>
      <c r="AN325" s="52">
        <f>P325-'Individ-I&amp;O Tables'!Q350</f>
        <v>-1.8368398257972984E-7</v>
      </c>
      <c r="AO325" s="52">
        <f>Q325-'Individ-I&amp;O Tables'!R350</f>
        <v>-2.4337370641003275E-7</v>
      </c>
      <c r="AP325" s="52">
        <f>R325-'Individ-I&amp;O Tables'!S350</f>
        <v>-4.8336326297082621E-7</v>
      </c>
      <c r="AQ325" s="52">
        <f>S325-'Individ-I&amp;O Tables'!T350</f>
        <v>-1.4784301538561806E-7</v>
      </c>
      <c r="AR325" s="52">
        <f>T325-'Individ-I&amp;O Tables'!U350</f>
        <v>-2.6807184716481913E-7</v>
      </c>
      <c r="AS325" s="52">
        <f>U325-'Individ-I&amp;O Tables'!V350</f>
        <v>-1.470034912687268E-7</v>
      </c>
      <c r="AT325" s="226">
        <f>V325-'Individ-I&amp;O Tables'!W350</f>
        <v>0</v>
      </c>
    </row>
    <row r="326" spans="1:46" ht="15" x14ac:dyDescent="0.2">
      <c r="A326" s="231">
        <v>2013</v>
      </c>
      <c r="B326" s="70">
        <f>'5.Stata-DNSP&amp;State'!Z225</f>
        <v>0.99253749847412109</v>
      </c>
      <c r="C326" s="70">
        <f>'5.Stata-DNSP&amp;State'!AA225</f>
        <v>1.2393952608108521</v>
      </c>
      <c r="D326" s="70">
        <f>'5.Stata-DNSP&amp;State'!AB225</f>
        <v>1.071463942527771</v>
      </c>
      <c r="E326" s="70">
        <f>'5.Stata-DNSP&amp;State'!AC225</f>
        <v>1.0363938808441162</v>
      </c>
      <c r="F326" s="70">
        <f>'5.Stata-DNSP&amp;State'!AD225</f>
        <v>1.559195876121521</v>
      </c>
      <c r="G326" s="70"/>
      <c r="H326" s="70">
        <f>'5.Stata-DNSP&amp;State'!C225</f>
        <v>1.0643737316131592</v>
      </c>
      <c r="I326" s="73">
        <f>'5.Stata-DNSP&amp;State'!AE225</f>
        <v>1.1042379140853882</v>
      </c>
      <c r="J326" s="70">
        <f>'5.Stata-DNSP&amp;State'!AF225</f>
        <v>1.14859938621521</v>
      </c>
      <c r="K326" s="70">
        <f>'5.Stata-DNSP&amp;State'!AG225</f>
        <v>1.039193868637085</v>
      </c>
      <c r="L326" s="70">
        <f>'5.Stata-DNSP&amp;State'!AH225</f>
        <v>1.5234375</v>
      </c>
      <c r="M326" s="70">
        <f>'5.Stata-DNSP&amp;State'!AI225</f>
        <v>1.2789796590805054</v>
      </c>
      <c r="N326" s="70">
        <f>'5.Stata-DNSP&amp;State'!AJ225</f>
        <v>1.2708938121795654</v>
      </c>
      <c r="O326" s="71">
        <f>'5.Stata-DNSP&amp;State'!D225</f>
        <v>1.1520671844482422</v>
      </c>
      <c r="P326" s="70">
        <f t="shared" si="229"/>
        <v>0.96389891891617629</v>
      </c>
      <c r="Q326" s="70">
        <f t="shared" si="230"/>
        <v>0.92667099111067286</v>
      </c>
      <c r="R326" s="70">
        <f t="shared" si="231"/>
        <v>1.024230188164118</v>
      </c>
      <c r="S326" s="70">
        <f t="shared" si="232"/>
        <v>0.69866583408453531</v>
      </c>
      <c r="T326" s="70">
        <f t="shared" si="233"/>
        <v>0.8322053631238886</v>
      </c>
      <c r="U326" s="70">
        <f t="shared" si="234"/>
        <v>0.83750012897440496</v>
      </c>
      <c r="V326" s="71">
        <f>'Index Tables'!F326</f>
        <v>0.89823699999999995</v>
      </c>
      <c r="Y326" s="231">
        <v>2013</v>
      </c>
      <c r="Z326" s="52">
        <f>B326-'Individ-I&amp;O Tables'!B351</f>
        <v>9.8474121079661359E-8</v>
      </c>
      <c r="AA326" s="52">
        <f>C326-'Individ-I&amp;O Tables'!C351</f>
        <v>2.6081085202633858E-7</v>
      </c>
      <c r="AB326" s="52">
        <f>D326-'Individ-I&amp;O Tables'!D351</f>
        <v>-5.7472228975896655E-8</v>
      </c>
      <c r="AC326" s="52">
        <f>E326-'Individ-I&amp;O Tables'!E351</f>
        <v>-1.1915588382649389E-7</v>
      </c>
      <c r="AD326" s="52">
        <f>F326-'Individ-I&amp;O Tables'!F351</f>
        <v>-1.238784790302816E-7</v>
      </c>
      <c r="AE326" s="52"/>
      <c r="AF326" s="52">
        <f>H326-'Individ-I&amp;O Tables'!H351</f>
        <v>-2.6838684075158881E-7</v>
      </c>
      <c r="AG326" s="229">
        <f>I326-'Individ-I&amp;O Tables'!I351</f>
        <v>-8.5914611869242208E-8</v>
      </c>
      <c r="AH326" s="52">
        <f>J326-'Individ-I&amp;O Tables'!J351</f>
        <v>3.8621521003534554E-7</v>
      </c>
      <c r="AI326" s="52">
        <f>K326-'Individ-I&amp;O Tables'!K351</f>
        <v>-1.3136291499016295E-7</v>
      </c>
      <c r="AJ326" s="52">
        <f>L326-'Individ-I&amp;O Tables'!L351</f>
        <v>-5.0000000006988898E-7</v>
      </c>
      <c r="AK326" s="52">
        <f>M326-'Individ-I&amp;O Tables'!M351</f>
        <v>-3.4091949463466165E-7</v>
      </c>
      <c r="AL326" s="52">
        <f>N326-'Individ-I&amp;O Tables'!N351</f>
        <v>-1.8782043453846597E-7</v>
      </c>
      <c r="AM326" s="226">
        <f>O326-'Individ-I&amp;O Tables'!P351</f>
        <v>1.844482422352911E-7</v>
      </c>
      <c r="AN326" s="52">
        <f>P326-'Individ-I&amp;O Tables'!Q351</f>
        <v>-3.8108382371948579E-7</v>
      </c>
      <c r="AO326" s="52">
        <f>Q326-'Individ-I&amp;O Tables'!R351</f>
        <v>-3.0888932711636841E-7</v>
      </c>
      <c r="AP326" s="52">
        <f>R326-'Individ-I&amp;O Tables'!S351</f>
        <v>1.881641180645488E-7</v>
      </c>
      <c r="AQ326" s="52">
        <f>S326-'Individ-I&amp;O Tables'!T351</f>
        <v>-1.6591546470046126E-7</v>
      </c>
      <c r="AR326" s="52">
        <f>T326-'Individ-I&amp;O Tables'!U351</f>
        <v>-3.3687611145083451E-7</v>
      </c>
      <c r="AS326" s="52">
        <f>U326-'Individ-I&amp;O Tables'!V351</f>
        <v>-1.7102559501935843E-7</v>
      </c>
      <c r="AT326" s="226">
        <f>V326-'Individ-I&amp;O Tables'!W351</f>
        <v>0</v>
      </c>
    </row>
    <row r="327" spans="1:46" ht="15" x14ac:dyDescent="0.2">
      <c r="A327" s="231">
        <v>2014</v>
      </c>
      <c r="B327" s="70">
        <f>'5.Stata-DNSP&amp;State'!Z226</f>
        <v>0.9723283052444458</v>
      </c>
      <c r="C327" s="70">
        <f>'5.Stata-DNSP&amp;State'!AA226</f>
        <v>1.2427996397018433</v>
      </c>
      <c r="D327" s="70">
        <f>'5.Stata-DNSP&amp;State'!AB226</f>
        <v>1.0746252536773682</v>
      </c>
      <c r="E327" s="70">
        <f>'5.Stata-DNSP&amp;State'!AC226</f>
        <v>1.03548264503479</v>
      </c>
      <c r="F327" s="70">
        <f>'5.Stata-DNSP&amp;State'!AD226</f>
        <v>1.6569128036499023</v>
      </c>
      <c r="G327" s="70"/>
      <c r="H327" s="70">
        <f>'5.Stata-DNSP&amp;State'!C226</f>
        <v>1.0557986497879028</v>
      </c>
      <c r="I327" s="73">
        <f>'5.Stata-DNSP&amp;State'!AE226</f>
        <v>1.1293089389801025</v>
      </c>
      <c r="J327" s="70">
        <f>'5.Stata-DNSP&amp;State'!AF226</f>
        <v>1.2498424053192139</v>
      </c>
      <c r="K327" s="70">
        <f>'5.Stata-DNSP&amp;State'!AG226</f>
        <v>1.0332032442092896</v>
      </c>
      <c r="L327" s="70">
        <f>'5.Stata-DNSP&amp;State'!AH226</f>
        <v>1.2748047113418579</v>
      </c>
      <c r="M327" s="70">
        <f>'5.Stata-DNSP&amp;State'!AI226</f>
        <v>1.3079582452774048</v>
      </c>
      <c r="N327" s="70">
        <f>'5.Stata-DNSP&amp;State'!AJ226</f>
        <v>1.290273904800415</v>
      </c>
      <c r="O327" s="71">
        <f>'5.Stata-DNSP&amp;State'!D226</f>
        <v>1.1700795888900757</v>
      </c>
      <c r="P327" s="70">
        <f t="shared" si="229"/>
        <v>0.93490683846123801</v>
      </c>
      <c r="Q327" s="70">
        <f t="shared" si="230"/>
        <v>0.84474542173838985</v>
      </c>
      <c r="R327" s="70">
        <f t="shared" si="231"/>
        <v>1.0218692747097455</v>
      </c>
      <c r="S327" s="70">
        <f t="shared" si="232"/>
        <v>0.82820422641564484</v>
      </c>
      <c r="T327" s="70">
        <f t="shared" si="233"/>
        <v>0.80721128032950207</v>
      </c>
      <c r="U327" s="70">
        <f t="shared" si="234"/>
        <v>0.81827482200472634</v>
      </c>
      <c r="V327" s="71">
        <f>'Index Tables'!F327</f>
        <v>0.88117040000000002</v>
      </c>
      <c r="Y327" s="231">
        <v>2014</v>
      </c>
      <c r="Z327" s="52">
        <f>B327-'Individ-I&amp;O Tables'!B352</f>
        <v>5.2444457665501432E-9</v>
      </c>
      <c r="AA327" s="52">
        <f>C327-'Individ-I&amp;O Tables'!C352</f>
        <v>-3.6029815664306852E-7</v>
      </c>
      <c r="AB327" s="52">
        <f>D327-'Individ-I&amp;O Tables'!D352</f>
        <v>2.5367736822268228E-7</v>
      </c>
      <c r="AC327" s="52">
        <f>E327-'Individ-I&amp;O Tables'!E352</f>
        <v>6.4503479002553377E-7</v>
      </c>
      <c r="AD327" s="52">
        <f>F327-'Individ-I&amp;O Tables'!F352</f>
        <v>-1.9635009773644185E-7</v>
      </c>
      <c r="AE327" s="52"/>
      <c r="AF327" s="52">
        <f>H327-'Individ-I&amp;O Tables'!H352</f>
        <v>-3.502120970999556E-7</v>
      </c>
      <c r="AG327" s="229">
        <f>I327-'Individ-I&amp;O Tables'!I352</f>
        <v>-6.101989735718405E-8</v>
      </c>
      <c r="AH327" s="52">
        <f>J327-'Individ-I&amp;O Tables'!J352</f>
        <v>4.053192139696904E-7</v>
      </c>
      <c r="AI327" s="52">
        <f>K327-'Individ-I&amp;O Tables'!K352</f>
        <v>2.4420928945723119E-7</v>
      </c>
      <c r="AJ327" s="52">
        <f>L327-'Individ-I&amp;O Tables'!L352</f>
        <v>-2.8865814205580875E-7</v>
      </c>
      <c r="AK327" s="52">
        <f>M327-'Individ-I&amp;O Tables'!M352</f>
        <v>2.4527740483115679E-7</v>
      </c>
      <c r="AL327" s="52">
        <f>N327-'Individ-I&amp;O Tables'!N352</f>
        <v>-9.5199584881910937E-8</v>
      </c>
      <c r="AM327" s="226">
        <f>O327-'Individ-I&amp;O Tables'!P352</f>
        <v>5.8889007559237427E-7</v>
      </c>
      <c r="AN327" s="52">
        <f>P327-'Individ-I&amp;O Tables'!Q352</f>
        <v>-6.1538761975121758E-8</v>
      </c>
      <c r="AO327" s="52">
        <f>Q327-'Individ-I&amp;O Tables'!R352</f>
        <v>2.1738389865966212E-8</v>
      </c>
      <c r="AP327" s="52">
        <f>R327-'Individ-I&amp;O Tables'!S352</f>
        <v>2.7470974561794037E-7</v>
      </c>
      <c r="AQ327" s="52">
        <f>S327-'Individ-I&amp;O Tables'!T352</f>
        <v>1.2641564484106027E-7</v>
      </c>
      <c r="AR327" s="52">
        <f>T327-'Individ-I&amp;O Tables'!U352</f>
        <v>8.032950205016931E-8</v>
      </c>
      <c r="AS327" s="52">
        <f>U327-'Individ-I&amp;O Tables'!V352</f>
        <v>1.2200472632173387E-7</v>
      </c>
      <c r="AT327" s="226">
        <f>V327-'Individ-I&amp;O Tables'!W352</f>
        <v>0</v>
      </c>
    </row>
    <row r="328" spans="1:46" ht="15" x14ac:dyDescent="0.2">
      <c r="A328" s="231">
        <v>2015</v>
      </c>
      <c r="B328" s="70">
        <f>'5.Stata-DNSP&amp;State'!Z227</f>
        <v>0.96066850423812866</v>
      </c>
      <c r="C328" s="70">
        <f>'5.Stata-DNSP&amp;State'!AA227</f>
        <v>1.2427996397018433</v>
      </c>
      <c r="D328" s="70">
        <f>'5.Stata-DNSP&amp;State'!AB227</f>
        <v>1.0845742225646973</v>
      </c>
      <c r="E328" s="70">
        <f>'5.Stata-DNSP&amp;State'!AC227</f>
        <v>1.0395045280456543</v>
      </c>
      <c r="F328" s="70">
        <f>'5.Stata-DNSP&amp;State'!AD227</f>
        <v>1.4225491285324097</v>
      </c>
      <c r="G328" s="70"/>
      <c r="H328" s="70">
        <f>'5.Stata-DNSP&amp;State'!C227</f>
        <v>1.0799353122711182</v>
      </c>
      <c r="I328" s="73">
        <f>'5.Stata-DNSP&amp;State'!AE227</f>
        <v>1.0716592073440552</v>
      </c>
      <c r="J328" s="70">
        <f>'5.Stata-DNSP&amp;State'!AF227</f>
        <v>1.2512046098709106</v>
      </c>
      <c r="K328" s="70">
        <f>'5.Stata-DNSP&amp;State'!AG227</f>
        <v>1.0342999696731567</v>
      </c>
      <c r="L328" s="70">
        <f>'5.Stata-DNSP&amp;State'!AH227</f>
        <v>1.2744603157043457</v>
      </c>
      <c r="M328" s="70">
        <f>'5.Stata-DNSP&amp;State'!AI227</f>
        <v>1.3494210243225098</v>
      </c>
      <c r="N328" s="70">
        <f>'5.Stata-DNSP&amp;State'!AJ227</f>
        <v>1.2979824542999268</v>
      </c>
      <c r="O328" s="71">
        <f>'5.Stata-DNSP&amp;State'!D227</f>
        <v>1.1518104076385498</v>
      </c>
      <c r="P328" s="70">
        <f t="shared" si="229"/>
        <v>1.0077227022082647</v>
      </c>
      <c r="Q328" s="70">
        <f t="shared" si="230"/>
        <v>0.86311647491655052</v>
      </c>
      <c r="R328" s="70">
        <f t="shared" si="231"/>
        <v>1.0441219606845609</v>
      </c>
      <c r="S328" s="70">
        <f t="shared" si="232"/>
        <v>0.8473667629849102</v>
      </c>
      <c r="T328" s="70">
        <f t="shared" si="233"/>
        <v>0.80029530650992375</v>
      </c>
      <c r="U328" s="70">
        <f t="shared" si="234"/>
        <v>0.83201071685794603</v>
      </c>
      <c r="V328" s="71">
        <f>'Index Tables'!F328</f>
        <v>0.89468239999999999</v>
      </c>
      <c r="Y328" s="231">
        <v>2015</v>
      </c>
      <c r="Z328" s="52">
        <f>B328-'Individ-I&amp;O Tables'!B353</f>
        <v>1.0423812868420868E-7</v>
      </c>
      <c r="AA328" s="52">
        <f>C328-'Individ-I&amp;O Tables'!C353</f>
        <v>-3.6029815664306852E-7</v>
      </c>
      <c r="AB328" s="52">
        <f>D328-'Individ-I&amp;O Tables'!D353</f>
        <v>2.2256469733861195E-7</v>
      </c>
      <c r="AC328" s="52">
        <f>E328-'Individ-I&amp;O Tables'!E353</f>
        <v>5.2804565431330275E-7</v>
      </c>
      <c r="AD328" s="52">
        <f>F328-'Individ-I&amp;O Tables'!F353</f>
        <v>1.2853240960453149E-7</v>
      </c>
      <c r="AE328" s="52"/>
      <c r="AF328" s="52">
        <f>H328-'Individ-I&amp;O Tables'!H353</f>
        <v>3.1227111807474728E-7</v>
      </c>
      <c r="AG328" s="229">
        <f>I328-'Individ-I&amp;O Tables'!I353</f>
        <v>2.0734405525857369E-7</v>
      </c>
      <c r="AH328" s="52">
        <f>J328-'Individ-I&amp;O Tables'!J353</f>
        <v>6.0987091066166954E-7</v>
      </c>
      <c r="AI328" s="52">
        <f>K328-'Individ-I&amp;O Tables'!K353</f>
        <v>-3.0326843258876579E-8</v>
      </c>
      <c r="AJ328" s="52">
        <f>L328-'Individ-I&amp;O Tables'!L353</f>
        <v>3.1570434577687934E-7</v>
      </c>
      <c r="AK328" s="52">
        <f>M328-'Individ-I&amp;O Tables'!M353</f>
        <v>2.4322509784013846E-8</v>
      </c>
      <c r="AL328" s="52">
        <f>N328-'Individ-I&amp;O Tables'!N353</f>
        <v>-5.4570007335108528E-7</v>
      </c>
      <c r="AM328" s="226">
        <f>O328-'Individ-I&amp;O Tables'!P353</f>
        <v>4.0763854980419012E-7</v>
      </c>
      <c r="AN328" s="52">
        <f>P328-'Individ-I&amp;O Tables'!Q353</f>
        <v>-2.9779173527089142E-7</v>
      </c>
      <c r="AO328" s="52">
        <f>Q328-'Individ-I&amp;O Tables'!R353</f>
        <v>7.4916550518722147E-8</v>
      </c>
      <c r="AP328" s="52">
        <f>R328-'Individ-I&amp;O Tables'!S353</f>
        <v>-3.9315439126497154E-8</v>
      </c>
      <c r="AQ328" s="52">
        <f>S328-'Individ-I&amp;O Tables'!T353</f>
        <v>6.2984910176311359E-8</v>
      </c>
      <c r="AR328" s="52">
        <f>T328-'Individ-I&amp;O Tables'!U353</f>
        <v>1.0650992376959323E-7</v>
      </c>
      <c r="AS328" s="52">
        <f>U328-'Individ-I&amp;O Tables'!V353</f>
        <v>2.168579460448683E-7</v>
      </c>
      <c r="AT328" s="226">
        <f>V328-'Individ-I&amp;O Tables'!W353</f>
        <v>0</v>
      </c>
    </row>
    <row r="329" spans="1:46" ht="15" x14ac:dyDescent="0.2">
      <c r="A329" s="231">
        <v>2016</v>
      </c>
      <c r="B329" s="70">
        <f>'5.Stata-DNSP&amp;State'!Z228</f>
        <v>1.019277811050415</v>
      </c>
      <c r="C329" s="70">
        <f>'5.Stata-DNSP&amp;State'!AA228</f>
        <v>1.2427996397018433</v>
      </c>
      <c r="D329" s="70">
        <f>'5.Stata-DNSP&amp;State'!AB228</f>
        <v>1.0931864976882935</v>
      </c>
      <c r="E329" s="70">
        <f>'5.Stata-DNSP&amp;State'!AC228</f>
        <v>1.039685845375061</v>
      </c>
      <c r="F329" s="70">
        <f>'5.Stata-DNSP&amp;State'!AD228</f>
        <v>1.1823586225509644</v>
      </c>
      <c r="G329" s="70"/>
      <c r="H329" s="70">
        <f>'5.Stata-DNSP&amp;State'!C228</f>
        <v>1.1066889762878418</v>
      </c>
      <c r="I329" s="73">
        <f>'5.Stata-DNSP&amp;State'!AE228</f>
        <v>1.2381701469421387</v>
      </c>
      <c r="J329" s="70">
        <f>'5.Stata-DNSP&amp;State'!AF228</f>
        <v>1.2276303768157959</v>
      </c>
      <c r="K329" s="70">
        <f>'5.Stata-DNSP&amp;State'!AG228</f>
        <v>1.0349054336547852</v>
      </c>
      <c r="L329" s="70">
        <f>'5.Stata-DNSP&amp;State'!AH228</f>
        <v>0.72641050815582275</v>
      </c>
      <c r="M329" s="70">
        <f>'5.Stata-DNSP&amp;State'!AI228</f>
        <v>1.3862999677658081</v>
      </c>
      <c r="N329" s="70">
        <f>'5.Stata-DNSP&amp;State'!AJ228</f>
        <v>1.3133522272109985</v>
      </c>
      <c r="O329" s="71">
        <f>'5.Stata-DNSP&amp;State'!D228</f>
        <v>1.208757758140564</v>
      </c>
      <c r="P329" s="70">
        <f t="shared" si="229"/>
        <v>0.89381009469578077</v>
      </c>
      <c r="Q329" s="70">
        <f t="shared" si="230"/>
        <v>0.901483864514945</v>
      </c>
      <c r="R329" s="70">
        <f t="shared" si="231"/>
        <v>1.0693624173752301</v>
      </c>
      <c r="S329" s="70">
        <f t="shared" si="232"/>
        <v>1.5235035339693148</v>
      </c>
      <c r="T329" s="70">
        <f t="shared" si="233"/>
        <v>0.79830412033508624</v>
      </c>
      <c r="U329" s="70">
        <f t="shared" si="234"/>
        <v>0.84264445847705183</v>
      </c>
      <c r="V329" s="71">
        <f>'Index Tables'!F329</f>
        <v>0.92674650000000003</v>
      </c>
      <c r="Y329" s="231">
        <v>2016</v>
      </c>
      <c r="Z329" s="52">
        <f>B329-'Individ-I&amp;O Tables'!B354</f>
        <v>-1.8894958486725955E-7</v>
      </c>
      <c r="AA329" s="52">
        <f>C329-'Individ-I&amp;O Tables'!C354</f>
        <v>-3.6029815664306852E-7</v>
      </c>
      <c r="AB329" s="52">
        <f>D329-'Individ-I&amp;O Tables'!D354</f>
        <v>-5.0231170645176348E-7</v>
      </c>
      <c r="AC329" s="52">
        <f>E329-'Individ-I&amp;O Tables'!E354</f>
        <v>-1.5462493907492103E-7</v>
      </c>
      <c r="AD329" s="52">
        <f>F329-'Individ-I&amp;O Tables'!F354</f>
        <v>-3.7744903558234455E-7</v>
      </c>
      <c r="AE329" s="52"/>
      <c r="AF329" s="52">
        <f>H329-'Individ-I&amp;O Tables'!H354</f>
        <v>-2.3712158236932623E-8</v>
      </c>
      <c r="AG329" s="229">
        <f>I329-'Individ-I&amp;O Tables'!I354</f>
        <v>1.4694213867905148E-7</v>
      </c>
      <c r="AH329" s="52">
        <f>J329-'Individ-I&amp;O Tables'!J354</f>
        <v>3.7681579589943226E-7</v>
      </c>
      <c r="AI329" s="52">
        <f>K329-'Individ-I&amp;O Tables'!K354</f>
        <v>-5.6634521494736134E-7</v>
      </c>
      <c r="AJ329" s="52">
        <f>L329-'Individ-I&amp;O Tables'!L354</f>
        <v>8.1558227948974604E-9</v>
      </c>
      <c r="AK329" s="52">
        <f>M329-'Individ-I&amp;O Tables'!M354</f>
        <v>-3.2234191982283278E-8</v>
      </c>
      <c r="AL329" s="52">
        <f>N329-'Individ-I&amp;O Tables'!N354</f>
        <v>2.2721099846023662E-7</v>
      </c>
      <c r="AM329" s="226">
        <f>O329-'Individ-I&amp;O Tables'!P354</f>
        <v>-2.4185943603427518E-7</v>
      </c>
      <c r="AN329" s="52">
        <f>P329-'Individ-I&amp;O Tables'!Q354</f>
        <v>9.4695780772369176E-8</v>
      </c>
      <c r="AO329" s="52">
        <f>Q329-'Individ-I&amp;O Tables'!R354</f>
        <v>-3.548505500550192E-8</v>
      </c>
      <c r="AP329" s="52">
        <f>R329-'Individ-I&amp;O Tables'!S354</f>
        <v>4.1737523015505928E-7</v>
      </c>
      <c r="AQ329" s="52">
        <f>S329-'Individ-I&amp;O Tables'!T354</f>
        <v>-4.6603068515338464E-7</v>
      </c>
      <c r="AR329" s="52">
        <f>T329-'Individ-I&amp;O Tables'!U354</f>
        <v>2.0335086281519921E-8</v>
      </c>
      <c r="AS329" s="52">
        <f>U329-'Individ-I&amp;O Tables'!V354</f>
        <v>1.5847705181482041E-7</v>
      </c>
      <c r="AT329" s="226">
        <f>V329-'Individ-I&amp;O Tables'!W354</f>
        <v>0</v>
      </c>
    </row>
    <row r="330" spans="1:46" ht="15" x14ac:dyDescent="0.2">
      <c r="A330" s="231">
        <v>2017</v>
      </c>
      <c r="B330" s="70">
        <f>'5.Stata-DNSP&amp;State'!Z229</f>
        <v>0.99098730087280273</v>
      </c>
      <c r="C330" s="70">
        <f>'5.Stata-DNSP&amp;State'!AA229</f>
        <v>1.2427996397018433</v>
      </c>
      <c r="D330" s="70">
        <f>'5.Stata-DNSP&amp;State'!AB229</f>
        <v>1.1045798063278198</v>
      </c>
      <c r="E330" s="70">
        <f>'5.Stata-DNSP&amp;State'!AC229</f>
        <v>1.0773782730102539</v>
      </c>
      <c r="F330" s="70">
        <f>'5.Stata-DNSP&amp;State'!AD229</f>
        <v>0.93826061487197876</v>
      </c>
      <c r="G330" s="70"/>
      <c r="H330" s="70">
        <f>'5.Stata-DNSP&amp;State'!C229</f>
        <v>1.1436408758163452</v>
      </c>
      <c r="I330" s="73">
        <f>'5.Stata-DNSP&amp;State'!AE229</f>
        <v>1.1650677919387817</v>
      </c>
      <c r="J330" s="70">
        <f>'5.Stata-DNSP&amp;State'!AF229</f>
        <v>1.2178412675857544</v>
      </c>
      <c r="K330" s="70">
        <f>'5.Stata-DNSP&amp;State'!AG229</f>
        <v>1.0365848541259766</v>
      </c>
      <c r="L330" s="70">
        <f>'5.Stata-DNSP&amp;State'!AH229</f>
        <v>1.4034684896469116</v>
      </c>
      <c r="M330" s="70">
        <f>'5.Stata-DNSP&amp;State'!AI229</f>
        <v>1.4333639144897461</v>
      </c>
      <c r="N330" s="70">
        <f>'5.Stata-DNSP&amp;State'!AJ229</f>
        <v>1.3405871391296387</v>
      </c>
      <c r="O330" s="71">
        <f>'5.Stata-DNSP&amp;State'!D229</f>
        <v>1.2041544914245605</v>
      </c>
      <c r="P330" s="70">
        <f t="shared" si="229"/>
        <v>0.98160886750909138</v>
      </c>
      <c r="Q330" s="70">
        <f t="shared" si="230"/>
        <v>0.93907219787640805</v>
      </c>
      <c r="R330" s="70">
        <f t="shared" si="231"/>
        <v>1.1032776248507274</v>
      </c>
      <c r="S330" s="70">
        <f t="shared" si="232"/>
        <v>0.81486751163473958</v>
      </c>
      <c r="T330" s="70">
        <f t="shared" si="233"/>
        <v>0.7978719599784696</v>
      </c>
      <c r="U330" s="70">
        <f t="shared" si="234"/>
        <v>0.8530895474342991</v>
      </c>
      <c r="V330" s="71">
        <f>'Index Tables'!F330</f>
        <v>0.92815029999999998</v>
      </c>
      <c r="Y330" s="231">
        <v>2017</v>
      </c>
      <c r="Z330" s="52">
        <f>B330-'Individ-I&amp;O Tables'!B355</f>
        <v>2.0087280272473862E-7</v>
      </c>
      <c r="AA330" s="52">
        <f>C330-'Individ-I&amp;O Tables'!C355</f>
        <v>-3.6029815664306852E-7</v>
      </c>
      <c r="AB330" s="52">
        <f>D330-'Individ-I&amp;O Tables'!D355</f>
        <v>-1.9367218007104725E-7</v>
      </c>
      <c r="AC330" s="52">
        <f>E330-'Individ-I&amp;O Tables'!E355</f>
        <v>2.7301025395942702E-7</v>
      </c>
      <c r="AD330" s="52">
        <f>F330-'Individ-I&amp;O Tables'!F355</f>
        <v>1.4871978759600779E-8</v>
      </c>
      <c r="AE330" s="52"/>
      <c r="AF330" s="52">
        <f>H330-'Individ-I&amp;O Tables'!H355</f>
        <v>-1.2418365469279991E-7</v>
      </c>
      <c r="AG330" s="229">
        <f>I330-'Individ-I&amp;O Tables'!I355</f>
        <v>-2.0806121825422963E-7</v>
      </c>
      <c r="AH330" s="52">
        <f>J330-'Individ-I&amp;O Tables'!J355</f>
        <v>2.6758575444318922E-7</v>
      </c>
      <c r="AI330" s="52">
        <f>K330-'Individ-I&amp;O Tables'!K355</f>
        <v>-1.4587402352717049E-7</v>
      </c>
      <c r="AJ330" s="52">
        <f>L330-'Individ-I&amp;O Tables'!L355</f>
        <v>4.8964691168329466E-7</v>
      </c>
      <c r="AK330" s="52">
        <f>M330-'Individ-I&amp;O Tables'!M355</f>
        <v>-8.5510253988729801E-8</v>
      </c>
      <c r="AL330" s="52">
        <f>N330-'Individ-I&amp;O Tables'!N355</f>
        <v>1.3912963869877615E-7</v>
      </c>
      <c r="AM330" s="226">
        <f>O330-'Individ-I&amp;O Tables'!P355</f>
        <v>-5.08575439539527E-7</v>
      </c>
      <c r="AN330" s="52">
        <f>P330-'Individ-I&amp;O Tables'!Q355</f>
        <v>-1.3249090857758716E-7</v>
      </c>
      <c r="AO330" s="52">
        <f>Q330-'Individ-I&amp;O Tables'!R355</f>
        <v>-3.021235919220544E-7</v>
      </c>
      <c r="AP330" s="52">
        <f>R330-'Individ-I&amp;O Tables'!S355</f>
        <v>-3.7514927253567976E-7</v>
      </c>
      <c r="AQ330" s="52">
        <f>S330-'Individ-I&amp;O Tables'!T355</f>
        <v>-1.8836526038956691E-7</v>
      </c>
      <c r="AR330" s="52">
        <f>T330-'Individ-I&amp;O Tables'!U355</f>
        <v>-2.4002153042879115E-7</v>
      </c>
      <c r="AS330" s="52">
        <f>U330-'Individ-I&amp;O Tables'!V355</f>
        <v>-5.2565700903173251E-8</v>
      </c>
      <c r="AT330" s="226">
        <f>V330-'Individ-I&amp;O Tables'!W355</f>
        <v>0</v>
      </c>
    </row>
    <row r="331" spans="1:46" ht="15" x14ac:dyDescent="0.2">
      <c r="A331" s="231">
        <v>2018</v>
      </c>
      <c r="B331" s="70">
        <f>'5.Stata-DNSP&amp;State'!Z230</f>
        <v>0.96857434511184692</v>
      </c>
      <c r="C331" s="70">
        <f>'5.Stata-DNSP&amp;State'!AA230</f>
        <v>1.2427996397018433</v>
      </c>
      <c r="D331" s="70">
        <f>'5.Stata-DNSP&amp;State'!AB230</f>
        <v>1.1179919242858887</v>
      </c>
      <c r="E331" s="70">
        <f>'5.Stata-DNSP&amp;State'!AC230</f>
        <v>1.0805710554122925</v>
      </c>
      <c r="F331" s="70">
        <f>'5.Stata-DNSP&amp;State'!AD230</f>
        <v>1.0216165781021118</v>
      </c>
      <c r="G331" s="70"/>
      <c r="H331" s="70">
        <f>'5.Stata-DNSP&amp;State'!C230</f>
        <v>1.138092041015625</v>
      </c>
      <c r="I331" s="73">
        <f>'5.Stata-DNSP&amp;State'!AE230</f>
        <v>0.92552632093429565</v>
      </c>
      <c r="J331" s="70">
        <f>'5.Stata-DNSP&amp;State'!AF230</f>
        <v>1.2279964685440063</v>
      </c>
      <c r="K331" s="70">
        <f>'5.Stata-DNSP&amp;State'!AG230</f>
        <v>1.0391113758087158</v>
      </c>
      <c r="L331" s="70">
        <f>'5.Stata-DNSP&amp;State'!AH230</f>
        <v>1.1983606815338135</v>
      </c>
      <c r="M331" s="70">
        <f>'5.Stata-DNSP&amp;State'!AI230</f>
        <v>1.4554868936538696</v>
      </c>
      <c r="N331" s="70">
        <f>'5.Stata-DNSP&amp;State'!AJ230</f>
        <v>1.3708178997039795</v>
      </c>
      <c r="O331" s="71">
        <f>'5.Stata-DNSP&amp;State'!D230</f>
        <v>1.1120355129241943</v>
      </c>
      <c r="P331" s="70">
        <f t="shared" si="229"/>
        <v>1.2296700971904824</v>
      </c>
      <c r="Q331" s="70">
        <f t="shared" si="230"/>
        <v>0.92678771492317236</v>
      </c>
      <c r="R331" s="70">
        <f t="shared" si="231"/>
        <v>1.095255106922369</v>
      </c>
      <c r="S331" s="70">
        <f t="shared" si="232"/>
        <v>0.94970742828357069</v>
      </c>
      <c r="T331" s="70">
        <f t="shared" si="233"/>
        <v>0.78193218089277794</v>
      </c>
      <c r="U331" s="70">
        <f t="shared" si="234"/>
        <v>0.83022846525522442</v>
      </c>
      <c r="V331" s="71">
        <f>'Index Tables'!F331</f>
        <v>0.9169079</v>
      </c>
      <c r="Y331" s="231">
        <v>2018</v>
      </c>
      <c r="Z331" s="52">
        <f>B331-'Individ-I&amp;O Tables'!B356</f>
        <v>2.4511184693043475E-7</v>
      </c>
      <c r="AA331" s="52">
        <f>C331-'Individ-I&amp;O Tables'!C356</f>
        <v>-3.6029815664306852E-7</v>
      </c>
      <c r="AB331" s="52">
        <f>D331-'Individ-I&amp;O Tables'!D356</f>
        <v>-7.5714111424929342E-8</v>
      </c>
      <c r="AC331" s="52">
        <f>E331-'Individ-I&amp;O Tables'!E356</f>
        <v>5.5412292532253105E-8</v>
      </c>
      <c r="AD331" s="52">
        <f>F331-'Individ-I&amp;O Tables'!F356</f>
        <v>-4.2189788818092211E-7</v>
      </c>
      <c r="AE331" s="52"/>
      <c r="AF331" s="52">
        <f>H331-'Individ-I&amp;O Tables'!H356</f>
        <v>4.1015624896445502E-8</v>
      </c>
      <c r="AG331" s="229">
        <f>I331-'Individ-I&amp;O Tables'!I356</f>
        <v>2.0934295630326005E-8</v>
      </c>
      <c r="AH331" s="52">
        <f>J331-'Individ-I&amp;O Tables'!J356</f>
        <v>4.6854400626017423E-7</v>
      </c>
      <c r="AI331" s="52">
        <f>K331-'Individ-I&amp;O Tables'!K356</f>
        <v>3.7580871592446385E-7</v>
      </c>
      <c r="AJ331" s="52">
        <f>L331-'Individ-I&amp;O Tables'!L356</f>
        <v>-3.1846618653297298E-7</v>
      </c>
      <c r="AK331" s="52">
        <f>M331-'Individ-I&amp;O Tables'!M356</f>
        <v>-1.0634613034632423E-7</v>
      </c>
      <c r="AL331" s="52">
        <f>N331-'Individ-I&amp;O Tables'!N356</f>
        <v>-1.0029602059979936E-7</v>
      </c>
      <c r="AM331" s="226">
        <f>O331-'Individ-I&amp;O Tables'!P356</f>
        <v>-4.8707580568851938E-7</v>
      </c>
      <c r="AN331" s="52">
        <f>P331-'Individ-I&amp;O Tables'!Q356</f>
        <v>9.7190482328812777E-8</v>
      </c>
      <c r="AO331" s="52">
        <f>Q331-'Individ-I&amp;O Tables'!R356</f>
        <v>-1.8507682764123956E-7</v>
      </c>
      <c r="AP331" s="52">
        <f>R331-'Individ-I&amp;O Tables'!S356</f>
        <v>1.0692236895870622E-7</v>
      </c>
      <c r="AQ331" s="52">
        <f>S331-'Individ-I&amp;O Tables'!T356</f>
        <v>-7.1716429350665578E-8</v>
      </c>
      <c r="AR331" s="52">
        <f>T331-'Individ-I&amp;O Tables'!U356</f>
        <v>-1.9107222026804038E-8</v>
      </c>
      <c r="AS331" s="52">
        <f>U331-'Individ-I&amp;O Tables'!V356</f>
        <v>-3.474477561216105E-8</v>
      </c>
      <c r="AT331" s="226">
        <f>V331-'Individ-I&amp;O Tables'!W356</f>
        <v>0</v>
      </c>
    </row>
    <row r="332" spans="1:46" ht="15" x14ac:dyDescent="0.2">
      <c r="A332" s="231">
        <v>2019</v>
      </c>
      <c r="B332" s="70">
        <f>'5.Stata-DNSP&amp;State'!Z231</f>
        <v>0.97191041707992554</v>
      </c>
      <c r="C332" s="70">
        <f>'5.Stata-DNSP&amp;State'!AA231</f>
        <v>1.2427996397018433</v>
      </c>
      <c r="D332" s="70">
        <f>'5.Stata-DNSP&amp;State'!AB231</f>
        <v>1.1385051012039185</v>
      </c>
      <c r="E332" s="70">
        <f>'5.Stata-DNSP&amp;State'!AC231</f>
        <v>1.082672119140625</v>
      </c>
      <c r="F332" s="70">
        <f>'5.Stata-DNSP&amp;State'!AD231</f>
        <v>0.97646385431289673</v>
      </c>
      <c r="G332" s="70"/>
      <c r="H332" s="70">
        <f>'5.Stata-DNSP&amp;State'!C231</f>
        <v>1.1470503807067871</v>
      </c>
      <c r="I332" s="73">
        <f>'5.Stata-DNSP&amp;State'!AE231</f>
        <v>0.92786461114883423</v>
      </c>
      <c r="J332" s="70">
        <f>'5.Stata-DNSP&amp;State'!AF231</f>
        <v>1.228545069694519</v>
      </c>
      <c r="K332" s="70">
        <f>'5.Stata-DNSP&amp;State'!AG231</f>
        <v>1.0404521226882935</v>
      </c>
      <c r="L332" s="70">
        <f>'5.Stata-DNSP&amp;State'!AH231</f>
        <v>1.2577500343322754</v>
      </c>
      <c r="M332" s="70">
        <f>'5.Stata-DNSP&amp;State'!AI231</f>
        <v>1.4849333763122559</v>
      </c>
      <c r="N332" s="70">
        <f>'5.Stata-DNSP&amp;State'!AJ231</f>
        <v>1.3893113136291504</v>
      </c>
      <c r="O332" s="71">
        <f>'5.Stata-DNSP&amp;State'!D231</f>
        <v>1.1199264526367188</v>
      </c>
      <c r="P332" s="70">
        <f t="shared" si="229"/>
        <v>1.2362260257846975</v>
      </c>
      <c r="Q332" s="70">
        <f t="shared" si="230"/>
        <v>0.93366569041867076</v>
      </c>
      <c r="R332" s="70">
        <f t="shared" si="231"/>
        <v>1.1024537849402121</v>
      </c>
      <c r="S332" s="70">
        <f t="shared" si="232"/>
        <v>0.9119859665245349</v>
      </c>
      <c r="T332" s="70">
        <f t="shared" si="233"/>
        <v>0.77245915473690729</v>
      </c>
      <c r="U332" s="70">
        <f t="shared" si="234"/>
        <v>0.82562516367225802</v>
      </c>
      <c r="V332" s="71">
        <f>'Index Tables'!F332</f>
        <v>0.91495150000000003</v>
      </c>
      <c r="Y332" s="231">
        <v>2019</v>
      </c>
      <c r="Z332" s="52">
        <f>B332-'Individ-I&amp;O Tables'!B357</f>
        <v>2.1707992559072409E-7</v>
      </c>
      <c r="AA332" s="52">
        <f>C332-'Individ-I&amp;O Tables'!C357</f>
        <v>-3.6029815664306852E-7</v>
      </c>
      <c r="AB332" s="52">
        <f>D332-'Individ-I&amp;O Tables'!D357</f>
        <v>1.0120391835677367E-7</v>
      </c>
      <c r="AC332" s="52">
        <f>E332-'Individ-I&amp;O Tables'!E357</f>
        <v>1.1914062492124344E-7</v>
      </c>
      <c r="AD332" s="52">
        <f>F332-'Individ-I&amp;O Tables'!F357</f>
        <v>5.4312896735631E-8</v>
      </c>
      <c r="AE332" s="52"/>
      <c r="AF332" s="52">
        <f>H332-'Individ-I&amp;O Tables'!H357</f>
        <v>3.8070678720636408E-7</v>
      </c>
      <c r="AG332" s="229">
        <f>I332-'Individ-I&amp;O Tables'!I357</f>
        <v>1.1114883424756528E-7</v>
      </c>
      <c r="AH332" s="52">
        <f>J332-'Individ-I&amp;O Tables'!J357</f>
        <v>6.9694519044816161E-8</v>
      </c>
      <c r="AI332" s="52">
        <f>K332-'Individ-I&amp;O Tables'!K357</f>
        <v>1.2268829352457544E-7</v>
      </c>
      <c r="AJ332" s="52">
        <f>L332-'Individ-I&amp;O Tables'!L357</f>
        <v>3.4332275467008344E-8</v>
      </c>
      <c r="AK332" s="52">
        <f>M332-'Individ-I&amp;O Tables'!M357</f>
        <v>3.7631225580092575E-7</v>
      </c>
      <c r="AL332" s="52">
        <f>N332-'Individ-I&amp;O Tables'!N357</f>
        <v>3.1362915042798534E-7</v>
      </c>
      <c r="AM332" s="226">
        <f>O332-'Individ-I&amp;O Tables'!P357</f>
        <v>-5.4736328114479704E-7</v>
      </c>
      <c r="AN332" s="52">
        <f>P332-'Individ-I&amp;O Tables'!Q357</f>
        <v>2.5784697488262509E-8</v>
      </c>
      <c r="AO332" s="52">
        <f>Q332-'Individ-I&amp;O Tables'!R357</f>
        <v>-1.0958132923288844E-7</v>
      </c>
      <c r="AP332" s="52">
        <f>R332-'Individ-I&amp;O Tables'!S357</f>
        <v>-2.1505978797797809E-7</v>
      </c>
      <c r="AQ332" s="52">
        <f>S332-'Individ-I&amp;O Tables'!T357</f>
        <v>-1.3347546512498809E-7</v>
      </c>
      <c r="AR332" s="52">
        <f>T332-'Individ-I&amp;O Tables'!U357</f>
        <v>-1.4526309266571502E-7</v>
      </c>
      <c r="AS332" s="52">
        <f>U332-'Individ-I&amp;O Tables'!V357</f>
        <v>-3.6327741925745727E-8</v>
      </c>
      <c r="AT332" s="226">
        <f>V332-'Individ-I&amp;O Tables'!W357</f>
        <v>0</v>
      </c>
    </row>
    <row r="333" spans="1:46" ht="15" x14ac:dyDescent="0.2">
      <c r="A333" s="224">
        <v>2020</v>
      </c>
      <c r="B333" s="70">
        <f>'5.Stata-DNSP&amp;State'!Z232</f>
        <v>0.9477800726890564</v>
      </c>
      <c r="C333" s="70">
        <f>'5.Stata-DNSP&amp;State'!AA232</f>
        <v>1.2427996397018433</v>
      </c>
      <c r="D333" s="70">
        <f>'5.Stata-DNSP&amp;State'!AB232</f>
        <v>1.1475222110748291</v>
      </c>
      <c r="E333" s="70">
        <f>'5.Stata-DNSP&amp;State'!AC232</f>
        <v>1.0841563940048218</v>
      </c>
      <c r="F333" s="70">
        <f>'5.Stata-DNSP&amp;State'!AD232</f>
        <v>0.75627756118774414</v>
      </c>
      <c r="G333" s="70"/>
      <c r="H333" s="70">
        <f>'5.Stata-DNSP&amp;State'!C232</f>
        <v>1.1642371416091919</v>
      </c>
      <c r="I333" s="73">
        <f>'5.Stata-DNSP&amp;State'!AE232</f>
        <v>0.97281670570373535</v>
      </c>
      <c r="J333" s="70">
        <f>'5.Stata-DNSP&amp;State'!AF232</f>
        <v>1.2424066066741943</v>
      </c>
      <c r="K333" s="70">
        <f>'5.Stata-DNSP&amp;State'!AG232</f>
        <v>1.0414891242980957</v>
      </c>
      <c r="L333" s="70">
        <f>'5.Stata-DNSP&amp;State'!AH232</f>
        <v>1.2158249616622925</v>
      </c>
      <c r="M333" s="70">
        <f>'5.Stata-DNSP&amp;State'!AI232</f>
        <v>1.5168977975845337</v>
      </c>
      <c r="N333" s="70">
        <f>'5.Stata-DNSP&amp;State'!AJ232</f>
        <v>1.4000872373580933</v>
      </c>
      <c r="O333" s="71">
        <f>'5.Stata-DNSP&amp;State'!D232</f>
        <v>1.1415886878967285</v>
      </c>
      <c r="P333" s="70">
        <f t="shared" si="229"/>
        <v>1.1967692729608124</v>
      </c>
      <c r="Q333" s="70">
        <f t="shared" si="230"/>
        <v>0.93708222038978461</v>
      </c>
      <c r="R333" s="70">
        <f t="shared" si="231"/>
        <v>1.1178581844470257</v>
      </c>
      <c r="S333" s="70">
        <f t="shared" si="232"/>
        <v>0.95756969820510263</v>
      </c>
      <c r="T333" s="70">
        <f t="shared" si="233"/>
        <v>0.76751192035685667</v>
      </c>
      <c r="U333" s="70">
        <f t="shared" si="234"/>
        <v>0.83154614265755267</v>
      </c>
      <c r="V333" s="71">
        <f>'Index Tables'!F333</f>
        <v>0.92246349999999999</v>
      </c>
      <c r="Y333" s="231">
        <v>2020</v>
      </c>
      <c r="Z333" s="52">
        <f>B333-'Individ-I&amp;O Tables'!B358</f>
        <v>1.7268905638800902E-7</v>
      </c>
      <c r="AA333" s="52">
        <f>C333-'Individ-I&amp;O Tables'!C358</f>
        <v>-3.6029815664306852E-7</v>
      </c>
      <c r="AB333" s="52">
        <f>D333-'Individ-I&amp;O Tables'!D358</f>
        <v>2.1107482917059883E-7</v>
      </c>
      <c r="AC333" s="52">
        <f>E333-'Individ-I&amp;O Tables'!E358</f>
        <v>3.940048218797898E-7</v>
      </c>
      <c r="AD333" s="52">
        <f>F333-'Individ-I&amp;O Tables'!F358</f>
        <v>-3.8812255853670763E-8</v>
      </c>
      <c r="AE333" s="52"/>
      <c r="AF333" s="52">
        <f>H333-'Individ-I&amp;O Tables'!H358</f>
        <v>1.4160919192818255E-7</v>
      </c>
      <c r="AG333" s="229">
        <f>I333-'Individ-I&amp;O Tables'!I358</f>
        <v>5.7037353728972562E-9</v>
      </c>
      <c r="AH333" s="52">
        <f>J333-'Individ-I&amp;O Tables'!J358</f>
        <v>-3.9332580570317077E-7</v>
      </c>
      <c r="AI333" s="52">
        <f>K333-'Individ-I&amp;O Tables'!K358</f>
        <v>1.2429809559399985E-7</v>
      </c>
      <c r="AJ333" s="52">
        <f>L333-'Individ-I&amp;O Tables'!L358</f>
        <v>-3.8337707453095504E-8</v>
      </c>
      <c r="AK333" s="52">
        <f>M333-'Individ-I&amp;O Tables'!M358</f>
        <v>-2.0241546638821717E-7</v>
      </c>
      <c r="AL333" s="52">
        <f>N333-'Individ-I&amp;O Tables'!N358</f>
        <v>2.3735809318026213E-7</v>
      </c>
      <c r="AM333" s="226">
        <f>O333-'Individ-I&amp;O Tables'!P358</f>
        <v>-3.1210327144925998E-7</v>
      </c>
      <c r="AN333" s="52">
        <f>P333-'Individ-I&amp;O Tables'!Q358</f>
        <v>2.7296081239747139E-7</v>
      </c>
      <c r="AO333" s="52">
        <f>Q333-'Individ-I&amp;O Tables'!R358</f>
        <v>1.2038978458583927E-7</v>
      </c>
      <c r="AP333" s="52">
        <f>R333-'Individ-I&amp;O Tables'!S358</f>
        <v>1.8444702565290072E-7</v>
      </c>
      <c r="AQ333" s="52">
        <f>S333-'Individ-I&amp;O Tables'!T358</f>
        <v>1.9820510266388425E-7</v>
      </c>
      <c r="AR333" s="52">
        <f>T333-'Individ-I&amp;O Tables'!U358</f>
        <v>2.0356856644809795E-8</v>
      </c>
      <c r="AS333" s="52">
        <f>U333-'Individ-I&amp;O Tables'!V358</f>
        <v>1.4265755265974178E-7</v>
      </c>
      <c r="AT333" s="226">
        <f>V333-'Individ-I&amp;O Tables'!W358</f>
        <v>0</v>
      </c>
    </row>
    <row r="334" spans="1:46" ht="15" x14ac:dyDescent="0.2">
      <c r="A334" s="69">
        <v>2021</v>
      </c>
      <c r="B334" s="70">
        <f>'5.Stata-DNSP&amp;State'!Z233</f>
        <v>0.94588500261306763</v>
      </c>
      <c r="C334" s="70">
        <f>'5.Stata-DNSP&amp;State'!AA233</f>
        <v>1.2427996397018433</v>
      </c>
      <c r="D334" s="70">
        <f>'5.Stata-DNSP&amp;State'!AB233</f>
        <v>1.1511909961700439</v>
      </c>
      <c r="E334" s="70">
        <f>'5.Stata-DNSP&amp;State'!AC233</f>
        <v>1.0862808227539063</v>
      </c>
      <c r="F334" s="70">
        <f>'5.Stata-DNSP&amp;State'!AD233</f>
        <v>0.59490865468978882</v>
      </c>
      <c r="G334" s="70"/>
      <c r="H334" s="70">
        <f>'5.Stata-DNSP&amp;State'!C233</f>
        <v>1.1827192306518555</v>
      </c>
      <c r="I334" s="70">
        <f>'5.Stata-DNSP&amp;State'!AE233</f>
        <v>0.96862542629241943</v>
      </c>
      <c r="J334" s="70">
        <f>'5.Stata-DNSP&amp;State'!AF233</f>
        <v>1.242836594581604</v>
      </c>
      <c r="K334" s="70">
        <f>'5.Stata-DNSP&amp;State'!AG233</f>
        <v>1.0438077449798584</v>
      </c>
      <c r="L334" s="70">
        <f>'5.Stata-DNSP&amp;State'!AH233</f>
        <v>1.2251503467559814</v>
      </c>
      <c r="M334" s="70">
        <f>'5.Stata-DNSP&amp;State'!AI233</f>
        <v>1.5266100168228149</v>
      </c>
      <c r="N334" s="70">
        <f>'5.Stata-DNSP&amp;State'!AJ233</f>
        <v>1.4466762542724609</v>
      </c>
      <c r="O334" s="70">
        <f>'5.Stata-DNSP&amp;State'!D233</f>
        <v>1.1460235118865967</v>
      </c>
      <c r="P334" s="70">
        <f t="shared" ref="P334" si="235">$H334/I334</f>
        <v>1.2210284786544545</v>
      </c>
      <c r="Q334" s="70">
        <f t="shared" ref="Q334" si="236">$H334/J334</f>
        <v>0.95162890745908013</v>
      </c>
      <c r="R334" s="70">
        <f t="shared" ref="R334" si="237">$H334/K334</f>
        <v>1.1330814858771503</v>
      </c>
      <c r="S334" s="70">
        <f t="shared" ref="S334" si="238">$H334/L334</f>
        <v>0.9653666048281524</v>
      </c>
      <c r="T334" s="70">
        <f t="shared" ref="T334" si="239">$H334/M334</f>
        <v>0.77473566766798374</v>
      </c>
      <c r="U334" s="70">
        <f t="shared" ref="U334" si="240">$H334/N334</f>
        <v>0.81754243712713015</v>
      </c>
      <c r="V334" s="70">
        <f>'Index Tables'!F334</f>
        <v>0.92485119999999998</v>
      </c>
      <c r="Y334" s="69">
        <v>2021</v>
      </c>
      <c r="Z334" s="52">
        <f>B334-'Individ-I&amp;O Tables'!B359</f>
        <v>2.0261306765689824E-7</v>
      </c>
      <c r="AA334" s="52">
        <f>C334-'Individ-I&amp;O Tables'!C359</f>
        <v>-3.6029815664306852E-7</v>
      </c>
      <c r="AB334" s="52">
        <f>D334-'Individ-I&amp;O Tables'!D359</f>
        <v>-3.8299561300192408E-9</v>
      </c>
      <c r="AC334" s="52">
        <f>E334-'Individ-I&amp;O Tables'!E359</f>
        <v>-1.7724609380209699E-7</v>
      </c>
      <c r="AD334" s="52">
        <f>F334-'Individ-I&amp;O Tables'!F359</f>
        <v>-4.531021113862721E-8</v>
      </c>
      <c r="AE334" s="52"/>
      <c r="AF334" s="52">
        <f>H334-'Individ-I&amp;O Tables'!H359</f>
        <v>2.306518553929493E-7</v>
      </c>
      <c r="AG334" s="52">
        <f>I334-'Individ-I&amp;O Tables'!I359</f>
        <v>2.629241946383587E-8</v>
      </c>
      <c r="AH334" s="52">
        <f>J334-'Individ-I&amp;O Tables'!J359</f>
        <v>-4.0541839596563989E-7</v>
      </c>
      <c r="AI334" s="52">
        <f>K334-'Individ-I&amp;O Tables'!K359</f>
        <v>-2.5502014167066989E-7</v>
      </c>
      <c r="AJ334" s="52">
        <f>L334-'Individ-I&amp;O Tables'!L359</f>
        <v>3.4675598148403708E-7</v>
      </c>
      <c r="AK334" s="52">
        <f>M334-'Individ-I&amp;O Tables'!M359</f>
        <v>1.6822814918882045E-8</v>
      </c>
      <c r="AL334" s="52">
        <f>N334-'Individ-I&amp;O Tables'!N359</f>
        <v>2.5427246086451305E-7</v>
      </c>
      <c r="AM334" s="52">
        <f>O334-'Individ-I&amp;O Tables'!P359</f>
        <v>-4.8811340325194408E-7</v>
      </c>
      <c r="AN334" s="52">
        <f>P334-'Individ-I&amp;O Tables'!Q359</f>
        <v>-5.2134554540117506E-7</v>
      </c>
      <c r="AO334" s="52">
        <f>Q334-'Individ-I&amp;O Tables'!R359</f>
        <v>-1.9254091987441768E-7</v>
      </c>
      <c r="AP334" s="52">
        <f>R334-'Individ-I&amp;O Tables'!S359</f>
        <v>-5.14122849626375E-7</v>
      </c>
      <c r="AQ334" s="52">
        <f>S334-'Individ-I&amp;O Tables'!T359</f>
        <v>-1.9517184757233963E-7</v>
      </c>
      <c r="AR334" s="52">
        <f>T334-'Individ-I&amp;O Tables'!U359</f>
        <v>-2.3233201629224709E-7</v>
      </c>
      <c r="AS334" s="52">
        <f>U334-'Individ-I&amp;O Tables'!V359</f>
        <v>-1.6287286985772198E-7</v>
      </c>
      <c r="AT334" s="52">
        <f>V334-'Individ-I&amp;O Tables'!W359</f>
        <v>0</v>
      </c>
    </row>
    <row r="335" spans="1:46" ht="15" x14ac:dyDescent="0.2">
      <c r="A335" s="69">
        <v>2022</v>
      </c>
      <c r="B335" s="70">
        <f>'5.Stata-DNSP&amp;State'!Z234</f>
        <v>0.95902407169342041</v>
      </c>
      <c r="C335" s="70">
        <f>'5.Stata-DNSP&amp;State'!AA234</f>
        <v>1.2427996397018433</v>
      </c>
      <c r="D335" s="70">
        <f>'5.Stata-DNSP&amp;State'!AB234</f>
        <v>1.1592353582382202</v>
      </c>
      <c r="E335" s="70">
        <f>'5.Stata-DNSP&amp;State'!AC234</f>
        <v>1.0880863666534424</v>
      </c>
      <c r="F335" s="70">
        <f>'5.Stata-DNSP&amp;State'!AD234</f>
        <v>0.76508289575576782</v>
      </c>
      <c r="G335" s="70"/>
      <c r="H335" s="70">
        <f>'5.Stata-DNSP&amp;State'!C234</f>
        <v>1.1712068319320679</v>
      </c>
      <c r="I335" s="70">
        <f>'5.Stata-DNSP&amp;State'!AE234</f>
        <v>0.99855393171310425</v>
      </c>
      <c r="J335" s="70">
        <f>'5.Stata-DNSP&amp;State'!AF234</f>
        <v>1.2401952743530273</v>
      </c>
      <c r="K335" s="70">
        <f>'5.Stata-DNSP&amp;State'!AG234</f>
        <v>1.0579143762588501</v>
      </c>
      <c r="L335" s="70">
        <f>'5.Stata-DNSP&amp;State'!AH234</f>
        <v>1.1793831586837769</v>
      </c>
      <c r="M335" s="70">
        <f>'5.Stata-DNSP&amp;State'!AI234</f>
        <v>1.5698318481445313</v>
      </c>
      <c r="N335" s="70">
        <f>'5.Stata-DNSP&amp;State'!AJ234</f>
        <v>1.4653671979904175</v>
      </c>
      <c r="O335" s="70">
        <f>'5.Stata-DNSP&amp;State'!D234</f>
        <v>1.1683447360992432</v>
      </c>
      <c r="P335" s="70">
        <f t="shared" ref="P335" si="241">$H335/I335</f>
        <v>1.1729029296622595</v>
      </c>
      <c r="Q335" s="70">
        <f t="shared" ref="Q335" si="242">$H335/J335</f>
        <v>0.94437291945258484</v>
      </c>
      <c r="R335" s="70">
        <f t="shared" ref="R335" si="243">$H335/K335</f>
        <v>1.1070903829418208</v>
      </c>
      <c r="S335" s="70">
        <f t="shared" ref="S335" si="244">$H335/L335</f>
        <v>0.99306728547757628</v>
      </c>
      <c r="T335" s="70">
        <f t="shared" ref="T335" si="245">$H335/M335</f>
        <v>0.7460715192626397</v>
      </c>
      <c r="U335" s="70">
        <f t="shared" ref="U335" si="246">$H335/N335</f>
        <v>0.79925825659141492</v>
      </c>
      <c r="V335" s="70">
        <f>'Index Tables'!F335</f>
        <v>0.90686180000000005</v>
      </c>
      <c r="Y335" s="69">
        <v>2022</v>
      </c>
      <c r="Z335" s="52">
        <f>B335-'Individ-I&amp;O Tables'!B360</f>
        <v>1.7169342036993385E-7</v>
      </c>
      <c r="AA335" s="52">
        <f>C335-'Individ-I&amp;O Tables'!C360</f>
        <v>-3.6029815664306852E-7</v>
      </c>
      <c r="AB335" s="52">
        <f>D335-'Individ-I&amp;O Tables'!D360</f>
        <v>3.5823822019942497E-7</v>
      </c>
      <c r="AC335" s="52">
        <f>E335-'Individ-I&amp;O Tables'!E360</f>
        <v>3.666534422741563E-7</v>
      </c>
      <c r="AD335" s="52">
        <f>F335-'Individ-I&amp;O Tables'!F360</f>
        <v>-4.2442321879221367E-9</v>
      </c>
      <c r="AE335" s="52"/>
      <c r="AF335" s="52">
        <f>H335-'Individ-I&amp;O Tables'!H360</f>
        <v>-1.6806793223800298E-7</v>
      </c>
      <c r="AG335" s="52">
        <f>I335-'Individ-I&amp;O Tables'!I360</f>
        <v>3.171310425376106E-8</v>
      </c>
      <c r="AH335" s="52">
        <f>J335-'Individ-I&amp;O Tables'!J360</f>
        <v>2.7435302740741463E-7</v>
      </c>
      <c r="AI335" s="52">
        <f>K335-'Individ-I&amp;O Tables'!K360</f>
        <v>3.762588500766384E-7</v>
      </c>
      <c r="AJ335" s="52">
        <f>L335-'Individ-I&amp;O Tables'!L360</f>
        <v>1.5868377678529555E-7</v>
      </c>
      <c r="AK335" s="52">
        <f>M335-'Individ-I&amp;O Tables'!M360</f>
        <v>-1.5185546864415755E-7</v>
      </c>
      <c r="AL335" s="52">
        <f>N335-'Individ-I&amp;O Tables'!N360</f>
        <v>1.9799041739432255E-7</v>
      </c>
      <c r="AM335" s="52">
        <f>O335-'Individ-I&amp;O Tables'!P360</f>
        <v>-2.6390075680282621E-7</v>
      </c>
      <c r="AN335" s="52">
        <f>P335-'Individ-I&amp;O Tables'!Q360</f>
        <v>-7.0337740520898251E-8</v>
      </c>
      <c r="AO335" s="52">
        <f>Q335-'Individ-I&amp;O Tables'!R360</f>
        <v>1.1945258482359833E-7</v>
      </c>
      <c r="AP335" s="52">
        <f>R335-'Individ-I&amp;O Tables'!S360</f>
        <v>3.8294182092002416E-7</v>
      </c>
      <c r="AQ335" s="52">
        <f>S335-'Individ-I&amp;O Tables'!T360</f>
        <v>1.8547757629772121E-7</v>
      </c>
      <c r="AR335" s="52">
        <f>T335-'Individ-I&amp;O Tables'!U360</f>
        <v>1.926263970553066E-8</v>
      </c>
      <c r="AS335" s="52">
        <f>U335-'Individ-I&amp;O Tables'!V360</f>
        <v>1.5659141494595019E-7</v>
      </c>
      <c r="AT335" s="52">
        <f>V335-'Individ-I&amp;O Tables'!W360</f>
        <v>0</v>
      </c>
    </row>
    <row r="336" spans="1:46" ht="15" x14ac:dyDescent="0.25">
      <c r="A336" s="69"/>
      <c r="B336" s="74"/>
      <c r="C336" s="74"/>
      <c r="D336" s="74"/>
      <c r="E336" s="74"/>
      <c r="F336" s="74"/>
      <c r="G336" s="70"/>
      <c r="H336" s="74"/>
      <c r="I336" s="74"/>
      <c r="J336" s="74"/>
      <c r="K336" s="74"/>
      <c r="L336" s="74"/>
      <c r="M336" s="74"/>
      <c r="N336" s="74"/>
      <c r="O336" s="74"/>
      <c r="P336" s="74"/>
      <c r="Q336" s="74"/>
      <c r="R336" s="74"/>
      <c r="S336" s="74"/>
      <c r="T336" s="74"/>
      <c r="U336" s="74"/>
      <c r="V336" s="74"/>
      <c r="W336" s="58"/>
      <c r="X336" s="4"/>
    </row>
    <row r="337" spans="1:46" ht="15" x14ac:dyDescent="0.2">
      <c r="A337" s="69"/>
      <c r="B337" s="74"/>
      <c r="C337" s="74"/>
      <c r="D337" s="74"/>
      <c r="E337" s="74"/>
      <c r="F337" s="74"/>
      <c r="G337" s="74"/>
      <c r="H337" s="74"/>
      <c r="I337" s="74"/>
      <c r="J337" s="74"/>
      <c r="K337" s="74"/>
      <c r="L337" s="74"/>
      <c r="M337" s="74"/>
      <c r="N337" s="74"/>
      <c r="O337" s="74"/>
      <c r="P337" s="74"/>
      <c r="Q337" s="74"/>
      <c r="R337" s="74"/>
      <c r="S337" s="74"/>
      <c r="T337" s="74"/>
      <c r="U337" s="74"/>
      <c r="V337" s="74"/>
      <c r="W337" s="57"/>
    </row>
    <row r="338" spans="1:46" x14ac:dyDescent="0.2">
      <c r="A338" s="51"/>
      <c r="B338" s="48"/>
      <c r="C338" s="48"/>
      <c r="D338" s="48"/>
      <c r="E338" s="48"/>
      <c r="F338" s="48"/>
      <c r="G338" s="48"/>
      <c r="H338" s="48"/>
      <c r="I338" s="48"/>
      <c r="J338" s="9"/>
    </row>
    <row r="339" spans="1:46" x14ac:dyDescent="0.2">
      <c r="A339" s="51"/>
      <c r="B339" s="48"/>
      <c r="C339" s="48"/>
      <c r="D339" s="48"/>
      <c r="E339" s="48"/>
      <c r="F339" s="48"/>
      <c r="G339" s="48"/>
      <c r="H339" s="48"/>
      <c r="I339" s="48"/>
      <c r="J339" s="9"/>
    </row>
    <row r="340" spans="1:46" x14ac:dyDescent="0.2">
      <c r="A340" s="59" t="s">
        <v>439</v>
      </c>
      <c r="B340" s="60"/>
      <c r="C340" s="60"/>
      <c r="D340" s="60"/>
      <c r="E340" s="60"/>
      <c r="F340" s="60"/>
      <c r="G340" s="60"/>
      <c r="H340" s="60"/>
      <c r="I340" s="60"/>
      <c r="J340" s="60"/>
      <c r="K340" s="60"/>
      <c r="L340" s="60"/>
      <c r="M340" s="60"/>
      <c r="N340" s="60"/>
      <c r="O340" s="60"/>
      <c r="P340" s="60"/>
      <c r="Q340" s="60"/>
      <c r="R340" s="60"/>
      <c r="S340" s="60"/>
      <c r="T340" s="60"/>
      <c r="U340" s="60"/>
      <c r="V340" s="60"/>
    </row>
    <row r="341" spans="1:46" x14ac:dyDescent="0.2">
      <c r="A341" s="222"/>
      <c r="B341" s="386" t="s">
        <v>153</v>
      </c>
      <c r="C341" s="386"/>
      <c r="D341" s="386"/>
      <c r="E341" s="386"/>
      <c r="F341" s="386"/>
      <c r="G341" s="386"/>
      <c r="H341" s="386"/>
      <c r="I341" s="387" t="s">
        <v>154</v>
      </c>
      <c r="J341" s="386"/>
      <c r="K341" s="386"/>
      <c r="L341" s="386"/>
      <c r="M341" s="386"/>
      <c r="N341" s="386"/>
      <c r="O341" s="388"/>
      <c r="P341" s="386" t="s">
        <v>155</v>
      </c>
      <c r="Q341" s="386"/>
      <c r="R341" s="386"/>
      <c r="S341" s="386"/>
      <c r="T341" s="386"/>
      <c r="U341" s="386"/>
      <c r="V341" s="388"/>
      <c r="Y341" s="222"/>
      <c r="Z341" s="386" t="s">
        <v>153</v>
      </c>
      <c r="AA341" s="386"/>
      <c r="AB341" s="386"/>
      <c r="AC341" s="386"/>
      <c r="AD341" s="386"/>
      <c r="AE341" s="386"/>
      <c r="AF341" s="386"/>
      <c r="AG341" s="387" t="s">
        <v>154</v>
      </c>
      <c r="AH341" s="386"/>
      <c r="AI341" s="386"/>
      <c r="AJ341" s="386"/>
      <c r="AK341" s="386"/>
      <c r="AL341" s="386"/>
      <c r="AM341" s="388"/>
      <c r="AN341" s="386" t="s">
        <v>155</v>
      </c>
      <c r="AO341" s="386"/>
      <c r="AP341" s="386"/>
      <c r="AQ341" s="386"/>
      <c r="AR341" s="386"/>
      <c r="AS341" s="386"/>
      <c r="AT341" s="388"/>
    </row>
    <row r="342" spans="1:46" ht="30" x14ac:dyDescent="0.2">
      <c r="A342" s="230" t="s">
        <v>7</v>
      </c>
      <c r="B342" s="138" t="s">
        <v>37</v>
      </c>
      <c r="C342" s="138" t="s">
        <v>39</v>
      </c>
      <c r="D342" s="138" t="s">
        <v>13</v>
      </c>
      <c r="E342" s="138" t="s">
        <v>38</v>
      </c>
      <c r="F342" s="138" t="s">
        <v>156</v>
      </c>
      <c r="G342" s="138" t="s">
        <v>42</v>
      </c>
      <c r="H342" s="138" t="s">
        <v>43</v>
      </c>
      <c r="I342" s="65" t="s">
        <v>40</v>
      </c>
      <c r="J342" s="66" t="s">
        <v>158</v>
      </c>
      <c r="K342" s="66" t="s">
        <v>157</v>
      </c>
      <c r="L342" s="66" t="s">
        <v>159</v>
      </c>
      <c r="M342" s="66" t="s">
        <v>160</v>
      </c>
      <c r="N342" s="66" t="s">
        <v>41</v>
      </c>
      <c r="O342" s="67" t="s">
        <v>44</v>
      </c>
      <c r="P342" s="66" t="s">
        <v>40</v>
      </c>
      <c r="Q342" s="66" t="s">
        <v>158</v>
      </c>
      <c r="R342" s="66" t="s">
        <v>157</v>
      </c>
      <c r="S342" s="66" t="s">
        <v>159</v>
      </c>
      <c r="T342" s="66" t="s">
        <v>160</v>
      </c>
      <c r="U342" s="66" t="s">
        <v>41</v>
      </c>
      <c r="V342" s="68" t="s">
        <v>11</v>
      </c>
      <c r="Y342" s="230" t="s">
        <v>7</v>
      </c>
      <c r="Z342" s="138" t="s">
        <v>37</v>
      </c>
      <c r="AA342" s="138" t="s">
        <v>39</v>
      </c>
      <c r="AB342" s="138" t="s">
        <v>13</v>
      </c>
      <c r="AC342" s="138" t="s">
        <v>38</v>
      </c>
      <c r="AD342" s="138" t="s">
        <v>156</v>
      </c>
      <c r="AE342" s="138" t="s">
        <v>42</v>
      </c>
      <c r="AF342" s="138" t="s">
        <v>43</v>
      </c>
      <c r="AG342" s="65" t="s">
        <v>40</v>
      </c>
      <c r="AH342" s="66" t="s">
        <v>158</v>
      </c>
      <c r="AI342" s="66" t="s">
        <v>157</v>
      </c>
      <c r="AJ342" s="66" t="s">
        <v>159</v>
      </c>
      <c r="AK342" s="66" t="s">
        <v>160</v>
      </c>
      <c r="AL342" s="66" t="s">
        <v>41</v>
      </c>
      <c r="AM342" s="67" t="s">
        <v>44</v>
      </c>
      <c r="AN342" s="66" t="s">
        <v>40</v>
      </c>
      <c r="AO342" s="66" t="s">
        <v>158</v>
      </c>
      <c r="AP342" s="66" t="s">
        <v>157</v>
      </c>
      <c r="AQ342" s="66" t="s">
        <v>159</v>
      </c>
      <c r="AR342" s="66" t="s">
        <v>160</v>
      </c>
      <c r="AS342" s="66" t="s">
        <v>41</v>
      </c>
      <c r="AT342" s="68" t="s">
        <v>11</v>
      </c>
    </row>
    <row r="343" spans="1:46" ht="15" x14ac:dyDescent="0.2">
      <c r="A343" s="231">
        <v>2006</v>
      </c>
      <c r="B343" s="75">
        <f>'5.Stata-DNSP&amp;State'!Z254</f>
        <v>1</v>
      </c>
      <c r="C343" s="75">
        <f>'5.Stata-DNSP&amp;State'!AA254</f>
        <v>1</v>
      </c>
      <c r="D343" s="75">
        <f>'5.Stata-DNSP&amp;State'!AB254</f>
        <v>1</v>
      </c>
      <c r="E343" s="75">
        <f>'5.Stata-DNSP&amp;State'!AC254</f>
        <v>1</v>
      </c>
      <c r="F343" s="75">
        <f>'5.Stata-DNSP&amp;State'!AD254</f>
        <v>1</v>
      </c>
      <c r="G343" s="75"/>
      <c r="H343" s="75">
        <f>'5.Stata-DNSP&amp;State'!C254</f>
        <v>1</v>
      </c>
      <c r="I343" s="73">
        <f>'5.Stata-DNSP&amp;State'!AE254</f>
        <v>1</v>
      </c>
      <c r="J343" s="70">
        <f>'5.Stata-DNSP&amp;State'!AF254</f>
        <v>1</v>
      </c>
      <c r="K343" s="70">
        <f>'5.Stata-DNSP&amp;State'!AG254</f>
        <v>1</v>
      </c>
      <c r="L343" s="70">
        <f>'5.Stata-DNSP&amp;State'!AH254</f>
        <v>1</v>
      </c>
      <c r="M343" s="70">
        <f>'5.Stata-DNSP&amp;State'!AI254</f>
        <v>1</v>
      </c>
      <c r="N343" s="70">
        <f>'5.Stata-DNSP&amp;State'!AJ254</f>
        <v>1</v>
      </c>
      <c r="O343" s="71">
        <f>'5.Stata-DNSP&amp;State'!D254</f>
        <v>1</v>
      </c>
      <c r="P343" s="75">
        <f t="shared" ref="P343:P357" si="247">$H343/I343</f>
        <v>1</v>
      </c>
      <c r="Q343" s="75">
        <f t="shared" ref="Q343:Q357" si="248">$H343/J343</f>
        <v>1</v>
      </c>
      <c r="R343" s="75">
        <f t="shared" ref="R343:R357" si="249">$H343/K343</f>
        <v>1</v>
      </c>
      <c r="S343" s="75">
        <f t="shared" ref="S343:S357" si="250">$H343/L343</f>
        <v>1</v>
      </c>
      <c r="T343" s="75">
        <f t="shared" ref="T343:T357" si="251">$H343/M343</f>
        <v>1</v>
      </c>
      <c r="U343" s="75">
        <f t="shared" ref="U343:U357" si="252">$H343/N343</f>
        <v>1</v>
      </c>
      <c r="V343" s="76">
        <f>'5.Stata-DNSP&amp;State'!I254</f>
        <v>1</v>
      </c>
      <c r="Y343" s="231">
        <v>2006</v>
      </c>
      <c r="Z343" s="133">
        <f>B343-'Individ-I&amp;O Tables'!B370</f>
        <v>0</v>
      </c>
      <c r="AA343" s="133">
        <f>C343-'Individ-I&amp;O Tables'!C370</f>
        <v>0</v>
      </c>
      <c r="AB343" s="133">
        <f>D343-'Individ-I&amp;O Tables'!D370</f>
        <v>0</v>
      </c>
      <c r="AC343" s="133">
        <f>E343-'Individ-I&amp;O Tables'!E370</f>
        <v>0</v>
      </c>
      <c r="AD343" s="133">
        <f>F343-'Individ-I&amp;O Tables'!F370</f>
        <v>0</v>
      </c>
      <c r="AE343" s="133"/>
      <c r="AF343" s="133">
        <f>H343-'Individ-I&amp;O Tables'!H370</f>
        <v>0</v>
      </c>
      <c r="AG343" s="228">
        <f>I343-'Individ-I&amp;O Tables'!I370</f>
        <v>0</v>
      </c>
      <c r="AH343" s="133">
        <f>J343-'Individ-I&amp;O Tables'!J370</f>
        <v>0</v>
      </c>
      <c r="AI343" s="133">
        <f>K343-'Individ-I&amp;O Tables'!K370</f>
        <v>0</v>
      </c>
      <c r="AJ343" s="133">
        <f>L343-'Individ-I&amp;O Tables'!L370</f>
        <v>0</v>
      </c>
      <c r="AK343" s="133">
        <f>M343-'Individ-I&amp;O Tables'!M370</f>
        <v>0</v>
      </c>
      <c r="AL343" s="133">
        <f>N343-'Individ-I&amp;O Tables'!N370</f>
        <v>0</v>
      </c>
      <c r="AM343" s="225">
        <f>O343-'Individ-I&amp;O Tables'!P370</f>
        <v>0</v>
      </c>
      <c r="AN343" s="133">
        <f>P343-'Individ-I&amp;O Tables'!Q370</f>
        <v>0</v>
      </c>
      <c r="AO343" s="133">
        <f>Q343-'Individ-I&amp;O Tables'!R370</f>
        <v>0</v>
      </c>
      <c r="AP343" s="133">
        <f>R343-'Individ-I&amp;O Tables'!S370</f>
        <v>0</v>
      </c>
      <c r="AQ343" s="133">
        <f>S343-'Individ-I&amp;O Tables'!T370</f>
        <v>0</v>
      </c>
      <c r="AR343" s="133">
        <f>T343-'Individ-I&amp;O Tables'!U370</f>
        <v>0</v>
      </c>
      <c r="AS343" s="133">
        <f>U343-'Individ-I&amp;O Tables'!V370</f>
        <v>0</v>
      </c>
      <c r="AT343" s="225">
        <f>V343-'Individ-I&amp;O Tables'!W370</f>
        <v>0</v>
      </c>
    </row>
    <row r="344" spans="1:46" ht="15" x14ac:dyDescent="0.2">
      <c r="A344" s="231">
        <v>2007</v>
      </c>
      <c r="B344" s="70">
        <f>'5.Stata-DNSP&amp;State'!Z255</f>
        <v>1.0226876735687256</v>
      </c>
      <c r="C344" s="70">
        <f>'5.Stata-DNSP&amp;State'!AA255</f>
        <v>1</v>
      </c>
      <c r="D344" s="70">
        <f>'5.Stata-DNSP&amp;State'!AB255</f>
        <v>1.0119733810424805</v>
      </c>
      <c r="E344" s="70">
        <f>'5.Stata-DNSP&amp;State'!AC255</f>
        <v>1.0106312036514282</v>
      </c>
      <c r="F344" s="70">
        <f>'5.Stata-DNSP&amp;State'!AD255</f>
        <v>1.2808691263198853</v>
      </c>
      <c r="G344" s="70"/>
      <c r="H344" s="70">
        <f>'5.Stata-DNSP&amp;State'!C255</f>
        <v>0.99764204025268555</v>
      </c>
      <c r="I344" s="73">
        <f>'5.Stata-DNSP&amp;State'!AE255</f>
        <v>0.99611920118331909</v>
      </c>
      <c r="J344" s="70">
        <f>'5.Stata-DNSP&amp;State'!AF255</f>
        <v>1.0175464153289795</v>
      </c>
      <c r="K344" s="70">
        <f>'5.Stata-DNSP&amp;State'!AG255</f>
        <v>0.99581944942474365</v>
      </c>
      <c r="L344" s="70">
        <f>'5.Stata-DNSP&amp;State'!AH255</f>
        <v>1.0722014904022217</v>
      </c>
      <c r="M344" s="70">
        <f>'5.Stata-DNSP&amp;State'!AI255</f>
        <v>1.0258322954177856</v>
      </c>
      <c r="N344" s="70">
        <f>'5.Stata-DNSP&amp;State'!AJ255</f>
        <v>1.023140549659729</v>
      </c>
      <c r="O344" s="71">
        <f>'5.Stata-DNSP&amp;State'!D255</f>
        <v>1.0083566904067993</v>
      </c>
      <c r="P344" s="70">
        <f t="shared" si="247"/>
        <v>1.0015287719256465</v>
      </c>
      <c r="Q344" s="70">
        <f t="shared" si="248"/>
        <v>0.98043885293442978</v>
      </c>
      <c r="R344" s="70">
        <f t="shared" si="249"/>
        <v>1.0018302422482255</v>
      </c>
      <c r="S344" s="70">
        <f t="shared" si="250"/>
        <v>0.93046134442364359</v>
      </c>
      <c r="T344" s="70">
        <f t="shared" si="251"/>
        <v>0.97251962597490738</v>
      </c>
      <c r="U344" s="70">
        <f t="shared" si="252"/>
        <v>0.97507819486235436</v>
      </c>
      <c r="V344" s="71">
        <f>'5.Stata-DNSP&amp;State'!I255</f>
        <v>0.9795529842376709</v>
      </c>
      <c r="Y344" s="231">
        <v>2007</v>
      </c>
      <c r="Z344" s="52">
        <f>B344-'Individ-I&amp;O Tables'!B371</f>
        <v>-3.2643127445552977E-7</v>
      </c>
      <c r="AA344" s="52">
        <f>C344-'Individ-I&amp;O Tables'!C371</f>
        <v>0</v>
      </c>
      <c r="AB344" s="52">
        <f>D344-'Individ-I&amp;O Tables'!D371</f>
        <v>3.8104248045733868E-7</v>
      </c>
      <c r="AC344" s="52">
        <f>E344-'Individ-I&amp;O Tables'!E371</f>
        <v>2.0365142816558546E-7</v>
      </c>
      <c r="AD344" s="52">
        <f>F344-'Individ-I&amp;O Tables'!F371</f>
        <v>1.2631988521860649E-7</v>
      </c>
      <c r="AE344" s="52"/>
      <c r="AF344" s="52">
        <f>H344-'Individ-I&amp;O Tables'!H371</f>
        <v>4.0252685518105125E-8</v>
      </c>
      <c r="AG344" s="229">
        <f>I344-'Individ-I&amp;O Tables'!I371</f>
        <v>-9.8816680949020963E-8</v>
      </c>
      <c r="AH344" s="52">
        <f>J344-'Individ-I&amp;O Tables'!J371</f>
        <v>4.1532897943064029E-7</v>
      </c>
      <c r="AI344" s="52">
        <f>K344-'Individ-I&amp;O Tables'!K371</f>
        <v>4.942474363112126E-8</v>
      </c>
      <c r="AJ344" s="52">
        <f>L344-'Individ-I&amp;O Tables'!L371</f>
        <v>4.9040222172003212E-7</v>
      </c>
      <c r="AK344" s="52">
        <f>M344-'Individ-I&amp;O Tables'!M371</f>
        <v>2.9541778556740894E-7</v>
      </c>
      <c r="AL344" s="52">
        <f>N344-'Individ-I&amp;O Tables'!N371</f>
        <v>5.4965972906551031E-7</v>
      </c>
      <c r="AM344" s="226">
        <f>O344-'Individ-I&amp;O Tables'!P371</f>
        <v>-3.0959320063139728E-7</v>
      </c>
      <c r="AN344" s="52">
        <f>P344-'Individ-I&amp;O Tables'!Q371</f>
        <v>-2.2807435340332916E-7</v>
      </c>
      <c r="AO344" s="52">
        <f>Q344-'Individ-I&amp;O Tables'!R371</f>
        <v>5.2934429728423993E-8</v>
      </c>
      <c r="AP344" s="52">
        <f>R344-'Individ-I&amp;O Tables'!S371</f>
        <v>2.4224822547935787E-7</v>
      </c>
      <c r="AQ344" s="52">
        <f>S344-'Individ-I&amp;O Tables'!T371</f>
        <v>4.4423643541513513E-8</v>
      </c>
      <c r="AR344" s="52">
        <f>T344-'Individ-I&amp;O Tables'!U371</f>
        <v>1.2597490739452155E-7</v>
      </c>
      <c r="AS344" s="52">
        <f>U344-'Individ-I&amp;O Tables'!V371</f>
        <v>-5.137645642250277E-9</v>
      </c>
      <c r="AT344" s="226">
        <f>V344-'Individ-I&amp;O Tables'!W371</f>
        <v>-1.1576232905596839E-7</v>
      </c>
    </row>
    <row r="345" spans="1:46" ht="15" x14ac:dyDescent="0.2">
      <c r="A345" s="231">
        <v>2008</v>
      </c>
      <c r="B345" s="70">
        <f>'5.Stata-DNSP&amp;State'!Z256</f>
        <v>1.0322822332382202</v>
      </c>
      <c r="C345" s="70">
        <f>'5.Stata-DNSP&amp;State'!AA256</f>
        <v>1</v>
      </c>
      <c r="D345" s="70">
        <f>'5.Stata-DNSP&amp;State'!AB256</f>
        <v>1.0255323648452759</v>
      </c>
      <c r="E345" s="70">
        <f>'5.Stata-DNSP&amp;State'!AC256</f>
        <v>1.0216379165649414</v>
      </c>
      <c r="F345" s="70">
        <f>'5.Stata-DNSP&amp;State'!AD256</f>
        <v>0.7501036524772644</v>
      </c>
      <c r="G345" s="70"/>
      <c r="H345" s="70">
        <f>'5.Stata-DNSP&amp;State'!C256</f>
        <v>1.0261207818984985</v>
      </c>
      <c r="I345" s="73">
        <f>'5.Stata-DNSP&amp;State'!AE256</f>
        <v>1.0614098310470581</v>
      </c>
      <c r="J345" s="70">
        <f>'5.Stata-DNSP&amp;State'!AF256</f>
        <v>1.0354025363922119</v>
      </c>
      <c r="K345" s="70">
        <f>'5.Stata-DNSP&amp;State'!AG256</f>
        <v>0.99165737628936768</v>
      </c>
      <c r="L345" s="70">
        <f>'5.Stata-DNSP&amp;State'!AH256</f>
        <v>1.149616003036499</v>
      </c>
      <c r="M345" s="70">
        <f>'5.Stata-DNSP&amp;State'!AI256</f>
        <v>1.0528600215911865</v>
      </c>
      <c r="N345" s="70">
        <f>'5.Stata-DNSP&amp;State'!AJ256</f>
        <v>1.0442975759506226</v>
      </c>
      <c r="O345" s="71">
        <f>'5.Stata-DNSP&amp;State'!D256</f>
        <v>1.0461300611495972</v>
      </c>
      <c r="P345" s="70">
        <f t="shared" si="247"/>
        <v>0.96675266412998295</v>
      </c>
      <c r="Q345" s="70">
        <f t="shared" si="248"/>
        <v>0.99103560772986421</v>
      </c>
      <c r="R345" s="70">
        <f t="shared" si="249"/>
        <v>1.0347533396444726</v>
      </c>
      <c r="S345" s="70">
        <f t="shared" si="250"/>
        <v>0.89257698152095077</v>
      </c>
      <c r="T345" s="70">
        <f t="shared" si="251"/>
        <v>0.9746032339111167</v>
      </c>
      <c r="U345" s="70">
        <f t="shared" si="252"/>
        <v>0.98259423896911979</v>
      </c>
      <c r="V345" s="71">
        <f>'5.Stata-DNSP&amp;State'!I256</f>
        <v>0.99008041620254517</v>
      </c>
      <c r="Y345" s="231">
        <v>2008</v>
      </c>
      <c r="Z345" s="52">
        <f>B345-'Individ-I&amp;O Tables'!B372</f>
        <v>2.3323822029297503E-7</v>
      </c>
      <c r="AA345" s="52">
        <f>C345-'Individ-I&amp;O Tables'!C372</f>
        <v>0</v>
      </c>
      <c r="AB345" s="52">
        <f>D345-'Individ-I&amp;O Tables'!D372</f>
        <v>3.648452757687437E-7</v>
      </c>
      <c r="AC345" s="52">
        <f>E345-'Individ-I&amp;O Tables'!E372</f>
        <v>-8.3435058639835802E-8</v>
      </c>
      <c r="AD345" s="52">
        <f>F345-'Individ-I&amp;O Tables'!F372</f>
        <v>5.2477264422812198E-8</v>
      </c>
      <c r="AE345" s="52"/>
      <c r="AF345" s="52">
        <f>H345-'Individ-I&amp;O Tables'!H372</f>
        <v>-2.1810150152568042E-7</v>
      </c>
      <c r="AG345" s="229">
        <f>I345-'Individ-I&amp;O Tables'!I372</f>
        <v>-1.6895294185914622E-7</v>
      </c>
      <c r="AH345" s="52">
        <f>J345-'Individ-I&amp;O Tables'!J372</f>
        <v>5.3639221198054088E-7</v>
      </c>
      <c r="AI345" s="52">
        <f>K345-'Individ-I&amp;O Tables'!K372</f>
        <v>-2.3710632346407579E-8</v>
      </c>
      <c r="AJ345" s="52">
        <f>L345-'Individ-I&amp;O Tables'!L372</f>
        <v>3.0364990522002699E-9</v>
      </c>
      <c r="AK345" s="52">
        <f>M345-'Individ-I&amp;O Tables'!M372</f>
        <v>2.159118661637649E-8</v>
      </c>
      <c r="AL345" s="52">
        <f>N345-'Individ-I&amp;O Tables'!N372</f>
        <v>-4.2404937738993453E-7</v>
      </c>
      <c r="AM345" s="226">
        <f>O345-'Individ-I&amp;O Tables'!P372</f>
        <v>6.1149597163634439E-8</v>
      </c>
      <c r="AN345" s="52">
        <f>P345-'Individ-I&amp;O Tables'!Q372</f>
        <v>-3.587001706772952E-8</v>
      </c>
      <c r="AO345" s="52">
        <f>Q345-'Individ-I&amp;O Tables'!R372</f>
        <v>-9.2270135754191074E-8</v>
      </c>
      <c r="AP345" s="52">
        <f>R345-'Individ-I&amp;O Tables'!S372</f>
        <v>3.3964447254675179E-7</v>
      </c>
      <c r="AQ345" s="52">
        <f>S345-'Individ-I&amp;O Tables'!T372</f>
        <v>-1.1847904923811825E-7</v>
      </c>
      <c r="AR345" s="52">
        <f>T345-'Individ-I&amp;O Tables'!U372</f>
        <v>3.3911116692486587E-8</v>
      </c>
      <c r="AS345" s="52">
        <f>U345-'Individ-I&amp;O Tables'!V372</f>
        <v>-6.1030880238455154E-8</v>
      </c>
      <c r="AT345" s="226">
        <f>V345-'Individ-I&amp;O Tables'!W372</f>
        <v>-1.837974548113408E-7</v>
      </c>
    </row>
    <row r="346" spans="1:46" ht="15" x14ac:dyDescent="0.2">
      <c r="A346" s="231">
        <v>2009</v>
      </c>
      <c r="B346" s="70">
        <f>'5.Stata-DNSP&amp;State'!Z257</f>
        <v>1.0415693521499634</v>
      </c>
      <c r="C346" s="70">
        <f>'5.Stata-DNSP&amp;State'!AA257</f>
        <v>1</v>
      </c>
      <c r="D346" s="70">
        <f>'5.Stata-DNSP&amp;State'!AB257</f>
        <v>1.0425992012023926</v>
      </c>
      <c r="E346" s="70">
        <f>'5.Stata-DNSP&amp;State'!AC257</f>
        <v>1.0330311059951782</v>
      </c>
      <c r="F346" s="70">
        <f>'5.Stata-DNSP&amp;State'!AD257</f>
        <v>0.89067763090133667</v>
      </c>
      <c r="G346" s="70"/>
      <c r="H346" s="70">
        <f>'5.Stata-DNSP&amp;State'!C257</f>
        <v>1.0292050838470459</v>
      </c>
      <c r="I346" s="73">
        <f>'5.Stata-DNSP&amp;State'!AE257</f>
        <v>1.0820192098617554</v>
      </c>
      <c r="J346" s="70">
        <f>'5.Stata-DNSP&amp;State'!AF257</f>
        <v>1.0535738468170166</v>
      </c>
      <c r="K346" s="70">
        <f>'5.Stata-DNSP&amp;State'!AG257</f>
        <v>0.9875139594078064</v>
      </c>
      <c r="L346" s="70">
        <f>'5.Stata-DNSP&amp;State'!AH257</f>
        <v>1.2326200008392334</v>
      </c>
      <c r="M346" s="70">
        <f>'5.Stata-DNSP&amp;State'!AI257</f>
        <v>1.0768444538116455</v>
      </c>
      <c r="N346" s="70">
        <f>'5.Stata-DNSP&amp;State'!AJ257</f>
        <v>1.0727273225784302</v>
      </c>
      <c r="O346" s="71">
        <f>'5.Stata-DNSP&amp;State'!D257</f>
        <v>1.0655602216720581</v>
      </c>
      <c r="P346" s="70">
        <f t="shared" si="247"/>
        <v>0.95118928986347917</v>
      </c>
      <c r="Q346" s="70">
        <f t="shared" si="248"/>
        <v>0.97687037976161628</v>
      </c>
      <c r="R346" s="70">
        <f t="shared" si="249"/>
        <v>1.0422182633896546</v>
      </c>
      <c r="S346" s="70">
        <f t="shared" si="250"/>
        <v>0.83497353859770918</v>
      </c>
      <c r="T346" s="70">
        <f t="shared" si="251"/>
        <v>0.9557602123538147</v>
      </c>
      <c r="U346" s="70">
        <f t="shared" si="252"/>
        <v>0.95942842340700962</v>
      </c>
      <c r="V346" s="71">
        <f>'5.Stata-DNSP&amp;State'!I257</f>
        <v>0.97442775964736938</v>
      </c>
      <c r="Y346" s="231">
        <v>2009</v>
      </c>
      <c r="Z346" s="52">
        <f>B346-'Individ-I&amp;O Tables'!B373</f>
        <v>3.5214996341181859E-7</v>
      </c>
      <c r="AA346" s="52">
        <f>C346-'Individ-I&amp;O Tables'!C373</f>
        <v>0</v>
      </c>
      <c r="AB346" s="52">
        <f>D346-'Individ-I&amp;O Tables'!D373</f>
        <v>2.0120239252463534E-7</v>
      </c>
      <c r="AC346" s="52">
        <f>E346-'Individ-I&amp;O Tables'!E373</f>
        <v>1.0599517819009918E-7</v>
      </c>
      <c r="AD346" s="52">
        <f>F346-'Individ-I&amp;O Tables'!F373</f>
        <v>3.0901336711686156E-8</v>
      </c>
      <c r="AE346" s="52"/>
      <c r="AF346" s="52">
        <f>H346-'Individ-I&amp;O Tables'!H373</f>
        <v>8.3847045972973433E-8</v>
      </c>
      <c r="AG346" s="229">
        <f>I346-'Individ-I&amp;O Tables'!I373</f>
        <v>2.0986175530701701E-7</v>
      </c>
      <c r="AH346" s="52">
        <f>J346-'Individ-I&amp;O Tables'!J373</f>
        <v>-1.5318298340893932E-7</v>
      </c>
      <c r="AI346" s="52">
        <f>K346-'Individ-I&amp;O Tables'!K373</f>
        <v>5.9407806451972078E-8</v>
      </c>
      <c r="AJ346" s="52">
        <f>L346-'Individ-I&amp;O Tables'!L373</f>
        <v>8.3923334948110551E-10</v>
      </c>
      <c r="AK346" s="52">
        <f>M346-'Individ-I&amp;O Tables'!M373</f>
        <v>-5.4618835454434134E-7</v>
      </c>
      <c r="AL346" s="52">
        <f>N346-'Individ-I&amp;O Tables'!N373</f>
        <v>3.2257843018967947E-7</v>
      </c>
      <c r="AM346" s="226">
        <f>O346-'Individ-I&amp;O Tables'!P373</f>
        <v>2.2167205804279888E-7</v>
      </c>
      <c r="AN346" s="52">
        <f>P346-'Individ-I&amp;O Tables'!Q373</f>
        <v>8.9863479213470043E-8</v>
      </c>
      <c r="AO346" s="52">
        <f>Q346-'Individ-I&amp;O Tables'!R373</f>
        <v>-2.0238383746651323E-8</v>
      </c>
      <c r="AP346" s="52">
        <f>R346-'Individ-I&amp;O Tables'!S373</f>
        <v>2.6338965453120977E-7</v>
      </c>
      <c r="AQ346" s="52">
        <f>S346-'Individ-I&amp;O Tables'!T373</f>
        <v>-6.1402290807421878E-8</v>
      </c>
      <c r="AR346" s="52">
        <f>T346-'Individ-I&amp;O Tables'!U373</f>
        <v>1.1235381469631989E-7</v>
      </c>
      <c r="AS346" s="52">
        <f>U346-'Individ-I&amp;O Tables'!V373</f>
        <v>2.3407009663856115E-8</v>
      </c>
      <c r="AT346" s="226">
        <f>V346-'Individ-I&amp;O Tables'!W373</f>
        <v>5.9647369377024972E-8</v>
      </c>
    </row>
    <row r="347" spans="1:46" ht="15" x14ac:dyDescent="0.2">
      <c r="A347" s="231">
        <v>2010</v>
      </c>
      <c r="B347" s="70">
        <f>'5.Stata-DNSP&amp;State'!Z258</f>
        <v>1.0500979423522949</v>
      </c>
      <c r="C347" s="70">
        <f>'5.Stata-DNSP&amp;State'!AA258</f>
        <v>1</v>
      </c>
      <c r="D347" s="70">
        <f>'5.Stata-DNSP&amp;State'!AB258</f>
        <v>1.0672448873519897</v>
      </c>
      <c r="E347" s="70">
        <f>'5.Stata-DNSP&amp;State'!AC258</f>
        <v>1.0448219776153564</v>
      </c>
      <c r="F347" s="70">
        <f>'5.Stata-DNSP&amp;State'!AD258</f>
        <v>0.7867119312286377</v>
      </c>
      <c r="G347" s="70"/>
      <c r="H347" s="70">
        <f>'5.Stata-DNSP&amp;State'!C258</f>
        <v>1.042789101600647</v>
      </c>
      <c r="I347" s="73">
        <f>'5.Stata-DNSP&amp;State'!AE258</f>
        <v>1.2204681634902954</v>
      </c>
      <c r="J347" s="70">
        <f>'5.Stata-DNSP&amp;State'!AF258</f>
        <v>1.0720658302307129</v>
      </c>
      <c r="K347" s="70">
        <f>'5.Stata-DNSP&amp;State'!AG258</f>
        <v>0.98338890075683594</v>
      </c>
      <c r="L347" s="70">
        <f>'5.Stata-DNSP&amp;State'!AH258</f>
        <v>1.3216168880462646</v>
      </c>
      <c r="M347" s="70">
        <f>'5.Stata-DNSP&amp;State'!AI258</f>
        <v>1.1054351329803467</v>
      </c>
      <c r="N347" s="70">
        <f>'5.Stata-DNSP&amp;State'!AJ258</f>
        <v>1.0909091234207153</v>
      </c>
      <c r="O347" s="71">
        <f>'5.Stata-DNSP&amp;State'!D258</f>
        <v>1.1278973817825317</v>
      </c>
      <c r="P347" s="70">
        <f t="shared" si="247"/>
        <v>0.85441729067186667</v>
      </c>
      <c r="Q347" s="70">
        <f t="shared" si="248"/>
        <v>0.97269129580991731</v>
      </c>
      <c r="R347" s="70">
        <f t="shared" si="249"/>
        <v>1.0604035705488393</v>
      </c>
      <c r="S347" s="70">
        <f t="shared" si="250"/>
        <v>0.78902525461988726</v>
      </c>
      <c r="T347" s="70">
        <f t="shared" si="251"/>
        <v>0.94332907512103337</v>
      </c>
      <c r="U347" s="70">
        <f t="shared" si="252"/>
        <v>0.95588998131285163</v>
      </c>
      <c r="V347" s="71">
        <f>'5.Stata-DNSP&amp;State'!I258</f>
        <v>0.97206449508666992</v>
      </c>
      <c r="Y347" s="231">
        <v>2010</v>
      </c>
      <c r="Z347" s="52">
        <f>B347-'Individ-I&amp;O Tables'!B374</f>
        <v>-5.764770505400918E-8</v>
      </c>
      <c r="AA347" s="52">
        <f>C347-'Individ-I&amp;O Tables'!C374</f>
        <v>0</v>
      </c>
      <c r="AB347" s="52">
        <f>D347-'Individ-I&amp;O Tables'!D374</f>
        <v>-1.1264801025312465E-7</v>
      </c>
      <c r="AC347" s="52">
        <f>E347-'Individ-I&amp;O Tables'!E374</f>
        <v>-2.2384643472150856E-8</v>
      </c>
      <c r="AD347" s="52">
        <f>F347-'Individ-I&amp;O Tables'!F374</f>
        <v>3.1228637675795312E-8</v>
      </c>
      <c r="AE347" s="52"/>
      <c r="AF347" s="52">
        <f>H347-'Individ-I&amp;O Tables'!H374</f>
        <v>1.0160064700670546E-7</v>
      </c>
      <c r="AG347" s="229">
        <f>I347-'Individ-I&amp;O Tables'!I374</f>
        <v>1.634902953018269E-7</v>
      </c>
      <c r="AH347" s="52">
        <f>J347-'Individ-I&amp;O Tables'!J374</f>
        <v>-1.6976928707279626E-7</v>
      </c>
      <c r="AI347" s="52">
        <f>K347-'Individ-I&amp;O Tables'!K374</f>
        <v>7.5683592726250026E-10</v>
      </c>
      <c r="AJ347" s="52">
        <f>L347-'Individ-I&amp;O Tables'!L374</f>
        <v>-1.1195373539329978E-7</v>
      </c>
      <c r="AK347" s="52">
        <f>M347-'Individ-I&amp;O Tables'!M374</f>
        <v>1.3298034673425718E-7</v>
      </c>
      <c r="AL347" s="52">
        <f>N347-'Individ-I&amp;O Tables'!N374</f>
        <v>1.2342071542548183E-7</v>
      </c>
      <c r="AM347" s="226">
        <f>O347-'Individ-I&amp;O Tables'!P374</f>
        <v>-6.1821746832890767E-7</v>
      </c>
      <c r="AN347" s="52">
        <f>P347-'Individ-I&amp;O Tables'!Q374</f>
        <v>-9.3281333768402419E-9</v>
      </c>
      <c r="AO347" s="52">
        <f>Q347-'Individ-I&amp;O Tables'!R374</f>
        <v>-1.04190082672595E-7</v>
      </c>
      <c r="AP347" s="52">
        <f>R347-'Individ-I&amp;O Tables'!S374</f>
        <v>-4.2945116063286548E-7</v>
      </c>
      <c r="AQ347" s="52">
        <f>S347-'Individ-I&amp;O Tables'!T374</f>
        <v>-1.4538011272602347E-7</v>
      </c>
      <c r="AR347" s="52">
        <f>T347-'Individ-I&amp;O Tables'!U374</f>
        <v>-2.4878966664587665E-8</v>
      </c>
      <c r="AS347" s="52">
        <f>U347-'Individ-I&amp;O Tables'!V374</f>
        <v>-1.1868714833163097E-7</v>
      </c>
      <c r="AT347" s="226">
        <f>V347-'Individ-I&amp;O Tables'!W374</f>
        <v>-1.0491333002349279E-7</v>
      </c>
    </row>
    <row r="348" spans="1:46" ht="15" x14ac:dyDescent="0.2">
      <c r="A348" s="231">
        <v>2011</v>
      </c>
      <c r="B348" s="70">
        <f>'5.Stata-DNSP&amp;State'!Z259</f>
        <v>1.0549732446670532</v>
      </c>
      <c r="C348" s="70">
        <f>'5.Stata-DNSP&amp;State'!AA259</f>
        <v>1</v>
      </c>
      <c r="D348" s="70">
        <f>'5.Stata-DNSP&amp;State'!AB259</f>
        <v>1.0933727025985718</v>
      </c>
      <c r="E348" s="70">
        <f>'5.Stata-DNSP&amp;State'!AC259</f>
        <v>1.0570222139358521</v>
      </c>
      <c r="F348" s="70">
        <f>'5.Stata-DNSP&amp;State'!AD259</f>
        <v>1.4901107549667358</v>
      </c>
      <c r="G348" s="70"/>
      <c r="H348" s="70">
        <f>'5.Stata-DNSP&amp;State'!C259</f>
        <v>1.028887152671814</v>
      </c>
      <c r="I348" s="73">
        <f>'5.Stata-DNSP&amp;State'!AE259</f>
        <v>1.3595842123031616</v>
      </c>
      <c r="J348" s="70">
        <f>'5.Stata-DNSP&amp;State'!AF259</f>
        <v>1.0908842086791992</v>
      </c>
      <c r="K348" s="70">
        <f>'5.Stata-DNSP&amp;State'!AG259</f>
        <v>0.9792822003364563</v>
      </c>
      <c r="L348" s="70">
        <f>'5.Stata-DNSP&amp;State'!AH259</f>
        <v>1.4170395135879517</v>
      </c>
      <c r="M348" s="70">
        <f>'5.Stata-DNSP&amp;State'!AI259</f>
        <v>1.1349513530731201</v>
      </c>
      <c r="N348" s="70">
        <f>'5.Stata-DNSP&amp;State'!AJ259</f>
        <v>1.1203305721282959</v>
      </c>
      <c r="O348" s="71">
        <f>'5.Stata-DNSP&amp;State'!D259</f>
        <v>1.1925606727600098</v>
      </c>
      <c r="P348" s="70">
        <f t="shared" si="247"/>
        <v>0.75676603432225764</v>
      </c>
      <c r="Q348" s="70">
        <f t="shared" si="248"/>
        <v>0.94316806906349038</v>
      </c>
      <c r="R348" s="70">
        <f t="shared" si="249"/>
        <v>1.0506544000476212</v>
      </c>
      <c r="S348" s="70">
        <f t="shared" si="250"/>
        <v>0.72608218952671699</v>
      </c>
      <c r="T348" s="70">
        <f t="shared" si="251"/>
        <v>0.90654735983695256</v>
      </c>
      <c r="U348" s="70">
        <f t="shared" si="252"/>
        <v>0.91837818075180566</v>
      </c>
      <c r="V348" s="71">
        <f>'5.Stata-DNSP&amp;State'!I259</f>
        <v>0.94029009342193604</v>
      </c>
      <c r="Y348" s="231">
        <v>2011</v>
      </c>
      <c r="Z348" s="52">
        <f>B348-'Individ-I&amp;O Tables'!B375</f>
        <v>2.4466705328407556E-7</v>
      </c>
      <c r="AA348" s="52">
        <f>C348-'Individ-I&amp;O Tables'!C375</f>
        <v>0</v>
      </c>
      <c r="AB348" s="52">
        <f>D348-'Individ-I&amp;O Tables'!D375</f>
        <v>-2.9740142815093407E-7</v>
      </c>
      <c r="AC348" s="52">
        <f>E348-'Individ-I&amp;O Tables'!E375</f>
        <v>2.1393585214468658E-7</v>
      </c>
      <c r="AD348" s="52">
        <f>F348-'Individ-I&amp;O Tables'!F375</f>
        <v>-2.4503326412350646E-7</v>
      </c>
      <c r="AE348" s="52"/>
      <c r="AF348" s="52">
        <f>H348-'Individ-I&amp;O Tables'!H375</f>
        <v>1.5267181385780759E-7</v>
      </c>
      <c r="AG348" s="229">
        <f>I348-'Individ-I&amp;O Tables'!I375</f>
        <v>2.123031617173865E-7</v>
      </c>
      <c r="AH348" s="52">
        <f>J348-'Individ-I&amp;O Tables'!J375</f>
        <v>2.0867919925393608E-7</v>
      </c>
      <c r="AI348" s="52">
        <f>K348-'Individ-I&amp;O Tables'!K375</f>
        <v>3.364563072594251E-10</v>
      </c>
      <c r="AJ348" s="52">
        <f>L348-'Individ-I&amp;O Tables'!L375</f>
        <v>5.1358795172262717E-7</v>
      </c>
      <c r="AK348" s="52">
        <f>M348-'Individ-I&amp;O Tables'!M375</f>
        <v>3.5307312007404335E-7</v>
      </c>
      <c r="AL348" s="52">
        <f>N348-'Individ-I&amp;O Tables'!N375</f>
        <v>-4.2787170406732855E-7</v>
      </c>
      <c r="AM348" s="226">
        <f>O348-'Individ-I&amp;O Tables'!P375</f>
        <v>-3.2723999021655459E-7</v>
      </c>
      <c r="AN348" s="52">
        <f>P348-'Individ-I&amp;O Tables'!Q375</f>
        <v>-1.6567774230313859E-7</v>
      </c>
      <c r="AO348" s="52">
        <f>Q348-'Individ-I&amp;O Tables'!R375</f>
        <v>-3.3093650964044485E-7</v>
      </c>
      <c r="AP348" s="52">
        <f>R348-'Individ-I&amp;O Tables'!S375</f>
        <v>-5.9995237866594664E-7</v>
      </c>
      <c r="AQ348" s="52">
        <f>S348-'Individ-I&amp;O Tables'!T375</f>
        <v>-2.1047328302437052E-7</v>
      </c>
      <c r="AR348" s="52">
        <f>T348-'Individ-I&amp;O Tables'!U375</f>
        <v>-1.4016304739072893E-7</v>
      </c>
      <c r="AS348" s="52">
        <f>U348-'Individ-I&amp;O Tables'!V375</f>
        <v>-2.1924819437746379E-7</v>
      </c>
      <c r="AT348" s="226">
        <f>V348-'Individ-I&amp;O Tables'!W375</f>
        <v>-2.0657806398816092E-7</v>
      </c>
    </row>
    <row r="349" spans="1:46" ht="15" x14ac:dyDescent="0.2">
      <c r="A349" s="231">
        <v>2012</v>
      </c>
      <c r="B349" s="70">
        <f>'5.Stata-DNSP&amp;State'!Z260</f>
        <v>1.0481750965118408</v>
      </c>
      <c r="C349" s="70">
        <f>'5.Stata-DNSP&amp;State'!AA260</f>
        <v>1.1135847568511963</v>
      </c>
      <c r="D349" s="70">
        <f>'5.Stata-DNSP&amp;State'!AB260</f>
        <v>1.1208724975585938</v>
      </c>
      <c r="E349" s="70">
        <f>'5.Stata-DNSP&amp;State'!AC260</f>
        <v>1.0696436166763306</v>
      </c>
      <c r="F349" s="70">
        <f>'5.Stata-DNSP&amp;State'!AD260</f>
        <v>1.040810227394104</v>
      </c>
      <c r="G349" s="70"/>
      <c r="H349" s="70">
        <f>'5.Stata-DNSP&amp;State'!C260</f>
        <v>1.0934096574783325</v>
      </c>
      <c r="I349" s="73">
        <f>'5.Stata-DNSP&amp;State'!AE260</f>
        <v>1.4534739255905151</v>
      </c>
      <c r="J349" s="70">
        <f>'5.Stata-DNSP&amp;State'!AF260</f>
        <v>1.0383524894714355</v>
      </c>
      <c r="K349" s="70">
        <f>'5.Stata-DNSP&amp;State'!AG260</f>
        <v>0.97519373893737793</v>
      </c>
      <c r="L349" s="70">
        <f>'5.Stata-DNSP&amp;State'!AH260</f>
        <v>1.5193519592285156</v>
      </c>
      <c r="M349" s="70">
        <f>'5.Stata-DNSP&amp;State'!AI260</f>
        <v>1.1685523986816406</v>
      </c>
      <c r="N349" s="70">
        <f>'5.Stata-DNSP&amp;State'!AJ260</f>
        <v>1.12760329246521</v>
      </c>
      <c r="O349" s="71">
        <f>'5.Stata-DNSP&amp;State'!D260</f>
        <v>1.2330396175384521</v>
      </c>
      <c r="P349" s="70">
        <f t="shared" si="247"/>
        <v>0.75227332133536806</v>
      </c>
      <c r="Q349" s="70">
        <f t="shared" si="248"/>
        <v>1.0530235816499303</v>
      </c>
      <c r="R349" s="70">
        <f t="shared" si="249"/>
        <v>1.1212230081273582</v>
      </c>
      <c r="S349" s="70">
        <f t="shared" si="250"/>
        <v>0.71965527857912215</v>
      </c>
      <c r="T349" s="70">
        <f t="shared" si="251"/>
        <v>0.93569587355425055</v>
      </c>
      <c r="U349" s="70">
        <f t="shared" si="252"/>
        <v>0.96967582906562644</v>
      </c>
      <c r="V349" s="71">
        <f>'5.Stata-DNSP&amp;State'!I260</f>
        <v>0.99097919464111328</v>
      </c>
      <c r="Y349" s="231">
        <v>2012</v>
      </c>
      <c r="Z349" s="52">
        <f>B349-'Individ-I&amp;O Tables'!B376</f>
        <v>9.6511840741442256E-8</v>
      </c>
      <c r="AA349" s="52">
        <f>C349-'Individ-I&amp;O Tables'!C376</f>
        <v>-2.4314880375797543E-7</v>
      </c>
      <c r="AB349" s="52">
        <f>D349-'Individ-I&amp;O Tables'!D376</f>
        <v>4.9755859365951949E-7</v>
      </c>
      <c r="AC349" s="52">
        <f>E349-'Individ-I&amp;O Tables'!E376</f>
        <v>-3.833236694728015E-7</v>
      </c>
      <c r="AD349" s="52">
        <f>F349-'Individ-I&amp;O Tables'!F376</f>
        <v>2.2739410399097437E-7</v>
      </c>
      <c r="AE349" s="52"/>
      <c r="AF349" s="52">
        <f>H349-'Individ-I&amp;O Tables'!H376</f>
        <v>-3.4252166747350543E-7</v>
      </c>
      <c r="AG349" s="229">
        <f>I349-'Individ-I&amp;O Tables'!I376</f>
        <v>-7.4409484795978642E-8</v>
      </c>
      <c r="AH349" s="52">
        <f>J349-'Individ-I&amp;O Tables'!J376</f>
        <v>4.8947143560518214E-7</v>
      </c>
      <c r="AI349" s="52">
        <f>K349-'Individ-I&amp;O Tables'!K376</f>
        <v>3.8937377877523716E-8</v>
      </c>
      <c r="AJ349" s="52">
        <f>L349-'Individ-I&amp;O Tables'!L376</f>
        <v>-4.0771484410839776E-8</v>
      </c>
      <c r="AK349" s="52">
        <f>M349-'Individ-I&amp;O Tables'!M376</f>
        <v>-6.0131835932786259E-7</v>
      </c>
      <c r="AL349" s="52">
        <f>N349-'Individ-I&amp;O Tables'!N376</f>
        <v>2.9246521004999693E-7</v>
      </c>
      <c r="AM349" s="226">
        <f>O349-'Individ-I&amp;O Tables'!P376</f>
        <v>-3.8246154776544472E-7</v>
      </c>
      <c r="AN349" s="52">
        <f>P349-'Individ-I&amp;O Tables'!Q376</f>
        <v>-7.8664631919522776E-8</v>
      </c>
      <c r="AO349" s="52">
        <f>Q349-'Individ-I&amp;O Tables'!R376</f>
        <v>-4.1835006969748179E-7</v>
      </c>
      <c r="AP349" s="52">
        <f>R349-'Individ-I&amp;O Tables'!S376</f>
        <v>8.1273581198360034E-9</v>
      </c>
      <c r="AQ349" s="52">
        <f>S349-'Individ-I&amp;O Tables'!T376</f>
        <v>-2.2142087785503861E-7</v>
      </c>
      <c r="AR349" s="52">
        <f>T349-'Individ-I&amp;O Tables'!U376</f>
        <v>-1.264457494265514E-7</v>
      </c>
      <c r="AS349" s="52">
        <f>U349-'Individ-I&amp;O Tables'!V376</f>
        <v>-1.7093437354454011E-7</v>
      </c>
      <c r="AT349" s="226">
        <f>V349-'Individ-I&amp;O Tables'!W376</f>
        <v>-1.053588867261368E-7</v>
      </c>
    </row>
    <row r="350" spans="1:46" ht="15" x14ac:dyDescent="0.2">
      <c r="A350" s="231">
        <v>2013</v>
      </c>
      <c r="B350" s="70">
        <f>'5.Stata-DNSP&amp;State'!Z261</f>
        <v>1.0528101921081543</v>
      </c>
      <c r="C350" s="70">
        <f>'5.Stata-DNSP&amp;State'!AA261</f>
        <v>1.1135847568511963</v>
      </c>
      <c r="D350" s="70">
        <f>'5.Stata-DNSP&amp;State'!AB261</f>
        <v>1.1472073793411255</v>
      </c>
      <c r="E350" s="70">
        <f>'5.Stata-DNSP&amp;State'!AC261</f>
        <v>1.0826989412307739</v>
      </c>
      <c r="F350" s="70">
        <f>'5.Stata-DNSP&amp;State'!AD261</f>
        <v>0.94071006774902344</v>
      </c>
      <c r="G350" s="70"/>
      <c r="H350" s="70">
        <f>'5.Stata-DNSP&amp;State'!C261</f>
        <v>1.1073747873306274</v>
      </c>
      <c r="I350" s="73">
        <f>'5.Stata-DNSP&amp;State'!AE261</f>
        <v>1.5913921594619751</v>
      </c>
      <c r="J350" s="70">
        <f>'5.Stata-DNSP&amp;State'!AF261</f>
        <v>1.0565749406814575</v>
      </c>
      <c r="K350" s="70">
        <f>'5.Stata-DNSP&amp;State'!AG261</f>
        <v>0.97112351655960083</v>
      </c>
      <c r="L350" s="70">
        <f>'5.Stata-DNSP&amp;State'!AH261</f>
        <v>1.6290513277053833</v>
      </c>
      <c r="M350" s="70">
        <f>'5.Stata-DNSP&amp;State'!AI261</f>
        <v>1.2018043994903564</v>
      </c>
      <c r="N350" s="70">
        <f>'5.Stata-DNSP&amp;State'!AJ261</f>
        <v>1.1498842239379883</v>
      </c>
      <c r="O350" s="71">
        <f>'5.Stata-DNSP&amp;State'!D261</f>
        <v>1.2928029298782349</v>
      </c>
      <c r="P350" s="70">
        <f t="shared" si="247"/>
        <v>0.69585286112319011</v>
      </c>
      <c r="Q350" s="70">
        <f t="shared" si="248"/>
        <v>1.0480797383064997</v>
      </c>
      <c r="R350" s="70">
        <f t="shared" si="249"/>
        <v>1.1403027199400175</v>
      </c>
      <c r="S350" s="70">
        <f t="shared" si="250"/>
        <v>0.67976666449818457</v>
      </c>
      <c r="T350" s="70">
        <f t="shared" si="251"/>
        <v>0.9214268043953131</v>
      </c>
      <c r="U350" s="70">
        <f t="shared" si="252"/>
        <v>0.9630315507227506</v>
      </c>
      <c r="V350" s="71">
        <f>'5.Stata-DNSP&amp;State'!I261</f>
        <v>0.98652797937393188</v>
      </c>
      <c r="Y350" s="231">
        <v>2013</v>
      </c>
      <c r="Z350" s="52">
        <f>B350-'Individ-I&amp;O Tables'!B377</f>
        <v>1.9210815427328498E-7</v>
      </c>
      <c r="AA350" s="52">
        <f>C350-'Individ-I&amp;O Tables'!C377</f>
        <v>-2.4314880375797543E-7</v>
      </c>
      <c r="AB350" s="52">
        <f>D350-'Individ-I&amp;O Tables'!D377</f>
        <v>3.793411254005008E-7</v>
      </c>
      <c r="AC350" s="52">
        <f>E350-'Individ-I&amp;O Tables'!E377</f>
        <v>-5.8769226152222132E-8</v>
      </c>
      <c r="AD350" s="52">
        <f>F350-'Individ-I&amp;O Tables'!F377</f>
        <v>6.7749023391350249E-8</v>
      </c>
      <c r="AE350" s="52"/>
      <c r="AF350" s="52">
        <f>H350-'Individ-I&amp;O Tables'!H377</f>
        <v>-2.1266937255681739E-7</v>
      </c>
      <c r="AG350" s="229">
        <f>I350-'Individ-I&amp;O Tables'!I377</f>
        <v>1.5946197517990868E-7</v>
      </c>
      <c r="AH350" s="52">
        <f>J350-'Individ-I&amp;O Tables'!J377</f>
        <v>-5.9318542522390771E-8</v>
      </c>
      <c r="AI350" s="52">
        <f>K350-'Individ-I&amp;O Tables'!K377</f>
        <v>1.6559600801713259E-8</v>
      </c>
      <c r="AJ350" s="52">
        <f>L350-'Individ-I&amp;O Tables'!L377</f>
        <v>3.2770538327397958E-7</v>
      </c>
      <c r="AK350" s="52">
        <f>M350-'Individ-I&amp;O Tables'!M377</f>
        <v>3.9949035635089558E-7</v>
      </c>
      <c r="AL350" s="52">
        <f>N350-'Individ-I&amp;O Tables'!N377</f>
        <v>2.2393798837505585E-7</v>
      </c>
      <c r="AM350" s="226">
        <f>O350-'Individ-I&amp;O Tables'!P377</f>
        <v>-7.0121765061159635E-8</v>
      </c>
      <c r="AN350" s="52">
        <f>P350-'Individ-I&amp;O Tables'!Q377</f>
        <v>-3.8876809882459895E-8</v>
      </c>
      <c r="AO350" s="52">
        <f>Q350-'Individ-I&amp;O Tables'!R377</f>
        <v>-2.6169350020310844E-7</v>
      </c>
      <c r="AP350" s="52">
        <f>R350-'Individ-I&amp;O Tables'!S377</f>
        <v>-2.800599825381056E-7</v>
      </c>
      <c r="AQ350" s="52">
        <f>S350-'Individ-I&amp;O Tables'!T377</f>
        <v>-1.3550181543475759E-7</v>
      </c>
      <c r="AR350" s="52">
        <f>T350-'Individ-I&amp;O Tables'!U377</f>
        <v>-9.560468694491675E-8</v>
      </c>
      <c r="AS350" s="52">
        <f>U350-'Individ-I&amp;O Tables'!V377</f>
        <v>-4.9277249392076783E-8</v>
      </c>
      <c r="AT350" s="226">
        <f>V350-'Individ-I&amp;O Tables'!W377</f>
        <v>7.9373931871629111E-8</v>
      </c>
    </row>
    <row r="351" spans="1:46" ht="15" x14ac:dyDescent="0.2">
      <c r="A351" s="231">
        <v>2014</v>
      </c>
      <c r="B351" s="70">
        <f>'5.Stata-DNSP&amp;State'!Z262</f>
        <v>1.0259263515472412</v>
      </c>
      <c r="C351" s="70">
        <f>'5.Stata-DNSP&amp;State'!AA262</f>
        <v>1.1135847568511963</v>
      </c>
      <c r="D351" s="70">
        <f>'5.Stata-DNSP&amp;State'!AB262</f>
        <v>1.1566241979598999</v>
      </c>
      <c r="E351" s="70">
        <f>'5.Stata-DNSP&amp;State'!AC262</f>
        <v>1.0962004661560059</v>
      </c>
      <c r="F351" s="70">
        <f>'5.Stata-DNSP&amp;State'!AD262</f>
        <v>0.88584202527999878</v>
      </c>
      <c r="G351" s="70"/>
      <c r="H351" s="70">
        <f>'5.Stata-DNSP&amp;State'!C262</f>
        <v>1.1139843463897705</v>
      </c>
      <c r="I351" s="73">
        <f>'5.Stata-DNSP&amp;State'!AE262</f>
        <v>1.801087498664856</v>
      </c>
      <c r="J351" s="70">
        <f>'5.Stata-DNSP&amp;State'!AF262</f>
        <v>1.0749880075454712</v>
      </c>
      <c r="K351" s="70">
        <f>'5.Stata-DNSP&amp;State'!AG262</f>
        <v>0.96707141399383545</v>
      </c>
      <c r="L351" s="70">
        <f>'5.Stata-DNSP&amp;State'!AH262</f>
        <v>3.369304895401001</v>
      </c>
      <c r="M351" s="70">
        <f>'5.Stata-DNSP&amp;State'!AI262</f>
        <v>1.2346311807632446</v>
      </c>
      <c r="N351" s="70">
        <f>'5.Stata-DNSP&amp;State'!AJ262</f>
        <v>1.1828343868255615</v>
      </c>
      <c r="O351" s="71">
        <f>'5.Stata-DNSP&amp;State'!D262</f>
        <v>1.395079493522644</v>
      </c>
      <c r="P351" s="70">
        <f t="shared" si="247"/>
        <v>0.61850651187994243</v>
      </c>
      <c r="Q351" s="70">
        <f t="shared" si="248"/>
        <v>1.036276068728748</v>
      </c>
      <c r="R351" s="70">
        <f t="shared" si="249"/>
        <v>1.1519152880232602</v>
      </c>
      <c r="S351" s="70">
        <f t="shared" si="250"/>
        <v>0.33062734925246018</v>
      </c>
      <c r="T351" s="70">
        <f t="shared" si="251"/>
        <v>0.90228107287968329</v>
      </c>
      <c r="U351" s="70">
        <f t="shared" si="252"/>
        <v>0.94179232426564152</v>
      </c>
      <c r="V351" s="71">
        <f>'5.Stata-DNSP&amp;State'!I262</f>
        <v>0.97140306234359741</v>
      </c>
      <c r="Y351" s="231">
        <v>2014</v>
      </c>
      <c r="Z351" s="52">
        <f>B351-'Individ-I&amp;O Tables'!B378</f>
        <v>3.5154724131736259E-7</v>
      </c>
      <c r="AA351" s="52">
        <f>C351-'Individ-I&amp;O Tables'!C378</f>
        <v>-2.4314880375797543E-7</v>
      </c>
      <c r="AB351" s="52">
        <f>D351-'Individ-I&amp;O Tables'!D378</f>
        <v>1.9795989980586626E-7</v>
      </c>
      <c r="AC351" s="52">
        <f>E351-'Individ-I&amp;O Tables'!E378</f>
        <v>4.661560057961367E-7</v>
      </c>
      <c r="AD351" s="52">
        <f>F351-'Individ-I&amp;O Tables'!F378</f>
        <v>1.2527999881939422E-7</v>
      </c>
      <c r="AE351" s="52"/>
      <c r="AF351" s="52">
        <f>H351-'Individ-I&amp;O Tables'!H378</f>
        <v>-6.5361022949517178E-7</v>
      </c>
      <c r="AG351" s="229">
        <f>I351-'Individ-I&amp;O Tables'!I378</f>
        <v>-5.0133514406525137E-7</v>
      </c>
      <c r="AH351" s="52">
        <f>J351-'Individ-I&amp;O Tables'!J378</f>
        <v>7.5454711367939353E-9</v>
      </c>
      <c r="AI351" s="52">
        <f>K351-'Individ-I&amp;O Tables'!K378</f>
        <v>1.3993835423775636E-8</v>
      </c>
      <c r="AJ351" s="52">
        <f>L351-'Individ-I&amp;O Tables'!L378</f>
        <v>-1.0459899923986882E-7</v>
      </c>
      <c r="AK351" s="52">
        <f>M351-'Individ-I&amp;O Tables'!M378</f>
        <v>1.807632445949281E-7</v>
      </c>
      <c r="AL351" s="52">
        <f>N351-'Individ-I&amp;O Tables'!N378</f>
        <v>3.8682556158242676E-7</v>
      </c>
      <c r="AM351" s="226">
        <f>O351-'Individ-I&amp;O Tables'!P378</f>
        <v>-5.0647735605480193E-7</v>
      </c>
      <c r="AN351" s="52">
        <f>P351-'Individ-I&amp;O Tables'!Q378</f>
        <v>-8.8120057584184508E-8</v>
      </c>
      <c r="AO351" s="52">
        <f>Q351-'Individ-I&amp;O Tables'!R378</f>
        <v>6.8728748026103403E-8</v>
      </c>
      <c r="AP351" s="52">
        <f>R351-'Individ-I&amp;O Tables'!S378</f>
        <v>-7.1197673978673492E-7</v>
      </c>
      <c r="AQ351" s="52">
        <f>S351-'Individ-I&amp;O Tables'!T378</f>
        <v>-5.0747539837026068E-8</v>
      </c>
      <c r="AR351" s="52">
        <f>T351-'Individ-I&amp;O Tables'!U378</f>
        <v>-1.2712031671746615E-7</v>
      </c>
      <c r="AS351" s="52">
        <f>U351-'Individ-I&amp;O Tables'!V378</f>
        <v>-1.7573435850959385E-7</v>
      </c>
      <c r="AT351" s="226">
        <f>V351-'Individ-I&amp;O Tables'!W378</f>
        <v>-3.765640255171121E-8</v>
      </c>
    </row>
    <row r="352" spans="1:46" ht="15" x14ac:dyDescent="0.2">
      <c r="A352" s="231">
        <v>2015</v>
      </c>
      <c r="B352" s="70">
        <f>'5.Stata-DNSP&amp;State'!Z263</f>
        <v>1.0354570150375366</v>
      </c>
      <c r="C352" s="70">
        <f>'5.Stata-DNSP&amp;State'!AA263</f>
        <v>1.162805438041687</v>
      </c>
      <c r="D352" s="70">
        <f>'5.Stata-DNSP&amp;State'!AB263</f>
        <v>1.1769529581069946</v>
      </c>
      <c r="E352" s="70">
        <f>'5.Stata-DNSP&amp;State'!AC263</f>
        <v>1.1101861000061035</v>
      </c>
      <c r="F352" s="70">
        <f>'5.Stata-DNSP&amp;State'!AD263</f>
        <v>1.1053270101547241</v>
      </c>
      <c r="G352" s="70"/>
      <c r="H352" s="70">
        <f>'5.Stata-DNSP&amp;State'!C263</f>
        <v>1.1340762376785278</v>
      </c>
      <c r="I352" s="73">
        <f>'5.Stata-DNSP&amp;State'!AE263</f>
        <v>1.6787046194076538</v>
      </c>
      <c r="J352" s="70">
        <f>'5.Stata-DNSP&amp;State'!AF263</f>
        <v>1.0938570499420166</v>
      </c>
      <c r="K352" s="70">
        <f>'5.Stata-DNSP&amp;State'!AG263</f>
        <v>0.93932825326919556</v>
      </c>
      <c r="L352" s="70">
        <f>'5.Stata-DNSP&amp;State'!AH263</f>
        <v>3.61258864402771</v>
      </c>
      <c r="M352" s="70">
        <f>'5.Stata-DNSP&amp;State'!AI263</f>
        <v>1.2670522928237915</v>
      </c>
      <c r="N352" s="70">
        <f>'5.Stata-DNSP&amp;State'!AJ263</f>
        <v>1.1996743679046631</v>
      </c>
      <c r="O352" s="71">
        <f>'5.Stata-DNSP&amp;State'!D263</f>
        <v>1.3503502607345581</v>
      </c>
      <c r="P352" s="70">
        <f t="shared" si="247"/>
        <v>0.6755662816241591</v>
      </c>
      <c r="Q352" s="70">
        <f t="shared" si="248"/>
        <v>1.036768230125356</v>
      </c>
      <c r="R352" s="70">
        <f t="shared" si="249"/>
        <v>1.2073268676115514</v>
      </c>
      <c r="S352" s="70">
        <f t="shared" si="250"/>
        <v>0.31392343536078199</v>
      </c>
      <c r="T352" s="70">
        <f t="shared" si="251"/>
        <v>0.89505085472920054</v>
      </c>
      <c r="U352" s="70">
        <f t="shared" si="252"/>
        <v>0.9453200535236006</v>
      </c>
      <c r="V352" s="71">
        <f>'5.Stata-DNSP&amp;State'!I263</f>
        <v>0.97958475351333618</v>
      </c>
      <c r="Y352" s="231">
        <v>2015</v>
      </c>
      <c r="Z352" s="52">
        <f>B352-'Individ-I&amp;O Tables'!B379</f>
        <v>1.5037536549300512E-8</v>
      </c>
      <c r="AA352" s="52">
        <f>C352-'Individ-I&amp;O Tables'!C379</f>
        <v>4.3804168692318513E-7</v>
      </c>
      <c r="AB352" s="52">
        <f>D352-'Individ-I&amp;O Tables'!D379</f>
        <v>-4.1893005287008123E-8</v>
      </c>
      <c r="AC352" s="52">
        <f>E352-'Individ-I&amp;O Tables'!E379</f>
        <v>1.000061036204869E-7</v>
      </c>
      <c r="AD352" s="52">
        <f>F352-'Individ-I&amp;O Tables'!F379</f>
        <v>1.0154724172650731E-8</v>
      </c>
      <c r="AE352" s="52"/>
      <c r="AF352" s="52">
        <f>H352-'Individ-I&amp;O Tables'!H379</f>
        <v>2.3767852774803089E-7</v>
      </c>
      <c r="AG352" s="229">
        <f>I352-'Individ-I&amp;O Tables'!I379</f>
        <v>-3.8059234608311954E-7</v>
      </c>
      <c r="AH352" s="52">
        <f>J352-'Individ-I&amp;O Tables'!J379</f>
        <v>4.9942016522308563E-8</v>
      </c>
      <c r="AI352" s="52">
        <f>K352-'Individ-I&amp;O Tables'!K379</f>
        <v>-4.6730804448280594E-8</v>
      </c>
      <c r="AJ352" s="52">
        <f>L352-'Individ-I&amp;O Tables'!L379</f>
        <v>-3.55972289867168E-7</v>
      </c>
      <c r="AK352" s="52">
        <f>M352-'Individ-I&amp;O Tables'!M379</f>
        <v>2.9282379143680259E-7</v>
      </c>
      <c r="AL352" s="52">
        <f>N352-'Individ-I&amp;O Tables'!N379</f>
        <v>3.6790466317881965E-7</v>
      </c>
      <c r="AM352" s="226">
        <f>O352-'Individ-I&amp;O Tables'!P379</f>
        <v>2.6073455816622015E-7</v>
      </c>
      <c r="AN352" s="52">
        <f>P352-'Individ-I&amp;O Tables'!Q379</f>
        <v>-2.1837584085471207E-7</v>
      </c>
      <c r="AO352" s="52">
        <f>Q352-'Individ-I&amp;O Tables'!R379</f>
        <v>2.3012535610433815E-7</v>
      </c>
      <c r="AP352" s="52">
        <f>R352-'Individ-I&amp;O Tables'!S379</f>
        <v>-1.3238844864815746E-7</v>
      </c>
      <c r="AQ352" s="52">
        <f>S352-'Individ-I&amp;O Tables'!T379</f>
        <v>-6.4639218033679668E-8</v>
      </c>
      <c r="AR352" s="52">
        <f>T352-'Individ-I&amp;O Tables'!U379</f>
        <v>-1.4527079950088506E-7</v>
      </c>
      <c r="AS352" s="52">
        <f>U352-'Individ-I&amp;O Tables'!V379</f>
        <v>-2.4647639940145183E-7</v>
      </c>
      <c r="AT352" s="226">
        <f>V352-'Individ-I&amp;O Tables'!W379</f>
        <v>1.5351333615409857E-7</v>
      </c>
    </row>
    <row r="353" spans="1:46" ht="15" x14ac:dyDescent="0.2">
      <c r="A353" s="231">
        <v>2016</v>
      </c>
      <c r="B353" s="70">
        <f>'5.Stata-DNSP&amp;State'!Z264</f>
        <v>1.0427268743515015</v>
      </c>
      <c r="C353" s="70">
        <f>'5.Stata-DNSP&amp;State'!AA264</f>
        <v>1.162805438041687</v>
      </c>
      <c r="D353" s="70">
        <f>'5.Stata-DNSP&amp;State'!AB264</f>
        <v>1.1970843076705933</v>
      </c>
      <c r="E353" s="70">
        <f>'5.Stata-DNSP&amp;State'!AC264</f>
        <v>1.1245958805084229</v>
      </c>
      <c r="F353" s="70">
        <f>'5.Stata-DNSP&amp;State'!AD264</f>
        <v>1.2003734111785889</v>
      </c>
      <c r="G353" s="70"/>
      <c r="H353" s="70">
        <f>'5.Stata-DNSP&amp;State'!C264</f>
        <v>1.1409138441085815</v>
      </c>
      <c r="I353" s="73">
        <f>'5.Stata-DNSP&amp;State'!AE264</f>
        <v>0.90982544422149658</v>
      </c>
      <c r="J353" s="70">
        <f>'5.Stata-DNSP&amp;State'!AF264</f>
        <v>1.1130536794662476</v>
      </c>
      <c r="K353" s="70">
        <f>'5.Stata-DNSP&amp;State'!AG264</f>
        <v>0.94693636894226074</v>
      </c>
      <c r="L353" s="70">
        <f>'5.Stata-DNSP&amp;State'!AH264</f>
        <v>3.8741564750671387</v>
      </c>
      <c r="M353" s="70">
        <f>'5.Stata-DNSP&amp;State'!AI264</f>
        <v>1.2990016937255859</v>
      </c>
      <c r="N353" s="70">
        <f>'5.Stata-DNSP&amp;State'!AJ264</f>
        <v>1.210370659828186</v>
      </c>
      <c r="O353" s="71">
        <f>'5.Stata-DNSP&amp;State'!D264</f>
        <v>1.0790590047836304</v>
      </c>
      <c r="P353" s="70">
        <f t="shared" si="247"/>
        <v>1.2539920172103107</v>
      </c>
      <c r="Q353" s="70">
        <f t="shared" si="248"/>
        <v>1.0250303872637068</v>
      </c>
      <c r="R353" s="70">
        <f t="shared" si="249"/>
        <v>1.2048474232571678</v>
      </c>
      <c r="S353" s="70">
        <f t="shared" si="250"/>
        <v>0.29449348560161337</v>
      </c>
      <c r="T353" s="70">
        <f t="shared" si="251"/>
        <v>0.87830050539533755</v>
      </c>
      <c r="U353" s="70">
        <f t="shared" si="252"/>
        <v>0.94261525165401483</v>
      </c>
      <c r="V353" s="71">
        <f>'5.Stata-DNSP&amp;State'!I264</f>
        <v>0.97210568189620972</v>
      </c>
      <c r="Y353" s="231">
        <v>2016</v>
      </c>
      <c r="Z353" s="52">
        <f>B353-'Individ-I&amp;O Tables'!B380</f>
        <v>-1.2564849849461268E-7</v>
      </c>
      <c r="AA353" s="52">
        <f>C353-'Individ-I&amp;O Tables'!C380</f>
        <v>4.3804168692318513E-7</v>
      </c>
      <c r="AB353" s="52">
        <f>D353-'Individ-I&amp;O Tables'!D380</f>
        <v>3.0767059322478474E-7</v>
      </c>
      <c r="AC353" s="52">
        <f>E353-'Individ-I&amp;O Tables'!E380</f>
        <v>-1.1949157707746849E-7</v>
      </c>
      <c r="AD353" s="52">
        <f>F353-'Individ-I&amp;O Tables'!F380</f>
        <v>4.111785889548969E-7</v>
      </c>
      <c r="AE353" s="52"/>
      <c r="AF353" s="52">
        <f>H353-'Individ-I&amp;O Tables'!H380</f>
        <v>-1.5589141844074561E-7</v>
      </c>
      <c r="AG353" s="229">
        <f>I353-'Individ-I&amp;O Tables'!I380</f>
        <v>4.4221496575680419E-8</v>
      </c>
      <c r="AH353" s="52">
        <f>J353-'Individ-I&amp;O Tables'!J380</f>
        <v>-3.2053375242924176E-7</v>
      </c>
      <c r="AI353" s="52">
        <f>K353-'Individ-I&amp;O Tables'!K380</f>
        <v>-3.1057739269257922E-8</v>
      </c>
      <c r="AJ353" s="52">
        <f>L353-'Individ-I&amp;O Tables'!L380</f>
        <v>4.7506713851674931E-7</v>
      </c>
      <c r="AK353" s="52">
        <f>M353-'Individ-I&amp;O Tables'!M380</f>
        <v>-3.0627441405250977E-7</v>
      </c>
      <c r="AL353" s="52">
        <f>N353-'Individ-I&amp;O Tables'!N380</f>
        <v>-3.4017181405054941E-7</v>
      </c>
      <c r="AM353" s="226">
        <f>O353-'Individ-I&amp;O Tables'!P380</f>
        <v>4.7836303807002878E-9</v>
      </c>
      <c r="AN353" s="52">
        <f>P353-'Individ-I&amp;O Tables'!Q380</f>
        <v>1.7210310732096445E-8</v>
      </c>
      <c r="AO353" s="52">
        <f>Q353-'Individ-I&amp;O Tables'!R380</f>
        <v>3.8726370665820298E-7</v>
      </c>
      <c r="AP353" s="52">
        <f>R353-'Individ-I&amp;O Tables'!S380</f>
        <v>4.2325716775870603E-7</v>
      </c>
      <c r="AQ353" s="52">
        <f>S353-'Individ-I&amp;O Tables'!T380</f>
        <v>-1.4398386649627781E-8</v>
      </c>
      <c r="AR353" s="52">
        <f>T353-'Individ-I&amp;O Tables'!U380</f>
        <v>5.3953375100945777E-9</v>
      </c>
      <c r="AS353" s="52">
        <f>U353-'Individ-I&amp;O Tables'!V380</f>
        <v>-4.83459852151924E-8</v>
      </c>
      <c r="AT353" s="226">
        <f>V353-'Individ-I&amp;O Tables'!W380</f>
        <v>-1.8103790244694551E-8</v>
      </c>
    </row>
    <row r="354" spans="1:46" ht="15" x14ac:dyDescent="0.2">
      <c r="A354" s="231">
        <v>2017</v>
      </c>
      <c r="B354" s="70">
        <f>'5.Stata-DNSP&amp;State'!Z265</f>
        <v>1.0564630031585693</v>
      </c>
      <c r="C354" s="70">
        <f>'5.Stata-DNSP&amp;State'!AA265</f>
        <v>1.162805438041687</v>
      </c>
      <c r="D354" s="70">
        <f>'5.Stata-DNSP&amp;State'!AB265</f>
        <v>1.2392854690551758</v>
      </c>
      <c r="E354" s="70">
        <f>'5.Stata-DNSP&amp;State'!AC265</f>
        <v>1.1308749914169312</v>
      </c>
      <c r="F354" s="70">
        <f>'5.Stata-DNSP&amp;State'!AD265</f>
        <v>1.3986222743988037</v>
      </c>
      <c r="G354" s="70"/>
      <c r="H354" s="70">
        <f>'5.Stata-DNSP&amp;State'!C265</f>
        <v>1.1450173854827881</v>
      </c>
      <c r="I354" s="73">
        <f>'5.Stata-DNSP&amp;State'!AE265</f>
        <v>1.0326377153396606</v>
      </c>
      <c r="J354" s="70">
        <f>'5.Stata-DNSP&amp;State'!AF265</f>
        <v>1.075916051864624</v>
      </c>
      <c r="K354" s="70">
        <f>'5.Stata-DNSP&amp;State'!AG265</f>
        <v>0.96123373508453369</v>
      </c>
      <c r="L354" s="70">
        <f>'5.Stata-DNSP&amp;State'!AH265</f>
        <v>3.9238958358764648</v>
      </c>
      <c r="M354" s="70">
        <f>'5.Stata-DNSP&amp;State'!AI265</f>
        <v>1.3139039278030396</v>
      </c>
      <c r="N354" s="70">
        <f>'5.Stata-DNSP&amp;State'!AJ265</f>
        <v>1.216600775718689</v>
      </c>
      <c r="O354" s="71">
        <f>'5.Stata-DNSP&amp;State'!D265</f>
        <v>1.1292080879211426</v>
      </c>
      <c r="P354" s="70">
        <f t="shared" si="247"/>
        <v>1.1088277800372253</v>
      </c>
      <c r="Q354" s="70">
        <f t="shared" si="248"/>
        <v>1.0642255810742924</v>
      </c>
      <c r="R354" s="70">
        <f t="shared" si="249"/>
        <v>1.1911955892622641</v>
      </c>
      <c r="S354" s="70">
        <f t="shared" si="250"/>
        <v>0.29180626432888734</v>
      </c>
      <c r="T354" s="70">
        <f t="shared" si="251"/>
        <v>0.87146203101573472</v>
      </c>
      <c r="U354" s="70">
        <f t="shared" si="252"/>
        <v>0.94116115026014668</v>
      </c>
      <c r="V354" s="71">
        <f>'5.Stata-DNSP&amp;State'!I265</f>
        <v>0.9691321849822998</v>
      </c>
      <c r="Y354" s="231">
        <v>2017</v>
      </c>
      <c r="Z354" s="52">
        <f>B354-'Individ-I&amp;O Tables'!B381</f>
        <v>3.1585694060254355E-9</v>
      </c>
      <c r="AA354" s="52">
        <f>C354-'Individ-I&amp;O Tables'!C381</f>
        <v>4.3804168692318513E-7</v>
      </c>
      <c r="AB354" s="52">
        <f>D354-'Individ-I&amp;O Tables'!D381</f>
        <v>4.6905517581130596E-7</v>
      </c>
      <c r="AC354" s="52">
        <f>E354-'Individ-I&amp;O Tables'!E381</f>
        <v>-8.5830689222632373E-9</v>
      </c>
      <c r="AD354" s="52">
        <f>F354-'Individ-I&amp;O Tables'!F381</f>
        <v>2.7439880367907676E-7</v>
      </c>
      <c r="AE354" s="52"/>
      <c r="AF354" s="52">
        <f>H354-'Individ-I&amp;O Tables'!H381</f>
        <v>-6.1451721200533882E-7</v>
      </c>
      <c r="AG354" s="229">
        <f>I354-'Individ-I&amp;O Tables'!I381</f>
        <v>-2.8466033930030221E-7</v>
      </c>
      <c r="AH354" s="52">
        <f>J354-'Individ-I&amp;O Tables'!J381</f>
        <v>5.1864623928921105E-8</v>
      </c>
      <c r="AI354" s="52">
        <f>K354-'Individ-I&amp;O Tables'!K381</f>
        <v>3.508453372269571E-8</v>
      </c>
      <c r="AJ354" s="52">
        <f>L354-'Individ-I&amp;O Tables'!L381</f>
        <v>-1.641235352067838E-7</v>
      </c>
      <c r="AK354" s="52">
        <f>M354-'Individ-I&amp;O Tables'!M381</f>
        <v>-7.2196960410053634E-8</v>
      </c>
      <c r="AL354" s="52">
        <f>N354-'Individ-I&amp;O Tables'!N381</f>
        <v>-2.2428131107865568E-7</v>
      </c>
      <c r="AM354" s="226">
        <f>O354-'Individ-I&amp;O Tables'!P381</f>
        <v>8.79211425885984E-8</v>
      </c>
      <c r="AN354" s="52">
        <f>P354-'Individ-I&amp;O Tables'!Q381</f>
        <v>-2.1996277466129754E-7</v>
      </c>
      <c r="AO354" s="52">
        <f>Q354-'Individ-I&amp;O Tables'!R381</f>
        <v>-4.1892570745716284E-7</v>
      </c>
      <c r="AP354" s="52">
        <f>R354-'Individ-I&amp;O Tables'!S381</f>
        <v>-4.1073773582311901E-7</v>
      </c>
      <c r="AQ354" s="52">
        <f>S354-'Individ-I&amp;O Tables'!T381</f>
        <v>-3.5671112674773298E-8</v>
      </c>
      <c r="AR354" s="52">
        <f>T354-'Individ-I&amp;O Tables'!U381</f>
        <v>-6.8984265300109371E-8</v>
      </c>
      <c r="AS354" s="52">
        <f>U354-'Individ-I&amp;O Tables'!V381</f>
        <v>-2.4973985335297044E-7</v>
      </c>
      <c r="AT354" s="226">
        <f>V354-'Individ-I&amp;O Tables'!W381</f>
        <v>-1.1501770014188395E-7</v>
      </c>
    </row>
    <row r="355" spans="1:46" ht="15" x14ac:dyDescent="0.2">
      <c r="A355" s="231">
        <v>2018</v>
      </c>
      <c r="B355" s="70">
        <f>'5.Stata-DNSP&amp;State'!Z266</f>
        <v>1.0339850187301636</v>
      </c>
      <c r="C355" s="70">
        <f>'5.Stata-DNSP&amp;State'!AA266</f>
        <v>1.2883166074752808</v>
      </c>
      <c r="D355" s="70">
        <f>'5.Stata-DNSP&amp;State'!AB266</f>
        <v>1.2784738540649414</v>
      </c>
      <c r="E355" s="70">
        <f>'5.Stata-DNSP&amp;State'!AC266</f>
        <v>1.1419851779937744</v>
      </c>
      <c r="F355" s="70">
        <f>'5.Stata-DNSP&amp;State'!AD266</f>
        <v>1.1469738483428955</v>
      </c>
      <c r="G355" s="70"/>
      <c r="H355" s="70">
        <f>'5.Stata-DNSP&amp;State'!C266</f>
        <v>1.2065209150314331</v>
      </c>
      <c r="I355" s="73">
        <f>'5.Stata-DNSP&amp;State'!AE266</f>
        <v>1.2030148506164551</v>
      </c>
      <c r="J355" s="70">
        <f>'5.Stata-DNSP&amp;State'!AF266</f>
        <v>1.0759162902832031</v>
      </c>
      <c r="K355" s="70">
        <f>'5.Stata-DNSP&amp;State'!AG266</f>
        <v>0.9666016697883606</v>
      </c>
      <c r="L355" s="70">
        <f>'5.Stata-DNSP&amp;State'!AH266</f>
        <v>3.9238855838775635</v>
      </c>
      <c r="M355" s="70">
        <f>'5.Stata-DNSP&amp;State'!AI266</f>
        <v>1.3333190679550171</v>
      </c>
      <c r="N355" s="70">
        <f>'5.Stata-DNSP&amp;State'!AJ266</f>
        <v>1.2314050197601318</v>
      </c>
      <c r="O355" s="71">
        <f>'5.Stata-DNSP&amp;State'!D266</f>
        <v>1.1981821060180664</v>
      </c>
      <c r="P355" s="70">
        <f t="shared" si="247"/>
        <v>1.0029143982829318</v>
      </c>
      <c r="Q355" s="70">
        <f t="shared" si="248"/>
        <v>1.1213892065095996</v>
      </c>
      <c r="R355" s="70">
        <f t="shared" si="249"/>
        <v>1.2482090117800058</v>
      </c>
      <c r="S355" s="70">
        <f t="shared" si="250"/>
        <v>0.30748116611472531</v>
      </c>
      <c r="T355" s="70">
        <f t="shared" si="251"/>
        <v>0.9049003678331391</v>
      </c>
      <c r="U355" s="70">
        <f t="shared" si="252"/>
        <v>0.97979210387371496</v>
      </c>
      <c r="V355" s="71">
        <f>'5.Stata-DNSP&amp;State'!I266</f>
        <v>1.0102219581604004</v>
      </c>
      <c r="Y355" s="231">
        <v>2018</v>
      </c>
      <c r="Z355" s="52">
        <f>B355-'Individ-I&amp;O Tables'!B382</f>
        <v>1.8730163642288744E-8</v>
      </c>
      <c r="AA355" s="52">
        <f>C355-'Individ-I&amp;O Tables'!C382</f>
        <v>-3.9252471917272658E-7</v>
      </c>
      <c r="AB355" s="52">
        <f>D355-'Individ-I&amp;O Tables'!D382</f>
        <v>-1.4593505870408308E-7</v>
      </c>
      <c r="AC355" s="52">
        <f>E355-'Individ-I&amp;O Tables'!E382</f>
        <v>1.7799377438620922E-7</v>
      </c>
      <c r="AD355" s="52">
        <f>F355-'Individ-I&amp;O Tables'!F382</f>
        <v>-1.5165710443021396E-7</v>
      </c>
      <c r="AE355" s="52"/>
      <c r="AF355" s="52">
        <f>H355-'Individ-I&amp;O Tables'!H382</f>
        <v>-8.496856684914178E-8</v>
      </c>
      <c r="AG355" s="229">
        <f>I355-'Individ-I&amp;O Tables'!I382</f>
        <v>-1.4938354486737637E-7</v>
      </c>
      <c r="AH355" s="52">
        <f>J355-'Individ-I&amp;O Tables'!J382</f>
        <v>2.9028320303048361E-7</v>
      </c>
      <c r="AI355" s="52">
        <f>K355-'Individ-I&amp;O Tables'!K382</f>
        <v>-3.0211639412414115E-8</v>
      </c>
      <c r="AJ355" s="52">
        <f>L355-'Individ-I&amp;O Tables'!L382</f>
        <v>-4.1612243650845926E-7</v>
      </c>
      <c r="AK355" s="52">
        <f>M355-'Individ-I&amp;O Tables'!M382</f>
        <v>6.7955017168941367E-8</v>
      </c>
      <c r="AL355" s="52">
        <f>N355-'Individ-I&amp;O Tables'!N382</f>
        <v>1.9760131753088217E-8</v>
      </c>
      <c r="AM355" s="226">
        <f>O355-'Individ-I&amp;O Tables'!P382</f>
        <v>1.0601806632593025E-7</v>
      </c>
      <c r="AN355" s="52">
        <f>P355-'Individ-I&amp;O Tables'!Q382</f>
        <v>3.9828293174615226E-7</v>
      </c>
      <c r="AO355" s="52">
        <f>Q355-'Individ-I&amp;O Tables'!R382</f>
        <v>2.0650959964285676E-7</v>
      </c>
      <c r="AP355" s="52">
        <f>R355-'Individ-I&amp;O Tables'!S382</f>
        <v>1.1780005859662879E-8</v>
      </c>
      <c r="AQ355" s="52">
        <f>S355-'Individ-I&amp;O Tables'!T382</f>
        <v>-3.3885274697276202E-8</v>
      </c>
      <c r="AR355" s="52">
        <f>T355-'Individ-I&amp;O Tables'!U382</f>
        <v>6.7833139105744067E-8</v>
      </c>
      <c r="AS355" s="52">
        <f>U355-'Individ-I&amp;O Tables'!V382</f>
        <v>-9.6126285042963389E-8</v>
      </c>
      <c r="AT355" s="226">
        <f>V355-'Individ-I&amp;O Tables'!W382</f>
        <v>-4.1839599562720764E-8</v>
      </c>
    </row>
    <row r="356" spans="1:46" ht="15" x14ac:dyDescent="0.2">
      <c r="A356" s="231">
        <v>2019</v>
      </c>
      <c r="B356" s="70">
        <f>'5.Stata-DNSP&amp;State'!Z267</f>
        <v>1.046400785446167</v>
      </c>
      <c r="C356" s="70">
        <f>'5.Stata-DNSP&amp;State'!AA267</f>
        <v>1.2883166074752808</v>
      </c>
      <c r="D356" s="70">
        <f>'5.Stata-DNSP&amp;State'!AB267</f>
        <v>1.3148468732833862</v>
      </c>
      <c r="E356" s="70">
        <f>'5.Stata-DNSP&amp;State'!AC267</f>
        <v>1.1503514051437378</v>
      </c>
      <c r="F356" s="70">
        <f>'5.Stata-DNSP&amp;State'!AD267</f>
        <v>1.3127145767211914</v>
      </c>
      <c r="G356" s="70"/>
      <c r="H356" s="70">
        <f>'5.Stata-DNSP&amp;State'!C267</f>
        <v>1.2114081382751465</v>
      </c>
      <c r="I356" s="73">
        <f>'5.Stata-DNSP&amp;State'!AE267</f>
        <v>1.157088041305542</v>
      </c>
      <c r="J356" s="70">
        <f>'5.Stata-DNSP&amp;State'!AF267</f>
        <v>1.0759176015853882</v>
      </c>
      <c r="K356" s="70">
        <f>'5.Stata-DNSP&amp;State'!AG267</f>
        <v>0.96782392263412476</v>
      </c>
      <c r="L356" s="70">
        <f>'5.Stata-DNSP&amp;State'!AH267</f>
        <v>3.9416408538818359</v>
      </c>
      <c r="M356" s="70">
        <f>'5.Stata-DNSP&amp;State'!AI267</f>
        <v>1.3533068895339966</v>
      </c>
      <c r="N356" s="70">
        <f>'5.Stata-DNSP&amp;State'!AJ267</f>
        <v>1.2723190784454346</v>
      </c>
      <c r="O356" s="71">
        <f>'5.Stata-DNSP&amp;State'!D267</f>
        <v>1.1953827142715454</v>
      </c>
      <c r="P356" s="70">
        <f t="shared" si="247"/>
        <v>1.0469455175669391</v>
      </c>
      <c r="Q356" s="70">
        <f t="shared" si="248"/>
        <v>1.1259302166728289</v>
      </c>
      <c r="R356" s="70">
        <f t="shared" si="249"/>
        <v>1.2516823669516857</v>
      </c>
      <c r="S356" s="70">
        <f t="shared" si="250"/>
        <v>0.30733600121942073</v>
      </c>
      <c r="T356" s="70">
        <f t="shared" si="251"/>
        <v>0.89514665715792507</v>
      </c>
      <c r="U356" s="70">
        <f t="shared" si="252"/>
        <v>0.9521260498233578</v>
      </c>
      <c r="V356" s="71">
        <f>'5.Stata-DNSP&amp;State'!I267</f>
        <v>0.99479383230209351</v>
      </c>
      <c r="Y356" s="231">
        <v>2019</v>
      </c>
      <c r="Z356" s="52">
        <f>B356-'Individ-I&amp;O Tables'!B383</f>
        <v>-2.1455383292234842E-7</v>
      </c>
      <c r="AA356" s="52">
        <f>C356-'Individ-I&amp;O Tables'!C383</f>
        <v>-3.9252471917272658E-7</v>
      </c>
      <c r="AB356" s="52">
        <f>D356-'Individ-I&amp;O Tables'!D383</f>
        <v>-1.2671661386853827E-7</v>
      </c>
      <c r="AC356" s="52">
        <f>E356-'Individ-I&amp;O Tables'!E383</f>
        <v>4.0514373789157787E-7</v>
      </c>
      <c r="AD356" s="52">
        <f>F356-'Individ-I&amp;O Tables'!F383</f>
        <v>5.7672119146978673E-7</v>
      </c>
      <c r="AE356" s="52"/>
      <c r="AF356" s="52">
        <f>H356-'Individ-I&amp;O Tables'!H383</f>
        <v>1.3827514644404459E-7</v>
      </c>
      <c r="AG356" s="229">
        <f>I356-'Individ-I&amp;O Tables'!I383</f>
        <v>4.1305542097802572E-8</v>
      </c>
      <c r="AH356" s="52">
        <f>J356-'Individ-I&amp;O Tables'!J383</f>
        <v>-3.9841461174638937E-7</v>
      </c>
      <c r="AI356" s="52">
        <f>K356-'Individ-I&amp;O Tables'!K383</f>
        <v>2.2634124796638844E-8</v>
      </c>
      <c r="AJ356" s="52">
        <f>L356-'Individ-I&amp;O Tables'!L383</f>
        <v>-1.4611816423482082E-7</v>
      </c>
      <c r="AK356" s="52">
        <f>M356-'Individ-I&amp;O Tables'!M383</f>
        <v>-1.1046600345565594E-7</v>
      </c>
      <c r="AL356" s="52">
        <f>N356-'Individ-I&amp;O Tables'!N383</f>
        <v>7.8445434592566698E-8</v>
      </c>
      <c r="AM356" s="226">
        <f>O356-'Individ-I&amp;O Tables'!P383</f>
        <v>-2.8572845467422781E-7</v>
      </c>
      <c r="AN356" s="52">
        <f>P356-'Individ-I&amp;O Tables'!Q383</f>
        <v>-4.8243306083328719E-7</v>
      </c>
      <c r="AO356" s="52">
        <f>Q356-'Individ-I&amp;O Tables'!R383</f>
        <v>2.1667282879000993E-7</v>
      </c>
      <c r="AP356" s="52">
        <f>R356-'Individ-I&amp;O Tables'!S383</f>
        <v>3.6695168570410885E-7</v>
      </c>
      <c r="AQ356" s="52">
        <f>S356-'Individ-I&amp;O Tables'!T383</f>
        <v>1.219420731057852E-9</v>
      </c>
      <c r="AR356" s="52">
        <f>T356-'Individ-I&amp;O Tables'!U383</f>
        <v>5.7157925059669878E-8</v>
      </c>
      <c r="AS356" s="52">
        <f>U356-'Individ-I&amp;O Tables'!V383</f>
        <v>-5.0176642174548647E-8</v>
      </c>
      <c r="AT356" s="226">
        <f>V356-'Individ-I&amp;O Tables'!W383</f>
        <v>4.3230209345601622E-7</v>
      </c>
    </row>
    <row r="357" spans="1:46" ht="15" x14ac:dyDescent="0.2">
      <c r="A357" s="224">
        <v>2020</v>
      </c>
      <c r="B357" s="70">
        <f>'5.Stata-DNSP&amp;State'!Z268</f>
        <v>1.0350512266159058</v>
      </c>
      <c r="C357" s="70">
        <f>'5.Stata-DNSP&amp;State'!AA268</f>
        <v>1.2883166074752808</v>
      </c>
      <c r="D357" s="70">
        <f>'5.Stata-DNSP&amp;State'!AB268</f>
        <v>1.3412529230117798</v>
      </c>
      <c r="E357" s="70">
        <f>'5.Stata-DNSP&amp;State'!AC268</f>
        <v>1.1688168048858643</v>
      </c>
      <c r="F357" s="70">
        <f>'5.Stata-DNSP&amp;State'!AD268</f>
        <v>1.3340128660202026</v>
      </c>
      <c r="G357" s="70"/>
      <c r="H357" s="70">
        <f>'5.Stata-DNSP&amp;State'!C268</f>
        <v>1.2219647169113159</v>
      </c>
      <c r="I357" s="73">
        <f>'5.Stata-DNSP&amp;State'!AE268</f>
        <v>1.0987151861190796</v>
      </c>
      <c r="J357" s="70">
        <f>'5.Stata-DNSP&amp;State'!AF268</f>
        <v>1.0755412578582764</v>
      </c>
      <c r="K357" s="70">
        <f>'5.Stata-DNSP&amp;State'!AG268</f>
        <v>0.99901771545410156</v>
      </c>
      <c r="L357" s="70">
        <f>'5.Stata-DNSP&amp;State'!AH268</f>
        <v>4.0080199241638184</v>
      </c>
      <c r="M357" s="70">
        <f>'5.Stata-DNSP&amp;State'!AI268</f>
        <v>1.3851481676101685</v>
      </c>
      <c r="N357" s="70">
        <f>'5.Stata-DNSP&amp;State'!AJ268</f>
        <v>1.290381908416748</v>
      </c>
      <c r="O357" s="71">
        <f>'5.Stata-DNSP&amp;State'!D268</f>
        <v>1.1872954368591309</v>
      </c>
      <c r="P357" s="70">
        <f t="shared" si="247"/>
        <v>1.1121760510361041</v>
      </c>
      <c r="Q357" s="70">
        <f t="shared" si="248"/>
        <v>1.1361393233250878</v>
      </c>
      <c r="R357" s="70">
        <f t="shared" si="249"/>
        <v>1.2231662141805706</v>
      </c>
      <c r="S357" s="70">
        <f t="shared" si="250"/>
        <v>0.30487990080694294</v>
      </c>
      <c r="T357" s="70">
        <f t="shared" si="251"/>
        <v>0.88219061721000058</v>
      </c>
      <c r="U357" s="70">
        <f t="shared" si="252"/>
        <v>0.94697911443180605</v>
      </c>
      <c r="V357" s="71">
        <f>'5.Stata-DNSP&amp;State'!I268</f>
        <v>0.9837755560874939</v>
      </c>
      <c r="Y357" s="231">
        <v>2020</v>
      </c>
      <c r="Z357" s="52">
        <f>B357-'Individ-I&amp;O Tables'!B384</f>
        <v>2.2661590581840585E-7</v>
      </c>
      <c r="AA357" s="52">
        <f>C357-'Individ-I&amp;O Tables'!C384</f>
        <v>-3.9252471917272658E-7</v>
      </c>
      <c r="AB357" s="52">
        <f>D357-'Individ-I&amp;O Tables'!D384</f>
        <v>-7.6988220243379146E-8</v>
      </c>
      <c r="AC357" s="52">
        <f>E357-'Individ-I&amp;O Tables'!E384</f>
        <v>-1.9511413573702896E-7</v>
      </c>
      <c r="AD357" s="52">
        <f>F357-'Individ-I&amp;O Tables'!F384</f>
        <v>-1.3397979725660036E-7</v>
      </c>
      <c r="AE357" s="52"/>
      <c r="AF357" s="52">
        <f>H357-'Individ-I&amp;O Tables'!H384</f>
        <v>-2.8308868404991472E-7</v>
      </c>
      <c r="AG357" s="229">
        <f>I357-'Individ-I&amp;O Tables'!I384</f>
        <v>1.8611907948162809E-7</v>
      </c>
      <c r="AH357" s="52">
        <f>J357-'Individ-I&amp;O Tables'!J384</f>
        <v>2.5785827628688196E-7</v>
      </c>
      <c r="AI357" s="52">
        <f>K357-'Individ-I&amp;O Tables'!K384</f>
        <v>1.5454101554013278E-8</v>
      </c>
      <c r="AJ357" s="52">
        <f>L357-'Individ-I&amp;O Tables'!L384</f>
        <v>-7.5836181778754508E-8</v>
      </c>
      <c r="AK357" s="52">
        <f>M357-'Individ-I&amp;O Tables'!M384</f>
        <v>1.6761016841115861E-7</v>
      </c>
      <c r="AL357" s="52">
        <f>N357-'Individ-I&amp;O Tables'!N384</f>
        <v>-9.1583251871085736E-8</v>
      </c>
      <c r="AM357" s="226">
        <f>O357-'Individ-I&amp;O Tables'!P384</f>
        <v>-5.6314086904762917E-7</v>
      </c>
      <c r="AN357" s="52">
        <f>P357-'Individ-I&amp;O Tables'!Q384</f>
        <v>5.1036104009583028E-8</v>
      </c>
      <c r="AO357" s="52">
        <f>Q357-'Individ-I&amp;O Tables'!R384</f>
        <v>3.2332508781429681E-7</v>
      </c>
      <c r="AP357" s="52">
        <f>R357-'Individ-I&amp;O Tables'!S384</f>
        <v>2.1418057061239892E-7</v>
      </c>
      <c r="AQ357" s="52">
        <f>S357-'Individ-I&amp;O Tables'!T384</f>
        <v>8.0694295689909268E-10</v>
      </c>
      <c r="AR357" s="52">
        <f>T357-'Individ-I&amp;O Tables'!U384</f>
        <v>1.1721000059417008E-7</v>
      </c>
      <c r="AS357" s="52">
        <f>U357-'Individ-I&amp;O Tables'!V384</f>
        <v>1.4431806083514687E-8</v>
      </c>
      <c r="AT357" s="226">
        <f>V357-'Individ-I&amp;O Tables'!W384</f>
        <v>1.5608749392992394E-7</v>
      </c>
    </row>
    <row r="358" spans="1:46" ht="15" x14ac:dyDescent="0.2">
      <c r="A358" s="69">
        <v>2021</v>
      </c>
      <c r="B358" s="70">
        <f>'5.Stata-DNSP&amp;State'!Z269</f>
        <v>1.0336225032806396</v>
      </c>
      <c r="C358" s="70">
        <f>'5.Stata-DNSP&amp;State'!AA269</f>
        <v>1.3399548530578613</v>
      </c>
      <c r="D358" s="70">
        <f>'5.Stata-DNSP&amp;State'!AB269</f>
        <v>1.3753478527069092</v>
      </c>
      <c r="E358" s="70">
        <f>'5.Stata-DNSP&amp;State'!AC269</f>
        <v>1.1782352924346924</v>
      </c>
      <c r="F358" s="70">
        <f>'5.Stata-DNSP&amp;State'!AD269</f>
        <v>1.4849345684051514</v>
      </c>
      <c r="G358" s="70"/>
      <c r="H358" s="70">
        <f>'5.Stata-DNSP&amp;State'!C269</f>
        <v>1.243233323097229</v>
      </c>
      <c r="I358" s="70">
        <f>'5.Stata-DNSP&amp;State'!AE269</f>
        <v>1.1181855201721191</v>
      </c>
      <c r="J358" s="70">
        <f>'5.Stata-DNSP&amp;State'!AF269</f>
        <v>1.1003643274307251</v>
      </c>
      <c r="K358" s="70">
        <f>'5.Stata-DNSP&amp;State'!AG269</f>
        <v>0.99871784448623657</v>
      </c>
      <c r="L358" s="70">
        <f>'5.Stata-DNSP&amp;State'!AH269</f>
        <v>4.002723217010498</v>
      </c>
      <c r="M358" s="70">
        <f>'5.Stata-DNSP&amp;State'!AI269</f>
        <v>1.4004298448562622</v>
      </c>
      <c r="N358" s="70">
        <f>'5.Stata-DNSP&amp;State'!AJ269</f>
        <v>1.3057029247283936</v>
      </c>
      <c r="O358" s="70">
        <f>'5.Stata-DNSP&amp;State'!D269</f>
        <v>1.2024219036102295</v>
      </c>
      <c r="P358" s="70">
        <f t="shared" ref="P358" si="253">$H358/I358</f>
        <v>1.1118309982281487</v>
      </c>
      <c r="Q358" s="70">
        <f t="shared" ref="Q358" si="254">$H358/J358</f>
        <v>1.129837901961156</v>
      </c>
      <c r="R358" s="70">
        <f t="shared" ref="R358" si="255">$H358/K358</f>
        <v>1.2448293879606975</v>
      </c>
      <c r="S358" s="70">
        <f t="shared" ref="S358" si="256">$H358/L358</f>
        <v>0.31059687510088668</v>
      </c>
      <c r="T358" s="70">
        <f t="shared" ref="T358" si="257">$H358/M358</f>
        <v>0.88775123413970969</v>
      </c>
      <c r="U358" s="70">
        <f t="shared" ref="U358" si="258">$H358/N358</f>
        <v>0.95215634395231274</v>
      </c>
      <c r="V358" s="70">
        <f>'5.Stata-DNSP&amp;State'!I269</f>
        <v>0.99094903469085693</v>
      </c>
      <c r="Y358" s="69">
        <v>2021</v>
      </c>
      <c r="Z358" s="52">
        <f>B358-'Individ-I&amp;O Tables'!B385</f>
        <v>-4.9671936031003838E-7</v>
      </c>
      <c r="AA358" s="52">
        <f>C358-'Individ-I&amp;O Tables'!C385</f>
        <v>-1.4694213867905148E-7</v>
      </c>
      <c r="AB358" s="52">
        <f>D358-'Individ-I&amp;O Tables'!D385</f>
        <v>-1.4729309083527653E-7</v>
      </c>
      <c r="AC358" s="52">
        <f>E358-'Individ-I&amp;O Tables'!E385</f>
        <v>2.9243469246154064E-7</v>
      </c>
      <c r="AD358" s="52">
        <f>F358-'Individ-I&amp;O Tables'!F385</f>
        <v>5.6840515139100489E-7</v>
      </c>
      <c r="AE358" s="52"/>
      <c r="AF358" s="52">
        <f>H358-'Individ-I&amp;O Tables'!H385</f>
        <v>-6.7690277094634155E-7</v>
      </c>
      <c r="AG358" s="52">
        <f>I358-'Individ-I&amp;O Tables'!I385</f>
        <v>-4.7982788076161853E-7</v>
      </c>
      <c r="AH358" s="52">
        <f>J358-'Individ-I&amp;O Tables'!J385</f>
        <v>3.2743072519991756E-7</v>
      </c>
      <c r="AI358" s="52">
        <f>K358-'Individ-I&amp;O Tables'!K385</f>
        <v>4.448623658337425E-8</v>
      </c>
      <c r="AJ358" s="52">
        <f>L358-'Individ-I&amp;O Tables'!L385</f>
        <v>2.1701049846001297E-7</v>
      </c>
      <c r="AK358" s="52">
        <f>M358-'Individ-I&amp;O Tables'!M385</f>
        <v>-1.5514373785663338E-7</v>
      </c>
      <c r="AL358" s="52">
        <f>N358-'Individ-I&amp;O Tables'!N385</f>
        <v>-7.527160650333542E-8</v>
      </c>
      <c r="AM358" s="52">
        <f>O358-'Individ-I&amp;O Tables'!P385</f>
        <v>-9.6389770609661696E-8</v>
      </c>
      <c r="AN358" s="52">
        <f>P358-'Individ-I&amp;O Tables'!Q385</f>
        <v>-1.7718513323217167E-9</v>
      </c>
      <c r="AO358" s="52">
        <f>Q358-'Individ-I&amp;O Tables'!R385</f>
        <v>-9.8038843932002351E-8</v>
      </c>
      <c r="AP358" s="52">
        <f>R358-'Individ-I&amp;O Tables'!S385</f>
        <v>-6.1203930257214267E-7</v>
      </c>
      <c r="AQ358" s="52">
        <f>S358-'Individ-I&amp;O Tables'!T385</f>
        <v>-1.2489911332957959E-7</v>
      </c>
      <c r="AR358" s="52">
        <f>T358-'Individ-I&amp;O Tables'!U385</f>
        <v>-1.6586029027987337E-7</v>
      </c>
      <c r="AS358" s="52">
        <f>U358-'Individ-I&amp;O Tables'!V385</f>
        <v>-2.5604768727482963E-7</v>
      </c>
      <c r="AT358" s="52">
        <f>V358-'Individ-I&amp;O Tables'!W385</f>
        <v>1.3469085691220073E-7</v>
      </c>
    </row>
    <row r="359" spans="1:46" ht="15" x14ac:dyDescent="0.2">
      <c r="A359" s="69">
        <v>2022</v>
      </c>
      <c r="B359" s="70">
        <f>'5.Stata-DNSP&amp;State'!Z270</f>
        <v>1.0506622791290283</v>
      </c>
      <c r="C359" s="70">
        <f>'5.Stata-DNSP&amp;State'!AA270</f>
        <v>1.3822764158248901</v>
      </c>
      <c r="D359" s="70">
        <f>'5.Stata-DNSP&amp;State'!AB270</f>
        <v>1.4041032791137695</v>
      </c>
      <c r="E359" s="70">
        <f>'5.Stata-DNSP&amp;State'!AC270</f>
        <v>1.1820546388626099</v>
      </c>
      <c r="F359" s="70">
        <f>'5.Stata-DNSP&amp;State'!AD270</f>
        <v>1.9382634162902832</v>
      </c>
      <c r="G359" s="70"/>
      <c r="H359" s="70">
        <f>'5.Stata-DNSP&amp;State'!C270</f>
        <v>1.2454630136489868</v>
      </c>
      <c r="I359" s="70">
        <f>'5.Stata-DNSP&amp;State'!AE270</f>
        <v>1.191054105758667</v>
      </c>
      <c r="J359" s="70">
        <f>'5.Stata-DNSP&amp;State'!AF270</f>
        <v>1.2372407913208008</v>
      </c>
      <c r="K359" s="70">
        <f>'5.Stata-DNSP&amp;State'!AG270</f>
        <v>0.99707216024398804</v>
      </c>
      <c r="L359" s="70">
        <f>'5.Stata-DNSP&amp;State'!AH270</f>
        <v>4.002723217010498</v>
      </c>
      <c r="M359" s="70">
        <f>'5.Stata-DNSP&amp;State'!AI270</f>
        <v>1.4119714498519897</v>
      </c>
      <c r="N359" s="70">
        <f>'5.Stata-DNSP&amp;State'!AJ270</f>
        <v>1.3168256282806396</v>
      </c>
      <c r="O359" s="70">
        <f>'5.Stata-DNSP&amp;State'!D270</f>
        <v>1.232835054397583</v>
      </c>
      <c r="P359" s="70">
        <f t="shared" ref="P359" si="259">$H359/I359</f>
        <v>1.0456813066906503</v>
      </c>
      <c r="Q359" s="70">
        <f t="shared" ref="Q359" si="260">$H359/J359</f>
        <v>1.0066456120634437</v>
      </c>
      <c r="R359" s="70">
        <f t="shared" ref="R359" si="261">$H359/K359</f>
        <v>1.2491202375404971</v>
      </c>
      <c r="S359" s="70">
        <f t="shared" ref="S359" si="262">$H359/L359</f>
        <v>0.31115391850131024</v>
      </c>
      <c r="T359" s="70">
        <f t="shared" ref="T359" si="263">$H359/M359</f>
        <v>0.88207379389968743</v>
      </c>
      <c r="U359" s="70">
        <f t="shared" ref="U359" si="264">$H359/N359</f>
        <v>0.94580708857798435</v>
      </c>
      <c r="V359" s="70">
        <f>'5.Stata-DNSP&amp;State'!I270</f>
        <v>0.98028355836868286</v>
      </c>
      <c r="Y359" s="69">
        <v>2022</v>
      </c>
      <c r="Z359" s="52">
        <f>B359-'Individ-I&amp;O Tables'!B386</f>
        <v>2.7912902833548969E-7</v>
      </c>
      <c r="AA359" s="52">
        <f>C359-'Individ-I&amp;O Tables'!C386</f>
        <v>4.1582489007652157E-7</v>
      </c>
      <c r="AB359" s="52">
        <f>D359-'Individ-I&amp;O Tables'!D386</f>
        <v>2.7911376943023924E-7</v>
      </c>
      <c r="AC359" s="52">
        <f>E359-'Individ-I&amp;O Tables'!E386</f>
        <v>-3.6113739021459423E-7</v>
      </c>
      <c r="AD359" s="52">
        <f>F359-'Individ-I&amp;O Tables'!F386</f>
        <v>4.1629028313394656E-7</v>
      </c>
      <c r="AE359" s="52"/>
      <c r="AF359" s="52">
        <f>H359-'Individ-I&amp;O Tables'!H386</f>
        <v>1.3648986829650767E-8</v>
      </c>
      <c r="AG359" s="52">
        <f>I359-'Individ-I&amp;O Tables'!I386</f>
        <v>1.0575866693507407E-7</v>
      </c>
      <c r="AH359" s="52">
        <f>J359-'Individ-I&amp;O Tables'!J386</f>
        <v>-2.0867919925393608E-7</v>
      </c>
      <c r="AI359" s="52">
        <f>K359-'Individ-I&amp;O Tables'!K386</f>
        <v>-3.9756011926961321E-8</v>
      </c>
      <c r="AJ359" s="52">
        <f>L359-'Individ-I&amp;O Tables'!L386</f>
        <v>2.1701049846001297E-7</v>
      </c>
      <c r="AK359" s="52">
        <f>M359-'Individ-I&amp;O Tables'!M386</f>
        <v>-5.5014801025876636E-7</v>
      </c>
      <c r="AL359" s="52">
        <f>N359-'Individ-I&amp;O Tables'!N386</f>
        <v>6.2828063973618953E-7</v>
      </c>
      <c r="AM359" s="52">
        <f>O359-'Individ-I&amp;O Tables'!P386</f>
        <v>5.4397583104659475E-8</v>
      </c>
      <c r="AN359" s="52">
        <f>P359-'Individ-I&amp;O Tables'!Q386</f>
        <v>-6.9330934970857072E-7</v>
      </c>
      <c r="AO359" s="52">
        <f>Q359-'Individ-I&amp;O Tables'!R386</f>
        <v>-3.8793655621205403E-7</v>
      </c>
      <c r="AP359" s="52">
        <f>R359-'Individ-I&amp;O Tables'!S386</f>
        <v>2.3754049705004832E-7</v>
      </c>
      <c r="AQ359" s="52">
        <f>S359-'Individ-I&amp;O Tables'!T386</f>
        <v>-8.1498689741277275E-8</v>
      </c>
      <c r="AR359" s="52">
        <f>T359-'Individ-I&amp;O Tables'!U386</f>
        <v>-1.061003125357729E-7</v>
      </c>
      <c r="AS359" s="52">
        <f>U359-'Individ-I&amp;O Tables'!V386</f>
        <v>-3.1142201561973337E-7</v>
      </c>
      <c r="AT359" s="52">
        <f>V359-'Individ-I&amp;O Tables'!W386</f>
        <v>-1.416313171187511E-7</v>
      </c>
    </row>
    <row r="360" spans="1:46" ht="15" x14ac:dyDescent="0.25">
      <c r="A360" s="69"/>
      <c r="B360" s="74"/>
      <c r="C360" s="74"/>
      <c r="D360" s="74"/>
      <c r="E360" s="74"/>
      <c r="F360" s="74"/>
      <c r="G360" s="70"/>
      <c r="H360" s="74"/>
      <c r="I360" s="74"/>
      <c r="J360" s="74"/>
      <c r="K360" s="74"/>
      <c r="L360" s="74"/>
      <c r="M360" s="74"/>
      <c r="N360" s="74"/>
      <c r="O360" s="74"/>
      <c r="P360" s="74"/>
      <c r="Q360" s="74"/>
      <c r="R360" s="74"/>
      <c r="S360" s="74"/>
      <c r="T360" s="74"/>
      <c r="U360" s="74"/>
      <c r="V360" s="74"/>
      <c r="W360" s="58"/>
      <c r="X360" s="4"/>
    </row>
    <row r="361" spans="1:46" ht="15" x14ac:dyDescent="0.2">
      <c r="A361" s="69"/>
      <c r="B361" s="74"/>
      <c r="C361" s="74"/>
      <c r="D361" s="74"/>
      <c r="E361" s="74"/>
      <c r="F361" s="74"/>
      <c r="G361" s="74"/>
      <c r="H361" s="74"/>
      <c r="I361" s="74"/>
      <c r="J361" s="74"/>
      <c r="K361" s="74"/>
      <c r="L361" s="74"/>
      <c r="M361" s="74"/>
      <c r="N361" s="74"/>
      <c r="O361" s="74"/>
      <c r="P361" s="74"/>
      <c r="Q361" s="74"/>
      <c r="R361" s="74"/>
      <c r="S361" s="74"/>
      <c r="T361" s="74"/>
      <c r="U361" s="74"/>
      <c r="V361" s="74"/>
      <c r="W361" s="57"/>
    </row>
    <row r="362" spans="1:46" x14ac:dyDescent="0.2">
      <c r="A362" s="51"/>
      <c r="B362" s="48"/>
      <c r="C362" s="48"/>
      <c r="D362" s="48"/>
      <c r="E362" s="48"/>
      <c r="F362" s="48"/>
      <c r="G362" s="48"/>
      <c r="H362" s="48"/>
      <c r="I362" s="48"/>
      <c r="J362" s="9"/>
    </row>
    <row r="363" spans="1:46" x14ac:dyDescent="0.2">
      <c r="A363" s="51"/>
      <c r="B363" s="48"/>
      <c r="C363" s="48"/>
      <c r="D363" s="48"/>
      <c r="E363" s="48"/>
      <c r="F363" s="48"/>
      <c r="G363" s="48"/>
      <c r="H363" s="48"/>
      <c r="I363" s="48"/>
      <c r="J363" s="9"/>
    </row>
    <row r="364" spans="1:46" x14ac:dyDescent="0.2">
      <c r="A364" s="101" t="s">
        <v>440</v>
      </c>
      <c r="B364" s="9"/>
      <c r="C364" s="9"/>
      <c r="D364" s="9"/>
      <c r="E364" s="9"/>
      <c r="F364" s="9"/>
      <c r="G364" s="9"/>
      <c r="H364" s="9"/>
      <c r="I364" s="9"/>
      <c r="J364" s="9"/>
      <c r="K364" s="9"/>
      <c r="L364" s="9"/>
      <c r="M364" s="9"/>
      <c r="N364" s="9"/>
      <c r="O364" s="9"/>
      <c r="P364" s="9"/>
      <c r="Q364" s="9"/>
      <c r="R364" s="9"/>
      <c r="S364" s="9"/>
      <c r="T364" s="9"/>
      <c r="U364" s="9"/>
      <c r="V364" s="9"/>
    </row>
    <row r="365" spans="1:46" x14ac:dyDescent="0.2">
      <c r="A365" s="296"/>
      <c r="B365" s="387" t="s">
        <v>153</v>
      </c>
      <c r="C365" s="386"/>
      <c r="D365" s="386"/>
      <c r="E365" s="386"/>
      <c r="F365" s="386"/>
      <c r="G365" s="386"/>
      <c r="H365" s="388"/>
      <c r="I365" s="387" t="s">
        <v>154</v>
      </c>
      <c r="J365" s="386"/>
      <c r="K365" s="386"/>
      <c r="L365" s="386"/>
      <c r="M365" s="386"/>
      <c r="N365" s="386"/>
      <c r="O365" s="388"/>
      <c r="P365" s="387" t="s">
        <v>155</v>
      </c>
      <c r="Q365" s="386"/>
      <c r="R365" s="386"/>
      <c r="S365" s="386"/>
      <c r="T365" s="386"/>
      <c r="U365" s="386"/>
      <c r="V365" s="388"/>
      <c r="Y365" s="222"/>
      <c r="Z365" s="386" t="s">
        <v>153</v>
      </c>
      <c r="AA365" s="386"/>
      <c r="AB365" s="386"/>
      <c r="AC365" s="386"/>
      <c r="AD365" s="386"/>
      <c r="AE365" s="386"/>
      <c r="AF365" s="386"/>
      <c r="AG365" s="387" t="s">
        <v>154</v>
      </c>
      <c r="AH365" s="386"/>
      <c r="AI365" s="386"/>
      <c r="AJ365" s="386"/>
      <c r="AK365" s="386"/>
      <c r="AL365" s="386"/>
      <c r="AM365" s="388"/>
      <c r="AN365" s="386" t="s">
        <v>155</v>
      </c>
      <c r="AO365" s="386"/>
      <c r="AP365" s="386"/>
      <c r="AQ365" s="386"/>
      <c r="AR365" s="386"/>
      <c r="AS365" s="386"/>
      <c r="AT365" s="388"/>
    </row>
    <row r="366" spans="1:46" ht="30" x14ac:dyDescent="0.2">
      <c r="A366" s="230" t="s">
        <v>7</v>
      </c>
      <c r="B366" s="235" t="s">
        <v>37</v>
      </c>
      <c r="C366" s="138" t="s">
        <v>39</v>
      </c>
      <c r="D366" s="138" t="s">
        <v>13</v>
      </c>
      <c r="E366" s="138" t="s">
        <v>38</v>
      </c>
      <c r="F366" s="138" t="s">
        <v>156</v>
      </c>
      <c r="G366" s="233" t="s">
        <v>42</v>
      </c>
      <c r="H366" s="67" t="s">
        <v>43</v>
      </c>
      <c r="I366" s="65" t="s">
        <v>40</v>
      </c>
      <c r="J366" s="66" t="s">
        <v>158</v>
      </c>
      <c r="K366" s="66" t="s">
        <v>157</v>
      </c>
      <c r="L366" s="66" t="s">
        <v>159</v>
      </c>
      <c r="M366" s="66" t="s">
        <v>160</v>
      </c>
      <c r="N366" s="66" t="s">
        <v>41</v>
      </c>
      <c r="O366" s="67" t="s">
        <v>44</v>
      </c>
      <c r="P366" s="65" t="s">
        <v>40</v>
      </c>
      <c r="Q366" s="66" t="s">
        <v>158</v>
      </c>
      <c r="R366" s="66" t="s">
        <v>157</v>
      </c>
      <c r="S366" s="66" t="s">
        <v>159</v>
      </c>
      <c r="T366" s="66" t="s">
        <v>160</v>
      </c>
      <c r="U366" s="66" t="s">
        <v>41</v>
      </c>
      <c r="V366" s="68" t="s">
        <v>11</v>
      </c>
      <c r="Y366" s="230" t="s">
        <v>7</v>
      </c>
      <c r="Z366" s="138" t="s">
        <v>37</v>
      </c>
      <c r="AA366" s="138" t="s">
        <v>39</v>
      </c>
      <c r="AB366" s="138" t="s">
        <v>13</v>
      </c>
      <c r="AC366" s="138" t="s">
        <v>38</v>
      </c>
      <c r="AD366" s="138" t="s">
        <v>156</v>
      </c>
      <c r="AE366" s="138" t="s">
        <v>42</v>
      </c>
      <c r="AF366" s="138" t="s">
        <v>43</v>
      </c>
      <c r="AG366" s="65" t="s">
        <v>40</v>
      </c>
      <c r="AH366" s="66" t="s">
        <v>158</v>
      </c>
      <c r="AI366" s="66" t="s">
        <v>157</v>
      </c>
      <c r="AJ366" s="66" t="s">
        <v>159</v>
      </c>
      <c r="AK366" s="66" t="s">
        <v>160</v>
      </c>
      <c r="AL366" s="66" t="s">
        <v>41</v>
      </c>
      <c r="AM366" s="67" t="s">
        <v>44</v>
      </c>
      <c r="AN366" s="66" t="s">
        <v>40</v>
      </c>
      <c r="AO366" s="66" t="s">
        <v>158</v>
      </c>
      <c r="AP366" s="66" t="s">
        <v>157</v>
      </c>
      <c r="AQ366" s="66" t="s">
        <v>159</v>
      </c>
      <c r="AR366" s="66" t="s">
        <v>160</v>
      </c>
      <c r="AS366" s="66" t="s">
        <v>41</v>
      </c>
      <c r="AT366" s="68" t="s">
        <v>11</v>
      </c>
    </row>
    <row r="367" spans="1:46" ht="15" x14ac:dyDescent="0.2">
      <c r="A367" s="231">
        <v>2006</v>
      </c>
      <c r="B367" s="73">
        <f>'5.Stata-DNSP&amp;State'!Z272</f>
        <v>1</v>
      </c>
      <c r="C367" s="70">
        <f>'5.Stata-DNSP&amp;State'!AA272</f>
        <v>1</v>
      </c>
      <c r="D367" s="70">
        <f>'5.Stata-DNSP&amp;State'!AB272</f>
        <v>1</v>
      </c>
      <c r="E367" s="70">
        <f>'5.Stata-DNSP&amp;State'!AC272</f>
        <v>1</v>
      </c>
      <c r="F367" s="70">
        <f>'5.Stata-DNSP&amp;State'!AD272</f>
        <v>1</v>
      </c>
      <c r="G367" s="75"/>
      <c r="H367" s="71">
        <f>'5.Stata-DNSP&amp;State'!C272</f>
        <v>1</v>
      </c>
      <c r="I367" s="73">
        <f>'5.Stata-DNSP&amp;State'!AE272</f>
        <v>1</v>
      </c>
      <c r="J367" s="70">
        <f>'5.Stata-DNSP&amp;State'!AF272</f>
        <v>1</v>
      </c>
      <c r="K367" s="70">
        <f>'5.Stata-DNSP&amp;State'!AG272</f>
        <v>1</v>
      </c>
      <c r="L367" s="70">
        <f>'5.Stata-DNSP&amp;State'!AH272</f>
        <v>1</v>
      </c>
      <c r="M367" s="70">
        <f>'5.Stata-DNSP&amp;State'!AI272</f>
        <v>1</v>
      </c>
      <c r="N367" s="70">
        <f>'5.Stata-DNSP&amp;State'!AJ272</f>
        <v>1</v>
      </c>
      <c r="O367" s="71">
        <f>'5.Stata-DNSP&amp;State'!D272</f>
        <v>1</v>
      </c>
      <c r="P367" s="72">
        <f t="shared" ref="P367:P381" si="265">$H367/I367</f>
        <v>1</v>
      </c>
      <c r="Q367" s="75">
        <f t="shared" ref="Q367:Q381" si="266">$H367/J367</f>
        <v>1</v>
      </c>
      <c r="R367" s="75">
        <f t="shared" ref="R367:R381" si="267">$H367/K367</f>
        <v>1</v>
      </c>
      <c r="S367" s="75">
        <f t="shared" ref="S367:S381" si="268">$H367/L367</f>
        <v>1</v>
      </c>
      <c r="T367" s="75">
        <f t="shared" ref="T367:T381" si="269">$H367/M367</f>
        <v>1</v>
      </c>
      <c r="U367" s="75">
        <f t="shared" ref="U367:U381" si="270">$H367/N367</f>
        <v>1</v>
      </c>
      <c r="V367" s="76">
        <f>'5.Stata-DNSP&amp;State'!I272</f>
        <v>1</v>
      </c>
      <c r="Y367" s="231">
        <v>2006</v>
      </c>
      <c r="Z367" s="133">
        <f>B367-'Individ-I&amp;O Tables'!B396</f>
        <v>0</v>
      </c>
      <c r="AA367" s="133">
        <f>C367-'Individ-I&amp;O Tables'!C396</f>
        <v>0</v>
      </c>
      <c r="AB367" s="133">
        <f>D367-'Individ-I&amp;O Tables'!D396</f>
        <v>0</v>
      </c>
      <c r="AC367" s="133">
        <f>E367-'Individ-I&amp;O Tables'!E396</f>
        <v>0</v>
      </c>
      <c r="AD367" s="133">
        <f>F367-'Individ-I&amp;O Tables'!F396</f>
        <v>0</v>
      </c>
      <c r="AE367" s="133"/>
      <c r="AF367" s="133">
        <f>H367-'Individ-I&amp;O Tables'!H396</f>
        <v>0</v>
      </c>
      <c r="AG367" s="228">
        <f>I367-'Individ-I&amp;O Tables'!I396</f>
        <v>0</v>
      </c>
      <c r="AH367" s="133">
        <f>J367-'Individ-I&amp;O Tables'!J396</f>
        <v>0</v>
      </c>
      <c r="AI367" s="133">
        <f>K367-'Individ-I&amp;O Tables'!K396</f>
        <v>0</v>
      </c>
      <c r="AJ367" s="133">
        <f>L367-'Individ-I&amp;O Tables'!L396</f>
        <v>0</v>
      </c>
      <c r="AK367" s="133">
        <f>M367-'Individ-I&amp;O Tables'!M396</f>
        <v>0</v>
      </c>
      <c r="AL367" s="133">
        <f>N367-'Individ-I&amp;O Tables'!N396</f>
        <v>0</v>
      </c>
      <c r="AM367" s="225">
        <f>O367-'Individ-I&amp;O Tables'!P396</f>
        <v>0</v>
      </c>
      <c r="AN367" s="133">
        <f>P367-'Individ-I&amp;O Tables'!Q396</f>
        <v>0</v>
      </c>
      <c r="AO367" s="133">
        <f>Q367-'Individ-I&amp;O Tables'!R396</f>
        <v>0</v>
      </c>
      <c r="AP367" s="133">
        <f>R367-'Individ-I&amp;O Tables'!S396</f>
        <v>0</v>
      </c>
      <c r="AQ367" s="133">
        <f>S367-'Individ-I&amp;O Tables'!T396</f>
        <v>0</v>
      </c>
      <c r="AR367" s="133">
        <f>T367-'Individ-I&amp;O Tables'!U396</f>
        <v>0</v>
      </c>
      <c r="AS367" s="133">
        <f>U367-'Individ-I&amp;O Tables'!V396</f>
        <v>0</v>
      </c>
      <c r="AT367" s="225">
        <f>V367-'Individ-I&amp;O Tables'!W396</f>
        <v>0</v>
      </c>
    </row>
    <row r="368" spans="1:46" ht="15" x14ac:dyDescent="0.2">
      <c r="A368" s="231">
        <v>2007</v>
      </c>
      <c r="B368" s="73">
        <f>'5.Stata-DNSP&amp;State'!Z273</f>
        <v>1.0104151964187622</v>
      </c>
      <c r="C368" s="70">
        <f>'5.Stata-DNSP&amp;State'!AA273</f>
        <v>1.0090965032577515</v>
      </c>
      <c r="D368" s="70">
        <f>'5.Stata-DNSP&amp;State'!AB273</f>
        <v>1.0099397897720337</v>
      </c>
      <c r="E368" s="70">
        <f>'5.Stata-DNSP&amp;State'!AC273</f>
        <v>0.96466356515884399</v>
      </c>
      <c r="F368" s="70">
        <f>'5.Stata-DNSP&amp;State'!AD273</f>
        <v>0.86599475145339966</v>
      </c>
      <c r="G368" s="70"/>
      <c r="H368" s="71">
        <f>'5.Stata-DNSP&amp;State'!C273</f>
        <v>1.0165778398513794</v>
      </c>
      <c r="I368" s="73">
        <f>'5.Stata-DNSP&amp;State'!AE273</f>
        <v>0.99612510204315186</v>
      </c>
      <c r="J368" s="70">
        <f>'5.Stata-DNSP&amp;State'!AF273</f>
        <v>0.99011242389678955</v>
      </c>
      <c r="K368" s="70">
        <f>'5.Stata-DNSP&amp;State'!AG273</f>
        <v>0.93260657787322998</v>
      </c>
      <c r="L368" s="70">
        <f>'5.Stata-DNSP&amp;State'!AH273</f>
        <v>1.0085266828536987</v>
      </c>
      <c r="M368" s="70">
        <f>'5.Stata-DNSP&amp;State'!AI273</f>
        <v>1.0587394237518311</v>
      </c>
      <c r="N368" s="70">
        <f>'5.Stata-DNSP&amp;State'!AJ273</f>
        <v>1.056954026222229</v>
      </c>
      <c r="O368" s="71">
        <f>'5.Stata-DNSP&amp;State'!D273</f>
        <v>1.0133059024810791</v>
      </c>
      <c r="P368" s="73">
        <f t="shared" si="265"/>
        <v>1.0205322983692278</v>
      </c>
      <c r="Q368" s="70">
        <f t="shared" si="266"/>
        <v>1.0267297079764233</v>
      </c>
      <c r="R368" s="70">
        <f t="shared" si="267"/>
        <v>1.0900393198701668</v>
      </c>
      <c r="S368" s="70">
        <f t="shared" si="268"/>
        <v>1.0079830877403257</v>
      </c>
      <c r="T368" s="70">
        <f t="shared" si="269"/>
        <v>0.96017756309570057</v>
      </c>
      <c r="U368" s="70">
        <f t="shared" si="270"/>
        <v>0.96179948666720882</v>
      </c>
      <c r="V368" s="71">
        <f>'5.Stata-DNSP&amp;State'!I273</f>
        <v>0.99147534370422363</v>
      </c>
      <c r="Y368" s="231">
        <v>2007</v>
      </c>
      <c r="Z368" s="52">
        <f>B368-'Individ-I&amp;O Tables'!B397</f>
        <v>1.9641876214393506E-7</v>
      </c>
      <c r="AA368" s="52">
        <f>C368-'Individ-I&amp;O Tables'!C397</f>
        <v>5.0325775147186391E-7</v>
      </c>
      <c r="AB368" s="52">
        <f>D368-'Individ-I&amp;O Tables'!D397</f>
        <v>-2.102279663684925E-7</v>
      </c>
      <c r="AC368" s="52">
        <f>E368-'Individ-I&amp;O Tables'!E397</f>
        <v>-3.4841155960307901E-8</v>
      </c>
      <c r="AD368" s="52">
        <f>F368-'Individ-I&amp;O Tables'!F397</f>
        <v>5.1453399652068299E-8</v>
      </c>
      <c r="AE368" s="52"/>
      <c r="AF368" s="52">
        <f>H368-'Individ-I&amp;O Tables'!H397</f>
        <v>-1.6014862058710833E-7</v>
      </c>
      <c r="AG368" s="229">
        <f>I368-'Individ-I&amp;O Tables'!I397</f>
        <v>2.0431518699126627E-9</v>
      </c>
      <c r="AH368" s="52">
        <f>J368-'Individ-I&amp;O Tables'!J397</f>
        <v>-7.6103210400191301E-8</v>
      </c>
      <c r="AI368" s="52">
        <f>K368-'Individ-I&amp;O Tables'!K397</f>
        <v>-2.2126769971819726E-8</v>
      </c>
      <c r="AJ368" s="52">
        <f>L368-'Individ-I&amp;O Tables'!L397</f>
        <v>-3.1714630122081644E-7</v>
      </c>
      <c r="AK368" s="52">
        <f>M368-'Individ-I&amp;O Tables'!M397</f>
        <v>4.2375183095799684E-7</v>
      </c>
      <c r="AL368" s="52">
        <f>N368-'Individ-I&amp;O Tables'!N397</f>
        <v>2.6222229054795321E-8</v>
      </c>
      <c r="AM368" s="226">
        <f>O368-'Individ-I&amp;O Tables'!P397</f>
        <v>-9.7518920938455267E-8</v>
      </c>
      <c r="AN368" s="52">
        <f>P368-'Individ-I&amp;O Tables'!Q397</f>
        <v>-7.0163077214857594E-7</v>
      </c>
      <c r="AO368" s="52">
        <f>Q368-'Individ-I&amp;O Tables'!R397</f>
        <v>-2.9202357665347733E-7</v>
      </c>
      <c r="AP368" s="52">
        <f>R368-'Individ-I&amp;O Tables'!S397</f>
        <v>-6.8012983311938058E-7</v>
      </c>
      <c r="AQ368" s="52">
        <f>S368-'Individ-I&amp;O Tables'!T397</f>
        <v>8.7740325671603614E-8</v>
      </c>
      <c r="AR368" s="52">
        <f>T368-'Individ-I&amp;O Tables'!U397</f>
        <v>-2.3690429939993152E-7</v>
      </c>
      <c r="AS368" s="52">
        <f>U368-'Individ-I&amp;O Tables'!V397</f>
        <v>-3.1333279115752788E-7</v>
      </c>
      <c r="AT368" s="226">
        <f>V368-'Individ-I&amp;O Tables'!W397</f>
        <v>-3.5629577632700915E-7</v>
      </c>
    </row>
    <row r="369" spans="1:46" ht="15" x14ac:dyDescent="0.2">
      <c r="A369" s="231">
        <v>2008</v>
      </c>
      <c r="B369" s="73">
        <f>'5.Stata-DNSP&amp;State'!Z274</f>
        <v>1.0240006446838379</v>
      </c>
      <c r="C369" s="70">
        <f>'5.Stata-DNSP&amp;State'!AA274</f>
        <v>1.0228875875473022</v>
      </c>
      <c r="D369" s="70">
        <f>'5.Stata-DNSP&amp;State'!AB274</f>
        <v>1.0200536251068115</v>
      </c>
      <c r="E369" s="70">
        <f>'5.Stata-DNSP&amp;State'!AC274</f>
        <v>0.95429503917694092</v>
      </c>
      <c r="F369" s="70">
        <f>'5.Stata-DNSP&amp;State'!AD274</f>
        <v>0.91887223720550537</v>
      </c>
      <c r="G369" s="70"/>
      <c r="H369" s="71">
        <f>'5.Stata-DNSP&amp;State'!C274</f>
        <v>1.0104690790176392</v>
      </c>
      <c r="I369" s="73">
        <f>'5.Stata-DNSP&amp;State'!AE274</f>
        <v>1.2860546112060547</v>
      </c>
      <c r="J369" s="70">
        <f>'5.Stata-DNSP&amp;State'!AF274</f>
        <v>0.97979295253753662</v>
      </c>
      <c r="K369" s="70">
        <f>'5.Stata-DNSP&amp;State'!AG274</f>
        <v>0.93676882982254028</v>
      </c>
      <c r="L369" s="70">
        <f>'5.Stata-DNSP&amp;State'!AH274</f>
        <v>0.99216294288635254</v>
      </c>
      <c r="M369" s="70">
        <f>'5.Stata-DNSP&amp;State'!AI274</f>
        <v>1.0137816667556763</v>
      </c>
      <c r="N369" s="70">
        <f>'5.Stata-DNSP&amp;State'!AJ274</f>
        <v>1.1043961048126221</v>
      </c>
      <c r="O369" s="71">
        <f>'5.Stata-DNSP&amp;State'!D274</f>
        <v>1.1355280876159668</v>
      </c>
      <c r="P369" s="73">
        <f t="shared" si="265"/>
        <v>0.78571241859630436</v>
      </c>
      <c r="Q369" s="70">
        <f t="shared" si="266"/>
        <v>1.0313087845760223</v>
      </c>
      <c r="R369" s="70">
        <f t="shared" si="267"/>
        <v>1.078674958910685</v>
      </c>
      <c r="S369" s="70">
        <f t="shared" si="268"/>
        <v>1.0184507355999723</v>
      </c>
      <c r="T369" s="70">
        <f t="shared" si="269"/>
        <v>0.99673244462129784</v>
      </c>
      <c r="U369" s="70">
        <f t="shared" si="270"/>
        <v>0.91495168682171413</v>
      </c>
      <c r="V369" s="71">
        <f>'5.Stata-DNSP&amp;State'!I274</f>
        <v>0.97241181135177612</v>
      </c>
      <c r="Y369" s="231">
        <v>2008</v>
      </c>
      <c r="Z369" s="52">
        <f>B369-'Individ-I&amp;O Tables'!B398</f>
        <v>-3.5531616204842464E-7</v>
      </c>
      <c r="AA369" s="52">
        <f>C369-'Individ-I&amp;O Tables'!C398</f>
        <v>-4.124526977733467E-7</v>
      </c>
      <c r="AB369" s="52">
        <f>D369-'Individ-I&amp;O Tables'!D398</f>
        <v>-3.7489318849281972E-7</v>
      </c>
      <c r="AC369" s="52">
        <f>E369-'Individ-I&amp;O Tables'!E398</f>
        <v>-6.0823059033765503E-8</v>
      </c>
      <c r="AD369" s="52">
        <f>F369-'Individ-I&amp;O Tables'!F398</f>
        <v>3.7205505343251843E-8</v>
      </c>
      <c r="AE369" s="52"/>
      <c r="AF369" s="52">
        <f>H369-'Individ-I&amp;O Tables'!H398</f>
        <v>7.9017639098566406E-8</v>
      </c>
      <c r="AG369" s="229">
        <f>I369-'Individ-I&amp;O Tables'!I398</f>
        <v>-3.8879394526070143E-7</v>
      </c>
      <c r="AH369" s="52">
        <f>J369-'Individ-I&amp;O Tables'!J398</f>
        <v>-4.746246340392446E-8</v>
      </c>
      <c r="AI369" s="52">
        <f>K369-'Individ-I&amp;O Tables'!K398</f>
        <v>2.9822540326129854E-8</v>
      </c>
      <c r="AJ369" s="52">
        <f>L369-'Individ-I&amp;O Tables'!L398</f>
        <v>-5.7113647478068685E-8</v>
      </c>
      <c r="AK369" s="52">
        <f>M369-'Individ-I&amp;O Tables'!M398</f>
        <v>-3.3324432369141732E-7</v>
      </c>
      <c r="AL369" s="52">
        <f>N369-'Individ-I&amp;O Tables'!N398</f>
        <v>1.0481262213701825E-7</v>
      </c>
      <c r="AM369" s="226">
        <f>O369-'Individ-I&amp;O Tables'!P398</f>
        <v>-9.1238403321369788E-7</v>
      </c>
      <c r="AN369" s="52">
        <f>P369-'Individ-I&amp;O Tables'!Q398</f>
        <v>1.8596304385276596E-8</v>
      </c>
      <c r="AO369" s="52">
        <f>Q369-'Individ-I&amp;O Tables'!R398</f>
        <v>-2.1542397776741495E-7</v>
      </c>
      <c r="AP369" s="52">
        <f>R369-'Individ-I&amp;O Tables'!S398</f>
        <v>-4.1089315061526577E-8</v>
      </c>
      <c r="AQ369" s="52">
        <f>S369-'Individ-I&amp;O Tables'!T398</f>
        <v>-2.6440002764971382E-7</v>
      </c>
      <c r="AR369" s="52">
        <f>T369-'Individ-I&amp;O Tables'!U398</f>
        <v>-5.5378702179531558E-8</v>
      </c>
      <c r="AS369" s="52">
        <f>U369-'Individ-I&amp;O Tables'!V398</f>
        <v>8.6821714151419371E-8</v>
      </c>
      <c r="AT369" s="226">
        <f>V369-'Individ-I&amp;O Tables'!W398</f>
        <v>3.1135177613883513E-7</v>
      </c>
    </row>
    <row r="370" spans="1:46" ht="15" x14ac:dyDescent="0.2">
      <c r="A370" s="231">
        <v>2009</v>
      </c>
      <c r="B370" s="73">
        <f>'5.Stata-DNSP&amp;State'!Z275</f>
        <v>1.0164226293563843</v>
      </c>
      <c r="C370" s="70">
        <f>'5.Stata-DNSP&amp;State'!AA275</f>
        <v>1.048809289932251</v>
      </c>
      <c r="D370" s="70">
        <f>'5.Stata-DNSP&amp;State'!AB275</f>
        <v>1.0286585092544556</v>
      </c>
      <c r="E370" s="70">
        <f>'5.Stata-DNSP&amp;State'!AC275</f>
        <v>0.96330565214157104</v>
      </c>
      <c r="F370" s="70">
        <f>'5.Stata-DNSP&amp;State'!AD275</f>
        <v>1.0258475542068481</v>
      </c>
      <c r="G370" s="70"/>
      <c r="H370" s="71">
        <f>'5.Stata-DNSP&amp;State'!C275</f>
        <v>1.0065858364105225</v>
      </c>
      <c r="I370" s="73">
        <f>'5.Stata-DNSP&amp;State'!AE275</f>
        <v>1.1796475648880005</v>
      </c>
      <c r="J370" s="70">
        <f>'5.Stata-DNSP&amp;State'!AF275</f>
        <v>0.98692190647125244</v>
      </c>
      <c r="K370" s="70">
        <f>'5.Stata-DNSP&amp;State'!AG275</f>
        <v>0.94020944833755493</v>
      </c>
      <c r="L370" s="70">
        <f>'5.Stata-DNSP&amp;State'!AH275</f>
        <v>0.98218876123428345</v>
      </c>
      <c r="M370" s="70">
        <f>'5.Stata-DNSP&amp;State'!AI275</f>
        <v>1.0509004592895508</v>
      </c>
      <c r="N370" s="70">
        <f>'5.Stata-DNSP&amp;State'!AJ275</f>
        <v>1.1473398208618164</v>
      </c>
      <c r="O370" s="71">
        <f>'5.Stata-DNSP&amp;State'!D275</f>
        <v>1.1117379665374756</v>
      </c>
      <c r="P370" s="73">
        <f t="shared" si="265"/>
        <v>0.85329370090811063</v>
      </c>
      <c r="Q370" s="70">
        <f t="shared" si="266"/>
        <v>1.0199245044722725</v>
      </c>
      <c r="R370" s="70">
        <f t="shared" si="267"/>
        <v>1.0705974484625016</v>
      </c>
      <c r="S370" s="70">
        <f t="shared" si="268"/>
        <v>1.0248394973951647</v>
      </c>
      <c r="T370" s="70">
        <f t="shared" si="269"/>
        <v>0.95783175990903391</v>
      </c>
      <c r="U370" s="70">
        <f t="shared" si="270"/>
        <v>0.87732145098427117</v>
      </c>
      <c r="V370" s="71">
        <f>'5.Stata-DNSP&amp;State'!I275</f>
        <v>0.94310599565505981</v>
      </c>
      <c r="Y370" s="231">
        <v>2009</v>
      </c>
      <c r="Z370" s="52">
        <f>B370-'Individ-I&amp;O Tables'!B399</f>
        <v>-3.7064361579908223E-7</v>
      </c>
      <c r="AA370" s="52">
        <f>C370-'Individ-I&amp;O Tables'!C399</f>
        <v>2.8993225087425856E-7</v>
      </c>
      <c r="AB370" s="52">
        <f>D370-'Individ-I&amp;O Tables'!D399</f>
        <v>-4.9074554442363194E-7</v>
      </c>
      <c r="AC370" s="52">
        <f>E370-'Individ-I&amp;O Tables'!E399</f>
        <v>-4.7858428997571423E-8</v>
      </c>
      <c r="AD370" s="52">
        <f>F370-'Individ-I&amp;O Tables'!F399</f>
        <v>-4.4579315194859248E-7</v>
      </c>
      <c r="AE370" s="52"/>
      <c r="AF370" s="52">
        <f>H370-'Individ-I&amp;O Tables'!H399</f>
        <v>-1.63589477519821E-7</v>
      </c>
      <c r="AG370" s="229">
        <f>I370-'Individ-I&amp;O Tables'!I399</f>
        <v>-4.3511199954160418E-7</v>
      </c>
      <c r="AH370" s="52">
        <f>J370-'Individ-I&amp;O Tables'!J399</f>
        <v>-9.3528747524551648E-8</v>
      </c>
      <c r="AI370" s="52">
        <f>K370-'Individ-I&amp;O Tables'!K399</f>
        <v>4.8337554958699513E-8</v>
      </c>
      <c r="AJ370" s="52">
        <f>L370-'Individ-I&amp;O Tables'!L399</f>
        <v>-1.3876571658411052E-7</v>
      </c>
      <c r="AK370" s="52">
        <f>M370-'Individ-I&amp;O Tables'!M399</f>
        <v>4.5928955083596179E-7</v>
      </c>
      <c r="AL370" s="52">
        <f>N370-'Individ-I&amp;O Tables'!N399</f>
        <v>-1.7913818362025324E-7</v>
      </c>
      <c r="AM370" s="226">
        <f>O370-'Individ-I&amp;O Tables'!P399</f>
        <v>-3.3462524307026342E-8</v>
      </c>
      <c r="AN370" s="52">
        <f>P370-'Individ-I&amp;O Tables'!Q399</f>
        <v>-9.9091889360636287E-8</v>
      </c>
      <c r="AO370" s="52">
        <f>Q370-'Individ-I&amp;O Tables'!R399</f>
        <v>-4.9552772751759733E-7</v>
      </c>
      <c r="AP370" s="52">
        <f>R370-'Individ-I&amp;O Tables'!S399</f>
        <v>-5.5153749833891652E-7</v>
      </c>
      <c r="AQ370" s="52">
        <f>S370-'Individ-I&amp;O Tables'!T399</f>
        <v>-5.0260483530628619E-7</v>
      </c>
      <c r="AR370" s="52">
        <f>T370-'Individ-I&amp;O Tables'!U399</f>
        <v>-2.4009096610821956E-7</v>
      </c>
      <c r="AS370" s="52">
        <f>U370-'Individ-I&amp;O Tables'!V399</f>
        <v>-1.4901572886749648E-7</v>
      </c>
      <c r="AT370" s="226">
        <f>V370-'Individ-I&amp;O Tables'!W399</f>
        <v>-4.0434494019692124E-7</v>
      </c>
    </row>
    <row r="371" spans="1:46" ht="15" x14ac:dyDescent="0.2">
      <c r="A371" s="231">
        <v>2010</v>
      </c>
      <c r="B371" s="73">
        <f>'5.Stata-DNSP&amp;State'!Z276</f>
        <v>1.0129318237304688</v>
      </c>
      <c r="C371" s="70">
        <f>'5.Stata-DNSP&amp;State'!AA276</f>
        <v>1.0488804578781128</v>
      </c>
      <c r="D371" s="70">
        <f>'5.Stata-DNSP&amp;State'!AB276</f>
        <v>1.0354973077774048</v>
      </c>
      <c r="E371" s="70">
        <f>'5.Stata-DNSP&amp;State'!AC276</f>
        <v>0.96849530935287476</v>
      </c>
      <c r="F371" s="70">
        <f>'5.Stata-DNSP&amp;State'!AD276</f>
        <v>0.7860303521156311</v>
      </c>
      <c r="G371" s="70"/>
      <c r="H371" s="71">
        <f>'5.Stata-DNSP&amp;State'!C276</f>
        <v>1.0533640384674072</v>
      </c>
      <c r="I371" s="73">
        <f>'5.Stata-DNSP&amp;State'!AE276</f>
        <v>1.2686022520065308</v>
      </c>
      <c r="J371" s="70">
        <f>'5.Stata-DNSP&amp;State'!AF276</f>
        <v>1.0032514333724976</v>
      </c>
      <c r="K371" s="70">
        <f>'5.Stata-DNSP&amp;State'!AG276</f>
        <v>0.94220292568206787</v>
      </c>
      <c r="L371" s="70">
        <f>'5.Stata-DNSP&amp;State'!AH276</f>
        <v>1.0087969303131104</v>
      </c>
      <c r="M371" s="70">
        <f>'5.Stata-DNSP&amp;State'!AI276</f>
        <v>1.0873481035232544</v>
      </c>
      <c r="N371" s="70">
        <f>'5.Stata-DNSP&amp;State'!AJ276</f>
        <v>1.1995854377746582</v>
      </c>
      <c r="O371" s="71">
        <f>'5.Stata-DNSP&amp;State'!D276</f>
        <v>1.1618964672088623</v>
      </c>
      <c r="P371" s="73">
        <f t="shared" si="265"/>
        <v>0.8303343595688214</v>
      </c>
      <c r="Q371" s="70">
        <f t="shared" si="266"/>
        <v>1.0499501953627444</v>
      </c>
      <c r="R371" s="70">
        <f t="shared" si="267"/>
        <v>1.1179800123257619</v>
      </c>
      <c r="S371" s="70">
        <f t="shared" si="268"/>
        <v>1.0441784732041801</v>
      </c>
      <c r="T371" s="70">
        <f t="shared" si="269"/>
        <v>0.96874591959490153</v>
      </c>
      <c r="U371" s="70">
        <f t="shared" si="270"/>
        <v>0.87810672362069919</v>
      </c>
      <c r="V371" s="71">
        <f>'5.Stata-DNSP&amp;State'!I276</f>
        <v>0.95579993724822998</v>
      </c>
      <c r="Y371" s="231">
        <v>2010</v>
      </c>
      <c r="Z371" s="52">
        <f>B371-'Individ-I&amp;O Tables'!B400</f>
        <v>-1.7626953119354027E-7</v>
      </c>
      <c r="AA371" s="52">
        <f>C371-'Individ-I&amp;O Tables'!C400</f>
        <v>4.5787811275843637E-7</v>
      </c>
      <c r="AB371" s="52">
        <f>D371-'Individ-I&amp;O Tables'!D400</f>
        <v>3.0777740489540406E-7</v>
      </c>
      <c r="AC371" s="52">
        <f>E371-'Individ-I&amp;O Tables'!E400</f>
        <v>9.352874807966316E-9</v>
      </c>
      <c r="AD371" s="52">
        <f>F371-'Individ-I&amp;O Tables'!F400</f>
        <v>-4.788436891445258E-8</v>
      </c>
      <c r="AE371" s="52"/>
      <c r="AF371" s="52">
        <f>H371-'Individ-I&amp;O Tables'!H400</f>
        <v>3.8467407259545894E-8</v>
      </c>
      <c r="AG371" s="229">
        <f>I371-'Individ-I&amp;O Tables'!I400</f>
        <v>2.5200653075430068E-7</v>
      </c>
      <c r="AH371" s="52">
        <f>J371-'Individ-I&amp;O Tables'!J400</f>
        <v>-5.6662750247404858E-7</v>
      </c>
      <c r="AI371" s="52">
        <f>K371-'Individ-I&amp;O Tables'!K400</f>
        <v>2.5682067916754647E-8</v>
      </c>
      <c r="AJ371" s="52">
        <f>L371-'Individ-I&amp;O Tables'!L400</f>
        <v>-6.9686889592190937E-8</v>
      </c>
      <c r="AK371" s="52">
        <f>M371-'Individ-I&amp;O Tables'!M400</f>
        <v>1.03523254413318E-7</v>
      </c>
      <c r="AL371" s="52">
        <f>N371-'Individ-I&amp;O Tables'!N400</f>
        <v>4.3777465830174833E-7</v>
      </c>
      <c r="AM371" s="226">
        <f>O371-'Individ-I&amp;O Tables'!P400</f>
        <v>-5.3279113765292152E-7</v>
      </c>
      <c r="AN371" s="52">
        <f>P371-'Individ-I&amp;O Tables'!Q400</f>
        <v>-2.404311786330382E-7</v>
      </c>
      <c r="AO371" s="52">
        <f>Q371-'Individ-I&amp;O Tables'!R400</f>
        <v>1.9536274442621959E-7</v>
      </c>
      <c r="AP371" s="52">
        <f>R371-'Individ-I&amp;O Tables'!S400</f>
        <v>1.2325761966636151E-8</v>
      </c>
      <c r="AQ371" s="52">
        <f>S371-'Individ-I&amp;O Tables'!T400</f>
        <v>-5.2679581985515256E-7</v>
      </c>
      <c r="AR371" s="52">
        <f>T371-'Individ-I&amp;O Tables'!U400</f>
        <v>-3.8040509842129921E-7</v>
      </c>
      <c r="AS371" s="52">
        <f>U371-'Individ-I&amp;O Tables'!V400</f>
        <v>-2.7637930077872852E-7</v>
      </c>
      <c r="AT371" s="226">
        <f>V371-'Individ-I&amp;O Tables'!W400</f>
        <v>-3.6275177006661607E-7</v>
      </c>
    </row>
    <row r="372" spans="1:46" ht="15" x14ac:dyDescent="0.2">
      <c r="A372" s="231">
        <v>2011</v>
      </c>
      <c r="B372" s="73">
        <f>'5.Stata-DNSP&amp;State'!Z277</f>
        <v>1.0123651027679443</v>
      </c>
      <c r="C372" s="70">
        <f>'5.Stata-DNSP&amp;State'!AA277</f>
        <v>1.0764169692993164</v>
      </c>
      <c r="D372" s="70">
        <f>'5.Stata-DNSP&amp;State'!AB277</f>
        <v>1.0449073314666748</v>
      </c>
      <c r="E372" s="70">
        <f>'5.Stata-DNSP&amp;State'!AC277</f>
        <v>0.97898620367050171</v>
      </c>
      <c r="F372" s="70">
        <f>'5.Stata-DNSP&amp;State'!AD277</f>
        <v>0.87290716171264648</v>
      </c>
      <c r="G372" s="70"/>
      <c r="H372" s="71">
        <f>'5.Stata-DNSP&amp;State'!C277</f>
        <v>1.0555667877197266</v>
      </c>
      <c r="I372" s="73">
        <f>'5.Stata-DNSP&amp;State'!AE277</f>
        <v>1.2536143064498901</v>
      </c>
      <c r="J372" s="70">
        <f>'5.Stata-DNSP&amp;State'!AF277</f>
        <v>1.0078068971633911</v>
      </c>
      <c r="K372" s="70">
        <f>'5.Stata-DNSP&amp;State'!AG277</f>
        <v>0.94579178094863892</v>
      </c>
      <c r="L372" s="70">
        <f>'5.Stata-DNSP&amp;State'!AH277</f>
        <v>1.0339655876159668</v>
      </c>
      <c r="M372" s="70">
        <f>'5.Stata-DNSP&amp;State'!AI277</f>
        <v>1.1396111249923706</v>
      </c>
      <c r="N372" s="70">
        <f>'5.Stata-DNSP&amp;State'!AJ277</f>
        <v>1.2182881832122803</v>
      </c>
      <c r="O372" s="71">
        <f>'5.Stata-DNSP&amp;State'!D277</f>
        <v>1.1691771745681763</v>
      </c>
      <c r="P372" s="73">
        <f t="shared" si="265"/>
        <v>0.84201877905253475</v>
      </c>
      <c r="Q372" s="70">
        <f t="shared" si="266"/>
        <v>1.047389922306309</v>
      </c>
      <c r="R372" s="70">
        <f t="shared" si="267"/>
        <v>1.1160667802177158</v>
      </c>
      <c r="S372" s="70">
        <f t="shared" si="268"/>
        <v>1.0208916044813117</v>
      </c>
      <c r="T372" s="70">
        <f t="shared" si="269"/>
        <v>0.92625174023884094</v>
      </c>
      <c r="U372" s="70">
        <f t="shared" si="270"/>
        <v>0.86643439726756311</v>
      </c>
      <c r="V372" s="71">
        <f>'5.Stata-DNSP&amp;State'!I277</f>
        <v>0.94007205963134766</v>
      </c>
      <c r="Y372" s="231">
        <v>2011</v>
      </c>
      <c r="Z372" s="52">
        <f>B372-'Individ-I&amp;O Tables'!B401</f>
        <v>1.0276794437658054E-7</v>
      </c>
      <c r="AA372" s="52">
        <f>C372-'Individ-I&amp;O Tables'!C401</f>
        <v>-3.0700683550932695E-8</v>
      </c>
      <c r="AB372" s="52">
        <f>D372-'Individ-I&amp;O Tables'!D401</f>
        <v>3.3146667477446101E-7</v>
      </c>
      <c r="AC372" s="52">
        <f>E372-'Individ-I&amp;O Tables'!E401</f>
        <v>3.6705016803750823E-9</v>
      </c>
      <c r="AD372" s="52">
        <f>F372-'Individ-I&amp;O Tables'!F401</f>
        <v>6.171264643750618E-8</v>
      </c>
      <c r="AE372" s="52"/>
      <c r="AF372" s="52">
        <f>H372-'Individ-I&amp;O Tables'!H401</f>
        <v>-2.1228027335951083E-7</v>
      </c>
      <c r="AG372" s="229">
        <f>I372-'Individ-I&amp;O Tables'!I401</f>
        <v>3.0644989013062229E-7</v>
      </c>
      <c r="AH372" s="52">
        <f>J372-'Individ-I&amp;O Tables'!J401</f>
        <v>-1.0283660878407375E-7</v>
      </c>
      <c r="AI372" s="52">
        <f>K372-'Individ-I&amp;O Tables'!K401</f>
        <v>8.0948638903066694E-8</v>
      </c>
      <c r="AJ372" s="52">
        <f>L372-'Individ-I&amp;O Tables'!L401</f>
        <v>-4.1238403314380889E-7</v>
      </c>
      <c r="AK372" s="52">
        <f>M372-'Individ-I&amp;O Tables'!M401</f>
        <v>1.2499237067586932E-7</v>
      </c>
      <c r="AL372" s="52">
        <f>N372-'Individ-I&amp;O Tables'!N401</f>
        <v>1.8321228023587821E-7</v>
      </c>
      <c r="AM372" s="226">
        <f>O372-'Individ-I&amp;O Tables'!P401</f>
        <v>-8.2543182378103097E-7</v>
      </c>
      <c r="AN372" s="52">
        <f>P372-'Individ-I&amp;O Tables'!Q401</f>
        <v>-2.2094746521261754E-7</v>
      </c>
      <c r="AO372" s="52">
        <f>Q372-'Individ-I&amp;O Tables'!R401</f>
        <v>-7.7693691036273549E-8</v>
      </c>
      <c r="AP372" s="52">
        <f>R372-'Individ-I&amp;O Tables'!S401</f>
        <v>-2.19782284149872E-7</v>
      </c>
      <c r="AQ372" s="52">
        <f>S372-'Individ-I&amp;O Tables'!T401</f>
        <v>-3.9551868824538872E-7</v>
      </c>
      <c r="AR372" s="52">
        <f>T372-'Individ-I&amp;O Tables'!U401</f>
        <v>-4.5976115903290093E-7</v>
      </c>
      <c r="AS372" s="52">
        <f>U372-'Individ-I&amp;O Tables'!V401</f>
        <v>-3.0273243689649121E-7</v>
      </c>
      <c r="AT372" s="226">
        <f>V372-'Individ-I&amp;O Tables'!W401</f>
        <v>-2.4036865231558124E-7</v>
      </c>
    </row>
    <row r="373" spans="1:46" ht="15" x14ac:dyDescent="0.2">
      <c r="A373" s="231">
        <v>2012</v>
      </c>
      <c r="B373" s="73">
        <f>'5.Stata-DNSP&amp;State'!Z278</f>
        <v>0.97339367866516113</v>
      </c>
      <c r="C373" s="70">
        <f>'5.Stata-DNSP&amp;State'!AA278</f>
        <v>1.0764169692993164</v>
      </c>
      <c r="D373" s="70">
        <f>'5.Stata-DNSP&amp;State'!AB278</f>
        <v>1.0529049634933472</v>
      </c>
      <c r="E373" s="70">
        <f>'5.Stata-DNSP&amp;State'!AC278</f>
        <v>0.98259443044662476</v>
      </c>
      <c r="F373" s="70">
        <f>'5.Stata-DNSP&amp;State'!AD278</f>
        <v>0.90312916040420532</v>
      </c>
      <c r="G373" s="70"/>
      <c r="H373" s="71">
        <f>'5.Stata-DNSP&amp;State'!C278</f>
        <v>1.0502128601074219</v>
      </c>
      <c r="I373" s="73">
        <f>'5.Stata-DNSP&amp;State'!AE278</f>
        <v>1.4128305912017822</v>
      </c>
      <c r="J373" s="70">
        <f>'5.Stata-DNSP&amp;State'!AF278</f>
        <v>1.0069414377212524</v>
      </c>
      <c r="K373" s="70">
        <f>'5.Stata-DNSP&amp;State'!AG278</f>
        <v>0.94736188650131226</v>
      </c>
      <c r="L373" s="70">
        <f>'5.Stata-DNSP&amp;State'!AH278</f>
        <v>1.0804945230484009</v>
      </c>
      <c r="M373" s="70">
        <f>'5.Stata-DNSP&amp;State'!AI278</f>
        <v>1.1909453868865967</v>
      </c>
      <c r="N373" s="70">
        <f>'5.Stata-DNSP&amp;State'!AJ278</f>
        <v>1.2570019960403442</v>
      </c>
      <c r="O373" s="71">
        <f>'5.Stata-DNSP&amp;State'!D278</f>
        <v>1.2464669942855835</v>
      </c>
      <c r="P373" s="73">
        <f t="shared" si="265"/>
        <v>0.74333955298496868</v>
      </c>
      <c r="Q373" s="70">
        <f t="shared" si="266"/>
        <v>1.0429731271007123</v>
      </c>
      <c r="R373" s="70">
        <f t="shared" si="267"/>
        <v>1.1085656654248008</v>
      </c>
      <c r="S373" s="70">
        <f t="shared" si="268"/>
        <v>0.9719742559587019</v>
      </c>
      <c r="T373" s="70">
        <f t="shared" si="269"/>
        <v>0.88183125076198343</v>
      </c>
      <c r="U373" s="70">
        <f t="shared" si="270"/>
        <v>0.83549020877904367</v>
      </c>
      <c r="V373" s="71">
        <f>'5.Stata-DNSP&amp;State'!I278</f>
        <v>0.91095155477523804</v>
      </c>
      <c r="Y373" s="231">
        <v>2012</v>
      </c>
      <c r="Z373" s="52">
        <f>B373-'Individ-I&amp;O Tables'!B402</f>
        <v>7.8665161162838615E-8</v>
      </c>
      <c r="AA373" s="52">
        <f>C373-'Individ-I&amp;O Tables'!C402</f>
        <v>-3.0700683550932695E-8</v>
      </c>
      <c r="AB373" s="52">
        <f>D373-'Individ-I&amp;O Tables'!D402</f>
        <v>-3.6506652811851836E-8</v>
      </c>
      <c r="AC373" s="52">
        <f>E373-'Individ-I&amp;O Tables'!E402</f>
        <v>-6.955337528147254E-8</v>
      </c>
      <c r="AD373" s="52">
        <f>F373-'Individ-I&amp;O Tables'!F402</f>
        <v>-3.9595794643076943E-8</v>
      </c>
      <c r="AE373" s="52"/>
      <c r="AF373" s="52">
        <f>H373-'Individ-I&amp;O Tables'!H402</f>
        <v>-1.3989257818813883E-7</v>
      </c>
      <c r="AG373" s="229">
        <f>I373-'Individ-I&amp;O Tables'!I402</f>
        <v>-4.0879821772143998E-7</v>
      </c>
      <c r="AH373" s="52">
        <f>J373-'Individ-I&amp;O Tables'!J402</f>
        <v>-5.6227874756231699E-7</v>
      </c>
      <c r="AI373" s="52">
        <f>K373-'Individ-I&amp;O Tables'!K402</f>
        <v>8.6501312224207538E-8</v>
      </c>
      <c r="AJ373" s="52">
        <f>L373-'Individ-I&amp;O Tables'!L402</f>
        <v>-4.7695159910432494E-7</v>
      </c>
      <c r="AK373" s="52">
        <f>M373-'Individ-I&amp;O Tables'!M402</f>
        <v>3.8688659675933934E-7</v>
      </c>
      <c r="AL373" s="52">
        <f>N373-'Individ-I&amp;O Tables'!N402</f>
        <v>-3.9596557144250255E-9</v>
      </c>
      <c r="AM373" s="226">
        <f>O373-'Individ-I&amp;O Tables'!P402</f>
        <v>-5.7144164955502674E-9</v>
      </c>
      <c r="AN373" s="52">
        <f>P373-'Individ-I&amp;O Tables'!Q402</f>
        <v>5.2984968634817164E-8</v>
      </c>
      <c r="AO373" s="52">
        <f>Q373-'Individ-I&amp;O Tables'!R402</f>
        <v>1.2710071239929732E-7</v>
      </c>
      <c r="AP373" s="52">
        <f>R373-'Individ-I&amp;O Tables'!S402</f>
        <v>-3.3457519910129463E-7</v>
      </c>
      <c r="AQ373" s="52">
        <f>S373-'Individ-I&amp;O Tables'!T402</f>
        <v>5.5958701894454066E-8</v>
      </c>
      <c r="AR373" s="52">
        <f>T373-'Individ-I&amp;O Tables'!U402</f>
        <v>-4.9238016552877184E-8</v>
      </c>
      <c r="AS373" s="52">
        <f>U373-'Individ-I&amp;O Tables'!V402</f>
        <v>8.7790437142132305E-9</v>
      </c>
      <c r="AT373" s="226">
        <f>V373-'Individ-I&amp;O Tables'!W402</f>
        <v>2.5477523801775703E-7</v>
      </c>
    </row>
    <row r="374" spans="1:46" ht="15" x14ac:dyDescent="0.2">
      <c r="A374" s="231">
        <v>2013</v>
      </c>
      <c r="B374" s="73">
        <f>'5.Stata-DNSP&amp;State'!Z279</f>
        <v>0.92154234647750854</v>
      </c>
      <c r="C374" s="70">
        <f>'5.Stata-DNSP&amp;State'!AA279</f>
        <v>1.0764169692993164</v>
      </c>
      <c r="D374" s="70">
        <f>'5.Stata-DNSP&amp;State'!AB279</f>
        <v>1.0638262033462524</v>
      </c>
      <c r="E374" s="70">
        <f>'5.Stata-DNSP&amp;State'!AC279</f>
        <v>0.9866066575050354</v>
      </c>
      <c r="F374" s="70">
        <f>'5.Stata-DNSP&amp;State'!AD279</f>
        <v>0.88286495208740234</v>
      </c>
      <c r="G374" s="70"/>
      <c r="H374" s="71">
        <f>'5.Stata-DNSP&amp;State'!C279</f>
        <v>1.0517256259918213</v>
      </c>
      <c r="I374" s="73">
        <f>'5.Stata-DNSP&amp;State'!AE279</f>
        <v>1.2009842395782471</v>
      </c>
      <c r="J374" s="70">
        <f>'5.Stata-DNSP&amp;State'!AF279</f>
        <v>1.0412726402282715</v>
      </c>
      <c r="K374" s="70">
        <f>'5.Stata-DNSP&amp;State'!AG279</f>
        <v>0.94821566343307495</v>
      </c>
      <c r="L374" s="70">
        <f>'5.Stata-DNSP&amp;State'!AH279</f>
        <v>1.128551721572876</v>
      </c>
      <c r="M374" s="70">
        <f>'5.Stata-DNSP&amp;State'!AI279</f>
        <v>1.2308230400085449</v>
      </c>
      <c r="N374" s="70">
        <f>'5.Stata-DNSP&amp;State'!AJ279</f>
        <v>1.2924997806549072</v>
      </c>
      <c r="O374" s="71">
        <f>'5.Stata-DNSP&amp;State'!D279</f>
        <v>1.1869325637817383</v>
      </c>
      <c r="P374" s="73">
        <f t="shared" si="265"/>
        <v>0.87571975662324986</v>
      </c>
      <c r="Q374" s="70">
        <f t="shared" si="266"/>
        <v>1.0100386636119223</v>
      </c>
      <c r="R374" s="70">
        <f t="shared" si="267"/>
        <v>1.1091628904167032</v>
      </c>
      <c r="S374" s="70">
        <f t="shared" si="268"/>
        <v>0.93192505570415396</v>
      </c>
      <c r="T374" s="70">
        <f t="shared" si="269"/>
        <v>0.85448971282217767</v>
      </c>
      <c r="U374" s="70">
        <f t="shared" si="270"/>
        <v>0.81371435549405968</v>
      </c>
      <c r="V374" s="71">
        <f>'5.Stata-DNSP&amp;State'!I279</f>
        <v>0.88963371515274048</v>
      </c>
      <c r="Y374" s="231">
        <v>2013</v>
      </c>
      <c r="Z374" s="52">
        <f>B374-'Individ-I&amp;O Tables'!B403</f>
        <v>4.6477508508502297E-8</v>
      </c>
      <c r="AA374" s="52">
        <f>C374-'Individ-I&amp;O Tables'!C403</f>
        <v>-3.0700683550932695E-8</v>
      </c>
      <c r="AB374" s="52">
        <f>D374-'Individ-I&amp;O Tables'!D403</f>
        <v>2.0334625250306715E-7</v>
      </c>
      <c r="AC374" s="52">
        <f>E374-'Individ-I&amp;O Tables'!E403</f>
        <v>-1.4249496460561062E-7</v>
      </c>
      <c r="AD374" s="52">
        <f>F374-'Individ-I&amp;O Tables'!F403</f>
        <v>5.2087402391265414E-8</v>
      </c>
      <c r="AE374" s="52"/>
      <c r="AF374" s="52">
        <f>H374-'Individ-I&amp;O Tables'!H403</f>
        <v>-3.7400817864963187E-7</v>
      </c>
      <c r="AG374" s="229">
        <f>I374-'Individ-I&amp;O Tables'!I403</f>
        <v>2.3957824701881236E-7</v>
      </c>
      <c r="AH374" s="52">
        <f>J374-'Individ-I&amp;O Tables'!J403</f>
        <v>-3.5977172840873095E-7</v>
      </c>
      <c r="AI374" s="52">
        <f>K374-'Individ-I&amp;O Tables'!K403</f>
        <v>6.3433074903862519E-8</v>
      </c>
      <c r="AJ374" s="52">
        <f>L374-'Individ-I&amp;O Tables'!L403</f>
        <v>-2.784271240230396E-7</v>
      </c>
      <c r="AK374" s="52">
        <f>M374-'Individ-I&amp;O Tables'!M403</f>
        <v>4.0008544921477096E-8</v>
      </c>
      <c r="AL374" s="52">
        <f>N374-'Individ-I&amp;O Tables'!N403</f>
        <v>-2.1934509275567393E-7</v>
      </c>
      <c r="AM374" s="226">
        <f>O374-'Individ-I&amp;O Tables'!P403</f>
        <v>-4.3621826173456668E-7</v>
      </c>
      <c r="AN374" s="52">
        <f>P374-'Individ-I&amp;O Tables'!Q403</f>
        <v>-4.3376750191725932E-8</v>
      </c>
      <c r="AO374" s="52">
        <f>Q374-'Individ-I&amp;O Tables'!R403</f>
        <v>-3.3638807761526834E-7</v>
      </c>
      <c r="AP374" s="52">
        <f>R374-'Individ-I&amp;O Tables'!S403</f>
        <v>-1.0958329665911037E-7</v>
      </c>
      <c r="AQ374" s="52">
        <f>S374-'Individ-I&amp;O Tables'!T403</f>
        <v>-4.4295845991193517E-8</v>
      </c>
      <c r="AR374" s="52">
        <f>T374-'Individ-I&amp;O Tables'!U403</f>
        <v>-8.7177822294393081E-8</v>
      </c>
      <c r="AS374" s="52">
        <f>U374-'Individ-I&amp;O Tables'!V403</f>
        <v>-4.4505940266503785E-8</v>
      </c>
      <c r="AT374" s="226">
        <f>V374-'Individ-I&amp;O Tables'!W403</f>
        <v>-1.8484725949896585E-7</v>
      </c>
    </row>
    <row r="375" spans="1:46" ht="15" x14ac:dyDescent="0.2">
      <c r="A375" s="231">
        <v>2014</v>
      </c>
      <c r="B375" s="73">
        <f>'5.Stata-DNSP&amp;State'!Z280</f>
        <v>0.89725404977798462</v>
      </c>
      <c r="C375" s="70">
        <f>'5.Stata-DNSP&amp;State'!AA280</f>
        <v>1.1069859266281128</v>
      </c>
      <c r="D375" s="70">
        <f>'5.Stata-DNSP&amp;State'!AB280</f>
        <v>1.0784556865692139</v>
      </c>
      <c r="E375" s="70">
        <f>'5.Stata-DNSP&amp;State'!AC280</f>
        <v>0.98963576555252075</v>
      </c>
      <c r="F375" s="70">
        <f>'5.Stata-DNSP&amp;State'!AD280</f>
        <v>0.78649604320526123</v>
      </c>
      <c r="G375" s="70"/>
      <c r="H375" s="71">
        <f>'5.Stata-DNSP&amp;State'!C280</f>
        <v>1.0786231756210327</v>
      </c>
      <c r="I375" s="73">
        <f>'5.Stata-DNSP&amp;State'!AE280</f>
        <v>1.2691860198974609</v>
      </c>
      <c r="J375" s="70">
        <f>'5.Stata-DNSP&amp;State'!AF280</f>
        <v>1.0349022150039673</v>
      </c>
      <c r="K375" s="70">
        <f>'5.Stata-DNSP&amp;State'!AG280</f>
        <v>0.95183002948760986</v>
      </c>
      <c r="L375" s="70">
        <f>'5.Stata-DNSP&amp;State'!AH280</f>
        <v>1.2036231756210327</v>
      </c>
      <c r="M375" s="70">
        <f>'5.Stata-DNSP&amp;State'!AI280</f>
        <v>1.2694674730300903</v>
      </c>
      <c r="N375" s="70">
        <f>'5.Stata-DNSP&amp;State'!AJ280</f>
        <v>1.3273866176605225</v>
      </c>
      <c r="O375" s="71">
        <f>'5.Stata-DNSP&amp;State'!D280</f>
        <v>1.2307659387588501</v>
      </c>
      <c r="P375" s="73">
        <f t="shared" si="265"/>
        <v>0.84985428354164816</v>
      </c>
      <c r="Q375" s="70">
        <f t="shared" si="266"/>
        <v>1.042246465398567</v>
      </c>
      <c r="R375" s="70">
        <f t="shared" si="267"/>
        <v>1.1332098612203676</v>
      </c>
      <c r="S375" s="70">
        <f t="shared" si="268"/>
        <v>0.89614689835504058</v>
      </c>
      <c r="T375" s="70">
        <f t="shared" si="269"/>
        <v>0.84966586268371913</v>
      </c>
      <c r="U375" s="70">
        <f t="shared" si="270"/>
        <v>0.81259156998438964</v>
      </c>
      <c r="V375" s="71">
        <f>'5.Stata-DNSP&amp;State'!I280</f>
        <v>0.891562819480896</v>
      </c>
      <c r="Y375" s="231">
        <v>2014</v>
      </c>
      <c r="Z375" s="52">
        <f>B375-'Individ-I&amp;O Tables'!B404</f>
        <v>4.9777984623133875E-8</v>
      </c>
      <c r="AA375" s="52">
        <f>C375-'Individ-I&amp;O Tables'!C404</f>
        <v>-7.3371887232553945E-8</v>
      </c>
      <c r="AB375" s="52">
        <f>D375-'Individ-I&amp;O Tables'!D404</f>
        <v>-3.1343078621404175E-7</v>
      </c>
      <c r="AC375" s="52">
        <f>E375-'Individ-I&amp;O Tables'!E404</f>
        <v>-3.4447479202448505E-8</v>
      </c>
      <c r="AD375" s="52">
        <f>F375-'Individ-I&amp;O Tables'!F404</f>
        <v>4.3205261257561745E-8</v>
      </c>
      <c r="AE375" s="52"/>
      <c r="AF375" s="52">
        <f>H375-'Individ-I&amp;O Tables'!H404</f>
        <v>-8.2437896731235583E-7</v>
      </c>
      <c r="AG375" s="229">
        <f>I375-'Individ-I&amp;O Tables'!I404</f>
        <v>1.9897461012163831E-8</v>
      </c>
      <c r="AH375" s="52">
        <f>J375-'Individ-I&amp;O Tables'!J404</f>
        <v>2.1500396729656757E-7</v>
      </c>
      <c r="AI375" s="52">
        <f>K375-'Individ-I&amp;O Tables'!K404</f>
        <v>1.2948760985675989E-7</v>
      </c>
      <c r="AJ375" s="52">
        <f>L375-'Individ-I&amp;O Tables'!L404</f>
        <v>1.7562103260537754E-7</v>
      </c>
      <c r="AK375" s="52">
        <f>M375-'Individ-I&amp;O Tables'!M404</f>
        <v>4.7303009043098143E-7</v>
      </c>
      <c r="AL375" s="52">
        <f>N375-'Individ-I&amp;O Tables'!N404</f>
        <v>-3.8233947763366416E-7</v>
      </c>
      <c r="AM375" s="226">
        <f>O375-'Individ-I&amp;O Tables'!P404</f>
        <v>-6.1241149929003313E-8</v>
      </c>
      <c r="AN375" s="52">
        <f>P375-'Individ-I&amp;O Tables'!Q404</f>
        <v>-4.1645835180403878E-7</v>
      </c>
      <c r="AO375" s="52">
        <f>Q375-'Individ-I&amp;O Tables'!R404</f>
        <v>-5.3460143289996154E-7</v>
      </c>
      <c r="AP375" s="52">
        <f>R375-'Individ-I&amp;O Tables'!S404</f>
        <v>-1.1387796323703014E-6</v>
      </c>
      <c r="AQ375" s="52">
        <f>S375-'Individ-I&amp;O Tables'!T404</f>
        <v>-4.0164495940242517E-7</v>
      </c>
      <c r="AR375" s="52">
        <f>T375-'Individ-I&amp;O Tables'!U404</f>
        <v>-4.3731628085463825E-7</v>
      </c>
      <c r="AS375" s="52">
        <f>U375-'Individ-I&amp;O Tables'!V404</f>
        <v>-4.3001561034206048E-7</v>
      </c>
      <c r="AT375" s="226">
        <f>V375-'Individ-I&amp;O Tables'!W404</f>
        <v>-1.8051910399830007E-7</v>
      </c>
    </row>
    <row r="376" spans="1:46" ht="15" x14ac:dyDescent="0.2">
      <c r="A376" s="231">
        <v>2015</v>
      </c>
      <c r="B376" s="73">
        <f>'5.Stata-DNSP&amp;State'!Z281</f>
        <v>0.91139048337936401</v>
      </c>
      <c r="C376" s="70">
        <f>'5.Stata-DNSP&amp;State'!AA281</f>
        <v>1.1069859266281128</v>
      </c>
      <c r="D376" s="70">
        <f>'5.Stata-DNSP&amp;State'!AB281</f>
        <v>1.0931587219238281</v>
      </c>
      <c r="E376" s="70">
        <f>'5.Stata-DNSP&amp;State'!AC281</f>
        <v>0.99290293455123901</v>
      </c>
      <c r="F376" s="70">
        <f>'5.Stata-DNSP&amp;State'!AD281</f>
        <v>0.87377679347991943</v>
      </c>
      <c r="G376" s="70"/>
      <c r="H376" s="71">
        <f>'5.Stata-DNSP&amp;State'!C281</f>
        <v>1.072172999382019</v>
      </c>
      <c r="I376" s="73">
        <f>'5.Stata-DNSP&amp;State'!AE281</f>
        <v>1.367514967918396</v>
      </c>
      <c r="J376" s="70">
        <f>'5.Stata-DNSP&amp;State'!AF281</f>
        <v>1.0649226903915405</v>
      </c>
      <c r="K376" s="70">
        <f>'5.Stata-DNSP&amp;State'!AG281</f>
        <v>0.95403784513473511</v>
      </c>
      <c r="L376" s="70">
        <f>'5.Stata-DNSP&amp;State'!AH281</f>
        <v>1.1385211944580078</v>
      </c>
      <c r="M376" s="70">
        <f>'5.Stata-DNSP&amp;State'!AI281</f>
        <v>1.298879861831665</v>
      </c>
      <c r="N376" s="70">
        <f>'5.Stata-DNSP&amp;State'!AJ281</f>
        <v>1.3440616130828857</v>
      </c>
      <c r="O376" s="71">
        <f>'5.Stata-DNSP&amp;State'!D281</f>
        <v>1.2753046751022339</v>
      </c>
      <c r="P376" s="73">
        <f t="shared" si="265"/>
        <v>0.78403017483169446</v>
      </c>
      <c r="Q376" s="70">
        <f t="shared" si="266"/>
        <v>1.0068082960912521</v>
      </c>
      <c r="R376" s="70">
        <f t="shared" si="267"/>
        <v>1.1238264863912188</v>
      </c>
      <c r="S376" s="70">
        <f t="shared" si="268"/>
        <v>0.94172423368229541</v>
      </c>
      <c r="T376" s="70">
        <f t="shared" si="269"/>
        <v>0.8254597140878398</v>
      </c>
      <c r="U376" s="70">
        <f t="shared" si="270"/>
        <v>0.79771119786894784</v>
      </c>
      <c r="V376" s="71">
        <f>'5.Stata-DNSP&amp;State'!I281</f>
        <v>0.87791973352432251</v>
      </c>
      <c r="Y376" s="231">
        <v>2015</v>
      </c>
      <c r="Z376" s="52">
        <f>B376-'Individ-I&amp;O Tables'!B405</f>
        <v>-1.6620635978625842E-8</v>
      </c>
      <c r="AA376" s="52">
        <f>C376-'Individ-I&amp;O Tables'!C405</f>
        <v>-7.3371887232553945E-8</v>
      </c>
      <c r="AB376" s="52">
        <f>D376-'Individ-I&amp;O Tables'!D405</f>
        <v>-2.7807617186681455E-7</v>
      </c>
      <c r="AC376" s="52">
        <f>E376-'Individ-I&amp;O Tables'!E405</f>
        <v>-6.544876096636898E-8</v>
      </c>
      <c r="AD376" s="52">
        <f>F376-'Individ-I&amp;O Tables'!F405</f>
        <v>9.3479919471839423E-8</v>
      </c>
      <c r="AE376" s="52"/>
      <c r="AF376" s="52">
        <f>H376-'Individ-I&amp;O Tables'!H405</f>
        <v>-1.0006179809174398E-6</v>
      </c>
      <c r="AG376" s="229">
        <f>I376-'Individ-I&amp;O Tables'!I405</f>
        <v>-3.2081604040001821E-8</v>
      </c>
      <c r="AH376" s="52">
        <f>J376-'Individ-I&amp;O Tables'!J405</f>
        <v>-3.0960845953664773E-7</v>
      </c>
      <c r="AI376" s="52">
        <f>K376-'Individ-I&amp;O Tables'!K405</f>
        <v>1.451347351189014E-7</v>
      </c>
      <c r="AJ376" s="52">
        <f>L376-'Individ-I&amp;O Tables'!L405</f>
        <v>1.944580079182856E-7</v>
      </c>
      <c r="AK376" s="52">
        <f>M376-'Individ-I&amp;O Tables'!M405</f>
        <v>-1.3816833499546988E-7</v>
      </c>
      <c r="AL376" s="52">
        <f>N376-'Individ-I&amp;O Tables'!N405</f>
        <v>-3.8691711434779563E-7</v>
      </c>
      <c r="AM376" s="226">
        <f>O376-'Individ-I&amp;O Tables'!P405</f>
        <v>-3.2489776602417919E-7</v>
      </c>
      <c r="AN376" s="52">
        <f>P376-'Individ-I&amp;O Tables'!Q405</f>
        <v>-4.2516830556227347E-7</v>
      </c>
      <c r="AO376" s="52">
        <f>Q376-'Individ-I&amp;O Tables'!R405</f>
        <v>-7.0390874795656089E-7</v>
      </c>
      <c r="AP376" s="52">
        <f>R376-'Individ-I&amp;O Tables'!S405</f>
        <v>-5.1360878106088137E-7</v>
      </c>
      <c r="AQ376" s="52">
        <f>S376-'Individ-I&amp;O Tables'!T405</f>
        <v>-3.6631770461426072E-7</v>
      </c>
      <c r="AR376" s="52">
        <f>T376-'Individ-I&amp;O Tables'!U405</f>
        <v>-4.8591216017523919E-7</v>
      </c>
      <c r="AS376" s="52">
        <f>U376-'Individ-I&amp;O Tables'!V405</f>
        <v>-4.0213105212405509E-7</v>
      </c>
      <c r="AT376" s="226">
        <f>V376-'Individ-I&amp;O Tables'!W405</f>
        <v>-4.6647567752966523E-7</v>
      </c>
    </row>
    <row r="377" spans="1:46" ht="15" x14ac:dyDescent="0.2">
      <c r="A377" s="231">
        <v>2016</v>
      </c>
      <c r="B377" s="73">
        <f>'5.Stata-DNSP&amp;State'!Z282</f>
        <v>0.92063421010971069</v>
      </c>
      <c r="C377" s="70">
        <f>'5.Stata-DNSP&amp;State'!AA282</f>
        <v>1.1069859266281128</v>
      </c>
      <c r="D377" s="70">
        <f>'5.Stata-DNSP&amp;State'!AB282</f>
        <v>1.1067148447036743</v>
      </c>
      <c r="E377" s="70">
        <f>'5.Stata-DNSP&amp;State'!AC282</f>
        <v>0.99682700634002686</v>
      </c>
      <c r="F377" s="70">
        <f>'5.Stata-DNSP&amp;State'!AD282</f>
        <v>0.87803661823272705</v>
      </c>
      <c r="G377" s="70"/>
      <c r="H377" s="71">
        <f>'5.Stata-DNSP&amp;State'!C282</f>
        <v>1.0779461860656738</v>
      </c>
      <c r="I377" s="73">
        <f>'5.Stata-DNSP&amp;State'!AE282</f>
        <v>1.2297890186309814</v>
      </c>
      <c r="J377" s="70">
        <f>'5.Stata-DNSP&amp;State'!AF282</f>
        <v>1.0701073408126831</v>
      </c>
      <c r="K377" s="70">
        <f>'5.Stata-DNSP&amp;State'!AG282</f>
        <v>0.95678192377090454</v>
      </c>
      <c r="L377" s="70">
        <f>'5.Stata-DNSP&amp;State'!AH282</f>
        <v>1.1871848106384277</v>
      </c>
      <c r="M377" s="70">
        <f>'5.Stata-DNSP&amp;State'!AI282</f>
        <v>1.329770565032959</v>
      </c>
      <c r="N377" s="70">
        <f>'5.Stata-DNSP&amp;State'!AJ282</f>
        <v>1.3646130561828613</v>
      </c>
      <c r="O377" s="71">
        <f>'5.Stata-DNSP&amp;State'!D282</f>
        <v>1.2345749139785767</v>
      </c>
      <c r="P377" s="73">
        <f t="shared" si="265"/>
        <v>0.87652936376489909</v>
      </c>
      <c r="Q377" s="70">
        <f t="shared" si="266"/>
        <v>1.0073252887388264</v>
      </c>
      <c r="R377" s="70">
        <f t="shared" si="267"/>
        <v>1.1266372820017672</v>
      </c>
      <c r="S377" s="70">
        <f t="shared" si="268"/>
        <v>0.90798515648628531</v>
      </c>
      <c r="T377" s="70">
        <f t="shared" si="269"/>
        <v>0.81062569319163447</v>
      </c>
      <c r="U377" s="70">
        <f t="shared" si="270"/>
        <v>0.78992809073726655</v>
      </c>
      <c r="V377" s="71">
        <f>'5.Stata-DNSP&amp;State'!I282</f>
        <v>0.86954027414321899</v>
      </c>
      <c r="Y377" s="231">
        <v>2016</v>
      </c>
      <c r="Z377" s="52">
        <f>B377-'Individ-I&amp;O Tables'!B406</f>
        <v>1.1010971068259323E-7</v>
      </c>
      <c r="AA377" s="52">
        <f>C377-'Individ-I&amp;O Tables'!C406</f>
        <v>-7.3371887232553945E-8</v>
      </c>
      <c r="AB377" s="52">
        <f>D377-'Individ-I&amp;O Tables'!D406</f>
        <v>-1.5529632557687023E-7</v>
      </c>
      <c r="AC377" s="52">
        <f>E377-'Individ-I&amp;O Tables'!E406</f>
        <v>6.3400268368596358E-9</v>
      </c>
      <c r="AD377" s="52">
        <f>F377-'Individ-I&amp;O Tables'!F406</f>
        <v>1.8232727105882418E-8</v>
      </c>
      <c r="AE377" s="52"/>
      <c r="AF377" s="52">
        <f>H377-'Individ-I&amp;O Tables'!H406</f>
        <v>1.8606567375734073E-7</v>
      </c>
      <c r="AG377" s="229">
        <f>I377-'Individ-I&amp;O Tables'!I406</f>
        <v>1.8630981424294646E-8</v>
      </c>
      <c r="AH377" s="52">
        <f>J377-'Individ-I&amp;O Tables'!J406</f>
        <v>3.4081268318608693E-7</v>
      </c>
      <c r="AI377" s="52">
        <f>K377-'Individ-I&amp;O Tables'!K406</f>
        <v>1.2377090452542205E-7</v>
      </c>
      <c r="AJ377" s="52">
        <f>L377-'Individ-I&amp;O Tables'!L406</f>
        <v>-1.8936157220039718E-7</v>
      </c>
      <c r="AK377" s="52">
        <f>M377-'Individ-I&amp;O Tables'!M406</f>
        <v>-4.3496704105194794E-7</v>
      </c>
      <c r="AL377" s="52">
        <f>N377-'Individ-I&amp;O Tables'!N406</f>
        <v>5.6182861252196403E-8</v>
      </c>
      <c r="AM377" s="226">
        <f>O377-'Individ-I&amp;O Tables'!P406</f>
        <v>-8.6021423317816925E-8</v>
      </c>
      <c r="AN377" s="52">
        <f>P377-'Individ-I&amp;O Tables'!Q406</f>
        <v>-1.3623510086713253E-7</v>
      </c>
      <c r="AO377" s="52">
        <f>Q377-'Individ-I&amp;O Tables'!R406</f>
        <v>2.8873882640390036E-7</v>
      </c>
      <c r="AP377" s="52">
        <f>R377-'Individ-I&amp;O Tables'!S406</f>
        <v>-7.1799823286866626E-7</v>
      </c>
      <c r="AQ377" s="52">
        <f>S377-'Individ-I&amp;O Tables'!T406</f>
        <v>5.6486285315848761E-8</v>
      </c>
      <c r="AR377" s="52">
        <f>T377-'Individ-I&amp;O Tables'!U406</f>
        <v>-1.0680836548537798E-7</v>
      </c>
      <c r="AS377" s="52">
        <f>U377-'Individ-I&amp;O Tables'!V406</f>
        <v>-1.0926273341649306E-7</v>
      </c>
      <c r="AT377" s="226">
        <f>V377-'Individ-I&amp;O Tables'!W406</f>
        <v>-1.2585678099696906E-7</v>
      </c>
    </row>
    <row r="378" spans="1:46" ht="15" x14ac:dyDescent="0.2">
      <c r="A378" s="231">
        <v>2017</v>
      </c>
      <c r="B378" s="73">
        <f>'5.Stata-DNSP&amp;State'!Z283</f>
        <v>0.92396199703216553</v>
      </c>
      <c r="C378" s="70">
        <f>'5.Stata-DNSP&amp;State'!AA283</f>
        <v>1.1217063665390015</v>
      </c>
      <c r="D378" s="70">
        <f>'5.Stata-DNSP&amp;State'!AB283</f>
        <v>1.121544361114502</v>
      </c>
      <c r="E378" s="70">
        <f>'5.Stata-DNSP&amp;State'!AC283</f>
        <v>1.000048041343689</v>
      </c>
      <c r="F378" s="70">
        <f>'5.Stata-DNSP&amp;State'!AD283</f>
        <v>0.91516822576522827</v>
      </c>
      <c r="G378" s="70"/>
      <c r="H378" s="71">
        <f>'5.Stata-DNSP&amp;State'!C283</f>
        <v>1.082144021987915</v>
      </c>
      <c r="I378" s="73">
        <f>'5.Stata-DNSP&amp;State'!AE283</f>
        <v>1.1363635063171387</v>
      </c>
      <c r="J378" s="70">
        <f>'5.Stata-DNSP&amp;State'!AF283</f>
        <v>1.0789785385131836</v>
      </c>
      <c r="K378" s="70">
        <f>'5.Stata-DNSP&amp;State'!AG283</f>
        <v>0.9611017107963562</v>
      </c>
      <c r="L378" s="70">
        <f>'5.Stata-DNSP&amp;State'!AH283</f>
        <v>1.2218184471130371</v>
      </c>
      <c r="M378" s="70">
        <f>'5.Stata-DNSP&amp;State'!AI283</f>
        <v>1.362859845161438</v>
      </c>
      <c r="N378" s="70">
        <f>'5.Stata-DNSP&amp;State'!AJ283</f>
        <v>1.3442623615264893</v>
      </c>
      <c r="O378" s="71">
        <f>'5.Stata-DNSP&amp;State'!D283</f>
        <v>1.1997369527816772</v>
      </c>
      <c r="P378" s="73">
        <f t="shared" si="265"/>
        <v>0.95228684832994637</v>
      </c>
      <c r="Q378" s="70">
        <f t="shared" si="266"/>
        <v>1.0029337779777283</v>
      </c>
      <c r="R378" s="70">
        <f t="shared" si="267"/>
        <v>1.1259412087522607</v>
      </c>
      <c r="S378" s="70">
        <f t="shared" si="268"/>
        <v>0.88568315901994232</v>
      </c>
      <c r="T378" s="70">
        <f t="shared" si="269"/>
        <v>0.79402443753101359</v>
      </c>
      <c r="U378" s="70">
        <f t="shared" si="270"/>
        <v>0.80500953754226712</v>
      </c>
      <c r="V378" s="71">
        <f>'5.Stata-DNSP&amp;State'!I283</f>
        <v>0.87282431125640869</v>
      </c>
      <c r="Y378" s="231">
        <v>2017</v>
      </c>
      <c r="Z378" s="52">
        <f>B378-'Individ-I&amp;O Tables'!B407</f>
        <v>9.7032165524701952E-8</v>
      </c>
      <c r="AA378" s="52">
        <f>C378-'Individ-I&amp;O Tables'!C407</f>
        <v>3.6653900137295636E-7</v>
      </c>
      <c r="AB378" s="52">
        <f>D378-'Individ-I&amp;O Tables'!D407</f>
        <v>3.6111450185671856E-7</v>
      </c>
      <c r="AC378" s="52">
        <f>E378-'Individ-I&amp;O Tables'!E407</f>
        <v>4.1343688916839483E-8</v>
      </c>
      <c r="AD378" s="52">
        <f>F378-'Individ-I&amp;O Tables'!F407</f>
        <v>1.2576522823160019E-7</v>
      </c>
      <c r="AE378" s="52"/>
      <c r="AF378" s="52">
        <f>H378-'Individ-I&amp;O Tables'!H407</f>
        <v>2.1987915044263673E-8</v>
      </c>
      <c r="AG378" s="229">
        <f>I378-'Individ-I&amp;O Tables'!I407</f>
        <v>-4.9368286125783811E-7</v>
      </c>
      <c r="AH378" s="52">
        <f>J378-'Individ-I&amp;O Tables'!J407</f>
        <v>-4.6148681631663635E-7</v>
      </c>
      <c r="AI378" s="52">
        <f>K378-'Individ-I&amp;O Tables'!K407</f>
        <v>1.1079635620081518E-7</v>
      </c>
      <c r="AJ378" s="52">
        <f>L378-'Individ-I&amp;O Tables'!L407</f>
        <v>-5.5288696287902894E-7</v>
      </c>
      <c r="AK378" s="52">
        <f>M378-'Individ-I&amp;O Tables'!M407</f>
        <v>-1.5483856197207047E-7</v>
      </c>
      <c r="AL378" s="52">
        <f>N378-'Individ-I&amp;O Tables'!N407</f>
        <v>3.6152648918985619E-7</v>
      </c>
      <c r="AM378" s="226">
        <f>O378-'Individ-I&amp;O Tables'!P407</f>
        <v>-4.7218322807296431E-8</v>
      </c>
      <c r="AN378" s="52">
        <f>P378-'Individ-I&amp;O Tables'!Q407</f>
        <v>-1.5167005362748398E-7</v>
      </c>
      <c r="AO378" s="52">
        <f>Q378-'Individ-I&amp;O Tables'!R407</f>
        <v>-2.2202227167866795E-7</v>
      </c>
      <c r="AP378" s="52">
        <f>R378-'Individ-I&amp;O Tables'!S407</f>
        <v>-7.9124773932903736E-7</v>
      </c>
      <c r="AQ378" s="52">
        <f>S378-'Individ-I&amp;O Tables'!T407</f>
        <v>-4.0980057680606308E-8</v>
      </c>
      <c r="AR378" s="52">
        <f>T378-'Individ-I&amp;O Tables'!U407</f>
        <v>-1.62468986375508E-7</v>
      </c>
      <c r="AS378" s="52">
        <f>U378-'Individ-I&amp;O Tables'!V407</f>
        <v>-1.6245773293288579E-7</v>
      </c>
      <c r="AT378" s="226">
        <f>V378-'Individ-I&amp;O Tables'!W407</f>
        <v>1.12564086940381E-8</v>
      </c>
    </row>
    <row r="379" spans="1:46" ht="15" x14ac:dyDescent="0.2">
      <c r="A379" s="231">
        <v>2018</v>
      </c>
      <c r="B379" s="73">
        <f>'5.Stata-DNSP&amp;State'!Z284</f>
        <v>0.92034584283828735</v>
      </c>
      <c r="C379" s="70">
        <f>'5.Stata-DNSP&amp;State'!AA284</f>
        <v>1.1217063665390015</v>
      </c>
      <c r="D379" s="70">
        <f>'5.Stata-DNSP&amp;State'!AB284</f>
        <v>1.1389943361282349</v>
      </c>
      <c r="E379" s="70">
        <f>'5.Stata-DNSP&amp;State'!AC284</f>
        <v>1.0032070875167847</v>
      </c>
      <c r="F379" s="70">
        <f>'5.Stata-DNSP&amp;State'!AD284</f>
        <v>0.84034943580627441</v>
      </c>
      <c r="G379" s="70"/>
      <c r="H379" s="71">
        <f>'5.Stata-DNSP&amp;State'!C284</f>
        <v>1.0993844270706177</v>
      </c>
      <c r="I379" s="73">
        <f>'5.Stata-DNSP&amp;State'!AE284</f>
        <v>1.0509121417999268</v>
      </c>
      <c r="J379" s="70">
        <f>'5.Stata-DNSP&amp;State'!AF284</f>
        <v>1.0493307113647461</v>
      </c>
      <c r="K379" s="70">
        <f>'5.Stata-DNSP&amp;State'!AG284</f>
        <v>0.96384942531585693</v>
      </c>
      <c r="L379" s="70">
        <f>'5.Stata-DNSP&amp;State'!AH284</f>
        <v>1.1911864280700684</v>
      </c>
      <c r="M379" s="70">
        <f>'5.Stata-DNSP&amp;State'!AI284</f>
        <v>1.3934688568115234</v>
      </c>
      <c r="N379" s="70">
        <f>'5.Stata-DNSP&amp;State'!AJ284</f>
        <v>1.3614413738250732</v>
      </c>
      <c r="O379" s="71">
        <f>'5.Stata-DNSP&amp;State'!D284</f>
        <v>1.1701151132583618</v>
      </c>
      <c r="P379" s="73">
        <f t="shared" si="265"/>
        <v>1.0461240129814002</v>
      </c>
      <c r="Q379" s="70">
        <f t="shared" si="266"/>
        <v>1.0477006106499756</v>
      </c>
      <c r="R379" s="70">
        <f t="shared" si="267"/>
        <v>1.1406184391408911</v>
      </c>
      <c r="S379" s="70">
        <f t="shared" si="268"/>
        <v>0.92293229771918572</v>
      </c>
      <c r="T379" s="70">
        <f t="shared" si="269"/>
        <v>0.78895514721884974</v>
      </c>
      <c r="U379" s="70">
        <f t="shared" si="270"/>
        <v>0.80751507057686467</v>
      </c>
      <c r="V379" s="71">
        <f>'5.Stata-DNSP&amp;State'!I284</f>
        <v>0.88063889741897583</v>
      </c>
      <c r="Y379" s="231">
        <v>2018</v>
      </c>
      <c r="Z379" s="52">
        <f>B379-'Individ-I&amp;O Tables'!B408</f>
        <v>4.2838287361846028E-8</v>
      </c>
      <c r="AA379" s="52">
        <f>C379-'Individ-I&amp;O Tables'!C408</f>
        <v>3.6653900137295636E-7</v>
      </c>
      <c r="AB379" s="52">
        <f>D379-'Individ-I&amp;O Tables'!D408</f>
        <v>3.3612823480133613E-7</v>
      </c>
      <c r="AC379" s="52">
        <f>E379-'Individ-I&amp;O Tables'!E408</f>
        <v>8.7516784708085993E-8</v>
      </c>
      <c r="AD379" s="52">
        <f>F379-'Individ-I&amp;O Tables'!F408</f>
        <v>3.5806274389926784E-8</v>
      </c>
      <c r="AE379" s="52"/>
      <c r="AF379" s="52">
        <f>H379-'Individ-I&amp;O Tables'!H408</f>
        <v>-5.7292938238084901E-7</v>
      </c>
      <c r="AG379" s="229">
        <f>I379-'Individ-I&amp;O Tables'!I408</f>
        <v>1.4179992668950092E-7</v>
      </c>
      <c r="AH379" s="52">
        <f>J379-'Individ-I&amp;O Tables'!J408</f>
        <v>-2.8863525391997769E-7</v>
      </c>
      <c r="AI379" s="52">
        <f>K379-'Individ-I&amp;O Tables'!K408</f>
        <v>1.2531585691366587E-7</v>
      </c>
      <c r="AJ379" s="52">
        <f>L379-'Individ-I&amp;O Tables'!L408</f>
        <v>4.2807006828127214E-7</v>
      </c>
      <c r="AK379" s="52">
        <f>M379-'Individ-I&amp;O Tables'!M408</f>
        <v>-1.4318847663119527E-7</v>
      </c>
      <c r="AL379" s="52">
        <f>N379-'Individ-I&amp;O Tables'!N408</f>
        <v>3.7382507334093873E-7</v>
      </c>
      <c r="AM379" s="226">
        <f>O379-'Individ-I&amp;O Tables'!P408</f>
        <v>-8.8674163811752749E-7</v>
      </c>
      <c r="AN379" s="52">
        <f>P379-'Individ-I&amp;O Tables'!Q408</f>
        <v>1.2981400177025648E-8</v>
      </c>
      <c r="AO379" s="52">
        <f>Q379-'Individ-I&amp;O Tables'!R408</f>
        <v>-3.8935002444340228E-7</v>
      </c>
      <c r="AP379" s="52">
        <f>R379-'Individ-I&amp;O Tables'!S408</f>
        <v>-5.6085910893344249E-7</v>
      </c>
      <c r="AQ379" s="52">
        <f>S379-'Individ-I&amp;O Tables'!T408</f>
        <v>-3.0228081426830755E-7</v>
      </c>
      <c r="AR379" s="52">
        <f>T379-'Individ-I&amp;O Tables'!U408</f>
        <v>-3.5278115029235835E-7</v>
      </c>
      <c r="AS379" s="52">
        <f>U379-'Individ-I&amp;O Tables'!V408</f>
        <v>-2.2942313537832604E-7</v>
      </c>
      <c r="AT379" s="226">
        <f>V379-'Individ-I&amp;O Tables'!W408</f>
        <v>-2.025810241779169E-7</v>
      </c>
    </row>
    <row r="380" spans="1:46" ht="15" x14ac:dyDescent="0.2">
      <c r="A380" s="231">
        <v>2019</v>
      </c>
      <c r="B380" s="73">
        <f>'5.Stata-DNSP&amp;State'!Z285</f>
        <v>0.92631816864013672</v>
      </c>
      <c r="C380" s="70">
        <f>'5.Stata-DNSP&amp;State'!AA285</f>
        <v>1.1268117427825928</v>
      </c>
      <c r="D380" s="70">
        <f>'5.Stata-DNSP&amp;State'!AB285</f>
        <v>1.1551157236099243</v>
      </c>
      <c r="E380" s="70">
        <f>'5.Stata-DNSP&amp;State'!AC285</f>
        <v>1.0077710151672363</v>
      </c>
      <c r="F380" s="70">
        <f>'5.Stata-DNSP&amp;State'!AD285</f>
        <v>0.9365314245223999</v>
      </c>
      <c r="G380" s="70"/>
      <c r="H380" s="71">
        <f>'5.Stata-DNSP&amp;State'!C285</f>
        <v>1.0912777185440063</v>
      </c>
      <c r="I380" s="73">
        <f>'5.Stata-DNSP&amp;State'!AE285</f>
        <v>1.0554726123809814</v>
      </c>
      <c r="J380" s="70">
        <f>'5.Stata-DNSP&amp;State'!AF285</f>
        <v>1.0521047115325928</v>
      </c>
      <c r="K380" s="70">
        <f>'5.Stata-DNSP&amp;State'!AG285</f>
        <v>0.97577381134033203</v>
      </c>
      <c r="L380" s="70">
        <f>'5.Stata-DNSP&amp;State'!AH285</f>
        <v>1.178378701210022</v>
      </c>
      <c r="M380" s="70">
        <f>'5.Stata-DNSP&amp;State'!AI285</f>
        <v>1.4264670610427856</v>
      </c>
      <c r="N380" s="70">
        <f>'5.Stata-DNSP&amp;State'!AJ285</f>
        <v>1.3767280578613281</v>
      </c>
      <c r="O380" s="71">
        <f>'5.Stata-DNSP&amp;State'!D285</f>
        <v>1.1805483102798462</v>
      </c>
      <c r="P380" s="73">
        <f t="shared" si="265"/>
        <v>1.0339232925070923</v>
      </c>
      <c r="Q380" s="70">
        <f t="shared" si="266"/>
        <v>1.0372329926689052</v>
      </c>
      <c r="R380" s="70">
        <f t="shared" si="267"/>
        <v>1.1183715999151658</v>
      </c>
      <c r="S380" s="70">
        <f t="shared" si="268"/>
        <v>0.92608404872170913</v>
      </c>
      <c r="T380" s="70">
        <f t="shared" si="269"/>
        <v>0.76502132320269145</v>
      </c>
      <c r="U380" s="70">
        <f t="shared" si="270"/>
        <v>0.79266033136511116</v>
      </c>
      <c r="V380" s="71">
        <f>'5.Stata-DNSP&amp;State'!I285</f>
        <v>0.86407965421676636</v>
      </c>
      <c r="Y380" s="231">
        <v>2019</v>
      </c>
      <c r="Z380" s="52">
        <f>B380-'Individ-I&amp;O Tables'!B409</f>
        <v>6.8640136685615971E-8</v>
      </c>
      <c r="AA380" s="52">
        <f>C380-'Individ-I&amp;O Tables'!C409</f>
        <v>-2.5721740715134445E-7</v>
      </c>
      <c r="AB380" s="52">
        <f>D380-'Individ-I&amp;O Tables'!D409</f>
        <v>-2.7639007571522711E-7</v>
      </c>
      <c r="AC380" s="52">
        <f>E380-'Individ-I&amp;O Tables'!E409</f>
        <v>1.5167236355750902E-8</v>
      </c>
      <c r="AD380" s="52">
        <f>F380-'Individ-I&amp;O Tables'!F409</f>
        <v>2.4522399888482482E-8</v>
      </c>
      <c r="AE380" s="52"/>
      <c r="AF380" s="52">
        <f>H380-'Individ-I&amp;O Tables'!H409</f>
        <v>-2.8145599362261464E-7</v>
      </c>
      <c r="AG380" s="229">
        <f>I380-'Individ-I&amp;O Tables'!I409</f>
        <v>-3.8761901866024573E-7</v>
      </c>
      <c r="AH380" s="52">
        <f>J380-'Individ-I&amp;O Tables'!J409</f>
        <v>-2.8846740729449039E-7</v>
      </c>
      <c r="AI380" s="52">
        <f>K380-'Individ-I&amp;O Tables'!K409</f>
        <v>1.1134033206516847E-7</v>
      </c>
      <c r="AJ380" s="52">
        <f>L380-'Individ-I&amp;O Tables'!L409</f>
        <v>-2.9878997809262842E-7</v>
      </c>
      <c r="AK380" s="52">
        <f>M380-'Individ-I&amp;O Tables'!M409</f>
        <v>6.1042785715059722E-8</v>
      </c>
      <c r="AL380" s="52">
        <f>N380-'Individ-I&amp;O Tables'!N409</f>
        <v>5.7861328173203219E-8</v>
      </c>
      <c r="AM380" s="226">
        <f>O380-'Individ-I&amp;O Tables'!P409</f>
        <v>3.1027984626064153E-7</v>
      </c>
      <c r="AN380" s="52">
        <f>P380-'Individ-I&amp;O Tables'!Q409</f>
        <v>2.9250709232542249E-7</v>
      </c>
      <c r="AO380" s="52">
        <f>Q380-'Individ-I&amp;O Tables'!R409</f>
        <v>-7.33109484229999E-9</v>
      </c>
      <c r="AP380" s="52">
        <f>R380-'Individ-I&amp;O Tables'!S409</f>
        <v>-4.0008483415121532E-7</v>
      </c>
      <c r="AQ380" s="52">
        <f>S380-'Individ-I&amp;O Tables'!T409</f>
        <v>1.4872170917001881E-7</v>
      </c>
      <c r="AR380" s="52">
        <f>T380-'Individ-I&amp;O Tables'!U409</f>
        <v>-7.6797308512510654E-8</v>
      </c>
      <c r="AS380" s="52">
        <f>U380-'Individ-I&amp;O Tables'!V409</f>
        <v>3.1365111174963545E-8</v>
      </c>
      <c r="AT380" s="226">
        <f>V380-'Individ-I&amp;O Tables'!W409</f>
        <v>1.5421676635707371E-7</v>
      </c>
    </row>
    <row r="381" spans="1:46" ht="15" x14ac:dyDescent="0.2">
      <c r="A381" s="231">
        <v>2020</v>
      </c>
      <c r="B381" s="73">
        <f>'5.Stata-DNSP&amp;State'!Z286</f>
        <v>0.90915524959564209</v>
      </c>
      <c r="C381" s="70">
        <f>'5.Stata-DNSP&amp;State'!AA286</f>
        <v>1.1268117427825928</v>
      </c>
      <c r="D381" s="70">
        <f>'5.Stata-DNSP&amp;State'!AB286</f>
        <v>1.1697895526885986</v>
      </c>
      <c r="E381" s="70">
        <f>'5.Stata-DNSP&amp;State'!AC286</f>
        <v>1.0110040903091431</v>
      </c>
      <c r="F381" s="70">
        <f>'5.Stata-DNSP&amp;State'!AD286</f>
        <v>1.0505796670913696</v>
      </c>
      <c r="G381" s="70"/>
      <c r="H381" s="71">
        <f>'5.Stata-DNSP&amp;State'!C286</f>
        <v>1.0741220712661743</v>
      </c>
      <c r="I381" s="73">
        <f>'5.Stata-DNSP&amp;State'!AE286</f>
        <v>0.96743476390838623</v>
      </c>
      <c r="J381" s="70">
        <f>'5.Stata-DNSP&amp;State'!AF286</f>
        <v>1.0489544868469238</v>
      </c>
      <c r="K381" s="70">
        <f>'5.Stata-DNSP&amp;State'!AG286</f>
        <v>0.96565383672714233</v>
      </c>
      <c r="L381" s="70">
        <f>'5.Stata-DNSP&amp;State'!AH286</f>
        <v>1.2248717546463013</v>
      </c>
      <c r="M381" s="70">
        <f>'5.Stata-DNSP&amp;State'!AI286</f>
        <v>1.4582985639572144</v>
      </c>
      <c r="N381" s="70">
        <f>'5.Stata-DNSP&amp;State'!AJ286</f>
        <v>1.3932539224624634</v>
      </c>
      <c r="O381" s="71">
        <f>'5.Stata-DNSP&amp;State'!D286</f>
        <v>1.1483243703842163</v>
      </c>
      <c r="P381" s="73">
        <f t="shared" si="265"/>
        <v>1.1102785545216267</v>
      </c>
      <c r="Q381" s="70">
        <f t="shared" si="266"/>
        <v>1.023993018510176</v>
      </c>
      <c r="R381" s="70">
        <f t="shared" si="267"/>
        <v>1.1123262088479446</v>
      </c>
      <c r="S381" s="70">
        <f t="shared" si="268"/>
        <v>0.87692614936356494</v>
      </c>
      <c r="T381" s="70">
        <f t="shared" si="269"/>
        <v>0.73655840978918252</v>
      </c>
      <c r="U381" s="70">
        <f t="shared" si="270"/>
        <v>0.77094494689650728</v>
      </c>
      <c r="V381" s="71">
        <f>'5.Stata-DNSP&amp;State'!I286</f>
        <v>0.84254413843154907</v>
      </c>
      <c r="Y381" s="231">
        <v>2020</v>
      </c>
      <c r="Z381" s="52">
        <f>B381-'Individ-I&amp;O Tables'!B410</f>
        <v>1.4959564209604537E-7</v>
      </c>
      <c r="AA381" s="52">
        <f>C381-'Individ-I&amp;O Tables'!C410</f>
        <v>-2.5721740715134445E-7</v>
      </c>
      <c r="AB381" s="52">
        <f>D381-'Individ-I&amp;O Tables'!D410</f>
        <v>-4.4731140147469262E-7</v>
      </c>
      <c r="AC381" s="52">
        <f>E381-'Individ-I&amp;O Tables'!E410</f>
        <v>9.0309143052635932E-8</v>
      </c>
      <c r="AD381" s="52">
        <f>F381-'Individ-I&amp;O Tables'!F410</f>
        <v>-3.3290863044044272E-7</v>
      </c>
      <c r="AE381" s="52"/>
      <c r="AF381" s="52">
        <f>H381-'Individ-I&amp;O Tables'!H410</f>
        <v>7.1266174295203655E-8</v>
      </c>
      <c r="AG381" s="229">
        <f>I381-'Individ-I&amp;O Tables'!I410</f>
        <v>-3.6091613808686418E-8</v>
      </c>
      <c r="AH381" s="52">
        <f>J381-'Individ-I&amp;O Tables'!J410</f>
        <v>-5.1315307625365847E-7</v>
      </c>
      <c r="AI381" s="52">
        <f>K381-'Individ-I&amp;O Tables'!K410</f>
        <v>1.3672714238577299E-7</v>
      </c>
      <c r="AJ381" s="52">
        <f>L381-'Individ-I&amp;O Tables'!L410</f>
        <v>-2.4535369869127521E-7</v>
      </c>
      <c r="AK381" s="52">
        <f>M381-'Individ-I&amp;O Tables'!M410</f>
        <v>5.639572142612792E-7</v>
      </c>
      <c r="AL381" s="52">
        <f>N381-'Individ-I&amp;O Tables'!N410</f>
        <v>-7.7537536613547786E-8</v>
      </c>
      <c r="AM381" s="226">
        <f>O381-'Individ-I&amp;O Tables'!P410</f>
        <v>-6.2961578373155191E-7</v>
      </c>
      <c r="AN381" s="52">
        <f>P381-'Individ-I&amp;O Tables'!Q410</f>
        <v>-4.4547837330100037E-7</v>
      </c>
      <c r="AO381" s="52">
        <f>Q381-'Individ-I&amp;O Tables'!R410</f>
        <v>1.8510176058583738E-8</v>
      </c>
      <c r="AP381" s="52">
        <f>R381-'Individ-I&amp;O Tables'!S410</f>
        <v>-7.9115205542379385E-7</v>
      </c>
      <c r="AQ381" s="52">
        <f>S381-'Individ-I&amp;O Tables'!T410</f>
        <v>-1.5063643510337954E-7</v>
      </c>
      <c r="AR381" s="52">
        <f>T381-'Individ-I&amp;O Tables'!U410</f>
        <v>-1.9021081743009205E-7</v>
      </c>
      <c r="AS381" s="52">
        <f>U381-'Individ-I&amp;O Tables'!V410</f>
        <v>-5.3103492714257072E-8</v>
      </c>
      <c r="AT381" s="226">
        <f>V381-'Individ-I&amp;O Tables'!W410</f>
        <v>3.8431549054251946E-8</v>
      </c>
    </row>
    <row r="382" spans="1:46" ht="15" x14ac:dyDescent="0.2">
      <c r="A382" s="69">
        <v>2021</v>
      </c>
      <c r="B382" s="70">
        <f>'5.Stata-DNSP&amp;State'!Z287</f>
        <v>0.90440094470977783</v>
      </c>
      <c r="C382" s="70">
        <f>'5.Stata-DNSP&amp;State'!AA287</f>
        <v>1.1268117427825928</v>
      </c>
      <c r="D382" s="70">
        <f>'5.Stata-DNSP&amp;State'!AB287</f>
        <v>1.1821603775024414</v>
      </c>
      <c r="E382" s="70">
        <f>'5.Stata-DNSP&amp;State'!AC287</f>
        <v>1.013993501663208</v>
      </c>
      <c r="F382" s="70">
        <f>'5.Stata-DNSP&amp;State'!AD287</f>
        <v>0.8702014684677124</v>
      </c>
      <c r="G382" s="70"/>
      <c r="H382" s="70">
        <f>'5.Stata-DNSP&amp;State'!C287</f>
        <v>1.1085284948348999</v>
      </c>
      <c r="I382" s="70">
        <f>'5.Stata-DNSP&amp;State'!AE287</f>
        <v>0.94725757837295532</v>
      </c>
      <c r="J382" s="70">
        <f>'5.Stata-DNSP&amp;State'!AF287</f>
        <v>1.0406180620193481</v>
      </c>
      <c r="K382" s="70">
        <f>'5.Stata-DNSP&amp;State'!AG287</f>
        <v>0.96871733665466309</v>
      </c>
      <c r="L382" s="70">
        <f>'5.Stata-DNSP&amp;State'!AH287</f>
        <v>1.2160022258758545</v>
      </c>
      <c r="M382" s="70">
        <f>'5.Stata-DNSP&amp;State'!AI287</f>
        <v>1.4905803203582764</v>
      </c>
      <c r="N382" s="70">
        <f>'5.Stata-DNSP&amp;State'!AJ287</f>
        <v>1.4055056571960449</v>
      </c>
      <c r="O382" s="70">
        <f>'5.Stata-DNSP&amp;State'!D287</f>
        <v>1.1466382741928101</v>
      </c>
      <c r="P382" s="70">
        <f t="shared" ref="P382" si="271">$H382/I382</f>
        <v>1.1702503312129204</v>
      </c>
      <c r="Q382" s="70">
        <f t="shared" ref="Q382" si="272">$H382/J382</f>
        <v>1.0652597098725824</v>
      </c>
      <c r="R382" s="70">
        <f t="shared" ref="R382" si="273">$H382/K382</f>
        <v>1.1443260617829512</v>
      </c>
      <c r="S382" s="70">
        <f t="shared" ref="S382" si="274">$H382/L382</f>
        <v>0.91161715928312215</v>
      </c>
      <c r="T382" s="70">
        <f t="shared" ref="T382" si="275">$H382/M382</f>
        <v>0.74368920593856602</v>
      </c>
      <c r="U382" s="70">
        <f t="shared" ref="U382" si="276">$H382/N382</f>
        <v>0.78870439913162038</v>
      </c>
      <c r="V382" s="70">
        <f>'5.Stata-DNSP&amp;State'!I287</f>
        <v>0.86243867874145508</v>
      </c>
      <c r="Y382" s="69">
        <v>2021</v>
      </c>
      <c r="Z382" s="52">
        <f>B382-'Individ-I&amp;O Tables'!B411</f>
        <v>1.4470977782732319E-7</v>
      </c>
      <c r="AA382" s="52">
        <f>C382-'Individ-I&amp;O Tables'!C411</f>
        <v>-2.5721740715134445E-7</v>
      </c>
      <c r="AB382" s="52">
        <f>D382-'Individ-I&amp;O Tables'!D411</f>
        <v>3.7750244130663191E-7</v>
      </c>
      <c r="AC382" s="52">
        <f>E382-'Individ-I&amp;O Tables'!E411</f>
        <v>-4.9833679205413262E-7</v>
      </c>
      <c r="AD382" s="52">
        <f>F382-'Individ-I&amp;O Tables'!F411</f>
        <v>6.8467712388553537E-8</v>
      </c>
      <c r="AE382" s="52"/>
      <c r="AF382" s="52">
        <f>H382-'Individ-I&amp;O Tables'!H411</f>
        <v>-5.0516510019527061E-7</v>
      </c>
      <c r="AG382" s="52">
        <f>I382-'Individ-I&amp;O Tables'!I411</f>
        <v>-2.1627044710648136E-8</v>
      </c>
      <c r="AH382" s="52">
        <f>J382-'Individ-I&amp;O Tables'!J411</f>
        <v>6.2019348101571836E-8</v>
      </c>
      <c r="AI382" s="52">
        <f>K382-'Individ-I&amp;O Tables'!K411</f>
        <v>1.3665466314094488E-7</v>
      </c>
      <c r="AJ382" s="52">
        <f>L382-'Individ-I&amp;O Tables'!L411</f>
        <v>2.2587585446487424E-7</v>
      </c>
      <c r="AK382" s="52">
        <f>M382-'Individ-I&amp;O Tables'!M411</f>
        <v>3.2035827635112923E-7</v>
      </c>
      <c r="AL382" s="52">
        <f>N382-'Individ-I&amp;O Tables'!N411</f>
        <v>-3.4280395500019267E-7</v>
      </c>
      <c r="AM382" s="52">
        <f>O382-'Individ-I&amp;O Tables'!P411</f>
        <v>-7.2580718990522541E-7</v>
      </c>
      <c r="AN382" s="52">
        <f>P382-'Individ-I&amp;O Tables'!Q411</f>
        <v>-6.6878707949413752E-7</v>
      </c>
      <c r="AO382" s="52">
        <f>Q382-'Individ-I&amp;O Tables'!R411</f>
        <v>-2.9012741764589123E-7</v>
      </c>
      <c r="AP382" s="52">
        <f>R382-'Individ-I&amp;O Tables'!S411</f>
        <v>-9.382170489402597E-7</v>
      </c>
      <c r="AQ382" s="52">
        <f>S382-'Individ-I&amp;O Tables'!T411</f>
        <v>-2.4071687787508012E-7</v>
      </c>
      <c r="AR382" s="52">
        <f>T382-'Individ-I&amp;O Tables'!U411</f>
        <v>-2.9406143398080786E-7</v>
      </c>
      <c r="AS382" s="52">
        <f>U382-'Individ-I&amp;O Tables'!V411</f>
        <v>-2.0086837959620851E-7</v>
      </c>
      <c r="AT382" s="52">
        <f>V382-'Individ-I&amp;O Tables'!W411</f>
        <v>-2.1258544924407374E-8</v>
      </c>
    </row>
    <row r="383" spans="1:46" ht="15" x14ac:dyDescent="0.2">
      <c r="A383" s="69">
        <v>2022</v>
      </c>
      <c r="B383" s="70">
        <f>'5.Stata-DNSP&amp;State'!Z288</f>
        <v>0.90074831247329712</v>
      </c>
      <c r="C383" s="70">
        <f>'5.Stata-DNSP&amp;State'!AA288</f>
        <v>1.1307753324508667</v>
      </c>
      <c r="D383" s="70">
        <f>'5.Stata-DNSP&amp;State'!AB288</f>
        <v>1.1930004358291626</v>
      </c>
      <c r="E383" s="70">
        <f>'5.Stata-DNSP&amp;State'!AC288</f>
        <v>1.0174877643585205</v>
      </c>
      <c r="F383" s="70">
        <f>'5.Stata-DNSP&amp;State'!AD288</f>
        <v>0.96299779415130615</v>
      </c>
      <c r="G383" s="70"/>
      <c r="H383" s="70">
        <f>'5.Stata-DNSP&amp;State'!C288</f>
        <v>1.0973471403121948</v>
      </c>
      <c r="I383" s="70">
        <f>'5.Stata-DNSP&amp;State'!AE288</f>
        <v>0.86782091856002808</v>
      </c>
      <c r="J383" s="70">
        <f>'5.Stata-DNSP&amp;State'!AF288</f>
        <v>1.0349781513214111</v>
      </c>
      <c r="K383" s="70">
        <f>'5.Stata-DNSP&amp;State'!AG288</f>
        <v>0.98062586784362793</v>
      </c>
      <c r="L383" s="70">
        <f>'5.Stata-DNSP&amp;State'!AH288</f>
        <v>1.2354536056518555</v>
      </c>
      <c r="M383" s="70">
        <f>'5.Stata-DNSP&amp;State'!AI288</f>
        <v>1.5193030834197998</v>
      </c>
      <c r="N383" s="70">
        <f>'5.Stata-DNSP&amp;State'!AJ288</f>
        <v>1.4036434888839722</v>
      </c>
      <c r="O383" s="70">
        <f>'5.Stata-DNSP&amp;State'!D288</f>
        <v>1.0863131284713745</v>
      </c>
      <c r="P383" s="70">
        <f t="shared" ref="P383" si="277">$H383/I383</f>
        <v>1.2644856984238393</v>
      </c>
      <c r="Q383" s="70">
        <f t="shared" ref="Q383" si="278">$H383/J383</f>
        <v>1.0602611648479283</v>
      </c>
      <c r="R383" s="70">
        <f t="shared" ref="R383" si="279">$H383/K383</f>
        <v>1.119027323565545</v>
      </c>
      <c r="S383" s="70">
        <f t="shared" ref="S383" si="280">$H383/L383</f>
        <v>0.88821396067981662</v>
      </c>
      <c r="T383" s="70">
        <f t="shared" ref="T383" si="281">$H383/M383</f>
        <v>0.7222700673009731</v>
      </c>
      <c r="U383" s="70">
        <f t="shared" ref="U383" si="282">$H383/N383</f>
        <v>0.78178479720992999</v>
      </c>
      <c r="V383" s="70">
        <f>'5.Stata-DNSP&amp;State'!I288</f>
        <v>0.84951585531234741</v>
      </c>
      <c r="Y383" s="69">
        <v>2022</v>
      </c>
      <c r="Z383" s="52">
        <f>B383-'Individ-I&amp;O Tables'!B412</f>
        <v>1.1247329712027465E-7</v>
      </c>
      <c r="AA383" s="52">
        <f>C383-'Individ-I&amp;O Tables'!C412</f>
        <v>3.3245086661359835E-7</v>
      </c>
      <c r="AB383" s="52">
        <f>D383-'Individ-I&amp;O Tables'!D412</f>
        <v>4.3582916253726012E-7</v>
      </c>
      <c r="AC383" s="52">
        <f>E383-'Individ-I&amp;O Tables'!E412</f>
        <v>-2.356414794402184E-7</v>
      </c>
      <c r="AD383" s="52">
        <f>F383-'Individ-I&amp;O Tables'!F412</f>
        <v>-5.848693862553489E-9</v>
      </c>
      <c r="AE383" s="52"/>
      <c r="AF383" s="52">
        <f>H383-'Individ-I&amp;O Tables'!H412</f>
        <v>1.4031219475185708E-7</v>
      </c>
      <c r="AG383" s="52">
        <f>I383-'Individ-I&amp;O Tables'!I412</f>
        <v>1.8560028069991574E-8</v>
      </c>
      <c r="AH383" s="52">
        <f>J383-'Individ-I&amp;O Tables'!J412</f>
        <v>1.5132141117923936E-7</v>
      </c>
      <c r="AI383" s="52">
        <f>K383-'Individ-I&amp;O Tables'!K412</f>
        <v>6.7843627937769213E-8</v>
      </c>
      <c r="AJ383" s="52">
        <f>L383-'Individ-I&amp;O Tables'!L412</f>
        <v>-3.9434814458338963E-7</v>
      </c>
      <c r="AK383" s="52">
        <f>M383-'Individ-I&amp;O Tables'!M412</f>
        <v>8.3419799734585354E-8</v>
      </c>
      <c r="AL383" s="52">
        <f>N383-'Individ-I&amp;O Tables'!N412</f>
        <v>-5.1111602772380138E-7</v>
      </c>
      <c r="AM383" s="52">
        <f>O383-'Individ-I&amp;O Tables'!P412</f>
        <v>1.2847137442761891E-7</v>
      </c>
      <c r="AN383" s="52">
        <f>P383-'Individ-I&amp;O Tables'!Q412</f>
        <v>-3.0157616071058158E-7</v>
      </c>
      <c r="AO383" s="52">
        <f>Q383-'Individ-I&amp;O Tables'!R412</f>
        <v>1.6484792841886531E-7</v>
      </c>
      <c r="AP383" s="52">
        <f>R383-'Individ-I&amp;O Tables'!S412</f>
        <v>3.2356554502399604E-7</v>
      </c>
      <c r="AQ383" s="52">
        <f>S383-'Individ-I&amp;O Tables'!T412</f>
        <v>1.6067981656320285E-7</v>
      </c>
      <c r="AR383" s="52">
        <f>T383-'Individ-I&amp;O Tables'!U412</f>
        <v>6.7300973127792929E-8</v>
      </c>
      <c r="AS383" s="52">
        <f>U383-'Individ-I&amp;O Tables'!V412</f>
        <v>9.7209929994512834E-8</v>
      </c>
      <c r="AT383" s="52">
        <f>V383-'Individ-I&amp;O Tables'!W412</f>
        <v>3.5531234743313433E-7</v>
      </c>
    </row>
    <row r="384" spans="1:46" ht="15" x14ac:dyDescent="0.25">
      <c r="A384" s="69"/>
      <c r="B384" s="74"/>
      <c r="C384" s="74"/>
      <c r="D384" s="74"/>
      <c r="E384" s="74"/>
      <c r="F384" s="74"/>
      <c r="G384" s="70"/>
      <c r="H384" s="74"/>
      <c r="I384" s="74"/>
      <c r="J384" s="74"/>
      <c r="K384" s="74"/>
      <c r="L384" s="74"/>
      <c r="M384" s="74"/>
      <c r="N384" s="74"/>
      <c r="O384" s="74"/>
      <c r="P384" s="74"/>
      <c r="Q384" s="74"/>
      <c r="R384" s="74"/>
      <c r="S384" s="74"/>
      <c r="T384" s="74"/>
      <c r="U384" s="74"/>
      <c r="V384" s="74"/>
      <c r="W384" s="58"/>
      <c r="X384" s="4"/>
    </row>
    <row r="385" spans="1:46" ht="15" x14ac:dyDescent="0.2">
      <c r="A385" s="69"/>
      <c r="B385" s="74"/>
      <c r="C385" s="74"/>
      <c r="D385" s="74"/>
      <c r="E385" s="74"/>
      <c r="F385" s="74"/>
      <c r="G385" s="74"/>
      <c r="H385" s="74"/>
      <c r="I385" s="74"/>
      <c r="J385" s="74"/>
      <c r="K385" s="74"/>
      <c r="L385" s="74"/>
      <c r="M385" s="74"/>
      <c r="N385" s="74"/>
      <c r="O385" s="74"/>
      <c r="P385" s="74"/>
      <c r="Q385" s="74"/>
      <c r="R385" s="74"/>
      <c r="S385" s="74"/>
      <c r="T385" s="74"/>
      <c r="U385" s="74"/>
      <c r="V385" s="74"/>
      <c r="W385" s="57"/>
    </row>
    <row r="386" spans="1:46" x14ac:dyDescent="0.2">
      <c r="A386" s="51"/>
      <c r="B386" s="48"/>
      <c r="C386" s="48"/>
      <c r="D386" s="48"/>
      <c r="E386" s="48"/>
      <c r="F386" s="48"/>
      <c r="G386" s="48"/>
      <c r="H386" s="48"/>
      <c r="I386" s="48"/>
      <c r="J386" s="9"/>
    </row>
    <row r="387" spans="1:46" x14ac:dyDescent="0.2">
      <c r="A387" s="51"/>
      <c r="B387" s="48"/>
      <c r="C387" s="48"/>
      <c r="D387" s="48"/>
      <c r="E387" s="48"/>
      <c r="F387" s="48"/>
      <c r="G387" s="48"/>
      <c r="H387" s="48"/>
      <c r="I387" s="48"/>
      <c r="J387" s="9"/>
    </row>
    <row r="388" spans="1:46" x14ac:dyDescent="0.2">
      <c r="A388" s="59" t="s">
        <v>441</v>
      </c>
      <c r="B388" s="60"/>
      <c r="C388" s="60"/>
      <c r="D388" s="60"/>
      <c r="E388" s="60"/>
      <c r="F388" s="60"/>
      <c r="G388" s="60"/>
      <c r="H388" s="60"/>
      <c r="I388" s="60"/>
      <c r="J388" s="60"/>
      <c r="K388" s="60"/>
      <c r="L388" s="60"/>
      <c r="M388" s="60"/>
      <c r="N388" s="60"/>
      <c r="O388" s="60"/>
      <c r="P388" s="60"/>
      <c r="Q388" s="60"/>
      <c r="R388" s="60"/>
      <c r="S388" s="60"/>
      <c r="T388" s="60"/>
      <c r="U388" s="60"/>
      <c r="V388" s="60"/>
    </row>
    <row r="389" spans="1:46" x14ac:dyDescent="0.2">
      <c r="A389" s="61"/>
      <c r="B389" s="387" t="s">
        <v>153</v>
      </c>
      <c r="C389" s="386"/>
      <c r="D389" s="386"/>
      <c r="E389" s="386"/>
      <c r="F389" s="386"/>
      <c r="G389" s="386"/>
      <c r="H389" s="388"/>
      <c r="I389" s="387" t="s">
        <v>154</v>
      </c>
      <c r="J389" s="386"/>
      <c r="K389" s="386"/>
      <c r="L389" s="386"/>
      <c r="M389" s="386"/>
      <c r="N389" s="386"/>
      <c r="O389" s="388"/>
      <c r="P389" s="387" t="s">
        <v>155</v>
      </c>
      <c r="Q389" s="386"/>
      <c r="R389" s="386"/>
      <c r="S389" s="386"/>
      <c r="T389" s="386"/>
      <c r="U389" s="386"/>
      <c r="V389" s="388"/>
      <c r="Y389" s="222"/>
      <c r="Z389" s="386" t="s">
        <v>153</v>
      </c>
      <c r="AA389" s="386"/>
      <c r="AB389" s="386"/>
      <c r="AC389" s="386"/>
      <c r="AD389" s="386"/>
      <c r="AE389" s="386"/>
      <c r="AF389" s="386"/>
      <c r="AG389" s="387" t="s">
        <v>154</v>
      </c>
      <c r="AH389" s="386"/>
      <c r="AI389" s="386"/>
      <c r="AJ389" s="386"/>
      <c r="AK389" s="386"/>
      <c r="AL389" s="386"/>
      <c r="AM389" s="388"/>
      <c r="AN389" s="386" t="s">
        <v>155</v>
      </c>
      <c r="AO389" s="386"/>
      <c r="AP389" s="386"/>
      <c r="AQ389" s="386"/>
      <c r="AR389" s="386"/>
      <c r="AS389" s="386"/>
      <c r="AT389" s="388"/>
    </row>
    <row r="390" spans="1:46" ht="30" x14ac:dyDescent="0.2">
      <c r="A390" s="230" t="s">
        <v>7</v>
      </c>
      <c r="B390" s="235" t="s">
        <v>37</v>
      </c>
      <c r="C390" s="138" t="s">
        <v>39</v>
      </c>
      <c r="D390" s="138" t="s">
        <v>13</v>
      </c>
      <c r="E390" s="138" t="s">
        <v>38</v>
      </c>
      <c r="F390" s="138" t="s">
        <v>156</v>
      </c>
      <c r="G390" s="138" t="s">
        <v>42</v>
      </c>
      <c r="H390" s="67" t="s">
        <v>43</v>
      </c>
      <c r="I390" s="65" t="s">
        <v>40</v>
      </c>
      <c r="J390" s="66" t="s">
        <v>158</v>
      </c>
      <c r="K390" s="66" t="s">
        <v>157</v>
      </c>
      <c r="L390" s="66" t="s">
        <v>159</v>
      </c>
      <c r="M390" s="66" t="s">
        <v>160</v>
      </c>
      <c r="N390" s="66" t="s">
        <v>41</v>
      </c>
      <c r="O390" s="67" t="s">
        <v>44</v>
      </c>
      <c r="P390" s="65" t="s">
        <v>40</v>
      </c>
      <c r="Q390" s="66" t="s">
        <v>158</v>
      </c>
      <c r="R390" s="66" t="s">
        <v>157</v>
      </c>
      <c r="S390" s="66" t="s">
        <v>159</v>
      </c>
      <c r="T390" s="66" t="s">
        <v>160</v>
      </c>
      <c r="U390" s="66" t="s">
        <v>41</v>
      </c>
      <c r="V390" s="68" t="s">
        <v>11</v>
      </c>
      <c r="Y390" s="230" t="s">
        <v>7</v>
      </c>
      <c r="Z390" s="138" t="s">
        <v>37</v>
      </c>
      <c r="AA390" s="138" t="s">
        <v>39</v>
      </c>
      <c r="AB390" s="138" t="s">
        <v>13</v>
      </c>
      <c r="AC390" s="138" t="s">
        <v>38</v>
      </c>
      <c r="AD390" s="138" t="s">
        <v>156</v>
      </c>
      <c r="AE390" s="138" t="s">
        <v>42</v>
      </c>
      <c r="AF390" s="138" t="s">
        <v>43</v>
      </c>
      <c r="AG390" s="65" t="s">
        <v>40</v>
      </c>
      <c r="AH390" s="66" t="s">
        <v>158</v>
      </c>
      <c r="AI390" s="66" t="s">
        <v>157</v>
      </c>
      <c r="AJ390" s="66" t="s">
        <v>159</v>
      </c>
      <c r="AK390" s="66" t="s">
        <v>160</v>
      </c>
      <c r="AL390" s="66" t="s">
        <v>41</v>
      </c>
      <c r="AM390" s="67" t="s">
        <v>44</v>
      </c>
      <c r="AN390" s="66" t="s">
        <v>40</v>
      </c>
      <c r="AO390" s="66" t="s">
        <v>158</v>
      </c>
      <c r="AP390" s="66" t="s">
        <v>157</v>
      </c>
      <c r="AQ390" s="66" t="s">
        <v>159</v>
      </c>
      <c r="AR390" s="66" t="s">
        <v>160</v>
      </c>
      <c r="AS390" s="66" t="s">
        <v>41</v>
      </c>
      <c r="AT390" s="68" t="s">
        <v>11</v>
      </c>
    </row>
    <row r="391" spans="1:46" ht="15" x14ac:dyDescent="0.2">
      <c r="A391" s="295">
        <v>2006</v>
      </c>
      <c r="B391" s="72">
        <f>'5.Stata-DNSP&amp;State'!Z290</f>
        <v>1</v>
      </c>
      <c r="C391" s="75">
        <f>'5.Stata-DNSP&amp;State'!AA290</f>
        <v>1</v>
      </c>
      <c r="D391" s="75">
        <f>'5.Stata-DNSP&amp;State'!AB290</f>
        <v>1</v>
      </c>
      <c r="E391" s="75">
        <f>'5.Stata-DNSP&amp;State'!AC290</f>
        <v>1</v>
      </c>
      <c r="F391" s="75">
        <f>'5.Stata-DNSP&amp;State'!AD290</f>
        <v>1</v>
      </c>
      <c r="G391" s="75"/>
      <c r="H391" s="76">
        <f>'5.Stata-DNSP&amp;State'!C290</f>
        <v>1</v>
      </c>
      <c r="I391" s="72">
        <f>'5.Stata-DNSP&amp;State'!AE290</f>
        <v>1</v>
      </c>
      <c r="J391" s="75">
        <f>'5.Stata-DNSP&amp;State'!AF290</f>
        <v>1</v>
      </c>
      <c r="K391" s="75">
        <f>'5.Stata-DNSP&amp;State'!AG290</f>
        <v>1</v>
      </c>
      <c r="L391" s="75">
        <f>'5.Stata-DNSP&amp;State'!AH290</f>
        <v>1</v>
      </c>
      <c r="M391" s="75">
        <f>'5.Stata-DNSP&amp;State'!AI290</f>
        <v>1</v>
      </c>
      <c r="N391" s="75">
        <f>'5.Stata-DNSP&amp;State'!AJ290</f>
        <v>1</v>
      </c>
      <c r="O391" s="76">
        <f>'5.Stata-DNSP&amp;State'!D290</f>
        <v>1</v>
      </c>
      <c r="P391" s="72">
        <f t="shared" ref="P391:P405" si="283">$H391/I391</f>
        <v>1</v>
      </c>
      <c r="Q391" s="75">
        <f t="shared" ref="Q391:Q405" si="284">$H391/J391</f>
        <v>1</v>
      </c>
      <c r="R391" s="75">
        <f t="shared" ref="R391:R405" si="285">$H391/K391</f>
        <v>1</v>
      </c>
      <c r="S391" s="75">
        <f t="shared" ref="S391:S405" si="286">$H391/L391</f>
        <v>1</v>
      </c>
      <c r="T391" s="75">
        <f t="shared" ref="T391:T405" si="287">$H391/M391</f>
        <v>1</v>
      </c>
      <c r="U391" s="75">
        <f t="shared" ref="U391:U405" si="288">$H391/N391</f>
        <v>1</v>
      </c>
      <c r="V391" s="76">
        <f>'5.Stata-DNSP&amp;State'!I290</f>
        <v>1</v>
      </c>
      <c r="Y391" s="231">
        <v>2006</v>
      </c>
      <c r="Z391" s="133">
        <f>B391-'Individ-I&amp;O Tables'!B422</f>
        <v>0</v>
      </c>
      <c r="AA391" s="133">
        <f>C391-'Individ-I&amp;O Tables'!C422</f>
        <v>0</v>
      </c>
      <c r="AB391" s="133">
        <f>D391-'Individ-I&amp;O Tables'!D422</f>
        <v>0</v>
      </c>
      <c r="AC391" s="133">
        <f>E391-'Individ-I&amp;O Tables'!E422</f>
        <v>0</v>
      </c>
      <c r="AD391" s="133">
        <f>F391-'Individ-I&amp;O Tables'!F422</f>
        <v>0</v>
      </c>
      <c r="AE391" s="133"/>
      <c r="AF391" s="133">
        <f>H391-'Individ-I&amp;O Tables'!H422</f>
        <v>0</v>
      </c>
      <c r="AG391" s="228">
        <f>I391-'Individ-I&amp;O Tables'!I422</f>
        <v>0</v>
      </c>
      <c r="AH391" s="133">
        <f>J391-'Individ-I&amp;O Tables'!J422</f>
        <v>0</v>
      </c>
      <c r="AI391" s="133">
        <f>K391-'Individ-I&amp;O Tables'!K422</f>
        <v>0</v>
      </c>
      <c r="AJ391" s="133">
        <f>L391-'Individ-I&amp;O Tables'!L422</f>
        <v>0</v>
      </c>
      <c r="AK391" s="133">
        <f>M391-'Individ-I&amp;O Tables'!M422</f>
        <v>0</v>
      </c>
      <c r="AL391" s="133">
        <f>N391-'Individ-I&amp;O Tables'!N422</f>
        <v>0</v>
      </c>
      <c r="AM391" s="225">
        <f>O391-'Individ-I&amp;O Tables'!P422</f>
        <v>0</v>
      </c>
      <c r="AN391" s="133">
        <f>P391-'Individ-I&amp;O Tables'!Q422</f>
        <v>0</v>
      </c>
      <c r="AO391" s="133">
        <f>Q391-'Individ-I&amp;O Tables'!R422</f>
        <v>0</v>
      </c>
      <c r="AP391" s="133">
        <f>R391-'Individ-I&amp;O Tables'!S422</f>
        <v>0</v>
      </c>
      <c r="AQ391" s="133">
        <f>S391-'Individ-I&amp;O Tables'!T422</f>
        <v>0</v>
      </c>
      <c r="AR391" s="133">
        <f>T391-'Individ-I&amp;O Tables'!U422</f>
        <v>0</v>
      </c>
      <c r="AS391" s="133">
        <f>U391-'Individ-I&amp;O Tables'!V422</f>
        <v>0</v>
      </c>
      <c r="AT391" s="225">
        <f>V391-'Individ-I&amp;O Tables'!W422</f>
        <v>0</v>
      </c>
    </row>
    <row r="392" spans="1:46" ht="15" x14ac:dyDescent="0.2">
      <c r="A392" s="231">
        <v>2007</v>
      </c>
      <c r="B392" s="73">
        <f>'5.Stata-DNSP&amp;State'!Z291</f>
        <v>1.0144211053848267</v>
      </c>
      <c r="C392" s="70">
        <f>'5.Stata-DNSP&amp;State'!AA291</f>
        <v>1.0507079362869263</v>
      </c>
      <c r="D392" s="70">
        <f>'5.Stata-DNSP&amp;State'!AB291</f>
        <v>1.0159811973571777</v>
      </c>
      <c r="E392" s="70">
        <f>'5.Stata-DNSP&amp;State'!AC291</f>
        <v>1.0062854290008545</v>
      </c>
      <c r="F392" s="70">
        <f>'5.Stata-DNSP&amp;State'!AD291</f>
        <v>1.0608007907867432</v>
      </c>
      <c r="G392" s="70"/>
      <c r="H392" s="71">
        <f>'5.Stata-DNSP&amp;State'!C291</f>
        <v>1.0183063745498657</v>
      </c>
      <c r="I392" s="73">
        <f>'5.Stata-DNSP&amp;State'!AE291</f>
        <v>1.0149743556976318</v>
      </c>
      <c r="J392" s="70">
        <f>'5.Stata-DNSP&amp;State'!AF291</f>
        <v>1.0028165578842163</v>
      </c>
      <c r="K392" s="70">
        <f>'5.Stata-DNSP&amp;State'!AG291</f>
        <v>1.0034493207931519</v>
      </c>
      <c r="L392" s="70">
        <f>'5.Stata-DNSP&amp;State'!AH291</f>
        <v>0.99950909614562988</v>
      </c>
      <c r="M392" s="70">
        <f>'5.Stata-DNSP&amp;State'!AI291</f>
        <v>1.0570943355560303</v>
      </c>
      <c r="N392" s="70">
        <f>'5.Stata-DNSP&amp;State'!AJ291</f>
        <v>1.032912015914917</v>
      </c>
      <c r="O392" s="71">
        <f>'5.Stata-DNSP&amp;State'!D291</f>
        <v>1.0207312107086182</v>
      </c>
      <c r="P392" s="73">
        <f t="shared" si="283"/>
        <v>1.0032828601368393</v>
      </c>
      <c r="Q392" s="70">
        <f t="shared" si="284"/>
        <v>1.0154463112359557</v>
      </c>
      <c r="R392" s="70">
        <f t="shared" si="285"/>
        <v>1.0148059831710987</v>
      </c>
      <c r="S392" s="70">
        <f t="shared" si="286"/>
        <v>1.0188065105927731</v>
      </c>
      <c r="T392" s="70">
        <f t="shared" si="287"/>
        <v>0.96330700137016423</v>
      </c>
      <c r="U392" s="70">
        <f t="shared" si="288"/>
        <v>0.9858597429984256</v>
      </c>
      <c r="V392" s="71">
        <f>'5.Stata-DNSP&amp;State'!I291</f>
        <v>0.99352896213531494</v>
      </c>
      <c r="Y392" s="231">
        <v>2007</v>
      </c>
      <c r="Z392" s="52">
        <f>B392-'Individ-I&amp;O Tables'!B423</f>
        <v>1.0538482664301796E-7</v>
      </c>
      <c r="AA392" s="52">
        <f>C392-'Individ-I&amp;O Tables'!C423</f>
        <v>-6.3713073705784495E-8</v>
      </c>
      <c r="AB392" s="52">
        <f>D392-'Individ-I&amp;O Tables'!D423</f>
        <v>1.9735717771141026E-7</v>
      </c>
      <c r="AC392" s="52">
        <f>E392-'Individ-I&amp;O Tables'!E423</f>
        <v>4.2900085439612212E-7</v>
      </c>
      <c r="AD392" s="52">
        <f>F392-'Individ-I&amp;O Tables'!F423</f>
        <v>-2.0921325694089887E-7</v>
      </c>
      <c r="AE392" s="52"/>
      <c r="AF392" s="52">
        <f>H392-'Individ-I&amp;O Tables'!H423</f>
        <v>3.7454986578921989E-7</v>
      </c>
      <c r="AG392" s="229">
        <f>I392-'Individ-I&amp;O Tables'!I423</f>
        <v>3.5569763179310598E-7</v>
      </c>
      <c r="AH392" s="52">
        <f>J392-'Individ-I&amp;O Tables'!J423</f>
        <v>-4.421157837608547E-7</v>
      </c>
      <c r="AI392" s="52">
        <f>K392-'Individ-I&amp;O Tables'!K423</f>
        <v>3.2079315182009793E-7</v>
      </c>
      <c r="AJ392" s="52">
        <f>L392-'Individ-I&amp;O Tables'!L423</f>
        <v>-3.854370156375353E-9</v>
      </c>
      <c r="AK392" s="52">
        <f>M392-'Individ-I&amp;O Tables'!M423</f>
        <v>3.3555603029533643E-7</v>
      </c>
      <c r="AL392" s="52">
        <f>N392-'Individ-I&amp;O Tables'!N423</f>
        <v>1.5914916939863133E-8</v>
      </c>
      <c r="AM392" s="226">
        <f>O392-'Individ-I&amp;O Tables'!P423</f>
        <v>-7.8929138180861003E-7</v>
      </c>
      <c r="AN392" s="52">
        <f>P392-'Individ-I&amp;O Tables'!Q423</f>
        <v>-1.3986316060865533E-7</v>
      </c>
      <c r="AO392" s="52">
        <f>Q392-'Individ-I&amp;O Tables'!R423</f>
        <v>3.1123595567450479E-7</v>
      </c>
      <c r="AP392" s="52">
        <f>R392-'Individ-I&amp;O Tables'!S423</f>
        <v>-1.6828901383547645E-8</v>
      </c>
      <c r="AQ392" s="52">
        <f>S392-'Individ-I&amp;O Tables'!T423</f>
        <v>-4.8940722696677597E-7</v>
      </c>
      <c r="AR392" s="52">
        <f>T392-'Individ-I&amp;O Tables'!U423</f>
        <v>-1.9862983580143379E-7</v>
      </c>
      <c r="AS392" s="52">
        <f>U392-'Individ-I&amp;O Tables'!V423</f>
        <v>-1.5700157440790008E-7</v>
      </c>
      <c r="AT392" s="226">
        <f>V392-'Individ-I&amp;O Tables'!W423</f>
        <v>6.2135314893296822E-8</v>
      </c>
    </row>
    <row r="393" spans="1:46" ht="15" x14ac:dyDescent="0.2">
      <c r="A393" s="231">
        <v>2008</v>
      </c>
      <c r="B393" s="73">
        <f>'5.Stata-DNSP&amp;State'!Z292</f>
        <v>1.0326610803604126</v>
      </c>
      <c r="C393" s="70">
        <f>'5.Stata-DNSP&amp;State'!AA292</f>
        <v>1.1156481504440308</v>
      </c>
      <c r="D393" s="70">
        <f>'5.Stata-DNSP&amp;State'!AB292</f>
        <v>1.0305769443511963</v>
      </c>
      <c r="E393" s="70">
        <f>'5.Stata-DNSP&amp;State'!AC292</f>
        <v>1.010945200920105</v>
      </c>
      <c r="F393" s="70">
        <f>'5.Stata-DNSP&amp;State'!AD292</f>
        <v>0.90295422077178955</v>
      </c>
      <c r="G393" s="70"/>
      <c r="H393" s="71">
        <f>'5.Stata-DNSP&amp;State'!C292</f>
        <v>1.0721886157989502</v>
      </c>
      <c r="I393" s="73">
        <f>'5.Stata-DNSP&amp;State'!AE292</f>
        <v>1.0125356912612915</v>
      </c>
      <c r="J393" s="70">
        <f>'5.Stata-DNSP&amp;State'!AF292</f>
        <v>1.0101494789123535</v>
      </c>
      <c r="K393" s="70">
        <f>'5.Stata-DNSP&amp;State'!AG292</f>
        <v>1.0074261426925659</v>
      </c>
      <c r="L393" s="70">
        <f>'5.Stata-DNSP&amp;State'!AH292</f>
        <v>1.0379830598831177</v>
      </c>
      <c r="M393" s="70">
        <f>'5.Stata-DNSP&amp;State'!AI292</f>
        <v>1.0962339639663696</v>
      </c>
      <c r="N393" s="70">
        <f>'5.Stata-DNSP&amp;State'!AJ292</f>
        <v>1.0692765712738037</v>
      </c>
      <c r="O393" s="71">
        <f>'5.Stata-DNSP&amp;State'!D292</f>
        <v>1.0363428592681885</v>
      </c>
      <c r="P393" s="73">
        <f t="shared" si="283"/>
        <v>1.0589143919098303</v>
      </c>
      <c r="Q393" s="70">
        <f t="shared" si="284"/>
        <v>1.0614157985344856</v>
      </c>
      <c r="R393" s="70">
        <f t="shared" si="285"/>
        <v>1.0642850829077082</v>
      </c>
      <c r="S393" s="70">
        <f t="shared" si="286"/>
        <v>1.0329538672044265</v>
      </c>
      <c r="T393" s="70">
        <f t="shared" si="287"/>
        <v>0.97806549609134619</v>
      </c>
      <c r="U393" s="70">
        <f t="shared" si="288"/>
        <v>1.0027233782197973</v>
      </c>
      <c r="V393" s="71">
        <f>'5.Stata-DNSP&amp;State'!I292</f>
        <v>1.0216747522354126</v>
      </c>
      <c r="Y393" s="231">
        <v>2008</v>
      </c>
      <c r="Z393" s="52">
        <f>B393-'Individ-I&amp;O Tables'!B424</f>
        <v>8.0360412546554016E-8</v>
      </c>
      <c r="AA393" s="52">
        <f>C393-'Individ-I&amp;O Tables'!C424</f>
        <v>1.5044403078867674E-7</v>
      </c>
      <c r="AB393" s="52">
        <f>D393-'Individ-I&amp;O Tables'!D424</f>
        <v>-5.5648803787278212E-8</v>
      </c>
      <c r="AC393" s="52">
        <f>E393-'Individ-I&amp;O Tables'!E424</f>
        <v>2.009201049979481E-7</v>
      </c>
      <c r="AD393" s="52">
        <f>F393-'Individ-I&amp;O Tables'!F424</f>
        <v>-7.9228210436710356E-8</v>
      </c>
      <c r="AE393" s="52"/>
      <c r="AF393" s="52">
        <f>H393-'Individ-I&amp;O Tables'!H424</f>
        <v>-3.8420104986336412E-7</v>
      </c>
      <c r="AG393" s="229">
        <f>I393-'Individ-I&amp;O Tables'!I424</f>
        <v>-3.0873870859871033E-7</v>
      </c>
      <c r="AH393" s="52">
        <f>J393-'Individ-I&amp;O Tables'!J424</f>
        <v>4.78912353552019E-7</v>
      </c>
      <c r="AI393" s="52">
        <f>K393-'Individ-I&amp;O Tables'!K424</f>
        <v>1.4269256598531399E-7</v>
      </c>
      <c r="AJ393" s="52">
        <f>L393-'Individ-I&amp;O Tables'!L424</f>
        <v>5.9883117575765255E-8</v>
      </c>
      <c r="AK393" s="52">
        <f>M393-'Individ-I&amp;O Tables'!M424</f>
        <v>-3.6033630301801622E-8</v>
      </c>
      <c r="AL393" s="52">
        <f>N393-'Individ-I&amp;O Tables'!N424</f>
        <v>5.7127380381771786E-7</v>
      </c>
      <c r="AM393" s="226">
        <f>O393-'Individ-I&amp;O Tables'!P424</f>
        <v>-1.4073181153761993E-7</v>
      </c>
      <c r="AN393" s="52">
        <f>P393-'Individ-I&amp;O Tables'!Q424</f>
        <v>3.9190983036618832E-7</v>
      </c>
      <c r="AO393" s="52">
        <f>Q393-'Individ-I&amp;O Tables'!R424</f>
        <v>-2.0146551427124848E-7</v>
      </c>
      <c r="AP393" s="52">
        <f>R393-'Individ-I&amp;O Tables'!S424</f>
        <v>8.2907708254253976E-8</v>
      </c>
      <c r="AQ393" s="52">
        <f>S393-'Individ-I&amp;O Tables'!T424</f>
        <v>-1.3279557342649184E-7</v>
      </c>
      <c r="AR393" s="52">
        <f>T393-'Individ-I&amp;O Tables'!U424</f>
        <v>-3.9086538450305852E-9</v>
      </c>
      <c r="AS393" s="52">
        <f>U393-'Individ-I&amp;O Tables'!V424</f>
        <v>3.7821979725904953E-7</v>
      </c>
      <c r="AT393" s="226">
        <f>V393-'Individ-I&amp;O Tables'!W424</f>
        <v>-2.4776458751318842E-7</v>
      </c>
    </row>
    <row r="394" spans="1:46" ht="15" x14ac:dyDescent="0.2">
      <c r="A394" s="231">
        <v>2009</v>
      </c>
      <c r="B394" s="73">
        <f>'5.Stata-DNSP&amp;State'!Z293</f>
        <v>1.028298020362854</v>
      </c>
      <c r="C394" s="70">
        <f>'5.Stata-DNSP&amp;State'!AA293</f>
        <v>1.1975618600845337</v>
      </c>
      <c r="D394" s="70">
        <f>'5.Stata-DNSP&amp;State'!AB293</f>
        <v>1.0440102815628052</v>
      </c>
      <c r="E394" s="70">
        <f>'5.Stata-DNSP&amp;State'!AC293</f>
        <v>1.021787166595459</v>
      </c>
      <c r="F394" s="70">
        <f>'5.Stata-DNSP&amp;State'!AD293</f>
        <v>1.1932789087295532</v>
      </c>
      <c r="G394" s="70"/>
      <c r="H394" s="71">
        <f>'5.Stata-DNSP&amp;State'!C293</f>
        <v>1.0666043758392334</v>
      </c>
      <c r="I394" s="73">
        <f>'5.Stata-DNSP&amp;State'!AE293</f>
        <v>1.1194714307785034</v>
      </c>
      <c r="J394" s="70">
        <f>'5.Stata-DNSP&amp;State'!AF293</f>
        <v>1.0182023048400879</v>
      </c>
      <c r="K394" s="70">
        <f>'5.Stata-DNSP&amp;State'!AG293</f>
        <v>1.0043154954910278</v>
      </c>
      <c r="L394" s="70">
        <f>'5.Stata-DNSP&amp;State'!AH293</f>
        <v>1.0543699264526367</v>
      </c>
      <c r="M394" s="70">
        <f>'5.Stata-DNSP&amp;State'!AI293</f>
        <v>1.1947224140167236</v>
      </c>
      <c r="N394" s="70">
        <f>'5.Stata-DNSP&amp;State'!AJ293</f>
        <v>1.1217401027679443</v>
      </c>
      <c r="O394" s="71">
        <f>'5.Stata-DNSP&amp;State'!D293</f>
        <v>1.0996018648147583</v>
      </c>
      <c r="P394" s="73">
        <f t="shared" si="283"/>
        <v>0.95277498515303316</v>
      </c>
      <c r="Q394" s="70">
        <f t="shared" si="284"/>
        <v>1.0475367918232588</v>
      </c>
      <c r="R394" s="70">
        <f t="shared" si="285"/>
        <v>1.0620212280183443</v>
      </c>
      <c r="S394" s="70">
        <f t="shared" si="286"/>
        <v>1.011603564441333</v>
      </c>
      <c r="T394" s="70">
        <f t="shared" si="287"/>
        <v>0.89276334261885137</v>
      </c>
      <c r="U394" s="70">
        <f t="shared" si="288"/>
        <v>0.95084803797897477</v>
      </c>
      <c r="V394" s="71">
        <f>'5.Stata-DNSP&amp;State'!I293</f>
        <v>0.981406569480896</v>
      </c>
      <c r="Y394" s="231">
        <v>2009</v>
      </c>
      <c r="Z394" s="52">
        <f>B394-'Individ-I&amp;O Tables'!B425</f>
        <v>2.036285406958882E-8</v>
      </c>
      <c r="AA394" s="52">
        <f>C394-'Individ-I&amp;O Tables'!C425</f>
        <v>-1.3991546632396989E-7</v>
      </c>
      <c r="AB394" s="52">
        <f>D394-'Individ-I&amp;O Tables'!D425</f>
        <v>2.8156280507118936E-7</v>
      </c>
      <c r="AC394" s="52">
        <f>E394-'Individ-I&amp;O Tables'!E425</f>
        <v>1.6659545898356498E-7</v>
      </c>
      <c r="AD394" s="52">
        <f>F394-'Individ-I&amp;O Tables'!F425</f>
        <v>-9.1270446755942203E-8</v>
      </c>
      <c r="AE394" s="52"/>
      <c r="AF394" s="52">
        <f>H394-'Individ-I&amp;O Tables'!H425</f>
        <v>-6.2416076662685782E-7</v>
      </c>
      <c r="AG394" s="229">
        <f>I394-'Individ-I&amp;O Tables'!I425</f>
        <v>-5.6922149660465493E-7</v>
      </c>
      <c r="AH394" s="52">
        <f>J394-'Individ-I&amp;O Tables'!J425</f>
        <v>3.0484008783915328E-7</v>
      </c>
      <c r="AI394" s="52">
        <f>K394-'Individ-I&amp;O Tables'!K425</f>
        <v>4.9549102776325071E-7</v>
      </c>
      <c r="AJ394" s="52">
        <f>L394-'Individ-I&amp;O Tables'!L425</f>
        <v>-7.3547363310666469E-8</v>
      </c>
      <c r="AK394" s="52">
        <f>M394-'Individ-I&amp;O Tables'!M425</f>
        <v>4.1401672357110897E-7</v>
      </c>
      <c r="AL394" s="52">
        <f>N394-'Individ-I&amp;O Tables'!N425</f>
        <v>1.0276794437658054E-7</v>
      </c>
      <c r="AM394" s="226">
        <f>O394-'Individ-I&amp;O Tables'!P425</f>
        <v>-1.3518524166755697E-7</v>
      </c>
      <c r="AN394" s="52">
        <f>P394-'Individ-I&amp;O Tables'!Q425</f>
        <v>-1.4846966878145906E-8</v>
      </c>
      <c r="AO394" s="52">
        <f>Q394-'Individ-I&amp;O Tables'!R425</f>
        <v>-2.0817674117878937E-7</v>
      </c>
      <c r="AP394" s="52">
        <f>R394-'Individ-I&amp;O Tables'!S425</f>
        <v>2.2801834420604905E-7</v>
      </c>
      <c r="AQ394" s="52">
        <f>S394-'Individ-I&amp;O Tables'!T425</f>
        <v>-4.3555866691136202E-7</v>
      </c>
      <c r="AR394" s="52">
        <f>T394-'Individ-I&amp;O Tables'!U425</f>
        <v>-1.5738114866881148E-7</v>
      </c>
      <c r="AS394" s="52">
        <f>U394-'Individ-I&amp;O Tables'!V425</f>
        <v>-2.6202102521022397E-7</v>
      </c>
      <c r="AT394" s="226">
        <f>V394-'Individ-I&amp;O Tables'!W425</f>
        <v>-3.0519104021742294E-8</v>
      </c>
    </row>
    <row r="395" spans="1:46" ht="15" x14ac:dyDescent="0.2">
      <c r="A395" s="231">
        <v>2010</v>
      </c>
      <c r="B395" s="73">
        <f>'5.Stata-DNSP&amp;State'!Z294</f>
        <v>1.0474750995635986</v>
      </c>
      <c r="C395" s="70">
        <f>'5.Stata-DNSP&amp;State'!AA294</f>
        <v>1.1984497308731079</v>
      </c>
      <c r="D395" s="70">
        <f>'5.Stata-DNSP&amp;State'!AB294</f>
        <v>1.0583992004394531</v>
      </c>
      <c r="E395" s="70">
        <f>'5.Stata-DNSP&amp;State'!AC294</f>
        <v>1.0291612148284912</v>
      </c>
      <c r="F395" s="70">
        <f>'5.Stata-DNSP&amp;State'!AD294</f>
        <v>1.0096694231033325</v>
      </c>
      <c r="G395" s="70"/>
      <c r="H395" s="71">
        <f>'5.Stata-DNSP&amp;State'!C294</f>
        <v>1.1024013757705688</v>
      </c>
      <c r="I395" s="73">
        <f>'5.Stata-DNSP&amp;State'!AE294</f>
        <v>1.1339696645736694</v>
      </c>
      <c r="J395" s="70">
        <f>'5.Stata-DNSP&amp;State'!AF294</f>
        <v>1.03507399559021</v>
      </c>
      <c r="K395" s="70">
        <f>'5.Stata-DNSP&amp;State'!AG294</f>
        <v>1.0060627460479736</v>
      </c>
      <c r="L395" s="70">
        <f>'5.Stata-DNSP&amp;State'!AH294</f>
        <v>1.0731844902038574</v>
      </c>
      <c r="M395" s="70">
        <f>'5.Stata-DNSP&amp;State'!AI294</f>
        <v>1.263075590133667</v>
      </c>
      <c r="N395" s="70">
        <f>'5.Stata-DNSP&amp;State'!AJ294</f>
        <v>1.1400372982025146</v>
      </c>
      <c r="O395" s="71">
        <f>'5.Stata-DNSP&amp;State'!D294</f>
        <v>1.1186672449111938</v>
      </c>
      <c r="P395" s="73">
        <f t="shared" si="283"/>
        <v>0.97216125811004905</v>
      </c>
      <c r="Q395" s="70">
        <f t="shared" si="284"/>
        <v>1.0650459585181329</v>
      </c>
      <c r="R395" s="70">
        <f t="shared" si="285"/>
        <v>1.0957580728448932</v>
      </c>
      <c r="S395" s="70">
        <f t="shared" si="286"/>
        <v>1.0272244761580196</v>
      </c>
      <c r="T395" s="70">
        <f t="shared" si="287"/>
        <v>0.8727912916549242</v>
      </c>
      <c r="U395" s="70">
        <f t="shared" si="288"/>
        <v>0.96698711306087448</v>
      </c>
      <c r="V395" s="71">
        <f>'5.Stata-DNSP&amp;State'!I294</f>
        <v>0.99412518739700317</v>
      </c>
      <c r="Y395" s="231">
        <v>2010</v>
      </c>
      <c r="Z395" s="52">
        <f>B395-'Individ-I&amp;O Tables'!B426</f>
        <v>9.9563598698892974E-8</v>
      </c>
      <c r="AA395" s="52">
        <f>C395-'Individ-I&amp;O Tables'!C426</f>
        <v>-2.6912689210512042E-7</v>
      </c>
      <c r="AB395" s="52">
        <f>D395-'Individ-I&amp;O Tables'!D426</f>
        <v>2.0043945303527266E-7</v>
      </c>
      <c r="AC395" s="52">
        <f>E395-'Individ-I&amp;O Tables'!E426</f>
        <v>2.1482849121845504E-7</v>
      </c>
      <c r="AD395" s="52">
        <f>F395-'Individ-I&amp;O Tables'!F426</f>
        <v>-5.7689666754789926E-7</v>
      </c>
      <c r="AE395" s="52"/>
      <c r="AF395" s="52">
        <f>H395-'Individ-I&amp;O Tables'!H426</f>
        <v>3.7577056888338234E-7</v>
      </c>
      <c r="AG395" s="229">
        <f>I395-'Individ-I&amp;O Tables'!I426</f>
        <v>-3.3542633048888604E-7</v>
      </c>
      <c r="AH395" s="52">
        <f>J395-'Individ-I&amp;O Tables'!J426</f>
        <v>-4.4097900886441721E-9</v>
      </c>
      <c r="AI395" s="52">
        <f>K395-'Individ-I&amp;O Tables'!K426</f>
        <v>-2.5395202629674429E-7</v>
      </c>
      <c r="AJ395" s="52">
        <f>L395-'Individ-I&amp;O Tables'!L426</f>
        <v>4.9020385750608853E-7</v>
      </c>
      <c r="AK395" s="52">
        <f>M395-'Individ-I&amp;O Tables'!M426</f>
        <v>-4.0986633309536558E-7</v>
      </c>
      <c r="AL395" s="52">
        <f>N395-'Individ-I&amp;O Tables'!N426</f>
        <v>2.9820251468137826E-7</v>
      </c>
      <c r="AM395" s="226">
        <f>O395-'Individ-I&amp;O Tables'!P426</f>
        <v>2.4491119376968129E-7</v>
      </c>
      <c r="AN395" s="52">
        <f>P395-'Individ-I&amp;O Tables'!Q426</f>
        <v>1.5811004905330606E-7</v>
      </c>
      <c r="AO395" s="52">
        <f>Q395-'Individ-I&amp;O Tables'!R426</f>
        <v>-4.1481867052439725E-8</v>
      </c>
      <c r="AP395" s="52">
        <f>R395-'Individ-I&amp;O Tables'!S426</f>
        <v>7.2844893228563024E-8</v>
      </c>
      <c r="AQ395" s="52">
        <f>S395-'Individ-I&amp;O Tables'!T426</f>
        <v>-5.2384198045984931E-7</v>
      </c>
      <c r="AR395" s="52">
        <f>T395-'Individ-I&amp;O Tables'!U426</f>
        <v>9.1654924205819555E-8</v>
      </c>
      <c r="AS395" s="52">
        <f>U395-'Individ-I&amp;O Tables'!V426</f>
        <v>1.3060874493042718E-8</v>
      </c>
      <c r="AT395" s="226">
        <f>V395-'Individ-I&amp;O Tables'!W426</f>
        <v>1.8739700313741281E-7</v>
      </c>
    </row>
    <row r="396" spans="1:46" ht="15" x14ac:dyDescent="0.2">
      <c r="A396" s="231">
        <v>2011</v>
      </c>
      <c r="B396" s="73">
        <f>'5.Stata-DNSP&amp;State'!Z295</f>
        <v>1.0259699821472168</v>
      </c>
      <c r="C396" s="70">
        <f>'5.Stata-DNSP&amp;State'!AA295</f>
        <v>1.1984497308731079</v>
      </c>
      <c r="D396" s="70">
        <f>'5.Stata-DNSP&amp;State'!AB295</f>
        <v>1.0722329616546631</v>
      </c>
      <c r="E396" s="70">
        <f>'5.Stata-DNSP&amp;State'!AC295</f>
        <v>1.0307577848434448</v>
      </c>
      <c r="F396" s="70">
        <f>'5.Stata-DNSP&amp;State'!AD295</f>
        <v>0.98863005638122559</v>
      </c>
      <c r="G396" s="70"/>
      <c r="H396" s="71">
        <f>'5.Stata-DNSP&amp;State'!C295</f>
        <v>1.1068555116653442</v>
      </c>
      <c r="I396" s="73">
        <f>'5.Stata-DNSP&amp;State'!AE295</f>
        <v>1.1927539110183716</v>
      </c>
      <c r="J396" s="70">
        <f>'5.Stata-DNSP&amp;State'!AF295</f>
        <v>1.0373730659484863</v>
      </c>
      <c r="K396" s="70">
        <f>'5.Stata-DNSP&amp;State'!AG295</f>
        <v>1.0077444314956665</v>
      </c>
      <c r="L396" s="70">
        <f>'5.Stata-DNSP&amp;State'!AH295</f>
        <v>1.0707355737686157</v>
      </c>
      <c r="M396" s="70">
        <f>'5.Stata-DNSP&amp;State'!AI295</f>
        <v>1.2898123264312744</v>
      </c>
      <c r="N396" s="70">
        <f>'5.Stata-DNSP&amp;State'!AJ295</f>
        <v>1.1781249046325684</v>
      </c>
      <c r="O396" s="71">
        <f>'5.Stata-DNSP&amp;State'!D295</f>
        <v>1.1518075466156006</v>
      </c>
      <c r="P396" s="73">
        <f t="shared" si="283"/>
        <v>0.927983133352556</v>
      </c>
      <c r="Q396" s="70">
        <f t="shared" si="284"/>
        <v>1.0669792266616533</v>
      </c>
      <c r="R396" s="70">
        <f t="shared" si="285"/>
        <v>1.0983494198252028</v>
      </c>
      <c r="S396" s="70">
        <f t="shared" si="286"/>
        <v>1.0337337609598596</v>
      </c>
      <c r="T396" s="70">
        <f t="shared" si="287"/>
        <v>0.85815237533653799</v>
      </c>
      <c r="U396" s="70">
        <f t="shared" si="288"/>
        <v>0.93950608064817076</v>
      </c>
      <c r="V396" s="71">
        <f>'5.Stata-DNSP&amp;State'!I295</f>
        <v>0.98195582628250122</v>
      </c>
      <c r="Y396" s="231">
        <v>2011</v>
      </c>
      <c r="Z396" s="52">
        <f>B396-'Individ-I&amp;O Tables'!B427</f>
        <v>-1.7852783251726123E-8</v>
      </c>
      <c r="AA396" s="52">
        <f>C396-'Individ-I&amp;O Tables'!C427</f>
        <v>-2.6912689210512042E-7</v>
      </c>
      <c r="AB396" s="52">
        <f>D396-'Individ-I&amp;O Tables'!D427</f>
        <v>-3.8345336905720728E-8</v>
      </c>
      <c r="AC396" s="52">
        <f>E396-'Individ-I&amp;O Tables'!E427</f>
        <v>-2.1515655523884902E-7</v>
      </c>
      <c r="AD396" s="52">
        <f>F396-'Individ-I&amp;O Tables'!F427</f>
        <v>-4.3618774370202118E-8</v>
      </c>
      <c r="AE396" s="52"/>
      <c r="AF396" s="52">
        <f>H396-'Individ-I&amp;O Tables'!H427</f>
        <v>5.1166534431601463E-7</v>
      </c>
      <c r="AG396" s="229">
        <f>I396-'Individ-I&amp;O Tables'!I427</f>
        <v>-8.8981628509898769E-8</v>
      </c>
      <c r="AH396" s="52">
        <f>J396-'Individ-I&amp;O Tables'!J427</f>
        <v>6.594848622754057E-8</v>
      </c>
      <c r="AI396" s="52">
        <f>K396-'Individ-I&amp;O Tables'!K427</f>
        <v>4.3149566653077898E-7</v>
      </c>
      <c r="AJ396" s="52">
        <f>L396-'Individ-I&amp;O Tables'!L427</f>
        <v>-4.2623138418740325E-7</v>
      </c>
      <c r="AK396" s="52">
        <f>M396-'Individ-I&amp;O Tables'!M427</f>
        <v>3.2643127445552977E-7</v>
      </c>
      <c r="AL396" s="52">
        <f>N396-'Individ-I&amp;O Tables'!N427</f>
        <v>-9.5367431729442842E-8</v>
      </c>
      <c r="AM396" s="226">
        <f>O396-'Individ-I&amp;O Tables'!P427</f>
        <v>-4.5338439935704855E-7</v>
      </c>
      <c r="AN396" s="52">
        <f>P396-'Individ-I&amp;O Tables'!Q427</f>
        <v>2.3335255594503224E-7</v>
      </c>
      <c r="AO396" s="52">
        <f>Q396-'Individ-I&amp;O Tables'!R427</f>
        <v>2.2666165344631395E-7</v>
      </c>
      <c r="AP396" s="52">
        <f>R396-'Individ-I&amp;O Tables'!S427</f>
        <v>4.1982520282424218E-7</v>
      </c>
      <c r="AQ396" s="52">
        <f>S396-'Individ-I&amp;O Tables'!T427</f>
        <v>-2.3904014034847876E-7</v>
      </c>
      <c r="AR396" s="52">
        <f>T396-'Individ-I&amp;O Tables'!U427</f>
        <v>7.5336538007952925E-8</v>
      </c>
      <c r="AS396" s="52">
        <f>U396-'Individ-I&amp;O Tables'!V427</f>
        <v>-1.9351829250169317E-8</v>
      </c>
      <c r="AT396" s="226">
        <f>V396-'Individ-I&amp;O Tables'!W427</f>
        <v>2.2628250118117421E-7</v>
      </c>
    </row>
    <row r="397" spans="1:46" ht="15" x14ac:dyDescent="0.2">
      <c r="A397" s="231">
        <v>2012</v>
      </c>
      <c r="B397" s="73">
        <f>'5.Stata-DNSP&amp;State'!Z296</f>
        <v>1.0334241390228271</v>
      </c>
      <c r="C397" s="70">
        <f>'5.Stata-DNSP&amp;State'!AA296</f>
        <v>1.1984497308731079</v>
      </c>
      <c r="D397" s="70">
        <f>'5.Stata-DNSP&amp;State'!AB296</f>
        <v>1.0896221399307251</v>
      </c>
      <c r="E397" s="70">
        <f>'5.Stata-DNSP&amp;State'!AC296</f>
        <v>1.0390708446502686</v>
      </c>
      <c r="F397" s="70">
        <f>'5.Stata-DNSP&amp;State'!AD296</f>
        <v>1.0181698799133301</v>
      </c>
      <c r="G397" s="70"/>
      <c r="H397" s="71">
        <f>'5.Stata-DNSP&amp;State'!C296</f>
        <v>1.1109187602996826</v>
      </c>
      <c r="I397" s="73">
        <f>'5.Stata-DNSP&amp;State'!AE296</f>
        <v>1.3196127414703369</v>
      </c>
      <c r="J397" s="70">
        <f>'5.Stata-DNSP&amp;State'!AF296</f>
        <v>1.0561673641204834</v>
      </c>
      <c r="K397" s="70">
        <f>'5.Stata-DNSP&amp;State'!AG296</f>
        <v>1.0117557048797607</v>
      </c>
      <c r="L397" s="70">
        <f>'5.Stata-DNSP&amp;State'!AH296</f>
        <v>1.2368898391723633</v>
      </c>
      <c r="M397" s="70">
        <f>'5.Stata-DNSP&amp;State'!AI296</f>
        <v>1.3281244039535522</v>
      </c>
      <c r="N397" s="70">
        <f>'5.Stata-DNSP&amp;State'!AJ296</f>
        <v>1.2054531574249268</v>
      </c>
      <c r="O397" s="71">
        <f>'5.Stata-DNSP&amp;State'!D296</f>
        <v>1.2145354747772217</v>
      </c>
      <c r="P397" s="73">
        <f t="shared" si="283"/>
        <v>0.84185210205069438</v>
      </c>
      <c r="Q397" s="70">
        <f t="shared" si="284"/>
        <v>1.0518396970396762</v>
      </c>
      <c r="R397" s="70">
        <f t="shared" si="285"/>
        <v>1.0980108685739574</v>
      </c>
      <c r="S397" s="70">
        <f t="shared" si="286"/>
        <v>0.89815497315672721</v>
      </c>
      <c r="T397" s="70">
        <f t="shared" si="287"/>
        <v>0.83645685373501666</v>
      </c>
      <c r="U397" s="70">
        <f t="shared" si="288"/>
        <v>0.92157770997324584</v>
      </c>
      <c r="V397" s="71">
        <f>'5.Stata-DNSP&amp;State'!I296</f>
        <v>0.96593421697616577</v>
      </c>
      <c r="Y397" s="231">
        <v>2012</v>
      </c>
      <c r="Z397" s="52">
        <f>B397-'Individ-I&amp;O Tables'!B428</f>
        <v>1.3902282725020143E-7</v>
      </c>
      <c r="AA397" s="52">
        <f>C397-'Individ-I&amp;O Tables'!C428</f>
        <v>-2.6912689210512042E-7</v>
      </c>
      <c r="AB397" s="52">
        <f>D397-'Individ-I&amp;O Tables'!D428</f>
        <v>1.3993072500717574E-7</v>
      </c>
      <c r="AC397" s="52">
        <f>E397-'Individ-I&amp;O Tables'!E428</f>
        <v>-1.5534973152320219E-7</v>
      </c>
      <c r="AD397" s="52">
        <f>F397-'Individ-I&amp;O Tables'!F428</f>
        <v>-1.2008666994134387E-7</v>
      </c>
      <c r="AE397" s="52"/>
      <c r="AF397" s="52">
        <f>H397-'Individ-I&amp;O Tables'!H428</f>
        <v>7.6029968254509583E-7</v>
      </c>
      <c r="AG397" s="229">
        <f>I397-'Individ-I&amp;O Tables'!I428</f>
        <v>-2.5852966301087577E-7</v>
      </c>
      <c r="AH397" s="52">
        <f>J397-'Individ-I&amp;O Tables'!J428</f>
        <v>3.6412048332046254E-7</v>
      </c>
      <c r="AI397" s="52">
        <f>K397-'Individ-I&amp;O Tables'!K428</f>
        <v>-2.9512023935751586E-7</v>
      </c>
      <c r="AJ397" s="52">
        <f>L397-'Individ-I&amp;O Tables'!L428</f>
        <v>-1.6082763676372736E-7</v>
      </c>
      <c r="AK397" s="52">
        <f>M397-'Individ-I&amp;O Tables'!M428</f>
        <v>4.0395355216382711E-7</v>
      </c>
      <c r="AL397" s="52">
        <f>N397-'Individ-I&amp;O Tables'!N428</f>
        <v>1.5742492665005159E-7</v>
      </c>
      <c r="AM397" s="226">
        <f>O397-'Individ-I&amp;O Tables'!P428</f>
        <v>-5.2522277838029652E-7</v>
      </c>
      <c r="AN397" s="52">
        <f>P397-'Individ-I&amp;O Tables'!Q428</f>
        <v>4.0205069440357732E-7</v>
      </c>
      <c r="AO397" s="52">
        <f>Q397-'Individ-I&amp;O Tables'!R428</f>
        <v>-3.0296032393906103E-7</v>
      </c>
      <c r="AP397" s="52">
        <f>R397-'Individ-I&amp;O Tables'!S428</f>
        <v>-1.3142604271543235E-7</v>
      </c>
      <c r="AQ397" s="52">
        <f>S397-'Individ-I&amp;O Tables'!T428</f>
        <v>2.7315672723737805E-7</v>
      </c>
      <c r="AR397" s="52">
        <f>T397-'Individ-I&amp;O Tables'!U428</f>
        <v>2.5373501666425824E-7</v>
      </c>
      <c r="AS397" s="52">
        <f>U397-'Individ-I&amp;O Tables'!V428</f>
        <v>2.0997324579052901E-7</v>
      </c>
      <c r="AT397" s="226">
        <f>V397-'Individ-I&amp;O Tables'!W428</f>
        <v>4.1697616581792829E-7</v>
      </c>
    </row>
    <row r="398" spans="1:46" ht="15" x14ac:dyDescent="0.2">
      <c r="A398" s="231">
        <v>2013</v>
      </c>
      <c r="B398" s="73">
        <f>'5.Stata-DNSP&amp;State'!Z297</f>
        <v>1.0121316909790039</v>
      </c>
      <c r="C398" s="70">
        <f>'5.Stata-DNSP&amp;State'!AA297</f>
        <v>1.1984497308731079</v>
      </c>
      <c r="D398" s="70">
        <f>'5.Stata-DNSP&amp;State'!AB297</f>
        <v>1.1067930459976196</v>
      </c>
      <c r="E398" s="70">
        <f>'5.Stata-DNSP&amp;State'!AC297</f>
        <v>1.0426445007324219</v>
      </c>
      <c r="F398" s="70">
        <f>'5.Stata-DNSP&amp;State'!AD297</f>
        <v>1.0770999193191528</v>
      </c>
      <c r="G398" s="70"/>
      <c r="H398" s="71">
        <f>'5.Stata-DNSP&amp;State'!C297</f>
        <v>1.105864405632019</v>
      </c>
      <c r="I398" s="73">
        <f>'5.Stata-DNSP&amp;State'!AE297</f>
        <v>1.3399460315704346</v>
      </c>
      <c r="J398" s="70">
        <f>'5.Stata-DNSP&amp;State'!AF297</f>
        <v>1.0441240072250366</v>
      </c>
      <c r="K398" s="70">
        <f>'5.Stata-DNSP&amp;State'!AG297</f>
        <v>1.0131776332855225</v>
      </c>
      <c r="L398" s="70">
        <f>'5.Stata-DNSP&amp;State'!AH297</f>
        <v>1.3101119995117188</v>
      </c>
      <c r="M398" s="70">
        <f>'5.Stata-DNSP&amp;State'!AI297</f>
        <v>1.3803228139877319</v>
      </c>
      <c r="N398" s="70">
        <f>'5.Stata-DNSP&amp;State'!AJ297</f>
        <v>1.2384768724441528</v>
      </c>
      <c r="O398" s="71">
        <f>'5.Stata-DNSP&amp;State'!D297</f>
        <v>1.2349841594696045</v>
      </c>
      <c r="P398" s="73">
        <f t="shared" si="283"/>
        <v>0.82530518362439664</v>
      </c>
      <c r="Q398" s="70">
        <f t="shared" si="284"/>
        <v>1.0591312889846003</v>
      </c>
      <c r="R398" s="70">
        <f t="shared" si="285"/>
        <v>1.0914812657736361</v>
      </c>
      <c r="S398" s="70">
        <f t="shared" si="286"/>
        <v>0.84409913506950307</v>
      </c>
      <c r="T398" s="70">
        <f t="shared" si="287"/>
        <v>0.80116360783546958</v>
      </c>
      <c r="U398" s="70">
        <f t="shared" si="288"/>
        <v>0.8929229364207496</v>
      </c>
      <c r="V398" s="71">
        <f>'5.Stata-DNSP&amp;State'!I297</f>
        <v>0.94346225261688232</v>
      </c>
      <c r="Y398" s="231">
        <v>2013</v>
      </c>
      <c r="Z398" s="52">
        <f>B398-'Individ-I&amp;O Tables'!B429</f>
        <v>-3.0902099612539757E-7</v>
      </c>
      <c r="AA398" s="52">
        <f>C398-'Individ-I&amp;O Tables'!C429</f>
        <v>-2.6912689210512042E-7</v>
      </c>
      <c r="AB398" s="52">
        <f>D398-'Individ-I&amp;O Tables'!D429</f>
        <v>4.5997619713133986E-8</v>
      </c>
      <c r="AC398" s="52">
        <f>E398-'Individ-I&amp;O Tables'!E429</f>
        <v>-4.992675781689826E-7</v>
      </c>
      <c r="AD398" s="52">
        <f>F398-'Individ-I&amp;O Tables'!F429</f>
        <v>-8.0680847114322773E-8</v>
      </c>
      <c r="AE398" s="52"/>
      <c r="AF398" s="52">
        <f>H398-'Individ-I&amp;O Tables'!H429</f>
        <v>4.0563201908483393E-7</v>
      </c>
      <c r="AG398" s="229">
        <f>I398-'Individ-I&amp;O Tables'!I429</f>
        <v>3.1570434488870092E-8</v>
      </c>
      <c r="AH398" s="52">
        <f>J398-'Individ-I&amp;O Tables'!J429</f>
        <v>7.2250365690251783E-9</v>
      </c>
      <c r="AI398" s="52">
        <f>K398-'Individ-I&amp;O Tables'!K429</f>
        <v>-3.6671447745106889E-7</v>
      </c>
      <c r="AJ398" s="52">
        <f>L398-'Individ-I&amp;O Tables'!L429</f>
        <v>-4.8828119325605712E-10</v>
      </c>
      <c r="AK398" s="52">
        <f>M398-'Individ-I&amp;O Tables'!M429</f>
        <v>-1.8601226803305337E-7</v>
      </c>
      <c r="AL398" s="52">
        <f>N398-'Individ-I&amp;O Tables'!N429</f>
        <v>-1.2755584721801938E-7</v>
      </c>
      <c r="AM398" s="226">
        <f>O398-'Individ-I&amp;O Tables'!P429</f>
        <v>-8.4053039550724407E-7</v>
      </c>
      <c r="AN398" s="52">
        <f>P398-'Individ-I&amp;O Tables'!Q429</f>
        <v>2.8362439663531802E-7</v>
      </c>
      <c r="AO398" s="52">
        <f>Q398-'Individ-I&amp;O Tables'!R429</f>
        <v>2.8898460024961992E-7</v>
      </c>
      <c r="AP398" s="52">
        <f>R398-'Individ-I&amp;O Tables'!S429</f>
        <v>2.6577363620994277E-7</v>
      </c>
      <c r="AQ398" s="52">
        <f>S398-'Individ-I&amp;O Tables'!T429</f>
        <v>2.3506950308505026E-7</v>
      </c>
      <c r="AR398" s="52">
        <f>T398-'Individ-I&amp;O Tables'!U429</f>
        <v>1.0783546955384082E-7</v>
      </c>
      <c r="AS398" s="52">
        <f>U398-'Individ-I&amp;O Tables'!V429</f>
        <v>3.6420749638388372E-8</v>
      </c>
      <c r="AT398" s="226">
        <f>V398-'Individ-I&amp;O Tables'!W429</f>
        <v>3.5261688235976862E-7</v>
      </c>
    </row>
    <row r="399" spans="1:46" ht="15" x14ac:dyDescent="0.2">
      <c r="A399" s="231">
        <v>2014</v>
      </c>
      <c r="B399" s="73">
        <f>'5.Stata-DNSP&amp;State'!Z298</f>
        <v>0.9948732852935791</v>
      </c>
      <c r="C399" s="70">
        <f>'5.Stata-DNSP&amp;State'!AA298</f>
        <v>1.207146167755127</v>
      </c>
      <c r="D399" s="70">
        <f>'5.Stata-DNSP&amp;State'!AB298</f>
        <v>1.1175922155380249</v>
      </c>
      <c r="E399" s="70">
        <f>'5.Stata-DNSP&amp;State'!AC298</f>
        <v>1.0491107702255249</v>
      </c>
      <c r="F399" s="70">
        <f>'5.Stata-DNSP&amp;State'!AD298</f>
        <v>1.2533011436462402</v>
      </c>
      <c r="G399" s="70"/>
      <c r="H399" s="71">
        <f>'5.Stata-DNSP&amp;State'!C298</f>
        <v>1.0902739763259888</v>
      </c>
      <c r="I399" s="73">
        <f>'5.Stata-DNSP&amp;State'!AE298</f>
        <v>1.317659854888916</v>
      </c>
      <c r="J399" s="70">
        <f>'5.Stata-DNSP&amp;State'!AF298</f>
        <v>1.0648777484893799</v>
      </c>
      <c r="K399" s="70">
        <f>'5.Stata-DNSP&amp;State'!AG298</f>
        <v>1.0178303718566895</v>
      </c>
      <c r="L399" s="70">
        <f>'5.Stata-DNSP&amp;State'!AH298</f>
        <v>1.3407056331634521</v>
      </c>
      <c r="M399" s="70">
        <f>'5.Stata-DNSP&amp;State'!AI298</f>
        <v>1.438941478729248</v>
      </c>
      <c r="N399" s="70">
        <f>'5.Stata-DNSP&amp;State'!AJ298</f>
        <v>1.2611767053604126</v>
      </c>
      <c r="O399" s="71">
        <f>'5.Stata-DNSP&amp;State'!D298</f>
        <v>1.2407585382461548</v>
      </c>
      <c r="P399" s="73">
        <f t="shared" si="283"/>
        <v>0.82743203587841208</v>
      </c>
      <c r="Q399" s="70">
        <f t="shared" si="284"/>
        <v>1.0238489609465835</v>
      </c>
      <c r="R399" s="70">
        <f t="shared" si="285"/>
        <v>1.0711745360252418</v>
      </c>
      <c r="S399" s="70">
        <f t="shared" si="286"/>
        <v>0.8132090664476741</v>
      </c>
      <c r="T399" s="70">
        <f t="shared" si="287"/>
        <v>0.75769167297118079</v>
      </c>
      <c r="U399" s="70">
        <f t="shared" si="288"/>
        <v>0.86448946582343977</v>
      </c>
      <c r="V399" s="71">
        <f>'5.Stata-DNSP&amp;State'!I298</f>
        <v>0.91296923160552979</v>
      </c>
      <c r="Y399" s="231">
        <v>2014</v>
      </c>
      <c r="Z399" s="52">
        <f>B399-'Individ-I&amp;O Tables'!B430</f>
        <v>-1.4706420858878744E-8</v>
      </c>
      <c r="AA399" s="52">
        <f>C399-'Individ-I&amp;O Tables'!C430</f>
        <v>1.6775512690081484E-7</v>
      </c>
      <c r="AB399" s="52">
        <f>D399-'Individ-I&amp;O Tables'!D430</f>
        <v>2.1553802498353036E-7</v>
      </c>
      <c r="AC399" s="52">
        <f>E399-'Individ-I&amp;O Tables'!E430</f>
        <v>-2.2977447500238668E-7</v>
      </c>
      <c r="AD399" s="52">
        <f>F399-'Individ-I&amp;O Tables'!F430</f>
        <v>1.4364624023599504E-7</v>
      </c>
      <c r="AE399" s="52"/>
      <c r="AF399" s="52">
        <f>H399-'Individ-I&amp;O Tables'!H430</f>
        <v>-2.3674011195851108E-8</v>
      </c>
      <c r="AG399" s="229">
        <f>I399-'Individ-I&amp;O Tables'!I430</f>
        <v>-1.4511108403780781E-7</v>
      </c>
      <c r="AH399" s="52">
        <f>J399-'Individ-I&amp;O Tables'!J430</f>
        <v>-2.515106201084194E-7</v>
      </c>
      <c r="AI399" s="52">
        <f>K399-'Individ-I&amp;O Tables'!K430</f>
        <v>3.7185668944061945E-7</v>
      </c>
      <c r="AJ399" s="52">
        <f>L399-'Individ-I&amp;O Tables'!L430</f>
        <v>-3.6683654780489405E-7</v>
      </c>
      <c r="AK399" s="52">
        <f>M399-'Individ-I&amp;O Tables'!M430</f>
        <v>-5.2127075189645211E-7</v>
      </c>
      <c r="AL399" s="52">
        <f>N399-'Individ-I&amp;O Tables'!N430</f>
        <v>-2.9463958739484042E-7</v>
      </c>
      <c r="AM399" s="226">
        <f>O399-'Individ-I&amp;O Tables'!P430</f>
        <v>-4.6175384516011775E-7</v>
      </c>
      <c r="AN399" s="52">
        <f>P399-'Individ-I&amp;O Tables'!Q430</f>
        <v>2.3587841202488136E-7</v>
      </c>
      <c r="AO399" s="52">
        <f>Q399-'Individ-I&amp;O Tables'!R430</f>
        <v>-3.9053416500678395E-8</v>
      </c>
      <c r="AP399" s="52">
        <f>R399-'Individ-I&amp;O Tables'!S430</f>
        <v>-4.6397475816917222E-7</v>
      </c>
      <c r="AQ399" s="52">
        <f>S399-'Individ-I&amp;O Tables'!T430</f>
        <v>6.6447674140768243E-8</v>
      </c>
      <c r="AR399" s="52">
        <f>T399-'Individ-I&amp;O Tables'!U430</f>
        <v>7.2971180764547228E-8</v>
      </c>
      <c r="AS399" s="52">
        <f>U399-'Individ-I&amp;O Tables'!V430</f>
        <v>-1.3417656019587554E-7</v>
      </c>
      <c r="AT399" s="226">
        <f>V399-'Individ-I&amp;O Tables'!W430</f>
        <v>3.3160552981303937E-7</v>
      </c>
    </row>
    <row r="400" spans="1:46" ht="15" x14ac:dyDescent="0.2">
      <c r="A400" s="231">
        <v>2015</v>
      </c>
      <c r="B400" s="73">
        <f>'5.Stata-DNSP&amp;State'!Z299</f>
        <v>1.0124324560165405</v>
      </c>
      <c r="C400" s="70">
        <f>'5.Stata-DNSP&amp;State'!AA299</f>
        <v>1.207146167755127</v>
      </c>
      <c r="D400" s="70">
        <f>'5.Stata-DNSP&amp;State'!AB299</f>
        <v>1.1368519067764282</v>
      </c>
      <c r="E400" s="70">
        <f>'5.Stata-DNSP&amp;State'!AC299</f>
        <v>1.052985668182373</v>
      </c>
      <c r="F400" s="70">
        <f>'5.Stata-DNSP&amp;State'!AD299</f>
        <v>1.0663293600082397</v>
      </c>
      <c r="G400" s="70"/>
      <c r="H400" s="71">
        <f>'5.Stata-DNSP&amp;State'!C299</f>
        <v>1.1214751005172729</v>
      </c>
      <c r="I400" s="73">
        <f>'5.Stata-DNSP&amp;State'!AE299</f>
        <v>1.3551677465438843</v>
      </c>
      <c r="J400" s="70">
        <f>'5.Stata-DNSP&amp;State'!AF299</f>
        <v>1.0561372041702271</v>
      </c>
      <c r="K400" s="70">
        <f>'5.Stata-DNSP&amp;State'!AG299</f>
        <v>1.0179860591888428</v>
      </c>
      <c r="L400" s="70">
        <f>'5.Stata-DNSP&amp;State'!AH299</f>
        <v>1.3454605340957642</v>
      </c>
      <c r="M400" s="70">
        <f>'5.Stata-DNSP&amp;State'!AI299</f>
        <v>1.513205885887146</v>
      </c>
      <c r="N400" s="70">
        <f>'5.Stata-DNSP&amp;State'!AJ299</f>
        <v>1.2825169563293457</v>
      </c>
      <c r="O400" s="71">
        <f>'5.Stata-DNSP&amp;State'!D299</f>
        <v>1.2666395902633667</v>
      </c>
      <c r="P400" s="73">
        <f t="shared" si="283"/>
        <v>0.82755445100977121</v>
      </c>
      <c r="Q400" s="70">
        <f t="shared" si="284"/>
        <v>1.061864969900743</v>
      </c>
      <c r="R400" s="70">
        <f t="shared" si="285"/>
        <v>1.1016605683292882</v>
      </c>
      <c r="S400" s="70">
        <f t="shared" si="286"/>
        <v>0.83352508089059352</v>
      </c>
      <c r="T400" s="70">
        <f t="shared" si="287"/>
        <v>0.74112525663339368</v>
      </c>
      <c r="U400" s="70">
        <f t="shared" si="288"/>
        <v>0.87443296167172246</v>
      </c>
      <c r="V400" s="71">
        <f>'5.Stata-DNSP&amp;State'!I299</f>
        <v>0.92470657825469971</v>
      </c>
      <c r="Y400" s="231">
        <v>2015</v>
      </c>
      <c r="Z400" s="52">
        <f>B400-'Individ-I&amp;O Tables'!B431</f>
        <v>4.5601654052873641E-7</v>
      </c>
      <c r="AA400" s="52">
        <f>C400-'Individ-I&amp;O Tables'!C431</f>
        <v>1.6775512690081484E-7</v>
      </c>
      <c r="AB400" s="52">
        <f>D400-'Individ-I&amp;O Tables'!D431</f>
        <v>-9.3223571751011036E-8</v>
      </c>
      <c r="AC400" s="52">
        <f>E400-'Individ-I&amp;O Tables'!E431</f>
        <v>-3.3181762693068606E-7</v>
      </c>
      <c r="AD400" s="52">
        <f>F400-'Individ-I&amp;O Tables'!F431</f>
        <v>3.6000823966375606E-7</v>
      </c>
      <c r="AE400" s="52"/>
      <c r="AF400" s="52">
        <f>H400-'Individ-I&amp;O Tables'!H431</f>
        <v>1.0051727294957402E-7</v>
      </c>
      <c r="AG400" s="229">
        <f>I400-'Individ-I&amp;O Tables'!I431</f>
        <v>-2.5345611565086301E-7</v>
      </c>
      <c r="AH400" s="52">
        <f>J400-'Individ-I&amp;O Tables'!J431</f>
        <v>2.0417022694729781E-7</v>
      </c>
      <c r="AI400" s="52">
        <f>K400-'Individ-I&amp;O Tables'!K431</f>
        <v>5.9188842715940382E-8</v>
      </c>
      <c r="AJ400" s="52">
        <f>L400-'Individ-I&amp;O Tables'!L431</f>
        <v>-4.6590423585790575E-7</v>
      </c>
      <c r="AK400" s="52">
        <f>M400-'Individ-I&amp;O Tables'!M431</f>
        <v>-1.1411285405493743E-7</v>
      </c>
      <c r="AL400" s="52">
        <f>N400-'Individ-I&amp;O Tables'!N431</f>
        <v>-4.3670654203964432E-8</v>
      </c>
      <c r="AM400" s="226">
        <f>O400-'Individ-I&amp;O Tables'!P431</f>
        <v>-4.0973663328891519E-7</v>
      </c>
      <c r="AN400" s="52">
        <f>P400-'Individ-I&amp;O Tables'!Q431</f>
        <v>2.5100977119052459E-7</v>
      </c>
      <c r="AO400" s="52">
        <f>Q400-'Individ-I&amp;O Tables'!R431</f>
        <v>-3.0099257086746434E-8</v>
      </c>
      <c r="AP400" s="52">
        <f>R400-'Individ-I&amp;O Tables'!S431</f>
        <v>5.6832928807537542E-7</v>
      </c>
      <c r="AQ400" s="52">
        <f>S400-'Individ-I&amp;O Tables'!T431</f>
        <v>1.8089059350412384E-7</v>
      </c>
      <c r="AR400" s="52">
        <f>T400-'Individ-I&amp;O Tables'!U431</f>
        <v>5.6633393641369878E-8</v>
      </c>
      <c r="AS400" s="52">
        <f>U400-'Individ-I&amp;O Tables'!V431</f>
        <v>-3.8328277551791246E-8</v>
      </c>
      <c r="AT400" s="226">
        <f>V400-'Individ-I&amp;O Tables'!W431</f>
        <v>7.8254699720226029E-8</v>
      </c>
    </row>
    <row r="401" spans="1:46" ht="15" x14ac:dyDescent="0.2">
      <c r="A401" s="231">
        <v>2016</v>
      </c>
      <c r="B401" s="73">
        <f>'5.Stata-DNSP&amp;State'!Z300</f>
        <v>1.0177162885665894</v>
      </c>
      <c r="C401" s="70">
        <f>'5.Stata-DNSP&amp;State'!AA300</f>
        <v>1.2083154916763306</v>
      </c>
      <c r="D401" s="70">
        <f>'5.Stata-DNSP&amp;State'!AB300</f>
        <v>1.1568343639373779</v>
      </c>
      <c r="E401" s="70">
        <f>'5.Stata-DNSP&amp;State'!AC300</f>
        <v>1.0579400062561035</v>
      </c>
      <c r="F401" s="70">
        <f>'5.Stata-DNSP&amp;State'!AD300</f>
        <v>1.1287339925765991</v>
      </c>
      <c r="G401" s="70"/>
      <c r="H401" s="71">
        <f>'5.Stata-DNSP&amp;State'!C300</f>
        <v>1.1210554838180542</v>
      </c>
      <c r="I401" s="73">
        <f>'5.Stata-DNSP&amp;State'!AE300</f>
        <v>1.3912980556488037</v>
      </c>
      <c r="J401" s="70">
        <f>'5.Stata-DNSP&amp;State'!AF300</f>
        <v>1.0774153470993042</v>
      </c>
      <c r="K401" s="70">
        <f>'5.Stata-DNSP&amp;State'!AG300</f>
        <v>1.0190554857254028</v>
      </c>
      <c r="L401" s="70">
        <f>'5.Stata-DNSP&amp;State'!AH300</f>
        <v>1.3742243051528931</v>
      </c>
      <c r="M401" s="70">
        <f>'5.Stata-DNSP&amp;State'!AI300</f>
        <v>1.5691983699798584</v>
      </c>
      <c r="N401" s="70">
        <f>'5.Stata-DNSP&amp;State'!AJ300</f>
        <v>1.3068000078201294</v>
      </c>
      <c r="O401" s="71">
        <f>'5.Stata-DNSP&amp;State'!D300</f>
        <v>1.2904393672943115</v>
      </c>
      <c r="P401" s="73">
        <f t="shared" si="283"/>
        <v>0.80576227305605819</v>
      </c>
      <c r="Q401" s="70">
        <f t="shared" si="284"/>
        <v>1.0405044691782432</v>
      </c>
      <c r="R401" s="70">
        <f t="shared" si="285"/>
        <v>1.100092683393038</v>
      </c>
      <c r="S401" s="70">
        <f t="shared" si="286"/>
        <v>0.81577329087723283</v>
      </c>
      <c r="T401" s="70">
        <f t="shared" si="287"/>
        <v>0.71441285261623333</v>
      </c>
      <c r="U401" s="70">
        <f t="shared" si="288"/>
        <v>0.85786308318752214</v>
      </c>
      <c r="V401" s="71">
        <f>'5.Stata-DNSP&amp;State'!I300</f>
        <v>0.90999710559844971</v>
      </c>
      <c r="Y401" s="231">
        <v>2016</v>
      </c>
      <c r="Z401" s="52">
        <f>B401-'Individ-I&amp;O Tables'!B432</f>
        <v>2.8856658929043988E-7</v>
      </c>
      <c r="AA401" s="52">
        <f>C401-'Individ-I&amp;O Tables'!C432</f>
        <v>-5.0832366937925144E-7</v>
      </c>
      <c r="AB401" s="52">
        <f>D401-'Individ-I&amp;O Tables'!D432</f>
        <v>-6.3606262212800857E-7</v>
      </c>
      <c r="AC401" s="52">
        <f>E401-'Individ-I&amp;O Tables'!E432</f>
        <v>6.2561034130936832E-9</v>
      </c>
      <c r="AD401" s="52">
        <f>F401-'Individ-I&amp;O Tables'!F432</f>
        <v>-7.4234007829687698E-9</v>
      </c>
      <c r="AE401" s="52"/>
      <c r="AF401" s="52">
        <f>H401-'Individ-I&amp;O Tables'!H432</f>
        <v>4.8381805428654445E-7</v>
      </c>
      <c r="AG401" s="229">
        <f>I401-'Individ-I&amp;O Tables'!I432</f>
        <v>5.5648803787278212E-8</v>
      </c>
      <c r="AH401" s="52">
        <f>J401-'Individ-I&amp;O Tables'!J432</f>
        <v>3.470993041876369E-7</v>
      </c>
      <c r="AI401" s="52">
        <f>K401-'Individ-I&amp;O Tables'!K432</f>
        <v>4.8572540278790655E-7</v>
      </c>
      <c r="AJ401" s="52">
        <f>L401-'Individ-I&amp;O Tables'!L432</f>
        <v>3.0515289317634142E-7</v>
      </c>
      <c r="AK401" s="52">
        <f>M401-'Individ-I&amp;O Tables'!M432</f>
        <v>3.6997985830566904E-7</v>
      </c>
      <c r="AL401" s="52">
        <f>N401-'Individ-I&amp;O Tables'!N432</f>
        <v>7.8201294329005577E-9</v>
      </c>
      <c r="AM401" s="226">
        <f>O401-'Individ-I&amp;O Tables'!P432</f>
        <v>3.6729431163173842E-7</v>
      </c>
      <c r="AN401" s="52">
        <f>P401-'Individ-I&amp;O Tables'!Q432</f>
        <v>2.7305605820870937E-7</v>
      </c>
      <c r="AO401" s="52">
        <f>Q401-'Individ-I&amp;O Tables'!R432</f>
        <v>4.6917824314540724E-7</v>
      </c>
      <c r="AP401" s="52">
        <f>R401-'Individ-I&amp;O Tables'!S432</f>
        <v>-3.166069619808809E-7</v>
      </c>
      <c r="AQ401" s="52">
        <f>S401-'Individ-I&amp;O Tables'!T432</f>
        <v>9.0877232850061773E-8</v>
      </c>
      <c r="AR401" s="52">
        <f>T401-'Individ-I&amp;O Tables'!U432</f>
        <v>5.261623337027288E-8</v>
      </c>
      <c r="AS401" s="52">
        <f>U401-'Individ-I&amp;O Tables'!V432</f>
        <v>-1.1681247791273108E-7</v>
      </c>
      <c r="AT401" s="226">
        <f>V401-'Individ-I&amp;O Tables'!W432</f>
        <v>1.05598449762212E-7</v>
      </c>
    </row>
    <row r="402" spans="1:46" ht="15" x14ac:dyDescent="0.2">
      <c r="A402" s="231">
        <v>2017</v>
      </c>
      <c r="B402" s="73">
        <f>'5.Stata-DNSP&amp;State'!Z301</f>
        <v>1.0197216272354126</v>
      </c>
      <c r="C402" s="70">
        <f>'5.Stata-DNSP&amp;State'!AA301</f>
        <v>1.2121782302856445</v>
      </c>
      <c r="D402" s="70">
        <f>'5.Stata-DNSP&amp;State'!AB301</f>
        <v>1.1796729564666748</v>
      </c>
      <c r="E402" s="70">
        <f>'5.Stata-DNSP&amp;State'!AC301</f>
        <v>1.0670560598373413</v>
      </c>
      <c r="F402" s="70">
        <f>'5.Stata-DNSP&amp;State'!AD301</f>
        <v>0.87389081716537476</v>
      </c>
      <c r="G402" s="70"/>
      <c r="H402" s="71">
        <f>'5.Stata-DNSP&amp;State'!C301</f>
        <v>1.1634632349014282</v>
      </c>
      <c r="I402" s="73">
        <f>'5.Stata-DNSP&amp;State'!AE301</f>
        <v>1.3447120189666748</v>
      </c>
      <c r="J402" s="70">
        <f>'5.Stata-DNSP&amp;State'!AF301</f>
        <v>1.0811527967453003</v>
      </c>
      <c r="K402" s="70">
        <f>'5.Stata-DNSP&amp;State'!AG301</f>
        <v>1.0179629325866699</v>
      </c>
      <c r="L402" s="70">
        <f>'5.Stata-DNSP&amp;State'!AH301</f>
        <v>1.4412760734558105</v>
      </c>
      <c r="M402" s="70">
        <f>'5.Stata-DNSP&amp;State'!AI301</f>
        <v>1.6425855159759521</v>
      </c>
      <c r="N402" s="70">
        <f>'5.Stata-DNSP&amp;State'!AJ301</f>
        <v>1.3273073434829712</v>
      </c>
      <c r="O402" s="71">
        <f>'5.Stata-DNSP&amp;State'!D301</f>
        <v>1.2859612703323364</v>
      </c>
      <c r="P402" s="73">
        <f t="shared" si="283"/>
        <v>0.8652136803205458</v>
      </c>
      <c r="Q402" s="70">
        <f t="shared" si="284"/>
        <v>1.076132104919781</v>
      </c>
      <c r="R402" s="70">
        <f t="shared" si="285"/>
        <v>1.1429328098863465</v>
      </c>
      <c r="S402" s="70">
        <f t="shared" si="286"/>
        <v>0.80724522964690704</v>
      </c>
      <c r="T402" s="70">
        <f t="shared" si="287"/>
        <v>0.70831212353053619</v>
      </c>
      <c r="U402" s="70">
        <f t="shared" si="288"/>
        <v>0.8765590280306883</v>
      </c>
      <c r="V402" s="71">
        <f>'5.Stata-DNSP&amp;State'!I301</f>
        <v>0.92955875396728516</v>
      </c>
      <c r="Y402" s="231">
        <v>2017</v>
      </c>
      <c r="Z402" s="52">
        <f>B402-'Individ-I&amp;O Tables'!B433</f>
        <v>-3.7276458741963836E-7</v>
      </c>
      <c r="AA402" s="52">
        <f>C402-'Individ-I&amp;O Tables'!C433</f>
        <v>2.3028564455351841E-7</v>
      </c>
      <c r="AB402" s="52">
        <f>D402-'Individ-I&amp;O Tables'!D433</f>
        <v>-4.3533325166933423E-8</v>
      </c>
      <c r="AC402" s="52">
        <f>E402-'Individ-I&amp;O Tables'!E433</f>
        <v>5.983734130410312E-8</v>
      </c>
      <c r="AD402" s="52">
        <f>F402-'Individ-I&amp;O Tables'!F433</f>
        <v>-8.2834625270145068E-8</v>
      </c>
      <c r="AE402" s="52"/>
      <c r="AF402" s="52">
        <f>H402-'Individ-I&amp;O Tables'!H433</f>
        <v>2.349014283087314E-7</v>
      </c>
      <c r="AG402" s="229">
        <f>I402-'Individ-I&amp;O Tables'!I433</f>
        <v>1.8966674897313851E-8</v>
      </c>
      <c r="AH402" s="52">
        <f>J402-'Individ-I&amp;O Tables'!J433</f>
        <v>-2.0325469973769827E-7</v>
      </c>
      <c r="AI402" s="52">
        <f>K402-'Individ-I&amp;O Tables'!K433</f>
        <v>-6.7413330029353347E-8</v>
      </c>
      <c r="AJ402" s="52">
        <f>L402-'Individ-I&amp;O Tables'!L433</f>
        <v>7.3455810545297595E-8</v>
      </c>
      <c r="AK402" s="52">
        <f>M402-'Individ-I&amp;O Tables'!M433</f>
        <v>-4.8402404795311327E-7</v>
      </c>
      <c r="AL402" s="52">
        <f>N402-'Individ-I&amp;O Tables'!N433</f>
        <v>3.434829711768117E-7</v>
      </c>
      <c r="AM402" s="226">
        <f>O402-'Individ-I&amp;O Tables'!P433</f>
        <v>-7.2966766362370095E-7</v>
      </c>
      <c r="AN402" s="52">
        <f>P402-'Individ-I&amp;O Tables'!Q433</f>
        <v>8.0320545770007357E-8</v>
      </c>
      <c r="AO402" s="52">
        <f>Q402-'Individ-I&amp;O Tables'!R433</f>
        <v>1.0491978086335507E-7</v>
      </c>
      <c r="AP402" s="52">
        <f>R402-'Individ-I&amp;O Tables'!S433</f>
        <v>-1.9011365348653442E-7</v>
      </c>
      <c r="AQ402" s="52">
        <f>S402-'Individ-I&amp;O Tables'!T433</f>
        <v>-7.0353093017949675E-8</v>
      </c>
      <c r="AR402" s="52">
        <f>T402-'Individ-I&amp;O Tables'!U433</f>
        <v>-7.6469463761164036E-8</v>
      </c>
      <c r="AS402" s="52">
        <f>U402-'Individ-I&amp;O Tables'!V433</f>
        <v>-2.7196931173811834E-7</v>
      </c>
      <c r="AT402" s="226">
        <f>V402-'Individ-I&amp;O Tables'!W433</f>
        <v>5.3967285196243608E-8</v>
      </c>
    </row>
    <row r="403" spans="1:46" ht="15" x14ac:dyDescent="0.2">
      <c r="A403" s="231">
        <v>2018</v>
      </c>
      <c r="B403" s="73">
        <f>'5.Stata-DNSP&amp;State'!Z302</f>
        <v>1.0088794231414795</v>
      </c>
      <c r="C403" s="70">
        <f>'5.Stata-DNSP&amp;State'!AA302</f>
        <v>1.2244330644607544</v>
      </c>
      <c r="D403" s="70">
        <f>'5.Stata-DNSP&amp;State'!AB302</f>
        <v>1.1978707313537598</v>
      </c>
      <c r="E403" s="70">
        <f>'5.Stata-DNSP&amp;State'!AC302</f>
        <v>1.0721086263656616</v>
      </c>
      <c r="F403" s="70">
        <f>'5.Stata-DNSP&amp;State'!AD302</f>
        <v>1.1505166292190552</v>
      </c>
      <c r="G403" s="70"/>
      <c r="H403" s="71">
        <f>'5.Stata-DNSP&amp;State'!C302</f>
        <v>1.1379964351654053</v>
      </c>
      <c r="I403" s="73">
        <f>'5.Stata-DNSP&amp;State'!AE302</f>
        <v>1.2352991104125977</v>
      </c>
      <c r="J403" s="70">
        <f>'5.Stata-DNSP&amp;State'!AF302</f>
        <v>1.0791294574737549</v>
      </c>
      <c r="K403" s="70">
        <f>'5.Stata-DNSP&amp;State'!AG302</f>
        <v>1.0174591541290283</v>
      </c>
      <c r="L403" s="70">
        <f>'5.Stata-DNSP&amp;State'!AH302</f>
        <v>1.5009139776229858</v>
      </c>
      <c r="M403" s="70">
        <f>'5.Stata-DNSP&amp;State'!AI302</f>
        <v>1.7238168716430664</v>
      </c>
      <c r="N403" s="70">
        <f>'5.Stata-DNSP&amp;State'!AJ302</f>
        <v>1.3558089733123779</v>
      </c>
      <c r="O403" s="71">
        <f>'5.Stata-DNSP&amp;State'!D302</f>
        <v>1.2601879835128784</v>
      </c>
      <c r="P403" s="73">
        <f t="shared" si="283"/>
        <v>0.92123148602066696</v>
      </c>
      <c r="Q403" s="70">
        <f t="shared" si="284"/>
        <v>1.0545504316316767</v>
      </c>
      <c r="R403" s="70">
        <f t="shared" si="285"/>
        <v>1.1184689140072261</v>
      </c>
      <c r="S403" s="70">
        <f t="shared" si="286"/>
        <v>0.75820230348421624</v>
      </c>
      <c r="T403" s="70">
        <f t="shared" si="287"/>
        <v>0.66016086388614881</v>
      </c>
      <c r="U403" s="70">
        <f t="shared" si="288"/>
        <v>0.83934865277161086</v>
      </c>
      <c r="V403" s="71">
        <f>'5.Stata-DNSP&amp;State'!I302</f>
        <v>0.89296728372573853</v>
      </c>
      <c r="Y403" s="231">
        <v>2018</v>
      </c>
      <c r="Z403" s="52">
        <f>B403-'Individ-I&amp;O Tables'!B434</f>
        <v>4.2314147941091562E-7</v>
      </c>
      <c r="AA403" s="52">
        <f>C403-'Individ-I&amp;O Tables'!C434</f>
        <v>6.4460754289896727E-8</v>
      </c>
      <c r="AB403" s="52">
        <f>D403-'Individ-I&amp;O Tables'!D434</f>
        <v>-2.6864624014244498E-7</v>
      </c>
      <c r="AC403" s="52">
        <f>E403-'Individ-I&amp;O Tables'!E434</f>
        <v>-3.7363433835757576E-7</v>
      </c>
      <c r="AD403" s="52">
        <f>F403-'Individ-I&amp;O Tables'!F434</f>
        <v>-3.7078094483611324E-7</v>
      </c>
      <c r="AE403" s="52"/>
      <c r="AF403" s="52">
        <f>H403-'Individ-I&amp;O Tables'!H434</f>
        <v>4.3516540526589154E-7</v>
      </c>
      <c r="AG403" s="229">
        <f>I403-'Individ-I&amp;O Tables'!I434</f>
        <v>1.1041259773136858E-7</v>
      </c>
      <c r="AH403" s="52">
        <f>J403-'Individ-I&amp;O Tables'!J434</f>
        <v>4.5747375487792397E-7</v>
      </c>
      <c r="AI403" s="52">
        <f>K403-'Individ-I&amp;O Tables'!K434</f>
        <v>1.5412902842903975E-7</v>
      </c>
      <c r="AJ403" s="52">
        <f>L403-'Individ-I&amp;O Tables'!L434</f>
        <v>-2.2377014241570237E-8</v>
      </c>
      <c r="AK403" s="52">
        <f>M403-'Individ-I&amp;O Tables'!M434</f>
        <v>-1.2835693352641897E-7</v>
      </c>
      <c r="AL403" s="52">
        <f>N403-'Individ-I&amp;O Tables'!N434</f>
        <v>-2.6687622112220311E-8</v>
      </c>
      <c r="AM403" s="226">
        <f>O403-'Individ-I&amp;O Tables'!P434</f>
        <v>-1.6487121667907445E-8</v>
      </c>
      <c r="AN403" s="52">
        <f>P403-'Individ-I&amp;O Tables'!Q434</f>
        <v>3.860206669870081E-7</v>
      </c>
      <c r="AO403" s="52">
        <f>Q403-'Individ-I&amp;O Tables'!R434</f>
        <v>4.3163167662285673E-7</v>
      </c>
      <c r="AP403" s="52">
        <f>R403-'Individ-I&amp;O Tables'!S434</f>
        <v>-8.5992773790621868E-8</v>
      </c>
      <c r="AQ403" s="52">
        <f>S403-'Individ-I&amp;O Tables'!T434</f>
        <v>2.0348421625460134E-7</v>
      </c>
      <c r="AR403" s="52">
        <f>T403-'Individ-I&amp;O Tables'!U434</f>
        <v>1.6388614876294838E-7</v>
      </c>
      <c r="AS403" s="52">
        <f>U403-'Individ-I&amp;O Tables'!V434</f>
        <v>-4.7228389088438405E-8</v>
      </c>
      <c r="AT403" s="226">
        <f>V403-'Individ-I&amp;O Tables'!W434</f>
        <v>3.8372573851752634E-7</v>
      </c>
    </row>
    <row r="404" spans="1:46" ht="15" x14ac:dyDescent="0.2">
      <c r="A404" s="231">
        <v>2019</v>
      </c>
      <c r="B404" s="73">
        <f>'5.Stata-DNSP&amp;State'!Z303</f>
        <v>1.0156799554824829</v>
      </c>
      <c r="C404" s="70">
        <f>'5.Stata-DNSP&amp;State'!AA303</f>
        <v>1.2367818355560303</v>
      </c>
      <c r="D404" s="70">
        <f>'5.Stata-DNSP&amp;State'!AB303</f>
        <v>1.2222192287445068</v>
      </c>
      <c r="E404" s="70">
        <f>'5.Stata-DNSP&amp;State'!AC303</f>
        <v>1.0786948204040527</v>
      </c>
      <c r="F404" s="70">
        <f>'5.Stata-DNSP&amp;State'!AD303</f>
        <v>1.1900615692138672</v>
      </c>
      <c r="G404" s="70"/>
      <c r="H404" s="71">
        <f>'5.Stata-DNSP&amp;State'!C303</f>
        <v>1.1463816165924072</v>
      </c>
      <c r="I404" s="73">
        <f>'5.Stata-DNSP&amp;State'!AE303</f>
        <v>1.2620316743850708</v>
      </c>
      <c r="J404" s="70">
        <f>'5.Stata-DNSP&amp;State'!AF303</f>
        <v>1.0786421298980713</v>
      </c>
      <c r="K404" s="70">
        <f>'5.Stata-DNSP&amp;State'!AG303</f>
        <v>1.0162105560302734</v>
      </c>
      <c r="L404" s="70">
        <f>'5.Stata-DNSP&amp;State'!AH303</f>
        <v>1.624235987663269</v>
      </c>
      <c r="M404" s="70">
        <f>'5.Stata-DNSP&amp;State'!AI303</f>
        <v>1.7827910184860229</v>
      </c>
      <c r="N404" s="70">
        <f>'5.Stata-DNSP&amp;State'!AJ303</f>
        <v>1.3746784925460815</v>
      </c>
      <c r="O404" s="71">
        <f>'5.Stata-DNSP&amp;State'!D303</f>
        <v>1.2807856798171997</v>
      </c>
      <c r="P404" s="73">
        <f t="shared" si="283"/>
        <v>0.90836200062172412</v>
      </c>
      <c r="Q404" s="70">
        <f t="shared" si="284"/>
        <v>1.0628007054580162</v>
      </c>
      <c r="R404" s="70">
        <f t="shared" si="285"/>
        <v>1.1280945762565529</v>
      </c>
      <c r="S404" s="70">
        <f t="shared" si="286"/>
        <v>0.7057974489542409</v>
      </c>
      <c r="T404" s="70">
        <f t="shared" si="287"/>
        <v>0.64302635850495504</v>
      </c>
      <c r="U404" s="70">
        <f t="shared" si="288"/>
        <v>0.8339270766280491</v>
      </c>
      <c r="V404" s="71">
        <f>'5.Stata-DNSP&amp;State'!I303</f>
        <v>0.88773798942565918</v>
      </c>
      <c r="Y404" s="231">
        <v>2019</v>
      </c>
      <c r="Z404" s="52">
        <f>B404-'Individ-I&amp;O Tables'!B435</f>
        <v>-4.4517517006070761E-8</v>
      </c>
      <c r="AA404" s="52">
        <f>C404-'Individ-I&amp;O Tables'!C435</f>
        <v>-1.6444396977455256E-7</v>
      </c>
      <c r="AB404" s="52">
        <f>D404-'Individ-I&amp;O Tables'!D435</f>
        <v>2.2874450689158721E-7</v>
      </c>
      <c r="AC404" s="52">
        <f>E404-'Individ-I&amp;O Tables'!E435</f>
        <v>-1.7959594722505301E-7</v>
      </c>
      <c r="AD404" s="52">
        <f>F404-'Individ-I&amp;O Tables'!F435</f>
        <v>-4.3078613276570366E-7</v>
      </c>
      <c r="AE404" s="52"/>
      <c r="AF404" s="52">
        <f>H404-'Individ-I&amp;O Tables'!H435</f>
        <v>-3.8340759278554515E-7</v>
      </c>
      <c r="AG404" s="229">
        <f>I404-'Individ-I&amp;O Tables'!I435</f>
        <v>-3.2561492924187974E-7</v>
      </c>
      <c r="AH404" s="52">
        <f>J404-'Individ-I&amp;O Tables'!J435</f>
        <v>1.2989807118835017E-7</v>
      </c>
      <c r="AI404" s="52">
        <f>K404-'Individ-I&amp;O Tables'!K435</f>
        <v>5.5603027337980393E-7</v>
      </c>
      <c r="AJ404" s="52">
        <f>L404-'Individ-I&amp;O Tables'!L435</f>
        <v>-1.2336730970119447E-8</v>
      </c>
      <c r="AK404" s="52">
        <f>M404-'Individ-I&amp;O Tables'!M435</f>
        <v>1.8486022934638413E-8</v>
      </c>
      <c r="AL404" s="52">
        <f>N404-'Individ-I&amp;O Tables'!N435</f>
        <v>4.9254608147641932E-7</v>
      </c>
      <c r="AM404" s="226">
        <f>O404-'Individ-I&amp;O Tables'!P435</f>
        <v>-3.2018280027301671E-7</v>
      </c>
      <c r="AN404" s="52">
        <f>P404-'Individ-I&amp;O Tables'!Q435</f>
        <v>2.006217241223851E-7</v>
      </c>
      <c r="AO404" s="52">
        <f>Q404-'Individ-I&amp;O Tables'!R435</f>
        <v>-2.9454198391398734E-7</v>
      </c>
      <c r="AP404" s="52">
        <f>R404-'Individ-I&amp;O Tables'!S435</f>
        <v>-4.2374344721984869E-7</v>
      </c>
      <c r="AQ404" s="52">
        <f>S404-'Individ-I&amp;O Tables'!T435</f>
        <v>1.4895424094163445E-7</v>
      </c>
      <c r="AR404" s="52">
        <f>T404-'Individ-I&amp;O Tables'!U435</f>
        <v>5.85049549917116E-8</v>
      </c>
      <c r="AS404" s="52">
        <f>U404-'Individ-I&amp;O Tables'!V435</f>
        <v>-1.2337195087752661E-7</v>
      </c>
      <c r="AT404" s="226">
        <f>V404-'Individ-I&amp;O Tables'!W435</f>
        <v>1.8942565915835985E-7</v>
      </c>
    </row>
    <row r="405" spans="1:46" ht="15" x14ac:dyDescent="0.2">
      <c r="A405" s="231">
        <v>2020</v>
      </c>
      <c r="B405" s="73">
        <f>'5.Stata-DNSP&amp;State'!Z304</f>
        <v>0.9770963191986084</v>
      </c>
      <c r="C405" s="70">
        <f>'5.Stata-DNSP&amp;State'!AA304</f>
        <v>1.2605408430099487</v>
      </c>
      <c r="D405" s="70">
        <f>'5.Stata-DNSP&amp;State'!AB304</f>
        <v>1.2374011278152466</v>
      </c>
      <c r="E405" s="70">
        <f>'5.Stata-DNSP&amp;State'!AC304</f>
        <v>1.0848443508148193</v>
      </c>
      <c r="F405" s="70">
        <f>'5.Stata-DNSP&amp;State'!AD304</f>
        <v>1.1587473154067993</v>
      </c>
      <c r="G405" s="70"/>
      <c r="H405" s="71">
        <f>'5.Stata-DNSP&amp;State'!C304</f>
        <v>1.1602033376693726</v>
      </c>
      <c r="I405" s="73">
        <f>'5.Stata-DNSP&amp;State'!AE304</f>
        <v>1.2412841320037842</v>
      </c>
      <c r="J405" s="70">
        <f>'5.Stata-DNSP&amp;State'!AF304</f>
        <v>1.0883530378341675</v>
      </c>
      <c r="K405" s="70">
        <f>'5.Stata-DNSP&amp;State'!AG304</f>
        <v>1.0156428813934326</v>
      </c>
      <c r="L405" s="70">
        <f>'5.Stata-DNSP&amp;State'!AH304</f>
        <v>1.8010942935943604</v>
      </c>
      <c r="M405" s="70">
        <f>'5.Stata-DNSP&amp;State'!AI304</f>
        <v>1.8622325658798218</v>
      </c>
      <c r="N405" s="70">
        <f>'5.Stata-DNSP&amp;State'!AJ304</f>
        <v>1.4026883840560913</v>
      </c>
      <c r="O405" s="71">
        <f>'5.Stata-DNSP&amp;State'!D304</f>
        <v>1.2876482009887695</v>
      </c>
      <c r="P405" s="73">
        <f t="shared" si="283"/>
        <v>0.93467990748941243</v>
      </c>
      <c r="Q405" s="70">
        <f t="shared" si="284"/>
        <v>1.0660174569624832</v>
      </c>
      <c r="R405" s="70">
        <f t="shared" si="285"/>
        <v>1.1423339432829058</v>
      </c>
      <c r="S405" s="70">
        <f t="shared" si="286"/>
        <v>0.64416579509227612</v>
      </c>
      <c r="T405" s="70">
        <f t="shared" si="287"/>
        <v>0.62301742485167433</v>
      </c>
      <c r="U405" s="70">
        <f t="shared" si="288"/>
        <v>0.82712835641688598</v>
      </c>
      <c r="V405" s="71">
        <f>'5.Stata-DNSP&amp;State'!I304</f>
        <v>0.88130277395248413</v>
      </c>
      <c r="Y405" s="231">
        <v>2020</v>
      </c>
      <c r="Z405" s="52">
        <f>B405-'Individ-I&amp;O Tables'!B436</f>
        <v>1.1919860842812824E-7</v>
      </c>
      <c r="AA405" s="52">
        <f>C405-'Individ-I&amp;O Tables'!C436</f>
        <v>-1.5699005118108289E-7</v>
      </c>
      <c r="AB405" s="52">
        <f>D405-'Individ-I&amp;O Tables'!D436</f>
        <v>1.2781524660887555E-7</v>
      </c>
      <c r="AC405" s="52">
        <f>E405-'Individ-I&amp;O Tables'!E436</f>
        <v>3.508148194164562E-7</v>
      </c>
      <c r="AD405" s="52">
        <f>F405-'Individ-I&amp;O Tables'!F436</f>
        <v>-6.8459320057279172E-7</v>
      </c>
      <c r="AE405" s="52"/>
      <c r="AF405" s="52">
        <f>H405-'Individ-I&amp;O Tables'!H436</f>
        <v>-6.6233062745446603E-7</v>
      </c>
      <c r="AG405" s="229">
        <f>I405-'Individ-I&amp;O Tables'!I436</f>
        <v>1.3200378412570046E-7</v>
      </c>
      <c r="AH405" s="52">
        <f>J405-'Individ-I&amp;O Tables'!J436</f>
        <v>3.7834167576633604E-8</v>
      </c>
      <c r="AI405" s="52">
        <f>K405-'Individ-I&amp;O Tables'!K436</f>
        <v>-1.1860656745632525E-7</v>
      </c>
      <c r="AJ405" s="52">
        <f>L405-'Individ-I&amp;O Tables'!L436</f>
        <v>2.935943603787905E-7</v>
      </c>
      <c r="AK405" s="52">
        <f>M405-'Individ-I&amp;O Tables'!M436</f>
        <v>-4.3412017824984162E-7</v>
      </c>
      <c r="AL405" s="52">
        <f>N405-'Individ-I&amp;O Tables'!N436</f>
        <v>3.8405609137370789E-7</v>
      </c>
      <c r="AM405" s="226">
        <f>O405-'Individ-I&amp;O Tables'!P436</f>
        <v>2.0098876962748591E-7</v>
      </c>
      <c r="AN405" s="52">
        <f>P405-'Individ-I&amp;O Tables'!Q436</f>
        <v>-9.2510587523797483E-8</v>
      </c>
      <c r="AO405" s="52">
        <f>Q405-'Individ-I&amp;O Tables'!R436</f>
        <v>-5.4303751673145939E-7</v>
      </c>
      <c r="AP405" s="52">
        <f>R405-'Individ-I&amp;O Tables'!S436</f>
        <v>-5.6717094132352486E-8</v>
      </c>
      <c r="AQ405" s="52">
        <f>S405-'Individ-I&amp;O Tables'!T436</f>
        <v>-1.0490772384130764E-7</v>
      </c>
      <c r="AR405" s="52">
        <f>T405-'Individ-I&amp;O Tables'!U436</f>
        <v>-7.5148325673346505E-8</v>
      </c>
      <c r="AS405" s="52">
        <f>U405-'Individ-I&amp;O Tables'!V436</f>
        <v>-3.4358311407078901E-7</v>
      </c>
      <c r="AT405" s="226">
        <f>V405-'Individ-I&amp;O Tables'!W436</f>
        <v>-2.6047515921945319E-8</v>
      </c>
    </row>
    <row r="406" spans="1:46" ht="15" x14ac:dyDescent="0.2">
      <c r="A406" s="69">
        <v>2021</v>
      </c>
      <c r="B406" s="70">
        <f>'5.Stata-DNSP&amp;State'!Z305</f>
        <v>0.97888749837875366</v>
      </c>
      <c r="C406" s="70">
        <f>'5.Stata-DNSP&amp;State'!AA305</f>
        <v>1.2605408430099487</v>
      </c>
      <c r="D406" s="70">
        <f>'5.Stata-DNSP&amp;State'!AB305</f>
        <v>1.2483489513397217</v>
      </c>
      <c r="E406" s="70">
        <f>'5.Stata-DNSP&amp;State'!AC305</f>
        <v>1.0883952379226685</v>
      </c>
      <c r="F406" s="70">
        <f>'5.Stata-DNSP&amp;State'!AD305</f>
        <v>0.910042405128479</v>
      </c>
      <c r="G406" s="70"/>
      <c r="H406" s="70">
        <f>'5.Stata-DNSP&amp;State'!C305</f>
        <v>1.1947097778320313</v>
      </c>
      <c r="I406" s="70">
        <f>'5.Stata-DNSP&amp;State'!AE305</f>
        <v>1.2110925912857056</v>
      </c>
      <c r="J406" s="70">
        <f>'5.Stata-DNSP&amp;State'!AF305</f>
        <v>1.0887757539749146</v>
      </c>
      <c r="K406" s="70">
        <f>'5.Stata-DNSP&amp;State'!AG305</f>
        <v>1.0161170959472656</v>
      </c>
      <c r="L406" s="70">
        <f>'5.Stata-DNSP&amp;State'!AH305</f>
        <v>1.8475626707077026</v>
      </c>
      <c r="M406" s="70">
        <f>'5.Stata-DNSP&amp;State'!AI305</f>
        <v>1.8994063138961792</v>
      </c>
      <c r="N406" s="70">
        <f>'5.Stata-DNSP&amp;State'!AJ305</f>
        <v>1.410804271697998</v>
      </c>
      <c r="O406" s="70">
        <f>'5.Stata-DNSP&amp;State'!D305</f>
        <v>1.2789691686630249</v>
      </c>
      <c r="P406" s="70">
        <f t="shared" ref="P406" si="289">$H406/I406</f>
        <v>0.9864726994685995</v>
      </c>
      <c r="Q406" s="70">
        <f t="shared" ref="Q406" si="290">$H406/J406</f>
        <v>1.0972964574848141</v>
      </c>
      <c r="R406" s="70">
        <f t="shared" ref="R406" si="291">$H406/K406</f>
        <v>1.1757599420352969</v>
      </c>
      <c r="S406" s="70">
        <f t="shared" ref="S406" si="292">$H406/L406</f>
        <v>0.64664100264290447</v>
      </c>
      <c r="T406" s="70">
        <f t="shared" ref="T406" si="293">$H406/M406</f>
        <v>0.62899115849592446</v>
      </c>
      <c r="U406" s="70">
        <f t="shared" ref="U406" si="294">$H406/N406</f>
        <v>0.84682886336466612</v>
      </c>
      <c r="V406" s="70">
        <f>'5.Stata-DNSP&amp;State'!I305</f>
        <v>0.90105742216110229</v>
      </c>
      <c r="Y406" s="69">
        <v>2021</v>
      </c>
      <c r="Z406" s="52">
        <f>B406-'Individ-I&amp;O Tables'!B437</f>
        <v>9.8378753699002175E-8</v>
      </c>
      <c r="AA406" s="52">
        <f>C406-'Individ-I&amp;O Tables'!C437</f>
        <v>-1.5699005118108289E-7</v>
      </c>
      <c r="AB406" s="52">
        <f>D406-'Individ-I&amp;O Tables'!D437</f>
        <v>-4.8660278251233535E-8</v>
      </c>
      <c r="AC406" s="52">
        <f>E406-'Individ-I&amp;O Tables'!E437</f>
        <v>2.3792266845568122E-7</v>
      </c>
      <c r="AD406" s="52">
        <f>F406-'Individ-I&amp;O Tables'!F437</f>
        <v>-9.4871520972539258E-8</v>
      </c>
      <c r="AE406" s="52"/>
      <c r="AF406" s="52">
        <f>H406-'Individ-I&amp;O Tables'!H437</f>
        <v>-2.2216796868868016E-7</v>
      </c>
      <c r="AG406" s="52">
        <f>I406-'Individ-I&amp;O Tables'!I437</f>
        <v>-4.0871429440869633E-7</v>
      </c>
      <c r="AH406" s="52">
        <f>J406-'Individ-I&amp;O Tables'!J437</f>
        <v>-2.4602508541526902E-7</v>
      </c>
      <c r="AI406" s="52">
        <f>K406-'Individ-I&amp;O Tables'!K437</f>
        <v>9.5947265688067773E-8</v>
      </c>
      <c r="AJ406" s="52">
        <f>L406-'Individ-I&amp;O Tables'!L437</f>
        <v>-3.2929229742961752E-7</v>
      </c>
      <c r="AK406" s="52">
        <f>M406-'Individ-I&amp;O Tables'!M437</f>
        <v>-6.8610382086831123E-7</v>
      </c>
      <c r="AL406" s="52">
        <f>N406-'Individ-I&amp;O Tables'!N437</f>
        <v>2.716979980998957E-7</v>
      </c>
      <c r="AM406" s="52">
        <f>O406-'Individ-I&amp;O Tables'!P437</f>
        <v>1.6866302487983376E-7</v>
      </c>
      <c r="AN406" s="52">
        <f>P406-'Individ-I&amp;O Tables'!Q437</f>
        <v>-3.0053140054331351E-7</v>
      </c>
      <c r="AO406" s="52">
        <f>Q406-'Individ-I&amp;O Tables'!R437</f>
        <v>-5.425151858862165E-7</v>
      </c>
      <c r="AP406" s="52">
        <f>R406-'Individ-I&amp;O Tables'!S437</f>
        <v>-5.7964703037427512E-8</v>
      </c>
      <c r="AQ406" s="52">
        <f>S406-'Individ-I&amp;O Tables'!T437</f>
        <v>-9.7357095496519719E-8</v>
      </c>
      <c r="AR406" s="52">
        <f>T406-'Individ-I&amp;O Tables'!U437</f>
        <v>-1.4150407556812183E-7</v>
      </c>
      <c r="AS406" s="52">
        <f>U406-'Individ-I&amp;O Tables'!V437</f>
        <v>-4.366353338891571E-7</v>
      </c>
      <c r="AT406" s="52">
        <f>V406-'Individ-I&amp;O Tables'!W437</f>
        <v>-2.7783889766652692E-7</v>
      </c>
    </row>
    <row r="407" spans="1:46" ht="15" x14ac:dyDescent="0.2">
      <c r="A407" s="69">
        <v>2022</v>
      </c>
      <c r="B407" s="70">
        <f>'5.Stata-DNSP&amp;State'!Z306</f>
        <v>0.99819457530975342</v>
      </c>
      <c r="C407" s="70">
        <f>'5.Stata-DNSP&amp;State'!AA306</f>
        <v>1.2605408430099487</v>
      </c>
      <c r="D407" s="70">
        <f>'5.Stata-DNSP&amp;State'!AB306</f>
        <v>1.2678172588348389</v>
      </c>
      <c r="E407" s="70">
        <f>'5.Stata-DNSP&amp;State'!AC306</f>
        <v>1.0937168598175049</v>
      </c>
      <c r="F407" s="70">
        <f>'5.Stata-DNSP&amp;State'!AD306</f>
        <v>1.0803402662277222</v>
      </c>
      <c r="G407" s="70"/>
      <c r="H407" s="70">
        <f>'5.Stata-DNSP&amp;State'!C306</f>
        <v>1.1818486452102661</v>
      </c>
      <c r="I407" s="70">
        <f>'5.Stata-DNSP&amp;State'!AE306</f>
        <v>1.2057332992553711</v>
      </c>
      <c r="J407" s="70">
        <f>'5.Stata-DNSP&amp;State'!AF306</f>
        <v>1.0958648920059204</v>
      </c>
      <c r="K407" s="70">
        <f>'5.Stata-DNSP&amp;State'!AG306</f>
        <v>1.0174614191055298</v>
      </c>
      <c r="L407" s="70">
        <f>'5.Stata-DNSP&amp;State'!AH306</f>
        <v>1.8865053653717041</v>
      </c>
      <c r="M407" s="70">
        <f>'5.Stata-DNSP&amp;State'!AI306</f>
        <v>1.9554550647735596</v>
      </c>
      <c r="N407" s="70">
        <f>'5.Stata-DNSP&amp;State'!AJ306</f>
        <v>1.4429707527160645</v>
      </c>
      <c r="O407" s="70">
        <f>'5.Stata-DNSP&amp;State'!D306</f>
        <v>1.2926318645477295</v>
      </c>
      <c r="P407" s="70">
        <f t="shared" ref="P407" si="295">$H407/I407</f>
        <v>0.9801907651884082</v>
      </c>
      <c r="Q407" s="70">
        <f t="shared" ref="Q407" si="296">$H407/J407</f>
        <v>1.0784620018686402</v>
      </c>
      <c r="R407" s="70">
        <f t="shared" ref="R407" si="297">$H407/K407</f>
        <v>1.1615660535308083</v>
      </c>
      <c r="S407" s="70">
        <f t="shared" ref="S407" si="298">$H407/L407</f>
        <v>0.62647510412852858</v>
      </c>
      <c r="T407" s="70">
        <f t="shared" ref="T407" si="299">$H407/M407</f>
        <v>0.604385478603224</v>
      </c>
      <c r="U407" s="70">
        <f t="shared" ref="U407" si="300">$H407/N407</f>
        <v>0.81903853074340194</v>
      </c>
      <c r="V407" s="70">
        <f>'5.Stata-DNSP&amp;State'!I306</f>
        <v>0.87784898281097412</v>
      </c>
      <c r="Y407" s="69">
        <v>2022</v>
      </c>
      <c r="Z407" s="52">
        <f>B407-'Individ-I&amp;O Tables'!B438</f>
        <v>1.7530975338075905E-7</v>
      </c>
      <c r="AA407" s="52">
        <f>C407-'Individ-I&amp;O Tables'!C438</f>
        <v>-1.5699005118108289E-7</v>
      </c>
      <c r="AB407" s="52">
        <f>D407-'Individ-I&amp;O Tables'!D438</f>
        <v>2.5883483889543868E-7</v>
      </c>
      <c r="AC407" s="52">
        <f>E407-'Individ-I&amp;O Tables'!E438</f>
        <v>-1.4018249516745129E-7</v>
      </c>
      <c r="AD407" s="52">
        <f>F407-'Individ-I&amp;O Tables'!F438</f>
        <v>2.6622772208995116E-7</v>
      </c>
      <c r="AE407" s="52"/>
      <c r="AF407" s="52">
        <f>H407-'Individ-I&amp;O Tables'!H438</f>
        <v>-3.5478973381408707E-7</v>
      </c>
      <c r="AG407" s="52">
        <f>I407-'Individ-I&amp;O Tables'!I438</f>
        <v>2.9925537115005341E-7</v>
      </c>
      <c r="AH407" s="52">
        <f>J407-'Individ-I&amp;O Tables'!J438</f>
        <v>-1.0799407967887475E-7</v>
      </c>
      <c r="AI407" s="52">
        <f>K407-'Individ-I&amp;O Tables'!K438</f>
        <v>4.1910552983637217E-7</v>
      </c>
      <c r="AJ407" s="52">
        <f>L407-'Individ-I&amp;O Tables'!L438</f>
        <v>-6.3462829591465209E-7</v>
      </c>
      <c r="AK407" s="52">
        <f>M407-'Individ-I&amp;O Tables'!M438</f>
        <v>6.4773559627084865E-8</v>
      </c>
      <c r="AL407" s="52">
        <f>N407-'Individ-I&amp;O Tables'!N438</f>
        <v>-2.4728393555051298E-7</v>
      </c>
      <c r="AM407" s="52">
        <f>O407-'Individ-I&amp;O Tables'!P438</f>
        <v>-1.3545227051103836E-7</v>
      </c>
      <c r="AN407" s="52">
        <f>P407-'Individ-I&amp;O Tables'!Q438</f>
        <v>-3.3481159178450071E-7</v>
      </c>
      <c r="AO407" s="52">
        <f>Q407-'Individ-I&amp;O Tables'!R438</f>
        <v>-9.9813135978621403E-7</v>
      </c>
      <c r="AP407" s="52">
        <f>R407-'Individ-I&amp;O Tables'!S438</f>
        <v>-9.4646919168717147E-7</v>
      </c>
      <c r="AQ407" s="52">
        <f>S407-'Individ-I&amp;O Tables'!T438</f>
        <v>-9.5871471428310429E-8</v>
      </c>
      <c r="AR407" s="52">
        <f>T407-'Individ-I&amp;O Tables'!U438</f>
        <v>-1.2139677596501031E-7</v>
      </c>
      <c r="AS407" s="52">
        <f>U407-'Individ-I&amp;O Tables'!V438</f>
        <v>-4.6925659802354858E-7</v>
      </c>
      <c r="AT407" s="52">
        <f>V407-'Individ-I&amp;O Tables'!W438</f>
        <v>-1.1718902592772196E-7</v>
      </c>
    </row>
    <row r="408" spans="1:46" ht="15" x14ac:dyDescent="0.25">
      <c r="A408" s="69"/>
      <c r="B408" s="74"/>
      <c r="C408" s="74"/>
      <c r="D408" s="74"/>
      <c r="E408" s="74"/>
      <c r="F408" s="74"/>
      <c r="G408" s="70"/>
      <c r="H408" s="74"/>
      <c r="I408" s="74"/>
      <c r="J408" s="74"/>
      <c r="K408" s="74"/>
      <c r="L408" s="74"/>
      <c r="M408" s="74"/>
      <c r="N408" s="74"/>
      <c r="O408" s="74"/>
      <c r="P408" s="74"/>
      <c r="Q408" s="74"/>
      <c r="R408" s="74"/>
      <c r="S408" s="74"/>
      <c r="T408" s="74"/>
      <c r="U408" s="74"/>
      <c r="V408" s="74"/>
      <c r="W408" s="58"/>
      <c r="X408" s="4"/>
    </row>
    <row r="409" spans="1:46" ht="15" x14ac:dyDescent="0.2">
      <c r="A409" s="69"/>
      <c r="B409" s="74"/>
      <c r="C409" s="74"/>
      <c r="D409" s="74"/>
      <c r="E409" s="74"/>
      <c r="F409" s="74"/>
      <c r="G409" s="74"/>
      <c r="H409" s="74"/>
      <c r="I409" s="74"/>
      <c r="J409" s="74"/>
      <c r="K409" s="74"/>
      <c r="L409" s="74"/>
      <c r="M409" s="74"/>
      <c r="N409" s="74"/>
      <c r="O409" s="74"/>
      <c r="P409" s="74"/>
      <c r="Q409" s="74"/>
      <c r="R409" s="74"/>
      <c r="S409" s="74"/>
      <c r="T409" s="74"/>
      <c r="U409" s="74"/>
      <c r="V409" s="74"/>
      <c r="W409" s="57"/>
    </row>
    <row r="410" spans="1:46" x14ac:dyDescent="0.2">
      <c r="A410" s="51"/>
      <c r="B410" s="48"/>
      <c r="C410" s="48"/>
      <c r="D410" s="48"/>
      <c r="E410" s="48"/>
      <c r="F410" s="48"/>
      <c r="G410" s="48"/>
      <c r="H410" s="48"/>
      <c r="I410" s="48"/>
      <c r="J410" s="9"/>
    </row>
    <row r="411" spans="1:46" x14ac:dyDescent="0.2">
      <c r="A411" s="51"/>
      <c r="B411" s="48"/>
      <c r="C411" s="48"/>
      <c r="D411" s="48"/>
      <c r="E411" s="48"/>
      <c r="F411" s="48"/>
      <c r="G411" s="48"/>
      <c r="H411" s="48"/>
      <c r="I411" s="48"/>
      <c r="J411" s="9"/>
    </row>
    <row r="412" spans="1:46" x14ac:dyDescent="0.2">
      <c r="A412" s="59" t="s">
        <v>442</v>
      </c>
      <c r="B412" s="60"/>
      <c r="C412" s="60"/>
      <c r="D412" s="60"/>
      <c r="E412" s="60"/>
      <c r="F412" s="60"/>
      <c r="G412" s="60"/>
      <c r="H412" s="60"/>
      <c r="I412" s="60"/>
      <c r="J412" s="60"/>
      <c r="K412" s="60"/>
      <c r="L412" s="60"/>
      <c r="M412" s="60"/>
      <c r="N412" s="60"/>
      <c r="O412" s="60"/>
      <c r="P412" s="60"/>
      <c r="Q412" s="60"/>
      <c r="R412" s="60"/>
      <c r="S412" s="60"/>
      <c r="T412" s="60"/>
      <c r="U412" s="60"/>
      <c r="V412" s="60"/>
    </row>
    <row r="413" spans="1:46" x14ac:dyDescent="0.2">
      <c r="A413" s="61"/>
      <c r="B413" s="386" t="s">
        <v>153</v>
      </c>
      <c r="C413" s="386"/>
      <c r="D413" s="386"/>
      <c r="E413" s="386"/>
      <c r="F413" s="386"/>
      <c r="G413" s="386"/>
      <c r="H413" s="386"/>
      <c r="I413" s="387" t="s">
        <v>154</v>
      </c>
      <c r="J413" s="386"/>
      <c r="K413" s="386"/>
      <c r="L413" s="386"/>
      <c r="M413" s="386"/>
      <c r="N413" s="386"/>
      <c r="O413" s="388"/>
      <c r="P413" s="386" t="s">
        <v>155</v>
      </c>
      <c r="Q413" s="386"/>
      <c r="R413" s="386"/>
      <c r="S413" s="386"/>
      <c r="T413" s="386"/>
      <c r="U413" s="386"/>
      <c r="V413" s="388"/>
      <c r="Y413" s="222"/>
      <c r="Z413" s="386" t="s">
        <v>153</v>
      </c>
      <c r="AA413" s="386"/>
      <c r="AB413" s="386"/>
      <c r="AC413" s="386"/>
      <c r="AD413" s="386"/>
      <c r="AE413" s="386"/>
      <c r="AF413" s="386"/>
      <c r="AG413" s="387" t="s">
        <v>154</v>
      </c>
      <c r="AH413" s="386"/>
      <c r="AI413" s="386"/>
      <c r="AJ413" s="386"/>
      <c r="AK413" s="386"/>
      <c r="AL413" s="386"/>
      <c r="AM413" s="388"/>
      <c r="AN413" s="386" t="s">
        <v>155</v>
      </c>
      <c r="AO413" s="386"/>
      <c r="AP413" s="386"/>
      <c r="AQ413" s="386"/>
      <c r="AR413" s="386"/>
      <c r="AS413" s="386"/>
      <c r="AT413" s="388"/>
    </row>
    <row r="414" spans="1:46" ht="30" x14ac:dyDescent="0.2">
      <c r="A414" s="230" t="s">
        <v>7</v>
      </c>
      <c r="B414" s="233" t="s">
        <v>37</v>
      </c>
      <c r="C414" s="233" t="s">
        <v>39</v>
      </c>
      <c r="D414" s="233" t="s">
        <v>13</v>
      </c>
      <c r="E414" s="233" t="s">
        <v>38</v>
      </c>
      <c r="F414" s="233" t="s">
        <v>156</v>
      </c>
      <c r="G414" s="233" t="s">
        <v>42</v>
      </c>
      <c r="H414" s="233" t="s">
        <v>43</v>
      </c>
      <c r="I414" s="82" t="s">
        <v>40</v>
      </c>
      <c r="J414" s="83" t="s">
        <v>158</v>
      </c>
      <c r="K414" s="83" t="s">
        <v>157</v>
      </c>
      <c r="L414" s="83" t="s">
        <v>159</v>
      </c>
      <c r="M414" s="83" t="s">
        <v>160</v>
      </c>
      <c r="N414" s="83" t="s">
        <v>41</v>
      </c>
      <c r="O414" s="84" t="s">
        <v>44</v>
      </c>
      <c r="P414" s="83" t="s">
        <v>40</v>
      </c>
      <c r="Q414" s="83" t="s">
        <v>158</v>
      </c>
      <c r="R414" s="83" t="s">
        <v>157</v>
      </c>
      <c r="S414" s="83" t="s">
        <v>159</v>
      </c>
      <c r="T414" s="83" t="s">
        <v>160</v>
      </c>
      <c r="U414" s="83" t="s">
        <v>41</v>
      </c>
      <c r="V414" s="124" t="s">
        <v>11</v>
      </c>
      <c r="Y414" s="230" t="s">
        <v>7</v>
      </c>
      <c r="Z414" s="138" t="s">
        <v>37</v>
      </c>
      <c r="AA414" s="138" t="s">
        <v>39</v>
      </c>
      <c r="AB414" s="138" t="s">
        <v>13</v>
      </c>
      <c r="AC414" s="138" t="s">
        <v>38</v>
      </c>
      <c r="AD414" s="138" t="s">
        <v>156</v>
      </c>
      <c r="AE414" s="138" t="s">
        <v>42</v>
      </c>
      <c r="AF414" s="138" t="s">
        <v>43</v>
      </c>
      <c r="AG414" s="65" t="s">
        <v>40</v>
      </c>
      <c r="AH414" s="66" t="s">
        <v>158</v>
      </c>
      <c r="AI414" s="66" t="s">
        <v>157</v>
      </c>
      <c r="AJ414" s="66" t="s">
        <v>159</v>
      </c>
      <c r="AK414" s="66" t="s">
        <v>160</v>
      </c>
      <c r="AL414" s="66" t="s">
        <v>41</v>
      </c>
      <c r="AM414" s="67" t="s">
        <v>44</v>
      </c>
      <c r="AN414" s="66" t="s">
        <v>40</v>
      </c>
      <c r="AO414" s="66" t="s">
        <v>158</v>
      </c>
      <c r="AP414" s="66" t="s">
        <v>157</v>
      </c>
      <c r="AQ414" s="66" t="s">
        <v>159</v>
      </c>
      <c r="AR414" s="66" t="s">
        <v>160</v>
      </c>
      <c r="AS414" s="66" t="s">
        <v>41</v>
      </c>
      <c r="AT414" s="68" t="s">
        <v>11</v>
      </c>
    </row>
    <row r="415" spans="1:46" ht="15" x14ac:dyDescent="0.2">
      <c r="A415" s="231">
        <v>2006</v>
      </c>
      <c r="B415" s="75">
        <f>'5.Stata-DNSP&amp;State'!Z308</f>
        <v>1</v>
      </c>
      <c r="C415" s="75">
        <f>'5.Stata-DNSP&amp;State'!AA308</f>
        <v>1</v>
      </c>
      <c r="D415" s="75">
        <f>'5.Stata-DNSP&amp;State'!AB308</f>
        <v>1</v>
      </c>
      <c r="E415" s="75">
        <f>'5.Stata-DNSP&amp;State'!AC308</f>
        <v>1</v>
      </c>
      <c r="F415" s="75">
        <f>'5.Stata-DNSP&amp;State'!AD308</f>
        <v>1</v>
      </c>
      <c r="G415" s="75"/>
      <c r="H415" s="75">
        <f>'5.Stata-DNSP&amp;State'!C308</f>
        <v>1</v>
      </c>
      <c r="I415" s="72">
        <f>'5.Stata-DNSP&amp;State'!AE308</f>
        <v>1</v>
      </c>
      <c r="J415" s="75">
        <f>'5.Stata-DNSP&amp;State'!AF308</f>
        <v>1</v>
      </c>
      <c r="K415" s="75">
        <f>'5.Stata-DNSP&amp;State'!AG308</f>
        <v>1</v>
      </c>
      <c r="L415" s="75">
        <f>'5.Stata-DNSP&amp;State'!AH308</f>
        <v>1</v>
      </c>
      <c r="M415" s="75">
        <f>'5.Stata-DNSP&amp;State'!AI308</f>
        <v>1</v>
      </c>
      <c r="N415" s="75">
        <f>'5.Stata-DNSP&amp;State'!AJ308</f>
        <v>1</v>
      </c>
      <c r="O415" s="76">
        <f>'5.Stata-DNSP&amp;State'!D308</f>
        <v>1</v>
      </c>
      <c r="P415" s="75">
        <f t="shared" ref="P415:P429" si="301">$H415/I415</f>
        <v>1</v>
      </c>
      <c r="Q415" s="75">
        <f t="shared" ref="Q415:Q429" si="302">$H415/J415</f>
        <v>1</v>
      </c>
      <c r="R415" s="75">
        <f t="shared" ref="R415:R429" si="303">$H415/K415</f>
        <v>1</v>
      </c>
      <c r="S415" s="75">
        <f t="shared" ref="S415:S429" si="304">$H415/L415</f>
        <v>1</v>
      </c>
      <c r="T415" s="75">
        <f t="shared" ref="T415:T429" si="305">$H415/M415</f>
        <v>1</v>
      </c>
      <c r="U415" s="75">
        <f t="shared" ref="U415:U429" si="306">$H415/N415</f>
        <v>1</v>
      </c>
      <c r="V415" s="76">
        <f>'5.Stata-DNSP&amp;State'!I308</f>
        <v>1</v>
      </c>
      <c r="Y415" s="231">
        <v>2006</v>
      </c>
      <c r="Z415" s="133">
        <f>B415-'Individ-I&amp;O Tables'!B448</f>
        <v>0</v>
      </c>
      <c r="AA415" s="133">
        <f>C415-'Individ-I&amp;O Tables'!C448</f>
        <v>0</v>
      </c>
      <c r="AB415" s="133">
        <f>D415-'Individ-I&amp;O Tables'!D448</f>
        <v>0</v>
      </c>
      <c r="AC415" s="133">
        <f>E415-'Individ-I&amp;O Tables'!E448</f>
        <v>0</v>
      </c>
      <c r="AD415" s="133">
        <f>F415-'Individ-I&amp;O Tables'!F448</f>
        <v>0</v>
      </c>
      <c r="AE415" s="133"/>
      <c r="AF415" s="133">
        <f>H415-'Individ-I&amp;O Tables'!H448</f>
        <v>0</v>
      </c>
      <c r="AG415" s="228">
        <f>I415-'Individ-I&amp;O Tables'!I448</f>
        <v>0</v>
      </c>
      <c r="AH415" s="133">
        <f>J415-'Individ-I&amp;O Tables'!J448</f>
        <v>0</v>
      </c>
      <c r="AI415" s="133">
        <f>K415-'Individ-I&amp;O Tables'!K448</f>
        <v>0</v>
      </c>
      <c r="AJ415" s="133">
        <f>L415-'Individ-I&amp;O Tables'!L448</f>
        <v>0</v>
      </c>
      <c r="AK415" s="133">
        <f>M415-'Individ-I&amp;O Tables'!M448</f>
        <v>0</v>
      </c>
      <c r="AL415" s="133">
        <f>N415-'Individ-I&amp;O Tables'!N448</f>
        <v>0</v>
      </c>
      <c r="AM415" s="225">
        <f>O415-'Individ-I&amp;O Tables'!P448</f>
        <v>0</v>
      </c>
      <c r="AN415" s="133">
        <f>P415-'Individ-I&amp;O Tables'!Q448</f>
        <v>0</v>
      </c>
      <c r="AO415" s="133">
        <f>Q415-'Individ-I&amp;O Tables'!R448</f>
        <v>0</v>
      </c>
      <c r="AP415" s="133">
        <f>R415-'Individ-I&amp;O Tables'!S448</f>
        <v>0</v>
      </c>
      <c r="AQ415" s="133">
        <f>S415-'Individ-I&amp;O Tables'!T448</f>
        <v>0</v>
      </c>
      <c r="AR415" s="133">
        <f>T415-'Individ-I&amp;O Tables'!U448</f>
        <v>0</v>
      </c>
      <c r="AS415" s="133">
        <f>U415-'Individ-I&amp;O Tables'!V448</f>
        <v>0</v>
      </c>
      <c r="AT415" s="225">
        <f>V415-'Individ-I&amp;O Tables'!W448</f>
        <v>0</v>
      </c>
    </row>
    <row r="416" spans="1:46" ht="15" x14ac:dyDescent="0.2">
      <c r="A416" s="231">
        <v>2007</v>
      </c>
      <c r="B416" s="70">
        <f>'5.Stata-DNSP&amp;State'!Z309</f>
        <v>1.0052565336227417</v>
      </c>
      <c r="C416" s="70">
        <f>'5.Stata-DNSP&amp;State'!AA309</f>
        <v>1.0625927448272705</v>
      </c>
      <c r="D416" s="70">
        <f>'5.Stata-DNSP&amp;State'!AB309</f>
        <v>1.0190777778625488</v>
      </c>
      <c r="E416" s="70">
        <f>'5.Stata-DNSP&amp;State'!AC309</f>
        <v>1.0142046213150024</v>
      </c>
      <c r="F416" s="70">
        <f>'5.Stata-DNSP&amp;State'!AD309</f>
        <v>0.70443445444107056</v>
      </c>
      <c r="G416" s="70"/>
      <c r="H416" s="70">
        <f>'5.Stata-DNSP&amp;State'!C309</f>
        <v>1.1376187801361084</v>
      </c>
      <c r="I416" s="73">
        <f>'5.Stata-DNSP&amp;State'!AE309</f>
        <v>1.0049149990081787</v>
      </c>
      <c r="J416" s="70">
        <f>'5.Stata-DNSP&amp;State'!AF309</f>
        <v>1.0279814004898071</v>
      </c>
      <c r="K416" s="70">
        <f>'5.Stata-DNSP&amp;State'!AG309</f>
        <v>1.007957935333252</v>
      </c>
      <c r="L416" s="70">
        <f>'5.Stata-DNSP&amp;State'!AH309</f>
        <v>1.1411794424057007</v>
      </c>
      <c r="M416" s="70">
        <f>'5.Stata-DNSP&amp;State'!AI309</f>
        <v>1.1058757305145264</v>
      </c>
      <c r="N416" s="70">
        <f>'5.Stata-DNSP&amp;State'!AJ309</f>
        <v>1.0576746463775635</v>
      </c>
      <c r="O416" s="71">
        <f>'5.Stata-DNSP&amp;State'!D309</f>
        <v>1.0312389135360718</v>
      </c>
      <c r="P416" s="70">
        <f t="shared" si="301"/>
        <v>1.1320547322498962</v>
      </c>
      <c r="Q416" s="70">
        <f t="shared" si="302"/>
        <v>1.1066530771802503</v>
      </c>
      <c r="R416" s="70">
        <f t="shared" si="303"/>
        <v>1.1286371586131596</v>
      </c>
      <c r="S416" s="70">
        <f t="shared" si="304"/>
        <v>0.99687984015722708</v>
      </c>
      <c r="T416" s="70">
        <f t="shared" si="305"/>
        <v>1.0287039933562996</v>
      </c>
      <c r="U416" s="70">
        <f t="shared" si="306"/>
        <v>1.0755848067573011</v>
      </c>
      <c r="V416" s="71">
        <f>'5.Stata-DNSP&amp;State'!I309</f>
        <v>1.0848519802093506</v>
      </c>
      <c r="Y416" s="231">
        <v>2007</v>
      </c>
      <c r="Z416" s="52">
        <f>B416-'Individ-I&amp;O Tables'!B449</f>
        <v>-4.6637725836795596E-7</v>
      </c>
      <c r="AA416" s="52">
        <f>C416-'Individ-I&amp;O Tables'!C449</f>
        <v>-2.5517272939090674E-7</v>
      </c>
      <c r="AB416" s="52">
        <f>D416-'Individ-I&amp;O Tables'!D449</f>
        <v>-2.2213745110022387E-7</v>
      </c>
      <c r="AC416" s="52">
        <f>E416-'Individ-I&amp;O Tables'!E449</f>
        <v>-3.7868499758175744E-7</v>
      </c>
      <c r="AD416" s="52">
        <f>F416-'Individ-I&amp;O Tables'!F449</f>
        <v>-4.5558929406830373E-8</v>
      </c>
      <c r="AE416" s="52"/>
      <c r="AF416" s="52">
        <f>H416-'Individ-I&amp;O Tables'!H449</f>
        <v>-2.1986389153738628E-7</v>
      </c>
      <c r="AG416" s="229">
        <f>I416-'Individ-I&amp;O Tables'!I449</f>
        <v>-9.918212917625624E-10</v>
      </c>
      <c r="AH416" s="52">
        <f>J416-'Individ-I&amp;O Tables'!J449</f>
        <v>4.0048980709528337E-7</v>
      </c>
      <c r="AI416" s="52">
        <f>K416-'Individ-I&amp;O Tables'!K449</f>
        <v>-6.4666747956465542E-8</v>
      </c>
      <c r="AJ416" s="52">
        <f>L416-'Individ-I&amp;O Tables'!L449</f>
        <v>4.4240570074016716E-7</v>
      </c>
      <c r="AK416" s="52">
        <f>M416-'Individ-I&amp;O Tables'!M449</f>
        <v>-2.6948547371397069E-7</v>
      </c>
      <c r="AL416" s="52">
        <f>N416-'Individ-I&amp;O Tables'!N449</f>
        <v>-3.5362243644421198E-7</v>
      </c>
      <c r="AM416" s="226">
        <f>O416-'Individ-I&amp;O Tables'!P449</f>
        <v>-8.6463928239410848E-8</v>
      </c>
      <c r="AN416" s="52">
        <f>P416-'Individ-I&amp;O Tables'!Q449</f>
        <v>-2.6775010386614895E-7</v>
      </c>
      <c r="AO416" s="52">
        <f>Q416-'Individ-I&amp;O Tables'!R449</f>
        <v>7.7180250190878041E-8</v>
      </c>
      <c r="AP416" s="52">
        <f>R416-'Individ-I&amp;O Tables'!S449</f>
        <v>1.5861315971754664E-7</v>
      </c>
      <c r="AQ416" s="52">
        <f>S416-'Individ-I&amp;O Tables'!T449</f>
        <v>-1.5984277290659321E-7</v>
      </c>
      <c r="AR416" s="52">
        <f>T416-'Individ-I&amp;O Tables'!U449</f>
        <v>-6.6437004786479292E-9</v>
      </c>
      <c r="AS416" s="52">
        <f>U416-'Individ-I&amp;O Tables'!V449</f>
        <v>-1.932426989537106E-7</v>
      </c>
      <c r="AT416" s="226">
        <f>V416-'Individ-I&amp;O Tables'!W449</f>
        <v>-1.9790649341544508E-8</v>
      </c>
    </row>
    <row r="417" spans="1:46" ht="15" x14ac:dyDescent="0.2">
      <c r="A417" s="231">
        <v>2008</v>
      </c>
      <c r="B417" s="70">
        <f>'5.Stata-DNSP&amp;State'!Z310</f>
        <v>1.0253422260284424</v>
      </c>
      <c r="C417" s="70">
        <f>'5.Stata-DNSP&amp;State'!AA310</f>
        <v>1.1203141212463379</v>
      </c>
      <c r="D417" s="70">
        <f>'5.Stata-DNSP&amp;State'!AB310</f>
        <v>1.0410078763961792</v>
      </c>
      <c r="E417" s="70">
        <f>'5.Stata-DNSP&amp;State'!AC310</f>
        <v>1.0212018489837646</v>
      </c>
      <c r="F417" s="70">
        <f>'5.Stata-DNSP&amp;State'!AD310</f>
        <v>0.84484058618545532</v>
      </c>
      <c r="G417" s="70"/>
      <c r="H417" s="70">
        <f>'5.Stata-DNSP&amp;State'!C310</f>
        <v>1.1279858350753784</v>
      </c>
      <c r="I417" s="73">
        <f>'5.Stata-DNSP&amp;State'!AE310</f>
        <v>1.0622929334640503</v>
      </c>
      <c r="J417" s="70">
        <f>'5.Stata-DNSP&amp;State'!AF310</f>
        <v>1.037076473236084</v>
      </c>
      <c r="K417" s="70">
        <f>'5.Stata-DNSP&amp;State'!AG310</f>
        <v>1.0158059597015381</v>
      </c>
      <c r="L417" s="70">
        <f>'5.Stata-DNSP&amp;State'!AH310</f>
        <v>1.312798023223877</v>
      </c>
      <c r="M417" s="70">
        <f>'5.Stata-DNSP&amp;State'!AI310</f>
        <v>1.2205250263214111</v>
      </c>
      <c r="N417" s="70">
        <f>'5.Stata-DNSP&amp;State'!AJ310</f>
        <v>1.0914571285247803</v>
      </c>
      <c r="O417" s="71">
        <f>'5.Stata-DNSP&amp;State'!D310</f>
        <v>1.0770900249481201</v>
      </c>
      <c r="P417" s="70">
        <f t="shared" si="301"/>
        <v>1.0618406651704901</v>
      </c>
      <c r="Q417" s="70">
        <f t="shared" si="302"/>
        <v>1.0876592654306598</v>
      </c>
      <c r="R417" s="70">
        <f t="shared" si="303"/>
        <v>1.1104343544182402</v>
      </c>
      <c r="S417" s="70">
        <f t="shared" si="304"/>
        <v>0.85922267943803743</v>
      </c>
      <c r="T417" s="70">
        <f t="shared" si="305"/>
        <v>0.92418083263319861</v>
      </c>
      <c r="U417" s="70">
        <f t="shared" si="306"/>
        <v>1.0334678345085075</v>
      </c>
      <c r="V417" s="71">
        <f>'5.Stata-DNSP&amp;State'!I310</f>
        <v>1.0401891469955444</v>
      </c>
      <c r="Y417" s="231">
        <v>2008</v>
      </c>
      <c r="Z417" s="52">
        <f>B417-'Individ-I&amp;O Tables'!B450</f>
        <v>2.2602844240715569E-7</v>
      </c>
      <c r="AA417" s="52">
        <f>C417-'Individ-I&amp;O Tables'!C450</f>
        <v>1.2124633785859373E-7</v>
      </c>
      <c r="AB417" s="52">
        <f>D417-'Individ-I&amp;O Tables'!D450</f>
        <v>-1.2360382073417497E-7</v>
      </c>
      <c r="AC417" s="52">
        <f>E417-'Individ-I&amp;O Tables'!E450</f>
        <v>-1.5101623529467645E-7</v>
      </c>
      <c r="AD417" s="52">
        <f>F417-'Individ-I&amp;O Tables'!F450</f>
        <v>-1.3814544730372802E-8</v>
      </c>
      <c r="AE417" s="52"/>
      <c r="AF417" s="52">
        <f>H417-'Individ-I&amp;O Tables'!H450</f>
        <v>-1.6492462151518339E-7</v>
      </c>
      <c r="AG417" s="229">
        <f>I417-'Individ-I&amp;O Tables'!I450</f>
        <v>-6.6535949638790726E-8</v>
      </c>
      <c r="AH417" s="52">
        <f>J417-'Individ-I&amp;O Tables'!J450</f>
        <v>4.7323608387550564E-7</v>
      </c>
      <c r="AI417" s="52">
        <f>K417-'Individ-I&amp;O Tables'!K450</f>
        <v>-4.0298461900789562E-8</v>
      </c>
      <c r="AJ417" s="52">
        <f>L417-'Individ-I&amp;O Tables'!L450</f>
        <v>2.3223877043676566E-8</v>
      </c>
      <c r="AK417" s="52">
        <f>M417-'Individ-I&amp;O Tables'!M450</f>
        <v>2.6321411050744814E-8</v>
      </c>
      <c r="AL417" s="52">
        <f>N417-'Individ-I&amp;O Tables'!N450</f>
        <v>1.2852478037395088E-7</v>
      </c>
      <c r="AM417" s="226">
        <f>O417-'Individ-I&amp;O Tables'!P450</f>
        <v>2.4948120014300912E-8</v>
      </c>
      <c r="AN417" s="52">
        <f>P417-'Individ-I&amp;O Tables'!Q450</f>
        <v>-3.3482950989593974E-7</v>
      </c>
      <c r="AO417" s="52">
        <f>Q417-'Individ-I&amp;O Tables'!R450</f>
        <v>2.6543065989592662E-7</v>
      </c>
      <c r="AP417" s="52">
        <f>R417-'Individ-I&amp;O Tables'!S450</f>
        <v>3.5441824031146041E-7</v>
      </c>
      <c r="AQ417" s="52">
        <f>S417-'Individ-I&amp;O Tables'!T450</f>
        <v>-2.0561962577048121E-8</v>
      </c>
      <c r="AR417" s="52">
        <f>T417-'Individ-I&amp;O Tables'!U450</f>
        <v>3.2633198587816992E-8</v>
      </c>
      <c r="AS417" s="52">
        <f>U417-'Individ-I&amp;O Tables'!V450</f>
        <v>-1.654914925097728E-7</v>
      </c>
      <c r="AT417" s="226">
        <f>V417-'Individ-I&amp;O Tables'!W450</f>
        <v>1.4699554440333884E-7</v>
      </c>
    </row>
    <row r="418" spans="1:46" ht="15" x14ac:dyDescent="0.2">
      <c r="A418" s="231">
        <v>2009</v>
      </c>
      <c r="B418" s="70">
        <f>'5.Stata-DNSP&amp;State'!Z311</f>
        <v>1.0592273473739624</v>
      </c>
      <c r="C418" s="70">
        <f>'5.Stata-DNSP&amp;State'!AA311</f>
        <v>1.1531393527984619</v>
      </c>
      <c r="D418" s="70">
        <f>'5.Stata-DNSP&amp;State'!AB311</f>
        <v>1.062334418296814</v>
      </c>
      <c r="E418" s="70">
        <f>'5.Stata-DNSP&amp;State'!AC311</f>
        <v>1.0317192077636719</v>
      </c>
      <c r="F418" s="70">
        <f>'5.Stata-DNSP&amp;State'!AD311</f>
        <v>0.89180582761764526</v>
      </c>
      <c r="G418" s="70"/>
      <c r="H418" s="70">
        <f>'5.Stata-DNSP&amp;State'!C311</f>
        <v>1.1427721977233887</v>
      </c>
      <c r="I418" s="73">
        <f>'5.Stata-DNSP&amp;State'!AE311</f>
        <v>1.0622388124465942</v>
      </c>
      <c r="J418" s="70">
        <f>'5.Stata-DNSP&amp;State'!AF311</f>
        <v>1.0647857189178467</v>
      </c>
      <c r="K418" s="70">
        <f>'5.Stata-DNSP&amp;State'!AG311</f>
        <v>1.0252536535263062</v>
      </c>
      <c r="L418" s="70">
        <f>'5.Stata-DNSP&amp;State'!AH311</f>
        <v>1.3914699554443359</v>
      </c>
      <c r="M418" s="70">
        <f>'5.Stata-DNSP&amp;State'!AI311</f>
        <v>1.3252371549606323</v>
      </c>
      <c r="N418" s="70">
        <f>'5.Stata-DNSP&amp;State'!AJ311</f>
        <v>1.1337255239486694</v>
      </c>
      <c r="O418" s="71">
        <f>'5.Stata-DNSP&amp;State'!D311</f>
        <v>1.0986411571502686</v>
      </c>
      <c r="P418" s="70">
        <f t="shared" si="301"/>
        <v>1.0758147643761071</v>
      </c>
      <c r="Q418" s="70">
        <f t="shared" si="302"/>
        <v>1.073241477059629</v>
      </c>
      <c r="R418" s="70">
        <f t="shared" si="303"/>
        <v>1.1146238726317956</v>
      </c>
      <c r="S418" s="70">
        <f t="shared" si="304"/>
        <v>0.8212697609834263</v>
      </c>
      <c r="T418" s="70">
        <f t="shared" si="305"/>
        <v>0.86231524180088059</v>
      </c>
      <c r="U418" s="70">
        <f t="shared" si="306"/>
        <v>1.0079795978688126</v>
      </c>
      <c r="V418" s="71">
        <f>'5.Stata-DNSP&amp;State'!I311</f>
        <v>1.0173406600952148</v>
      </c>
      <c r="Y418" s="231">
        <v>2009</v>
      </c>
      <c r="Z418" s="52">
        <f>B418-'Individ-I&amp;O Tables'!B451</f>
        <v>3.4737396248374353E-7</v>
      </c>
      <c r="AA418" s="52">
        <f>C418-'Individ-I&amp;O Tables'!C451</f>
        <v>3.5279846199998133E-7</v>
      </c>
      <c r="AB418" s="52">
        <f>D418-'Individ-I&amp;O Tables'!D451</f>
        <v>4.1829681407534736E-7</v>
      </c>
      <c r="AC418" s="52">
        <f>E418-'Individ-I&amp;O Tables'!E451</f>
        <v>2.0776367182229194E-7</v>
      </c>
      <c r="AD418" s="52">
        <f>F418-'Individ-I&amp;O Tables'!F451</f>
        <v>2.7617645281807768E-8</v>
      </c>
      <c r="AE418" s="52"/>
      <c r="AF418" s="52">
        <f>H418-'Individ-I&amp;O Tables'!H451</f>
        <v>-8.0227661136689221E-7</v>
      </c>
      <c r="AG418" s="229">
        <f>I418-'Individ-I&amp;O Tables'!I451</f>
        <v>-1.8755340569498458E-7</v>
      </c>
      <c r="AH418" s="52">
        <f>J418-'Individ-I&amp;O Tables'!J451</f>
        <v>-2.8108215333055853E-7</v>
      </c>
      <c r="AI418" s="52">
        <f>K418-'Individ-I&amp;O Tables'!K451</f>
        <v>-3.4647369395734984E-7</v>
      </c>
      <c r="AJ418" s="52">
        <f>L418-'Individ-I&amp;O Tables'!L451</f>
        <v>-4.4555664047152277E-8</v>
      </c>
      <c r="AK418" s="52">
        <f>M418-'Individ-I&amp;O Tables'!M451</f>
        <v>1.5496063232589563E-7</v>
      </c>
      <c r="AL418" s="52">
        <f>N418-'Individ-I&amp;O Tables'!N451</f>
        <v>-4.7605133057793125E-7</v>
      </c>
      <c r="AM418" s="226">
        <f>O418-'Individ-I&amp;O Tables'!P451</f>
        <v>1.5715026857598957E-7</v>
      </c>
      <c r="AN418" s="52">
        <f>P418-'Individ-I&amp;O Tables'!Q451</f>
        <v>-2.3562389284137453E-7</v>
      </c>
      <c r="AO418" s="52">
        <f>Q418-'Individ-I&amp;O Tables'!R451</f>
        <v>-5.2294037100608648E-7</v>
      </c>
      <c r="AP418" s="52">
        <f>R418-'Individ-I&amp;O Tables'!S451</f>
        <v>-1.2736820442782459E-7</v>
      </c>
      <c r="AQ418" s="52">
        <f>S418-'Individ-I&amp;O Tables'!T451</f>
        <v>-3.3901657370272176E-7</v>
      </c>
      <c r="AR418" s="52">
        <f>T418-'Individ-I&amp;O Tables'!U451</f>
        <v>-2.5819911941837859E-7</v>
      </c>
      <c r="AS418" s="52">
        <f>U418-'Individ-I&amp;O Tables'!V451</f>
        <v>-4.0213118746024179E-7</v>
      </c>
      <c r="AT418" s="226">
        <f>V418-'Individ-I&amp;O Tables'!W451</f>
        <v>-3.3990478520706802E-7</v>
      </c>
    </row>
    <row r="419" spans="1:46" ht="15" x14ac:dyDescent="0.2">
      <c r="A419" s="231">
        <v>2010</v>
      </c>
      <c r="B419" s="70">
        <f>'5.Stata-DNSP&amp;State'!Z312</f>
        <v>1.0687702894210815</v>
      </c>
      <c r="C419" s="70">
        <f>'5.Stata-DNSP&amp;State'!AA312</f>
        <v>1.2142595052719116</v>
      </c>
      <c r="D419" s="70">
        <f>'5.Stata-DNSP&amp;State'!AB312</f>
        <v>1.0807762145996094</v>
      </c>
      <c r="E419" s="70">
        <f>'5.Stata-DNSP&amp;State'!AC312</f>
        <v>1.0394089221954346</v>
      </c>
      <c r="F419" s="70">
        <f>'5.Stata-DNSP&amp;State'!AD312</f>
        <v>0.89871978759765625</v>
      </c>
      <c r="G419" s="70"/>
      <c r="H419" s="70">
        <f>'5.Stata-DNSP&amp;State'!C312</f>
        <v>1.176120400428772</v>
      </c>
      <c r="I419" s="73">
        <f>'5.Stata-DNSP&amp;State'!AE312</f>
        <v>1.0571640729904175</v>
      </c>
      <c r="J419" s="70">
        <f>'5.Stata-DNSP&amp;State'!AF312</f>
        <v>1.0815683603286743</v>
      </c>
      <c r="K419" s="70">
        <f>'5.Stata-DNSP&amp;State'!AG312</f>
        <v>1.0309538841247559</v>
      </c>
      <c r="L419" s="70">
        <f>'5.Stata-DNSP&amp;State'!AH312</f>
        <v>1.4891921281814575</v>
      </c>
      <c r="M419" s="70">
        <f>'5.Stata-DNSP&amp;State'!AI312</f>
        <v>1.4100992679595947</v>
      </c>
      <c r="N419" s="70">
        <f>'5.Stata-DNSP&amp;State'!AJ312</f>
        <v>1.1823825836181641</v>
      </c>
      <c r="O419" s="71">
        <f>'5.Stata-DNSP&amp;State'!D312</f>
        <v>1.120227575302124</v>
      </c>
      <c r="P419" s="70">
        <f t="shared" si="301"/>
        <v>1.112523997435763</v>
      </c>
      <c r="Q419" s="70">
        <f t="shared" si="302"/>
        <v>1.0874212334312041</v>
      </c>
      <c r="R419" s="70">
        <f t="shared" si="303"/>
        <v>1.1408079629354686</v>
      </c>
      <c r="S419" s="70">
        <f t="shared" si="304"/>
        <v>0.78977076105351407</v>
      </c>
      <c r="T419" s="70">
        <f t="shared" si="305"/>
        <v>0.83406922275097073</v>
      </c>
      <c r="U419" s="70">
        <f t="shared" si="306"/>
        <v>0.99470375893881202</v>
      </c>
      <c r="V419" s="71">
        <f>'5.Stata-DNSP&amp;State'!I312</f>
        <v>1.0134419202804565</v>
      </c>
      <c r="Y419" s="231">
        <v>2010</v>
      </c>
      <c r="Z419" s="52">
        <f>B419-'Individ-I&amp;O Tables'!B452</f>
        <v>2.8942108154517143E-7</v>
      </c>
      <c r="AA419" s="52">
        <f>C419-'Individ-I&amp;O Tables'!C452</f>
        <v>-4.9472808827388803E-7</v>
      </c>
      <c r="AB419" s="52">
        <f>D419-'Individ-I&amp;O Tables'!D452</f>
        <v>2.1459960941605516E-7</v>
      </c>
      <c r="AC419" s="52">
        <f>E419-'Individ-I&amp;O Tables'!E452</f>
        <v>-7.7804565457029184E-8</v>
      </c>
      <c r="AD419" s="52">
        <f>F419-'Individ-I&amp;O Tables'!F452</f>
        <v>-1.2402343707584862E-8</v>
      </c>
      <c r="AE419" s="52"/>
      <c r="AF419" s="52">
        <f>H419-'Individ-I&amp;O Tables'!H452</f>
        <v>4.0042877191837078E-7</v>
      </c>
      <c r="AG419" s="229">
        <f>I419-'Individ-I&amp;O Tables'!I452</f>
        <v>7.2990417487872605E-8</v>
      </c>
      <c r="AH419" s="52">
        <f>J419-'Individ-I&amp;O Tables'!J452</f>
        <v>3.6032867423152481E-7</v>
      </c>
      <c r="AI419" s="52">
        <f>K419-'Individ-I&amp;O Tables'!K452</f>
        <v>-1.1587524406664329E-7</v>
      </c>
      <c r="AJ419" s="52">
        <f>L419-'Individ-I&amp;O Tables'!L452</f>
        <v>1.2818145744830645E-7</v>
      </c>
      <c r="AK419" s="52">
        <f>M419-'Individ-I&amp;O Tables'!M452</f>
        <v>2.6795959473524533E-7</v>
      </c>
      <c r="AL419" s="52">
        <f>N419-'Individ-I&amp;O Tables'!N452</f>
        <v>5.8361816401841793E-7</v>
      </c>
      <c r="AM419" s="226">
        <f>O419-'Individ-I&amp;O Tables'!P452</f>
        <v>5.7530212393963609E-7</v>
      </c>
      <c r="AN419" s="52">
        <f>P419-'Individ-I&amp;O Tables'!Q452</f>
        <v>-2.5642370449219243E-9</v>
      </c>
      <c r="AO419" s="52">
        <f>Q419-'Individ-I&amp;O Tables'!R452</f>
        <v>2.3343120414409668E-7</v>
      </c>
      <c r="AP419" s="52">
        <f>R419-'Individ-I&amp;O Tables'!S452</f>
        <v>-3.706453144403099E-8</v>
      </c>
      <c r="AQ419" s="52">
        <f>S419-'Individ-I&amp;O Tables'!T452</f>
        <v>-1.3894648598355985E-7</v>
      </c>
      <c r="AR419" s="52">
        <f>T419-'Individ-I&amp;O Tables'!U452</f>
        <v>-7.7249029284409687E-8</v>
      </c>
      <c r="AS419" s="52">
        <f>U419-'Individ-I&amp;O Tables'!V452</f>
        <v>-4.1061188005286908E-8</v>
      </c>
      <c r="AT419" s="226">
        <f>V419-'Individ-I&amp;O Tables'!W452</f>
        <v>-7.9719543411016502E-8</v>
      </c>
    </row>
    <row r="420" spans="1:46" ht="15" x14ac:dyDescent="0.2">
      <c r="A420" s="231">
        <v>2011</v>
      </c>
      <c r="B420" s="70">
        <f>'5.Stata-DNSP&amp;State'!Z313</f>
        <v>1.0169181823730469</v>
      </c>
      <c r="C420" s="70">
        <f>'5.Stata-DNSP&amp;State'!AA313</f>
        <v>1.2142595052719116</v>
      </c>
      <c r="D420" s="70">
        <f>'5.Stata-DNSP&amp;State'!AB313</f>
        <v>1.097663402557373</v>
      </c>
      <c r="E420" s="70">
        <f>'5.Stata-DNSP&amp;State'!AC313</f>
        <v>1.043531060218811</v>
      </c>
      <c r="F420" s="70">
        <f>'5.Stata-DNSP&amp;State'!AD313</f>
        <v>0.83583950996398926</v>
      </c>
      <c r="G420" s="70"/>
      <c r="H420" s="70">
        <f>'5.Stata-DNSP&amp;State'!C313</f>
        <v>1.1966279745101929</v>
      </c>
      <c r="I420" s="73">
        <f>'5.Stata-DNSP&amp;State'!AE313</f>
        <v>1.229832649230957</v>
      </c>
      <c r="J420" s="70">
        <f>'5.Stata-DNSP&amp;State'!AF313</f>
        <v>1.0954520702362061</v>
      </c>
      <c r="K420" s="70">
        <f>'5.Stata-DNSP&amp;State'!AG313</f>
        <v>1.0417467355728149</v>
      </c>
      <c r="L420" s="70">
        <f>'5.Stata-DNSP&amp;State'!AH313</f>
        <v>1.6186040639877319</v>
      </c>
      <c r="M420" s="70">
        <f>'5.Stata-DNSP&amp;State'!AI313</f>
        <v>1.4794377088546753</v>
      </c>
      <c r="N420" s="70">
        <f>'5.Stata-DNSP&amp;State'!AJ313</f>
        <v>1.2165179252624512</v>
      </c>
      <c r="O420" s="71">
        <f>'5.Stata-DNSP&amp;State'!D313</f>
        <v>1.2040618658065796</v>
      </c>
      <c r="P420" s="70">
        <f t="shared" si="301"/>
        <v>0.97300065603110486</v>
      </c>
      <c r="Q420" s="70">
        <f t="shared" si="302"/>
        <v>1.0923599553307437</v>
      </c>
      <c r="R420" s="70">
        <f t="shared" si="303"/>
        <v>1.1486745613387643</v>
      </c>
      <c r="S420" s="70">
        <f t="shared" si="304"/>
        <v>0.73929628692645033</v>
      </c>
      <c r="T420" s="70">
        <f t="shared" si="305"/>
        <v>0.80883971481068773</v>
      </c>
      <c r="U420" s="70">
        <f t="shared" si="306"/>
        <v>0.98365009644394086</v>
      </c>
      <c r="V420" s="71">
        <f>'5.Stata-DNSP&amp;State'!I313</f>
        <v>1.0041719675064087</v>
      </c>
      <c r="Y420" s="231">
        <v>2011</v>
      </c>
      <c r="Z420" s="52">
        <f>B420-'Individ-I&amp;O Tables'!B453</f>
        <v>1.8237304688639711E-7</v>
      </c>
      <c r="AA420" s="52">
        <f>C420-'Individ-I&amp;O Tables'!C453</f>
        <v>-4.9472808827388803E-7</v>
      </c>
      <c r="AB420" s="52">
        <f>D420-'Individ-I&amp;O Tables'!D453</f>
        <v>4.0255737299155214E-7</v>
      </c>
      <c r="AC420" s="52">
        <f>E420-'Individ-I&amp;O Tables'!E453</f>
        <v>6.021881104878446E-8</v>
      </c>
      <c r="AD420" s="52">
        <f>F420-'Individ-I&amp;O Tables'!F453</f>
        <v>9.963989300310061E-9</v>
      </c>
      <c r="AE420" s="52"/>
      <c r="AF420" s="52">
        <f>H420-'Individ-I&amp;O Tables'!H453</f>
        <v>-2.5489807153888933E-8</v>
      </c>
      <c r="AG420" s="229">
        <f>I420-'Individ-I&amp;O Tables'!I453</f>
        <v>-3.5076904292274946E-7</v>
      </c>
      <c r="AH420" s="52">
        <f>J420-'Individ-I&amp;O Tables'!J453</f>
        <v>7.0236205962359577E-8</v>
      </c>
      <c r="AI420" s="52">
        <f>K420-'Individ-I&amp;O Tables'!K453</f>
        <v>-2.6442718503716378E-7</v>
      </c>
      <c r="AJ420" s="52">
        <f>L420-'Individ-I&amp;O Tables'!L453</f>
        <v>6.3987732001891118E-8</v>
      </c>
      <c r="AK420" s="52">
        <f>M420-'Individ-I&amp;O Tables'!M453</f>
        <v>-2.9114532473784038E-7</v>
      </c>
      <c r="AL420" s="52">
        <f>N420-'Individ-I&amp;O Tables'!N453</f>
        <v>-7.4737548816372623E-8</v>
      </c>
      <c r="AM420" s="226">
        <f>O420-'Individ-I&amp;O Tables'!P453</f>
        <v>-1.341934203757944E-7</v>
      </c>
      <c r="AN420" s="52">
        <f>P420-'Individ-I&amp;O Tables'!Q453</f>
        <v>-2.4396889508615516E-7</v>
      </c>
      <c r="AO420" s="52">
        <f>Q420-'Individ-I&amp;O Tables'!R453</f>
        <v>-4.4669256293872195E-8</v>
      </c>
      <c r="AP420" s="52">
        <f>R420-'Individ-I&amp;O Tables'!S453</f>
        <v>-4.3866123555780234E-7</v>
      </c>
      <c r="AQ420" s="52">
        <f>S420-'Individ-I&amp;O Tables'!T453</f>
        <v>-2.1307354969302139E-7</v>
      </c>
      <c r="AR420" s="52">
        <f>T420-'Individ-I&amp;O Tables'!U453</f>
        <v>-1.8518931221844781E-7</v>
      </c>
      <c r="AS420" s="52">
        <f>U420-'Individ-I&amp;O Tables'!V453</f>
        <v>-3.0355605917797845E-7</v>
      </c>
      <c r="AT420" s="226">
        <f>V420-'Individ-I&amp;O Tables'!W453</f>
        <v>-3.2493591373139452E-8</v>
      </c>
    </row>
    <row r="421" spans="1:46" ht="15" x14ac:dyDescent="0.2">
      <c r="A421" s="231">
        <v>2012</v>
      </c>
      <c r="B421" s="70">
        <f>'5.Stata-DNSP&amp;State'!Z314</f>
        <v>1.0233858823776245</v>
      </c>
      <c r="C421" s="70">
        <f>'5.Stata-DNSP&amp;State'!AA314</f>
        <v>1.2142595052719116</v>
      </c>
      <c r="D421" s="70">
        <f>'5.Stata-DNSP&amp;State'!AB314</f>
        <v>1.1126977205276489</v>
      </c>
      <c r="E421" s="70">
        <f>'5.Stata-DNSP&amp;State'!AC314</f>
        <v>1.0516809225082397</v>
      </c>
      <c r="F421" s="70">
        <f>'5.Stata-DNSP&amp;State'!AD314</f>
        <v>0.74596899747848511</v>
      </c>
      <c r="G421" s="70"/>
      <c r="H421" s="70">
        <f>'5.Stata-DNSP&amp;State'!C314</f>
        <v>1.2306392192840576</v>
      </c>
      <c r="I421" s="73">
        <f>'5.Stata-DNSP&amp;State'!AE314</f>
        <v>1.2849524021148682</v>
      </c>
      <c r="J421" s="70">
        <f>'5.Stata-DNSP&amp;State'!AF314</f>
        <v>1.1224974393844604</v>
      </c>
      <c r="K421" s="70">
        <f>'5.Stata-DNSP&amp;State'!AG314</f>
        <v>1.0514078140258789</v>
      </c>
      <c r="L421" s="70">
        <f>'5.Stata-DNSP&amp;State'!AH314</f>
        <v>1.6459181308746338</v>
      </c>
      <c r="M421" s="70">
        <f>'5.Stata-DNSP&amp;State'!AI314</f>
        <v>1.5439237356185913</v>
      </c>
      <c r="N421" s="70">
        <f>'5.Stata-DNSP&amp;State'!AJ314</f>
        <v>1.2501749992370605</v>
      </c>
      <c r="O421" s="71">
        <f>'5.Stata-DNSP&amp;State'!D314</f>
        <v>1.2383129596710205</v>
      </c>
      <c r="P421" s="70">
        <f t="shared" si="301"/>
        <v>0.95773136597011843</v>
      </c>
      <c r="Q421" s="70">
        <f t="shared" si="302"/>
        <v>1.0963403354923451</v>
      </c>
      <c r="R421" s="70">
        <f t="shared" si="303"/>
        <v>1.1704680171358963</v>
      </c>
      <c r="S421" s="70">
        <f t="shared" si="304"/>
        <v>0.74769163556762164</v>
      </c>
      <c r="T421" s="70">
        <f t="shared" si="305"/>
        <v>0.79708549774382964</v>
      </c>
      <c r="U421" s="70">
        <f t="shared" si="306"/>
        <v>0.98437356372913798</v>
      </c>
      <c r="V421" s="71">
        <f>'5.Stata-DNSP&amp;State'!I314</f>
        <v>1.0083699226379395</v>
      </c>
      <c r="Y421" s="231">
        <v>2012</v>
      </c>
      <c r="Z421" s="52">
        <f>B421-'Individ-I&amp;O Tables'!B454</f>
        <v>-1.1762237539514331E-7</v>
      </c>
      <c r="AA421" s="52">
        <f>C421-'Individ-I&amp;O Tables'!C454</f>
        <v>-4.9472808827388803E-7</v>
      </c>
      <c r="AB421" s="52">
        <f>D421-'Individ-I&amp;O Tables'!D454</f>
        <v>-2.7947235103908952E-7</v>
      </c>
      <c r="AC421" s="52">
        <f>E421-'Individ-I&amp;O Tables'!E454</f>
        <v>-7.7491760341885652E-8</v>
      </c>
      <c r="AD421" s="52">
        <f>F421-'Individ-I&amp;O Tables'!F454</f>
        <v>-2.521514885778231E-9</v>
      </c>
      <c r="AE421" s="52"/>
      <c r="AF421" s="52">
        <f>H421-'Individ-I&amp;O Tables'!H454</f>
        <v>-7.8071594233897201E-7</v>
      </c>
      <c r="AG421" s="229">
        <f>I421-'Individ-I&amp;O Tables'!I454</f>
        <v>-5.9788513184777514E-7</v>
      </c>
      <c r="AH421" s="52">
        <f>J421-'Individ-I&amp;O Tables'!J454</f>
        <v>4.3938446037117274E-7</v>
      </c>
      <c r="AI421" s="52">
        <f>K421-'Individ-I&amp;O Tables'!K454</f>
        <v>-1.8597412099197186E-7</v>
      </c>
      <c r="AJ421" s="52">
        <f>L421-'Individ-I&amp;O Tables'!L454</f>
        <v>1.3087463379690689E-7</v>
      </c>
      <c r="AK421" s="52">
        <f>M421-'Individ-I&amp;O Tables'!M454</f>
        <v>-2.6438140876550165E-7</v>
      </c>
      <c r="AL421" s="52">
        <f>N421-'Individ-I&amp;O Tables'!N454</f>
        <v>-7.6293948936267952E-10</v>
      </c>
      <c r="AM421" s="226">
        <f>O421-'Individ-I&amp;O Tables'!P454</f>
        <v>-4.0328979489245853E-8</v>
      </c>
      <c r="AN421" s="52">
        <f>P421-'Individ-I&amp;O Tables'!Q454</f>
        <v>-2.3402988158505167E-7</v>
      </c>
      <c r="AO421" s="52">
        <f>Q421-'Individ-I&amp;O Tables'!R454</f>
        <v>-6.645076549016693E-7</v>
      </c>
      <c r="AP421" s="52">
        <f>R421-'Individ-I&amp;O Tables'!S454</f>
        <v>1.7135896257514105E-8</v>
      </c>
      <c r="AQ421" s="52">
        <f>S421-'Individ-I&amp;O Tables'!T454</f>
        <v>-2.6443237832740607E-7</v>
      </c>
      <c r="AR421" s="52">
        <f>T421-'Individ-I&amp;O Tables'!U454</f>
        <v>-3.0225617031476304E-7</v>
      </c>
      <c r="AS421" s="52">
        <f>U421-'Individ-I&amp;O Tables'!V454</f>
        <v>-4.3627086199204967E-7</v>
      </c>
      <c r="AT421" s="226">
        <f>V421-'Individ-I&amp;O Tables'!W454</f>
        <v>-1.0773620604531686E-6</v>
      </c>
    </row>
    <row r="422" spans="1:46" ht="15" x14ac:dyDescent="0.2">
      <c r="A422" s="231">
        <v>2013</v>
      </c>
      <c r="B422" s="70">
        <f>'5.Stata-DNSP&amp;State'!Z315</f>
        <v>1.0130879878997803</v>
      </c>
      <c r="C422" s="70">
        <f>'5.Stata-DNSP&amp;State'!AA315</f>
        <v>1.2142595052719116</v>
      </c>
      <c r="D422" s="70">
        <f>'5.Stata-DNSP&amp;State'!AB315</f>
        <v>1.1274096965789795</v>
      </c>
      <c r="E422" s="70">
        <f>'5.Stata-DNSP&amp;State'!AC315</f>
        <v>1.0371358394622803</v>
      </c>
      <c r="F422" s="70">
        <f>'5.Stata-DNSP&amp;State'!AD315</f>
        <v>0.71048575639724731</v>
      </c>
      <c r="G422" s="70"/>
      <c r="H422" s="70">
        <f>'5.Stata-DNSP&amp;State'!C315</f>
        <v>1.233366847038269</v>
      </c>
      <c r="I422" s="73">
        <f>'5.Stata-DNSP&amp;State'!AE315</f>
        <v>1.1950112581253052</v>
      </c>
      <c r="J422" s="70">
        <f>'5.Stata-DNSP&amp;State'!AF315</f>
        <v>1.0227099657058716</v>
      </c>
      <c r="K422" s="70">
        <f>'5.Stata-DNSP&amp;State'!AG315</f>
        <v>1.0590865612030029</v>
      </c>
      <c r="L422" s="70">
        <f>'5.Stata-DNSP&amp;State'!AH315</f>
        <v>1.7463762760162354</v>
      </c>
      <c r="M422" s="70">
        <f>'5.Stata-DNSP&amp;State'!AI315</f>
        <v>1.6050006151199341</v>
      </c>
      <c r="N422" s="70">
        <f>'5.Stata-DNSP&amp;State'!AJ315</f>
        <v>1.2782430648803711</v>
      </c>
      <c r="O422" s="71">
        <f>'5.Stata-DNSP&amp;State'!D315</f>
        <v>1.2166969776153564</v>
      </c>
      <c r="P422" s="70">
        <f t="shared" si="301"/>
        <v>1.0320964247425877</v>
      </c>
      <c r="Q422" s="70">
        <f t="shared" si="302"/>
        <v>1.205979102967871</v>
      </c>
      <c r="R422" s="70">
        <f t="shared" si="303"/>
        <v>1.1645571686201961</v>
      </c>
      <c r="S422" s="70">
        <f t="shared" si="304"/>
        <v>0.70624347340069049</v>
      </c>
      <c r="T422" s="70">
        <f t="shared" si="305"/>
        <v>0.76845256968708719</v>
      </c>
      <c r="U422" s="70">
        <f t="shared" si="306"/>
        <v>0.96489226573953524</v>
      </c>
      <c r="V422" s="71">
        <f>'5.Stata-DNSP&amp;State'!I315</f>
        <v>1.0008955001831055</v>
      </c>
      <c r="Y422" s="231">
        <v>2013</v>
      </c>
      <c r="Z422" s="52">
        <f>B422-'Individ-I&amp;O Tables'!B455</f>
        <v>-1.210021971509434E-8</v>
      </c>
      <c r="AA422" s="52">
        <f>C422-'Individ-I&amp;O Tables'!C455</f>
        <v>-4.9472808827388803E-7</v>
      </c>
      <c r="AB422" s="52">
        <f>D422-'Individ-I&amp;O Tables'!D455</f>
        <v>-3.0342102053104725E-7</v>
      </c>
      <c r="AC422" s="52">
        <f>E422-'Individ-I&amp;O Tables'!E455</f>
        <v>-1.6053771978441489E-7</v>
      </c>
      <c r="AD422" s="52">
        <f>F422-'Individ-I&amp;O Tables'!F455</f>
        <v>5.6397247316652965E-8</v>
      </c>
      <c r="AE422" s="52"/>
      <c r="AF422" s="52">
        <f>H422-'Individ-I&amp;O Tables'!H455</f>
        <v>-1.5296173105916466E-7</v>
      </c>
      <c r="AG422" s="229">
        <f>I422-'Individ-I&amp;O Tables'!I455</f>
        <v>2.5812530513036336E-7</v>
      </c>
      <c r="AH422" s="52">
        <f>J422-'Individ-I&amp;O Tables'!J455</f>
        <v>-3.4294128425926829E-8</v>
      </c>
      <c r="AI422" s="52">
        <f>K422-'Individ-I&amp;O Tables'!K455</f>
        <v>-4.3879699695992258E-7</v>
      </c>
      <c r="AJ422" s="52">
        <f>L422-'Individ-I&amp;O Tables'!L455</f>
        <v>2.76016235423171E-7</v>
      </c>
      <c r="AK422" s="52">
        <f>M422-'Individ-I&amp;O Tables'!M455</f>
        <v>-3.8488006581793854E-7</v>
      </c>
      <c r="AL422" s="52">
        <f>N422-'Individ-I&amp;O Tables'!N455</f>
        <v>6.4880371075659582E-8</v>
      </c>
      <c r="AM422" s="226">
        <f>O422-'Individ-I&amp;O Tables'!P455</f>
        <v>-2.2384643472150856E-8</v>
      </c>
      <c r="AN422" s="52">
        <f>P422-'Individ-I&amp;O Tables'!Q455</f>
        <v>4.247425877679234E-7</v>
      </c>
      <c r="AO422" s="52">
        <f>Q422-'Individ-I&amp;O Tables'!R455</f>
        <v>1.0296787111840899E-7</v>
      </c>
      <c r="AP422" s="52">
        <f>R422-'Individ-I&amp;O Tables'!S455</f>
        <v>1.686201960282574E-7</v>
      </c>
      <c r="AQ422" s="52">
        <f>S422-'Individ-I&amp;O Tables'!T455</f>
        <v>-2.6599309532748805E-8</v>
      </c>
      <c r="AR422" s="52">
        <f>T422-'Individ-I&amp;O Tables'!U455</f>
        <v>-3.0312912846497397E-8</v>
      </c>
      <c r="AS422" s="52">
        <f>U422-'Individ-I&amp;O Tables'!V455</f>
        <v>-3.4260464798485657E-8</v>
      </c>
      <c r="AT422" s="226">
        <f>V422-'Individ-I&amp;O Tables'!W455</f>
        <v>-4.9981689453915124E-7</v>
      </c>
    </row>
    <row r="423" spans="1:46" ht="15" x14ac:dyDescent="0.2">
      <c r="A423" s="231">
        <v>2014</v>
      </c>
      <c r="B423" s="70">
        <f>'5.Stata-DNSP&amp;State'!Z316</f>
        <v>1.0131989717483521</v>
      </c>
      <c r="C423" s="70">
        <f>'5.Stata-DNSP&amp;State'!AA316</f>
        <v>1.2142595052719116</v>
      </c>
      <c r="D423" s="70">
        <f>'5.Stata-DNSP&amp;State'!AB316</f>
        <v>1.1428059339523315</v>
      </c>
      <c r="E423" s="70">
        <f>'5.Stata-DNSP&amp;State'!AC316</f>
        <v>1.0420867204666138</v>
      </c>
      <c r="F423" s="70">
        <f>'5.Stata-DNSP&amp;State'!AD316</f>
        <v>0.66445046663284302</v>
      </c>
      <c r="G423" s="70"/>
      <c r="H423" s="70">
        <f>'5.Stata-DNSP&amp;State'!C316</f>
        <v>1.2503261566162109</v>
      </c>
      <c r="I423" s="73">
        <f>'5.Stata-DNSP&amp;State'!AE316</f>
        <v>1.1419087648391724</v>
      </c>
      <c r="J423" s="70">
        <f>'5.Stata-DNSP&amp;State'!AF316</f>
        <v>1.029926061630249</v>
      </c>
      <c r="K423" s="70">
        <f>'5.Stata-DNSP&amp;State'!AG316</f>
        <v>1.0723733901977539</v>
      </c>
      <c r="L423" s="70">
        <f>'5.Stata-DNSP&amp;State'!AH316</f>
        <v>1.785431981086731</v>
      </c>
      <c r="M423" s="70">
        <f>'5.Stata-DNSP&amp;State'!AI316</f>
        <v>1.6602609157562256</v>
      </c>
      <c r="N423" s="70">
        <f>'5.Stata-DNSP&amp;State'!AJ316</f>
        <v>1.331773042678833</v>
      </c>
      <c r="O423" s="71">
        <f>'5.Stata-DNSP&amp;State'!D316</f>
        <v>1.2188886404037476</v>
      </c>
      <c r="P423" s="70">
        <f t="shared" si="301"/>
        <v>1.0949440052614958</v>
      </c>
      <c r="Q423" s="70">
        <f t="shared" si="302"/>
        <v>1.2139960364116771</v>
      </c>
      <c r="R423" s="70">
        <f t="shared" si="303"/>
        <v>1.165942915075169</v>
      </c>
      <c r="S423" s="70">
        <f t="shared" si="304"/>
        <v>0.70029335749613963</v>
      </c>
      <c r="T423" s="70">
        <f t="shared" si="305"/>
        <v>0.75309015875176755</v>
      </c>
      <c r="U423" s="70">
        <f t="shared" si="306"/>
        <v>0.93884326874585677</v>
      </c>
      <c r="V423" s="71">
        <f>'5.Stata-DNSP&amp;State'!I316</f>
        <v>0.98601078987121582</v>
      </c>
      <c r="Y423" s="231">
        <v>2014</v>
      </c>
      <c r="Z423" s="52">
        <f>B423-'Individ-I&amp;O Tables'!B456</f>
        <v>-2.825164790998258E-8</v>
      </c>
      <c r="AA423" s="52">
        <f>C423-'Individ-I&amp;O Tables'!C456</f>
        <v>-4.9472808827388803E-7</v>
      </c>
      <c r="AB423" s="52">
        <f>D423-'Individ-I&amp;O Tables'!D456</f>
        <v>-6.6047668445534669E-8</v>
      </c>
      <c r="AC423" s="52">
        <f>E423-'Individ-I&amp;O Tables'!E456</f>
        <v>-2.795333862160021E-7</v>
      </c>
      <c r="AD423" s="52">
        <f>F423-'Individ-I&amp;O Tables'!F456</f>
        <v>6.6632843020997257E-8</v>
      </c>
      <c r="AE423" s="52"/>
      <c r="AF423" s="52">
        <f>H423-'Individ-I&amp;O Tables'!H456</f>
        <v>1.5661621088902677E-7</v>
      </c>
      <c r="AG423" s="229">
        <f>I423-'Individ-I&amp;O Tables'!I456</f>
        <v>-2.3516082769958757E-7</v>
      </c>
      <c r="AH423" s="52">
        <f>J423-'Individ-I&amp;O Tables'!J456</f>
        <v>6.1630249126309877E-8</v>
      </c>
      <c r="AI423" s="52">
        <f>K423-'Individ-I&amp;O Tables'!K456</f>
        <v>3.9019775388560163E-7</v>
      </c>
      <c r="AJ423" s="52">
        <f>L423-'Individ-I&amp;O Tables'!L456</f>
        <v>-1.8913268950981887E-8</v>
      </c>
      <c r="AK423" s="52">
        <f>M423-'Individ-I&amp;O Tables'!M456</f>
        <v>-8.4243774400860616E-8</v>
      </c>
      <c r="AL423" s="52">
        <f>N423-'Individ-I&amp;O Tables'!N456</f>
        <v>4.2678832912201869E-8</v>
      </c>
      <c r="AM423" s="226">
        <f>O423-'Individ-I&amp;O Tables'!P456</f>
        <v>6.4040374758711494E-7</v>
      </c>
      <c r="AN423" s="52">
        <f>P423-'Individ-I&amp;O Tables'!Q456</f>
        <v>5.2614959056285215E-9</v>
      </c>
      <c r="AO423" s="52">
        <f>Q423-'Individ-I&amp;O Tables'!R456</f>
        <v>3.6411677006853438E-8</v>
      </c>
      <c r="AP423" s="52">
        <f>R423-'Individ-I&amp;O Tables'!S456</f>
        <v>-8.4924830945354302E-8</v>
      </c>
      <c r="AQ423" s="52">
        <f>S423-'Individ-I&amp;O Tables'!T456</f>
        <v>5.7496139627133402E-8</v>
      </c>
      <c r="AR423" s="52">
        <f>T423-'Individ-I&amp;O Tables'!U456</f>
        <v>5.8751767562092994E-8</v>
      </c>
      <c r="AS423" s="52">
        <f>U423-'Individ-I&amp;O Tables'!V456</f>
        <v>6.8745856784957482E-8</v>
      </c>
      <c r="AT423" s="226">
        <f>V423-'Individ-I&amp;O Tables'!W456</f>
        <v>-4.1012878415624954E-7</v>
      </c>
    </row>
    <row r="424" spans="1:46" ht="15" x14ac:dyDescent="0.2">
      <c r="A424" s="231">
        <v>2015</v>
      </c>
      <c r="B424" s="70">
        <f>'5.Stata-DNSP&amp;State'!Z317</f>
        <v>1.0207136869430542</v>
      </c>
      <c r="C424" s="70">
        <f>'5.Stata-DNSP&amp;State'!AA317</f>
        <v>1.2142595052719116</v>
      </c>
      <c r="D424" s="70">
        <f>'5.Stata-DNSP&amp;State'!AB317</f>
        <v>1.1575475931167603</v>
      </c>
      <c r="E424" s="70">
        <f>'5.Stata-DNSP&amp;State'!AC317</f>
        <v>1.0513443946838379</v>
      </c>
      <c r="F424" s="70">
        <f>'5.Stata-DNSP&amp;State'!AD317</f>
        <v>0.82134711742401123</v>
      </c>
      <c r="G424" s="70"/>
      <c r="H424" s="70">
        <f>'5.Stata-DNSP&amp;State'!C317</f>
        <v>1.2203720808029175</v>
      </c>
      <c r="I424" s="73">
        <f>'5.Stata-DNSP&amp;State'!AE317</f>
        <v>1.2339112758636475</v>
      </c>
      <c r="J424" s="70">
        <f>'5.Stata-DNSP&amp;State'!AF317</f>
        <v>1.0266014337539673</v>
      </c>
      <c r="K424" s="70">
        <f>'5.Stata-DNSP&amp;State'!AG317</f>
        <v>1.1089911460876465</v>
      </c>
      <c r="L424" s="70">
        <f>'5.Stata-DNSP&amp;State'!AH317</f>
        <v>1.8540105819702148</v>
      </c>
      <c r="M424" s="70">
        <f>'5.Stata-DNSP&amp;State'!AI317</f>
        <v>1.7207691669464111</v>
      </c>
      <c r="N424" s="70">
        <f>'5.Stata-DNSP&amp;State'!AJ317</f>
        <v>1.3702915906906128</v>
      </c>
      <c r="O424" s="71">
        <f>'5.Stata-DNSP&amp;State'!D317</f>
        <v>1.2763804197311401</v>
      </c>
      <c r="P424" s="70">
        <f t="shared" si="301"/>
        <v>0.98902741605043398</v>
      </c>
      <c r="Q424" s="70">
        <f t="shared" si="302"/>
        <v>1.1887496361079395</v>
      </c>
      <c r="R424" s="70">
        <f t="shared" si="303"/>
        <v>1.1004344670453017</v>
      </c>
      <c r="S424" s="70">
        <f t="shared" si="304"/>
        <v>0.65823361132386626</v>
      </c>
      <c r="T424" s="70">
        <f t="shared" si="305"/>
        <v>0.70920150374877255</v>
      </c>
      <c r="U424" s="70">
        <f t="shared" si="306"/>
        <v>0.89059298699181433</v>
      </c>
      <c r="V424" s="71">
        <f>'5.Stata-DNSP&amp;State'!I317</f>
        <v>0.93559247255325317</v>
      </c>
      <c r="Y424" s="231">
        <v>2015</v>
      </c>
      <c r="Z424" s="52">
        <f>B424-'Individ-I&amp;O Tables'!B457</f>
        <v>-3.1305694569994102E-7</v>
      </c>
      <c r="AA424" s="52">
        <f>C424-'Individ-I&amp;O Tables'!C457</f>
        <v>-4.9472808827388803E-7</v>
      </c>
      <c r="AB424" s="52">
        <f>D424-'Individ-I&amp;O Tables'!D457</f>
        <v>-4.0688323976745266E-7</v>
      </c>
      <c r="AC424" s="52">
        <f>E424-'Individ-I&amp;O Tables'!E457</f>
        <v>-6.0531616208336914E-7</v>
      </c>
      <c r="AD424" s="52">
        <f>F424-'Individ-I&amp;O Tables'!F457</f>
        <v>1.7424011233835301E-8</v>
      </c>
      <c r="AE424" s="52"/>
      <c r="AF424" s="52">
        <f>H424-'Individ-I&amp;O Tables'!H457</f>
        <v>8.0802917468147939E-8</v>
      </c>
      <c r="AG424" s="229">
        <f>I424-'Individ-I&amp;O Tables'!I457</f>
        <v>2.7586364748088954E-7</v>
      </c>
      <c r="AH424" s="52">
        <f>J424-'Individ-I&amp;O Tables'!J457</f>
        <v>4.3375396718836612E-7</v>
      </c>
      <c r="AI424" s="52">
        <f>K424-'Individ-I&amp;O Tables'!K457</f>
        <v>1.4608764642431993E-7</v>
      </c>
      <c r="AJ424" s="52">
        <f>L424-'Individ-I&amp;O Tables'!L457</f>
        <v>-4.1802978523186596E-7</v>
      </c>
      <c r="AK424" s="52">
        <f>M424-'Individ-I&amp;O Tables'!M457</f>
        <v>1.6694641113979003E-7</v>
      </c>
      <c r="AL424" s="52">
        <f>N424-'Individ-I&amp;O Tables'!N457</f>
        <v>5.9069061286720626E-7</v>
      </c>
      <c r="AM424" s="226">
        <f>O424-'Individ-I&amp;O Tables'!P457</f>
        <v>4.1973114006665924E-7</v>
      </c>
      <c r="AN424" s="52">
        <f>P424-'Individ-I&amp;O Tables'!Q457</f>
        <v>1.1605043392926007E-7</v>
      </c>
      <c r="AO424" s="52">
        <f>Q424-'Individ-I&amp;O Tables'!R457</f>
        <v>-3.6389206048426104E-7</v>
      </c>
      <c r="AP424" s="52">
        <f>R424-'Individ-I&amp;O Tables'!S457</f>
        <v>4.6704530176633341E-7</v>
      </c>
      <c r="AQ424" s="52">
        <f>S424-'Individ-I&amp;O Tables'!T457</f>
        <v>1.1323866289103535E-8</v>
      </c>
      <c r="AR424" s="52">
        <f>T424-'Individ-I&amp;O Tables'!U457</f>
        <v>3.7487725146334583E-9</v>
      </c>
      <c r="AS424" s="52">
        <f>U424-'Individ-I&amp;O Tables'!V457</f>
        <v>-1.1300818569814908E-7</v>
      </c>
      <c r="AT424" s="226">
        <f>V424-'Individ-I&amp;O Tables'!W457</f>
        <v>-2.2744674688102151E-7</v>
      </c>
    </row>
    <row r="425" spans="1:46" ht="15" x14ac:dyDescent="0.2">
      <c r="A425" s="231">
        <v>2016</v>
      </c>
      <c r="B425" s="70">
        <f>'5.Stata-DNSP&amp;State'!Z318</f>
        <v>1.0229103565216064</v>
      </c>
      <c r="C425" s="70">
        <f>'5.Stata-DNSP&amp;State'!AA318</f>
        <v>1.2142595052719116</v>
      </c>
      <c r="D425" s="70">
        <f>'5.Stata-DNSP&amp;State'!AB318</f>
        <v>1.1768233776092529</v>
      </c>
      <c r="E425" s="70">
        <f>'5.Stata-DNSP&amp;State'!AC318</f>
        <v>1.0535612106323242</v>
      </c>
      <c r="F425" s="70">
        <f>'5.Stata-DNSP&amp;State'!AD318</f>
        <v>0.79577499628067017</v>
      </c>
      <c r="G425" s="70"/>
      <c r="H425" s="70">
        <f>'5.Stata-DNSP&amp;State'!C318</f>
        <v>1.2323582172393799</v>
      </c>
      <c r="I425" s="73">
        <f>'5.Stata-DNSP&amp;State'!AE318</f>
        <v>1.167829155921936</v>
      </c>
      <c r="J425" s="70">
        <f>'5.Stata-DNSP&amp;State'!AF318</f>
        <v>1.026929497718811</v>
      </c>
      <c r="K425" s="70">
        <f>'5.Stata-DNSP&amp;State'!AG318</f>
        <v>1.1029766798019409</v>
      </c>
      <c r="L425" s="70">
        <f>'5.Stata-DNSP&amp;State'!AH318</f>
        <v>1.8509249687194824</v>
      </c>
      <c r="M425" s="70">
        <f>'5.Stata-DNSP&amp;State'!AI318</f>
        <v>1.7736097574234009</v>
      </c>
      <c r="N425" s="70">
        <f>'5.Stata-DNSP&amp;State'!AJ318</f>
        <v>1.4019765853881836</v>
      </c>
      <c r="O425" s="71">
        <f>'5.Stata-DNSP&amp;State'!D318</f>
        <v>1.2614802122116089</v>
      </c>
      <c r="P425" s="70">
        <f t="shared" si="301"/>
        <v>1.0552555662703091</v>
      </c>
      <c r="Q425" s="70">
        <f t="shared" si="302"/>
        <v>1.2000416970949825</v>
      </c>
      <c r="R425" s="70">
        <f t="shared" si="303"/>
        <v>1.1173021513570638</v>
      </c>
      <c r="S425" s="70">
        <f t="shared" si="304"/>
        <v>0.66580668480146821</v>
      </c>
      <c r="T425" s="70">
        <f t="shared" si="305"/>
        <v>0.69483053534261086</v>
      </c>
      <c r="U425" s="70">
        <f t="shared" si="306"/>
        <v>0.87901483525715285</v>
      </c>
      <c r="V425" s="71">
        <f>'5.Stata-DNSP&amp;State'!I318</f>
        <v>0.93261510133743286</v>
      </c>
      <c r="Y425" s="231">
        <v>2016</v>
      </c>
      <c r="Z425" s="52">
        <f>B425-'Individ-I&amp;O Tables'!B458</f>
        <v>3.5652160645938125E-7</v>
      </c>
      <c r="AA425" s="52">
        <f>C425-'Individ-I&amp;O Tables'!C458</f>
        <v>-4.9472808827388803E-7</v>
      </c>
      <c r="AB425" s="52">
        <f>D425-'Individ-I&amp;O Tables'!D458</f>
        <v>3.7760925297725123E-7</v>
      </c>
      <c r="AC425" s="52">
        <f>E425-'Individ-I&amp;O Tables'!E458</f>
        <v>2.1063232424900491E-7</v>
      </c>
      <c r="AD425" s="52">
        <f>F425-'Individ-I&amp;O Tables'!F458</f>
        <v>9.6280670214277109E-8</v>
      </c>
      <c r="AE425" s="52"/>
      <c r="AF425" s="52">
        <f>H425-'Individ-I&amp;O Tables'!H458</f>
        <v>-7.8276062009940972E-7</v>
      </c>
      <c r="AG425" s="229">
        <f>I425-'Individ-I&amp;O Tables'!I458</f>
        <v>1.559219360292019E-7</v>
      </c>
      <c r="AH425" s="52">
        <f>J425-'Individ-I&amp;O Tables'!J458</f>
        <v>4.9771881105442617E-7</v>
      </c>
      <c r="AI425" s="52">
        <f>K425-'Individ-I&amp;O Tables'!K458</f>
        <v>-3.2019805917826716E-7</v>
      </c>
      <c r="AJ425" s="52">
        <f>L425-'Individ-I&amp;O Tables'!L458</f>
        <v>-3.1280517509557626E-8</v>
      </c>
      <c r="AK425" s="52">
        <f>M425-'Individ-I&amp;O Tables'!M458</f>
        <v>-2.4257659902993112E-7</v>
      </c>
      <c r="AL425" s="52">
        <f>N425-'Individ-I&amp;O Tables'!N458</f>
        <v>5.8538818348274901E-7</v>
      </c>
      <c r="AM425" s="226">
        <f>O425-'Individ-I&amp;O Tables'!P458</f>
        <v>2.1221160895201763E-7</v>
      </c>
      <c r="AN425" s="52">
        <f>P425-'Individ-I&amp;O Tables'!Q458</f>
        <v>-4.3372969082966506E-7</v>
      </c>
      <c r="AO425" s="52">
        <f>Q425-'Individ-I&amp;O Tables'!R458</f>
        <v>-3.0290501751295551E-7</v>
      </c>
      <c r="AP425" s="52">
        <f>R425-'Individ-I&amp;O Tables'!S458</f>
        <v>-8.4864293614650421E-7</v>
      </c>
      <c r="AQ425" s="52">
        <f>S425-'Individ-I&amp;O Tables'!T458</f>
        <v>-2.1519853177220938E-7</v>
      </c>
      <c r="AR425" s="52">
        <f>T425-'Individ-I&amp;O Tables'!U458</f>
        <v>-3.6465738917357271E-7</v>
      </c>
      <c r="AS425" s="52">
        <f>U425-'Individ-I&amp;O Tables'!V458</f>
        <v>-4.6474284720599002E-7</v>
      </c>
      <c r="AT425" s="226">
        <f>V425-'Individ-I&amp;O Tables'!W458</f>
        <v>-6.9866256713346786E-7</v>
      </c>
    </row>
    <row r="426" spans="1:46" ht="15" x14ac:dyDescent="0.2">
      <c r="A426" s="231">
        <v>2017</v>
      </c>
      <c r="B426" s="70">
        <f>'5.Stata-DNSP&amp;State'!Z319</f>
        <v>1.0170776844024658</v>
      </c>
      <c r="C426" s="70">
        <f>'5.Stata-DNSP&amp;State'!AA319</f>
        <v>1.2142595052719116</v>
      </c>
      <c r="D426" s="70">
        <f>'5.Stata-DNSP&amp;State'!AB319</f>
        <v>1.1947258710861206</v>
      </c>
      <c r="E426" s="70">
        <f>'5.Stata-DNSP&amp;State'!AC319</f>
        <v>1.0576218366622925</v>
      </c>
      <c r="F426" s="70">
        <f>'5.Stata-DNSP&amp;State'!AD319</f>
        <v>0.64278686046600342</v>
      </c>
      <c r="G426" s="70"/>
      <c r="H426" s="70">
        <f>'5.Stata-DNSP&amp;State'!C319</f>
        <v>1.2775683403015137</v>
      </c>
      <c r="I426" s="73">
        <f>'5.Stata-DNSP&amp;State'!AE319</f>
        <v>1.1106982231140137</v>
      </c>
      <c r="J426" s="70">
        <f>'5.Stata-DNSP&amp;State'!AF319</f>
        <v>1.0725117921829224</v>
      </c>
      <c r="K426" s="70">
        <f>'5.Stata-DNSP&amp;State'!AG319</f>
        <v>1.0926834344863892</v>
      </c>
      <c r="L426" s="70">
        <f>'5.Stata-DNSP&amp;State'!AH319</f>
        <v>1.887177586555481</v>
      </c>
      <c r="M426" s="70">
        <f>'5.Stata-DNSP&amp;State'!AI319</f>
        <v>1.8197391033172607</v>
      </c>
      <c r="N426" s="70">
        <f>'5.Stata-DNSP&amp;State'!AJ319</f>
        <v>1.4345444440841675</v>
      </c>
      <c r="O426" s="71">
        <f>'5.Stata-DNSP&amp;State'!D319</f>
        <v>1.2519960403442383</v>
      </c>
      <c r="P426" s="70">
        <f t="shared" si="301"/>
        <v>1.1502389341360915</v>
      </c>
      <c r="Q426" s="70">
        <f t="shared" si="302"/>
        <v>1.1911928144875985</v>
      </c>
      <c r="R426" s="70">
        <f t="shared" si="303"/>
        <v>1.1692026253715733</v>
      </c>
      <c r="S426" s="70">
        <f t="shared" si="304"/>
        <v>0.67697303603173886</v>
      </c>
      <c r="T426" s="70">
        <f t="shared" si="305"/>
        <v>0.70206126689952064</v>
      </c>
      <c r="U426" s="70">
        <f t="shared" si="306"/>
        <v>0.89057424854977607</v>
      </c>
      <c r="V426" s="71">
        <f>'5.Stata-DNSP&amp;State'!I319</f>
        <v>0.95139050483703613</v>
      </c>
      <c r="Y426" s="231">
        <v>2017</v>
      </c>
      <c r="Z426" s="52">
        <f>B426-'Individ-I&amp;O Tables'!B459</f>
        <v>-3.1559753410626001E-7</v>
      </c>
      <c r="AA426" s="52">
        <f>C426-'Individ-I&amp;O Tables'!C459</f>
        <v>-4.9472808827388803E-7</v>
      </c>
      <c r="AB426" s="52">
        <f>D426-'Individ-I&amp;O Tables'!D459</f>
        <v>-1.2891387934921283E-7</v>
      </c>
      <c r="AC426" s="52">
        <f>E426-'Individ-I&amp;O Tables'!E459</f>
        <v>-1.6333770758159005E-7</v>
      </c>
      <c r="AD426" s="52">
        <f>F426-'Individ-I&amp;O Tables'!F459</f>
        <v>-3.953399663192414E-8</v>
      </c>
      <c r="AE426" s="52"/>
      <c r="AF426" s="52">
        <f>H426-'Individ-I&amp;O Tables'!H459</f>
        <v>3.403015136349552E-7</v>
      </c>
      <c r="AG426" s="229">
        <f>I426-'Individ-I&amp;O Tables'!I459</f>
        <v>2.2311401370878059E-7</v>
      </c>
      <c r="AH426" s="52">
        <f>J426-'Individ-I&amp;O Tables'!J459</f>
        <v>-2.078170775465793E-7</v>
      </c>
      <c r="AI426" s="52">
        <f>K426-'Individ-I&amp;O Tables'!K459</f>
        <v>4.3448638908927251E-7</v>
      </c>
      <c r="AJ426" s="52">
        <f>L426-'Individ-I&amp;O Tables'!L459</f>
        <v>-4.1344451906510926E-7</v>
      </c>
      <c r="AK426" s="52">
        <f>M426-'Individ-I&amp;O Tables'!M459</f>
        <v>1.0331726074674918E-7</v>
      </c>
      <c r="AL426" s="52">
        <f>N426-'Individ-I&amp;O Tables'!N459</f>
        <v>4.4408416743912937E-7</v>
      </c>
      <c r="AM426" s="226">
        <f>O426-'Individ-I&amp;O Tables'!P459</f>
        <v>4.0344238172451696E-8</v>
      </c>
      <c r="AN426" s="52">
        <f>P426-'Individ-I&amp;O Tables'!Q459</f>
        <v>-6.5863908549346206E-8</v>
      </c>
      <c r="AO426" s="52">
        <f>Q426-'Individ-I&amp;O Tables'!R459</f>
        <v>-1.8551240144049075E-7</v>
      </c>
      <c r="AP426" s="52">
        <f>R426-'Individ-I&amp;O Tables'!S459</f>
        <v>-3.746284267247546E-7</v>
      </c>
      <c r="AQ426" s="52">
        <f>S426-'Individ-I&amp;O Tables'!T459</f>
        <v>3.6031738814834569E-8</v>
      </c>
      <c r="AR426" s="52">
        <f>T426-'Individ-I&amp;O Tables'!U459</f>
        <v>-3.3100479357450752E-8</v>
      </c>
      <c r="AS426" s="52">
        <f>U426-'Individ-I&amp;O Tables'!V459</f>
        <v>-1.5145022391749308E-7</v>
      </c>
      <c r="AT426" s="226">
        <f>V426-'Individ-I&amp;O Tables'!W459</f>
        <v>-2.951629638481279E-7</v>
      </c>
    </row>
    <row r="427" spans="1:46" ht="15" x14ac:dyDescent="0.2">
      <c r="A427" s="231">
        <v>2018</v>
      </c>
      <c r="B427" s="70">
        <f>'5.Stata-DNSP&amp;State'!Z320</f>
        <v>1.0117568969726563</v>
      </c>
      <c r="C427" s="70">
        <f>'5.Stata-DNSP&amp;State'!AA320</f>
        <v>1.2142595052719116</v>
      </c>
      <c r="D427" s="70">
        <f>'5.Stata-DNSP&amp;State'!AB320</f>
        <v>1.2122610807418823</v>
      </c>
      <c r="E427" s="70">
        <f>'5.Stata-DNSP&amp;State'!AC320</f>
        <v>1.0575889348983765</v>
      </c>
      <c r="F427" s="70">
        <f>'5.Stata-DNSP&amp;State'!AD320</f>
        <v>0.70316052436828613</v>
      </c>
      <c r="G427" s="70"/>
      <c r="H427" s="70">
        <f>'5.Stata-DNSP&amp;State'!C320</f>
        <v>1.2656433582305908</v>
      </c>
      <c r="I427" s="73">
        <f>'5.Stata-DNSP&amp;State'!AE320</f>
        <v>1.1272751092910767</v>
      </c>
      <c r="J427" s="70">
        <f>'5.Stata-DNSP&amp;State'!AF320</f>
        <v>1.0754092931747437</v>
      </c>
      <c r="K427" s="70">
        <f>'5.Stata-DNSP&amp;State'!AG320</f>
        <v>1.1139358282089233</v>
      </c>
      <c r="L427" s="70">
        <f>'5.Stata-DNSP&amp;State'!AH320</f>
        <v>1.8887100219726563</v>
      </c>
      <c r="M427" s="70">
        <f>'5.Stata-DNSP&amp;State'!AI320</f>
        <v>1.8296478986740112</v>
      </c>
      <c r="N427" s="70">
        <f>'5.Stata-DNSP&amp;State'!AJ320</f>
        <v>1.4454891681671143</v>
      </c>
      <c r="O427" s="71">
        <f>'5.Stata-DNSP&amp;State'!D320</f>
        <v>1.2648453712463379</v>
      </c>
      <c r="P427" s="70">
        <f t="shared" si="301"/>
        <v>1.1227457679133281</v>
      </c>
      <c r="Q427" s="70">
        <f t="shared" si="302"/>
        <v>1.1768945705260294</v>
      </c>
      <c r="R427" s="70">
        <f t="shared" si="303"/>
        <v>1.1361905472289147</v>
      </c>
      <c r="S427" s="70">
        <f t="shared" si="304"/>
        <v>0.6701099393271045</v>
      </c>
      <c r="T427" s="70">
        <f t="shared" si="305"/>
        <v>0.69174148706307492</v>
      </c>
      <c r="U427" s="70">
        <f t="shared" si="306"/>
        <v>0.87558135066168041</v>
      </c>
      <c r="V427" s="71">
        <f>'5.Stata-DNSP&amp;State'!I320</f>
        <v>0.93369990587234497</v>
      </c>
      <c r="Y427" s="231">
        <v>2018</v>
      </c>
      <c r="Z427" s="52">
        <f>B427-'Individ-I&amp;O Tables'!B460</f>
        <v>-1.0302734376743672E-7</v>
      </c>
      <c r="AA427" s="52">
        <f>C427-'Individ-I&amp;O Tables'!C460</f>
        <v>-4.9472808827388803E-7</v>
      </c>
      <c r="AB427" s="52">
        <f>D427-'Individ-I&amp;O Tables'!D460</f>
        <v>8.0741882291235356E-8</v>
      </c>
      <c r="AC427" s="52">
        <f>E427-'Individ-I&amp;O Tables'!E460</f>
        <v>-6.5101623425434241E-8</v>
      </c>
      <c r="AD427" s="52">
        <f>F427-'Individ-I&amp;O Tables'!F460</f>
        <v>2.4368286166698283E-8</v>
      </c>
      <c r="AE427" s="52"/>
      <c r="AF427" s="52">
        <f>H427-'Individ-I&amp;O Tables'!H460</f>
        <v>-6.4176940917093361E-7</v>
      </c>
      <c r="AG427" s="229">
        <f>I427-'Individ-I&amp;O Tables'!I460</f>
        <v>1.0929107663315563E-7</v>
      </c>
      <c r="AH427" s="52">
        <f>J427-'Individ-I&amp;O Tables'!J460</f>
        <v>2.9317474359302764E-7</v>
      </c>
      <c r="AI427" s="52">
        <f>K427-'Individ-I&amp;O Tables'!K460</f>
        <v>-1.717910766974029E-7</v>
      </c>
      <c r="AJ427" s="52">
        <f>L427-'Individ-I&amp;O Tables'!L460</f>
        <v>2.1972656139013225E-8</v>
      </c>
      <c r="AK427" s="52">
        <f>M427-'Individ-I&amp;O Tables'!M460</f>
        <v>-1.0132598871059884E-7</v>
      </c>
      <c r="AL427" s="52">
        <f>N427-'Individ-I&amp;O Tables'!N460</f>
        <v>1.6816711423395247E-7</v>
      </c>
      <c r="AM427" s="226">
        <f>O427-'Individ-I&amp;O Tables'!P460</f>
        <v>3.7124633789353823E-7</v>
      </c>
      <c r="AN427" s="52">
        <f>P427-'Individ-I&amp;O Tables'!Q460</f>
        <v>-2.3208667188079346E-7</v>
      </c>
      <c r="AO427" s="52">
        <f>Q427-'Individ-I&amp;O Tables'!R460</f>
        <v>-4.2947397060899561E-7</v>
      </c>
      <c r="AP427" s="52">
        <f>R427-'Individ-I&amp;O Tables'!S460</f>
        <v>-4.5277108529084842E-7</v>
      </c>
      <c r="AQ427" s="52">
        <f>S427-'Individ-I&amp;O Tables'!T460</f>
        <v>-2.6067289549125405E-7</v>
      </c>
      <c r="AR427" s="52">
        <f>T427-'Individ-I&amp;O Tables'!U460</f>
        <v>-4.1293692509825064E-7</v>
      </c>
      <c r="AS427" s="52">
        <f>U427-'Individ-I&amp;O Tables'!V460</f>
        <v>-5.4933831961090362E-7</v>
      </c>
      <c r="AT427" s="226">
        <f>V427-'Individ-I&amp;O Tables'!W460</f>
        <v>-4.941276550152196E-7</v>
      </c>
    </row>
    <row r="428" spans="1:46" ht="15" x14ac:dyDescent="0.2">
      <c r="A428" s="231">
        <v>2019</v>
      </c>
      <c r="B428" s="70">
        <f>'5.Stata-DNSP&amp;State'!Z321</f>
        <v>1.0242441892623901</v>
      </c>
      <c r="C428" s="70">
        <f>'5.Stata-DNSP&amp;State'!AA321</f>
        <v>1.2142595052719116</v>
      </c>
      <c r="D428" s="70">
        <f>'5.Stata-DNSP&amp;State'!AB321</f>
        <v>1.2275627851486206</v>
      </c>
      <c r="E428" s="70">
        <f>'5.Stata-DNSP&amp;State'!AC321</f>
        <v>1.061764121055603</v>
      </c>
      <c r="F428" s="70">
        <f>'5.Stata-DNSP&amp;State'!AD321</f>
        <v>0.79586571455001831</v>
      </c>
      <c r="G428" s="70"/>
      <c r="H428" s="70">
        <f>'5.Stata-DNSP&amp;State'!C321</f>
        <v>1.2485417127609253</v>
      </c>
      <c r="I428" s="73">
        <f>'5.Stata-DNSP&amp;State'!AE321</f>
        <v>1.0988128185272217</v>
      </c>
      <c r="J428" s="70">
        <f>'5.Stata-DNSP&amp;State'!AF321</f>
        <v>1.0726208686828613</v>
      </c>
      <c r="K428" s="70">
        <f>'5.Stata-DNSP&amp;State'!AG321</f>
        <v>1.0943046808242798</v>
      </c>
      <c r="L428" s="70">
        <f>'5.Stata-DNSP&amp;State'!AH321</f>
        <v>1.8764806985855103</v>
      </c>
      <c r="M428" s="70">
        <f>'5.Stata-DNSP&amp;State'!AI321</f>
        <v>1.8703657388687134</v>
      </c>
      <c r="N428" s="70">
        <f>'5.Stata-DNSP&amp;State'!AJ321</f>
        <v>1.4572567939758301</v>
      </c>
      <c r="O428" s="71">
        <f>'5.Stata-DNSP&amp;State'!D321</f>
        <v>1.2540594339370728</v>
      </c>
      <c r="P428" s="70">
        <f t="shared" si="301"/>
        <v>1.1362642405595438</v>
      </c>
      <c r="Q428" s="70">
        <f t="shared" si="302"/>
        <v>1.1640102754052215</v>
      </c>
      <c r="R428" s="70">
        <f t="shared" si="303"/>
        <v>1.1409452364038755</v>
      </c>
      <c r="S428" s="70">
        <f t="shared" si="304"/>
        <v>0.66536347200484136</v>
      </c>
      <c r="T428" s="70">
        <f t="shared" si="305"/>
        <v>0.66753880634923468</v>
      </c>
      <c r="U428" s="70">
        <f t="shared" si="306"/>
        <v>0.85677535896369506</v>
      </c>
      <c r="V428" s="71">
        <f>'5.Stata-DNSP&amp;State'!I321</f>
        <v>0.92050230503082275</v>
      </c>
      <c r="Y428" s="231">
        <v>2019</v>
      </c>
      <c r="Z428" s="52">
        <f>B428-'Individ-I&amp;O Tables'!B461</f>
        <v>1.8926239020444768E-7</v>
      </c>
      <c r="AA428" s="52">
        <f>C428-'Individ-I&amp;O Tables'!C461</f>
        <v>-4.9472808827388803E-7</v>
      </c>
      <c r="AB428" s="52">
        <f>D428-'Individ-I&amp;O Tables'!D461</f>
        <v>-2.1485137935428611E-7</v>
      </c>
      <c r="AC428" s="52">
        <f>E428-'Individ-I&amp;O Tables'!E461</f>
        <v>1.2105560309727537E-7</v>
      </c>
      <c r="AD428" s="52">
        <f>F428-'Individ-I&amp;O Tables'!F461</f>
        <v>1.4550018301306977E-8</v>
      </c>
      <c r="AE428" s="52"/>
      <c r="AF428" s="52">
        <f>H428-'Individ-I&amp;O Tables'!H461</f>
        <v>-2.8723907474770272E-7</v>
      </c>
      <c r="AG428" s="229">
        <f>I428-'Individ-I&amp;O Tables'!I461</f>
        <v>-1.8147277836000342E-7</v>
      </c>
      <c r="AH428" s="52">
        <f>J428-'Individ-I&amp;O Tables'!J461</f>
        <v>-1.3131713871850081E-7</v>
      </c>
      <c r="AI428" s="52">
        <f>K428-'Individ-I&amp;O Tables'!K461</f>
        <v>-3.191757202980483E-7</v>
      </c>
      <c r="AJ428" s="52">
        <f>L428-'Individ-I&amp;O Tables'!L461</f>
        <v>-3.0141448981169106E-7</v>
      </c>
      <c r="AK428" s="52">
        <f>M428-'Individ-I&amp;O Tables'!M461</f>
        <v>-2.6113128659410734E-7</v>
      </c>
      <c r="AL428" s="52">
        <f>N428-'Individ-I&amp;O Tables'!N461</f>
        <v>-2.0602416994641715E-7</v>
      </c>
      <c r="AM428" s="226">
        <f>O428-'Individ-I&amp;O Tables'!P461</f>
        <v>4.3393707271910387E-7</v>
      </c>
      <c r="AN428" s="52">
        <f>P428-'Individ-I&amp;O Tables'!Q461</f>
        <v>2.4055954384039069E-7</v>
      </c>
      <c r="AO428" s="52">
        <f>Q428-'Individ-I&amp;O Tables'!R461</f>
        <v>2.7540522151703328E-7</v>
      </c>
      <c r="AP428" s="52">
        <f>R428-'Individ-I&amp;O Tables'!S461</f>
        <v>2.3640387536438823E-7</v>
      </c>
      <c r="AQ428" s="52">
        <f>S428-'Individ-I&amp;O Tables'!T461</f>
        <v>7.2004841311645862E-8</v>
      </c>
      <c r="AR428" s="52">
        <f>T428-'Individ-I&amp;O Tables'!U461</f>
        <v>-9.3650765364827748E-8</v>
      </c>
      <c r="AS428" s="52">
        <f>U428-'Individ-I&amp;O Tables'!V461</f>
        <v>-4.1036304909702892E-8</v>
      </c>
      <c r="AT428" s="226">
        <f>V428-'Individ-I&amp;O Tables'!W461</f>
        <v>-1.9496917724737273E-7</v>
      </c>
    </row>
    <row r="429" spans="1:46" ht="15" x14ac:dyDescent="0.2">
      <c r="A429" s="224">
        <v>2020</v>
      </c>
      <c r="B429" s="70">
        <f>'5.Stata-DNSP&amp;State'!Z322</f>
        <v>1.0177054405212402</v>
      </c>
      <c r="C429" s="70">
        <f>'5.Stata-DNSP&amp;State'!AA322</f>
        <v>1.2197065353393555</v>
      </c>
      <c r="D429" s="70">
        <f>'5.Stata-DNSP&amp;State'!AB322</f>
        <v>1.2408827543258667</v>
      </c>
      <c r="E429" s="70">
        <f>'5.Stata-DNSP&amp;State'!AC322</f>
        <v>1.0670459270477295</v>
      </c>
      <c r="F429" s="70">
        <f>'5.Stata-DNSP&amp;State'!AD322</f>
        <v>0.80849766731262207</v>
      </c>
      <c r="G429" s="70"/>
      <c r="H429" s="70">
        <f>'5.Stata-DNSP&amp;State'!C322</f>
        <v>1.2523226737976074</v>
      </c>
      <c r="I429" s="73">
        <f>'5.Stata-DNSP&amp;State'!AE322</f>
        <v>1.0916656255722046</v>
      </c>
      <c r="J429" s="70">
        <f>'5.Stata-DNSP&amp;State'!AF322</f>
        <v>1.0879764556884766</v>
      </c>
      <c r="K429" s="70">
        <f>'5.Stata-DNSP&amp;State'!AG322</f>
        <v>1.0994278192520142</v>
      </c>
      <c r="L429" s="70">
        <f>'5.Stata-DNSP&amp;State'!AH322</f>
        <v>1.9604243040084839</v>
      </c>
      <c r="M429" s="70">
        <f>'5.Stata-DNSP&amp;State'!AI322</f>
        <v>1.9020949602127075</v>
      </c>
      <c r="N429" s="70">
        <f>'5.Stata-DNSP&amp;State'!AJ322</f>
        <v>1.4633287191390991</v>
      </c>
      <c r="O429" s="71">
        <f>'5.Stata-DNSP&amp;State'!D322</f>
        <v>1.2557861804962158</v>
      </c>
      <c r="P429" s="70">
        <f t="shared" si="301"/>
        <v>1.1471669020824882</v>
      </c>
      <c r="Q429" s="70">
        <f t="shared" si="302"/>
        <v>1.1510567781589831</v>
      </c>
      <c r="R429" s="70">
        <f t="shared" si="303"/>
        <v>1.1390676603486474</v>
      </c>
      <c r="S429" s="70">
        <f t="shared" si="304"/>
        <v>0.63880185082228402</v>
      </c>
      <c r="T429" s="70">
        <f t="shared" si="305"/>
        <v>0.65839124754190115</v>
      </c>
      <c r="U429" s="70">
        <f t="shared" si="306"/>
        <v>0.85580407014383608</v>
      </c>
      <c r="V429" s="71">
        <f>'5.Stata-DNSP&amp;State'!I322</f>
        <v>0.91596084833145142</v>
      </c>
      <c r="Y429" s="231">
        <v>2020</v>
      </c>
      <c r="Z429" s="52">
        <f>B429-'Individ-I&amp;O Tables'!B462</f>
        <v>4.4052124015259153E-7</v>
      </c>
      <c r="AA429" s="52">
        <f>C429-'Individ-I&amp;O Tables'!C462</f>
        <v>-4.6466064462791223E-7</v>
      </c>
      <c r="AB429" s="52">
        <f>D429-'Individ-I&amp;O Tables'!D462</f>
        <v>-2.4567413325904397E-7</v>
      </c>
      <c r="AC429" s="52">
        <f>E429-'Individ-I&amp;O Tables'!E462</f>
        <v>-7.295227044679109E-8</v>
      </c>
      <c r="AD429" s="52">
        <f>F429-'Individ-I&amp;O Tables'!F462</f>
        <v>6.7312622031856506E-8</v>
      </c>
      <c r="AE429" s="52"/>
      <c r="AF429" s="52">
        <f>H429-'Individ-I&amp;O Tables'!H462</f>
        <v>-3.2620239265312989E-7</v>
      </c>
      <c r="AG429" s="229">
        <f>I429-'Individ-I&amp;O Tables'!I462</f>
        <v>-3.7442779543539473E-7</v>
      </c>
      <c r="AH429" s="52">
        <f>J429-'Individ-I&amp;O Tables'!J462</f>
        <v>4.5568847650834243E-7</v>
      </c>
      <c r="AI429" s="52">
        <f>K429-'Individ-I&amp;O Tables'!K462</f>
        <v>-1.8074798591172225E-7</v>
      </c>
      <c r="AJ429" s="52">
        <f>L429-'Individ-I&amp;O Tables'!L462</f>
        <v>-6.9599151619748056E-7</v>
      </c>
      <c r="AK429" s="52">
        <f>M429-'Individ-I&amp;O Tables'!M462</f>
        <v>-3.9787292571702437E-8</v>
      </c>
      <c r="AL429" s="52">
        <f>N429-'Individ-I&amp;O Tables'!N462</f>
        <v>-2.8086090098078387E-7</v>
      </c>
      <c r="AM429" s="226">
        <f>O429-'Individ-I&amp;O Tables'!P462</f>
        <v>1.804962157514467E-7</v>
      </c>
      <c r="AN429" s="52">
        <f>P429-'Individ-I&amp;O Tables'!Q462</f>
        <v>-9.7917511876488561E-8</v>
      </c>
      <c r="AO429" s="52">
        <f>Q429-'Individ-I&amp;O Tables'!R462</f>
        <v>-2.2184101688971225E-7</v>
      </c>
      <c r="AP429" s="52">
        <f>R429-'Individ-I&amp;O Tables'!S462</f>
        <v>-3.3965135259883539E-7</v>
      </c>
      <c r="AQ429" s="52">
        <f>S429-'Individ-I&amp;O Tables'!T462</f>
        <v>5.0822284047846722E-8</v>
      </c>
      <c r="AR429" s="52">
        <f>T429-'Individ-I&amp;O Tables'!U462</f>
        <v>-1.5245809881214711E-7</v>
      </c>
      <c r="AS429" s="52">
        <f>U429-'Individ-I&amp;O Tables'!V462</f>
        <v>-2.2985616388027097E-7</v>
      </c>
      <c r="AT429" s="226">
        <f>V429-'Individ-I&amp;O Tables'!W462</f>
        <v>-4.5166854856226735E-7</v>
      </c>
    </row>
    <row r="430" spans="1:46" ht="15" x14ac:dyDescent="0.2">
      <c r="A430" s="69">
        <v>2021</v>
      </c>
      <c r="B430" s="70">
        <f>'5.Stata-DNSP&amp;State'!Z323</f>
        <v>1.0148319005966187</v>
      </c>
      <c r="C430" s="70">
        <f>'5.Stata-DNSP&amp;State'!AA323</f>
        <v>1.2197065353393555</v>
      </c>
      <c r="D430" s="70">
        <f>'5.Stata-DNSP&amp;State'!AB323</f>
        <v>1.2542157173156738</v>
      </c>
      <c r="E430" s="70">
        <f>'5.Stata-DNSP&amp;State'!AC323</f>
        <v>1.0734163522720337</v>
      </c>
      <c r="F430" s="70">
        <f>'5.Stata-DNSP&amp;State'!AD323</f>
        <v>0.80825233459472656</v>
      </c>
      <c r="G430" s="70"/>
      <c r="H430" s="70">
        <f>'5.Stata-DNSP&amp;State'!C323</f>
        <v>1.2587167024612427</v>
      </c>
      <c r="I430" s="70">
        <f>'5.Stata-DNSP&amp;State'!AE323</f>
        <v>1.0946733951568604</v>
      </c>
      <c r="J430" s="70">
        <f>'5.Stata-DNSP&amp;State'!AF323</f>
        <v>1.0920951366424561</v>
      </c>
      <c r="K430" s="70">
        <f>'5.Stata-DNSP&amp;State'!AG323</f>
        <v>1.1108952760696411</v>
      </c>
      <c r="L430" s="70">
        <f>'5.Stata-DNSP&amp;State'!AH323</f>
        <v>1.9548760652542114</v>
      </c>
      <c r="M430" s="70">
        <f>'5.Stata-DNSP&amp;State'!AI323</f>
        <v>1.9312940835952759</v>
      </c>
      <c r="N430" s="70">
        <f>'5.Stata-DNSP&amp;State'!AJ323</f>
        <v>1.4825712442398071</v>
      </c>
      <c r="O430" s="70">
        <f>'5.Stata-DNSP&amp;State'!D323</f>
        <v>1.2657203674316406</v>
      </c>
      <c r="P430" s="70">
        <f t="shared" ref="P430" si="307">$H430/I430</f>
        <v>1.1498559369672776</v>
      </c>
      <c r="Q430" s="70">
        <f t="shared" ref="Q430" si="308">$H430/J430</f>
        <v>1.1525705593113884</v>
      </c>
      <c r="R430" s="70">
        <f t="shared" ref="R430" si="309">$H430/K430</f>
        <v>1.1330651318588691</v>
      </c>
      <c r="S430" s="70">
        <f t="shared" ref="S430" si="310">$H430/L430</f>
        <v>0.6438856789100641</v>
      </c>
      <c r="T430" s="70">
        <f t="shared" ref="T430" si="311">$H430/M430</f>
        <v>0.65174781673748483</v>
      </c>
      <c r="U430" s="70">
        <f t="shared" ref="U430" si="312">$H430/N430</f>
        <v>0.84900925156325524</v>
      </c>
      <c r="V430" s="70">
        <f>'5.Stata-DNSP&amp;State'!I323</f>
        <v>0.91087174415588379</v>
      </c>
      <c r="Y430" s="69">
        <v>2021</v>
      </c>
      <c r="Z430" s="52">
        <f>B430-'Individ-I&amp;O Tables'!B463</f>
        <v>-9.9403381303986293E-8</v>
      </c>
      <c r="AA430" s="52">
        <f>C430-'Individ-I&amp;O Tables'!C463</f>
        <v>-4.6466064462791223E-7</v>
      </c>
      <c r="AB430" s="52">
        <f>D430-'Individ-I&amp;O Tables'!D463</f>
        <v>-2.8268432616940231E-7</v>
      </c>
      <c r="AC430" s="52">
        <f>E430-'Individ-I&amp;O Tables'!E463</f>
        <v>-6.4772796637413421E-7</v>
      </c>
      <c r="AD430" s="52">
        <f>F430-'Individ-I&amp;O Tables'!F463</f>
        <v>3.4594726527892306E-8</v>
      </c>
      <c r="AE430" s="52"/>
      <c r="AF430" s="52">
        <f>H430-'Individ-I&amp;O Tables'!H463</f>
        <v>-2.9753875741000968E-7</v>
      </c>
      <c r="AG430" s="52">
        <f>I430-'Individ-I&amp;O Tables'!I463</f>
        <v>-6.0484313957331892E-7</v>
      </c>
      <c r="AH430" s="52">
        <f>J430-'Individ-I&amp;O Tables'!J463</f>
        <v>1.3664245601674452E-7</v>
      </c>
      <c r="AI430" s="52">
        <f>K430-'Individ-I&amp;O Tables'!K463</f>
        <v>2.7606964114745836E-7</v>
      </c>
      <c r="AJ430" s="52">
        <f>L430-'Individ-I&amp;O Tables'!L463</f>
        <v>6.5254211367715698E-8</v>
      </c>
      <c r="AK430" s="52">
        <f>M430-'Individ-I&amp;O Tables'!M463</f>
        <v>8.3595275812697878E-8</v>
      </c>
      <c r="AL430" s="52">
        <f>N430-'Individ-I&amp;O Tables'!N463</f>
        <v>2.4423980704568748E-7</v>
      </c>
      <c r="AM430" s="52">
        <f>O430-'Individ-I&amp;O Tables'!P463</f>
        <v>3.6743164066876943E-7</v>
      </c>
      <c r="AN430" s="52">
        <f>P430-'Individ-I&amp;O Tables'!Q463</f>
        <v>-6.3032722374956052E-8</v>
      </c>
      <c r="AO430" s="52">
        <f>Q430-'Individ-I&amp;O Tables'!R463</f>
        <v>-4.4068861160262429E-7</v>
      </c>
      <c r="AP430" s="52">
        <f>R430-'Individ-I&amp;O Tables'!S463</f>
        <v>1.318588691567868E-7</v>
      </c>
      <c r="AQ430" s="52">
        <f>S430-'Individ-I&amp;O Tables'!T463</f>
        <v>-2.1089935908769064E-8</v>
      </c>
      <c r="AR430" s="52">
        <f>T430-'Individ-I&amp;O Tables'!U463</f>
        <v>-1.8326251516320724E-7</v>
      </c>
      <c r="AS430" s="52">
        <f>U430-'Individ-I&amp;O Tables'!V463</f>
        <v>-1.484367447845969E-7</v>
      </c>
      <c r="AT430" s="52">
        <f>V430-'Individ-I&amp;O Tables'!W463</f>
        <v>-4.5584411623167398E-7</v>
      </c>
    </row>
    <row r="431" spans="1:46" ht="15" x14ac:dyDescent="0.2">
      <c r="A431" s="69">
        <v>2022</v>
      </c>
      <c r="B431" s="70">
        <f>'5.Stata-DNSP&amp;State'!Z324</f>
        <v>1.0284545421600342</v>
      </c>
      <c r="C431" s="70">
        <f>'5.Stata-DNSP&amp;State'!AA324</f>
        <v>1.2538478374481201</v>
      </c>
      <c r="D431" s="70">
        <f>'5.Stata-DNSP&amp;State'!AB324</f>
        <v>1.2777971029281616</v>
      </c>
      <c r="E431" s="70">
        <f>'5.Stata-DNSP&amp;State'!AC324</f>
        <v>1.077184796333313</v>
      </c>
      <c r="F431" s="70">
        <f>'5.Stata-DNSP&amp;State'!AD324</f>
        <v>0.97394806146621704</v>
      </c>
      <c r="G431" s="70"/>
      <c r="H431" s="70">
        <f>'5.Stata-DNSP&amp;State'!C324</f>
        <v>1.2336863279342651</v>
      </c>
      <c r="I431" s="70">
        <f>'5.Stata-DNSP&amp;State'!AE324</f>
        <v>1.1319022178649902</v>
      </c>
      <c r="J431" s="70">
        <f>'5.Stata-DNSP&amp;State'!AF324</f>
        <v>1.1071081161499023</v>
      </c>
      <c r="K431" s="70">
        <f>'5.Stata-DNSP&amp;State'!AG324</f>
        <v>1.1160911321640015</v>
      </c>
      <c r="L431" s="70">
        <f>'5.Stata-DNSP&amp;State'!AH324</f>
        <v>1.9424729347229004</v>
      </c>
      <c r="M431" s="70">
        <f>'5.Stata-DNSP&amp;State'!AI324</f>
        <v>1.9626587629318237</v>
      </c>
      <c r="N431" s="70">
        <f>'5.Stata-DNSP&amp;State'!AJ324</f>
        <v>1.4835346937179565</v>
      </c>
      <c r="O431" s="70">
        <f>'5.Stata-DNSP&amp;State'!D324</f>
        <v>1.2736400365829468</v>
      </c>
      <c r="P431" s="70">
        <f t="shared" ref="P431" si="313">$H431/I431</f>
        <v>1.0899230591324942</v>
      </c>
      <c r="Q431" s="70">
        <f t="shared" ref="Q431" si="314">$H431/J431</f>
        <v>1.1143322950468046</v>
      </c>
      <c r="R431" s="70">
        <f t="shared" ref="R431" si="315">$H431/K431</f>
        <v>1.1053634352799282</v>
      </c>
      <c r="S431" s="70">
        <f t="shared" ref="S431" si="316">$H431/L431</f>
        <v>0.63511120586617298</v>
      </c>
      <c r="T431" s="70">
        <f t="shared" ref="T431" si="317">$H431/M431</f>
        <v>0.62857912502904068</v>
      </c>
      <c r="U431" s="70">
        <f t="shared" ref="U431" si="318">$H431/N431</f>
        <v>0.83158576146437491</v>
      </c>
      <c r="V431" s="70">
        <f>'5.Stata-DNSP&amp;State'!I324</f>
        <v>0.88879013061523438</v>
      </c>
      <c r="Y431" s="69">
        <v>2022</v>
      </c>
      <c r="Z431" s="52">
        <f>B431-'Individ-I&amp;O Tables'!B464</f>
        <v>-4.5783996571735486E-7</v>
      </c>
      <c r="AA431" s="52">
        <f>C431-'Individ-I&amp;O Tables'!C464</f>
        <v>-1.6255187995639631E-7</v>
      </c>
      <c r="AB431" s="52">
        <f>D431-'Individ-I&amp;O Tables'!D464</f>
        <v>1.0292816154944262E-7</v>
      </c>
      <c r="AC431" s="52">
        <f>E431-'Individ-I&amp;O Tables'!E464</f>
        <v>-2.0366668707083591E-7</v>
      </c>
      <c r="AD431" s="52">
        <f>F431-'Individ-I&amp;O Tables'!F464</f>
        <v>-3.8533782942273831E-8</v>
      </c>
      <c r="AE431" s="52"/>
      <c r="AF431" s="52">
        <f>H431-'Individ-I&amp;O Tables'!H464</f>
        <v>3.2793426507637946E-7</v>
      </c>
      <c r="AG431" s="52">
        <f>I431-'Individ-I&amp;O Tables'!I464</f>
        <v>2.1786499027065531E-7</v>
      </c>
      <c r="AH431" s="52">
        <f>J431-'Individ-I&amp;O Tables'!J464</f>
        <v>1.1614990236274991E-7</v>
      </c>
      <c r="AI431" s="52">
        <f>K431-'Individ-I&amp;O Tables'!K464</f>
        <v>1.3216400152060714E-7</v>
      </c>
      <c r="AJ431" s="52">
        <f>L431-'Individ-I&amp;O Tables'!L464</f>
        <v>-6.5277099503546765E-8</v>
      </c>
      <c r="AK431" s="52">
        <f>M431-'Individ-I&amp;O Tables'!M464</f>
        <v>-2.3706817620094967E-7</v>
      </c>
      <c r="AL431" s="52">
        <f>N431-'Individ-I&amp;O Tables'!N464</f>
        <v>-3.0628204350513499E-7</v>
      </c>
      <c r="AM431" s="52">
        <f>O431-'Individ-I&amp;O Tables'!P464</f>
        <v>3.6582946671970262E-8</v>
      </c>
      <c r="AN431" s="52">
        <f>P431-'Individ-I&amp;O Tables'!Q464</f>
        <v>5.9132494234503952E-8</v>
      </c>
      <c r="AO431" s="52">
        <f>Q431-'Individ-I&amp;O Tables'!R464</f>
        <v>2.9504680454373045E-7</v>
      </c>
      <c r="AP431" s="52">
        <f>R431-'Individ-I&amp;O Tables'!S464</f>
        <v>4.3527992810155069E-7</v>
      </c>
      <c r="AQ431" s="52">
        <f>S431-'Individ-I&amp;O Tables'!T464</f>
        <v>1.05866172939173E-7</v>
      </c>
      <c r="AR431" s="52">
        <f>T431-'Individ-I&amp;O Tables'!U464</f>
        <v>2.5029040728874463E-8</v>
      </c>
      <c r="AS431" s="52">
        <f>U431-'Individ-I&amp;O Tables'!V464</f>
        <v>6.1464374923048126E-8</v>
      </c>
      <c r="AT431" s="52">
        <f>V431-'Individ-I&amp;O Tables'!W464</f>
        <v>-6.9384765599700415E-8</v>
      </c>
    </row>
    <row r="432" spans="1:46" ht="15" x14ac:dyDescent="0.25">
      <c r="A432" s="69"/>
      <c r="B432" s="74"/>
      <c r="C432" s="74"/>
      <c r="D432" s="74"/>
      <c r="E432" s="74"/>
      <c r="F432" s="74"/>
      <c r="G432" s="70"/>
      <c r="H432" s="74"/>
      <c r="I432" s="74"/>
      <c r="J432" s="74"/>
      <c r="K432" s="74"/>
      <c r="L432" s="74"/>
      <c r="M432" s="74"/>
      <c r="N432" s="74"/>
      <c r="O432" s="74"/>
      <c r="P432" s="74"/>
      <c r="Q432" s="74"/>
      <c r="R432" s="74"/>
      <c r="S432" s="74"/>
      <c r="T432" s="74"/>
      <c r="U432" s="74"/>
      <c r="V432" s="74"/>
      <c r="W432" s="58"/>
      <c r="X432" s="4"/>
    </row>
    <row r="433" spans="1:46" ht="15" x14ac:dyDescent="0.2">
      <c r="A433" s="69"/>
      <c r="B433" s="74"/>
      <c r="C433" s="74"/>
      <c r="D433" s="74"/>
      <c r="E433" s="74"/>
      <c r="F433" s="74"/>
      <c r="G433" s="74"/>
      <c r="H433" s="74"/>
      <c r="I433" s="74"/>
      <c r="J433" s="74"/>
      <c r="K433" s="74"/>
      <c r="L433" s="74"/>
      <c r="M433" s="74"/>
      <c r="N433" s="74"/>
      <c r="O433" s="74"/>
      <c r="P433" s="74"/>
      <c r="Q433" s="74"/>
      <c r="R433" s="74"/>
      <c r="S433" s="74"/>
      <c r="T433" s="74"/>
      <c r="U433" s="74"/>
      <c r="V433" s="74"/>
      <c r="W433" s="57"/>
    </row>
    <row r="434" spans="1:46" x14ac:dyDescent="0.2">
      <c r="A434" s="51"/>
      <c r="B434" s="48"/>
      <c r="C434" s="48"/>
      <c r="D434" s="48"/>
      <c r="E434" s="48"/>
      <c r="F434" s="48"/>
      <c r="G434" s="48"/>
      <c r="H434" s="48"/>
      <c r="I434" s="48"/>
      <c r="J434" s="9"/>
    </row>
    <row r="435" spans="1:46" x14ac:dyDescent="0.2">
      <c r="A435" s="51"/>
      <c r="B435" s="48"/>
      <c r="C435" s="48"/>
      <c r="D435" s="48"/>
      <c r="E435" s="48"/>
      <c r="F435" s="48"/>
      <c r="G435" s="48"/>
      <c r="H435" s="48"/>
      <c r="I435" s="48"/>
      <c r="J435" s="9"/>
    </row>
    <row r="436" spans="1:46" x14ac:dyDescent="0.2">
      <c r="A436" s="59" t="s">
        <v>443</v>
      </c>
      <c r="B436" s="60"/>
      <c r="C436" s="60"/>
      <c r="D436" s="60"/>
      <c r="E436" s="60"/>
      <c r="F436" s="60"/>
      <c r="G436" s="60"/>
      <c r="H436" s="60"/>
      <c r="I436" s="60"/>
      <c r="J436" s="60"/>
      <c r="K436" s="60"/>
      <c r="L436" s="60"/>
      <c r="M436" s="60"/>
      <c r="N436" s="60"/>
      <c r="O436" s="60"/>
      <c r="P436" s="60"/>
      <c r="Q436" s="60"/>
      <c r="R436" s="60"/>
      <c r="S436" s="60"/>
      <c r="T436" s="60"/>
      <c r="U436" s="60"/>
      <c r="V436" s="60"/>
    </row>
    <row r="437" spans="1:46" x14ac:dyDescent="0.2">
      <c r="A437" s="61"/>
      <c r="B437" s="387" t="s">
        <v>153</v>
      </c>
      <c r="C437" s="386"/>
      <c r="D437" s="386"/>
      <c r="E437" s="386"/>
      <c r="F437" s="386"/>
      <c r="G437" s="386"/>
      <c r="H437" s="386"/>
      <c r="I437" s="387" t="s">
        <v>154</v>
      </c>
      <c r="J437" s="386"/>
      <c r="K437" s="386"/>
      <c r="L437" s="386"/>
      <c r="M437" s="386"/>
      <c r="N437" s="386"/>
      <c r="O437" s="388"/>
      <c r="P437" s="386" t="s">
        <v>155</v>
      </c>
      <c r="Q437" s="386"/>
      <c r="R437" s="386"/>
      <c r="S437" s="386"/>
      <c r="T437" s="386"/>
      <c r="U437" s="386"/>
      <c r="V437" s="388"/>
      <c r="Y437" s="222"/>
      <c r="Z437" s="386" t="s">
        <v>153</v>
      </c>
      <c r="AA437" s="386"/>
      <c r="AB437" s="386"/>
      <c r="AC437" s="386"/>
      <c r="AD437" s="386"/>
      <c r="AE437" s="386"/>
      <c r="AF437" s="386"/>
      <c r="AG437" s="387" t="s">
        <v>154</v>
      </c>
      <c r="AH437" s="386"/>
      <c r="AI437" s="386"/>
      <c r="AJ437" s="386"/>
      <c r="AK437" s="386"/>
      <c r="AL437" s="386"/>
      <c r="AM437" s="388"/>
      <c r="AN437" s="386" t="s">
        <v>155</v>
      </c>
      <c r="AO437" s="386"/>
      <c r="AP437" s="386"/>
      <c r="AQ437" s="386"/>
      <c r="AR437" s="386"/>
      <c r="AS437" s="386"/>
      <c r="AT437" s="388"/>
    </row>
    <row r="438" spans="1:46" ht="30" x14ac:dyDescent="0.2">
      <c r="A438" s="223" t="s">
        <v>7</v>
      </c>
      <c r="B438" s="233" t="s">
        <v>37</v>
      </c>
      <c r="C438" s="233" t="s">
        <v>39</v>
      </c>
      <c r="D438" s="233" t="s">
        <v>13</v>
      </c>
      <c r="E438" s="233" t="s">
        <v>38</v>
      </c>
      <c r="F438" s="233" t="s">
        <v>156</v>
      </c>
      <c r="G438" s="233" t="s">
        <v>42</v>
      </c>
      <c r="H438" s="233" t="s">
        <v>43</v>
      </c>
      <c r="I438" s="82" t="s">
        <v>40</v>
      </c>
      <c r="J438" s="83" t="s">
        <v>158</v>
      </c>
      <c r="K438" s="83" t="s">
        <v>157</v>
      </c>
      <c r="L438" s="83" t="s">
        <v>159</v>
      </c>
      <c r="M438" s="83" t="s">
        <v>160</v>
      </c>
      <c r="N438" s="83" t="s">
        <v>41</v>
      </c>
      <c r="O438" s="84" t="s">
        <v>44</v>
      </c>
      <c r="P438" s="83" t="s">
        <v>40</v>
      </c>
      <c r="Q438" s="83" t="s">
        <v>158</v>
      </c>
      <c r="R438" s="83" t="s">
        <v>157</v>
      </c>
      <c r="S438" s="83" t="s">
        <v>159</v>
      </c>
      <c r="T438" s="83" t="s">
        <v>160</v>
      </c>
      <c r="U438" s="83" t="s">
        <v>41</v>
      </c>
      <c r="V438" s="124" t="s">
        <v>11</v>
      </c>
      <c r="Y438" s="230" t="s">
        <v>7</v>
      </c>
      <c r="Z438" s="138" t="s">
        <v>37</v>
      </c>
      <c r="AA438" s="138" t="s">
        <v>39</v>
      </c>
      <c r="AB438" s="138" t="s">
        <v>13</v>
      </c>
      <c r="AC438" s="138" t="s">
        <v>38</v>
      </c>
      <c r="AD438" s="138" t="s">
        <v>156</v>
      </c>
      <c r="AE438" s="138" t="s">
        <v>42</v>
      </c>
      <c r="AF438" s="138" t="s">
        <v>43</v>
      </c>
      <c r="AG438" s="65" t="s">
        <v>40</v>
      </c>
      <c r="AH438" s="66" t="s">
        <v>158</v>
      </c>
      <c r="AI438" s="66" t="s">
        <v>157</v>
      </c>
      <c r="AJ438" s="66" t="s">
        <v>159</v>
      </c>
      <c r="AK438" s="66" t="s">
        <v>160</v>
      </c>
      <c r="AL438" s="66" t="s">
        <v>41</v>
      </c>
      <c r="AM438" s="67" t="s">
        <v>44</v>
      </c>
      <c r="AN438" s="66" t="s">
        <v>40</v>
      </c>
      <c r="AO438" s="66" t="s">
        <v>158</v>
      </c>
      <c r="AP438" s="66" t="s">
        <v>157</v>
      </c>
      <c r="AQ438" s="66" t="s">
        <v>159</v>
      </c>
      <c r="AR438" s="66" t="s">
        <v>160</v>
      </c>
      <c r="AS438" s="66" t="s">
        <v>41</v>
      </c>
      <c r="AT438" s="68" t="s">
        <v>11</v>
      </c>
    </row>
    <row r="439" spans="1:46" ht="15" x14ac:dyDescent="0.2">
      <c r="A439" s="224">
        <v>2006</v>
      </c>
      <c r="B439" s="72">
        <f>'5.Stata-DNSP&amp;State'!Z326</f>
        <v>1</v>
      </c>
      <c r="C439" s="75">
        <f>'5.Stata-DNSP&amp;State'!AA326</f>
        <v>1</v>
      </c>
      <c r="D439" s="75">
        <f>'5.Stata-DNSP&amp;State'!AB326</f>
        <v>1</v>
      </c>
      <c r="E439" s="75">
        <f>'5.Stata-DNSP&amp;State'!AC326</f>
        <v>1</v>
      </c>
      <c r="F439" s="75">
        <f>'5.Stata-DNSP&amp;State'!AD326</f>
        <v>1</v>
      </c>
      <c r="G439" s="75"/>
      <c r="H439" s="75">
        <f>'5.Stata-DNSP&amp;State'!C326</f>
        <v>1</v>
      </c>
      <c r="I439" s="72">
        <f>'5.Stata-DNSP&amp;State'!AE326</f>
        <v>1</v>
      </c>
      <c r="J439" s="75">
        <f>'5.Stata-DNSP&amp;State'!AF326</f>
        <v>1</v>
      </c>
      <c r="K439" s="75">
        <f>'5.Stata-DNSP&amp;State'!AG326</f>
        <v>1</v>
      </c>
      <c r="L439" s="75">
        <f>'5.Stata-DNSP&amp;State'!AH326</f>
        <v>1</v>
      </c>
      <c r="M439" s="75">
        <f>'5.Stata-DNSP&amp;State'!AI326</f>
        <v>1</v>
      </c>
      <c r="N439" s="75">
        <f>'5.Stata-DNSP&amp;State'!AJ326</f>
        <v>1</v>
      </c>
      <c r="O439" s="76">
        <f>'5.Stata-DNSP&amp;State'!D326</f>
        <v>1</v>
      </c>
      <c r="P439" s="75">
        <f t="shared" ref="P439:P453" si="319">$H439/I439</f>
        <v>1</v>
      </c>
      <c r="Q439" s="75">
        <f t="shared" ref="Q439:Q453" si="320">$H439/J439</f>
        <v>1</v>
      </c>
      <c r="R439" s="75">
        <f t="shared" ref="R439:R453" si="321">$H439/K439</f>
        <v>1</v>
      </c>
      <c r="S439" s="75">
        <f t="shared" ref="S439:S453" si="322">$H439/L439</f>
        <v>1</v>
      </c>
      <c r="T439" s="75">
        <f t="shared" ref="T439:T453" si="323">$H439/M439</f>
        <v>1</v>
      </c>
      <c r="U439" s="75">
        <f t="shared" ref="U439:U453" si="324">$H439/N439</f>
        <v>1</v>
      </c>
      <c r="V439" s="76">
        <f>'5.Stata-DNSP&amp;State'!I326</f>
        <v>1</v>
      </c>
      <c r="Y439" s="231">
        <v>2006</v>
      </c>
      <c r="Z439" s="133">
        <f>B439-'Individ-I&amp;O Tables'!B474</f>
        <v>0</v>
      </c>
      <c r="AA439" s="133">
        <f>C439-'Individ-I&amp;O Tables'!C474</f>
        <v>0</v>
      </c>
      <c r="AB439" s="133">
        <f>D439-'Individ-I&amp;O Tables'!D474</f>
        <v>0</v>
      </c>
      <c r="AC439" s="133">
        <f>E439-'Individ-I&amp;O Tables'!E474</f>
        <v>0</v>
      </c>
      <c r="AD439" s="133">
        <f>F439-'Individ-I&amp;O Tables'!F474</f>
        <v>0</v>
      </c>
      <c r="AE439" s="133"/>
      <c r="AF439" s="133">
        <f>H439-'Individ-I&amp;O Tables'!H474</f>
        <v>0</v>
      </c>
      <c r="AG439" s="228">
        <f>I439-'Individ-I&amp;O Tables'!I474</f>
        <v>0</v>
      </c>
      <c r="AH439" s="133">
        <f>J439-'Individ-I&amp;O Tables'!J474</f>
        <v>0</v>
      </c>
      <c r="AI439" s="133">
        <f>K439-'Individ-I&amp;O Tables'!K474</f>
        <v>0</v>
      </c>
      <c r="AJ439" s="133">
        <f>L439-'Individ-I&amp;O Tables'!L474</f>
        <v>0</v>
      </c>
      <c r="AK439" s="133">
        <f>M439-'Individ-I&amp;O Tables'!M474</f>
        <v>0</v>
      </c>
      <c r="AL439" s="133">
        <f>N439-'Individ-I&amp;O Tables'!N474</f>
        <v>0</v>
      </c>
      <c r="AM439" s="225">
        <f>O439-'Individ-I&amp;O Tables'!P474</f>
        <v>0</v>
      </c>
      <c r="AN439" s="133">
        <f>P439-'Individ-I&amp;O Tables'!Q474</f>
        <v>0</v>
      </c>
      <c r="AO439" s="133">
        <f>Q439-'Individ-I&amp;O Tables'!R474</f>
        <v>0</v>
      </c>
      <c r="AP439" s="133">
        <f>R439-'Individ-I&amp;O Tables'!S474</f>
        <v>0</v>
      </c>
      <c r="AQ439" s="133">
        <f>S439-'Individ-I&amp;O Tables'!T474</f>
        <v>0</v>
      </c>
      <c r="AR439" s="133">
        <f>T439-'Individ-I&amp;O Tables'!U474</f>
        <v>0</v>
      </c>
      <c r="AS439" s="133">
        <f>U439-'Individ-I&amp;O Tables'!V474</f>
        <v>0</v>
      </c>
      <c r="AT439" s="225">
        <f>V439-'Individ-I&amp;O Tables'!W474</f>
        <v>0</v>
      </c>
    </row>
    <row r="440" spans="1:46" ht="15" x14ac:dyDescent="0.2">
      <c r="A440" s="224">
        <v>2007</v>
      </c>
      <c r="B440" s="73">
        <f>'5.Stata-DNSP&amp;State'!Z327</f>
        <v>1.0277602672576904</v>
      </c>
      <c r="C440" s="70">
        <f>'5.Stata-DNSP&amp;State'!AA327</f>
        <v>1</v>
      </c>
      <c r="D440" s="70">
        <f>'5.Stata-DNSP&amp;State'!AB327</f>
        <v>1.00075364112854</v>
      </c>
      <c r="E440" s="70">
        <f>'5.Stata-DNSP&amp;State'!AC327</f>
        <v>1.0058435201644897</v>
      </c>
      <c r="F440" s="70">
        <f>'5.Stata-DNSP&amp;State'!AD327</f>
        <v>1.1530423164367676</v>
      </c>
      <c r="G440" s="70"/>
      <c r="H440" s="70">
        <f>'5.Stata-DNSP&amp;State'!C327</f>
        <v>0.97445839643478394</v>
      </c>
      <c r="I440" s="73">
        <f>'5.Stata-DNSP&amp;State'!AE327</f>
        <v>0.92881995439529419</v>
      </c>
      <c r="J440" s="70">
        <f>'5.Stata-DNSP&amp;State'!AF327</f>
        <v>1.0090173482894897</v>
      </c>
      <c r="K440" s="70">
        <f>'5.Stata-DNSP&amp;State'!AG327</f>
        <v>1.0000536441802979</v>
      </c>
      <c r="L440" s="70">
        <f>'5.Stata-DNSP&amp;State'!AH327</f>
        <v>1.0212589502334595</v>
      </c>
      <c r="M440" s="70">
        <f>'5.Stata-DNSP&amp;State'!AI327</f>
        <v>1.0402814149856567</v>
      </c>
      <c r="N440" s="70">
        <f>'5.Stata-DNSP&amp;State'!AJ327</f>
        <v>1.0516508817672729</v>
      </c>
      <c r="O440" s="71">
        <f>'5.Stata-DNSP&amp;State'!D327</f>
        <v>1.0026205778121948</v>
      </c>
      <c r="P440" s="70">
        <f t="shared" si="319"/>
        <v>1.0491359405270342</v>
      </c>
      <c r="Q440" s="70">
        <f t="shared" si="320"/>
        <v>0.9657498932864822</v>
      </c>
      <c r="R440" s="70">
        <f t="shared" si="321"/>
        <v>0.97440612521691949</v>
      </c>
      <c r="S440" s="70">
        <f t="shared" si="322"/>
        <v>0.95417366595614472</v>
      </c>
      <c r="T440" s="70">
        <f t="shared" si="323"/>
        <v>0.93672575747036646</v>
      </c>
      <c r="U440" s="70">
        <f t="shared" si="324"/>
        <v>0.92659875375869127</v>
      </c>
      <c r="V440" s="71">
        <f>'5.Stata-DNSP&amp;State'!I327</f>
        <v>0.94005924463272095</v>
      </c>
      <c r="Y440" s="231">
        <v>2007</v>
      </c>
      <c r="Z440" s="52">
        <f>B440-'Individ-I&amp;O Tables'!B475</f>
        <v>2.6725769042279524E-7</v>
      </c>
      <c r="AA440" s="52">
        <f>C440-'Individ-I&amp;O Tables'!C475</f>
        <v>0</v>
      </c>
      <c r="AB440" s="52">
        <f>D440-'Individ-I&amp;O Tables'!D475</f>
        <v>-3.5887145988233726E-7</v>
      </c>
      <c r="AC440" s="52">
        <f>E440-'Individ-I&amp;O Tables'!E475</f>
        <v>-4.7983551021424375E-7</v>
      </c>
      <c r="AD440" s="52">
        <f>F440-'Individ-I&amp;O Tables'!F475</f>
        <v>3.1643676767778572E-7</v>
      </c>
      <c r="AE440" s="52"/>
      <c r="AF440" s="52">
        <f>H440-'Individ-I&amp;O Tables'!H475</f>
        <v>-3.5652160113031073E-9</v>
      </c>
      <c r="AG440" s="229">
        <f>I440-'Individ-I&amp;O Tables'!I475</f>
        <v>5.4395294157849605E-8</v>
      </c>
      <c r="AH440" s="52">
        <f>J440-'Individ-I&amp;O Tables'!J475</f>
        <v>3.4828948969334306E-7</v>
      </c>
      <c r="AI440" s="52">
        <f>K440-'Individ-I&amp;O Tables'!K475</f>
        <v>-3.5581970214693115E-7</v>
      </c>
      <c r="AJ440" s="52">
        <f>L440-'Individ-I&amp;O Tables'!L475</f>
        <v>-4.9766540444196039E-8</v>
      </c>
      <c r="AK440" s="52">
        <f>M440-'Individ-I&amp;O Tables'!M475</f>
        <v>4.1498565672704046E-7</v>
      </c>
      <c r="AL440" s="52">
        <f>N440-'Individ-I&amp;O Tables'!N475</f>
        <v>-1.1823272694222453E-7</v>
      </c>
      <c r="AM440" s="226">
        <f>O440-'Individ-I&amp;O Tables'!P475</f>
        <v>-4.2218780516023457E-7</v>
      </c>
      <c r="AN440" s="52">
        <f>P440-'Individ-I&amp;O Tables'!Q475</f>
        <v>-5.9472965885376539E-8</v>
      </c>
      <c r="AO440" s="52">
        <f>Q440-'Individ-I&amp;O Tables'!R475</f>
        <v>-6.7135178527522044E-9</v>
      </c>
      <c r="AP440" s="52">
        <f>R440-'Individ-I&amp;O Tables'!S475</f>
        <v>2.5216919441461982E-8</v>
      </c>
      <c r="AQ440" s="52">
        <f>S440-'Individ-I&amp;O Tables'!T475</f>
        <v>-3.4043855290377678E-8</v>
      </c>
      <c r="AR440" s="52">
        <f>T440-'Individ-I&amp;O Tables'!U475</f>
        <v>5.7470366465750544E-8</v>
      </c>
      <c r="AS440" s="52">
        <f>U440-'Individ-I&amp;O Tables'!V475</f>
        <v>-4.6241308671035597E-8</v>
      </c>
      <c r="AT440" s="226">
        <f>V440-'Individ-I&amp;O Tables'!W475</f>
        <v>4.4632720963555528E-8</v>
      </c>
    </row>
    <row r="441" spans="1:46" ht="15" x14ac:dyDescent="0.2">
      <c r="A441" s="224">
        <v>2008</v>
      </c>
      <c r="B441" s="73">
        <f>'5.Stata-DNSP&amp;State'!Z328</f>
        <v>1.03558349609375</v>
      </c>
      <c r="C441" s="70">
        <f>'5.Stata-DNSP&amp;State'!AA328</f>
        <v>1.070379376411438</v>
      </c>
      <c r="D441" s="70">
        <f>'5.Stata-DNSP&amp;State'!AB328</f>
        <v>1.0029158592224121</v>
      </c>
      <c r="E441" s="70">
        <f>'5.Stata-DNSP&amp;State'!AC328</f>
        <v>1.011687159538269</v>
      </c>
      <c r="F441" s="70">
        <f>'5.Stata-DNSP&amp;State'!AD328</f>
        <v>0.83106076717376709</v>
      </c>
      <c r="G441" s="70"/>
      <c r="H441" s="70">
        <f>'5.Stata-DNSP&amp;State'!C328</f>
        <v>1.0727667808532715</v>
      </c>
      <c r="I441" s="73">
        <f>'5.Stata-DNSP&amp;State'!AE328</f>
        <v>1.0358381271362305</v>
      </c>
      <c r="J441" s="70">
        <f>'5.Stata-DNSP&amp;State'!AF328</f>
        <v>1.0180345773696899</v>
      </c>
      <c r="K441" s="70">
        <f>'5.Stata-DNSP&amp;State'!AG328</f>
        <v>1.0001072883605957</v>
      </c>
      <c r="L441" s="70">
        <f>'5.Stata-DNSP&amp;State'!AH328</f>
        <v>1.0425177812576294</v>
      </c>
      <c r="M441" s="70">
        <f>'5.Stata-DNSP&amp;State'!AI328</f>
        <v>1.0805628299713135</v>
      </c>
      <c r="N441" s="70">
        <f>'5.Stata-DNSP&amp;State'!AJ328</f>
        <v>1.0746568441390991</v>
      </c>
      <c r="O441" s="71">
        <f>'5.Stata-DNSP&amp;State'!D328</f>
        <v>1.0491671562194824</v>
      </c>
      <c r="P441" s="70">
        <f t="shared" si="319"/>
        <v>1.0356509890393175</v>
      </c>
      <c r="Q441" s="70">
        <f t="shared" si="320"/>
        <v>1.0537626174004757</v>
      </c>
      <c r="R441" s="70">
        <f t="shared" si="321"/>
        <v>1.0726516978111231</v>
      </c>
      <c r="S441" s="70">
        <f t="shared" si="322"/>
        <v>1.0290153320542423</v>
      </c>
      <c r="T441" s="70">
        <f t="shared" si="323"/>
        <v>0.99278519591660486</v>
      </c>
      <c r="U441" s="70">
        <f t="shared" si="324"/>
        <v>0.99824124017249272</v>
      </c>
      <c r="V441" s="71">
        <f>'5.Stata-DNSP&amp;State'!I328</f>
        <v>1.0126628875732422</v>
      </c>
      <c r="Y441" s="231">
        <v>2008</v>
      </c>
      <c r="Z441" s="52">
        <f>B441-'Individ-I&amp;O Tables'!B476</f>
        <v>-5.0390625006002665E-7</v>
      </c>
      <c r="AA441" s="52">
        <f>C441-'Individ-I&amp;O Tables'!C476</f>
        <v>3.7641143801891985E-7</v>
      </c>
      <c r="AB441" s="52">
        <f>D441-'Individ-I&amp;O Tables'!D476</f>
        <v>-1.4077758780928207E-7</v>
      </c>
      <c r="AC441" s="52">
        <f>E441-'Individ-I&amp;O Tables'!E476</f>
        <v>1.595382690400271E-7</v>
      </c>
      <c r="AD441" s="52">
        <f>F441-'Individ-I&amp;O Tables'!F476</f>
        <v>6.7173767104300453E-8</v>
      </c>
      <c r="AE441" s="52"/>
      <c r="AF441" s="52">
        <f>H441-'Individ-I&amp;O Tables'!H476</f>
        <v>-2.1914672854173034E-7</v>
      </c>
      <c r="AG441" s="229">
        <f>I441-'Individ-I&amp;O Tables'!I476</f>
        <v>1.2713623043225653E-7</v>
      </c>
      <c r="AH441" s="52">
        <f>J441-'Individ-I&amp;O Tables'!J476</f>
        <v>-4.226303100818285E-7</v>
      </c>
      <c r="AI441" s="52">
        <f>K441-'Individ-I&amp;O Tables'!K476</f>
        <v>2.8836059562387106E-7</v>
      </c>
      <c r="AJ441" s="52">
        <f>L441-'Individ-I&amp;O Tables'!L476</f>
        <v>-2.1874237066121793E-7</v>
      </c>
      <c r="AK441" s="52">
        <f>M441-'Individ-I&amp;O Tables'!M476</f>
        <v>-1.7002868646365243E-7</v>
      </c>
      <c r="AL441" s="52">
        <f>N441-'Individ-I&amp;O Tables'!N476</f>
        <v>-1.5586090085228932E-7</v>
      </c>
      <c r="AM441" s="226">
        <f>O441-'Individ-I&amp;O Tables'!P476</f>
        <v>1.5621948246113959E-7</v>
      </c>
      <c r="AN441" s="52">
        <f>P441-'Individ-I&amp;O Tables'!Q476</f>
        <v>-1.0960682583771586E-8</v>
      </c>
      <c r="AO441" s="52">
        <f>Q441-'Individ-I&amp;O Tables'!R476</f>
        <v>6.1740047563318967E-7</v>
      </c>
      <c r="AP441" s="52">
        <f>R441-'Individ-I&amp;O Tables'!S476</f>
        <v>-3.0218887681066064E-7</v>
      </c>
      <c r="AQ441" s="52">
        <f>S441-'Individ-I&amp;O Tables'!T476</f>
        <v>3.3205424232463088E-7</v>
      </c>
      <c r="AR441" s="52">
        <f>T441-'Individ-I&amp;O Tables'!U476</f>
        <v>1.9591660482820572E-7</v>
      </c>
      <c r="AS441" s="52">
        <f>U441-'Individ-I&amp;O Tables'!V476</f>
        <v>1.4017249272413324E-7</v>
      </c>
      <c r="AT441" s="226">
        <f>V441-'Individ-I&amp;O Tables'!W476</f>
        <v>8.8757324223642797E-7</v>
      </c>
    </row>
    <row r="442" spans="1:46" ht="15" x14ac:dyDescent="0.2">
      <c r="A442" s="224">
        <v>2009</v>
      </c>
      <c r="B442" s="73">
        <f>'5.Stata-DNSP&amp;State'!Z329</f>
        <v>1.0284997224807739</v>
      </c>
      <c r="C442" s="70">
        <f>'5.Stata-DNSP&amp;State'!AA329</f>
        <v>1.1545963287353516</v>
      </c>
      <c r="D442" s="70">
        <f>'5.Stata-DNSP&amp;State'!AB329</f>
        <v>1.0457450151443481</v>
      </c>
      <c r="E442" s="70">
        <f>'5.Stata-DNSP&amp;State'!AC329</f>
        <v>1.0211517810821533</v>
      </c>
      <c r="F442" s="70">
        <f>'5.Stata-DNSP&amp;State'!AD329</f>
        <v>0.9120180606842041</v>
      </c>
      <c r="G442" s="70"/>
      <c r="H442" s="70">
        <f>'5.Stata-DNSP&amp;State'!C329</f>
        <v>1.1017205715179443</v>
      </c>
      <c r="I442" s="73">
        <f>'5.Stata-DNSP&amp;State'!AE329</f>
        <v>1.1337724924087524</v>
      </c>
      <c r="J442" s="70">
        <f>'5.Stata-DNSP&amp;State'!AF329</f>
        <v>1.0338814258575439</v>
      </c>
      <c r="K442" s="70">
        <f>'5.Stata-DNSP&amp;State'!AG329</f>
        <v>1.0010318756103516</v>
      </c>
      <c r="L442" s="70">
        <f>'5.Stata-DNSP&amp;State'!AH329</f>
        <v>1.1182405948638916</v>
      </c>
      <c r="M442" s="70">
        <f>'5.Stata-DNSP&amp;State'!AI329</f>
        <v>1.1308910846710205</v>
      </c>
      <c r="N442" s="70">
        <f>'5.Stata-DNSP&amp;State'!AJ329</f>
        <v>1.1056020259857178</v>
      </c>
      <c r="O442" s="71">
        <f>'5.Stata-DNSP&amp;State'!D329</f>
        <v>1.1048471927642822</v>
      </c>
      <c r="P442" s="70">
        <f t="shared" si="319"/>
        <v>0.97172984782624927</v>
      </c>
      <c r="Q442" s="70">
        <f t="shared" si="320"/>
        <v>1.0656159826105125</v>
      </c>
      <c r="R442" s="70">
        <f t="shared" si="321"/>
        <v>1.1005849047975627</v>
      </c>
      <c r="S442" s="70">
        <f t="shared" si="322"/>
        <v>0.9852267719292036</v>
      </c>
      <c r="T442" s="70">
        <f t="shared" si="323"/>
        <v>0.97420572719294007</v>
      </c>
      <c r="U442" s="70">
        <f t="shared" si="324"/>
        <v>0.99648928423017957</v>
      </c>
      <c r="V442" s="71">
        <f>'5.Stata-DNSP&amp;State'!I329</f>
        <v>1.0106227397918701</v>
      </c>
      <c r="Y442" s="231">
        <v>2009</v>
      </c>
      <c r="Z442" s="52">
        <f>B442-'Individ-I&amp;O Tables'!B477</f>
        <v>-2.7751922604402068E-7</v>
      </c>
      <c r="AA442" s="52">
        <f>C442-'Individ-I&amp;O Tables'!C477</f>
        <v>3.2873535160682366E-7</v>
      </c>
      <c r="AB442" s="52">
        <f>D442-'Individ-I&amp;O Tables'!D477</f>
        <v>1.5144348219919834E-8</v>
      </c>
      <c r="AC442" s="52">
        <f>E442-'Individ-I&amp;O Tables'!E477</f>
        <v>-2.1891784673933046E-7</v>
      </c>
      <c r="AD442" s="52">
        <f>F442-'Individ-I&amp;O Tables'!F477</f>
        <v>6.0684204106209449E-8</v>
      </c>
      <c r="AE442" s="52"/>
      <c r="AF442" s="52">
        <f>H442-'Individ-I&amp;O Tables'!H477</f>
        <v>5.7151794430332359E-7</v>
      </c>
      <c r="AG442" s="229">
        <f>I442-'Individ-I&amp;O Tables'!I477</f>
        <v>-5.0759124747834505E-7</v>
      </c>
      <c r="AH442" s="52">
        <f>J442-'Individ-I&amp;O Tables'!J477</f>
        <v>4.2585754389534713E-7</v>
      </c>
      <c r="AI442" s="52">
        <f>K442-'Individ-I&amp;O Tables'!K477</f>
        <v>-1.2438964835936872E-7</v>
      </c>
      <c r="AJ442" s="52">
        <f>L442-'Individ-I&amp;O Tables'!L477</f>
        <v>-4.0513610843895265E-7</v>
      </c>
      <c r="AK442" s="52">
        <f>M442-'Individ-I&amp;O Tables'!M477</f>
        <v>8.467102041720409E-8</v>
      </c>
      <c r="AL442" s="52">
        <f>N442-'Individ-I&amp;O Tables'!N477</f>
        <v>2.5985717799770214E-8</v>
      </c>
      <c r="AM442" s="226">
        <f>O442-'Individ-I&amp;O Tables'!P477</f>
        <v>1.9276428231407294E-7</v>
      </c>
      <c r="AN442" s="52">
        <f>P442-'Individ-I&amp;O Tables'!Q477</f>
        <v>5.4782624925309165E-7</v>
      </c>
      <c r="AO442" s="52">
        <f>Q442-'Individ-I&amp;O Tables'!R477</f>
        <v>9.8261051251213871E-7</v>
      </c>
      <c r="AP442" s="52">
        <f>R442-'Individ-I&amp;O Tables'!S477</f>
        <v>9.0479756265082756E-7</v>
      </c>
      <c r="AQ442" s="52">
        <f>S442-'Individ-I&amp;O Tables'!T477</f>
        <v>5.7192920355220167E-7</v>
      </c>
      <c r="AR442" s="52">
        <f>T442-'Individ-I&amp;O Tables'!U477</f>
        <v>6.2719294002810955E-7</v>
      </c>
      <c r="AS442" s="52">
        <f>U442-'Individ-I&amp;O Tables'!V477</f>
        <v>4.8423017962040404E-7</v>
      </c>
      <c r="AT442" s="226">
        <f>V442-'Individ-I&amp;O Tables'!W477</f>
        <v>7.3979187020789539E-7</v>
      </c>
    </row>
    <row r="443" spans="1:46" ht="15" x14ac:dyDescent="0.2">
      <c r="A443" s="224">
        <v>2010</v>
      </c>
      <c r="B443" s="73">
        <f>'5.Stata-DNSP&amp;State'!Z330</f>
        <v>1.0501164197921753</v>
      </c>
      <c r="C443" s="70">
        <f>'5.Stata-DNSP&amp;State'!AA330</f>
        <v>1.1545963287353516</v>
      </c>
      <c r="D443" s="70">
        <f>'5.Stata-DNSP&amp;State'!AB330</f>
        <v>1.0617907047271729</v>
      </c>
      <c r="E443" s="70">
        <f>'5.Stata-DNSP&amp;State'!AC330</f>
        <v>1.0280342102050781</v>
      </c>
      <c r="F443" s="70">
        <f>'5.Stata-DNSP&amp;State'!AD330</f>
        <v>1.2260831594467163</v>
      </c>
      <c r="G443" s="70"/>
      <c r="H443" s="70">
        <f>'5.Stata-DNSP&amp;State'!C330</f>
        <v>1.0482026338577271</v>
      </c>
      <c r="I443" s="73">
        <f>'5.Stata-DNSP&amp;State'!AE330</f>
        <v>1.1347877979278564</v>
      </c>
      <c r="J443" s="70">
        <f>'5.Stata-DNSP&amp;State'!AF330</f>
        <v>1.0538426637649536</v>
      </c>
      <c r="K443" s="70">
        <f>'5.Stata-DNSP&amp;State'!AG330</f>
        <v>1.0012447834014893</v>
      </c>
      <c r="L443" s="70">
        <f>'5.Stata-DNSP&amp;State'!AH330</f>
        <v>1.1146870851516724</v>
      </c>
      <c r="M443" s="70">
        <f>'5.Stata-DNSP&amp;State'!AI330</f>
        <v>1.168318510055542</v>
      </c>
      <c r="N443" s="70">
        <f>'5.Stata-DNSP&amp;State'!AJ330</f>
        <v>1.1566511392593384</v>
      </c>
      <c r="O443" s="71">
        <f>'5.Stata-DNSP&amp;State'!D330</f>
        <v>1.1285080909729004</v>
      </c>
      <c r="P443" s="70">
        <f t="shared" si="319"/>
        <v>0.92369924647741586</v>
      </c>
      <c r="Q443" s="70">
        <f t="shared" si="320"/>
        <v>0.99464812907927169</v>
      </c>
      <c r="R443" s="70">
        <f t="shared" si="321"/>
        <v>1.0468994707734804</v>
      </c>
      <c r="S443" s="70">
        <f t="shared" si="322"/>
        <v>0.940355950849741</v>
      </c>
      <c r="T443" s="70">
        <f t="shared" si="323"/>
        <v>0.89718910111926187</v>
      </c>
      <c r="U443" s="70">
        <f t="shared" si="324"/>
        <v>0.90623922657348843</v>
      </c>
      <c r="V443" s="71">
        <f>'5.Stata-DNSP&amp;State'!I330</f>
        <v>0.93106168508529663</v>
      </c>
      <c r="Y443" s="231">
        <v>2010</v>
      </c>
      <c r="Z443" s="52">
        <f>B443-'Individ-I&amp;O Tables'!B478</f>
        <v>4.1979217524357182E-7</v>
      </c>
      <c r="AA443" s="52">
        <f>C443-'Individ-I&amp;O Tables'!C478</f>
        <v>3.2873535160682366E-7</v>
      </c>
      <c r="AB443" s="52">
        <f>D443-'Individ-I&amp;O Tables'!D478</f>
        <v>-2.9527282707775271E-7</v>
      </c>
      <c r="AC443" s="52">
        <f>E443-'Individ-I&amp;O Tables'!E478</f>
        <v>2.1020507823266144E-7</v>
      </c>
      <c r="AD443" s="52">
        <f>F443-'Individ-I&amp;O Tables'!F478</f>
        <v>1.5944671627465823E-7</v>
      </c>
      <c r="AE443" s="52"/>
      <c r="AF443" s="52">
        <f>H443-'Individ-I&amp;O Tables'!H478</f>
        <v>6.3385772697266418E-7</v>
      </c>
      <c r="AG443" s="229">
        <f>I443-'Individ-I&amp;O Tables'!I478</f>
        <v>-2.0207214346257274E-7</v>
      </c>
      <c r="AH443" s="52">
        <f>J443-'Individ-I&amp;O Tables'!J478</f>
        <v>-3.3623504647195546E-7</v>
      </c>
      <c r="AI443" s="52">
        <f>K443-'Individ-I&amp;O Tables'!K478</f>
        <v>-2.1659851068278613E-7</v>
      </c>
      <c r="AJ443" s="52">
        <f>L443-'Individ-I&amp;O Tables'!L478</f>
        <v>8.5151672379879528E-8</v>
      </c>
      <c r="AK443" s="52">
        <f>M443-'Individ-I&amp;O Tables'!M478</f>
        <v>-4.8994445811523235E-7</v>
      </c>
      <c r="AL443" s="52">
        <f>N443-'Individ-I&amp;O Tables'!N478</f>
        <v>1.3925933828318193E-7</v>
      </c>
      <c r="AM443" s="226">
        <f>O443-'Individ-I&amp;O Tables'!P478</f>
        <v>9.0972900324004513E-8</v>
      </c>
      <c r="AN443" s="52">
        <f>P443-'Individ-I&amp;O Tables'!Q478</f>
        <v>4.4647741581638201E-7</v>
      </c>
      <c r="AO443" s="52">
        <f>Q443-'Individ-I&amp;O Tables'!R478</f>
        <v>5.2907927172718416E-7</v>
      </c>
      <c r="AP443" s="52">
        <f>R443-'Individ-I&amp;O Tables'!S478</f>
        <v>4.7077348042101619E-7</v>
      </c>
      <c r="AQ443" s="52">
        <f>S443-'Individ-I&amp;O Tables'!T478</f>
        <v>4.5084974098497099E-7</v>
      </c>
      <c r="AR443" s="52">
        <f>T443-'Individ-I&amp;O Tables'!U478</f>
        <v>6.0111926181161124E-7</v>
      </c>
      <c r="AS443" s="52">
        <f>U443-'Individ-I&amp;O Tables'!V478</f>
        <v>4.2657348842123355E-7</v>
      </c>
      <c r="AT443" s="226">
        <f>V443-'Individ-I&amp;O Tables'!W478</f>
        <v>6.8508529660338269E-7</v>
      </c>
    </row>
    <row r="444" spans="1:46" ht="15" x14ac:dyDescent="0.2">
      <c r="A444" s="224">
        <v>2011</v>
      </c>
      <c r="B444" s="73">
        <f>'5.Stata-DNSP&amp;State'!Z331</f>
        <v>1.0277876853942871</v>
      </c>
      <c r="C444" s="70">
        <f>'5.Stata-DNSP&amp;State'!AA331</f>
        <v>1.1545963287353516</v>
      </c>
      <c r="D444" s="70">
        <f>'5.Stata-DNSP&amp;State'!AB331</f>
        <v>1.0734632015228271</v>
      </c>
      <c r="E444" s="70">
        <f>'5.Stata-DNSP&amp;State'!AC331</f>
        <v>1.0278588533401489</v>
      </c>
      <c r="F444" s="70">
        <f>'5.Stata-DNSP&amp;State'!AD331</f>
        <v>1.1098402738571167</v>
      </c>
      <c r="G444" s="70"/>
      <c r="H444" s="70">
        <f>'5.Stata-DNSP&amp;State'!C331</f>
        <v>1.0725842714309692</v>
      </c>
      <c r="I444" s="73">
        <f>'5.Stata-DNSP&amp;State'!AE331</f>
        <v>1.4137285947799683</v>
      </c>
      <c r="J444" s="70">
        <f>'5.Stata-DNSP&amp;State'!AF331</f>
        <v>1.02022385597229</v>
      </c>
      <c r="K444" s="70">
        <f>'5.Stata-DNSP&amp;State'!AG331</f>
        <v>1.0020757913589478</v>
      </c>
      <c r="L444" s="70">
        <f>'5.Stata-DNSP&amp;State'!AH331</f>
        <v>0.99849867820739746</v>
      </c>
      <c r="M444" s="70">
        <f>'5.Stata-DNSP&amp;State'!AI331</f>
        <v>1.1926579475402832</v>
      </c>
      <c r="N444" s="70">
        <f>'5.Stata-DNSP&amp;State'!AJ331</f>
        <v>1.1889604330062866</v>
      </c>
      <c r="O444" s="71">
        <f>'5.Stata-DNSP&amp;State'!D331</f>
        <v>1.2330664396286011</v>
      </c>
      <c r="P444" s="70">
        <f t="shared" si="319"/>
        <v>0.75869178524885506</v>
      </c>
      <c r="Q444" s="70">
        <f t="shared" si="320"/>
        <v>1.0513224770741896</v>
      </c>
      <c r="R444" s="70">
        <f t="shared" si="321"/>
        <v>1.0703624223636843</v>
      </c>
      <c r="S444" s="70">
        <f t="shared" si="322"/>
        <v>1.0741969867767651</v>
      </c>
      <c r="T444" s="70">
        <f t="shared" si="323"/>
        <v>0.89932262107760919</v>
      </c>
      <c r="U444" s="70">
        <f t="shared" si="324"/>
        <v>0.90211939914513362</v>
      </c>
      <c r="V444" s="71">
        <f>'5.Stata-DNSP&amp;State'!I331</f>
        <v>0.93491721153259277</v>
      </c>
      <c r="Y444" s="231">
        <v>2011</v>
      </c>
      <c r="Z444" s="52">
        <f>B444-'Individ-I&amp;O Tables'!B479</f>
        <v>-3.1460571281449745E-7</v>
      </c>
      <c r="AA444" s="52">
        <f>C444-'Individ-I&amp;O Tables'!C479</f>
        <v>3.2873535160682366E-7</v>
      </c>
      <c r="AB444" s="52">
        <f>D444-'Individ-I&amp;O Tables'!D479</f>
        <v>2.015228270924041E-7</v>
      </c>
      <c r="AC444" s="52">
        <f>E444-'Individ-I&amp;O Tables'!E479</f>
        <v>-1.4665985115236424E-7</v>
      </c>
      <c r="AD444" s="52">
        <f>F444-'Individ-I&amp;O Tables'!F479</f>
        <v>2.7385711676153335E-7</v>
      </c>
      <c r="AE444" s="52"/>
      <c r="AF444" s="52">
        <f>H444-'Individ-I&amp;O Tables'!H479</f>
        <v>2.714309692564143E-7</v>
      </c>
      <c r="AG444" s="229">
        <f>I444-'Individ-I&amp;O Tables'!I479</f>
        <v>5.9477996816603707E-7</v>
      </c>
      <c r="AH444" s="52">
        <f>J444-'Individ-I&amp;O Tables'!J479</f>
        <v>-1.4402770998067638E-7</v>
      </c>
      <c r="AI444" s="52">
        <f>K444-'Individ-I&amp;O Tables'!K479</f>
        <v>-2.0864105221285456E-7</v>
      </c>
      <c r="AJ444" s="52">
        <f>L444-'Individ-I&amp;O Tables'!L479</f>
        <v>-2.1792602500347868E-8</v>
      </c>
      <c r="AK444" s="52">
        <f>M444-'Individ-I&amp;O Tables'!M479</f>
        <v>-5.2459716792796485E-8</v>
      </c>
      <c r="AL444" s="52">
        <f>N444-'Individ-I&amp;O Tables'!N479</f>
        <v>4.3300628660425389E-7</v>
      </c>
      <c r="AM444" s="226">
        <f>O444-'Individ-I&amp;O Tables'!P479</f>
        <v>-5.603713988389103E-7</v>
      </c>
      <c r="AN444" s="52">
        <f>P444-'Individ-I&amp;O Tables'!Q479</f>
        <v>-1.4751144972180441E-8</v>
      </c>
      <c r="AO444" s="52">
        <f>Q444-'Individ-I&amp;O Tables'!R479</f>
        <v>4.7707418948661484E-7</v>
      </c>
      <c r="AP444" s="52">
        <f>R444-'Individ-I&amp;O Tables'!S479</f>
        <v>4.2236368424930504E-7</v>
      </c>
      <c r="AQ444" s="52">
        <f>S444-'Individ-I&amp;O Tables'!T479</f>
        <v>-1.3223234951453833E-8</v>
      </c>
      <c r="AR444" s="52">
        <f>T444-'Individ-I&amp;O Tables'!U479</f>
        <v>2.2107760921930009E-7</v>
      </c>
      <c r="AS444" s="52">
        <f>U444-'Individ-I&amp;O Tables'!V479</f>
        <v>9.9145133658495865E-8</v>
      </c>
      <c r="AT444" s="226">
        <f>V444-'Individ-I&amp;O Tables'!W479</f>
        <v>3.1153259272276301E-7</v>
      </c>
    </row>
    <row r="445" spans="1:46" ht="15" x14ac:dyDescent="0.2">
      <c r="A445" s="224">
        <v>2012</v>
      </c>
      <c r="B445" s="73">
        <f>'5.Stata-DNSP&amp;State'!Z332</f>
        <v>1.0058513879776001</v>
      </c>
      <c r="C445" s="70">
        <f>'5.Stata-DNSP&amp;State'!AA332</f>
        <v>1.1545963287353516</v>
      </c>
      <c r="D445" s="70">
        <f>'5.Stata-DNSP&amp;State'!AB332</f>
        <v>1.0838607549667358</v>
      </c>
      <c r="E445" s="70">
        <f>'5.Stata-DNSP&amp;State'!AC332</f>
        <v>1.0332108736038208</v>
      </c>
      <c r="F445" s="70">
        <f>'5.Stata-DNSP&amp;State'!AD332</f>
        <v>0.90160036087036133</v>
      </c>
      <c r="G445" s="70"/>
      <c r="H445" s="70">
        <f>'5.Stata-DNSP&amp;State'!C332</f>
        <v>1.112316370010376</v>
      </c>
      <c r="I445" s="73">
        <f>'5.Stata-DNSP&amp;State'!AE332</f>
        <v>1.4613485336303711</v>
      </c>
      <c r="J445" s="70">
        <f>'5.Stata-DNSP&amp;State'!AF332</f>
        <v>1.0326690673828125</v>
      </c>
      <c r="K445" s="70">
        <f>'5.Stata-DNSP&amp;State'!AG332</f>
        <v>0.99701803922653198</v>
      </c>
      <c r="L445" s="70">
        <f>'5.Stata-DNSP&amp;State'!AH332</f>
        <v>1.1365120410919189</v>
      </c>
      <c r="M445" s="70">
        <f>'5.Stata-DNSP&amp;State'!AI332</f>
        <v>1.2175058126449585</v>
      </c>
      <c r="N445" s="70">
        <f>'5.Stata-DNSP&amp;State'!AJ332</f>
        <v>1.2398152351379395</v>
      </c>
      <c r="O445" s="71">
        <f>'5.Stata-DNSP&amp;State'!D332</f>
        <v>1.2675638198852539</v>
      </c>
      <c r="P445" s="70">
        <f t="shared" si="319"/>
        <v>0.76115748188222554</v>
      </c>
      <c r="Q445" s="70">
        <f t="shared" si="320"/>
        <v>1.0771276153641562</v>
      </c>
      <c r="R445" s="70">
        <f t="shared" si="321"/>
        <v>1.1156431741930068</v>
      </c>
      <c r="S445" s="70">
        <f t="shared" si="322"/>
        <v>0.97871058976348668</v>
      </c>
      <c r="T445" s="70">
        <f t="shared" si="323"/>
        <v>0.91360251298836537</v>
      </c>
      <c r="U445" s="70">
        <f t="shared" si="324"/>
        <v>0.89716301146002764</v>
      </c>
      <c r="V445" s="71">
        <f>'5.Stata-DNSP&amp;State'!I332</f>
        <v>0.94337493181228638</v>
      </c>
      <c r="Y445" s="231">
        <v>2012</v>
      </c>
      <c r="Z445" s="52">
        <f>B445-'Individ-I&amp;O Tables'!B480</f>
        <v>3.879776000470514E-7</v>
      </c>
      <c r="AA445" s="52">
        <f>C445-'Individ-I&amp;O Tables'!C480</f>
        <v>3.2873535160682366E-7</v>
      </c>
      <c r="AB445" s="52">
        <f>D445-'Individ-I&amp;O Tables'!D480</f>
        <v>-2.4503326412350646E-7</v>
      </c>
      <c r="AC445" s="52">
        <f>E445-'Individ-I&amp;O Tables'!E480</f>
        <v>-1.2639617930076952E-7</v>
      </c>
      <c r="AD445" s="52">
        <f>F445-'Individ-I&amp;O Tables'!F480</f>
        <v>6.0870361306974985E-8</v>
      </c>
      <c r="AE445" s="52"/>
      <c r="AF445" s="52">
        <f>H445-'Individ-I&amp;O Tables'!H480</f>
        <v>3.7001037589412533E-7</v>
      </c>
      <c r="AG445" s="229">
        <f>I445-'Individ-I&amp;O Tables'!I480</f>
        <v>5.3363037100240263E-7</v>
      </c>
      <c r="AH445" s="52">
        <f>J445-'Individ-I&amp;O Tables'!J480</f>
        <v>6.7382812440897055E-8</v>
      </c>
      <c r="AI445" s="52">
        <f>K445-'Individ-I&amp;O Tables'!K480</f>
        <v>1.3922653196996038E-7</v>
      </c>
      <c r="AJ445" s="52">
        <f>L445-'Individ-I&amp;O Tables'!L480</f>
        <v>4.1091918978608533E-8</v>
      </c>
      <c r="AK445" s="52">
        <f>M445-'Individ-I&amp;O Tables'!M480</f>
        <v>-1.8735504148104098E-7</v>
      </c>
      <c r="AL445" s="52">
        <f>N445-'Individ-I&amp;O Tables'!N480</f>
        <v>2.351379395637565E-7</v>
      </c>
      <c r="AM445" s="226">
        <f>O445-'Individ-I&amp;O Tables'!P480</f>
        <v>-1.8011474600676536E-7</v>
      </c>
      <c r="AN445" s="52">
        <f>P445-'Individ-I&amp;O Tables'!Q480</f>
        <v>-1.8117774502890427E-8</v>
      </c>
      <c r="AO445" s="52">
        <f>Q445-'Individ-I&amp;O Tables'!R480</f>
        <v>-3.8463584384196281E-7</v>
      </c>
      <c r="AP445" s="52">
        <f>R445-'Individ-I&amp;O Tables'!S480</f>
        <v>1.741930069076858E-7</v>
      </c>
      <c r="AQ445" s="52">
        <f>S445-'Individ-I&amp;O Tables'!T480</f>
        <v>-1.0236513303674144E-8</v>
      </c>
      <c r="AR445" s="52">
        <f>T445-'Individ-I&amp;O Tables'!U480</f>
        <v>2.1298836538896637E-7</v>
      </c>
      <c r="AS445" s="52">
        <f>U445-'Individ-I&amp;O Tables'!V480</f>
        <v>1.1460027593557243E-8</v>
      </c>
      <c r="AT445" s="226">
        <f>V445-'Individ-I&amp;O Tables'!W480</f>
        <v>-6.818771358663156E-8</v>
      </c>
    </row>
    <row r="446" spans="1:46" ht="15" x14ac:dyDescent="0.2">
      <c r="A446" s="224">
        <v>2013</v>
      </c>
      <c r="B446" s="73">
        <f>'5.Stata-DNSP&amp;State'!Z333</f>
        <v>1.0048928260803223</v>
      </c>
      <c r="C446" s="70">
        <f>'5.Stata-DNSP&amp;State'!AA333</f>
        <v>1.1545963287353516</v>
      </c>
      <c r="D446" s="70">
        <f>'5.Stata-DNSP&amp;State'!AB333</f>
        <v>1.0884996652603149</v>
      </c>
      <c r="E446" s="70">
        <f>'5.Stata-DNSP&amp;State'!AC333</f>
        <v>1.0359761714935303</v>
      </c>
      <c r="F446" s="70">
        <f>'5.Stata-DNSP&amp;State'!AD333</f>
        <v>0.99732750654220581</v>
      </c>
      <c r="G446" s="70"/>
      <c r="H446" s="70">
        <f>'5.Stata-DNSP&amp;State'!C333</f>
        <v>1.0980798006057739</v>
      </c>
      <c r="I446" s="73">
        <f>'5.Stata-DNSP&amp;State'!AE333</f>
        <v>1.5383074283599854</v>
      </c>
      <c r="J446" s="70">
        <f>'5.Stata-DNSP&amp;State'!AF333</f>
        <v>1.0365934371948242</v>
      </c>
      <c r="K446" s="70">
        <f>'5.Stata-DNSP&amp;State'!AG333</f>
        <v>0.99750393629074097</v>
      </c>
      <c r="L446" s="70">
        <f>'5.Stata-DNSP&amp;State'!AH333</f>
        <v>1.144311785697937</v>
      </c>
      <c r="M446" s="70">
        <f>'5.Stata-DNSP&amp;State'!AI333</f>
        <v>1.2339315414428711</v>
      </c>
      <c r="N446" s="70">
        <f>'5.Stata-DNSP&amp;State'!AJ333</f>
        <v>1.268959641456604</v>
      </c>
      <c r="O446" s="71">
        <f>'5.Stata-DNSP&amp;State'!D333</f>
        <v>1.3083841800689697</v>
      </c>
      <c r="P446" s="70">
        <f t="shared" si="319"/>
        <v>0.713823375199101</v>
      </c>
      <c r="Q446" s="70">
        <f t="shared" si="320"/>
        <v>1.0593157946063607</v>
      </c>
      <c r="R446" s="70">
        <f t="shared" si="321"/>
        <v>1.1008275362692086</v>
      </c>
      <c r="S446" s="70">
        <f t="shared" si="322"/>
        <v>0.95959843665861977</v>
      </c>
      <c r="T446" s="70">
        <f t="shared" si="323"/>
        <v>0.88990334044120323</v>
      </c>
      <c r="U446" s="70">
        <f t="shared" si="324"/>
        <v>0.86533863231876962</v>
      </c>
      <c r="V446" s="71">
        <f>'5.Stata-DNSP&amp;State'!I333</f>
        <v>0.91628503799438477</v>
      </c>
      <c r="Y446" s="231">
        <v>2013</v>
      </c>
      <c r="Z446" s="52">
        <f>B446-'Individ-I&amp;O Tables'!B481</f>
        <v>-1.7391967777058426E-7</v>
      </c>
      <c r="AA446" s="52">
        <f>C446-'Individ-I&amp;O Tables'!C481</f>
        <v>3.2873535160682366E-7</v>
      </c>
      <c r="AB446" s="52">
        <f>D446-'Individ-I&amp;O Tables'!D481</f>
        <v>-3.3473968508168639E-7</v>
      </c>
      <c r="AC446" s="52">
        <f>E446-'Individ-I&amp;O Tables'!E481</f>
        <v>1.7149353026546521E-7</v>
      </c>
      <c r="AD446" s="52">
        <f>F446-'Individ-I&amp;O Tables'!F481</f>
        <v>1.0654220583550256E-7</v>
      </c>
      <c r="AE446" s="52"/>
      <c r="AF446" s="52">
        <f>H446-'Individ-I&amp;O Tables'!H481</f>
        <v>8.0060577389851062E-7</v>
      </c>
      <c r="AG446" s="229">
        <f>I446-'Individ-I&amp;O Tables'!I481</f>
        <v>4.2835998526058461E-7</v>
      </c>
      <c r="AH446" s="52">
        <f>J446-'Individ-I&amp;O Tables'!J481</f>
        <v>4.371948241210788E-7</v>
      </c>
      <c r="AI446" s="52">
        <f>K446-'Individ-I&amp;O Tables'!K481</f>
        <v>1.3629074091525695E-7</v>
      </c>
      <c r="AJ446" s="52">
        <f>L446-'Individ-I&amp;O Tables'!L481</f>
        <v>-2.1430206298411747E-7</v>
      </c>
      <c r="AK446" s="52">
        <f>M446-'Individ-I&amp;O Tables'!M481</f>
        <v>-4.585571289350554E-7</v>
      </c>
      <c r="AL446" s="52">
        <f>N446-'Individ-I&amp;O Tables'!N481</f>
        <v>-3.5854339608398789E-7</v>
      </c>
      <c r="AM446" s="226">
        <f>O446-'Individ-I&amp;O Tables'!P481</f>
        <v>1.8006896973510322E-7</v>
      </c>
      <c r="AN446" s="52">
        <f>P446-'Individ-I&amp;O Tables'!Q481</f>
        <v>1.7519910100460834E-7</v>
      </c>
      <c r="AO446" s="52">
        <f>Q446-'Individ-I&amp;O Tables'!R481</f>
        <v>7.9460636071004842E-7</v>
      </c>
      <c r="AP446" s="52">
        <f>R446-'Individ-I&amp;O Tables'!S481</f>
        <v>5.3626920859528582E-7</v>
      </c>
      <c r="AQ446" s="52">
        <f>S446-'Individ-I&amp;O Tables'!T481</f>
        <v>3.3665861975951117E-7</v>
      </c>
      <c r="AR446" s="52">
        <f>T446-'Individ-I&amp;O Tables'!U481</f>
        <v>4.4044120317554558E-7</v>
      </c>
      <c r="AS446" s="52">
        <f>U446-'Individ-I&amp;O Tables'!V481</f>
        <v>3.3231876961359319E-7</v>
      </c>
      <c r="AT446" s="226">
        <f>V446-'Individ-I&amp;O Tables'!W481</f>
        <v>5.3799438481938466E-7</v>
      </c>
    </row>
    <row r="447" spans="1:46" ht="15" x14ac:dyDescent="0.2">
      <c r="A447" s="224">
        <v>2014</v>
      </c>
      <c r="B447" s="73">
        <f>'5.Stata-DNSP&amp;State'!Z334</f>
        <v>0.96793526411056519</v>
      </c>
      <c r="C447" s="70">
        <f>'5.Stata-DNSP&amp;State'!AA334</f>
        <v>1.1545963287353516</v>
      </c>
      <c r="D447" s="70">
        <f>'5.Stata-DNSP&amp;State'!AB334</f>
        <v>1.093636155128479</v>
      </c>
      <c r="E447" s="70">
        <f>'5.Stata-DNSP&amp;State'!AC334</f>
        <v>1.0383381843566895</v>
      </c>
      <c r="F447" s="70">
        <f>'5.Stata-DNSP&amp;State'!AD334</f>
        <v>1.1719529628753662</v>
      </c>
      <c r="G447" s="70"/>
      <c r="H447" s="70">
        <f>'5.Stata-DNSP&amp;State'!C334</f>
        <v>1.0682191848754883</v>
      </c>
      <c r="I447" s="73">
        <f>'5.Stata-DNSP&amp;State'!AE334</f>
        <v>1.5308758020401001</v>
      </c>
      <c r="J447" s="70">
        <f>'5.Stata-DNSP&amp;State'!AF334</f>
        <v>1.0337398052215576</v>
      </c>
      <c r="K447" s="70">
        <f>'5.Stata-DNSP&amp;State'!AG334</f>
        <v>0.98765838146209717</v>
      </c>
      <c r="L447" s="70">
        <f>'5.Stata-DNSP&amp;State'!AH334</f>
        <v>1.172982931137085</v>
      </c>
      <c r="M447" s="70">
        <f>'5.Stata-DNSP&amp;State'!AI334</f>
        <v>1.2526541948318481</v>
      </c>
      <c r="N447" s="70">
        <f>'5.Stata-DNSP&amp;State'!AJ334</f>
        <v>1.2976679801940918</v>
      </c>
      <c r="O447" s="71">
        <f>'5.Stata-DNSP&amp;State'!D334</f>
        <v>1.3201714754104614</v>
      </c>
      <c r="P447" s="70">
        <f t="shared" si="319"/>
        <v>0.69778304905723965</v>
      </c>
      <c r="Q447" s="70">
        <f t="shared" si="320"/>
        <v>1.033354021466302</v>
      </c>
      <c r="R447" s="70">
        <f t="shared" si="321"/>
        <v>1.0815674781133651</v>
      </c>
      <c r="S447" s="70">
        <f t="shared" si="322"/>
        <v>0.91068604369200912</v>
      </c>
      <c r="T447" s="70">
        <f t="shared" si="323"/>
        <v>0.85276462513174456</v>
      </c>
      <c r="U447" s="70">
        <f t="shared" si="324"/>
        <v>0.8231837428212686</v>
      </c>
      <c r="V447" s="71">
        <f>'5.Stata-DNSP&amp;State'!I334</f>
        <v>0.87834799289703369</v>
      </c>
      <c r="Y447" s="231">
        <v>2014</v>
      </c>
      <c r="Z447" s="52">
        <f>B447-'Individ-I&amp;O Tables'!B482</f>
        <v>-1.3588943481579463E-7</v>
      </c>
      <c r="AA447" s="52">
        <f>C447-'Individ-I&amp;O Tables'!C482</f>
        <v>3.2873535160682366E-7</v>
      </c>
      <c r="AB447" s="52">
        <f>D447-'Individ-I&amp;O Tables'!D482</f>
        <v>1.5512847895138293E-7</v>
      </c>
      <c r="AC447" s="52">
        <f>E447-'Individ-I&amp;O Tables'!E482</f>
        <v>1.8435668946992223E-7</v>
      </c>
      <c r="AD447" s="52">
        <f>F447-'Individ-I&amp;O Tables'!F482</f>
        <v>-3.7124633811558283E-8</v>
      </c>
      <c r="AE447" s="52"/>
      <c r="AF447" s="52">
        <f>H447-'Individ-I&amp;O Tables'!H482</f>
        <v>1.8487548825163458E-7</v>
      </c>
      <c r="AG447" s="229">
        <f>I447-'Individ-I&amp;O Tables'!I482</f>
        <v>-1.9795989980586626E-7</v>
      </c>
      <c r="AH447" s="52">
        <f>J447-'Individ-I&amp;O Tables'!J482</f>
        <v>-1.9477844248605436E-7</v>
      </c>
      <c r="AI447" s="52">
        <f>K447-'Individ-I&amp;O Tables'!K482</f>
        <v>8.1462097178963688E-8</v>
      </c>
      <c r="AJ447" s="52">
        <f>L447-'Individ-I&amp;O Tables'!L482</f>
        <v>-6.886291514796028E-8</v>
      </c>
      <c r="AK447" s="52">
        <f>M447-'Individ-I&amp;O Tables'!M482</f>
        <v>1.9483184821034172E-7</v>
      </c>
      <c r="AL447" s="52">
        <f>N447-'Individ-I&amp;O Tables'!N482</f>
        <v>-1.9805908246794957E-8</v>
      </c>
      <c r="AM447" s="226">
        <f>O447-'Individ-I&amp;O Tables'!P482</f>
        <v>4.7541046144239374E-7</v>
      </c>
      <c r="AN447" s="52">
        <f>P447-'Individ-I&amp;O Tables'!Q482</f>
        <v>2.4905723960966242E-7</v>
      </c>
      <c r="AO447" s="52">
        <f>Q447-'Individ-I&amp;O Tables'!R482</f>
        <v>2.14663018471839E-8</v>
      </c>
      <c r="AP447" s="52">
        <f>R447-'Individ-I&amp;O Tables'!S482</f>
        <v>4.7811336512104674E-7</v>
      </c>
      <c r="AQ447" s="52">
        <f>S447-'Individ-I&amp;O Tables'!T482</f>
        <v>3.4369200907491404E-7</v>
      </c>
      <c r="AR447" s="52">
        <f>T447-'Individ-I&amp;O Tables'!U482</f>
        <v>4.2513174458580494E-7</v>
      </c>
      <c r="AS447" s="52">
        <f>U447-'Individ-I&amp;O Tables'!V482</f>
        <v>2.4282126864783038E-7</v>
      </c>
      <c r="AT447" s="226">
        <f>V447-'Individ-I&amp;O Tables'!W482</f>
        <v>-7.1029663262223153E-9</v>
      </c>
    </row>
    <row r="448" spans="1:46" ht="15" x14ac:dyDescent="0.2">
      <c r="A448" s="224">
        <v>2015</v>
      </c>
      <c r="B448" s="73">
        <f>'5.Stata-DNSP&amp;State'!Z335</f>
        <v>0.94413197040557861</v>
      </c>
      <c r="C448" s="70">
        <f>'5.Stata-DNSP&amp;State'!AA335</f>
        <v>1.1545963287353516</v>
      </c>
      <c r="D448" s="70">
        <f>'5.Stata-DNSP&amp;State'!AB335</f>
        <v>1.0964255332946777</v>
      </c>
      <c r="E448" s="70">
        <f>'5.Stata-DNSP&amp;State'!AC335</f>
        <v>1.0397334098815918</v>
      </c>
      <c r="F448" s="70">
        <f>'5.Stata-DNSP&amp;State'!AD335</f>
        <v>0.86718583106994629</v>
      </c>
      <c r="G448" s="70"/>
      <c r="H448" s="70">
        <f>'5.Stata-DNSP&amp;State'!C335</f>
        <v>1.1153181791305542</v>
      </c>
      <c r="I448" s="73">
        <f>'5.Stata-DNSP&amp;State'!AE335</f>
        <v>1.5905450582504272</v>
      </c>
      <c r="J448" s="70">
        <f>'5.Stata-DNSP&amp;State'!AF335</f>
        <v>1.0513476133346558</v>
      </c>
      <c r="K448" s="70">
        <f>'5.Stata-DNSP&amp;State'!AG335</f>
        <v>0.9587172269821167</v>
      </c>
      <c r="L448" s="70">
        <f>'5.Stata-DNSP&amp;State'!AH335</f>
        <v>1.2180314064025879</v>
      </c>
      <c r="M448" s="70">
        <f>'5.Stata-DNSP&amp;State'!AI335</f>
        <v>1.2701863050460815</v>
      </c>
      <c r="N448" s="70">
        <f>'5.Stata-DNSP&amp;State'!AJ335</f>
        <v>1.3247456550598145</v>
      </c>
      <c r="O448" s="71">
        <f>'5.Stata-DNSP&amp;State'!D335</f>
        <v>1.3444640636444092</v>
      </c>
      <c r="P448" s="70">
        <f t="shared" si="319"/>
        <v>0.70121759414812512</v>
      </c>
      <c r="Q448" s="70">
        <f t="shared" si="320"/>
        <v>1.0608462557811846</v>
      </c>
      <c r="R448" s="70">
        <f t="shared" si="321"/>
        <v>1.1633442559923446</v>
      </c>
      <c r="S448" s="70">
        <f t="shared" si="322"/>
        <v>0.91567275955930105</v>
      </c>
      <c r="T448" s="70">
        <f t="shared" si="323"/>
        <v>0.87807447986151221</v>
      </c>
      <c r="U448" s="70">
        <f t="shared" si="324"/>
        <v>0.84191118111664665</v>
      </c>
      <c r="V448" s="71">
        <f>'5.Stata-DNSP&amp;State'!I335</f>
        <v>0.90663391351699829</v>
      </c>
      <c r="Y448" s="231">
        <v>2015</v>
      </c>
      <c r="Z448" s="52">
        <f>B448-'Individ-I&amp;O Tables'!B483</f>
        <v>-1.2959442141635691E-7</v>
      </c>
      <c r="AA448" s="52">
        <f>C448-'Individ-I&amp;O Tables'!C483</f>
        <v>3.2873535160682366E-7</v>
      </c>
      <c r="AB448" s="52">
        <f>D448-'Individ-I&amp;O Tables'!D483</f>
        <v>-4.6670532216630534E-7</v>
      </c>
      <c r="AC448" s="52">
        <f>E448-'Individ-I&amp;O Tables'!E483</f>
        <v>4.0988159177857142E-7</v>
      </c>
      <c r="AD448" s="52">
        <f>F448-'Individ-I&amp;O Tables'!F483</f>
        <v>1.310699463408227E-7</v>
      </c>
      <c r="AE448" s="52"/>
      <c r="AF448" s="52">
        <f>H448-'Individ-I&amp;O Tables'!H483</f>
        <v>1.7913055416762802E-7</v>
      </c>
      <c r="AG448" s="229">
        <f>I448-'Individ-I&amp;O Tables'!I483</f>
        <v>5.8250427148465178E-8</v>
      </c>
      <c r="AH448" s="52">
        <f>J448-'Individ-I&amp;O Tables'!J483</f>
        <v>-3.8666534418752008E-7</v>
      </c>
      <c r="AI448" s="52">
        <f>K448-'Individ-I&amp;O Tables'!K483</f>
        <v>1.2698211671047233E-7</v>
      </c>
      <c r="AJ448" s="52">
        <f>L448-'Individ-I&amp;O Tables'!L483</f>
        <v>4.0640258780477723E-7</v>
      </c>
      <c r="AK448" s="52">
        <f>M448-'Individ-I&amp;O Tables'!M483</f>
        <v>-6.9495391841201126E-7</v>
      </c>
      <c r="AL448" s="52">
        <f>N448-'Individ-I&amp;O Tables'!N483</f>
        <v>-3.4494018552599925E-7</v>
      </c>
      <c r="AM448" s="226">
        <f>O448-'Individ-I&amp;O Tables'!P483</f>
        <v>6.3644409076246689E-8</v>
      </c>
      <c r="AN448" s="52">
        <f>P448-'Individ-I&amp;O Tables'!Q483</f>
        <v>2.941481250795519E-7</v>
      </c>
      <c r="AO448" s="52">
        <f>Q448-'Individ-I&amp;O Tables'!R483</f>
        <v>2.557811846770619E-7</v>
      </c>
      <c r="AP448" s="52">
        <f>R448-'Individ-I&amp;O Tables'!S483</f>
        <v>2.5599234465545351E-7</v>
      </c>
      <c r="AQ448" s="52">
        <f>S448-'Individ-I&amp;O Tables'!T483</f>
        <v>4.5955930105812115E-7</v>
      </c>
      <c r="AR448" s="52">
        <f>T448-'Individ-I&amp;O Tables'!U483</f>
        <v>5.7986151225097871E-7</v>
      </c>
      <c r="AS448" s="52">
        <f>U448-'Individ-I&amp;O Tables'!V483</f>
        <v>3.8111664668605272E-7</v>
      </c>
      <c r="AT448" s="226">
        <f>V448-'Individ-I&amp;O Tables'!W483</f>
        <v>5.1351699825730179E-7</v>
      </c>
    </row>
    <row r="449" spans="1:46" ht="15" x14ac:dyDescent="0.2">
      <c r="A449" s="224">
        <v>2016</v>
      </c>
      <c r="B449" s="73">
        <f>'5.Stata-DNSP&amp;State'!Z336</f>
        <v>0.94528412818908691</v>
      </c>
      <c r="C449" s="70">
        <f>'5.Stata-DNSP&amp;State'!AA336</f>
        <v>1.1545963287353516</v>
      </c>
      <c r="D449" s="70">
        <f>'5.Stata-DNSP&amp;State'!AB336</f>
        <v>1.102469801902771</v>
      </c>
      <c r="E449" s="70">
        <f>'5.Stata-DNSP&amp;State'!AC336</f>
        <v>1.0468888282775879</v>
      </c>
      <c r="F449" s="70">
        <f>'5.Stata-DNSP&amp;State'!AD336</f>
        <v>0.97960519790649414</v>
      </c>
      <c r="G449" s="70"/>
      <c r="H449" s="70">
        <f>'5.Stata-DNSP&amp;State'!C336</f>
        <v>1.1030433177947998</v>
      </c>
      <c r="I449" s="73">
        <f>'5.Stata-DNSP&amp;State'!AE336</f>
        <v>1.3338861465454102</v>
      </c>
      <c r="J449" s="70">
        <f>'5.Stata-DNSP&amp;State'!AF336</f>
        <v>1.0431605577468872</v>
      </c>
      <c r="K449" s="70">
        <f>'5.Stata-DNSP&amp;State'!AG336</f>
        <v>0.96435904502868652</v>
      </c>
      <c r="L449" s="70">
        <f>'5.Stata-DNSP&amp;State'!AH336</f>
        <v>1.2125760316848755</v>
      </c>
      <c r="M449" s="70">
        <f>'5.Stata-DNSP&amp;State'!AI336</f>
        <v>1.2986727952957153</v>
      </c>
      <c r="N449" s="70">
        <f>'5.Stata-DNSP&amp;State'!AJ336</f>
        <v>1.3361526727676392</v>
      </c>
      <c r="O449" s="71">
        <f>'5.Stata-DNSP&amp;State'!D336</f>
        <v>1.2703092098236084</v>
      </c>
      <c r="P449" s="70">
        <f t="shared" si="319"/>
        <v>0.82693963098090273</v>
      </c>
      <c r="Q449" s="70">
        <f t="shared" si="320"/>
        <v>1.0574051229249435</v>
      </c>
      <c r="R449" s="70">
        <f t="shared" si="321"/>
        <v>1.1438097910534846</v>
      </c>
      <c r="S449" s="70">
        <f t="shared" si="322"/>
        <v>0.90966940544100983</v>
      </c>
      <c r="T449" s="70">
        <f t="shared" si="323"/>
        <v>0.84936199617828323</v>
      </c>
      <c r="U449" s="70">
        <f t="shared" si="324"/>
        <v>0.82553688682148241</v>
      </c>
      <c r="V449" s="71">
        <f>'5.Stata-DNSP&amp;State'!I336</f>
        <v>0.88739538192749023</v>
      </c>
      <c r="Y449" s="231">
        <v>2016</v>
      </c>
      <c r="Z449" s="52">
        <f>B449-'Individ-I&amp;O Tables'!B484</f>
        <v>-7.1810913104819463E-8</v>
      </c>
      <c r="AA449" s="52">
        <f>C449-'Individ-I&amp;O Tables'!C484</f>
        <v>3.2873535160682366E-7</v>
      </c>
      <c r="AB449" s="52">
        <f>D449-'Individ-I&amp;O Tables'!D484</f>
        <v>-1.9809722906494187E-7</v>
      </c>
      <c r="AC449" s="52">
        <f>E449-'Individ-I&amp;O Tables'!E484</f>
        <v>-1.7172241206786509E-7</v>
      </c>
      <c r="AD449" s="52">
        <f>F449-'Individ-I&amp;O Tables'!F484</f>
        <v>9.7906494134214483E-8</v>
      </c>
      <c r="AE449" s="52"/>
      <c r="AF449" s="52">
        <f>H449-'Individ-I&amp;O Tables'!H484</f>
        <v>3.1779479980897918E-7</v>
      </c>
      <c r="AG449" s="229">
        <f>I449-'Individ-I&amp;O Tables'!I484</f>
        <v>1.465454102511643E-7</v>
      </c>
      <c r="AH449" s="52">
        <f>J449-'Individ-I&amp;O Tables'!J484</f>
        <v>5.5774688711984766E-7</v>
      </c>
      <c r="AI449" s="52">
        <f>K449-'Individ-I&amp;O Tables'!K484</f>
        <v>1.4502868650456691E-7</v>
      </c>
      <c r="AJ449" s="52">
        <f>L449-'Individ-I&amp;O Tables'!L484</f>
        <v>3.1684875390070033E-8</v>
      </c>
      <c r="AK449" s="52">
        <f>M449-'Individ-I&amp;O Tables'!M484</f>
        <v>-2.047042846342606E-7</v>
      </c>
      <c r="AL449" s="52">
        <f>N449-'Individ-I&amp;O Tables'!N484</f>
        <v>-3.2723236076392936E-7</v>
      </c>
      <c r="AM449" s="226">
        <f>O449-'Individ-I&amp;O Tables'!P484</f>
        <v>2.098236084879801E-7</v>
      </c>
      <c r="AN449" s="52">
        <f>P449-'Individ-I&amp;O Tables'!Q484</f>
        <v>2.3098090273787619E-7</v>
      </c>
      <c r="AO449" s="52">
        <f>Q449-'Individ-I&amp;O Tables'!R484</f>
        <v>1.2292494355747863E-7</v>
      </c>
      <c r="AP449" s="52">
        <f>R449-'Individ-I&amp;O Tables'!S484</f>
        <v>-2.0894651542313625E-7</v>
      </c>
      <c r="AQ449" s="52">
        <f>S449-'Individ-I&amp;O Tables'!T484</f>
        <v>3.0544100981799716E-7</v>
      </c>
      <c r="AR449" s="52">
        <f>T449-'Individ-I&amp;O Tables'!U484</f>
        <v>3.9617828317961568E-7</v>
      </c>
      <c r="AS449" s="52">
        <f>U449-'Individ-I&amp;O Tables'!V484</f>
        <v>1.8682148239523855E-7</v>
      </c>
      <c r="AT449" s="226">
        <f>V449-'Individ-I&amp;O Tables'!W484</f>
        <v>-1.8072509710975737E-8</v>
      </c>
    </row>
    <row r="450" spans="1:46" ht="15" x14ac:dyDescent="0.2">
      <c r="A450" s="224">
        <v>2017</v>
      </c>
      <c r="B450" s="73">
        <f>'5.Stata-DNSP&amp;State'!Z337</f>
        <v>0.93245869874954224</v>
      </c>
      <c r="C450" s="70">
        <f>'5.Stata-DNSP&amp;State'!AA337</f>
        <v>1.1545963287353516</v>
      </c>
      <c r="D450" s="70">
        <f>'5.Stata-DNSP&amp;State'!AB337</f>
        <v>1.1277035474777222</v>
      </c>
      <c r="E450" s="70">
        <f>'5.Stata-DNSP&amp;State'!AC337</f>
        <v>1.0488103628158569</v>
      </c>
      <c r="F450" s="70">
        <f>'5.Stata-DNSP&amp;State'!AD337</f>
        <v>1.0917239189147949</v>
      </c>
      <c r="G450" s="70"/>
      <c r="H450" s="70">
        <f>'5.Stata-DNSP&amp;State'!C337</f>
        <v>1.0885484218597412</v>
      </c>
      <c r="I450" s="73">
        <f>'5.Stata-DNSP&amp;State'!AE337</f>
        <v>1.5364677906036377</v>
      </c>
      <c r="J450" s="70">
        <f>'5.Stata-DNSP&amp;State'!AF337</f>
        <v>1.0582369565963745</v>
      </c>
      <c r="K450" s="70">
        <f>'5.Stata-DNSP&amp;State'!AG337</f>
        <v>0.96426945924758911</v>
      </c>
      <c r="L450" s="70">
        <f>'5.Stata-DNSP&amp;State'!AH337</f>
        <v>1.211809515953064</v>
      </c>
      <c r="M450" s="70">
        <f>'5.Stata-DNSP&amp;State'!AI337</f>
        <v>1.3179699182510376</v>
      </c>
      <c r="N450" s="70">
        <f>'5.Stata-DNSP&amp;State'!AJ337</f>
        <v>1.3420299291610718</v>
      </c>
      <c r="O450" s="71">
        <f>'5.Stata-DNSP&amp;State'!D337</f>
        <v>1.3452130556106567</v>
      </c>
      <c r="P450" s="70">
        <f t="shared" si="319"/>
        <v>0.70847461203991735</v>
      </c>
      <c r="Q450" s="70">
        <f t="shared" si="320"/>
        <v>1.0286433629769065</v>
      </c>
      <c r="R450" s="70">
        <f t="shared" si="321"/>
        <v>1.1288840597618075</v>
      </c>
      <c r="S450" s="70">
        <f t="shared" si="322"/>
        <v>0.89828344102713176</v>
      </c>
      <c r="T450" s="70">
        <f t="shared" si="323"/>
        <v>0.82592812384083736</v>
      </c>
      <c r="U450" s="70">
        <f t="shared" si="324"/>
        <v>0.81112082391501761</v>
      </c>
      <c r="V450" s="71">
        <f>'5.Stata-DNSP&amp;State'!I337</f>
        <v>0.8672366738319397</v>
      </c>
      <c r="Y450" s="231">
        <v>2017</v>
      </c>
      <c r="Z450" s="52">
        <f>B450-'Individ-I&amp;O Tables'!B485</f>
        <v>-1.0125045779574293E-7</v>
      </c>
      <c r="AA450" s="52">
        <f>C450-'Individ-I&amp;O Tables'!C485</f>
        <v>3.2873535160682366E-7</v>
      </c>
      <c r="AB450" s="52">
        <f>D450-'Individ-I&amp;O Tables'!D485</f>
        <v>-4.5252227787173638E-7</v>
      </c>
      <c r="AC450" s="52">
        <f>E450-'Individ-I&amp;O Tables'!E485</f>
        <v>3.6281585691355644E-7</v>
      </c>
      <c r="AD450" s="52">
        <f>F450-'Individ-I&amp;O Tables'!F485</f>
        <v>-8.1085204994835181E-8</v>
      </c>
      <c r="AE450" s="52"/>
      <c r="AF450" s="52">
        <f>H450-'Individ-I&amp;O Tables'!H485</f>
        <v>4.2185974113984059E-7</v>
      </c>
      <c r="AG450" s="229">
        <f>I450-'Individ-I&amp;O Tables'!I485</f>
        <v>-2.0939636224959202E-7</v>
      </c>
      <c r="AH450" s="52">
        <f>J450-'Individ-I&amp;O Tables'!J485</f>
        <v>-4.3403625582527638E-8</v>
      </c>
      <c r="AI450" s="52">
        <f>K450-'Individ-I&amp;O Tables'!K485</f>
        <v>5.9247589057065397E-8</v>
      </c>
      <c r="AJ450" s="52">
        <f>L450-'Individ-I&amp;O Tables'!L485</f>
        <v>-4.8404693608894434E-7</v>
      </c>
      <c r="AK450" s="52">
        <f>M450-'Individ-I&amp;O Tables'!M485</f>
        <v>-8.1748962488248367E-8</v>
      </c>
      <c r="AL450" s="52">
        <f>N450-'Individ-I&amp;O Tables'!N485</f>
        <v>-7.083892827886018E-8</v>
      </c>
      <c r="AM450" s="226">
        <f>O450-'Individ-I&amp;O Tables'!P485</f>
        <v>5.5610656746196696E-8</v>
      </c>
      <c r="AN450" s="52">
        <f>P450-'Individ-I&amp;O Tables'!Q485</f>
        <v>1.1203991734376473E-7</v>
      </c>
      <c r="AO450" s="52">
        <f>Q450-'Individ-I&amp;O Tables'!R485</f>
        <v>3.6297690653164238E-7</v>
      </c>
      <c r="AP450" s="52">
        <f>R450-'Individ-I&amp;O Tables'!S485</f>
        <v>5.9761807502667352E-8</v>
      </c>
      <c r="AQ450" s="52">
        <f>S450-'Individ-I&amp;O Tables'!T485</f>
        <v>3.4102713175609978E-7</v>
      </c>
      <c r="AR450" s="52">
        <f>T450-'Individ-I&amp;O Tables'!U485</f>
        <v>4.2384083731583644E-7</v>
      </c>
      <c r="AS450" s="52">
        <f>U450-'Individ-I&amp;O Tables'!V485</f>
        <v>2.2391501763863175E-7</v>
      </c>
      <c r="AT450" s="226">
        <f>V450-'Individ-I&amp;O Tables'!W485</f>
        <v>7.3831939673141278E-8</v>
      </c>
    </row>
    <row r="451" spans="1:46" ht="15" x14ac:dyDescent="0.2">
      <c r="A451" s="224">
        <v>2018</v>
      </c>
      <c r="B451" s="73">
        <f>'5.Stata-DNSP&amp;State'!Z338</f>
        <v>0.92691278457641602</v>
      </c>
      <c r="C451" s="70">
        <f>'5.Stata-DNSP&amp;State'!AA338</f>
        <v>1.1545963287353516</v>
      </c>
      <c r="D451" s="70">
        <f>'5.Stata-DNSP&amp;State'!AB338</f>
        <v>1.1483721733093262</v>
      </c>
      <c r="E451" s="70">
        <f>'5.Stata-DNSP&amp;State'!AC338</f>
        <v>1.0528184175491333</v>
      </c>
      <c r="F451" s="70">
        <f>'5.Stata-DNSP&amp;State'!AD338</f>
        <v>0.96686488389968872</v>
      </c>
      <c r="G451" s="70"/>
      <c r="H451" s="70">
        <f>'5.Stata-DNSP&amp;State'!C338</f>
        <v>1.1149795055389404</v>
      </c>
      <c r="I451" s="73">
        <f>'5.Stata-DNSP&amp;State'!AE338</f>
        <v>1.5055304765701294</v>
      </c>
      <c r="J451" s="70">
        <f>'5.Stata-DNSP&amp;State'!AF338</f>
        <v>1.065791130065918</v>
      </c>
      <c r="K451" s="70">
        <f>'5.Stata-DNSP&amp;State'!AG338</f>
        <v>0.97390574216842651</v>
      </c>
      <c r="L451" s="70">
        <f>'5.Stata-DNSP&amp;State'!AH338</f>
        <v>1.2580965757369995</v>
      </c>
      <c r="M451" s="70">
        <f>'5.Stata-DNSP&amp;State'!AI338</f>
        <v>1.3348947763442993</v>
      </c>
      <c r="N451" s="70">
        <f>'5.Stata-DNSP&amp;State'!AJ338</f>
        <v>1.3551375865936279</v>
      </c>
      <c r="O451" s="71">
        <f>'5.Stata-DNSP&amp;State'!D338</f>
        <v>1.3444945812225342</v>
      </c>
      <c r="P451" s="70">
        <f t="shared" si="319"/>
        <v>0.74058912980563851</v>
      </c>
      <c r="Q451" s="70">
        <f t="shared" si="320"/>
        <v>1.0461519842729223</v>
      </c>
      <c r="R451" s="70">
        <f t="shared" si="321"/>
        <v>1.1448536108395968</v>
      </c>
      <c r="S451" s="70">
        <f t="shared" si="322"/>
        <v>0.88624317643165007</v>
      </c>
      <c r="T451" s="70">
        <f t="shared" si="323"/>
        <v>0.8352564751151309</v>
      </c>
      <c r="U451" s="70">
        <f t="shared" si="324"/>
        <v>0.82277955874697106</v>
      </c>
      <c r="V451" s="71">
        <f>'5.Stata-DNSP&amp;State'!I338</f>
        <v>0.87944167852401733</v>
      </c>
      <c r="Y451" s="231">
        <v>2018</v>
      </c>
      <c r="Z451" s="52">
        <f>B451-'Individ-I&amp;O Tables'!B486</f>
        <v>-1.154235840239437E-7</v>
      </c>
      <c r="AA451" s="52">
        <f>C451-'Individ-I&amp;O Tables'!C486</f>
        <v>3.2873535160682366E-7</v>
      </c>
      <c r="AB451" s="52">
        <f>D451-'Individ-I&amp;O Tables'!D486</f>
        <v>1.7330932622350304E-7</v>
      </c>
      <c r="AC451" s="52">
        <f>E451-'Individ-I&amp;O Tables'!E486</f>
        <v>4.1754913326919052E-7</v>
      </c>
      <c r="AD451" s="52">
        <f>F451-'Individ-I&amp;O Tables'!F486</f>
        <v>1.8389968869936268E-7</v>
      </c>
      <c r="AE451" s="52"/>
      <c r="AF451" s="52">
        <f>H451-'Individ-I&amp;O Tables'!H486</f>
        <v>5.0553894048732673E-7</v>
      </c>
      <c r="AG451" s="229">
        <f>I451-'Individ-I&amp;O Tables'!I486</f>
        <v>4.765701293596436E-7</v>
      </c>
      <c r="AH451" s="52">
        <f>J451-'Individ-I&amp;O Tables'!J486</f>
        <v>1.3006591803588208E-7</v>
      </c>
      <c r="AI451" s="52">
        <f>K451-'Individ-I&amp;O Tables'!K486</f>
        <v>4.2168426528377267E-8</v>
      </c>
      <c r="AJ451" s="52">
        <f>L451-'Individ-I&amp;O Tables'!L486</f>
        <v>-4.2426300050912857E-7</v>
      </c>
      <c r="AK451" s="52">
        <f>M451-'Individ-I&amp;O Tables'!M486</f>
        <v>-2.2365570062632401E-7</v>
      </c>
      <c r="AL451" s="52">
        <f>N451-'Individ-I&amp;O Tables'!N486</f>
        <v>-4.1340637202402775E-7</v>
      </c>
      <c r="AM451" s="226">
        <f>O451-'Individ-I&amp;O Tables'!P486</f>
        <v>5.8122253410175517E-7</v>
      </c>
      <c r="AN451" s="52">
        <f>P451-'Individ-I&amp;O Tables'!Q486</f>
        <v>3.2980563846596311E-7</v>
      </c>
      <c r="AO451" s="52">
        <f>Q451-'Individ-I&amp;O Tables'!R486</f>
        <v>-1.5727077640192988E-8</v>
      </c>
      <c r="AP451" s="52">
        <f>R451-'Individ-I&amp;O Tables'!S486</f>
        <v>6.1083959690400036E-7</v>
      </c>
      <c r="AQ451" s="52">
        <f>S451-'Individ-I&amp;O Tables'!T486</f>
        <v>4.7643165002053678E-7</v>
      </c>
      <c r="AR451" s="52">
        <f>T451-'Individ-I&amp;O Tables'!U486</f>
        <v>4.751151309045909E-7</v>
      </c>
      <c r="AS451" s="52">
        <f>U451-'Individ-I&amp;O Tables'!V486</f>
        <v>3.5874697101867525E-7</v>
      </c>
      <c r="AT451" s="226">
        <f>V451-'Individ-I&amp;O Tables'!W486</f>
        <v>1.7852401734685941E-7</v>
      </c>
    </row>
    <row r="452" spans="1:46" ht="15" x14ac:dyDescent="0.2">
      <c r="A452" s="224">
        <v>2019</v>
      </c>
      <c r="B452" s="73">
        <f>'5.Stata-DNSP&amp;State'!Z339</f>
        <v>0.91751879453659058</v>
      </c>
      <c r="C452" s="70">
        <f>'5.Stata-DNSP&amp;State'!AA339</f>
        <v>1.1545963287353516</v>
      </c>
      <c r="D452" s="70">
        <f>'5.Stata-DNSP&amp;State'!AB339</f>
        <v>1.1635235548019409</v>
      </c>
      <c r="E452" s="70">
        <f>'5.Stata-DNSP&amp;State'!AC339</f>
        <v>1.052665114402771</v>
      </c>
      <c r="F452" s="70">
        <f>'5.Stata-DNSP&amp;State'!AD339</f>
        <v>1.0888320207595825</v>
      </c>
      <c r="G452" s="70"/>
      <c r="H452" s="70">
        <f>'5.Stata-DNSP&amp;State'!C339</f>
        <v>1.0967632532119751</v>
      </c>
      <c r="I452" s="73">
        <f>'5.Stata-DNSP&amp;State'!AE339</f>
        <v>1.544775128364563</v>
      </c>
      <c r="J452" s="70">
        <f>'5.Stata-DNSP&amp;State'!AF339</f>
        <v>1.0614969730377197</v>
      </c>
      <c r="K452" s="70">
        <f>'5.Stata-DNSP&amp;State'!AG339</f>
        <v>0.98112565279006958</v>
      </c>
      <c r="L452" s="70">
        <f>'5.Stata-DNSP&amp;State'!AH339</f>
        <v>1.2650988101959229</v>
      </c>
      <c r="M452" s="70">
        <f>'5.Stata-DNSP&amp;State'!AI339</f>
        <v>1.373889684677124</v>
      </c>
      <c r="N452" s="70">
        <f>'5.Stata-DNSP&amp;State'!AJ339</f>
        <v>1.3597804307937622</v>
      </c>
      <c r="O452" s="71">
        <f>'5.Stata-DNSP&amp;State'!D339</f>
        <v>1.365989089012146</v>
      </c>
      <c r="P452" s="70">
        <f t="shared" si="319"/>
        <v>0.70998246480904093</v>
      </c>
      <c r="Q452" s="70">
        <f t="shared" si="320"/>
        <v>1.0332231566080992</v>
      </c>
      <c r="R452" s="70">
        <f t="shared" si="321"/>
        <v>1.1178621719787489</v>
      </c>
      <c r="S452" s="70">
        <f t="shared" si="322"/>
        <v>0.86693880697122938</v>
      </c>
      <c r="T452" s="70">
        <f t="shared" si="323"/>
        <v>0.79829062365347325</v>
      </c>
      <c r="U452" s="70">
        <f t="shared" si="324"/>
        <v>0.80657378821943138</v>
      </c>
      <c r="V452" s="71">
        <f>'5.Stata-DNSP&amp;State'!I339</f>
        <v>0.85641235113143921</v>
      </c>
      <c r="Y452" s="231">
        <v>2019</v>
      </c>
      <c r="Z452" s="52">
        <f>B452-'Individ-I&amp;O Tables'!B487</f>
        <v>-1.0546340944994625E-7</v>
      </c>
      <c r="AA452" s="52">
        <f>C452-'Individ-I&amp;O Tables'!C487</f>
        <v>3.2873535160682366E-7</v>
      </c>
      <c r="AB452" s="52">
        <f>D452-'Individ-I&amp;O Tables'!D487</f>
        <v>-4.451980590847171E-7</v>
      </c>
      <c r="AC452" s="52">
        <f>E452-'Individ-I&amp;O Tables'!E487</f>
        <v>1.1440277103424989E-7</v>
      </c>
      <c r="AD452" s="52">
        <f>F452-'Individ-I&amp;O Tables'!F487</f>
        <v>2.0759582497476003E-8</v>
      </c>
      <c r="AE452" s="52"/>
      <c r="AF452" s="52">
        <f>H452-'Individ-I&amp;O Tables'!H487</f>
        <v>2.5321197516525729E-7</v>
      </c>
      <c r="AG452" s="229">
        <f>I452-'Individ-I&amp;O Tables'!I487</f>
        <v>1.2836456297904419E-7</v>
      </c>
      <c r="AH452" s="52">
        <f>J452-'Individ-I&amp;O Tables'!J487</f>
        <v>-2.6962280186282328E-8</v>
      </c>
      <c r="AI452" s="52">
        <f>K452-'Individ-I&amp;O Tables'!K487</f>
        <v>5.2790069537955731E-8</v>
      </c>
      <c r="AJ452" s="52">
        <f>L452-'Individ-I&amp;O Tables'!L487</f>
        <v>-1.898040771219911E-7</v>
      </c>
      <c r="AK452" s="52">
        <f>M452-'Individ-I&amp;O Tables'!M487</f>
        <v>-3.15322876032198E-7</v>
      </c>
      <c r="AL452" s="52">
        <f>N452-'Individ-I&amp;O Tables'!N487</f>
        <v>4.3079376221832888E-7</v>
      </c>
      <c r="AM452" s="226">
        <f>O452-'Individ-I&amp;O Tables'!P487</f>
        <v>8.9012146098355061E-8</v>
      </c>
      <c r="AN452" s="52">
        <f>P452-'Individ-I&amp;O Tables'!Q487</f>
        <v>2.6480904091741309E-7</v>
      </c>
      <c r="AO452" s="52">
        <f>Q452-'Individ-I&amp;O Tables'!R487</f>
        <v>1.5660809915551965E-7</v>
      </c>
      <c r="AP452" s="52">
        <f>R452-'Individ-I&amp;O Tables'!S487</f>
        <v>1.7197874901953014E-7</v>
      </c>
      <c r="AQ452" s="52">
        <f>S452-'Individ-I&amp;O Tables'!T487</f>
        <v>4.0697122938304631E-7</v>
      </c>
      <c r="AR452" s="52">
        <f>T452-'Individ-I&amp;O Tables'!U487</f>
        <v>4.2365347330264314E-7</v>
      </c>
      <c r="AS452" s="52">
        <f>U452-'Individ-I&amp;O Tables'!V487</f>
        <v>2.8821943132140149E-7</v>
      </c>
      <c r="AT452" s="226">
        <f>V452-'Individ-I&amp;O Tables'!W487</f>
        <v>2.5113143919952563E-7</v>
      </c>
    </row>
    <row r="453" spans="1:46" ht="15" x14ac:dyDescent="0.2">
      <c r="A453" s="224">
        <v>2020</v>
      </c>
      <c r="B453" s="70">
        <f>'5.Stata-DNSP&amp;State'!Z340</f>
        <v>0.89914202690124512</v>
      </c>
      <c r="C453" s="70">
        <f>'5.Stata-DNSP&amp;State'!AA340</f>
        <v>1.1545963287353516</v>
      </c>
      <c r="D453" s="70">
        <f>'5.Stata-DNSP&amp;State'!AB340</f>
        <v>1.1743159294128418</v>
      </c>
      <c r="E453" s="70">
        <f>'5.Stata-DNSP&amp;State'!AC340</f>
        <v>1.0540561676025391</v>
      </c>
      <c r="F453" s="70">
        <f>'5.Stata-DNSP&amp;State'!AD340</f>
        <v>0.90025889873504639</v>
      </c>
      <c r="G453" s="70"/>
      <c r="H453" s="70">
        <f>'5.Stata-DNSP&amp;State'!C340</f>
        <v>1.1282283067703247</v>
      </c>
      <c r="I453" s="73">
        <f>'5.Stata-DNSP&amp;State'!AE340</f>
        <v>1.3767256736755371</v>
      </c>
      <c r="J453" s="70">
        <f>'5.Stata-DNSP&amp;State'!AF340</f>
        <v>1.0654302835464478</v>
      </c>
      <c r="K453" s="70">
        <f>'5.Stata-DNSP&amp;State'!AG340</f>
        <v>0.99420565366744995</v>
      </c>
      <c r="L453" s="70">
        <f>'5.Stata-DNSP&amp;State'!AH340</f>
        <v>1.2913923263549805</v>
      </c>
      <c r="M453" s="70">
        <f>'5.Stata-DNSP&amp;State'!AI340</f>
        <v>1.4082894325256348</v>
      </c>
      <c r="N453" s="70">
        <f>'5.Stata-DNSP&amp;State'!AJ340</f>
        <v>1.3745748996734619</v>
      </c>
      <c r="O453" s="71">
        <f>'5.Stata-DNSP&amp;State'!D340</f>
        <v>1.3220796585083008</v>
      </c>
      <c r="P453" s="70">
        <f t="shared" si="319"/>
        <v>0.81950117466627737</v>
      </c>
      <c r="Q453" s="70">
        <f t="shared" si="320"/>
        <v>1.0589414663668506</v>
      </c>
      <c r="R453" s="70">
        <f t="shared" si="321"/>
        <v>1.134803752733138</v>
      </c>
      <c r="S453" s="70">
        <f t="shared" si="322"/>
        <v>0.87365263347568867</v>
      </c>
      <c r="T453" s="70">
        <f t="shared" si="323"/>
        <v>0.80113382995919613</v>
      </c>
      <c r="U453" s="70">
        <f t="shared" si="324"/>
        <v>0.82078343423726252</v>
      </c>
      <c r="V453" s="71">
        <f>'5.Stata-DNSP&amp;State'!I340</f>
        <v>0.86856424808502197</v>
      </c>
      <c r="Y453" s="231">
        <v>2020</v>
      </c>
      <c r="Z453" s="52">
        <f>B453-'Individ-I&amp;O Tables'!B488</f>
        <v>-7.309875493799467E-8</v>
      </c>
      <c r="AA453" s="52">
        <f>C453-'Individ-I&amp;O Tables'!C488</f>
        <v>3.2873535160682366E-7</v>
      </c>
      <c r="AB453" s="52">
        <f>D453-'Individ-I&amp;O Tables'!D488</f>
        <v>-7.0587158118584625E-8</v>
      </c>
      <c r="AC453" s="52">
        <f>E453-'Individ-I&amp;O Tables'!E488</f>
        <v>1.6760253895853339E-7</v>
      </c>
      <c r="AD453" s="52">
        <f>F453-'Individ-I&amp;O Tables'!F488</f>
        <v>9.8735046361042578E-8</v>
      </c>
      <c r="AE453" s="52"/>
      <c r="AF453" s="52">
        <f>H453-'Individ-I&amp;O Tables'!H488</f>
        <v>3.0677032469839105E-7</v>
      </c>
      <c r="AG453" s="229">
        <f>I453-'Individ-I&amp;O Tables'!I488</f>
        <v>-3.2632446278491045E-7</v>
      </c>
      <c r="AH453" s="52">
        <f>J453-'Individ-I&amp;O Tables'!J488</f>
        <v>2.8354644765471448E-7</v>
      </c>
      <c r="AI453" s="52">
        <f>K453-'Individ-I&amp;O Tables'!K488</f>
        <v>1.5366744998690507E-7</v>
      </c>
      <c r="AJ453" s="52">
        <f>L453-'Individ-I&amp;O Tables'!L488</f>
        <v>3.2635498037336674E-7</v>
      </c>
      <c r="AK453" s="52">
        <f>M453-'Individ-I&amp;O Tables'!M488</f>
        <v>-5.6747436527615491E-7</v>
      </c>
      <c r="AL453" s="52">
        <f>N453-'Individ-I&amp;O Tables'!N488</f>
        <v>-1.0032653818825565E-7</v>
      </c>
      <c r="AM453" s="226">
        <f>O453-'Individ-I&amp;O Tables'!P488</f>
        <v>-3.4149169914066135E-7</v>
      </c>
      <c r="AN453" s="52">
        <f>P453-'Individ-I&amp;O Tables'!Q488</f>
        <v>2.7466627738892413E-7</v>
      </c>
      <c r="AO453" s="52">
        <f>Q453-'Individ-I&amp;O Tables'!R488</f>
        <v>4.6636685069323391E-7</v>
      </c>
      <c r="AP453" s="52">
        <f>R453-'Individ-I&amp;O Tables'!S488</f>
        <v>-2.4726686187470648E-7</v>
      </c>
      <c r="AQ453" s="52">
        <f>S453-'Individ-I&amp;O Tables'!T488</f>
        <v>4.334756886770208E-7</v>
      </c>
      <c r="AR453" s="52">
        <f>T453-'Individ-I&amp;O Tables'!U488</f>
        <v>3.2995919607703428E-7</v>
      </c>
      <c r="AS453" s="52">
        <f>U453-'Individ-I&amp;O Tables'!V488</f>
        <v>2.3423726247528975E-7</v>
      </c>
      <c r="AT453" s="226">
        <f>V453-'Individ-I&amp;O Tables'!W488</f>
        <v>1.4808502202257046E-7</v>
      </c>
    </row>
    <row r="454" spans="1:46" ht="15" x14ac:dyDescent="0.2">
      <c r="A454" s="69">
        <v>2021</v>
      </c>
      <c r="B454" s="70">
        <f>'5.Stata-DNSP&amp;State'!Z341</f>
        <v>0.88239383697509766</v>
      </c>
      <c r="C454" s="70">
        <f>'5.Stata-DNSP&amp;State'!AA341</f>
        <v>1.1545963287353516</v>
      </c>
      <c r="D454" s="70">
        <f>'5.Stata-DNSP&amp;State'!AB341</f>
        <v>1.1823252439498901</v>
      </c>
      <c r="E454" s="70">
        <f>'5.Stata-DNSP&amp;State'!AC341</f>
        <v>1.0563194751739502</v>
      </c>
      <c r="F454" s="70">
        <f>'5.Stata-DNSP&amp;State'!AD341</f>
        <v>0.95583903789520264</v>
      </c>
      <c r="G454" s="70"/>
      <c r="H454" s="70">
        <f>'5.Stata-DNSP&amp;State'!C341</f>
        <v>1.1195933818817139</v>
      </c>
      <c r="I454" s="70">
        <f>'5.Stata-DNSP&amp;State'!AE341</f>
        <v>1.4036552906036377</v>
      </c>
      <c r="J454" s="70">
        <f>'5.Stata-DNSP&amp;State'!AF341</f>
        <v>1.0919531583786011</v>
      </c>
      <c r="K454" s="70">
        <f>'5.Stata-DNSP&amp;State'!AG341</f>
        <v>0.99172401428222656</v>
      </c>
      <c r="L454" s="70">
        <f>'5.Stata-DNSP&amp;State'!AH341</f>
        <v>1.2943015098571777</v>
      </c>
      <c r="M454" s="70">
        <f>'5.Stata-DNSP&amp;State'!AI341</f>
        <v>1.5723763704299927</v>
      </c>
      <c r="N454" s="70">
        <f>'5.Stata-DNSP&amp;State'!AJ341</f>
        <v>1.3895368576049805</v>
      </c>
      <c r="O454" s="70">
        <f>'5.Stata-DNSP&amp;State'!D341</f>
        <v>1.3606669902801514</v>
      </c>
      <c r="P454" s="70">
        <f t="shared" ref="P454" si="325">$H454/I454</f>
        <v>0.79762701667318625</v>
      </c>
      <c r="Q454" s="70">
        <f t="shared" ref="Q454" si="326">$H454/J454</f>
        <v>1.025312645776999</v>
      </c>
      <c r="R454" s="70">
        <f t="shared" ref="R454" si="327">$H454/K454</f>
        <v>1.1289364437666003</v>
      </c>
      <c r="S454" s="70">
        <f t="shared" ref="S454" si="328">$H454/L454</f>
        <v>0.86501744250090351</v>
      </c>
      <c r="T454" s="70">
        <f t="shared" ref="T454" si="329">$H454/M454</f>
        <v>0.71203905307705828</v>
      </c>
      <c r="U454" s="70">
        <f t="shared" ref="U454" si="330">$H454/N454</f>
        <v>0.80573133109362505</v>
      </c>
      <c r="V454" s="70">
        <f>'5.Stata-DNSP&amp;State'!I341</f>
        <v>0.83277463912963867</v>
      </c>
      <c r="Y454" s="69">
        <v>2021</v>
      </c>
      <c r="Z454" s="52">
        <f>B454-'Individ-I&amp;O Tables'!B489</f>
        <v>-6.3024902297037499E-8</v>
      </c>
      <c r="AA454" s="52">
        <f>C454-'Individ-I&amp;O Tables'!C489</f>
        <v>3.2873535160682366E-7</v>
      </c>
      <c r="AB454" s="52">
        <f>D454-'Individ-I&amp;O Tables'!D489</f>
        <v>2.4394989006637502E-7</v>
      </c>
      <c r="AC454" s="52">
        <f>E454-'Individ-I&amp;O Tables'!E489</f>
        <v>4.7517395018736863E-7</v>
      </c>
      <c r="AD454" s="52">
        <f>F454-'Individ-I&amp;O Tables'!F489</f>
        <v>1.378952025898883E-7</v>
      </c>
      <c r="AE454" s="52"/>
      <c r="AF454" s="52">
        <f>H454-'Individ-I&amp;O Tables'!H489</f>
        <v>3.8188171380681979E-7</v>
      </c>
      <c r="AG454" s="52">
        <f>I454-'Individ-I&amp;O Tables'!I489</f>
        <v>2.9060363759825236E-7</v>
      </c>
      <c r="AH454" s="52">
        <f>J454-'Individ-I&amp;O Tables'!J489</f>
        <v>1.5837860112277724E-7</v>
      </c>
      <c r="AI454" s="52">
        <f>K454-'Individ-I&amp;O Tables'!K489</f>
        <v>1.4282226512563057E-8</v>
      </c>
      <c r="AJ454" s="52">
        <f>L454-'Individ-I&amp;O Tables'!L489</f>
        <v>-4.9014282232917594E-7</v>
      </c>
      <c r="AK454" s="52">
        <f>M454-'Individ-I&amp;O Tables'!M489</f>
        <v>-6.2957000723784518E-7</v>
      </c>
      <c r="AL454" s="52">
        <f>N454-'Individ-I&amp;O Tables'!N489</f>
        <v>-1.423950195533763E-7</v>
      </c>
      <c r="AM454" s="52">
        <f>O454-'Individ-I&amp;O Tables'!P489</f>
        <v>-9.7198487036820325E-9</v>
      </c>
      <c r="AN454" s="52">
        <f>P454-'Individ-I&amp;O Tables'!Q489</f>
        <v>2.1667318628182386E-7</v>
      </c>
      <c r="AO454" s="52">
        <f>Q454-'Individ-I&amp;O Tables'!R489</f>
        <v>-3.5422300093124193E-7</v>
      </c>
      <c r="AP454" s="52">
        <f>R454-'Individ-I&amp;O Tables'!S489</f>
        <v>4.4376660035538862E-7</v>
      </c>
      <c r="AQ454" s="52">
        <f>S454-'Individ-I&amp;O Tables'!T489</f>
        <v>3.4250090352738738E-7</v>
      </c>
      <c r="AR454" s="52">
        <f>T454-'Individ-I&amp;O Tables'!U489</f>
        <v>2.5307705830979188E-7</v>
      </c>
      <c r="AS454" s="52">
        <f>U454-'Individ-I&amp;O Tables'!V489</f>
        <v>1.310936250664696E-7</v>
      </c>
      <c r="AT454" s="52">
        <f>V454-'Individ-I&amp;O Tables'!W489</f>
        <v>-6.0870361306974985E-8</v>
      </c>
    </row>
    <row r="455" spans="1:46" ht="15" x14ac:dyDescent="0.2">
      <c r="A455" s="69">
        <v>2022</v>
      </c>
      <c r="B455" s="70">
        <f>'5.Stata-DNSP&amp;State'!Z342</f>
        <v>0.8922724723815918</v>
      </c>
      <c r="C455" s="70">
        <f>'5.Stata-DNSP&amp;State'!AA342</f>
        <v>1.1545963287353516</v>
      </c>
      <c r="D455" s="70">
        <f>'5.Stata-DNSP&amp;State'!AB342</f>
        <v>1.192453145980835</v>
      </c>
      <c r="E455" s="70">
        <f>'5.Stata-DNSP&amp;State'!AC342</f>
        <v>1.0610111951828003</v>
      </c>
      <c r="F455" s="70">
        <f>'5.Stata-DNSP&amp;State'!AD342</f>
        <v>1.0347200632095337</v>
      </c>
      <c r="G455" s="70"/>
      <c r="H455" s="70">
        <f>'5.Stata-DNSP&amp;State'!C342</f>
        <v>1.1122908592224121</v>
      </c>
      <c r="I455" s="70">
        <f>'5.Stata-DNSP&amp;State'!AE342</f>
        <v>1.4993512630462646</v>
      </c>
      <c r="J455" s="70">
        <f>'5.Stata-DNSP&amp;State'!AF342</f>
        <v>1.1092562675476074</v>
      </c>
      <c r="K455" s="70">
        <f>'5.Stata-DNSP&amp;State'!AG342</f>
        <v>0.99039864540100098</v>
      </c>
      <c r="L455" s="70">
        <f>'5.Stata-DNSP&amp;State'!AH342</f>
        <v>1.319849967956543</v>
      </c>
      <c r="M455" s="70">
        <f>'5.Stata-DNSP&amp;State'!AI342</f>
        <v>1.5977178812026978</v>
      </c>
      <c r="N455" s="70">
        <f>'5.Stata-DNSP&amp;State'!AJ342</f>
        <v>1.4100586175918579</v>
      </c>
      <c r="O455" s="70">
        <f>'5.Stata-DNSP&amp;State'!D342</f>
        <v>1.4031509160995483</v>
      </c>
      <c r="P455" s="70">
        <f t="shared" ref="P455" si="331">$H455/I455</f>
        <v>0.74184808232498267</v>
      </c>
      <c r="Q455" s="70">
        <f t="shared" ref="Q455" si="332">$H455/J455</f>
        <v>1.0027356993722594</v>
      </c>
      <c r="R455" s="70">
        <f t="shared" ref="R455" si="333">$H455/K455</f>
        <v>1.1230738898800274</v>
      </c>
      <c r="S455" s="70">
        <f t="shared" ref="S455" si="334">$H455/L455</f>
        <v>0.84274037672972468</v>
      </c>
      <c r="T455" s="70">
        <f t="shared" ref="T455" si="335">$H455/M455</f>
        <v>0.69617475795233907</v>
      </c>
      <c r="U455" s="70">
        <f t="shared" ref="U455" si="336">$H455/N455</f>
        <v>0.78882597173301716</v>
      </c>
      <c r="V455" s="70">
        <f>'5.Stata-DNSP&amp;State'!I342</f>
        <v>0.81752943992614746</v>
      </c>
      <c r="Y455" s="69">
        <v>2022</v>
      </c>
      <c r="Z455" s="52">
        <f>B455-'Individ-I&amp;O Tables'!B490</f>
        <v>-2.2761840823282142E-7</v>
      </c>
      <c r="AA455" s="52">
        <f>C455-'Individ-I&amp;O Tables'!C490</f>
        <v>3.2873535160682366E-7</v>
      </c>
      <c r="AB455" s="52">
        <f>D455-'Individ-I&amp;O Tables'!D490</f>
        <v>1.4598083497574521E-7</v>
      </c>
      <c r="AC455" s="52">
        <f>E455-'Individ-I&amp;O Tables'!E490</f>
        <v>1.9518280036656677E-7</v>
      </c>
      <c r="AD455" s="52">
        <f>F455-'Individ-I&amp;O Tables'!F490</f>
        <v>6.320953360727799E-8</v>
      </c>
      <c r="AE455" s="52"/>
      <c r="AF455" s="52">
        <f>H455-'Individ-I&amp;O Tables'!H490</f>
        <v>8.5922241210845129E-7</v>
      </c>
      <c r="AG455" s="52">
        <f>I455-'Individ-I&amp;O Tables'!I490</f>
        <v>2.6304626454809465E-7</v>
      </c>
      <c r="AH455" s="52">
        <f>J455-'Individ-I&amp;O Tables'!J490</f>
        <v>2.675476074021077E-7</v>
      </c>
      <c r="AI455" s="52">
        <f>K455-'Individ-I&amp;O Tables'!K490</f>
        <v>4.5401000958733562E-8</v>
      </c>
      <c r="AJ455" s="52">
        <f>L455-'Individ-I&amp;O Tables'!L490</f>
        <v>-3.2043456998920306E-8</v>
      </c>
      <c r="AK455" s="52">
        <f>M455-'Individ-I&amp;O Tables'!M490</f>
        <v>-1.1879730221764362E-7</v>
      </c>
      <c r="AL455" s="52">
        <f>N455-'Individ-I&amp;O Tables'!N490</f>
        <v>-3.8240814204115736E-7</v>
      </c>
      <c r="AM455" s="52">
        <f>O455-'Individ-I&amp;O Tables'!P490</f>
        <v>-8.3900451697260792E-8</v>
      </c>
      <c r="AN455" s="52">
        <f>P455-'Individ-I&amp;O Tables'!Q490</f>
        <v>2.8232498272551254E-7</v>
      </c>
      <c r="AO455" s="52">
        <f>Q455-'Individ-I&amp;O Tables'!R490</f>
        <v>-3.0062774070138687E-7</v>
      </c>
      <c r="AP455" s="52">
        <f>R455-'Individ-I&amp;O Tables'!S490</f>
        <v>-1.1011997247400984E-7</v>
      </c>
      <c r="AQ455" s="52">
        <f>S455-'Individ-I&amp;O Tables'!T490</f>
        <v>3.7672972463820287E-7</v>
      </c>
      <c r="AR455" s="52">
        <f>T455-'Individ-I&amp;O Tables'!U490</f>
        <v>3.5795233910285162E-7</v>
      </c>
      <c r="AS455" s="52">
        <f>U455-'Individ-I&amp;O Tables'!V490</f>
        <v>2.7173301719862764E-7</v>
      </c>
      <c r="AT455" s="52">
        <f>V455-'Individ-I&amp;O Tables'!W490</f>
        <v>1.3992614744662291E-7</v>
      </c>
    </row>
    <row r="456" spans="1:46" ht="15" x14ac:dyDescent="0.25">
      <c r="A456" s="69"/>
      <c r="B456" s="74"/>
      <c r="C456" s="74"/>
      <c r="D456" s="74"/>
      <c r="E456" s="74"/>
      <c r="F456" s="74"/>
      <c r="G456" s="70"/>
      <c r="H456" s="74"/>
      <c r="I456" s="74"/>
      <c r="J456" s="74"/>
      <c r="K456" s="74"/>
      <c r="L456" s="74"/>
      <c r="M456" s="74"/>
      <c r="N456" s="74"/>
      <c r="O456" s="74"/>
      <c r="P456" s="74"/>
      <c r="Q456" s="74"/>
      <c r="R456" s="74"/>
      <c r="S456" s="74"/>
      <c r="T456" s="74"/>
      <c r="U456" s="74"/>
      <c r="V456" s="74"/>
      <c r="W456" s="58"/>
      <c r="X456" s="4"/>
    </row>
    <row r="457" spans="1:46" ht="15" x14ac:dyDescent="0.2">
      <c r="A457" s="69"/>
      <c r="B457" s="74"/>
      <c r="C457" s="74"/>
      <c r="D457" s="74"/>
      <c r="E457" s="74"/>
      <c r="F457" s="74"/>
      <c r="G457" s="74"/>
      <c r="H457" s="74"/>
      <c r="I457" s="74"/>
      <c r="J457" s="74"/>
      <c r="K457" s="74"/>
      <c r="L457" s="74"/>
      <c r="M457" s="74"/>
      <c r="N457" s="74"/>
      <c r="O457" s="74"/>
      <c r="P457" s="74"/>
      <c r="Q457" s="74"/>
      <c r="R457" s="74"/>
      <c r="S457" s="74"/>
      <c r="T457" s="74"/>
      <c r="U457" s="74"/>
      <c r="V457" s="74"/>
      <c r="W457" s="57"/>
    </row>
    <row r="458" spans="1:46" x14ac:dyDescent="0.2">
      <c r="A458" s="51"/>
      <c r="B458" s="48"/>
      <c r="C458" s="48"/>
      <c r="D458" s="48"/>
      <c r="E458" s="48"/>
      <c r="F458" s="48"/>
      <c r="G458" s="48"/>
      <c r="H458" s="48"/>
      <c r="I458" s="48"/>
      <c r="J458" s="9"/>
    </row>
    <row r="459" spans="1:46" x14ac:dyDescent="0.2">
      <c r="A459" s="51"/>
      <c r="B459" s="48"/>
      <c r="C459" s="48"/>
      <c r="D459" s="48"/>
      <c r="E459" s="48"/>
      <c r="F459" s="48"/>
      <c r="G459" s="48"/>
      <c r="H459" s="48"/>
      <c r="I459" s="48"/>
      <c r="J459" s="9"/>
    </row>
    <row r="460" spans="1:46" x14ac:dyDescent="0.2">
      <c r="A460" s="59" t="s">
        <v>444</v>
      </c>
      <c r="B460" s="60"/>
      <c r="C460" s="60"/>
      <c r="D460" s="60"/>
      <c r="E460" s="60"/>
      <c r="F460" s="60"/>
      <c r="G460" s="60"/>
      <c r="H460" s="60"/>
      <c r="I460" s="60"/>
      <c r="J460" s="60"/>
      <c r="K460" s="60"/>
      <c r="L460" s="60"/>
      <c r="M460" s="60"/>
      <c r="N460" s="60"/>
      <c r="O460" s="60"/>
      <c r="P460" s="60"/>
      <c r="Q460" s="60"/>
      <c r="R460" s="60"/>
      <c r="S460" s="60"/>
      <c r="T460" s="60"/>
      <c r="U460" s="60"/>
      <c r="V460" s="60"/>
    </row>
    <row r="461" spans="1:46" x14ac:dyDescent="0.2">
      <c r="A461" s="61"/>
      <c r="B461" s="386" t="s">
        <v>153</v>
      </c>
      <c r="C461" s="386"/>
      <c r="D461" s="386"/>
      <c r="E461" s="386"/>
      <c r="F461" s="386"/>
      <c r="G461" s="386"/>
      <c r="H461" s="388"/>
      <c r="I461" s="387" t="s">
        <v>154</v>
      </c>
      <c r="J461" s="386"/>
      <c r="K461" s="386"/>
      <c r="L461" s="386"/>
      <c r="M461" s="386"/>
      <c r="N461" s="386"/>
      <c r="O461" s="388"/>
      <c r="P461" s="387" t="s">
        <v>155</v>
      </c>
      <c r="Q461" s="386"/>
      <c r="R461" s="386"/>
      <c r="S461" s="386"/>
      <c r="T461" s="386"/>
      <c r="U461" s="386"/>
      <c r="V461" s="388"/>
      <c r="Y461" s="222"/>
      <c r="Z461" s="386" t="s">
        <v>153</v>
      </c>
      <c r="AA461" s="386"/>
      <c r="AB461" s="386"/>
      <c r="AC461" s="386"/>
      <c r="AD461" s="386"/>
      <c r="AE461" s="386"/>
      <c r="AF461" s="386"/>
      <c r="AG461" s="387" t="s">
        <v>154</v>
      </c>
      <c r="AH461" s="386"/>
      <c r="AI461" s="386"/>
      <c r="AJ461" s="386"/>
      <c r="AK461" s="386"/>
      <c r="AL461" s="386"/>
      <c r="AM461" s="388"/>
      <c r="AN461" s="386" t="s">
        <v>155</v>
      </c>
      <c r="AO461" s="386"/>
      <c r="AP461" s="386"/>
      <c r="AQ461" s="386"/>
      <c r="AR461" s="386"/>
      <c r="AS461" s="386"/>
      <c r="AT461" s="388"/>
    </row>
    <row r="462" spans="1:46" ht="30" x14ac:dyDescent="0.2">
      <c r="A462" s="230" t="s">
        <v>7</v>
      </c>
      <c r="B462" s="233" t="s">
        <v>37</v>
      </c>
      <c r="C462" s="233" t="s">
        <v>39</v>
      </c>
      <c r="D462" s="233" t="s">
        <v>13</v>
      </c>
      <c r="E462" s="233" t="s">
        <v>38</v>
      </c>
      <c r="F462" s="233" t="s">
        <v>156</v>
      </c>
      <c r="G462" s="233" t="s">
        <v>42</v>
      </c>
      <c r="H462" s="84" t="s">
        <v>43</v>
      </c>
      <c r="I462" s="83" t="s">
        <v>40</v>
      </c>
      <c r="J462" s="83" t="s">
        <v>158</v>
      </c>
      <c r="K462" s="83" t="s">
        <v>157</v>
      </c>
      <c r="L462" s="83" t="s">
        <v>159</v>
      </c>
      <c r="M462" s="83" t="s">
        <v>160</v>
      </c>
      <c r="N462" s="83" t="s">
        <v>41</v>
      </c>
      <c r="O462" s="84" t="s">
        <v>44</v>
      </c>
      <c r="P462" s="65" t="s">
        <v>40</v>
      </c>
      <c r="Q462" s="66" t="s">
        <v>158</v>
      </c>
      <c r="R462" s="66" t="s">
        <v>157</v>
      </c>
      <c r="S462" s="66" t="s">
        <v>159</v>
      </c>
      <c r="T462" s="66" t="s">
        <v>160</v>
      </c>
      <c r="U462" s="66" t="s">
        <v>41</v>
      </c>
      <c r="V462" s="68" t="s">
        <v>11</v>
      </c>
      <c r="Y462" s="230" t="s">
        <v>7</v>
      </c>
      <c r="Z462" s="138" t="s">
        <v>37</v>
      </c>
      <c r="AA462" s="138" t="s">
        <v>39</v>
      </c>
      <c r="AB462" s="138" t="s">
        <v>13</v>
      </c>
      <c r="AC462" s="138" t="s">
        <v>38</v>
      </c>
      <c r="AD462" s="138" t="s">
        <v>156</v>
      </c>
      <c r="AE462" s="138" t="s">
        <v>42</v>
      </c>
      <c r="AF462" s="138" t="s">
        <v>43</v>
      </c>
      <c r="AG462" s="65" t="s">
        <v>40</v>
      </c>
      <c r="AH462" s="66" t="s">
        <v>158</v>
      </c>
      <c r="AI462" s="66" t="s">
        <v>157</v>
      </c>
      <c r="AJ462" s="66" t="s">
        <v>159</v>
      </c>
      <c r="AK462" s="66" t="s">
        <v>160</v>
      </c>
      <c r="AL462" s="66" t="s">
        <v>41</v>
      </c>
      <c r="AM462" s="67" t="s">
        <v>44</v>
      </c>
      <c r="AN462" s="66" t="s">
        <v>40</v>
      </c>
      <c r="AO462" s="66" t="s">
        <v>158</v>
      </c>
      <c r="AP462" s="66" t="s">
        <v>157</v>
      </c>
      <c r="AQ462" s="66" t="s">
        <v>159</v>
      </c>
      <c r="AR462" s="66" t="s">
        <v>160</v>
      </c>
      <c r="AS462" s="66" t="s">
        <v>41</v>
      </c>
      <c r="AT462" s="68" t="s">
        <v>11</v>
      </c>
    </row>
    <row r="463" spans="1:46" ht="15" x14ac:dyDescent="0.2">
      <c r="A463" s="295">
        <v>2006</v>
      </c>
      <c r="B463" s="75">
        <f>'5.Stata-DNSP&amp;State'!Z344</f>
        <v>1</v>
      </c>
      <c r="C463" s="75">
        <f>'5.Stata-DNSP&amp;State'!AA344</f>
        <v>1</v>
      </c>
      <c r="D463" s="75">
        <f>'5.Stata-DNSP&amp;State'!AB344</f>
        <v>1</v>
      </c>
      <c r="E463" s="75">
        <f>'5.Stata-DNSP&amp;State'!AC344</f>
        <v>1</v>
      </c>
      <c r="F463" s="75">
        <f>'5.Stata-DNSP&amp;State'!AD344</f>
        <v>1</v>
      </c>
      <c r="G463" s="75"/>
      <c r="H463" s="76">
        <f>'5.Stata-DNSP&amp;State'!C344</f>
        <v>1</v>
      </c>
      <c r="I463" s="75">
        <f>'5.Stata-DNSP&amp;State'!AE344</f>
        <v>1</v>
      </c>
      <c r="J463" s="75">
        <f>'5.Stata-DNSP&amp;State'!AF344</f>
        <v>1</v>
      </c>
      <c r="K463" s="75">
        <f>'5.Stata-DNSP&amp;State'!AG344</f>
        <v>1</v>
      </c>
      <c r="L463" s="75">
        <f>'5.Stata-DNSP&amp;State'!AH344</f>
        <v>1</v>
      </c>
      <c r="M463" s="75">
        <f>'5.Stata-DNSP&amp;State'!AI344</f>
        <v>1</v>
      </c>
      <c r="N463" s="75">
        <f>'5.Stata-DNSP&amp;State'!AJ344</f>
        <v>1</v>
      </c>
      <c r="O463" s="76">
        <f>'5.Stata-DNSP&amp;State'!D344</f>
        <v>1</v>
      </c>
      <c r="P463" s="72">
        <f t="shared" ref="P463:P477" si="337">$H463/I463</f>
        <v>1</v>
      </c>
      <c r="Q463" s="75">
        <f t="shared" ref="Q463:Q477" si="338">$H463/J463</f>
        <v>1</v>
      </c>
      <c r="R463" s="75">
        <f t="shared" ref="R463:R477" si="339">$H463/K463</f>
        <v>1</v>
      </c>
      <c r="S463" s="75">
        <f t="shared" ref="S463:S477" si="340">$H463/L463</f>
        <v>1</v>
      </c>
      <c r="T463" s="75">
        <f t="shared" ref="T463:T477" si="341">$H463/M463</f>
        <v>1</v>
      </c>
      <c r="U463" s="75">
        <f t="shared" ref="U463:U477" si="342">$H463/N463</f>
        <v>1</v>
      </c>
      <c r="V463" s="76">
        <f>'5.Stata-DNSP&amp;State'!I344</f>
        <v>1</v>
      </c>
      <c r="Y463" s="231">
        <v>2006</v>
      </c>
      <c r="Z463" s="133">
        <f>B463-'Individ-I&amp;O Tables'!B500</f>
        <v>0</v>
      </c>
      <c r="AA463" s="133">
        <f>C463-'Individ-I&amp;O Tables'!C500</f>
        <v>0</v>
      </c>
      <c r="AB463" s="133">
        <f>D463-'Individ-I&amp;O Tables'!D500</f>
        <v>0</v>
      </c>
      <c r="AC463" s="133">
        <f>E463-'Individ-I&amp;O Tables'!E500</f>
        <v>0</v>
      </c>
      <c r="AD463" s="133">
        <f>F463-'Individ-I&amp;O Tables'!F500</f>
        <v>0</v>
      </c>
      <c r="AE463" s="133"/>
      <c r="AF463" s="133">
        <f>H463-'Individ-I&amp;O Tables'!H500</f>
        <v>0</v>
      </c>
      <c r="AG463" s="228">
        <f>I463-'Individ-I&amp;O Tables'!I500</f>
        <v>0</v>
      </c>
      <c r="AH463" s="133">
        <f>J463-'Individ-I&amp;O Tables'!J500</f>
        <v>0</v>
      </c>
      <c r="AI463" s="133">
        <f>K463-'Individ-I&amp;O Tables'!K500</f>
        <v>0</v>
      </c>
      <c r="AJ463" s="133">
        <f>L463-'Individ-I&amp;O Tables'!L500</f>
        <v>0</v>
      </c>
      <c r="AK463" s="133">
        <f>M463-'Individ-I&amp;O Tables'!M500</f>
        <v>0</v>
      </c>
      <c r="AL463" s="133">
        <f>N463-'Individ-I&amp;O Tables'!N500</f>
        <v>0</v>
      </c>
      <c r="AM463" s="225">
        <f>O463-'Individ-I&amp;O Tables'!P500</f>
        <v>0</v>
      </c>
      <c r="AN463" s="133">
        <f>P463-'Individ-I&amp;O Tables'!Q500</f>
        <v>0</v>
      </c>
      <c r="AO463" s="133">
        <f>Q463-'Individ-I&amp;O Tables'!R500</f>
        <v>0</v>
      </c>
      <c r="AP463" s="133">
        <f>R463-'Individ-I&amp;O Tables'!S500</f>
        <v>0</v>
      </c>
      <c r="AQ463" s="133">
        <f>S463-'Individ-I&amp;O Tables'!T500</f>
        <v>0</v>
      </c>
      <c r="AR463" s="133">
        <f>T463-'Individ-I&amp;O Tables'!U500</f>
        <v>0</v>
      </c>
      <c r="AS463" s="133">
        <f>U463-'Individ-I&amp;O Tables'!V500</f>
        <v>0</v>
      </c>
      <c r="AT463" s="225">
        <f>V463-'Individ-I&amp;O Tables'!W500</f>
        <v>0</v>
      </c>
    </row>
    <row r="464" spans="1:46" ht="15" x14ac:dyDescent="0.2">
      <c r="A464" s="231">
        <v>2007</v>
      </c>
      <c r="B464" s="70">
        <f>'5.Stata-DNSP&amp;State'!Z345</f>
        <v>0.9928971529006958</v>
      </c>
      <c r="C464" s="70">
        <f>'5.Stata-DNSP&amp;State'!AA345</f>
        <v>1.0799623727798462</v>
      </c>
      <c r="D464" s="70">
        <f>'5.Stata-DNSP&amp;State'!AB345</f>
        <v>1.0193177461624146</v>
      </c>
      <c r="E464" s="70">
        <f>'5.Stata-DNSP&amp;State'!AC345</f>
        <v>1.0000094175338745</v>
      </c>
      <c r="F464" s="70">
        <f>'5.Stata-DNSP&amp;State'!AD345</f>
        <v>1.3359240293502808</v>
      </c>
      <c r="G464" s="70"/>
      <c r="H464" s="71">
        <f>'5.Stata-DNSP&amp;State'!C345</f>
        <v>0.97690695524215698</v>
      </c>
      <c r="I464" s="70">
        <f>'5.Stata-DNSP&amp;State'!AE345</f>
        <v>0.99797296524047852</v>
      </c>
      <c r="J464" s="70">
        <f>'5.Stata-DNSP&amp;State'!AF345</f>
        <v>1</v>
      </c>
      <c r="K464" s="70">
        <f>'5.Stata-DNSP&amp;State'!AG345</f>
        <v>1</v>
      </c>
      <c r="L464" s="70">
        <f>'5.Stata-DNSP&amp;State'!AH345</f>
        <v>1</v>
      </c>
      <c r="M464" s="70">
        <f>'5.Stata-DNSP&amp;State'!AI345</f>
        <v>1.000258207321167</v>
      </c>
      <c r="N464" s="70">
        <f>'5.Stata-DNSP&amp;State'!AJ345</f>
        <v>1.0371992588043213</v>
      </c>
      <c r="O464" s="71">
        <f>'5.Stata-DNSP&amp;State'!D345</f>
        <v>1.0083670616149902</v>
      </c>
      <c r="P464" s="73">
        <f t="shared" si="337"/>
        <v>0.97889120173386124</v>
      </c>
      <c r="Q464" s="70">
        <f t="shared" si="338"/>
        <v>0.97690695524215698</v>
      </c>
      <c r="R464" s="70">
        <f t="shared" si="339"/>
        <v>0.97690695524215698</v>
      </c>
      <c r="S464" s="70">
        <f t="shared" si="340"/>
        <v>0.97690695524215698</v>
      </c>
      <c r="T464" s="70">
        <f t="shared" si="341"/>
        <v>0.97665477582878524</v>
      </c>
      <c r="U464" s="70">
        <f t="shared" si="342"/>
        <v>0.94187008614750745</v>
      </c>
      <c r="V464" s="71">
        <f>'5.Stata-DNSP&amp;State'!I345</f>
        <v>0.96362596750259399</v>
      </c>
      <c r="Y464" s="231">
        <v>2007</v>
      </c>
      <c r="Z464" s="52">
        <f>B464-'Individ-I&amp;O Tables'!B501</f>
        <v>5.2900695823865362E-8</v>
      </c>
      <c r="AA464" s="52">
        <f>C464-'Individ-I&amp;O Tables'!C501</f>
        <v>3.727798461028442E-7</v>
      </c>
      <c r="AB464" s="52">
        <f>D464-'Individ-I&amp;O Tables'!D501</f>
        <v>-2.5383758539554435E-7</v>
      </c>
      <c r="AC464" s="52">
        <f>E464-'Individ-I&amp;O Tables'!E501</f>
        <v>4.1753387458598468E-7</v>
      </c>
      <c r="AD464" s="52">
        <f>F464-'Individ-I&amp;O Tables'!F501</f>
        <v>2.9350280872364465E-8</v>
      </c>
      <c r="AE464" s="52"/>
      <c r="AF464" s="52">
        <f>H464-'Individ-I&amp;O Tables'!H501</f>
        <v>-1.447578430457952E-7</v>
      </c>
      <c r="AG464" s="229">
        <f>I464-'Individ-I&amp;O Tables'!I501</f>
        <v>-3.4759521483351818E-8</v>
      </c>
      <c r="AH464" s="52">
        <f>J464-'Individ-I&amp;O Tables'!J501</f>
        <v>0</v>
      </c>
      <c r="AI464" s="52">
        <f>K464-'Individ-I&amp;O Tables'!K501</f>
        <v>0</v>
      </c>
      <c r="AJ464" s="52">
        <f>L464-'Individ-I&amp;O Tables'!L501</f>
        <v>0</v>
      </c>
      <c r="AK464" s="52">
        <f>M464-'Individ-I&amp;O Tables'!M501</f>
        <v>2.0732116690069802E-7</v>
      </c>
      <c r="AL464" s="52">
        <f>N464-'Individ-I&amp;O Tables'!N501</f>
        <v>2.5880432130698239E-7</v>
      </c>
      <c r="AM464" s="226">
        <f>O464-'Individ-I&amp;O Tables'!P501</f>
        <v>6.1614990221059429E-8</v>
      </c>
      <c r="AN464" s="52">
        <f>P464-'Individ-I&amp;O Tables'!Q501</f>
        <v>-1.9826613872897525E-7</v>
      </c>
      <c r="AO464" s="52">
        <f>Q464-'Individ-I&amp;O Tables'!R501</f>
        <v>-1.447578430457952E-7</v>
      </c>
      <c r="AP464" s="52">
        <f>R464-'Individ-I&amp;O Tables'!S501</f>
        <v>-1.447578430457952E-7</v>
      </c>
      <c r="AQ464" s="52">
        <f>S464-'Individ-I&amp;O Tables'!T501</f>
        <v>-1.447578430457952E-7</v>
      </c>
      <c r="AR464" s="52">
        <f>T464-'Individ-I&amp;O Tables'!U501</f>
        <v>-1.2417121475483128E-7</v>
      </c>
      <c r="AS464" s="52">
        <f>U464-'Individ-I&amp;O Tables'!V501</f>
        <v>-1.1385249254480811E-7</v>
      </c>
      <c r="AT464" s="226">
        <f>V464-'Individ-I&amp;O Tables'!W501</f>
        <v>-3.2497405988429762E-8</v>
      </c>
    </row>
    <row r="465" spans="1:46" ht="15" x14ac:dyDescent="0.2">
      <c r="A465" s="231">
        <v>2008</v>
      </c>
      <c r="B465" s="70">
        <f>'5.Stata-DNSP&amp;State'!Z346</f>
        <v>0.9982866644859314</v>
      </c>
      <c r="C465" s="70">
        <f>'5.Stata-DNSP&amp;State'!AA346</f>
        <v>1.0856068134307861</v>
      </c>
      <c r="D465" s="70">
        <f>'5.Stata-DNSP&amp;State'!AB346</f>
        <v>1.0390266180038452</v>
      </c>
      <c r="E465" s="70">
        <f>'5.Stata-DNSP&amp;State'!AC346</f>
        <v>1.0000094175338745</v>
      </c>
      <c r="F465" s="70">
        <f>'5.Stata-DNSP&amp;State'!AD346</f>
        <v>1.3774973154067993</v>
      </c>
      <c r="G465" s="70"/>
      <c r="H465" s="71">
        <f>'5.Stata-DNSP&amp;State'!C346</f>
        <v>0.97824114561080933</v>
      </c>
      <c r="I465" s="70">
        <f>'5.Stata-DNSP&amp;State'!AE346</f>
        <v>1.0078485012054443</v>
      </c>
      <c r="J465" s="70">
        <f>'5.Stata-DNSP&amp;State'!AF346</f>
        <v>1</v>
      </c>
      <c r="K465" s="70">
        <f>'5.Stata-DNSP&amp;State'!AG346</f>
        <v>1</v>
      </c>
      <c r="L465" s="70">
        <f>'5.Stata-DNSP&amp;State'!AH346</f>
        <v>1</v>
      </c>
      <c r="M465" s="70">
        <f>'5.Stata-DNSP&amp;State'!AI346</f>
        <v>1.000258207321167</v>
      </c>
      <c r="N465" s="70">
        <f>'5.Stata-DNSP&amp;State'!AJ346</f>
        <v>1.0877617597579956</v>
      </c>
      <c r="O465" s="71">
        <f>'5.Stata-DNSP&amp;State'!D346</f>
        <v>1.0249443054199219</v>
      </c>
      <c r="P465" s="73">
        <f t="shared" si="337"/>
        <v>0.97062320819128778</v>
      </c>
      <c r="Q465" s="70">
        <f t="shared" si="338"/>
        <v>0.97824114561080933</v>
      </c>
      <c r="R465" s="70">
        <f t="shared" si="339"/>
        <v>0.97824114561080933</v>
      </c>
      <c r="S465" s="70">
        <f t="shared" si="340"/>
        <v>0.97824114561080933</v>
      </c>
      <c r="T465" s="70">
        <f t="shared" si="341"/>
        <v>0.97798862178864543</v>
      </c>
      <c r="U465" s="70">
        <f t="shared" si="342"/>
        <v>0.89931562388114072</v>
      </c>
      <c r="V465" s="71">
        <f>'5.Stata-DNSP&amp;State'!I346</f>
        <v>0.94579285383224487</v>
      </c>
      <c r="Y465" s="231">
        <v>2008</v>
      </c>
      <c r="Z465" s="52">
        <f>B465-'Individ-I&amp;O Tables'!B502</f>
        <v>6.4485931372537664E-8</v>
      </c>
      <c r="AA465" s="52">
        <f>C465-'Individ-I&amp;O Tables'!C502</f>
        <v>-1.8656921385584724E-7</v>
      </c>
      <c r="AB465" s="52">
        <f>D465-'Individ-I&amp;O Tables'!D502</f>
        <v>-3.8199615470801973E-7</v>
      </c>
      <c r="AC465" s="52">
        <f>E465-'Individ-I&amp;O Tables'!E502</f>
        <v>4.1753387458598468E-7</v>
      </c>
      <c r="AD465" s="52">
        <f>F465-'Individ-I&amp;O Tables'!F502</f>
        <v>3.1540679934494165E-7</v>
      </c>
      <c r="AE465" s="52"/>
      <c r="AF465" s="52">
        <f>H465-'Individ-I&amp;O Tables'!H502</f>
        <v>4.5610809351614989E-8</v>
      </c>
      <c r="AG465" s="229">
        <f>I465-'Individ-I&amp;O Tables'!I502</f>
        <v>5.0120544425880098E-7</v>
      </c>
      <c r="AH465" s="52">
        <f>J465-'Individ-I&amp;O Tables'!J502</f>
        <v>0</v>
      </c>
      <c r="AI465" s="52">
        <f>K465-'Individ-I&amp;O Tables'!K502</f>
        <v>0</v>
      </c>
      <c r="AJ465" s="52">
        <f>L465-'Individ-I&amp;O Tables'!L502</f>
        <v>0</v>
      </c>
      <c r="AK465" s="52">
        <f>M465-'Individ-I&amp;O Tables'!M502</f>
        <v>2.0732116690069802E-7</v>
      </c>
      <c r="AL465" s="52">
        <f>N465-'Individ-I&amp;O Tables'!N502</f>
        <v>-2.4024200429018094E-7</v>
      </c>
      <c r="AM465" s="226">
        <f>O465-'Individ-I&amp;O Tables'!P502</f>
        <v>-6.9458007811995515E-7</v>
      </c>
      <c r="AN465" s="52">
        <f>P465-'Individ-I&amp;O Tables'!Q502</f>
        <v>8.1912877591960864E-9</v>
      </c>
      <c r="AO465" s="52">
        <f>Q465-'Individ-I&amp;O Tables'!R502</f>
        <v>4.5610809351614989E-8</v>
      </c>
      <c r="AP465" s="52">
        <f>R465-'Individ-I&amp;O Tables'!S502</f>
        <v>4.5610809351614989E-8</v>
      </c>
      <c r="AQ465" s="52">
        <f>S465-'Individ-I&amp;O Tables'!T502</f>
        <v>4.5610809351614989E-8</v>
      </c>
      <c r="AR465" s="52">
        <f>T465-'Individ-I&amp;O Tables'!U502</f>
        <v>2.17886454434435E-8</v>
      </c>
      <c r="AS465" s="52">
        <f>U465-'Individ-I&amp;O Tables'!V502</f>
        <v>2.3881140731596417E-8</v>
      </c>
      <c r="AT465" s="226">
        <f>V465-'Individ-I&amp;O Tables'!W502</f>
        <v>1.5383224483134228E-7</v>
      </c>
    </row>
    <row r="466" spans="1:46" ht="15" x14ac:dyDescent="0.2">
      <c r="A466" s="231">
        <v>2009</v>
      </c>
      <c r="B466" s="70">
        <f>'5.Stata-DNSP&amp;State'!Z347</f>
        <v>1.0308808088302612</v>
      </c>
      <c r="C466" s="70">
        <f>'5.Stata-DNSP&amp;State'!AA347</f>
        <v>1.0856068134307861</v>
      </c>
      <c r="D466" s="70">
        <f>'5.Stata-DNSP&amp;State'!AB347</f>
        <v>1.0591343641281128</v>
      </c>
      <c r="E466" s="70">
        <f>'5.Stata-DNSP&amp;State'!AC347</f>
        <v>1.0027298927307129</v>
      </c>
      <c r="F466" s="70">
        <f>'5.Stata-DNSP&amp;State'!AD347</f>
        <v>1.6127728223800659</v>
      </c>
      <c r="G466" s="70"/>
      <c r="H466" s="71">
        <f>'5.Stata-DNSP&amp;State'!C347</f>
        <v>0.95208388566970825</v>
      </c>
      <c r="I466" s="70">
        <f>'5.Stata-DNSP&amp;State'!AE347</f>
        <v>1.1260552406311035</v>
      </c>
      <c r="J466" s="70">
        <f>'5.Stata-DNSP&amp;State'!AF347</f>
        <v>1.0067024230957031</v>
      </c>
      <c r="K466" s="70">
        <f>'5.Stata-DNSP&amp;State'!AG347</f>
        <v>0.99905085563659668</v>
      </c>
      <c r="L466" s="70">
        <f>'5.Stata-DNSP&amp;State'!AH347</f>
        <v>1.4521987438201904</v>
      </c>
      <c r="M466" s="70">
        <f>'5.Stata-DNSP&amp;State'!AI347</f>
        <v>1.0030043125152588</v>
      </c>
      <c r="N466" s="70">
        <f>'5.Stata-DNSP&amp;State'!AJ347</f>
        <v>1.1326371431350708</v>
      </c>
      <c r="O466" s="71">
        <f>'5.Stata-DNSP&amp;State'!D347</f>
        <v>1.0809122323989868</v>
      </c>
      <c r="P466" s="73">
        <f t="shared" si="337"/>
        <v>0.84550371182155137</v>
      </c>
      <c r="Q466" s="70">
        <f t="shared" si="338"/>
        <v>0.94574510185637795</v>
      </c>
      <c r="R466" s="70">
        <f t="shared" si="339"/>
        <v>0.95298840924673345</v>
      </c>
      <c r="S466" s="70">
        <f t="shared" si="340"/>
        <v>0.6556154174635439</v>
      </c>
      <c r="T466" s="70">
        <f t="shared" si="341"/>
        <v>0.94923209580439782</v>
      </c>
      <c r="U466" s="70">
        <f t="shared" si="342"/>
        <v>0.8405903792227738</v>
      </c>
      <c r="V466" s="71">
        <f>'5.Stata-DNSP&amp;State'!I347</f>
        <v>0.90220433473587036</v>
      </c>
      <c r="Y466" s="231">
        <v>2009</v>
      </c>
      <c r="Z466" s="52">
        <f>B466-'Individ-I&amp;O Tables'!B503</f>
        <v>-1.9116973870580978E-7</v>
      </c>
      <c r="AA466" s="52">
        <f>C466-'Individ-I&amp;O Tables'!C503</f>
        <v>-1.8656921385584724E-7</v>
      </c>
      <c r="AB466" s="52">
        <f>D466-'Individ-I&amp;O Tables'!D503</f>
        <v>3.6412811277308776E-7</v>
      </c>
      <c r="AC466" s="52">
        <f>E466-'Individ-I&amp;O Tables'!E503</f>
        <v>-1.0726928700854899E-7</v>
      </c>
      <c r="AD466" s="52">
        <f>F466-'Individ-I&amp;O Tables'!F503</f>
        <v>-1.7761993409415311E-7</v>
      </c>
      <c r="AE466" s="52"/>
      <c r="AF466" s="52">
        <f>H466-'Individ-I&amp;O Tables'!H503</f>
        <v>2.8566970822208049E-7</v>
      </c>
      <c r="AG466" s="229">
        <f>I466-'Individ-I&amp;O Tables'!I503</f>
        <v>2.4063110348748751E-7</v>
      </c>
      <c r="AH466" s="52">
        <f>J466-'Individ-I&amp;O Tables'!J503</f>
        <v>4.2309570313925349E-7</v>
      </c>
      <c r="AI466" s="52">
        <f>K466-'Individ-I&amp;O Tables'!K503</f>
        <v>5.5636596663077853E-8</v>
      </c>
      <c r="AJ466" s="52">
        <f>L466-'Individ-I&amp;O Tables'!L503</f>
        <v>-2.5617980958791975E-7</v>
      </c>
      <c r="AK466" s="52">
        <f>M466-'Individ-I&amp;O Tables'!M503</f>
        <v>3.1251525878239761E-7</v>
      </c>
      <c r="AL466" s="52">
        <f>N466-'Individ-I&amp;O Tables'!N503</f>
        <v>1.4313507090690791E-7</v>
      </c>
      <c r="AM466" s="226">
        <f>O466-'Individ-I&amp;O Tables'!P503</f>
        <v>2.3239898672144932E-7</v>
      </c>
      <c r="AN466" s="52">
        <f>P466-'Individ-I&amp;O Tables'!Q503</f>
        <v>2.1182155141019621E-7</v>
      </c>
      <c r="AO466" s="52">
        <f>Q466-'Individ-I&amp;O Tables'!R503</f>
        <v>3.018563778933725E-7</v>
      </c>
      <c r="AP466" s="52">
        <f>R466-'Individ-I&amp;O Tables'!S503</f>
        <v>2.092467334957604E-7</v>
      </c>
      <c r="AQ466" s="52">
        <f>S466-'Individ-I&amp;O Tables'!T503</f>
        <v>2.1746354395002498E-7</v>
      </c>
      <c r="AR466" s="52">
        <f>T466-'Individ-I&amp;O Tables'!U503</f>
        <v>1.9580439780675363E-7</v>
      </c>
      <c r="AS466" s="52">
        <f>U466-'Individ-I&amp;O Tables'!V503</f>
        <v>2.792227737913322E-7</v>
      </c>
      <c r="AT466" s="226">
        <f>V466-'Individ-I&amp;O Tables'!W503</f>
        <v>-1.652641296034929E-7</v>
      </c>
    </row>
    <row r="467" spans="1:46" ht="15" x14ac:dyDescent="0.2">
      <c r="A467" s="231">
        <v>2010</v>
      </c>
      <c r="B467" s="70">
        <f>'5.Stata-DNSP&amp;State'!Z348</f>
        <v>1.0217041969299316</v>
      </c>
      <c r="C467" s="70">
        <f>'5.Stata-DNSP&amp;State'!AA348</f>
        <v>1.0856068134307861</v>
      </c>
      <c r="D467" s="70">
        <f>'5.Stata-DNSP&amp;State'!AB348</f>
        <v>1.0796492099761963</v>
      </c>
      <c r="E467" s="70">
        <f>'5.Stata-DNSP&amp;State'!AC348</f>
        <v>1.01988685131073</v>
      </c>
      <c r="F467" s="70">
        <f>'5.Stata-DNSP&amp;State'!AD348</f>
        <v>1.6767280101776123</v>
      </c>
      <c r="G467" s="70"/>
      <c r="H467" s="71">
        <f>'5.Stata-DNSP&amp;State'!C348</f>
        <v>0.95782911777496338</v>
      </c>
      <c r="I467" s="70">
        <f>'5.Stata-DNSP&amp;State'!AE348</f>
        <v>1.333401083946228</v>
      </c>
      <c r="J467" s="70">
        <f>'5.Stata-DNSP&amp;State'!AF348</f>
        <v>1.0067024230957031</v>
      </c>
      <c r="K467" s="70">
        <f>'5.Stata-DNSP&amp;State'!AG348</f>
        <v>1.0184503793716431</v>
      </c>
      <c r="L467" s="70">
        <f>'5.Stata-DNSP&amp;State'!AH348</f>
        <v>1.4589219093322754</v>
      </c>
      <c r="M467" s="70">
        <f>'5.Stata-DNSP&amp;State'!AI348</f>
        <v>1.044023871421814</v>
      </c>
      <c r="N467" s="70">
        <f>'5.Stata-DNSP&amp;State'!AJ348</f>
        <v>1.1817078590393066</v>
      </c>
      <c r="O467" s="71">
        <f>'5.Stata-DNSP&amp;State'!D348</f>
        <v>1.1726304292678833</v>
      </c>
      <c r="P467" s="73">
        <f t="shared" si="337"/>
        <v>0.71833533758668344</v>
      </c>
      <c r="Q467" s="70">
        <f t="shared" si="338"/>
        <v>0.95145208335701648</v>
      </c>
      <c r="R467" s="70">
        <f t="shared" si="339"/>
        <v>0.94047696105324108</v>
      </c>
      <c r="S467" s="70">
        <f t="shared" si="340"/>
        <v>0.65653213626310269</v>
      </c>
      <c r="T467" s="70">
        <f t="shared" si="341"/>
        <v>0.91743986320019155</v>
      </c>
      <c r="U467" s="70">
        <f t="shared" si="342"/>
        <v>0.81054645651053725</v>
      </c>
      <c r="V467" s="71">
        <f>'5.Stata-DNSP&amp;State'!I348</f>
        <v>0.8797106146812439</v>
      </c>
      <c r="Y467" s="231">
        <v>2010</v>
      </c>
      <c r="Z467" s="52">
        <f>B467-'Individ-I&amp;O Tables'!B504</f>
        <v>1.9692993169506678E-7</v>
      </c>
      <c r="AA467" s="52">
        <f>C467-'Individ-I&amp;O Tables'!C504</f>
        <v>-1.8656921385584724E-7</v>
      </c>
      <c r="AB467" s="52">
        <f>D467-'Individ-I&amp;O Tables'!D504</f>
        <v>2.0997619620821695E-7</v>
      </c>
      <c r="AC467" s="52">
        <f>E467-'Individ-I&amp;O Tables'!E504</f>
        <v>-1.486892700075515E-7</v>
      </c>
      <c r="AD467" s="52">
        <f>F467-'Individ-I&amp;O Tables'!F504</f>
        <v>1.0177612308481798E-8</v>
      </c>
      <c r="AE467" s="52"/>
      <c r="AF467" s="52">
        <f>H467-'Individ-I&amp;O Tables'!H504</f>
        <v>4.1777496340156262E-7</v>
      </c>
      <c r="AG467" s="229">
        <f>I467-'Individ-I&amp;O Tables'!I504</f>
        <v>8.3946227968922926E-8</v>
      </c>
      <c r="AH467" s="52">
        <f>J467-'Individ-I&amp;O Tables'!J504</f>
        <v>4.2309570313925349E-7</v>
      </c>
      <c r="AI467" s="52">
        <f>K467-'Individ-I&amp;O Tables'!K504</f>
        <v>3.7937164298895709E-7</v>
      </c>
      <c r="AJ467" s="52">
        <f>L467-'Individ-I&amp;O Tables'!L504</f>
        <v>-9.0667724661486204E-8</v>
      </c>
      <c r="AK467" s="52">
        <f>M467-'Individ-I&amp;O Tables'!M504</f>
        <v>-1.2857818609823823E-7</v>
      </c>
      <c r="AL467" s="52">
        <f>N467-'Individ-I&amp;O Tables'!N504</f>
        <v>-1.4096069334001982E-7</v>
      </c>
      <c r="AM467" s="226">
        <f>O467-'Individ-I&amp;O Tables'!P504</f>
        <v>-5.7073211667812984E-7</v>
      </c>
      <c r="AN467" s="52">
        <f>P467-'Individ-I&amp;O Tables'!Q504</f>
        <v>2.3758668343809575E-7</v>
      </c>
      <c r="AO467" s="52">
        <f>Q467-'Individ-I&amp;O Tables'!R504</f>
        <v>4.8335701652302276E-7</v>
      </c>
      <c r="AP467" s="52">
        <f>R467-'Individ-I&amp;O Tables'!S504</f>
        <v>4.6105324102985179E-7</v>
      </c>
      <c r="AQ467" s="52">
        <f>S467-'Individ-I&amp;O Tables'!T504</f>
        <v>3.3626310269596615E-7</v>
      </c>
      <c r="AR467" s="52">
        <f>T467-'Individ-I&amp;O Tables'!U504</f>
        <v>4.6320019153611725E-7</v>
      </c>
      <c r="AS467" s="52">
        <f>U467-'Individ-I&amp;O Tables'!V504</f>
        <v>4.5651053726114554E-7</v>
      </c>
      <c r="AT467" s="226">
        <f>V467-'Individ-I&amp;O Tables'!W504</f>
        <v>2.1468124389301124E-7</v>
      </c>
    </row>
    <row r="468" spans="1:46" ht="15" x14ac:dyDescent="0.2">
      <c r="A468" s="231">
        <v>2011</v>
      </c>
      <c r="B468" s="70">
        <f>'5.Stata-DNSP&amp;State'!Z349</f>
        <v>0.99913328886032104</v>
      </c>
      <c r="C468" s="70">
        <f>'5.Stata-DNSP&amp;State'!AA349</f>
        <v>1.0856068134307861</v>
      </c>
      <c r="D468" s="70">
        <f>'5.Stata-DNSP&amp;State'!AB349</f>
        <v>1.1005792617797852</v>
      </c>
      <c r="E468" s="70">
        <f>'5.Stata-DNSP&amp;State'!AC349</f>
        <v>1.0385291576385498</v>
      </c>
      <c r="F468" s="70">
        <f>'5.Stata-DNSP&amp;State'!AD349</f>
        <v>1.1589434146881104</v>
      </c>
      <c r="G468" s="70"/>
      <c r="H468" s="71">
        <f>'5.Stata-DNSP&amp;State'!C349</f>
        <v>1.0394786596298218</v>
      </c>
      <c r="I468" s="70">
        <f>'5.Stata-DNSP&amp;State'!AE349</f>
        <v>1.2834823131561279</v>
      </c>
      <c r="J468" s="70">
        <f>'5.Stata-DNSP&amp;State'!AF349</f>
        <v>1.0067024230957031</v>
      </c>
      <c r="K468" s="70">
        <f>'5.Stata-DNSP&amp;State'!AG349</f>
        <v>1.0284930467605591</v>
      </c>
      <c r="L468" s="70">
        <f>'5.Stata-DNSP&amp;State'!AH349</f>
        <v>1.6942318677902222</v>
      </c>
      <c r="M468" s="70">
        <f>'5.Stata-DNSP&amp;State'!AI349</f>
        <v>1.0873076915740967</v>
      </c>
      <c r="N468" s="70">
        <f>'5.Stata-DNSP&amp;State'!AJ349</f>
        <v>1.2395424842834473</v>
      </c>
      <c r="O468" s="71">
        <f>'5.Stata-DNSP&amp;State'!D349</f>
        <v>1.1768226623535156</v>
      </c>
      <c r="P468" s="73">
        <f t="shared" si="337"/>
        <v>0.80988935256435857</v>
      </c>
      <c r="Q468" s="70">
        <f t="shared" si="338"/>
        <v>1.0325580189161845</v>
      </c>
      <c r="R468" s="70">
        <f t="shared" si="339"/>
        <v>1.0106812709175468</v>
      </c>
      <c r="S468" s="70">
        <f t="shared" si="340"/>
        <v>0.61353978719902635</v>
      </c>
      <c r="T468" s="70">
        <f t="shared" si="341"/>
        <v>0.95601150225008269</v>
      </c>
      <c r="U468" s="70">
        <f t="shared" si="342"/>
        <v>0.83859865459207872</v>
      </c>
      <c r="V468" s="71">
        <f>'5.Stata-DNSP&amp;State'!I349</f>
        <v>0.92607086896896362</v>
      </c>
      <c r="Y468" s="231">
        <v>2011</v>
      </c>
      <c r="Z468" s="52">
        <f>B468-'Individ-I&amp;O Tables'!B505</f>
        <v>8.8860320990313824E-8</v>
      </c>
      <c r="AA468" s="52">
        <f>C468-'Individ-I&amp;O Tables'!C505</f>
        <v>-1.8656921385584724E-7</v>
      </c>
      <c r="AB468" s="52">
        <f>D468-'Individ-I&amp;O Tables'!D505</f>
        <v>2.6177978518227007E-7</v>
      </c>
      <c r="AC468" s="52">
        <f>E468-'Individ-I&amp;O Tables'!E505</f>
        <v>1.5763854976924563E-7</v>
      </c>
      <c r="AD468" s="52">
        <f>F468-'Individ-I&amp;O Tables'!F505</f>
        <v>4.1468811029510277E-7</v>
      </c>
      <c r="AE468" s="52"/>
      <c r="AF468" s="52">
        <f>H468-'Individ-I&amp;O Tables'!H505</f>
        <v>-3.4037017826449301E-7</v>
      </c>
      <c r="AG468" s="229">
        <f>I468-'Individ-I&amp;O Tables'!I505</f>
        <v>3.1315612791793512E-7</v>
      </c>
      <c r="AH468" s="52">
        <f>J468-'Individ-I&amp;O Tables'!J505</f>
        <v>4.2309570313925349E-7</v>
      </c>
      <c r="AI468" s="52">
        <f>K468-'Individ-I&amp;O Tables'!K505</f>
        <v>4.676055898045206E-8</v>
      </c>
      <c r="AJ468" s="52">
        <f>L468-'Individ-I&amp;O Tables'!L505</f>
        <v>-1.3220977779226928E-7</v>
      </c>
      <c r="AK468" s="52">
        <f>M468-'Individ-I&amp;O Tables'!M505</f>
        <v>-3.0842590326152219E-7</v>
      </c>
      <c r="AL468" s="52">
        <f>N468-'Individ-I&amp;O Tables'!N505</f>
        <v>-5.1571655279580852E-7</v>
      </c>
      <c r="AM468" s="226">
        <f>O468-'Individ-I&amp;O Tables'!P505</f>
        <v>6.6235351559029709E-7</v>
      </c>
      <c r="AN468" s="52">
        <f>P468-'Individ-I&amp;O Tables'!Q505</f>
        <v>5.2564358532514177E-8</v>
      </c>
      <c r="AO468" s="52">
        <f>Q468-'Individ-I&amp;O Tables'!R505</f>
        <v>1.8916184396644553E-8</v>
      </c>
      <c r="AP468" s="52">
        <f>R468-'Individ-I&amp;O Tables'!S505</f>
        <v>2.70917546840721E-7</v>
      </c>
      <c r="AQ468" s="52">
        <f>S468-'Individ-I&amp;O Tables'!T505</f>
        <v>8.7199026332918095E-8</v>
      </c>
      <c r="AR468" s="52">
        <f>T468-'Individ-I&amp;O Tables'!U505</f>
        <v>2.2500826757365644E-9</v>
      </c>
      <c r="AS468" s="52">
        <f>U468-'Individ-I&amp;O Tables'!V505</f>
        <v>1.5459207869383818E-7</v>
      </c>
      <c r="AT468" s="226">
        <f>V468-'Individ-I&amp;O Tables'!W505</f>
        <v>-2.3103103641286538E-7</v>
      </c>
    </row>
    <row r="469" spans="1:46" ht="15" x14ac:dyDescent="0.2">
      <c r="A469" s="231">
        <v>2012</v>
      </c>
      <c r="B469" s="70">
        <f>'5.Stata-DNSP&amp;State'!Z350</f>
        <v>0.97062551975250244</v>
      </c>
      <c r="C469" s="70">
        <f>'5.Stata-DNSP&amp;State'!AA350</f>
        <v>1.0856068134307861</v>
      </c>
      <c r="D469" s="70">
        <f>'5.Stata-DNSP&amp;State'!AB350</f>
        <v>1.1107132434844971</v>
      </c>
      <c r="E469" s="70">
        <f>'5.Stata-DNSP&amp;State'!AC350</f>
        <v>1.0477229356765747</v>
      </c>
      <c r="F469" s="70">
        <f>'5.Stata-DNSP&amp;State'!AD350</f>
        <v>1.3463191986083984</v>
      </c>
      <c r="G469" s="70"/>
      <c r="H469" s="71">
        <f>'5.Stata-DNSP&amp;State'!C350</f>
        <v>1.0164762735366821</v>
      </c>
      <c r="I469" s="70">
        <f>'5.Stata-DNSP&amp;State'!AE350</f>
        <v>1.4002898931503296</v>
      </c>
      <c r="J469" s="70">
        <f>'5.Stata-DNSP&amp;State'!AF350</f>
        <v>1.0067024230957031</v>
      </c>
      <c r="K469" s="70">
        <f>'5.Stata-DNSP&amp;State'!AG350</f>
        <v>1.0354766845703125</v>
      </c>
      <c r="L469" s="70">
        <f>'5.Stata-DNSP&amp;State'!AH350</f>
        <v>1.7412939071655273</v>
      </c>
      <c r="M469" s="70">
        <f>'5.Stata-DNSP&amp;State'!AI350</f>
        <v>1.101740837097168</v>
      </c>
      <c r="N469" s="70">
        <f>'5.Stata-DNSP&amp;State'!AJ350</f>
        <v>1.2733231782913208</v>
      </c>
      <c r="O469" s="71">
        <f>'5.Stata-DNSP&amp;State'!D350</f>
        <v>1.2294083833694458</v>
      </c>
      <c r="P469" s="73">
        <f t="shared" si="337"/>
        <v>0.7259041706355851</v>
      </c>
      <c r="Q469" s="70">
        <f t="shared" si="338"/>
        <v>1.0097087781023946</v>
      </c>
      <c r="R469" s="70">
        <f t="shared" si="339"/>
        <v>0.98165056604677203</v>
      </c>
      <c r="S469" s="70">
        <f t="shared" si="340"/>
        <v>0.58374767714618547</v>
      </c>
      <c r="T469" s="70">
        <f t="shared" si="341"/>
        <v>0.9226092374091005</v>
      </c>
      <c r="U469" s="70">
        <f t="shared" si="342"/>
        <v>0.79828616243418826</v>
      </c>
      <c r="V469" s="71">
        <f>'5.Stata-DNSP&amp;State'!I350</f>
        <v>0.89150285720825195</v>
      </c>
      <c r="Y469" s="231">
        <v>2012</v>
      </c>
      <c r="Z469" s="52">
        <f>B469-'Individ-I&amp;O Tables'!B506</f>
        <v>1.9752502411485295E-8</v>
      </c>
      <c r="AA469" s="52">
        <f>C469-'Individ-I&amp;O Tables'!C506</f>
        <v>-1.8656921385584724E-7</v>
      </c>
      <c r="AB469" s="52">
        <f>D469-'Individ-I&amp;O Tables'!D506</f>
        <v>2.4348449700895003E-7</v>
      </c>
      <c r="AC469" s="52">
        <f>E469-'Individ-I&amp;O Tables'!E506</f>
        <v>-6.4323425252865718E-8</v>
      </c>
      <c r="AD469" s="52">
        <f>F469-'Individ-I&amp;O Tables'!F506</f>
        <v>1.98608398394029E-7</v>
      </c>
      <c r="AE469" s="52"/>
      <c r="AF469" s="52">
        <f>H469-'Individ-I&amp;O Tables'!H506</f>
        <v>2.7353668219376459E-7</v>
      </c>
      <c r="AG469" s="229">
        <f>I469-'Individ-I&amp;O Tables'!I506</f>
        <v>-1.0684967044483074E-7</v>
      </c>
      <c r="AH469" s="52">
        <f>J469-'Individ-I&amp;O Tables'!J506</f>
        <v>4.2309570313925349E-7</v>
      </c>
      <c r="AI469" s="52">
        <f>K469-'Individ-I&amp;O Tables'!K506</f>
        <v>-3.1542968748077271E-7</v>
      </c>
      <c r="AJ469" s="52">
        <f>L469-'Individ-I&amp;O Tables'!L506</f>
        <v>-9.2834472553704472E-8</v>
      </c>
      <c r="AK469" s="52">
        <f>M469-'Individ-I&amp;O Tables'!M506</f>
        <v>-1.6290283211262135E-7</v>
      </c>
      <c r="AL469" s="52">
        <f>N469-'Individ-I&amp;O Tables'!N506</f>
        <v>1.7829132081814691E-7</v>
      </c>
      <c r="AM469" s="226">
        <f>O469-'Individ-I&amp;O Tables'!P506</f>
        <v>3.8336944574446363E-7</v>
      </c>
      <c r="AN469" s="52">
        <f>P469-'Individ-I&amp;O Tables'!Q506</f>
        <v>-2.9364414899646363E-8</v>
      </c>
      <c r="AO469" s="52">
        <f>Q469-'Individ-I&amp;O Tables'!R506</f>
        <v>-2.218976054013666E-7</v>
      </c>
      <c r="AP469" s="52">
        <f>R469-'Individ-I&amp;O Tables'!S506</f>
        <v>6.6046772051464586E-8</v>
      </c>
      <c r="AQ469" s="52">
        <f>S469-'Individ-I&amp;O Tables'!T506</f>
        <v>7.7146185439858073E-8</v>
      </c>
      <c r="AR469" s="52">
        <f>T469-'Individ-I&amp;O Tables'!U506</f>
        <v>-6.2590899463366156E-8</v>
      </c>
      <c r="AS469" s="52">
        <f>U469-'Individ-I&amp;O Tables'!V506</f>
        <v>1.6243418821115796E-7</v>
      </c>
      <c r="AT469" s="226">
        <f>V469-'Individ-I&amp;O Tables'!W506</f>
        <v>-2.427917480396502E-7</v>
      </c>
    </row>
    <row r="470" spans="1:46" ht="15" x14ac:dyDescent="0.2">
      <c r="A470" s="231">
        <v>2013</v>
      </c>
      <c r="B470" s="70">
        <f>'5.Stata-DNSP&amp;State'!Z351</f>
        <v>0.95481586456298828</v>
      </c>
      <c r="C470" s="70">
        <f>'5.Stata-DNSP&amp;State'!AA351</f>
        <v>1.0856068134307861</v>
      </c>
      <c r="D470" s="70">
        <f>'5.Stata-DNSP&amp;State'!AB351</f>
        <v>1.1166020631790161</v>
      </c>
      <c r="E470" s="70">
        <f>'5.Stata-DNSP&amp;State'!AC351</f>
        <v>1.0530884265899658</v>
      </c>
      <c r="F470" s="70">
        <f>'5.Stata-DNSP&amp;State'!AD351</f>
        <v>1.1588977575302124</v>
      </c>
      <c r="G470" s="70"/>
      <c r="H470" s="71">
        <f>'5.Stata-DNSP&amp;State'!C351</f>
        <v>1.0426996946334839</v>
      </c>
      <c r="I470" s="70">
        <f>'5.Stata-DNSP&amp;State'!AE351</f>
        <v>1.1363048553466797</v>
      </c>
      <c r="J470" s="70">
        <f>'5.Stata-DNSP&amp;State'!AF351</f>
        <v>1.0067024230957031</v>
      </c>
      <c r="K470" s="70">
        <f>'5.Stata-DNSP&amp;State'!AG351</f>
        <v>1.038967490196228</v>
      </c>
      <c r="L470" s="70">
        <f>'5.Stata-DNSP&amp;State'!AH351</f>
        <v>1.7345707416534424</v>
      </c>
      <c r="M470" s="70">
        <f>'5.Stata-DNSP&amp;State'!AI351</f>
        <v>1.1088533401489258</v>
      </c>
      <c r="N470" s="70">
        <f>'5.Stata-DNSP&amp;State'!AJ351</f>
        <v>1.2833611965179443</v>
      </c>
      <c r="O470" s="71">
        <f>'5.Stata-DNSP&amp;State'!D351</f>
        <v>1.1434386968612671</v>
      </c>
      <c r="P470" s="73">
        <f t="shared" si="337"/>
        <v>0.91762319744322707</v>
      </c>
      <c r="Q470" s="70">
        <f t="shared" si="338"/>
        <v>1.0357576089139489</v>
      </c>
      <c r="R470" s="70">
        <f t="shared" si="339"/>
        <v>1.0035922244656095</v>
      </c>
      <c r="S470" s="70">
        <f t="shared" si="340"/>
        <v>0.60112837694907317</v>
      </c>
      <c r="T470" s="70">
        <f t="shared" si="341"/>
        <v>0.94034049128033736</v>
      </c>
      <c r="U470" s="70">
        <f t="shared" si="342"/>
        <v>0.81247562842212251</v>
      </c>
      <c r="V470" s="71">
        <f>'5.Stata-DNSP&amp;State'!I351</f>
        <v>0.90955036878585815</v>
      </c>
      <c r="Y470" s="231">
        <v>2013</v>
      </c>
      <c r="Z470" s="52">
        <f>B470-'Individ-I&amp;O Tables'!B507</f>
        <v>1.6456298823630533E-7</v>
      </c>
      <c r="AA470" s="52">
        <f>C470-'Individ-I&amp;O Tables'!C507</f>
        <v>-1.8656921385584724E-7</v>
      </c>
      <c r="AB470" s="52">
        <f>D470-'Individ-I&amp;O Tables'!D507</f>
        <v>6.3179016018821699E-8</v>
      </c>
      <c r="AC470" s="52">
        <f>E470-'Individ-I&amp;O Tables'!E507</f>
        <v>4.2658996579625352E-7</v>
      </c>
      <c r="AD470" s="52">
        <f>F470-'Individ-I&amp;O Tables'!F507</f>
        <v>-2.424697875813564E-7</v>
      </c>
      <c r="AE470" s="52"/>
      <c r="AF470" s="52">
        <f>H470-'Individ-I&amp;O Tables'!H507</f>
        <v>-3.0536651607349086E-7</v>
      </c>
      <c r="AG470" s="229">
        <f>I470-'Individ-I&amp;O Tables'!I507</f>
        <v>-1.4465332021096344E-7</v>
      </c>
      <c r="AH470" s="52">
        <f>J470-'Individ-I&amp;O Tables'!J507</f>
        <v>4.2309570313925349E-7</v>
      </c>
      <c r="AI470" s="52">
        <f>K470-'Individ-I&amp;O Tables'!K507</f>
        <v>-5.0980377186427006E-7</v>
      </c>
      <c r="AJ470" s="52">
        <f>L470-'Individ-I&amp;O Tables'!L507</f>
        <v>-2.5834655770218262E-7</v>
      </c>
      <c r="AK470" s="52">
        <f>M470-'Individ-I&amp;O Tables'!M507</f>
        <v>3.4014892569267374E-7</v>
      </c>
      <c r="AL470" s="52">
        <f>N470-'Individ-I&amp;O Tables'!N507</f>
        <v>1.9651794436192915E-7</v>
      </c>
      <c r="AM470" s="226">
        <f>O470-'Individ-I&amp;O Tables'!P507</f>
        <v>-3.0313873300436001E-7</v>
      </c>
      <c r="AN470" s="52">
        <f>P470-'Individ-I&amp;O Tables'!Q507</f>
        <v>-2.5567729045050669E-9</v>
      </c>
      <c r="AO470" s="52">
        <f>Q470-'Individ-I&amp;O Tables'!R507</f>
        <v>-3.9108605109916539E-7</v>
      </c>
      <c r="AP470" s="52">
        <f>R470-'Individ-I&amp;O Tables'!S507</f>
        <v>2.2446560943301108E-7</v>
      </c>
      <c r="AQ470" s="52">
        <f>S470-'Individ-I&amp;O Tables'!T507</f>
        <v>-2.3050926833967367E-8</v>
      </c>
      <c r="AR470" s="52">
        <f>T470-'Individ-I&amp;O Tables'!U507</f>
        <v>-1.0871966260594945E-7</v>
      </c>
      <c r="AS470" s="52">
        <f>U470-'Individ-I&amp;O Tables'!V507</f>
        <v>2.842212254439147E-8</v>
      </c>
      <c r="AT470" s="226">
        <f>V470-'Individ-I&amp;O Tables'!W507</f>
        <v>-5.3121414189671867E-7</v>
      </c>
    </row>
    <row r="471" spans="1:46" ht="15" x14ac:dyDescent="0.2">
      <c r="A471" s="231">
        <v>2014</v>
      </c>
      <c r="B471" s="70">
        <f>'5.Stata-DNSP&amp;State'!Z352</f>
        <v>0.92426413297653198</v>
      </c>
      <c r="C471" s="70">
        <f>'5.Stata-DNSP&amp;State'!AA352</f>
        <v>1.0856068134307861</v>
      </c>
      <c r="D471" s="70">
        <f>'5.Stata-DNSP&amp;State'!AB352</f>
        <v>1.1201210021972656</v>
      </c>
      <c r="E471" s="70">
        <f>'5.Stata-DNSP&amp;State'!AC352</f>
        <v>1.0606321096420288</v>
      </c>
      <c r="F471" s="70">
        <f>'5.Stata-DNSP&amp;State'!AD352</f>
        <v>1.5685259103775024</v>
      </c>
      <c r="G471" s="70"/>
      <c r="H471" s="71">
        <f>'5.Stata-DNSP&amp;State'!C352</f>
        <v>0.99188286066055298</v>
      </c>
      <c r="I471" s="70">
        <f>'5.Stata-DNSP&amp;State'!AE352</f>
        <v>1.1593043804168701</v>
      </c>
      <c r="J471" s="70">
        <f>'5.Stata-DNSP&amp;State'!AF352</f>
        <v>1.0063532590866089</v>
      </c>
      <c r="K471" s="70">
        <f>'5.Stata-DNSP&amp;State'!AG352</f>
        <v>1.0445302724838257</v>
      </c>
      <c r="L471" s="70">
        <f>'5.Stata-DNSP&amp;State'!AH352</f>
        <v>1.9118329286575317</v>
      </c>
      <c r="M471" s="70">
        <f>'5.Stata-DNSP&amp;State'!AI352</f>
        <v>1.1344007253646851</v>
      </c>
      <c r="N471" s="70">
        <f>'5.Stata-DNSP&amp;State'!AJ352</f>
        <v>1.3106975555419922</v>
      </c>
      <c r="O471" s="71">
        <f>'5.Stata-DNSP&amp;State'!D352</f>
        <v>1.1622802019119263</v>
      </c>
      <c r="P471" s="73">
        <f t="shared" si="337"/>
        <v>0.85558450171980316</v>
      </c>
      <c r="Q471" s="70">
        <f t="shared" si="338"/>
        <v>0.98562095536989702</v>
      </c>
      <c r="R471" s="70">
        <f t="shared" si="339"/>
        <v>0.94959704547568491</v>
      </c>
      <c r="S471" s="70">
        <f t="shared" si="340"/>
        <v>0.51881252058831429</v>
      </c>
      <c r="T471" s="70">
        <f t="shared" si="341"/>
        <v>0.87436726588982416</v>
      </c>
      <c r="U471" s="70">
        <f t="shared" si="342"/>
        <v>0.75675952584682682</v>
      </c>
      <c r="V471" s="71">
        <f>'5.Stata-DNSP&amp;State'!I352</f>
        <v>0.85228115320205688</v>
      </c>
      <c r="Y471" s="231">
        <v>2014</v>
      </c>
      <c r="Z471" s="52">
        <f>B471-'Individ-I&amp;O Tables'!B508</f>
        <v>3.2976531949557852E-8</v>
      </c>
      <c r="AA471" s="52">
        <f>C471-'Individ-I&amp;O Tables'!C508</f>
        <v>-1.8656921385584724E-7</v>
      </c>
      <c r="AB471" s="52">
        <f>D471-'Individ-I&amp;O Tables'!D508</f>
        <v>2.1972657027191644E-9</v>
      </c>
      <c r="AC471" s="52">
        <f>E471-'Individ-I&amp;O Tables'!E508</f>
        <v>1.0964202878938067E-7</v>
      </c>
      <c r="AD471" s="52">
        <f>F471-'Individ-I&amp;O Tables'!F508</f>
        <v>-8.9622497645436283E-8</v>
      </c>
      <c r="AE471" s="52"/>
      <c r="AF471" s="52">
        <f>H471-'Individ-I&amp;O Tables'!H508</f>
        <v>3.6066055297823141E-7</v>
      </c>
      <c r="AG471" s="229">
        <f>I471-'Individ-I&amp;O Tables'!I508</f>
        <v>3.8041687022705162E-7</v>
      </c>
      <c r="AH471" s="52">
        <f>J471-'Individ-I&amp;O Tables'!J508</f>
        <v>2.5908660883366963E-7</v>
      </c>
      <c r="AI471" s="52">
        <f>K471-'Individ-I&amp;O Tables'!K508</f>
        <v>2.7248382572508945E-7</v>
      </c>
      <c r="AJ471" s="52">
        <f>L471-'Individ-I&amp;O Tables'!L508</f>
        <v>-7.1342468155322081E-8</v>
      </c>
      <c r="AK471" s="52">
        <f>M471-'Individ-I&amp;O Tables'!M508</f>
        <v>-2.7463531493410187E-7</v>
      </c>
      <c r="AL471" s="52">
        <f>N471-'Individ-I&amp;O Tables'!N508</f>
        <v>-4.4445800773118549E-7</v>
      </c>
      <c r="AM471" s="226">
        <f>O471-'Individ-I&amp;O Tables'!P508</f>
        <v>2.0191192628971066E-7</v>
      </c>
      <c r="AN471" s="52">
        <f>P471-'Individ-I&amp;O Tables'!Q508</f>
        <v>3.0171980314186442E-7</v>
      </c>
      <c r="AO471" s="52">
        <f>Q471-'Individ-I&amp;O Tables'!R508</f>
        <v>3.5536989706486111E-7</v>
      </c>
      <c r="AP471" s="52">
        <f>R471-'Individ-I&amp;O Tables'!S508</f>
        <v>3.4547568494858183E-7</v>
      </c>
      <c r="AQ471" s="52">
        <f>S471-'Individ-I&amp;O Tables'!T508</f>
        <v>2.2058831428140024E-7</v>
      </c>
      <c r="AR471" s="52">
        <f>T471-'Individ-I&amp;O Tables'!U508</f>
        <v>1.6588982421072984E-7</v>
      </c>
      <c r="AS471" s="52">
        <f>U471-'Individ-I&amp;O Tables'!V508</f>
        <v>3.2584682685410371E-7</v>
      </c>
      <c r="AT471" s="226">
        <f>V471-'Individ-I&amp;O Tables'!W508</f>
        <v>1.5320205692948008E-7</v>
      </c>
    </row>
    <row r="472" spans="1:46" ht="15" x14ac:dyDescent="0.2">
      <c r="A472" s="231">
        <v>2015</v>
      </c>
      <c r="B472" s="70">
        <f>'5.Stata-DNSP&amp;State'!Z353</f>
        <v>0.94089359045028687</v>
      </c>
      <c r="C472" s="70">
        <f>'5.Stata-DNSP&amp;State'!AA353</f>
        <v>1.0856068134307861</v>
      </c>
      <c r="D472" s="70">
        <f>'5.Stata-DNSP&amp;State'!AB353</f>
        <v>1.1293333768844604</v>
      </c>
      <c r="E472" s="70">
        <f>'5.Stata-DNSP&amp;State'!AC353</f>
        <v>1.0669189691543579</v>
      </c>
      <c r="F472" s="70">
        <f>'5.Stata-DNSP&amp;State'!AD353</f>
        <v>1.2085407972335815</v>
      </c>
      <c r="G472" s="70"/>
      <c r="H472" s="71">
        <f>'5.Stata-DNSP&amp;State'!C353</f>
        <v>1.0429185628890991</v>
      </c>
      <c r="I472" s="70">
        <f>'5.Stata-DNSP&amp;State'!AE353</f>
        <v>0.98113542795181274</v>
      </c>
      <c r="J472" s="70">
        <f>'5.Stata-DNSP&amp;State'!AF353</f>
        <v>1.0064340829849243</v>
      </c>
      <c r="K472" s="70">
        <f>'5.Stata-DNSP&amp;State'!AG353</f>
        <v>1.0496597290039063</v>
      </c>
      <c r="L472" s="70">
        <f>'5.Stata-DNSP&amp;State'!AH353</f>
        <v>1.9178472757339478</v>
      </c>
      <c r="M472" s="70">
        <f>'5.Stata-DNSP&amp;State'!AI353</f>
        <v>1.1424468755722046</v>
      </c>
      <c r="N472" s="70">
        <f>'5.Stata-DNSP&amp;State'!AJ353</f>
        <v>1.3294700384140015</v>
      </c>
      <c r="O472" s="71">
        <f>'5.Stata-DNSP&amp;State'!D353</f>
        <v>1.104944109916687</v>
      </c>
      <c r="P472" s="73">
        <f t="shared" si="337"/>
        <v>1.0629710569786099</v>
      </c>
      <c r="Q472" s="70">
        <f t="shared" si="338"/>
        <v>1.0362512364406098</v>
      </c>
      <c r="R472" s="70">
        <f t="shared" si="339"/>
        <v>0.99357776055559999</v>
      </c>
      <c r="S472" s="70">
        <f t="shared" si="340"/>
        <v>0.54379646183765129</v>
      </c>
      <c r="T472" s="70">
        <f t="shared" si="341"/>
        <v>0.9128814522484856</v>
      </c>
      <c r="U472" s="70">
        <f t="shared" si="342"/>
        <v>0.78446187785717569</v>
      </c>
      <c r="V472" s="71">
        <f>'5.Stata-DNSP&amp;State'!I353</f>
        <v>0.88819253444671631</v>
      </c>
      <c r="Y472" s="231">
        <v>2015</v>
      </c>
      <c r="Z472" s="52">
        <f>B472-'Individ-I&amp;O Tables'!B509</f>
        <v>9.0450286815979553E-8</v>
      </c>
      <c r="AA472" s="52">
        <f>C472-'Individ-I&amp;O Tables'!C509</f>
        <v>-1.8656921385584724E-7</v>
      </c>
      <c r="AB472" s="52">
        <f>D472-'Individ-I&amp;O Tables'!D509</f>
        <v>-6.231155396108079E-7</v>
      </c>
      <c r="AC472" s="52">
        <f>E472-'Individ-I&amp;O Tables'!E509</f>
        <v>-3.0845642040588928E-8</v>
      </c>
      <c r="AD472" s="52">
        <f>F472-'Individ-I&amp;O Tables'!F509</f>
        <v>-2.0276641854444222E-7</v>
      </c>
      <c r="AE472" s="52"/>
      <c r="AF472" s="52">
        <f>H472-'Individ-I&amp;O Tables'!H509</f>
        <v>5.6288909910939822E-7</v>
      </c>
      <c r="AG472" s="229">
        <f>I472-'Individ-I&amp;O Tables'!I509</f>
        <v>-7.2048187305107092E-8</v>
      </c>
      <c r="AH472" s="52">
        <f>J472-'Individ-I&amp;O Tables'!J509</f>
        <v>8.2984924265616655E-8</v>
      </c>
      <c r="AI472" s="52">
        <f>K472-'Individ-I&amp;O Tables'!K509</f>
        <v>-2.709960937874456E-7</v>
      </c>
      <c r="AJ472" s="52">
        <f>L472-'Individ-I&amp;O Tables'!L509</f>
        <v>2.7573394767443915E-7</v>
      </c>
      <c r="AK472" s="52">
        <f>M472-'Individ-I&amp;O Tables'!M509</f>
        <v>-1.2442779540045024E-7</v>
      </c>
      <c r="AL472" s="52">
        <f>N472-'Individ-I&amp;O Tables'!N509</f>
        <v>3.8414001535258535E-8</v>
      </c>
      <c r="AM472" s="226">
        <f>O472-'Individ-I&amp;O Tables'!P509</f>
        <v>1.099166870854873E-7</v>
      </c>
      <c r="AN472" s="52">
        <f>P472-'Individ-I&amp;O Tables'!Q509</f>
        <v>5.69786098303382E-8</v>
      </c>
      <c r="AO472" s="52">
        <f>Q472-'Individ-I&amp;O Tables'!R509</f>
        <v>2.3644060975769321E-7</v>
      </c>
      <c r="AP472" s="52">
        <f>R472-'Individ-I&amp;O Tables'!S509</f>
        <v>3.6055559993197761E-7</v>
      </c>
      <c r="AQ472" s="52">
        <f>S472-'Individ-I&amp;O Tables'!T509</f>
        <v>2.6183765133858117E-7</v>
      </c>
      <c r="AR472" s="52">
        <f>T472-'Individ-I&amp;O Tables'!U509</f>
        <v>2.5224848565486013E-7</v>
      </c>
      <c r="AS472" s="52">
        <f>U472-'Individ-I&amp;O Tables'!V509</f>
        <v>3.7785717565963495E-7</v>
      </c>
      <c r="AT472" s="226">
        <f>V472-'Individ-I&amp;O Tables'!W509</f>
        <v>3.4446716257185983E-8</v>
      </c>
    </row>
    <row r="473" spans="1:46" ht="15" x14ac:dyDescent="0.2">
      <c r="A473" s="231">
        <v>2016</v>
      </c>
      <c r="B473" s="70">
        <f>'5.Stata-DNSP&amp;State'!Z354</f>
        <v>0.95384031534194946</v>
      </c>
      <c r="C473" s="70">
        <f>'5.Stata-DNSP&amp;State'!AA354</f>
        <v>1.0856068134307861</v>
      </c>
      <c r="D473" s="70">
        <f>'5.Stata-DNSP&amp;State'!AB354</f>
        <v>1.1383740901947021</v>
      </c>
      <c r="E473" s="70">
        <f>'5.Stata-DNSP&amp;State'!AC354</f>
        <v>1.069362998008728</v>
      </c>
      <c r="F473" s="70">
        <f>'5.Stata-DNSP&amp;State'!AD354</f>
        <v>1.2971084117889404</v>
      </c>
      <c r="G473" s="70"/>
      <c r="H473" s="71">
        <f>'5.Stata-DNSP&amp;State'!C354</f>
        <v>1.0356712341308594</v>
      </c>
      <c r="I473" s="70">
        <f>'5.Stata-DNSP&amp;State'!AE354</f>
        <v>1.0525314807891846</v>
      </c>
      <c r="J473" s="70">
        <f>'5.Stata-DNSP&amp;State'!AF354</f>
        <v>1.0045323371887207</v>
      </c>
      <c r="K473" s="70">
        <f>'5.Stata-DNSP&amp;State'!AG354</f>
        <v>1.0565062761306763</v>
      </c>
      <c r="L473" s="70">
        <f>'5.Stata-DNSP&amp;State'!AH354</f>
        <v>2.0205228328704834</v>
      </c>
      <c r="M473" s="70">
        <f>'5.Stata-DNSP&amp;State'!AI354</f>
        <v>1.1508076190948486</v>
      </c>
      <c r="N473" s="70">
        <f>'5.Stata-DNSP&amp;State'!AJ354</f>
        <v>1.3371177911758423</v>
      </c>
      <c r="O473" s="71">
        <f>'5.Stata-DNSP&amp;State'!D354</f>
        <v>1.1366052627563477</v>
      </c>
      <c r="P473" s="73">
        <f t="shared" si="337"/>
        <v>0.98398124239886542</v>
      </c>
      <c r="Q473" s="70">
        <f t="shared" si="338"/>
        <v>1.0309984017331726</v>
      </c>
      <c r="R473" s="70">
        <f t="shared" si="339"/>
        <v>0.98027930124928109</v>
      </c>
      <c r="S473" s="70">
        <f t="shared" si="340"/>
        <v>0.51257586268377819</v>
      </c>
      <c r="T473" s="70">
        <f t="shared" si="341"/>
        <v>0.89995166607034793</v>
      </c>
      <c r="U473" s="70">
        <f t="shared" si="342"/>
        <v>0.77455497261771145</v>
      </c>
      <c r="V473" s="71">
        <f>'5.Stata-DNSP&amp;State'!I354</f>
        <v>0.87658244371414185</v>
      </c>
      <c r="Y473" s="231">
        <v>2016</v>
      </c>
      <c r="Z473" s="52">
        <f>B473-'Individ-I&amp;O Tables'!B510</f>
        <v>1.1534194943596532E-7</v>
      </c>
      <c r="AA473" s="52">
        <f>C473-'Individ-I&amp;O Tables'!C510</f>
        <v>-1.8656921385584724E-7</v>
      </c>
      <c r="AB473" s="52">
        <f>D473-'Individ-I&amp;O Tables'!D510</f>
        <v>9.019470215143599E-8</v>
      </c>
      <c r="AC473" s="52">
        <f>E473-'Individ-I&amp;O Tables'!E510</f>
        <v>-1.9912720361503489E-9</v>
      </c>
      <c r="AD473" s="52">
        <f>F473-'Individ-I&amp;O Tables'!F510</f>
        <v>4.1178894050197812E-7</v>
      </c>
      <c r="AE473" s="52"/>
      <c r="AF473" s="52">
        <f>H473-'Individ-I&amp;O Tables'!H510</f>
        <v>2.3413085936674349E-7</v>
      </c>
      <c r="AG473" s="229">
        <f>I473-'Individ-I&amp;O Tables'!I510</f>
        <v>-5.1921081545280856E-7</v>
      </c>
      <c r="AH473" s="52">
        <f>J473-'Individ-I&amp;O Tables'!J510</f>
        <v>3.371887207226365E-7</v>
      </c>
      <c r="AI473" s="52">
        <f>K473-'Individ-I&amp;O Tables'!K510</f>
        <v>2.7613067632437094E-7</v>
      </c>
      <c r="AJ473" s="52">
        <f>L473-'Individ-I&amp;O Tables'!L510</f>
        <v>-1.6712951644848317E-7</v>
      </c>
      <c r="AK473" s="52">
        <f>M473-'Individ-I&amp;O Tables'!M510</f>
        <v>6.1909484871947029E-7</v>
      </c>
      <c r="AL473" s="52">
        <f>N473-'Individ-I&amp;O Tables'!N510</f>
        <v>-2.0882415774359231E-7</v>
      </c>
      <c r="AM473" s="226">
        <f>O473-'Individ-I&amp;O Tables'!P510</f>
        <v>2.6275634756878219E-7</v>
      </c>
      <c r="AN473" s="52">
        <f>P473-'Individ-I&amp;O Tables'!Q510</f>
        <v>2.4239886542432032E-7</v>
      </c>
      <c r="AO473" s="52">
        <f>Q473-'Individ-I&amp;O Tables'!R510</f>
        <v>4.0173317250591367E-7</v>
      </c>
      <c r="AP473" s="52">
        <f>R473-'Individ-I&amp;O Tables'!S510</f>
        <v>2.0124928112874585E-7</v>
      </c>
      <c r="AQ473" s="52">
        <f>S473-'Individ-I&amp;O Tables'!T510</f>
        <v>1.6268377822648006E-7</v>
      </c>
      <c r="AR473" s="52">
        <f>T473-'Individ-I&amp;O Tables'!U510</f>
        <v>6.6070347970459409E-8</v>
      </c>
      <c r="AS473" s="52">
        <f>U473-'Individ-I&amp;O Tables'!V510</f>
        <v>2.7261771140540958E-7</v>
      </c>
      <c r="AT473" s="226">
        <f>V473-'Individ-I&amp;O Tables'!W510</f>
        <v>-1.5628585814386753E-7</v>
      </c>
    </row>
    <row r="474" spans="1:46" ht="15" x14ac:dyDescent="0.2">
      <c r="A474" s="231">
        <v>2017</v>
      </c>
      <c r="B474" s="70">
        <f>'5.Stata-DNSP&amp;State'!Z355</f>
        <v>0.94247126579284668</v>
      </c>
      <c r="C474" s="70">
        <f>'5.Stata-DNSP&amp;State'!AA355</f>
        <v>1.0856068134307861</v>
      </c>
      <c r="D474" s="70">
        <f>'5.Stata-DNSP&amp;State'!AB355</f>
        <v>1.1476562023162842</v>
      </c>
      <c r="E474" s="70">
        <f>'5.Stata-DNSP&amp;State'!AC355</f>
        <v>1.0714342594146729</v>
      </c>
      <c r="F474" s="70">
        <f>'5.Stata-DNSP&amp;State'!AD355</f>
        <v>1.1876851320266724</v>
      </c>
      <c r="G474" s="70"/>
      <c r="H474" s="71">
        <f>'5.Stata-DNSP&amp;State'!C355</f>
        <v>1.0510718822479248</v>
      </c>
      <c r="I474" s="70">
        <f>'5.Stata-DNSP&amp;State'!AE355</f>
        <v>1.3822751045227051</v>
      </c>
      <c r="J474" s="70">
        <f>'5.Stata-DNSP&amp;State'!AF355</f>
        <v>1.0038585662841797</v>
      </c>
      <c r="K474" s="70">
        <f>'5.Stata-DNSP&amp;State'!AG355</f>
        <v>1.0684268474578857</v>
      </c>
      <c r="L474" s="70">
        <f>'5.Stata-DNSP&amp;State'!AH355</f>
        <v>2.0477437973022461</v>
      </c>
      <c r="M474" s="70">
        <f>'5.Stata-DNSP&amp;State'!AI355</f>
        <v>1.1558403968811035</v>
      </c>
      <c r="N474" s="70">
        <f>'5.Stata-DNSP&amp;State'!AJ355</f>
        <v>1.3644156455993652</v>
      </c>
      <c r="O474" s="71">
        <f>'5.Stata-DNSP&amp;State'!D355</f>
        <v>1.2626371383666992</v>
      </c>
      <c r="P474" s="73">
        <f t="shared" si="337"/>
        <v>0.76039268797426285</v>
      </c>
      <c r="Q474" s="70">
        <f t="shared" si="338"/>
        <v>1.0470318404897485</v>
      </c>
      <c r="R474" s="70">
        <f t="shared" si="339"/>
        <v>0.98375652460320173</v>
      </c>
      <c r="S474" s="70">
        <f t="shared" si="340"/>
        <v>0.51328290366824003</v>
      </c>
      <c r="T474" s="70">
        <f t="shared" si="341"/>
        <v>0.90935728244497771</v>
      </c>
      <c r="U474" s="70">
        <f t="shared" si="342"/>
        <v>0.77034581480939135</v>
      </c>
      <c r="V474" s="71">
        <f>'5.Stata-DNSP&amp;State'!I355</f>
        <v>0.8782508373260498</v>
      </c>
      <c r="Y474" s="231">
        <v>2017</v>
      </c>
      <c r="Z474" s="52">
        <f>B474-'Individ-I&amp;O Tables'!B511</f>
        <v>1.6579284667361804E-7</v>
      </c>
      <c r="AA474" s="52">
        <f>C474-'Individ-I&amp;O Tables'!C511</f>
        <v>-1.8656921385584724E-7</v>
      </c>
      <c r="AB474" s="52">
        <f>D474-'Individ-I&amp;O Tables'!D511</f>
        <v>2.0231628417022307E-7</v>
      </c>
      <c r="AC474" s="52">
        <f>E474-'Individ-I&amp;O Tables'!E511</f>
        <v>2.5941467285406361E-7</v>
      </c>
      <c r="AD474" s="52">
        <f>F474-'Individ-I&amp;O Tables'!F511</f>
        <v>1.3202667226153153E-7</v>
      </c>
      <c r="AE474" s="52"/>
      <c r="AF474" s="52">
        <f>H474-'Individ-I&amp;O Tables'!H511</f>
        <v>-1.177520752015937E-7</v>
      </c>
      <c r="AG474" s="229">
        <f>I474-'Individ-I&amp;O Tables'!I511</f>
        <v>1.0452270515770579E-7</v>
      </c>
      <c r="AH474" s="52">
        <f>J474-'Individ-I&amp;O Tables'!J511</f>
        <v>-4.3371582036932921E-7</v>
      </c>
      <c r="AI474" s="52">
        <f>K474-'Individ-I&amp;O Tables'!K511</f>
        <v>-1.5254211427340181E-7</v>
      </c>
      <c r="AJ474" s="52">
        <f>L474-'Individ-I&amp;O Tables'!L511</f>
        <v>-2.0269775369285981E-7</v>
      </c>
      <c r="AK474" s="52">
        <f>M474-'Individ-I&amp;O Tables'!M511</f>
        <v>3.9688110353708339E-7</v>
      </c>
      <c r="AL474" s="52">
        <f>N474-'Individ-I&amp;O Tables'!N511</f>
        <v>-3.5440063483882511E-7</v>
      </c>
      <c r="AM474" s="226">
        <f>O474-'Individ-I&amp;O Tables'!P511</f>
        <v>1.3836669920941347E-7</v>
      </c>
      <c r="AN474" s="52">
        <f>P474-'Individ-I&amp;O Tables'!Q511</f>
        <v>1.8797426282191054E-7</v>
      </c>
      <c r="AO474" s="52">
        <f>Q474-'Individ-I&amp;O Tables'!R511</f>
        <v>-1.5951025145177766E-7</v>
      </c>
      <c r="AP474" s="52">
        <f>R474-'Individ-I&amp;O Tables'!S511</f>
        <v>1.2460320175655681E-7</v>
      </c>
      <c r="AQ474" s="52">
        <f>S474-'Individ-I&amp;O Tables'!T511</f>
        <v>1.0366823999241603E-7</v>
      </c>
      <c r="AR474" s="52">
        <f>T474-'Individ-I&amp;O Tables'!U511</f>
        <v>-1.7555022324700076E-8</v>
      </c>
      <c r="AS474" s="52">
        <f>U474-'Individ-I&amp;O Tables'!V511</f>
        <v>2.148093913856286E-7</v>
      </c>
      <c r="AT474" s="226">
        <f>V474-'Individ-I&amp;O Tables'!W511</f>
        <v>-1.6267395019919917E-7</v>
      </c>
    </row>
    <row r="475" spans="1:46" ht="15" x14ac:dyDescent="0.2">
      <c r="A475" s="231">
        <v>2018</v>
      </c>
      <c r="B475" s="70">
        <f>'5.Stata-DNSP&amp;State'!Z356</f>
        <v>0.96501713991165161</v>
      </c>
      <c r="C475" s="70">
        <f>'5.Stata-DNSP&amp;State'!AA356</f>
        <v>1.0856068134307861</v>
      </c>
      <c r="D475" s="70">
        <f>'5.Stata-DNSP&amp;State'!AB356</f>
        <v>1.1487913131713867</v>
      </c>
      <c r="E475" s="70">
        <f>'5.Stata-DNSP&amp;State'!AC356</f>
        <v>1.0734256505966187</v>
      </c>
      <c r="F475" s="70">
        <f>'5.Stata-DNSP&amp;State'!AD356</f>
        <v>1.3693975210189819</v>
      </c>
      <c r="G475" s="70"/>
      <c r="H475" s="71">
        <f>'5.Stata-DNSP&amp;State'!C356</f>
        <v>1.0317655801773071</v>
      </c>
      <c r="I475" s="70">
        <f>'5.Stata-DNSP&amp;State'!AE356</f>
        <v>1.2490643262863159</v>
      </c>
      <c r="J475" s="70">
        <f>'5.Stata-DNSP&amp;State'!AF356</f>
        <v>0.99937695264816284</v>
      </c>
      <c r="K475" s="70">
        <f>'5.Stata-DNSP&amp;State'!AG356</f>
        <v>1.0873652696609497</v>
      </c>
      <c r="L475" s="70">
        <f>'5.Stata-DNSP&amp;State'!AH356</f>
        <v>2.0080935955047607</v>
      </c>
      <c r="M475" s="70">
        <f>'5.Stata-DNSP&amp;State'!AI356</f>
        <v>1.1762932538986206</v>
      </c>
      <c r="N475" s="70">
        <f>'5.Stata-DNSP&amp;State'!AJ356</f>
        <v>1.3609374761581421</v>
      </c>
      <c r="O475" s="71">
        <f>'5.Stata-DNSP&amp;State'!D356</f>
        <v>1.2229928970336914</v>
      </c>
      <c r="P475" s="73">
        <f t="shared" si="337"/>
        <v>0.82603078037215627</v>
      </c>
      <c r="Q475" s="70">
        <f t="shared" si="338"/>
        <v>1.0324088197584709</v>
      </c>
      <c r="R475" s="70">
        <f t="shared" si="339"/>
        <v>0.94886751394866686</v>
      </c>
      <c r="S475" s="70">
        <f t="shared" si="340"/>
        <v>0.51380353111377719</v>
      </c>
      <c r="T475" s="70">
        <f t="shared" si="341"/>
        <v>0.87713295707316052</v>
      </c>
      <c r="U475" s="70">
        <f t="shared" si="342"/>
        <v>0.75812856817634955</v>
      </c>
      <c r="V475" s="71">
        <f>'5.Stata-DNSP&amp;State'!I356</f>
        <v>0.85446232557296753</v>
      </c>
      <c r="Y475" s="231">
        <v>2018</v>
      </c>
      <c r="Z475" s="52">
        <f>B475-'Individ-I&amp;O Tables'!B512</f>
        <v>3.9911651650292868E-8</v>
      </c>
      <c r="AA475" s="52">
        <f>C475-'Individ-I&amp;O Tables'!C512</f>
        <v>-1.8656921385584724E-7</v>
      </c>
      <c r="AB475" s="52">
        <f>D475-'Individ-I&amp;O Tables'!D512</f>
        <v>3.1317138682318557E-7</v>
      </c>
      <c r="AC475" s="52">
        <f>E475-'Individ-I&amp;O Tables'!E512</f>
        <v>-3.4940338133893079E-7</v>
      </c>
      <c r="AD475" s="52">
        <f>F475-'Individ-I&amp;O Tables'!F512</f>
        <v>-4.789810179595122E-7</v>
      </c>
      <c r="AE475" s="52"/>
      <c r="AF475" s="52">
        <f>H475-'Individ-I&amp;O Tables'!H512</f>
        <v>5.8017730708570525E-7</v>
      </c>
      <c r="AG475" s="229">
        <f>I475-'Individ-I&amp;O Tables'!I512</f>
        <v>3.2628631596587354E-7</v>
      </c>
      <c r="AH475" s="52">
        <f>J475-'Individ-I&amp;O Tables'!J512</f>
        <v>5.2648162829349587E-8</v>
      </c>
      <c r="AI475" s="52">
        <f>K475-'Individ-I&amp;O Tables'!K512</f>
        <v>2.6966094979208322E-7</v>
      </c>
      <c r="AJ475" s="52">
        <f>L475-'Individ-I&amp;O Tables'!L512</f>
        <v>-4.0449523908137053E-7</v>
      </c>
      <c r="AK475" s="52">
        <f>M475-'Individ-I&amp;O Tables'!M512</f>
        <v>2.5389862057245693E-7</v>
      </c>
      <c r="AL475" s="52">
        <f>N475-'Individ-I&amp;O Tables'!N512</f>
        <v>-5.2384185789122739E-7</v>
      </c>
      <c r="AM475" s="226">
        <f>O475-'Individ-I&amp;O Tables'!P512</f>
        <v>-1.0296630859052414E-7</v>
      </c>
      <c r="AN475" s="52">
        <f>P475-'Individ-I&amp;O Tables'!Q512</f>
        <v>2.8037215626941503E-7</v>
      </c>
      <c r="AO475" s="52">
        <f>Q475-'Individ-I&amp;O Tables'!R512</f>
        <v>-1.8024152903528545E-7</v>
      </c>
      <c r="AP475" s="52">
        <f>R475-'Individ-I&amp;O Tables'!S512</f>
        <v>2.1394866689394831E-7</v>
      </c>
      <c r="AQ475" s="52">
        <f>S475-'Individ-I&amp;O Tables'!T512</f>
        <v>2.311137772270655E-7</v>
      </c>
      <c r="AR475" s="52">
        <f>T475-'Individ-I&amp;O Tables'!U512</f>
        <v>5.707316053094047E-8</v>
      </c>
      <c r="AS475" s="52">
        <f>U475-'Individ-I&amp;O Tables'!V512</f>
        <v>2.6817634957154723E-7</v>
      </c>
      <c r="AT475" s="226">
        <f>V475-'Individ-I&amp;O Tables'!W512</f>
        <v>1.2557296757975678E-7</v>
      </c>
    </row>
    <row r="476" spans="1:46" ht="15" x14ac:dyDescent="0.2">
      <c r="A476" s="231">
        <v>2019</v>
      </c>
      <c r="B476" s="70">
        <f>'5.Stata-DNSP&amp;State'!Z357</f>
        <v>0.97125023603439331</v>
      </c>
      <c r="C476" s="70">
        <f>'5.Stata-DNSP&amp;State'!AA357</f>
        <v>1.0856068134307861</v>
      </c>
      <c r="D476" s="70">
        <f>'5.Stata-DNSP&amp;State'!AB357</f>
        <v>1.1588056087493896</v>
      </c>
      <c r="E476" s="70">
        <f>'5.Stata-DNSP&amp;State'!AC357</f>
        <v>1.0779067277908325</v>
      </c>
      <c r="F476" s="70">
        <f>'5.Stata-DNSP&amp;State'!AD357</f>
        <v>1.3896365165710449</v>
      </c>
      <c r="G476" s="70"/>
      <c r="H476" s="71">
        <f>'5.Stata-DNSP&amp;State'!C357</f>
        <v>1.0335766077041626</v>
      </c>
      <c r="I476" s="70">
        <f>'5.Stata-DNSP&amp;State'!AE357</f>
        <v>1.1063843965530396</v>
      </c>
      <c r="J476" s="70">
        <f>'5.Stata-DNSP&amp;State'!AF357</f>
        <v>0.99435019493103027</v>
      </c>
      <c r="K476" s="70">
        <f>'5.Stata-DNSP&amp;State'!AG357</f>
        <v>1.0969045162200928</v>
      </c>
      <c r="L476" s="70">
        <f>'5.Stata-DNSP&amp;State'!AH357</f>
        <v>2.0109131336212158</v>
      </c>
      <c r="M476" s="70">
        <f>'5.Stata-DNSP&amp;State'!AI357</f>
        <v>1.1922256946563721</v>
      </c>
      <c r="N476" s="70">
        <f>'5.Stata-DNSP&amp;State'!AJ357</f>
        <v>1.3891477584838867</v>
      </c>
      <c r="O476" s="71">
        <f>'5.Stata-DNSP&amp;State'!D357</f>
        <v>1.1831517219543457</v>
      </c>
      <c r="P476" s="70">
        <f t="shared" si="337"/>
        <v>0.93419304441050421</v>
      </c>
      <c r="Q476" s="70">
        <f t="shared" si="338"/>
        <v>1.0394492935920359</v>
      </c>
      <c r="R476" s="70">
        <f t="shared" si="339"/>
        <v>0.94226670819611846</v>
      </c>
      <c r="S476" s="70">
        <f t="shared" si="340"/>
        <v>0.5139837173587487</v>
      </c>
      <c r="T476" s="70">
        <f t="shared" si="341"/>
        <v>0.86693032396191061</v>
      </c>
      <c r="U476" s="70">
        <f t="shared" si="342"/>
        <v>0.74403647948307972</v>
      </c>
      <c r="V476" s="71">
        <f>'5.Stata-DNSP&amp;State'!I357</f>
        <v>0.84312701225280762</v>
      </c>
      <c r="Y476" s="231">
        <v>2019</v>
      </c>
      <c r="Z476" s="52">
        <f>B476-'Individ-I&amp;O Tables'!B513</f>
        <v>1.3603439330545086E-7</v>
      </c>
      <c r="AA476" s="52">
        <f>C476-'Individ-I&amp;O Tables'!C513</f>
        <v>-1.8656921385584724E-7</v>
      </c>
      <c r="AB476" s="52">
        <f>D476-'Individ-I&amp;O Tables'!D513</f>
        <v>-3.9125061035427677E-7</v>
      </c>
      <c r="AC476" s="52">
        <f>E476-'Individ-I&amp;O Tables'!E513</f>
        <v>-2.7220916742898282E-7</v>
      </c>
      <c r="AD476" s="52">
        <f>F476-'Individ-I&amp;O Tables'!F513</f>
        <v>-4.8342895508923789E-7</v>
      </c>
      <c r="AE476" s="52"/>
      <c r="AF476" s="52">
        <f>H476-'Individ-I&amp;O Tables'!H513</f>
        <v>6.0770416254740667E-7</v>
      </c>
      <c r="AG476" s="229">
        <f>I476-'Individ-I&amp;O Tables'!I513</f>
        <v>3.9655303951668941E-7</v>
      </c>
      <c r="AH476" s="52">
        <f>J476-'Individ-I&amp;O Tables'!J513</f>
        <v>-5.068969688437619E-9</v>
      </c>
      <c r="AI476" s="52">
        <f>K476-'Individ-I&amp;O Tables'!K513</f>
        <v>5.1622009267227043E-7</v>
      </c>
      <c r="AJ476" s="52">
        <f>L476-'Individ-I&amp;O Tables'!L513</f>
        <v>1.336212158697947E-7</v>
      </c>
      <c r="AK476" s="52">
        <f>M476-'Individ-I&amp;O Tables'!M513</f>
        <v>6.9465637198007357E-7</v>
      </c>
      <c r="AL476" s="52">
        <f>N476-'Individ-I&amp;O Tables'!N513</f>
        <v>-2.4151611333067535E-7</v>
      </c>
      <c r="AM476" s="226">
        <f>O476-'Individ-I&amp;O Tables'!P513</f>
        <v>-2.7804565427835826E-7</v>
      </c>
      <c r="AN476" s="52">
        <f>P476-'Individ-I&amp;O Tables'!Q513</f>
        <v>6.4441050418029278E-7</v>
      </c>
      <c r="AO476" s="52">
        <f>Q476-'Individ-I&amp;O Tables'!R513</f>
        <v>2.9359203579382154E-7</v>
      </c>
      <c r="AP476" s="52">
        <f>R476-'Individ-I&amp;O Tables'!S513</f>
        <v>6.0819611846785193E-7</v>
      </c>
      <c r="AQ476" s="52">
        <f>S476-'Individ-I&amp;O Tables'!T513</f>
        <v>3.173587487248497E-7</v>
      </c>
      <c r="AR476" s="52">
        <f>T476-'Individ-I&amp;O Tables'!U513</f>
        <v>3.2396191063099877E-7</v>
      </c>
      <c r="AS476" s="52">
        <f>U476-'Individ-I&amp;O Tables'!V513</f>
        <v>4.7948307968503912E-7</v>
      </c>
      <c r="AT476" s="226">
        <f>V476-'Individ-I&amp;O Tables'!W513</f>
        <v>4.1225280766887806E-7</v>
      </c>
    </row>
    <row r="477" spans="1:46" ht="15" x14ac:dyDescent="0.2">
      <c r="A477" s="224">
        <v>2020</v>
      </c>
      <c r="B477" s="70">
        <f>'5.Stata-DNSP&amp;State'!Z358</f>
        <v>0.98931467533111572</v>
      </c>
      <c r="C477" s="70">
        <f>'5.Stata-DNSP&amp;State'!AA358</f>
        <v>1.0856068134307861</v>
      </c>
      <c r="D477" s="70">
        <f>'5.Stata-DNSP&amp;State'!AB358</f>
        <v>1.1727817058563232</v>
      </c>
      <c r="E477" s="70">
        <f>'5.Stata-DNSP&amp;State'!AC358</f>
        <v>1.0802377462387085</v>
      </c>
      <c r="F477" s="70">
        <f>'5.Stata-DNSP&amp;State'!AD358</f>
        <v>1.3450605869293213</v>
      </c>
      <c r="G477" s="70"/>
      <c r="H477" s="71">
        <f>'5.Stata-DNSP&amp;State'!C358</f>
        <v>1.0455979108810425</v>
      </c>
      <c r="I477" s="70">
        <f>'5.Stata-DNSP&amp;State'!AE358</f>
        <v>1.1440204381942749</v>
      </c>
      <c r="J477" s="70">
        <f>'5.Stata-DNSP&amp;State'!AF358</f>
        <v>0.99591058492660522</v>
      </c>
      <c r="K477" s="70">
        <f>'5.Stata-DNSP&amp;State'!AG358</f>
        <v>1.0994504690170288</v>
      </c>
      <c r="L477" s="70">
        <f>'5.Stata-DNSP&amp;State'!AH358</f>
        <v>2.1016888618469238</v>
      </c>
      <c r="M477" s="70">
        <f>'5.Stata-DNSP&amp;State'!AI358</f>
        <v>1.2014230489730835</v>
      </c>
      <c r="N477" s="70">
        <f>'5.Stata-DNSP&amp;State'!AJ358</f>
        <v>1.4142403602600098</v>
      </c>
      <c r="O477" s="71">
        <f>'5.Stata-DNSP&amp;State'!D358</f>
        <v>1.2023051977157593</v>
      </c>
      <c r="P477" s="70">
        <f t="shared" si="337"/>
        <v>0.91396785929053603</v>
      </c>
      <c r="Q477" s="70">
        <f t="shared" si="338"/>
        <v>1.049891352402986</v>
      </c>
      <c r="R477" s="70">
        <f t="shared" si="339"/>
        <v>0.95101865918149675</v>
      </c>
      <c r="S477" s="70">
        <f t="shared" si="340"/>
        <v>0.49750366472523011</v>
      </c>
      <c r="T477" s="70">
        <f t="shared" si="341"/>
        <v>0.87029952669442079</v>
      </c>
      <c r="U477" s="70">
        <f t="shared" si="342"/>
        <v>0.73933536353665374</v>
      </c>
      <c r="V477" s="71">
        <f>'5.Stata-DNSP&amp;State'!I358</f>
        <v>0.84553974866867065</v>
      </c>
      <c r="Y477" s="231">
        <v>2020</v>
      </c>
      <c r="Z477" s="52">
        <f>B477-'Individ-I&amp;O Tables'!B514</f>
        <v>7.5331115678700655E-8</v>
      </c>
      <c r="AA477" s="52">
        <f>C477-'Individ-I&amp;O Tables'!C514</f>
        <v>-1.8656921385584724E-7</v>
      </c>
      <c r="AB477" s="52">
        <f>D477-'Individ-I&amp;O Tables'!D514</f>
        <v>-2.9414367674895914E-7</v>
      </c>
      <c r="AC477" s="52">
        <f>E477-'Individ-I&amp;O Tables'!E514</f>
        <v>-2.5376129153542593E-7</v>
      </c>
      <c r="AD477" s="52">
        <f>F477-'Individ-I&amp;O Tables'!F514</f>
        <v>-4.1307067877305315E-7</v>
      </c>
      <c r="AE477" s="52"/>
      <c r="AF477" s="52">
        <f>H477-'Individ-I&amp;O Tables'!H514</f>
        <v>9.1088104237080358E-7</v>
      </c>
      <c r="AG477" s="229">
        <f>I477-'Individ-I&amp;O Tables'!I514</f>
        <v>-5.6180572505226678E-7</v>
      </c>
      <c r="AH477" s="52">
        <f>J477-'Individ-I&amp;O Tables'!J514</f>
        <v>-1.507339475459446E-8</v>
      </c>
      <c r="AI477" s="52">
        <f>K477-'Individ-I&amp;O Tables'!K514</f>
        <v>4.6901702877022444E-7</v>
      </c>
      <c r="AJ477" s="52">
        <f>L477-'Individ-I&amp;O Tables'!L514</f>
        <v>-1.3815307609021943E-7</v>
      </c>
      <c r="AK477" s="52">
        <f>M477-'Individ-I&amp;O Tables'!M514</f>
        <v>4.8973083588421673E-8</v>
      </c>
      <c r="AL477" s="52">
        <f>N477-'Individ-I&amp;O Tables'!N514</f>
        <v>3.6026000982403161E-7</v>
      </c>
      <c r="AM477" s="226">
        <f>O477-'Individ-I&amp;O Tables'!P514</f>
        <v>1.9771575932026053E-7</v>
      </c>
      <c r="AN477" s="52">
        <f>P477-'Individ-I&amp;O Tables'!Q514</f>
        <v>4.5929053604787384E-7</v>
      </c>
      <c r="AO477" s="52">
        <f>Q477-'Individ-I&amp;O Tables'!R514</f>
        <v>3.5240298612571053E-7</v>
      </c>
      <c r="AP477" s="52">
        <f>R477-'Individ-I&amp;O Tables'!S514</f>
        <v>3.591814967673912E-7</v>
      </c>
      <c r="AQ477" s="52">
        <f>S477-'Individ-I&amp;O Tables'!T514</f>
        <v>2.6472523012577298E-7</v>
      </c>
      <c r="AR477" s="52">
        <f>T477-'Individ-I&amp;O Tables'!U514</f>
        <v>1.2669442084334293E-7</v>
      </c>
      <c r="AS477" s="52">
        <f>U477-'Individ-I&amp;O Tables'!V514</f>
        <v>3.6353665378019429E-7</v>
      </c>
      <c r="AT477" s="226">
        <f>V477-'Individ-I&amp;O Tables'!W514</f>
        <v>-5.1331329298243134E-8</v>
      </c>
    </row>
    <row r="478" spans="1:46" ht="15" x14ac:dyDescent="0.2">
      <c r="A478" s="69">
        <v>2021</v>
      </c>
      <c r="B478" s="70">
        <f>'5.Stata-DNSP&amp;State'!Z359</f>
        <v>1.0076346397399902</v>
      </c>
      <c r="C478" s="70">
        <f>'5.Stata-DNSP&amp;State'!AA359</f>
        <v>1.0856068134307861</v>
      </c>
      <c r="D478" s="70">
        <f>'5.Stata-DNSP&amp;State'!AB359</f>
        <v>1.18757164478302</v>
      </c>
      <c r="E478" s="70">
        <f>'5.Stata-DNSP&amp;State'!AC359</f>
        <v>1.0682408809661865</v>
      </c>
      <c r="F478" s="70">
        <f>'5.Stata-DNSP&amp;State'!AD359</f>
        <v>1.4505586624145508</v>
      </c>
      <c r="G478" s="70"/>
      <c r="H478" s="70">
        <f>'5.Stata-DNSP&amp;State'!C359</f>
        <v>1.0300143957138062</v>
      </c>
      <c r="I478" s="70">
        <f>'5.Stata-DNSP&amp;State'!AE359</f>
        <v>1.2286859750747681</v>
      </c>
      <c r="J478" s="70">
        <f>'5.Stata-DNSP&amp;State'!AF359</f>
        <v>0.9773285984992981</v>
      </c>
      <c r="K478" s="70">
        <f>'5.Stata-DNSP&amp;State'!AG359</f>
        <v>1.1024512052536011</v>
      </c>
      <c r="L478" s="70">
        <f>'5.Stata-DNSP&amp;State'!AH359</f>
        <v>2.0702674388885498</v>
      </c>
      <c r="M478" s="70">
        <f>'5.Stata-DNSP&amp;State'!AI359</f>
        <v>1.1989613771438599</v>
      </c>
      <c r="N478" s="70">
        <f>'5.Stata-DNSP&amp;State'!AJ359</f>
        <v>1.4332473278045654</v>
      </c>
      <c r="O478" s="70">
        <f>'5.Stata-DNSP&amp;State'!D359</f>
        <v>1.2375538349151611</v>
      </c>
      <c r="P478" s="70">
        <f t="shared" ref="P478" si="343">$H478/I478</f>
        <v>0.83830565059646556</v>
      </c>
      <c r="Q478" s="70">
        <f t="shared" ref="Q478" si="344">$H478/J478</f>
        <v>1.0539079663640334</v>
      </c>
      <c r="R478" s="70">
        <f t="shared" ref="R478" si="345">$H478/K478</f>
        <v>0.93429477042194176</v>
      </c>
      <c r="S478" s="70">
        <f t="shared" ref="S478" si="346">$H478/L478</f>
        <v>0.49752721622612334</v>
      </c>
      <c r="T478" s="70">
        <f t="shared" ref="T478" si="347">$H478/M478</f>
        <v>0.85908888755656532</v>
      </c>
      <c r="U478" s="70">
        <f t="shared" ref="U478" si="348">$H478/N478</f>
        <v>0.71865781692513064</v>
      </c>
      <c r="V478" s="70">
        <f>'5.Stata-DNSP&amp;State'!I359</f>
        <v>0.82860589027404785</v>
      </c>
      <c r="Y478" s="69">
        <v>2021</v>
      </c>
      <c r="Z478" s="52">
        <f>B478-'Individ-I&amp;O Tables'!B515</f>
        <v>-3.6026000982403161E-7</v>
      </c>
      <c r="AA478" s="52">
        <f>C478-'Individ-I&amp;O Tables'!C515</f>
        <v>-1.8656921385584724E-7</v>
      </c>
      <c r="AB478" s="52">
        <f>D478-'Individ-I&amp;O Tables'!D515</f>
        <v>-3.5521698005247515E-7</v>
      </c>
      <c r="AC478" s="52">
        <f>E478-'Individ-I&amp;O Tables'!E515</f>
        <v>-1.1903381347266873E-7</v>
      </c>
      <c r="AD478" s="52">
        <f>F478-'Individ-I&amp;O Tables'!F515</f>
        <v>-3.3758544915052369E-7</v>
      </c>
      <c r="AE478" s="52"/>
      <c r="AF478" s="52">
        <f>H478-'Individ-I&amp;O Tables'!H515</f>
        <v>3.957138061672083E-7</v>
      </c>
      <c r="AG478" s="52">
        <f>I478-'Individ-I&amp;O Tables'!I515</f>
        <v>-2.4925231878469845E-8</v>
      </c>
      <c r="AH478" s="52">
        <f>J478-'Individ-I&amp;O Tables'!J515</f>
        <v>-1.5007018960844221E-9</v>
      </c>
      <c r="AI478" s="52">
        <f>K478-'Individ-I&amp;O Tables'!K515</f>
        <v>2.0525360100442924E-7</v>
      </c>
      <c r="AJ478" s="52">
        <f>L478-'Individ-I&amp;O Tables'!L515</f>
        <v>-5.6111145019244191E-7</v>
      </c>
      <c r="AK478" s="52">
        <f>M478-'Individ-I&amp;O Tables'!M515</f>
        <v>3.7714385991982624E-7</v>
      </c>
      <c r="AL478" s="52">
        <f>N478-'Individ-I&amp;O Tables'!N515</f>
        <v>-6.7219543464780429E-7</v>
      </c>
      <c r="AM478" s="52">
        <f>O478-'Individ-I&amp;O Tables'!P515</f>
        <v>-1.6508483891009007E-7</v>
      </c>
      <c r="AN478" s="52">
        <f>P478-'Individ-I&amp;O Tables'!Q515</f>
        <v>4.5059646558431865E-7</v>
      </c>
      <c r="AO478" s="52">
        <f>Q478-'Individ-I&amp;O Tables'!R515</f>
        <v>9.6636403346117561E-7</v>
      </c>
      <c r="AP478" s="52">
        <f>R478-'Individ-I&amp;O Tables'!S515</f>
        <v>3.7042194178660282E-7</v>
      </c>
      <c r="AQ478" s="52">
        <f>S478-'Individ-I&amp;O Tables'!T515</f>
        <v>2.1622612333960234E-7</v>
      </c>
      <c r="AR478" s="52">
        <f>T478-'Individ-I&amp;O Tables'!U515</f>
        <v>1.8755656527869036E-7</v>
      </c>
      <c r="AS478" s="52">
        <f>U478-'Individ-I&amp;O Tables'!V515</f>
        <v>4.1692513064184311E-7</v>
      </c>
      <c r="AT478" s="52">
        <f>V478-'Individ-I&amp;O Tables'!W515</f>
        <v>2.9027404779835564E-7</v>
      </c>
    </row>
    <row r="479" spans="1:46" ht="15" x14ac:dyDescent="0.2">
      <c r="A479" s="69">
        <v>2022</v>
      </c>
      <c r="B479" s="70">
        <f>'5.Stata-DNSP&amp;State'!Z360</f>
        <v>1.0297105312347412</v>
      </c>
      <c r="C479" s="70">
        <f>'5.Stata-DNSP&amp;State'!AA360</f>
        <v>1.0856068134307861</v>
      </c>
      <c r="D479" s="70">
        <f>'5.Stata-DNSP&amp;State'!AB360</f>
        <v>1.2011667490005493</v>
      </c>
      <c r="E479" s="70">
        <f>'5.Stata-DNSP&amp;State'!AC360</f>
        <v>1.0629523992538452</v>
      </c>
      <c r="F479" s="70">
        <f>'5.Stata-DNSP&amp;State'!AD360</f>
        <v>1.6499564647674561</v>
      </c>
      <c r="G479" s="70"/>
      <c r="H479" s="70">
        <f>'5.Stata-DNSP&amp;State'!C360</f>
        <v>1.0047855377197266</v>
      </c>
      <c r="I479" s="70">
        <f>'5.Stata-DNSP&amp;State'!AE360</f>
        <v>1.2207812070846558</v>
      </c>
      <c r="J479" s="70">
        <f>'5.Stata-DNSP&amp;State'!AF360</f>
        <v>0.97683495283126831</v>
      </c>
      <c r="K479" s="70">
        <f>'5.Stata-DNSP&amp;State'!AG360</f>
        <v>1.0997405052185059</v>
      </c>
      <c r="L479" s="70">
        <f>'5.Stata-DNSP&amp;State'!AH360</f>
        <v>1.8450034856796265</v>
      </c>
      <c r="M479" s="70">
        <f>'5.Stata-DNSP&amp;State'!AI360</f>
        <v>1.2288591861724854</v>
      </c>
      <c r="N479" s="70">
        <f>'5.Stata-DNSP&amp;State'!AJ360</f>
        <v>1.4533116817474365</v>
      </c>
      <c r="O479" s="70">
        <f>'5.Stata-DNSP&amp;State'!D360</f>
        <v>1.2378007173538208</v>
      </c>
      <c r="P479" s="70">
        <f t="shared" ref="P479" si="349">$H479/I479</f>
        <v>0.82306766510540585</v>
      </c>
      <c r="Q479" s="70">
        <f t="shared" ref="Q479" si="350">$H479/J479</f>
        <v>1.0286134160202254</v>
      </c>
      <c r="R479" s="70">
        <f t="shared" ref="R479" si="351">$H479/K479</f>
        <v>0.91365693356914879</v>
      </c>
      <c r="S479" s="70">
        <f t="shared" ref="S479" si="352">$H479/L479</f>
        <v>0.54459817855010895</v>
      </c>
      <c r="T479" s="70">
        <f t="shared" ref="T479" si="353">$H479/M479</f>
        <v>0.81765718076236338</v>
      </c>
      <c r="U479" s="70">
        <f t="shared" ref="U479" si="354">$H479/N479</f>
        <v>0.69137649572292026</v>
      </c>
      <c r="V479" s="70">
        <f>'5.Stata-DNSP&amp;State'!I360</f>
        <v>0.80196040868759155</v>
      </c>
      <c r="Y479" s="69">
        <v>2022</v>
      </c>
      <c r="Z479" s="52">
        <f>B479-'Individ-I&amp;O Tables'!B516</f>
        <v>5.3123474130778447E-7</v>
      </c>
      <c r="AA479" s="52">
        <f>C479-'Individ-I&amp;O Tables'!C516</f>
        <v>-1.8656921385584724E-7</v>
      </c>
      <c r="AB479" s="52">
        <f>D479-'Individ-I&amp;O Tables'!D516</f>
        <v>-2.5099945077933228E-7</v>
      </c>
      <c r="AC479" s="52">
        <f>E479-'Individ-I&amp;O Tables'!E516</f>
        <v>3.9925384531791508E-7</v>
      </c>
      <c r="AD479" s="52">
        <f>F479-'Individ-I&amp;O Tables'!F516</f>
        <v>-5.3523254384124641E-7</v>
      </c>
      <c r="AE479" s="52"/>
      <c r="AF479" s="52">
        <f>H479-'Individ-I&amp;O Tables'!H516</f>
        <v>5.3771972652327804E-7</v>
      </c>
      <c r="AG479" s="52">
        <f>I479-'Individ-I&amp;O Tables'!I516</f>
        <v>2.0708465586771752E-7</v>
      </c>
      <c r="AH479" s="52">
        <f>J479-'Individ-I&amp;O Tables'!J516</f>
        <v>-4.7168731698299382E-8</v>
      </c>
      <c r="AI479" s="52">
        <f>K479-'Individ-I&amp;O Tables'!K516</f>
        <v>5.0521850591955797E-7</v>
      </c>
      <c r="AJ479" s="52">
        <f>L479-'Individ-I&amp;O Tables'!L516</f>
        <v>-5.1432037362353356E-7</v>
      </c>
      <c r="AK479" s="52">
        <f>M479-'Individ-I&amp;O Tables'!M516</f>
        <v>1.8617248542796005E-7</v>
      </c>
      <c r="AL479" s="52">
        <f>N479-'Individ-I&amp;O Tables'!N516</f>
        <v>-3.1825256341377894E-7</v>
      </c>
      <c r="AM479" s="52">
        <f>O479-'Individ-I&amp;O Tables'!P516</f>
        <v>-2.826461791283208E-7</v>
      </c>
      <c r="AN479" s="52">
        <f>P479-'Individ-I&amp;O Tables'!Q516</f>
        <v>1.6510540590264355E-7</v>
      </c>
      <c r="AO479" s="52">
        <f>Q479-'Individ-I&amp;O Tables'!R516</f>
        <v>4.1602022538000938E-7</v>
      </c>
      <c r="AP479" s="52">
        <f>R479-'Individ-I&amp;O Tables'!S516</f>
        <v>3.3569148794043713E-8</v>
      </c>
      <c r="AQ479" s="52">
        <f>S479-'Individ-I&amp;O Tables'!T516</f>
        <v>7.8550108972841315E-8</v>
      </c>
      <c r="AR479" s="52">
        <f>T479-'Individ-I&amp;O Tables'!U516</f>
        <v>-1.192376366532244E-7</v>
      </c>
      <c r="AS479" s="52">
        <f>U479-'Individ-I&amp;O Tables'!V516</f>
        <v>1.9572292020431092E-7</v>
      </c>
      <c r="AT479" s="52">
        <f>V479-'Individ-I&amp;O Tables'!W516</f>
        <v>-2.9131240841806516E-7</v>
      </c>
    </row>
    <row r="480" spans="1:46" ht="15" x14ac:dyDescent="0.25">
      <c r="A480" s="69"/>
      <c r="B480" s="74"/>
      <c r="C480" s="74"/>
      <c r="D480" s="74"/>
      <c r="E480" s="74"/>
      <c r="F480" s="74"/>
      <c r="G480" s="70"/>
      <c r="H480" s="74"/>
      <c r="I480" s="74"/>
      <c r="J480" s="74"/>
      <c r="K480" s="74"/>
      <c r="L480" s="74"/>
      <c r="M480" s="74"/>
      <c r="N480" s="74"/>
      <c r="O480" s="74"/>
      <c r="P480" s="74"/>
      <c r="Q480" s="74"/>
      <c r="R480" s="74"/>
      <c r="S480" s="74"/>
      <c r="T480" s="74"/>
      <c r="U480" s="74"/>
      <c r="V480" s="74"/>
      <c r="W480" s="58"/>
      <c r="X480" s="4"/>
    </row>
    <row r="481" spans="1:23" ht="15" x14ac:dyDescent="0.2">
      <c r="A481" s="69"/>
      <c r="B481" s="74"/>
      <c r="C481" s="74"/>
      <c r="D481" s="74"/>
      <c r="E481" s="74"/>
      <c r="F481" s="74"/>
      <c r="G481" s="74"/>
      <c r="H481" s="74"/>
      <c r="I481" s="74"/>
      <c r="J481" s="74"/>
      <c r="K481" s="74"/>
      <c r="L481" s="74"/>
      <c r="M481" s="74"/>
      <c r="N481" s="74"/>
      <c r="O481" s="74"/>
      <c r="P481" s="74"/>
      <c r="Q481" s="74"/>
      <c r="R481" s="74"/>
      <c r="S481" s="74"/>
      <c r="T481" s="74"/>
      <c r="U481" s="74"/>
      <c r="V481" s="74"/>
      <c r="W481" s="57"/>
    </row>
  </sheetData>
  <mergeCells count="121">
    <mergeCell ref="B53:H53"/>
    <mergeCell ref="I53:O53"/>
    <mergeCell ref="P53:V53"/>
    <mergeCell ref="B77:H77"/>
    <mergeCell ref="I77:O77"/>
    <mergeCell ref="P77:V77"/>
    <mergeCell ref="A1:D1"/>
    <mergeCell ref="B4:H4"/>
    <mergeCell ref="I4:O4"/>
    <mergeCell ref="P4:V4"/>
    <mergeCell ref="B29:H29"/>
    <mergeCell ref="I29:O29"/>
    <mergeCell ref="P29:V29"/>
    <mergeCell ref="B149:H149"/>
    <mergeCell ref="I149:O149"/>
    <mergeCell ref="P149:V149"/>
    <mergeCell ref="B173:H173"/>
    <mergeCell ref="I173:O173"/>
    <mergeCell ref="P173:V173"/>
    <mergeCell ref="B101:H101"/>
    <mergeCell ref="I101:O101"/>
    <mergeCell ref="P101:V101"/>
    <mergeCell ref="B125:H125"/>
    <mergeCell ref="I125:O125"/>
    <mergeCell ref="P125:V125"/>
    <mergeCell ref="B269:H269"/>
    <mergeCell ref="I269:O269"/>
    <mergeCell ref="P269:V269"/>
    <mergeCell ref="B197:H197"/>
    <mergeCell ref="I197:O197"/>
    <mergeCell ref="P197:V197"/>
    <mergeCell ref="B221:H221"/>
    <mergeCell ref="I221:O221"/>
    <mergeCell ref="P221:V221"/>
    <mergeCell ref="B461:H461"/>
    <mergeCell ref="I461:O461"/>
    <mergeCell ref="P461:V461"/>
    <mergeCell ref="B389:H389"/>
    <mergeCell ref="I389:O389"/>
    <mergeCell ref="P389:V389"/>
    <mergeCell ref="B413:H413"/>
    <mergeCell ref="I413:O413"/>
    <mergeCell ref="P413:V413"/>
    <mergeCell ref="Z4:AF4"/>
    <mergeCell ref="AG4:AM4"/>
    <mergeCell ref="AN4:AT4"/>
    <mergeCell ref="Z29:AF29"/>
    <mergeCell ref="AG29:AM29"/>
    <mergeCell ref="AN29:AT29"/>
    <mergeCell ref="B437:H437"/>
    <mergeCell ref="I437:O437"/>
    <mergeCell ref="P437:V437"/>
    <mergeCell ref="B341:H341"/>
    <mergeCell ref="I341:O341"/>
    <mergeCell ref="P341:V341"/>
    <mergeCell ref="B365:H365"/>
    <mergeCell ref="I365:O365"/>
    <mergeCell ref="P365:V365"/>
    <mergeCell ref="B293:H293"/>
    <mergeCell ref="I293:O293"/>
    <mergeCell ref="P293:V293"/>
    <mergeCell ref="B317:H317"/>
    <mergeCell ref="I317:O317"/>
    <mergeCell ref="P317:V317"/>
    <mergeCell ref="B245:H245"/>
    <mergeCell ref="I245:O245"/>
    <mergeCell ref="P245:V245"/>
    <mergeCell ref="Z101:AF101"/>
    <mergeCell ref="AG101:AM101"/>
    <mergeCell ref="AN101:AT101"/>
    <mergeCell ref="Z125:AF125"/>
    <mergeCell ref="AG125:AM125"/>
    <mergeCell ref="AN125:AT125"/>
    <mergeCell ref="Z53:AF53"/>
    <mergeCell ref="AG53:AM53"/>
    <mergeCell ref="AN53:AT53"/>
    <mergeCell ref="Z77:AF77"/>
    <mergeCell ref="AG77:AM77"/>
    <mergeCell ref="AN77:AT77"/>
    <mergeCell ref="Z197:AF197"/>
    <mergeCell ref="AG197:AM197"/>
    <mergeCell ref="AN197:AT197"/>
    <mergeCell ref="Z221:AF221"/>
    <mergeCell ref="AG221:AM221"/>
    <mergeCell ref="AN221:AT221"/>
    <mergeCell ref="Z149:AF149"/>
    <mergeCell ref="AG149:AM149"/>
    <mergeCell ref="AN149:AT149"/>
    <mergeCell ref="Z173:AF173"/>
    <mergeCell ref="AG173:AM173"/>
    <mergeCell ref="AN173:AT173"/>
    <mergeCell ref="Z269:AF269"/>
    <mergeCell ref="AG269:AM269"/>
    <mergeCell ref="AN269:AT269"/>
    <mergeCell ref="Z293:AF293"/>
    <mergeCell ref="AG293:AM293"/>
    <mergeCell ref="AN293:AT293"/>
    <mergeCell ref="Z245:AF245"/>
    <mergeCell ref="AG245:AM245"/>
    <mergeCell ref="AN245:AT245"/>
    <mergeCell ref="Z365:AF365"/>
    <mergeCell ref="AG365:AM365"/>
    <mergeCell ref="AN365:AT365"/>
    <mergeCell ref="Z389:AF389"/>
    <mergeCell ref="AG389:AM389"/>
    <mergeCell ref="AN389:AT389"/>
    <mergeCell ref="Z317:AF317"/>
    <mergeCell ref="AG317:AM317"/>
    <mergeCell ref="AN317:AT317"/>
    <mergeCell ref="Z341:AF341"/>
    <mergeCell ref="AG341:AM341"/>
    <mergeCell ref="AN341:AT341"/>
    <mergeCell ref="Z461:AF461"/>
    <mergeCell ref="AG461:AM461"/>
    <mergeCell ref="AN461:AT461"/>
    <mergeCell ref="Z413:AF413"/>
    <mergeCell ref="AG413:AM413"/>
    <mergeCell ref="AN413:AT413"/>
    <mergeCell ref="Z437:AF437"/>
    <mergeCell ref="AG437:AM437"/>
    <mergeCell ref="AN437:AT437"/>
  </mergeCells>
  <conditionalFormatting sqref="Z6:AT22 Z151:AT167">
    <cfRule type="cellIs" dxfId="185" priority="88" operator="greaterThan">
      <formula>0.0001</formula>
    </cfRule>
    <cfRule type="cellIs" dxfId="184" priority="87" operator="lessThan">
      <formula>-0.0001</formula>
    </cfRule>
  </conditionalFormatting>
  <conditionalFormatting sqref="Z31:AT47">
    <cfRule type="cellIs" dxfId="183" priority="7" operator="lessThan">
      <formula>-0.0001</formula>
    </cfRule>
    <cfRule type="cellIs" dxfId="182" priority="8" operator="greaterThan">
      <formula>0.0001</formula>
    </cfRule>
  </conditionalFormatting>
  <conditionalFormatting sqref="Z55:AT71">
    <cfRule type="cellIs" dxfId="181" priority="5" operator="lessThan">
      <formula>-0.0001</formula>
    </cfRule>
    <cfRule type="cellIs" dxfId="180" priority="6" operator="greaterThan">
      <formula>0.0001</formula>
    </cfRule>
  </conditionalFormatting>
  <conditionalFormatting sqref="Z79:AT95">
    <cfRule type="cellIs" dxfId="179" priority="44" operator="greaterThan">
      <formula>0.0001</formula>
    </cfRule>
    <cfRule type="cellIs" dxfId="178" priority="43" operator="lessThan">
      <formula>-0.0001</formula>
    </cfRule>
  </conditionalFormatting>
  <conditionalFormatting sqref="Z103:AT119">
    <cfRule type="cellIs" dxfId="177" priority="3" operator="lessThan">
      <formula>-0.0001</formula>
    </cfRule>
    <cfRule type="cellIs" dxfId="176" priority="4" operator="greaterThan">
      <formula>0.0001</formula>
    </cfRule>
  </conditionalFormatting>
  <conditionalFormatting sqref="Z127:AT143">
    <cfRule type="cellIs" dxfId="175" priority="2" operator="greaterThan">
      <formula>0.0001</formula>
    </cfRule>
    <cfRule type="cellIs" dxfId="174" priority="1" operator="lessThan">
      <formula>-0.0001</formula>
    </cfRule>
  </conditionalFormatting>
  <conditionalFormatting sqref="Z175:AT191">
    <cfRule type="cellIs" dxfId="173" priority="35" operator="lessThan">
      <formula>-0.0001</formula>
    </cfRule>
    <cfRule type="cellIs" dxfId="172" priority="36" operator="greaterThan">
      <formula>0.0001</formula>
    </cfRule>
  </conditionalFormatting>
  <conditionalFormatting sqref="Z199:AT215">
    <cfRule type="cellIs" dxfId="171" priority="33" operator="lessThan">
      <formula>-0.0001</formula>
    </cfRule>
    <cfRule type="cellIs" dxfId="170" priority="34" operator="greaterThan">
      <formula>0.0001</formula>
    </cfRule>
  </conditionalFormatting>
  <conditionalFormatting sqref="Z223:AT239">
    <cfRule type="cellIs" dxfId="169" priority="31" operator="lessThan">
      <formula>-0.0001</formula>
    </cfRule>
    <cfRule type="cellIs" dxfId="168" priority="32" operator="greaterThan">
      <formula>0.0001</formula>
    </cfRule>
  </conditionalFormatting>
  <conditionalFormatting sqref="Z247:AT263">
    <cfRule type="cellIs" dxfId="167" priority="29" operator="lessThan">
      <formula>-0.0001</formula>
    </cfRule>
    <cfRule type="cellIs" dxfId="166" priority="30" operator="greaterThan">
      <formula>0.0001</formula>
    </cfRule>
  </conditionalFormatting>
  <conditionalFormatting sqref="Z271:AT287">
    <cfRule type="cellIs" dxfId="165" priority="25" operator="lessThan">
      <formula>-0.0001</formula>
    </cfRule>
    <cfRule type="cellIs" dxfId="164" priority="26" operator="greaterThan">
      <formula>0.0001</formula>
    </cfRule>
  </conditionalFormatting>
  <conditionalFormatting sqref="Z295:AT311">
    <cfRule type="cellIs" dxfId="163" priority="23" operator="lessThan">
      <formula>-0.0001</formula>
    </cfRule>
    <cfRule type="cellIs" dxfId="162" priority="24" operator="greaterThan">
      <formula>0.0001</formula>
    </cfRule>
  </conditionalFormatting>
  <conditionalFormatting sqref="Z319:AT335">
    <cfRule type="cellIs" dxfId="161" priority="21" operator="lessThan">
      <formula>-0.0001</formula>
    </cfRule>
    <cfRule type="cellIs" dxfId="160" priority="22" operator="greaterThan">
      <formula>0.0001</formula>
    </cfRule>
  </conditionalFormatting>
  <conditionalFormatting sqref="Z343:AT359">
    <cfRule type="cellIs" dxfId="159" priority="19" operator="lessThan">
      <formula>-0.0001</formula>
    </cfRule>
    <cfRule type="cellIs" dxfId="158" priority="20" operator="greaterThan">
      <formula>0.0001</formula>
    </cfRule>
  </conditionalFormatting>
  <conditionalFormatting sqref="Z367:AT383">
    <cfRule type="cellIs" dxfId="157" priority="18" operator="greaterThan">
      <formula>0.0001</formula>
    </cfRule>
    <cfRule type="cellIs" dxfId="156" priority="17" operator="lessThan">
      <formula>-0.0001</formula>
    </cfRule>
  </conditionalFormatting>
  <conditionalFormatting sqref="Z391:AT407">
    <cfRule type="cellIs" dxfId="155" priority="15" operator="lessThan">
      <formula>-0.0001</formula>
    </cfRule>
    <cfRule type="cellIs" dxfId="154" priority="16" operator="greaterThan">
      <formula>0.0001</formula>
    </cfRule>
  </conditionalFormatting>
  <conditionalFormatting sqref="Z415:AT431">
    <cfRule type="cellIs" dxfId="153" priority="13" operator="lessThan">
      <formula>-0.0001</formula>
    </cfRule>
    <cfRule type="cellIs" dxfId="152" priority="14" operator="greaterThan">
      <formula>0.0001</formula>
    </cfRule>
  </conditionalFormatting>
  <conditionalFormatting sqref="Z439:AT455">
    <cfRule type="cellIs" dxfId="151" priority="11" operator="lessThan">
      <formula>-0.0001</formula>
    </cfRule>
    <cfRule type="cellIs" dxfId="150" priority="12" operator="greaterThan">
      <formula>0.0001</formula>
    </cfRule>
  </conditionalFormatting>
  <conditionalFormatting sqref="Z463:AT479">
    <cfRule type="cellIs" dxfId="149" priority="9" operator="lessThan">
      <formula>-0.0001</formula>
    </cfRule>
    <cfRule type="cellIs" dxfId="148" priority="10" operator="greaterThan">
      <formula>0.0001</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4BFFE3-A35C-3042-9089-EC2457A46B4B}">
  <sheetPr>
    <tabColor rgb="FFFF2F92"/>
  </sheetPr>
  <dimension ref="A1:AL947"/>
  <sheetViews>
    <sheetView topLeftCell="A543" zoomScale="84" workbookViewId="0">
      <selection activeCell="AI418" sqref="AI418"/>
    </sheetView>
  </sheetViews>
  <sheetFormatPr defaultColWidth="11.42578125" defaultRowHeight="12.75" x14ac:dyDescent="0.2"/>
  <cols>
    <col min="1" max="1" width="31.140625" customWidth="1"/>
    <col min="22" max="22" width="31.140625" customWidth="1"/>
  </cols>
  <sheetData>
    <row r="1" spans="1:38" ht="15.75" x14ac:dyDescent="0.25">
      <c r="A1" s="7" t="s">
        <v>170</v>
      </c>
      <c r="B1" s="7"/>
      <c r="C1" s="7"/>
      <c r="D1" s="7"/>
      <c r="E1" s="7"/>
      <c r="F1" s="7"/>
      <c r="G1" s="7"/>
      <c r="H1" s="7"/>
      <c r="I1" s="7"/>
      <c r="J1" s="7"/>
      <c r="K1" s="7"/>
      <c r="L1" s="7"/>
      <c r="M1" s="7"/>
      <c r="N1" s="7"/>
      <c r="O1" s="7"/>
      <c r="P1" s="7"/>
      <c r="Q1" s="7"/>
      <c r="R1" s="7"/>
      <c r="S1" s="100"/>
      <c r="T1" s="100"/>
      <c r="V1" s="385" t="s">
        <v>170</v>
      </c>
      <c r="W1" s="385"/>
      <c r="X1" s="385"/>
      <c r="Y1" s="7"/>
      <c r="Z1" s="7"/>
      <c r="AA1" s="7"/>
      <c r="AB1" s="7"/>
      <c r="AC1" s="7"/>
      <c r="AD1" s="7"/>
      <c r="AE1" s="7"/>
      <c r="AF1" s="7"/>
      <c r="AG1" s="7"/>
      <c r="AH1" s="7"/>
      <c r="AI1" s="7"/>
      <c r="AJ1" s="7"/>
      <c r="AK1" s="7"/>
      <c r="AL1" s="7"/>
    </row>
    <row r="2" spans="1:38" x14ac:dyDescent="0.2">
      <c r="A2" s="1"/>
      <c r="V2" s="1"/>
    </row>
    <row r="3" spans="1:38" x14ac:dyDescent="0.2">
      <c r="A3" s="59" t="s">
        <v>171</v>
      </c>
      <c r="B3" s="60"/>
      <c r="C3" s="60"/>
      <c r="D3" s="60"/>
      <c r="E3" s="60"/>
      <c r="F3" s="60"/>
      <c r="G3" s="60"/>
      <c r="H3" s="60"/>
      <c r="I3" s="60"/>
      <c r="J3" s="60"/>
      <c r="K3" s="60"/>
      <c r="L3" s="60"/>
      <c r="M3" s="60"/>
      <c r="N3" s="60"/>
      <c r="O3" s="60"/>
      <c r="P3" s="60"/>
      <c r="Q3" s="60"/>
      <c r="R3" s="60"/>
      <c r="V3" s="59" t="s">
        <v>171</v>
      </c>
      <c r="W3" s="60"/>
      <c r="X3" s="60"/>
      <c r="Y3" s="60"/>
      <c r="Z3" s="60"/>
      <c r="AA3" s="60"/>
      <c r="AB3" s="60"/>
      <c r="AC3" s="60"/>
      <c r="AD3" s="60"/>
      <c r="AE3" s="60"/>
      <c r="AF3" s="60"/>
      <c r="AG3" s="60"/>
      <c r="AH3" s="60"/>
      <c r="AI3" s="60"/>
      <c r="AJ3" s="60"/>
      <c r="AK3" s="60"/>
      <c r="AL3" s="60"/>
    </row>
    <row r="4" spans="1:38" ht="15" x14ac:dyDescent="0.2">
      <c r="A4" s="87" t="s">
        <v>7</v>
      </c>
      <c r="B4" s="32"/>
      <c r="C4" s="32">
        <v>2007</v>
      </c>
      <c r="D4" s="32">
        <v>2008</v>
      </c>
      <c r="E4" s="32">
        <v>2009</v>
      </c>
      <c r="F4" s="32">
        <v>2010</v>
      </c>
      <c r="G4" s="32">
        <v>2011</v>
      </c>
      <c r="H4" s="32">
        <v>2012</v>
      </c>
      <c r="I4" s="32">
        <v>2013</v>
      </c>
      <c r="J4" s="32">
        <v>2014</v>
      </c>
      <c r="K4" s="32">
        <v>2015</v>
      </c>
      <c r="L4" s="32">
        <v>2016</v>
      </c>
      <c r="M4" s="32">
        <v>2017</v>
      </c>
      <c r="N4" s="32">
        <v>2018</v>
      </c>
      <c r="O4" s="32">
        <v>2019</v>
      </c>
      <c r="P4" s="32">
        <v>2020</v>
      </c>
      <c r="Q4" s="32">
        <v>2021</v>
      </c>
      <c r="R4" s="32">
        <v>2022</v>
      </c>
      <c r="V4" s="87" t="s">
        <v>7</v>
      </c>
      <c r="W4" s="32">
        <v>2007</v>
      </c>
      <c r="X4" s="32">
        <v>2008</v>
      </c>
      <c r="Y4" s="32">
        <v>2009</v>
      </c>
      <c r="Z4" s="32">
        <v>2010</v>
      </c>
      <c r="AA4" s="32">
        <v>2011</v>
      </c>
      <c r="AB4" s="32">
        <v>2012</v>
      </c>
      <c r="AC4" s="32">
        <v>2013</v>
      </c>
      <c r="AD4" s="32">
        <v>2014</v>
      </c>
      <c r="AE4" s="32">
        <v>2015</v>
      </c>
      <c r="AF4" s="32">
        <v>2016</v>
      </c>
      <c r="AG4" s="32">
        <v>2017</v>
      </c>
      <c r="AH4" s="32">
        <v>2018</v>
      </c>
      <c r="AI4" s="32">
        <v>2019</v>
      </c>
      <c r="AJ4" s="32">
        <v>2020</v>
      </c>
      <c r="AK4" s="32">
        <v>2021</v>
      </c>
      <c r="AL4" s="32">
        <v>2022</v>
      </c>
    </row>
    <row r="5" spans="1:38" x14ac:dyDescent="0.2">
      <c r="A5" s="94" t="s">
        <v>28</v>
      </c>
      <c r="B5" s="85"/>
      <c r="C5" s="95" cm="1">
        <f t="array" ref="C5:R15">TRANSPOSE('5.Stata-DNSP&amp;State'!AK237:AU252)/C$33:R$33</f>
        <v>1.1120835319161415E-2</v>
      </c>
      <c r="D5" s="95">
        <v>1.5181845054030418E-2</v>
      </c>
      <c r="E5" s="95">
        <v>4.2478172108530998E-3</v>
      </c>
      <c r="F5" s="95">
        <v>6.7146909423172474E-3</v>
      </c>
      <c r="G5" s="95">
        <v>-1.9165299832820892E-2</v>
      </c>
      <c r="H5" s="95">
        <v>-1.4843358658254147E-2</v>
      </c>
      <c r="I5" s="95">
        <v>-2.9212728142738342E-2</v>
      </c>
      <c r="J5" s="95">
        <v>-1.8764207139611244E-2</v>
      </c>
      <c r="K5" s="95">
        <v>1.1023557744920254E-2</v>
      </c>
      <c r="L5" s="95">
        <v>6.3142129220068455E-3</v>
      </c>
      <c r="M5" s="95">
        <v>-5.8085570344701409E-4</v>
      </c>
      <c r="N5" s="95">
        <v>-5.6409607641398907E-3</v>
      </c>
      <c r="O5" s="95">
        <v>6.8716476671397686E-3</v>
      </c>
      <c r="P5" s="95">
        <v>-1.9513750448822975E-2</v>
      </c>
      <c r="Q5" s="95">
        <v>-3.4281786713500672E-3</v>
      </c>
      <c r="R5" s="95">
        <v>8.4603847935795784E-3</v>
      </c>
      <c r="V5" s="94" t="s">
        <v>28</v>
      </c>
      <c r="W5" s="95">
        <f>C5-'Growth Contrib.'!C5</f>
        <v>-9.7241115331811456E-8</v>
      </c>
      <c r="X5" s="95">
        <f>D5-'Growth Contrib.'!D5</f>
        <v>-2.4488673866160382E-7</v>
      </c>
      <c r="Y5" s="95">
        <f>E5-'Growth Contrib.'!E5</f>
        <v>2.9639843413670208E-7</v>
      </c>
      <c r="Z5" s="95">
        <f>F5-'Growth Contrib.'!F5</f>
        <v>2.7850367133146203E-7</v>
      </c>
      <c r="AA5" s="95">
        <f>G5-'Growth Contrib.'!G5</f>
        <v>-5.4267498832485939E-7</v>
      </c>
      <c r="AB5" s="95">
        <f>H5-'Growth Contrib.'!H5</f>
        <v>1.4871632924955136E-7</v>
      </c>
      <c r="AC5" s="95">
        <f>I5-'Growth Contrib.'!I5</f>
        <v>1.2861423473800593E-7</v>
      </c>
      <c r="AD5" s="95">
        <f>J5-'Growth Contrib.'!J5</f>
        <v>4.4160088405464926E-8</v>
      </c>
      <c r="AE5" s="95">
        <f>K5-'Growth Contrib.'!K5</f>
        <v>-4.5076880561545352E-8</v>
      </c>
      <c r="AF5" s="95">
        <f>L5-'Growth Contrib.'!L5</f>
        <v>3.7844776817549941E-9</v>
      </c>
      <c r="AG5" s="95">
        <f>M5-'Growth Contrib.'!M5</f>
        <v>-2.1016967026313629E-9</v>
      </c>
      <c r="AH5" s="95">
        <f>N5-'Growth Contrib.'!N5</f>
        <v>3.8637840927592537E-8</v>
      </c>
      <c r="AI5" s="95">
        <f>O5-'Growth Contrib.'!O5</f>
        <v>4.9766101383082184E-8</v>
      </c>
      <c r="AJ5" s="95">
        <f>P5-'Growth Contrib.'!P5</f>
        <v>-3.3596949736147685E-8</v>
      </c>
      <c r="AK5" s="95">
        <f>Q5-'Growth Contrib.'!Q5</f>
        <v>-7.4800108427943574E-8</v>
      </c>
      <c r="AL5" s="95">
        <f>R5-'Growth Contrib.'!R5</f>
        <v>6.7089014378629575E-8</v>
      </c>
    </row>
    <row r="6" spans="1:38" x14ac:dyDescent="0.2">
      <c r="A6" s="94" t="s">
        <v>161</v>
      </c>
      <c r="B6" s="85"/>
      <c r="C6" s="95">
        <v>3.1981609761714935E-2</v>
      </c>
      <c r="D6" s="95">
        <v>3.8347259163856506E-2</v>
      </c>
      <c r="E6" s="95">
        <v>4.0799334645271301E-2</v>
      </c>
      <c r="F6" s="95">
        <v>1.2379424646496773E-2</v>
      </c>
      <c r="G6" s="95">
        <v>9.5332004129886627E-3</v>
      </c>
      <c r="H6" s="95">
        <v>1.9928591791540384E-3</v>
      </c>
      <c r="I6" s="95">
        <v>0</v>
      </c>
      <c r="J6" s="95">
        <v>1.2264794670045376E-2</v>
      </c>
      <c r="K6" s="95">
        <v>8.518366958014667E-4</v>
      </c>
      <c r="L6" s="95">
        <v>2.4265136744361371E-4</v>
      </c>
      <c r="M6" s="95">
        <v>5.7794968597590923E-3</v>
      </c>
      <c r="N6" s="95">
        <v>4.675169475376606E-3</v>
      </c>
      <c r="O6" s="95">
        <v>4.2407303117215633E-3</v>
      </c>
      <c r="P6" s="95">
        <v>5.8758826926350594E-3</v>
      </c>
      <c r="Q6" s="95">
        <v>9.9791963307839385E-4</v>
      </c>
      <c r="R6" s="95">
        <v>8.4443697705864906E-3</v>
      </c>
      <c r="V6" s="94" t="s">
        <v>161</v>
      </c>
      <c r="W6" s="95">
        <f>C6-'Growth Contrib.'!C6</f>
        <v>-4.6756786444696052E-7</v>
      </c>
      <c r="X6" s="95">
        <f>D6-'Growth Contrib.'!D6</f>
        <v>4.2457277707463881E-7</v>
      </c>
      <c r="Y6" s="95">
        <f>E6-'Growth Contrib.'!E6</f>
        <v>1.9516420943221924E-7</v>
      </c>
      <c r="Z6" s="95">
        <f>F6-'Growth Contrib.'!F6</f>
        <v>-4.7430056221604844E-7</v>
      </c>
      <c r="AA6" s="95">
        <f>G6-'Growth Contrib.'!G6</f>
        <v>3.2877643437595472E-9</v>
      </c>
      <c r="AB6" s="95">
        <f>H6-'Growth Contrib.'!H6</f>
        <v>6.175902470600611E-7</v>
      </c>
      <c r="AC6" s="95">
        <f>I6-'Growth Contrib.'!I6</f>
        <v>0</v>
      </c>
      <c r="AD6" s="95">
        <f>J6-'Growth Contrib.'!J6</f>
        <v>-5.032879233490134E-7</v>
      </c>
      <c r="AE6" s="95">
        <f>K6-'Growth Contrib.'!K6</f>
        <v>3.8259462759894763E-7</v>
      </c>
      <c r="AF6" s="95">
        <f>L6-'Growth Contrib.'!L6</f>
        <v>-4.8813374917662327E-7</v>
      </c>
      <c r="AG6" s="95">
        <f>M6-'Growth Contrib.'!M6</f>
        <v>3.8360578421669372E-7</v>
      </c>
      <c r="AH6" s="95">
        <f>N6-'Growth Contrib.'!N6</f>
        <v>2.1587050212656944E-7</v>
      </c>
      <c r="AI6" s="95">
        <f>O6-'Growth Contrib.'!O6</f>
        <v>-5.394011026518819E-7</v>
      </c>
      <c r="AJ6" s="95">
        <f>P6-'Growth Contrib.'!P6</f>
        <v>8.7217247508354634E-8</v>
      </c>
      <c r="AK6" s="95">
        <f>Q6-'Growth Contrib.'!Q6</f>
        <v>-5.2693753280251901E-8</v>
      </c>
      <c r="AL6" s="95">
        <f>R6-'Growth Contrib.'!R6</f>
        <v>-7.2198697341832596E-8</v>
      </c>
    </row>
    <row r="7" spans="1:38" x14ac:dyDescent="0.2">
      <c r="A7" s="94" t="s">
        <v>30</v>
      </c>
      <c r="B7" s="85"/>
      <c r="C7" s="95">
        <v>1.2988435104489326E-2</v>
      </c>
      <c r="D7" s="95">
        <v>1.3249305076897144E-2</v>
      </c>
      <c r="E7" s="95">
        <v>1.5675773844122887E-2</v>
      </c>
      <c r="F7" s="95">
        <v>1.2366890907287598E-2</v>
      </c>
      <c r="G7" s="95">
        <v>1.2314494699239731E-2</v>
      </c>
      <c r="H7" s="95">
        <v>1.188594289124012E-2</v>
      </c>
      <c r="I7" s="95">
        <v>1.2007303535938263E-2</v>
      </c>
      <c r="J7" s="95">
        <v>1.129738986492157E-2</v>
      </c>
      <c r="K7" s="95">
        <v>1.3350974768400192E-2</v>
      </c>
      <c r="L7" s="95">
        <v>1.4076706953346729E-2</v>
      </c>
      <c r="M7" s="95">
        <v>1.6573822125792503E-2</v>
      </c>
      <c r="N7" s="95">
        <v>1.5340591780841351E-2</v>
      </c>
      <c r="O7" s="95">
        <v>1.5527873300015926E-2</v>
      </c>
      <c r="P7" s="95">
        <v>1.1973354034125805E-2</v>
      </c>
      <c r="Q7" s="95">
        <v>1.1502903119684145E-2</v>
      </c>
      <c r="R7" s="95">
        <v>1.3292047195136547E-2</v>
      </c>
      <c r="V7" s="94" t="s">
        <v>30</v>
      </c>
      <c r="W7" s="95">
        <f>C7-'Growth Contrib.'!C7</f>
        <v>1.4925569203315392E-7</v>
      </c>
      <c r="X7" s="95">
        <f>D7-'Growth Contrib.'!D7</f>
        <v>-1.6877322604573475E-7</v>
      </c>
      <c r="Y7" s="95">
        <f>E7-'Growth Contrib.'!E7</f>
        <v>2.9464657000377592E-7</v>
      </c>
      <c r="Z7" s="95">
        <f>F7-'Growth Contrib.'!F7</f>
        <v>-6.4760914684700022E-7</v>
      </c>
      <c r="AA7" s="95">
        <f>G7-'Growth Contrib.'!G7</f>
        <v>7.4101232335789524E-7</v>
      </c>
      <c r="AB7" s="95">
        <f>H7-'Growth Contrib.'!H7</f>
        <v>-7.0744241248942019E-7</v>
      </c>
      <c r="AC7" s="95">
        <f>I7-'Growth Contrib.'!I7</f>
        <v>8.2392949533709181E-7</v>
      </c>
      <c r="AD7" s="95">
        <f>J7-'Growth Contrib.'!J7</f>
        <v>-4.8211074929471742E-7</v>
      </c>
      <c r="AE7" s="95">
        <f>K7-'Growth Contrib.'!K7</f>
        <v>-3.6319809941683101E-7</v>
      </c>
      <c r="AF7" s="95">
        <f>L7-'Growth Contrib.'!L7</f>
        <v>1.1918419513291811E-7</v>
      </c>
      <c r="AG7" s="95">
        <f>M7-'Growth Contrib.'!M7</f>
        <v>4.8811053612179967E-8</v>
      </c>
      <c r="AH7" s="95">
        <f>N7-'Growth Contrib.'!N7</f>
        <v>1.1164320286825846E-7</v>
      </c>
      <c r="AI7" s="95">
        <f>O7-'Growth Contrib.'!O7</f>
        <v>5.0336307431259053E-8</v>
      </c>
      <c r="AJ7" s="95">
        <f>P7-'Growth Contrib.'!P7</f>
        <v>-2.330108948185583E-7</v>
      </c>
      <c r="AK7" s="95">
        <f>Q7-'Growth Contrib.'!Q7</f>
        <v>5.6312569614996866E-7</v>
      </c>
      <c r="AL7" s="95">
        <f>R7-'Growth Contrib.'!R7</f>
        <v>1.9067485336650425E-7</v>
      </c>
    </row>
    <row r="8" spans="1:38" x14ac:dyDescent="0.2">
      <c r="A8" s="94" t="s">
        <v>162</v>
      </c>
      <c r="B8" s="85"/>
      <c r="C8" s="95">
        <v>-7.6327687129378319E-3</v>
      </c>
      <c r="D8" s="95">
        <v>-3.8497947389259934E-4</v>
      </c>
      <c r="E8" s="95">
        <v>9.6829691901803017E-3</v>
      </c>
      <c r="F8" s="95">
        <v>6.8525769747793674E-3</v>
      </c>
      <c r="G8" s="95">
        <v>5.9643518179655075E-3</v>
      </c>
      <c r="H8" s="95">
        <v>6.0677127912640572E-3</v>
      </c>
      <c r="I8" s="95">
        <v>-1.1928246822208166E-3</v>
      </c>
      <c r="J8" s="95">
        <v>4.2331893928349018E-3</v>
      </c>
      <c r="K8" s="95">
        <v>4.8266947269439697E-3</v>
      </c>
      <c r="L8" s="95">
        <v>3.9320988580584526E-3</v>
      </c>
      <c r="M8" s="95">
        <v>4.2515350505709648E-3</v>
      </c>
      <c r="N8" s="95">
        <v>2.6533729396760464E-3</v>
      </c>
      <c r="O8" s="95">
        <v>4.1245510801672935E-3</v>
      </c>
      <c r="P8" s="95">
        <v>4.0045939385890961E-3</v>
      </c>
      <c r="Q8" s="95">
        <v>3.8316501108273532E-3</v>
      </c>
      <c r="R8" s="95">
        <v>3.6053310614079237E-3</v>
      </c>
      <c r="V8" s="94" t="s">
        <v>162</v>
      </c>
      <c r="W8" s="95">
        <f>C8-'Growth Contrib.'!C8</f>
        <v>-1.3206147820264691E-8</v>
      </c>
      <c r="X8" s="95">
        <f>D8-'Growth Contrib.'!D8</f>
        <v>1.2230290435955027E-7</v>
      </c>
      <c r="Y8" s="95">
        <f>E8-'Growth Contrib.'!E8</f>
        <v>-5.001911146697291E-7</v>
      </c>
      <c r="Z8" s="95">
        <f>F8-'Growth Contrib.'!F8</f>
        <v>5.6722521675055954E-7</v>
      </c>
      <c r="AA8" s="95">
        <f>G8-'Growth Contrib.'!G8</f>
        <v>3.4052807463495066E-7</v>
      </c>
      <c r="AB8" s="95">
        <f>H8-'Growth Contrib.'!H8</f>
        <v>-6.1281739539668922E-8</v>
      </c>
      <c r="AC8" s="95">
        <f>I8-'Growth Contrib.'!I8</f>
        <v>-8.4764348427194408E-7</v>
      </c>
      <c r="AD8" s="95">
        <f>J8-'Growth Contrib.'!J8</f>
        <v>7.7445161500780402E-8</v>
      </c>
      <c r="AE8" s="95">
        <f>K8-'Growth Contrib.'!K8</f>
        <v>-1.3751544869662624E-7</v>
      </c>
      <c r="AF8" s="95">
        <f>L8-'Growth Contrib.'!L8</f>
        <v>3.926704612326401E-7</v>
      </c>
      <c r="AG8" s="95">
        <f>M8-'Growth Contrib.'!M8</f>
        <v>-3.2278457170412805E-7</v>
      </c>
      <c r="AH8" s="95">
        <f>N8-'Growth Contrib.'!N8</f>
        <v>-5.5109246186423044E-8</v>
      </c>
      <c r="AI8" s="95">
        <f>O8-'Growth Contrib.'!O8</f>
        <v>5.1339432222477499E-7</v>
      </c>
      <c r="AJ8" s="95">
        <f>P8-'Growth Contrib.'!P8</f>
        <v>-4.6288291010408711E-7</v>
      </c>
      <c r="AK8" s="95">
        <f>Q8-'Growth Contrib.'!Q8</f>
        <v>7.2463739445374764E-7</v>
      </c>
      <c r="AL8" s="95">
        <f>R8-'Growth Contrib.'!R8</f>
        <v>-1.5697552106959389E-7</v>
      </c>
    </row>
    <row r="9" spans="1:38" x14ac:dyDescent="0.2">
      <c r="A9" s="94" t="s">
        <v>156</v>
      </c>
      <c r="B9" s="85"/>
      <c r="C9" s="95">
        <v>-0.1086360365152359</v>
      </c>
      <c r="D9" s="95">
        <v>-1.7504628049209714E-3</v>
      </c>
      <c r="E9" s="95">
        <v>0.13218621909618378</v>
      </c>
      <c r="F9" s="95">
        <v>-9.2248506844043732E-2</v>
      </c>
      <c r="G9" s="95">
        <v>-1.5340697020292282E-2</v>
      </c>
      <c r="H9" s="95">
        <v>-3.1047482043504715E-2</v>
      </c>
      <c r="I9" s="95">
        <v>-2.777858404442668E-3</v>
      </c>
      <c r="J9" s="95">
        <v>1.5676023438572884E-2</v>
      </c>
      <c r="K9" s="95">
        <v>4.8699434846639633E-3</v>
      </c>
      <c r="L9" s="95">
        <v>2.1622657775878906E-2</v>
      </c>
      <c r="M9" s="95">
        <v>-8.6896687746047974E-2</v>
      </c>
      <c r="N9" s="95">
        <v>4.5582141727209091E-2</v>
      </c>
      <c r="O9" s="95">
        <v>9.0798400342464447E-2</v>
      </c>
      <c r="P9" s="95">
        <v>1.9791262224316597E-2</v>
      </c>
      <c r="Q9" s="95">
        <v>-0.12996586031332769</v>
      </c>
      <c r="R9" s="95">
        <v>0.14109940826892853</v>
      </c>
      <c r="V9" s="94" t="s">
        <v>156</v>
      </c>
      <c r="W9" s="95">
        <f>C9-'Growth Contrib.'!C9</f>
        <v>-5.1247846480362291E-8</v>
      </c>
      <c r="X9" s="95">
        <f>D9-'Growth Contrib.'!D9</f>
        <v>9.8338539613902071E-9</v>
      </c>
      <c r="Y9" s="95">
        <f>E9-'Growth Contrib.'!E9</f>
        <v>1.0966693175795683E-7</v>
      </c>
      <c r="Z9" s="95">
        <f>F9-'Growth Contrib.'!F9</f>
        <v>4.1737254069529328E-9</v>
      </c>
      <c r="AA9" s="95">
        <f>G9-'Growth Contrib.'!G9</f>
        <v>-5.0918182795123279E-8</v>
      </c>
      <c r="AB9" s="95">
        <f>H9-'Growth Contrib.'!H9</f>
        <v>2.0641128955362076E-8</v>
      </c>
      <c r="AC9" s="95">
        <f>I9-'Growth Contrib.'!I9</f>
        <v>-1.6781751116350108E-8</v>
      </c>
      <c r="AD9" s="95">
        <f>J9-'Growth Contrib.'!J9</f>
        <v>-7.7396210426683432E-8</v>
      </c>
      <c r="AE9" s="95">
        <f>K9-'Growth Contrib.'!K9</f>
        <v>9.9384846016965789E-8</v>
      </c>
      <c r="AF9" s="95">
        <f>L9-'Growth Contrib.'!L9</f>
        <v>-3.2379790935316288E-8</v>
      </c>
      <c r="AG9" s="95">
        <f>M9-'Growth Contrib.'!M9</f>
        <v>-7.5477570304904873E-8</v>
      </c>
      <c r="AH9" s="95">
        <f>N9-'Growth Contrib.'!N9</f>
        <v>1.0314583171605607E-7</v>
      </c>
      <c r="AI9" s="95">
        <f>O9-'Growth Contrib.'!O9</f>
        <v>4.1963340066675237E-8</v>
      </c>
      <c r="AJ9" s="95">
        <f>P9-'Growth Contrib.'!P9</f>
        <v>-7.5260850666142298E-8</v>
      </c>
      <c r="AK9" s="95">
        <f>Q9-'Growth Contrib.'!Q9</f>
        <v>1.01150591985677E-7</v>
      </c>
      <c r="AL9" s="95">
        <f>R9-'Growth Contrib.'!R9</f>
        <v>-3.1754360566016437E-7</v>
      </c>
    </row>
    <row r="10" spans="1:38" x14ac:dyDescent="0.2">
      <c r="A10" s="94" t="s">
        <v>10</v>
      </c>
      <c r="B10" s="85"/>
      <c r="C10" s="95">
        <v>-2.2671199403703213E-3</v>
      </c>
      <c r="D10" s="95">
        <v>0.1353146880865097</v>
      </c>
      <c r="E10" s="95">
        <v>-1.0832709260284901E-2</v>
      </c>
      <c r="F10" s="95">
        <v>4.1095297783613205E-2</v>
      </c>
      <c r="G10" s="95">
        <v>5.8853708207607269E-2</v>
      </c>
      <c r="H10" s="95">
        <v>8.8225774466991425E-2</v>
      </c>
      <c r="I10" s="95">
        <v>-8.225201815366745E-2</v>
      </c>
      <c r="J10" s="95">
        <v>1.1201372370123863E-2</v>
      </c>
      <c r="K10" s="95">
        <v>5.331382155418396E-2</v>
      </c>
      <c r="L10" s="95">
        <v>-7.575090229511261E-2</v>
      </c>
      <c r="M10" s="95">
        <v>-3.1058238819241524E-2</v>
      </c>
      <c r="N10" s="95">
        <v>-4.7810588032007217E-2</v>
      </c>
      <c r="O10" s="95">
        <v>-2.1142023615539074E-3</v>
      </c>
      <c r="P10" s="95">
        <v>-4.8629108816385269E-2</v>
      </c>
      <c r="Q10" s="95">
        <v>-9.6124464538078717E-3</v>
      </c>
      <c r="R10" s="95">
        <v>-1.5640411525964737E-2</v>
      </c>
      <c r="V10" s="94" t="s">
        <v>10</v>
      </c>
      <c r="W10" s="95">
        <f>C10-'Growth Contrib.'!C10</f>
        <v>4.8144064865827951E-8</v>
      </c>
      <c r="X10" s="95">
        <f>D10-'Growth Contrib.'!D10</f>
        <v>2.4454335884049883E-7</v>
      </c>
      <c r="Y10" s="95">
        <f>E10-'Growth Contrib.'!E10</f>
        <v>-4.1165503759411914E-7</v>
      </c>
      <c r="Z10" s="95">
        <f>F10-'Growth Contrib.'!F10</f>
        <v>-4.0631559929116268E-8</v>
      </c>
      <c r="AA10" s="95">
        <f>G10-'Growth Contrib.'!G10</f>
        <v>1.5289155178704883E-7</v>
      </c>
      <c r="AB10" s="95">
        <f>H10-'Growth Contrib.'!H10</f>
        <v>3.4521523663288978E-7</v>
      </c>
      <c r="AC10" s="95">
        <f>I10-'Growth Contrib.'!I10</f>
        <v>-1.7828139202424875E-7</v>
      </c>
      <c r="AD10" s="95">
        <f>J10-'Growth Contrib.'!J10</f>
        <v>-6.2534211435830156E-8</v>
      </c>
      <c r="AE10" s="95">
        <f>K10-'Growth Contrib.'!K10</f>
        <v>2.677862861247271E-7</v>
      </c>
      <c r="AF10" s="95">
        <f>L10-'Growth Contrib.'!L10</f>
        <v>-1.6415854438289745E-7</v>
      </c>
      <c r="AG10" s="95">
        <f>M10-'Growth Contrib.'!M10</f>
        <v>-2.0748156392622064E-7</v>
      </c>
      <c r="AH10" s="95">
        <f>N10-'Growth Contrib.'!N10</f>
        <v>-4.008148097242592E-7</v>
      </c>
      <c r="AI10" s="95">
        <f>O10-'Growth Contrib.'!O10</f>
        <v>3.7536057437888987E-7</v>
      </c>
      <c r="AJ10" s="95">
        <f>P10-'Growth Contrib.'!P10</f>
        <v>-1.1511937909880476E-7</v>
      </c>
      <c r="AK10" s="95">
        <f>Q10-'Growth Contrib.'!Q10</f>
        <v>5.4076619941147153E-7</v>
      </c>
      <c r="AL10" s="95">
        <f>R10-'Growth Contrib.'!R10</f>
        <v>-1.7590334847744638E-7</v>
      </c>
    </row>
    <row r="11" spans="1:38" x14ac:dyDescent="0.2">
      <c r="A11" s="94" t="s">
        <v>163</v>
      </c>
      <c r="B11" s="85"/>
      <c r="C11" s="95">
        <v>3.8855387829244137E-3</v>
      </c>
      <c r="D11" s="95">
        <v>-6.0146092437207699E-4</v>
      </c>
      <c r="E11" s="95">
        <v>1.3350573368370533E-2</v>
      </c>
      <c r="F11" s="95">
        <v>1.6353286802768707E-2</v>
      </c>
      <c r="G11" s="95">
        <v>4.7444775700569153E-3</v>
      </c>
      <c r="H11" s="95">
        <v>8.6729759350419044E-3</v>
      </c>
      <c r="I11" s="95">
        <v>-1.018885150551796E-2</v>
      </c>
      <c r="J11" s="95">
        <v>2.2400575689971447E-3</v>
      </c>
      <c r="K11" s="95">
        <v>1.3456141576170921E-2</v>
      </c>
      <c r="L11" s="95">
        <v>5.7133836671710014E-3</v>
      </c>
      <c r="M11" s="95">
        <v>1.5871001407504082E-2</v>
      </c>
      <c r="N11" s="95">
        <v>-1.2941321358084679E-2</v>
      </c>
      <c r="O11" s="95">
        <v>2.9637408442795277E-4</v>
      </c>
      <c r="P11" s="95">
        <v>3.9836992509663105E-3</v>
      </c>
      <c r="Q11" s="95">
        <v>-9.7476334744786802E-4</v>
      </c>
      <c r="R11" s="95">
        <v>6.2804738990962505E-3</v>
      </c>
      <c r="V11" s="94" t="s">
        <v>163</v>
      </c>
      <c r="W11" s="95">
        <f>C11-'Growth Contrib.'!C11</f>
        <v>9.6897947155644149E-8</v>
      </c>
      <c r="X11" s="95">
        <f>D11-'Growth Contrib.'!D11</f>
        <v>3.7789067412654764E-7</v>
      </c>
      <c r="Y11" s="95">
        <f>E11-'Growth Contrib.'!E11</f>
        <v>-6.9371088252077884E-7</v>
      </c>
      <c r="Z11" s="95">
        <f>F11-'Growth Contrib.'!F11</f>
        <v>2.892250194896917E-7</v>
      </c>
      <c r="AA11" s="95">
        <f>G11-'Growth Contrib.'!G11</f>
        <v>2.3957016796489344E-7</v>
      </c>
      <c r="AB11" s="95">
        <f>H11-'Growth Contrib.'!H11</f>
        <v>-3.364978978723232E-7</v>
      </c>
      <c r="AC11" s="95">
        <f>I11-'Growth Contrib.'!I11</f>
        <v>3.6252126155850162E-7</v>
      </c>
      <c r="AD11" s="95">
        <f>J11-'Growth Contrib.'!J11</f>
        <v>-6.9832766096730031E-7</v>
      </c>
      <c r="AE11" s="95">
        <f>K11-'Growth Contrib.'!K11</f>
        <v>1.9921495207110562E-7</v>
      </c>
      <c r="AF11" s="95">
        <f>L11-'Growth Contrib.'!L11</f>
        <v>3.7225495489075222E-8</v>
      </c>
      <c r="AG11" s="95">
        <f>M11-'Growth Contrib.'!M11</f>
        <v>5.3629512868774709E-7</v>
      </c>
      <c r="AH11" s="95">
        <f>N11-'Growth Contrib.'!N11</f>
        <v>-5.2098689890499317E-7</v>
      </c>
      <c r="AI11" s="95">
        <f>O11-'Growth Contrib.'!O11</f>
        <v>-7.2929721893217735E-8</v>
      </c>
      <c r="AJ11" s="95">
        <f>P11-'Growth Contrib.'!P11</f>
        <v>8.2945619777133328E-8</v>
      </c>
      <c r="AK11" s="95">
        <f>Q11-'Growth Contrib.'!Q11</f>
        <v>-5.4483337647123938E-8</v>
      </c>
      <c r="AL11" s="95">
        <f>R11-'Growth Contrib.'!R11</f>
        <v>4.7820763699954472E-7</v>
      </c>
    </row>
    <row r="12" spans="1:38" x14ac:dyDescent="0.2">
      <c r="A12" s="94" t="s">
        <v>164</v>
      </c>
      <c r="B12" s="85"/>
      <c r="C12" s="95">
        <v>-1.4305084943771362E-2</v>
      </c>
      <c r="D12" s="95">
        <v>4.1117947548627853E-3</v>
      </c>
      <c r="E12" s="95">
        <v>1.3679619878530502E-3</v>
      </c>
      <c r="F12" s="95">
        <v>3.9284592494368553E-3</v>
      </c>
      <c r="G12" s="95">
        <v>4.4830930419266224E-3</v>
      </c>
      <c r="H12" s="95">
        <v>3.9680171757936478E-3</v>
      </c>
      <c r="I12" s="95">
        <v>2.5020258035510778E-3</v>
      </c>
      <c r="J12" s="95">
        <v>4.8990487121045589E-3</v>
      </c>
      <c r="K12" s="95">
        <v>5.4624867625534534E-3</v>
      </c>
      <c r="L12" s="95">
        <v>1.0323914466425776E-3</v>
      </c>
      <c r="M12" s="95">
        <v>-1.5177522436715662E-4</v>
      </c>
      <c r="N12" s="95">
        <v>6.669219583272934E-3</v>
      </c>
      <c r="O12" s="95">
        <v>2.2580714721698314E-4</v>
      </c>
      <c r="P12" s="95">
        <v>-4.3974744039587677E-4</v>
      </c>
      <c r="Q12" s="95">
        <v>3.5172377727193832E-3</v>
      </c>
      <c r="R12" s="95">
        <v>4.0469211526215076E-3</v>
      </c>
      <c r="V12" s="94" t="s">
        <v>164</v>
      </c>
      <c r="W12" s="95">
        <f>C12-'Growth Contrib.'!C12</f>
        <v>4.7307688287590022E-8</v>
      </c>
      <c r="X12" s="95">
        <f>D12-'Growth Contrib.'!D12</f>
        <v>-6.2134801277237417E-8</v>
      </c>
      <c r="Y12" s="95">
        <f>E12-'Growth Contrib.'!E12</f>
        <v>1.1641773339310726E-7</v>
      </c>
      <c r="Z12" s="95">
        <f>F12-'Growth Contrib.'!F12</f>
        <v>7.0467696781928435E-11</v>
      </c>
      <c r="AA12" s="95">
        <f>G12-'Growth Contrib.'!G12</f>
        <v>-9.1973326622231399E-8</v>
      </c>
      <c r="AB12" s="95">
        <f>H12-'Growth Contrib.'!H12</f>
        <v>-4.4307308959008057E-7</v>
      </c>
      <c r="AC12" s="95">
        <f>I12-'Growth Contrib.'!I12</f>
        <v>7.8872449935356997E-8</v>
      </c>
      <c r="AD12" s="95">
        <f>J12-'Growth Contrib.'!J12</f>
        <v>-9.5533406006299837E-8</v>
      </c>
      <c r="AE12" s="95">
        <f>K12-'Growth Contrib.'!K12</f>
        <v>7.6016852534888102E-7</v>
      </c>
      <c r="AF12" s="95">
        <f>L12-'Growth Contrib.'!L12</f>
        <v>2.2156129591589802E-8</v>
      </c>
      <c r="AG12" s="95">
        <f>M12-'Growth Contrib.'!M12</f>
        <v>-4.2774008272508527E-7</v>
      </c>
      <c r="AH12" s="95">
        <f>N12-'Growth Contrib.'!N12</f>
        <v>2.6212110390295279E-7</v>
      </c>
      <c r="AI12" s="95">
        <f>O12-'Growth Contrib.'!O12</f>
        <v>3.0324021142469912E-7</v>
      </c>
      <c r="AJ12" s="95">
        <f>P12-'Growth Contrib.'!P12</f>
        <v>-4.071467034322371E-7</v>
      </c>
      <c r="AK12" s="95">
        <f>Q12-'Growth Contrib.'!Q12</f>
        <v>2.7338211661684722E-7</v>
      </c>
      <c r="AL12" s="95">
        <f>R12-'Growth Contrib.'!R12</f>
        <v>-5.6601545865130748E-7</v>
      </c>
    </row>
    <row r="13" spans="1:38" x14ac:dyDescent="0.2">
      <c r="A13" s="94" t="s">
        <v>165</v>
      </c>
      <c r="B13" s="85"/>
      <c r="C13" s="95">
        <v>3.125327080488205E-2</v>
      </c>
      <c r="D13" s="95">
        <v>1.8540546298027039E-2</v>
      </c>
      <c r="E13" s="95">
        <v>1.1257738806307316E-2</v>
      </c>
      <c r="F13" s="95">
        <v>3.4667246043682098E-2</v>
      </c>
      <c r="G13" s="95">
        <v>3.4074559807777405E-2</v>
      </c>
      <c r="H13" s="95">
        <v>4.3055236339569092E-2</v>
      </c>
      <c r="I13" s="95">
        <v>4.6067245304584503E-2</v>
      </c>
      <c r="J13" s="95">
        <v>5.3329546004533768E-2</v>
      </c>
      <c r="K13" s="95">
        <v>-2.7088724076747894E-2</v>
      </c>
      <c r="L13" s="95">
        <v>2.8988761827349663E-2</v>
      </c>
      <c r="M13" s="95">
        <v>2.5825070217251778E-2</v>
      </c>
      <c r="N13" s="95">
        <v>-1.4646453782916069E-2</v>
      </c>
      <c r="O13" s="95">
        <v>-6.0989190824329853E-3</v>
      </c>
      <c r="P13" s="95">
        <v>4.1500702500343323E-2</v>
      </c>
      <c r="Q13" s="95">
        <v>-5.3386755214069733E-3</v>
      </c>
      <c r="R13" s="95">
        <v>9.7370557487010956E-3</v>
      </c>
      <c r="V13" s="94" t="s">
        <v>165</v>
      </c>
      <c r="W13" s="95">
        <f>C13-'Growth Contrib.'!C13</f>
        <v>-2.1116032045132016E-7</v>
      </c>
      <c r="X13" s="95">
        <f>D13-'Growth Contrib.'!D13</f>
        <v>5.5804986430138537E-7</v>
      </c>
      <c r="Y13" s="95">
        <f>E13-'Growth Contrib.'!E13</f>
        <v>-6.156502746438447E-7</v>
      </c>
      <c r="Z13" s="95">
        <f>F13-'Growth Contrib.'!F13</f>
        <v>-1.1634491455664309E-7</v>
      </c>
      <c r="AA13" s="95">
        <f>G13-'Growth Contrib.'!G13</f>
        <v>4.5725130631835142E-7</v>
      </c>
      <c r="AB13" s="95">
        <f>H13-'Growth Contrib.'!H13</f>
        <v>3.0591636418497714E-8</v>
      </c>
      <c r="AC13" s="95">
        <f>I13-'Growth Contrib.'!I13</f>
        <v>-4.88095964736035E-7</v>
      </c>
      <c r="AD13" s="95">
        <f>J13-'Growth Contrib.'!J13</f>
        <v>4.887799008174154E-7</v>
      </c>
      <c r="AE13" s="95">
        <f>K13-'Growth Contrib.'!K13</f>
        <v>-5.0421838817052422E-7</v>
      </c>
      <c r="AF13" s="95">
        <f>L13-'Growth Contrib.'!L13</f>
        <v>4.6473224932924717E-7</v>
      </c>
      <c r="AG13" s="95">
        <f>M13-'Growth Contrib.'!M13</f>
        <v>-7.594540984631748E-8</v>
      </c>
      <c r="AH13" s="95">
        <f>N13-'Growth Contrib.'!N13</f>
        <v>1.1116839917363341E-8</v>
      </c>
      <c r="AI13" s="95">
        <f>O13-'Growth Contrib.'!O13</f>
        <v>-3.7983608763489385E-8</v>
      </c>
      <c r="AJ13" s="95">
        <f>P13-'Growth Contrib.'!P13</f>
        <v>-1.9063215767750608E-7</v>
      </c>
      <c r="AK13" s="95">
        <f>Q13-'Growth Contrib.'!Q13</f>
        <v>4.3088985708650274E-7</v>
      </c>
      <c r="AL13" s="95">
        <f>R13-'Growth Contrib.'!R13</f>
        <v>-3.5547327918369898E-7</v>
      </c>
    </row>
    <row r="14" spans="1:38" x14ac:dyDescent="0.2">
      <c r="A14" s="94" t="s">
        <v>166</v>
      </c>
      <c r="B14" s="85"/>
      <c r="C14" s="95">
        <v>5.6937605142593384E-2</v>
      </c>
      <c r="D14" s="95">
        <v>1.1040889658033848E-2</v>
      </c>
      <c r="E14" s="95">
        <v>5.5523321032524109E-2</v>
      </c>
      <c r="F14" s="95">
        <v>4.4343870133161545E-2</v>
      </c>
      <c r="G14" s="95">
        <v>3.6488085985183716E-2</v>
      </c>
      <c r="H14" s="95">
        <v>3.5692751407623291E-2</v>
      </c>
      <c r="I14" s="95">
        <v>3.2269749790430069E-2</v>
      </c>
      <c r="J14" s="95">
        <v>3.239329531788826E-2</v>
      </c>
      <c r="K14" s="95">
        <v>3.1258583068847656E-2</v>
      </c>
      <c r="L14" s="95">
        <v>2.7471717447042465E-2</v>
      </c>
      <c r="M14" s="95">
        <v>2.8630485758185387E-2</v>
      </c>
      <c r="N14" s="95">
        <v>2.5750672444701195E-2</v>
      </c>
      <c r="O14" s="95">
        <v>2.5962132960557938E-2</v>
      </c>
      <c r="P14" s="95">
        <v>2.7324944734573364E-2</v>
      </c>
      <c r="Q14" s="95">
        <v>3.0475216589761659E-2</v>
      </c>
      <c r="R14" s="95">
        <v>2.1189790219068527E-2</v>
      </c>
      <c r="V14" s="94" t="s">
        <v>166</v>
      </c>
      <c r="W14" s="95">
        <f>C14-'Growth Contrib.'!C14</f>
        <v>-2.2881584617329143E-7</v>
      </c>
      <c r="X14" s="95">
        <f>D14-'Growth Contrib.'!D14</f>
        <v>5.0004399632097574E-7</v>
      </c>
      <c r="Y14" s="95">
        <f>E14-'Growth Contrib.'!E14</f>
        <v>-2.1902233845322305E-7</v>
      </c>
      <c r="Z14" s="95">
        <f>F14-'Growth Contrib.'!F14</f>
        <v>1.6288251462881487E-8</v>
      </c>
      <c r="AA14" s="95">
        <f>G14-'Growth Contrib.'!G14</f>
        <v>-4.551397844651528E-7</v>
      </c>
      <c r="AB14" s="95">
        <f>H14-'Growth Contrib.'!H14</f>
        <v>2.8325906509946153E-7</v>
      </c>
      <c r="AC14" s="95">
        <f>I14-'Growth Contrib.'!I14</f>
        <v>6.0133557598651688E-8</v>
      </c>
      <c r="AD14" s="95">
        <f>J14-'Growth Contrib.'!J14</f>
        <v>-8.9602082489759205E-9</v>
      </c>
      <c r="AE14" s="95">
        <f>K14-'Growth Contrib.'!K14</f>
        <v>3.9032847736625298E-7</v>
      </c>
      <c r="AF14" s="95">
        <f>L14-'Growth Contrib.'!L14</f>
        <v>-6.1297479431177138E-7</v>
      </c>
      <c r="AG14" s="95">
        <f>M14-'Growth Contrib.'!M14</f>
        <v>4.3374987607203153E-7</v>
      </c>
      <c r="AH14" s="95">
        <f>N14-'Growth Contrib.'!N14</f>
        <v>1.5754669190765069E-7</v>
      </c>
      <c r="AI14" s="95">
        <f>O14-'Growth Contrib.'!O14</f>
        <v>-1.1594837788855838E-7</v>
      </c>
      <c r="AJ14" s="95">
        <f>P14-'Growth Contrib.'!P14</f>
        <v>-1.3666587260485752E-7</v>
      </c>
      <c r="AK14" s="95">
        <f>Q14-'Growth Contrib.'!Q14</f>
        <v>1.2220684553893024E-7</v>
      </c>
      <c r="AL14" s="95">
        <f>R14-'Growth Contrib.'!R14</f>
        <v>2.4848978312508319E-8</v>
      </c>
    </row>
    <row r="15" spans="1:38" x14ac:dyDescent="0.2">
      <c r="A15" s="96" t="s">
        <v>167</v>
      </c>
      <c r="B15" s="97"/>
      <c r="C15" s="98">
        <v>4.8658959567546844E-2</v>
      </c>
      <c r="D15" s="98">
        <v>3.6592699587345123E-2</v>
      </c>
      <c r="E15" s="98">
        <v>3.9337370544672012E-2</v>
      </c>
      <c r="F15" s="98">
        <v>3.6928437650203705E-2</v>
      </c>
      <c r="G15" s="98">
        <v>2.4482047185301781E-2</v>
      </c>
      <c r="H15" s="98">
        <v>2.8696233406662941E-2</v>
      </c>
      <c r="I15" s="98">
        <v>2.5272458791732788E-2</v>
      </c>
      <c r="J15" s="98">
        <v>2.7687115594744682E-2</v>
      </c>
      <c r="K15" s="98">
        <v>1.8029080703854561E-2</v>
      </c>
      <c r="L15" s="98">
        <v>1.6917366534471512E-2</v>
      </c>
      <c r="M15" s="98">
        <v>3.9929165504872799E-3</v>
      </c>
      <c r="N15" s="98">
        <v>1.2743224389851093E-2</v>
      </c>
      <c r="O15" s="98">
        <v>1.1071878485381603E-2</v>
      </c>
      <c r="P15" s="98">
        <v>1.202503964304924E-2</v>
      </c>
      <c r="Q15" s="98">
        <v>1.080290906158792E-2</v>
      </c>
      <c r="R15" s="98">
        <v>6.5545737743377686E-3</v>
      </c>
      <c r="V15" s="96" t="s">
        <v>167</v>
      </c>
      <c r="W15" s="98">
        <f>C15-'Growth Contrib.'!C15</f>
        <v>2.326070348557252E-7</v>
      </c>
      <c r="X15" s="98">
        <f>D15-'Growth Contrib.'!D15</f>
        <v>-1.5290600561407297E-7</v>
      </c>
      <c r="Y15" s="98">
        <f>E15-'Growth Contrib.'!E15</f>
        <v>-2.047263294099877E-7</v>
      </c>
      <c r="Z15" s="98">
        <f>F15-'Growth Contrib.'!F15</f>
        <v>1.1416227965743708E-7</v>
      </c>
      <c r="AA15" s="98">
        <f>G15-'Growth Contrib.'!G15</f>
        <v>-2.5841721616390312E-7</v>
      </c>
      <c r="AB15" s="98">
        <f>H15-'Growth Contrib.'!H15</f>
        <v>4.6455979226672772E-8</v>
      </c>
      <c r="AC15" s="98">
        <f>I15-'Growth Contrib.'!I15</f>
        <v>1.3417935047776997E-8</v>
      </c>
      <c r="AD15" s="98">
        <f>J15-'Growth Contrib.'!J15</f>
        <v>-9.3375231272757597E-8</v>
      </c>
      <c r="AE15" s="98">
        <f>K15-'Growth Contrib.'!K15</f>
        <v>6.2802450992785475E-7</v>
      </c>
      <c r="AF15" s="98">
        <f>L15-'Growth Contrib.'!L15</f>
        <v>-2.8325345863972062E-8</v>
      </c>
      <c r="AG15" s="98">
        <f>M15-'Growth Contrib.'!M15</f>
        <v>-2.0864300306205896E-7</v>
      </c>
      <c r="AH15" s="98">
        <f>N15-'Growth Contrib.'!N15</f>
        <v>1.1829648845565477E-7</v>
      </c>
      <c r="AI15" s="98">
        <f>O15-'Growth Contrib.'!O15</f>
        <v>-2.7849493657375324E-8</v>
      </c>
      <c r="AJ15" s="98">
        <f>P15-'Growth Contrib.'!P15</f>
        <v>-4.875111528582915E-7</v>
      </c>
      <c r="AK15" s="98">
        <f>Q15-'Growth Contrib.'!Q15</f>
        <v>2.8832418323167242E-7</v>
      </c>
      <c r="AL15" s="98">
        <f>R15-'Growth Contrib.'!R15</f>
        <v>-2.1104513704683914E-7</v>
      </c>
    </row>
    <row r="16" spans="1:38" x14ac:dyDescent="0.2">
      <c r="A16" s="1"/>
      <c r="V16" s="1"/>
    </row>
    <row r="17" spans="1:38" x14ac:dyDescent="0.2">
      <c r="A17" s="59" t="s">
        <v>172</v>
      </c>
      <c r="B17" s="60"/>
      <c r="C17" s="60"/>
      <c r="D17" s="60"/>
      <c r="E17" s="60"/>
      <c r="F17" s="60"/>
      <c r="G17" s="60"/>
      <c r="H17" s="60"/>
      <c r="I17" s="60"/>
      <c r="J17" s="60"/>
      <c r="K17" s="60"/>
      <c r="L17" s="60"/>
      <c r="M17" s="60"/>
      <c r="N17" s="60"/>
      <c r="O17" s="60"/>
      <c r="P17" s="60"/>
      <c r="Q17" s="60"/>
      <c r="R17" s="60"/>
      <c r="V17" s="59" t="s">
        <v>172</v>
      </c>
      <c r="W17" s="60"/>
      <c r="X17" s="60"/>
      <c r="Y17" s="60"/>
      <c r="Z17" s="60"/>
      <c r="AA17" s="60"/>
      <c r="AB17" s="60"/>
      <c r="AC17" s="60"/>
      <c r="AD17" s="60"/>
      <c r="AE17" s="60"/>
      <c r="AF17" s="60"/>
      <c r="AG17" s="60"/>
      <c r="AH17" s="60"/>
      <c r="AI17" s="60"/>
      <c r="AJ17" s="60"/>
      <c r="AK17" s="60"/>
      <c r="AL17" s="60"/>
    </row>
    <row r="18" spans="1:38" ht="15" x14ac:dyDescent="0.2">
      <c r="A18" s="87" t="s">
        <v>7</v>
      </c>
      <c r="B18" s="32"/>
      <c r="C18" s="32">
        <v>2007</v>
      </c>
      <c r="D18" s="32">
        <v>2008</v>
      </c>
      <c r="E18" s="32">
        <v>2009</v>
      </c>
      <c r="F18" s="32">
        <v>2010</v>
      </c>
      <c r="G18" s="32">
        <v>2011</v>
      </c>
      <c r="H18" s="32">
        <v>2012</v>
      </c>
      <c r="I18" s="32">
        <v>2013</v>
      </c>
      <c r="J18" s="32">
        <v>2014</v>
      </c>
      <c r="K18" s="32">
        <v>2015</v>
      </c>
      <c r="L18" s="32">
        <v>2016</v>
      </c>
      <c r="M18" s="32">
        <v>2017</v>
      </c>
      <c r="N18" s="32">
        <v>2018</v>
      </c>
      <c r="O18" s="32">
        <v>2019</v>
      </c>
      <c r="P18" s="32">
        <v>2020</v>
      </c>
      <c r="Q18" s="32">
        <v>2021</v>
      </c>
      <c r="R18" s="32">
        <v>2022</v>
      </c>
      <c r="V18" s="87" t="s">
        <v>7</v>
      </c>
      <c r="W18" s="32">
        <v>2007</v>
      </c>
      <c r="X18" s="32">
        <v>2008</v>
      </c>
      <c r="Y18" s="32">
        <v>2009</v>
      </c>
      <c r="Z18" s="32">
        <v>2010</v>
      </c>
      <c r="AA18" s="32">
        <v>2011</v>
      </c>
      <c r="AB18" s="32">
        <v>2012</v>
      </c>
      <c r="AC18" s="32">
        <v>2013</v>
      </c>
      <c r="AD18" s="32">
        <v>2014</v>
      </c>
      <c r="AE18" s="32">
        <v>2015</v>
      </c>
      <c r="AF18" s="32">
        <v>2016</v>
      </c>
      <c r="AG18" s="32">
        <v>2017</v>
      </c>
      <c r="AH18" s="32">
        <v>2018</v>
      </c>
      <c r="AI18" s="32">
        <v>2019</v>
      </c>
      <c r="AJ18" s="32">
        <v>2020</v>
      </c>
      <c r="AK18" s="32">
        <v>2021</v>
      </c>
      <c r="AL18" s="32">
        <v>2022</v>
      </c>
    </row>
    <row r="19" spans="1:38" x14ac:dyDescent="0.2">
      <c r="A19" s="94" t="s">
        <v>28</v>
      </c>
      <c r="B19" s="85"/>
      <c r="C19" s="95" cm="1">
        <f t="array" ref="C19:R29">TRANSPOSE('5.Stata-DNSP&amp;State'!M237:W252)/C$33:R$33</f>
        <v>1.1021554237231612E-3</v>
      </c>
      <c r="D19" s="95">
        <v>1.5236637555062771E-3</v>
      </c>
      <c r="E19" s="95">
        <v>4.5260207843966782E-4</v>
      </c>
      <c r="F19" s="95">
        <v>6.0805294197052717E-4</v>
      </c>
      <c r="G19" s="95">
        <v>-1.944779185578227E-3</v>
      </c>
      <c r="H19" s="95">
        <v>-1.4813460875302553E-3</v>
      </c>
      <c r="I19" s="95">
        <v>-2.8486337978392839E-3</v>
      </c>
      <c r="J19" s="95">
        <v>-1.8151451367884874E-3</v>
      </c>
      <c r="K19" s="95">
        <v>1.0684955632314086E-3</v>
      </c>
      <c r="L19" s="95">
        <v>5.9479125775396824E-4</v>
      </c>
      <c r="M19" s="95">
        <v>-4.6016870328458026E-5</v>
      </c>
      <c r="N19" s="95">
        <v>-5.5681477533653378E-4</v>
      </c>
      <c r="O19" s="95">
        <v>6.6306861117482185E-4</v>
      </c>
      <c r="P19" s="95">
        <v>-1.9238642416894436E-3</v>
      </c>
      <c r="Q19" s="208">
        <v>-3.240923849799566E-4</v>
      </c>
      <c r="R19" s="95">
        <v>8.0290588084608316E-4</v>
      </c>
      <c r="V19" s="94" t="s">
        <v>28</v>
      </c>
      <c r="W19" s="95">
        <f>C19-'Growth Contrib.'!C19</f>
        <v>-8.5762768388744637E-9</v>
      </c>
      <c r="X19" s="95">
        <f>D19-'Growth Contrib.'!D19</f>
        <v>-2.9244493722924841E-8</v>
      </c>
      <c r="Y19" s="95">
        <f>E19-'Growth Contrib.'!E19</f>
        <v>-1.7621560332171503E-8</v>
      </c>
      <c r="Z19" s="95">
        <f>F19-'Growth Contrib.'!F19</f>
        <v>1.3741970527215291E-8</v>
      </c>
      <c r="AA19" s="95">
        <f>G19-'Growth Contrib.'!G19</f>
        <v>3.2814421772929883E-8</v>
      </c>
      <c r="AB19" s="95">
        <f>H19-'Growth Contrib.'!H19</f>
        <v>3.691246974464428E-8</v>
      </c>
      <c r="AC19" s="95">
        <f>I19-'Growth Contrib.'!I19</f>
        <v>-2.8797839283795784E-8</v>
      </c>
      <c r="AD19" s="95">
        <f>J19-'Growth Contrib.'!J19</f>
        <v>-2.413678848738228E-8</v>
      </c>
      <c r="AE19" s="95">
        <f>K19-'Growth Contrib.'!K19</f>
        <v>-1.0436768591503762E-8</v>
      </c>
      <c r="AF19" s="95">
        <f>L19-'Growth Contrib.'!L19</f>
        <v>1.1457753968258794E-8</v>
      </c>
      <c r="AG19" s="95">
        <f>M19-'Growth Contrib.'!M19</f>
        <v>9.249671541971627E-9</v>
      </c>
      <c r="AH19" s="95">
        <f>N19-'Growth Contrib.'!N19</f>
        <v>-9.7533653375947438E-10</v>
      </c>
      <c r="AI19" s="95">
        <f>O19-'Growth Contrib.'!O19</f>
        <v>5.0511174821900491E-8</v>
      </c>
      <c r="AJ19" s="95">
        <f>P19-'Growth Contrib.'!P19</f>
        <v>-3.4241689443516993E-8</v>
      </c>
      <c r="AK19" s="95">
        <f>Q19-'Growth Contrib.'!Q19</f>
        <v>1.3618072371916583E-8</v>
      </c>
      <c r="AL19" s="95">
        <f>R19-'Growth Contrib.'!R19</f>
        <v>-2.5919153916783948E-8</v>
      </c>
    </row>
    <row r="20" spans="1:38" x14ac:dyDescent="0.2">
      <c r="A20" s="94" t="s">
        <v>161</v>
      </c>
      <c r="B20" s="85"/>
      <c r="C20" s="95">
        <v>1.3373772613704205E-2</v>
      </c>
      <c r="D20" s="95">
        <v>1.5241695567965508E-2</v>
      </c>
      <c r="E20" s="95">
        <v>1.6115007922053337E-2</v>
      </c>
      <c r="F20" s="95">
        <v>4.9539175815880299E-3</v>
      </c>
      <c r="G20" s="95">
        <v>3.723168047145009E-3</v>
      </c>
      <c r="H20" s="95">
        <v>7.4888323433697224E-4</v>
      </c>
      <c r="I20" s="95">
        <v>-2.0918278096360154E-5</v>
      </c>
      <c r="J20" s="95">
        <v>4.6693012118339539E-3</v>
      </c>
      <c r="K20" s="95">
        <v>3.2203644514083862E-4</v>
      </c>
      <c r="L20" s="95">
        <v>1.8840290431398898E-4</v>
      </c>
      <c r="M20" s="95">
        <v>2.1520864684134722E-3</v>
      </c>
      <c r="N20" s="95">
        <v>1.8379769753664732E-3</v>
      </c>
      <c r="O20" s="95">
        <v>1.7158098053187132E-3</v>
      </c>
      <c r="P20" s="95">
        <v>2.2998878266662359E-3</v>
      </c>
      <c r="Q20" s="208">
        <v>3.2468131181428067E-4</v>
      </c>
      <c r="R20" s="95">
        <v>3.459565807133913E-3</v>
      </c>
      <c r="V20" s="94" t="s">
        <v>161</v>
      </c>
      <c r="W20" s="95">
        <f>C20-'Growth Contrib.'!C20</f>
        <v>-6.7386295795127116E-8</v>
      </c>
      <c r="X20" s="95">
        <f>D20-'Growth Contrib.'!D20</f>
        <v>1.5567965507001791E-8</v>
      </c>
      <c r="Y20" s="95">
        <f>E20-'Growth Contrib.'!E20</f>
        <v>2.8792205333805221E-7</v>
      </c>
      <c r="Z20" s="95">
        <f>F20-'Growth Contrib.'!F20</f>
        <v>-2.9141841197035528E-7</v>
      </c>
      <c r="AA20" s="95">
        <f>G20-'Growth Contrib.'!G20</f>
        <v>2.5804714500919299E-7</v>
      </c>
      <c r="AB20" s="95">
        <f>H20-'Growth Contrib.'!H20</f>
        <v>-2.2156566302771342E-7</v>
      </c>
      <c r="AC20" s="95">
        <f>I20-'Growth Contrib.'!I20</f>
        <v>4.719036398458012E-10</v>
      </c>
      <c r="AD20" s="95">
        <f>J20-'Growth Contrib.'!J20</f>
        <v>1.2321183395346685E-7</v>
      </c>
      <c r="AE20" s="95">
        <f>K20-'Growth Contrib.'!K20</f>
        <v>-7.1454859161383406E-8</v>
      </c>
      <c r="AF20" s="95">
        <f>L20-'Growth Contrib.'!L20</f>
        <v>-1.6609568601101969E-7</v>
      </c>
      <c r="AG20" s="95">
        <f>M20-'Growth Contrib.'!M20</f>
        <v>2.9146841347199234E-7</v>
      </c>
      <c r="AH20" s="95">
        <f>N20-'Growth Contrib.'!N20</f>
        <v>-1.0602463352670649E-7</v>
      </c>
      <c r="AI20" s="95">
        <f>O20-'Growth Contrib.'!O20</f>
        <v>9.8805318713215962E-8</v>
      </c>
      <c r="AJ20" s="95">
        <f>P20-'Growth Contrib.'!P20</f>
        <v>-1.0917333376388172E-7</v>
      </c>
      <c r="AK20" s="95">
        <f>Q20-'Growth Contrib.'!Q20</f>
        <v>1.1484407462937062E-8</v>
      </c>
      <c r="AL20" s="95">
        <f>R20-'Growth Contrib.'!R20</f>
        <v>1.6680713391288571E-7</v>
      </c>
    </row>
    <row r="21" spans="1:38" x14ac:dyDescent="0.2">
      <c r="A21" s="94" t="s">
        <v>30</v>
      </c>
      <c r="B21" s="85"/>
      <c r="C21" s="95">
        <v>3.1392092350870371E-3</v>
      </c>
      <c r="D21" s="95">
        <v>2.9090412426739931E-3</v>
      </c>
      <c r="E21" s="95">
        <v>3.3257466275244951E-3</v>
      </c>
      <c r="F21" s="95">
        <v>2.8579533100128174E-3</v>
      </c>
      <c r="G21" s="95">
        <v>2.7391542680561543E-3</v>
      </c>
      <c r="H21" s="95">
        <v>2.5884292554110289E-3</v>
      </c>
      <c r="I21" s="95">
        <v>2.5609766598790884E-3</v>
      </c>
      <c r="J21" s="95">
        <v>2.3690012749284506E-3</v>
      </c>
      <c r="K21" s="95">
        <v>2.7910443022847176E-3</v>
      </c>
      <c r="L21" s="95">
        <v>3.0027579050511122E-3</v>
      </c>
      <c r="M21" s="95">
        <v>3.4424012992531061E-3</v>
      </c>
      <c r="N21" s="95">
        <v>3.2690963707864285E-3</v>
      </c>
      <c r="O21" s="95">
        <v>3.3690733835101128E-3</v>
      </c>
      <c r="P21" s="95">
        <v>2.5706293527036905E-3</v>
      </c>
      <c r="Q21" s="208">
        <v>2.3694480999500471E-3</v>
      </c>
      <c r="R21" s="95">
        <v>3.0459370464086533E-3</v>
      </c>
      <c r="V21" s="94" t="s">
        <v>30</v>
      </c>
      <c r="W21" s="95">
        <f>C21-'Growth Contrib.'!C21</f>
        <v>-5.4764912963030377E-8</v>
      </c>
      <c r="X21" s="95">
        <f>D21-'Growth Contrib.'!D21</f>
        <v>-1.9775732600698509E-7</v>
      </c>
      <c r="Y21" s="95">
        <f>E21-'Growth Contrib.'!E21</f>
        <v>1.5562752449498757E-7</v>
      </c>
      <c r="Z21" s="95">
        <f>F21-'Growth Contrib.'!F21</f>
        <v>7.1310012817425716E-8</v>
      </c>
      <c r="AA21" s="95">
        <f>G21-'Growth Contrib.'!G21</f>
        <v>-1.3673194384578383E-7</v>
      </c>
      <c r="AB21" s="95">
        <f>H21-'Growth Contrib.'!H21</f>
        <v>1.3325541102894925E-7</v>
      </c>
      <c r="AC21" s="95">
        <f>I21-'Growth Contrib.'!I21</f>
        <v>-1.063401209116209E-7</v>
      </c>
      <c r="AD21" s="95">
        <f>J21-'Growth Contrib.'!J21</f>
        <v>-4.172507154934571E-8</v>
      </c>
      <c r="AE21" s="95">
        <f>K21-'Growth Contrib.'!K21</f>
        <v>1.1230228471768508E-7</v>
      </c>
      <c r="AF21" s="95">
        <f>L21-'Growth Contrib.'!L21</f>
        <v>-1.1209494888775665E-7</v>
      </c>
      <c r="AG21" s="95">
        <f>M21-'Growth Contrib.'!M21</f>
        <v>2.342992531062342E-7</v>
      </c>
      <c r="AH21" s="95">
        <f>N21-'Growth Contrib.'!N21</f>
        <v>3.5370786428262635E-8</v>
      </c>
      <c r="AI21" s="95">
        <f>O21-'Growth Contrib.'!O21</f>
        <v>-4.0616489887113777E-8</v>
      </c>
      <c r="AJ21" s="95">
        <f>P21-'Growth Contrib.'!P21</f>
        <v>-1.7564729630926285E-7</v>
      </c>
      <c r="AK21" s="95">
        <f>Q21-'Growth Contrib.'!Q21</f>
        <v>-4.2863447933388921E-8</v>
      </c>
      <c r="AL21" s="95">
        <f>R21-'Growth Contrib.'!R21</f>
        <v>6.7046408653258227E-8</v>
      </c>
    </row>
    <row r="22" spans="1:38" x14ac:dyDescent="0.2">
      <c r="A22" s="94" t="s">
        <v>162</v>
      </c>
      <c r="B22" s="85"/>
      <c r="C22" s="95">
        <v>-3.359875176101923E-3</v>
      </c>
      <c r="D22" s="95">
        <v>-1.5375856310129166E-4</v>
      </c>
      <c r="E22" s="95">
        <v>4.3865321204066277E-3</v>
      </c>
      <c r="F22" s="95">
        <v>3.2612315844744444E-3</v>
      </c>
      <c r="G22" s="95">
        <v>2.7590107638388872E-3</v>
      </c>
      <c r="H22" s="95">
        <v>2.7471790090203285E-3</v>
      </c>
      <c r="I22" s="95">
        <v>-5.1693239947780967E-4</v>
      </c>
      <c r="J22" s="95">
        <v>1.8748887814581394E-3</v>
      </c>
      <c r="K22" s="95">
        <v>2.1321470849215984E-3</v>
      </c>
      <c r="L22" s="95">
        <v>1.7836824990808964E-3</v>
      </c>
      <c r="M22" s="95">
        <v>1.857318333350122E-3</v>
      </c>
      <c r="N22" s="95">
        <v>1.2060212902724743E-3</v>
      </c>
      <c r="O22" s="95">
        <v>1.8934854306280613E-3</v>
      </c>
      <c r="P22" s="95">
        <v>1.8139471067115664E-3</v>
      </c>
      <c r="Q22" s="208">
        <v>1.6749694231897429E-3</v>
      </c>
      <c r="R22" s="95">
        <v>1.7537826206535101E-3</v>
      </c>
      <c r="V22" s="94" t="s">
        <v>162</v>
      </c>
      <c r="W22" s="95">
        <f>C22-'Growth Contrib.'!C22</f>
        <v>-1.8717610192299158E-7</v>
      </c>
      <c r="X22" s="95">
        <f>D22-'Growth Contrib.'!D22</f>
        <v>3.1303689870834065E-7</v>
      </c>
      <c r="Y22" s="95">
        <f>E22-'Growth Contrib.'!E22</f>
        <v>-1.6587959337198421E-7</v>
      </c>
      <c r="Z22" s="95">
        <f>F22-'Growth Contrib.'!F22</f>
        <v>-1.774155255554466E-7</v>
      </c>
      <c r="AA22" s="95">
        <f>G22-'Growth Contrib.'!G22</f>
        <v>4.0276383888714767E-7</v>
      </c>
      <c r="AB22" s="95">
        <f>H22-'Growth Contrib.'!H22</f>
        <v>-1.9899097967145118E-7</v>
      </c>
      <c r="AC22" s="95">
        <f>I22-'Growth Contrib.'!I22</f>
        <v>-1.2899947780971571E-7</v>
      </c>
      <c r="AD22" s="95">
        <f>J22-'Growth Contrib.'!J22</f>
        <v>1.0478145813942047E-7</v>
      </c>
      <c r="AE22" s="95">
        <f>K22-'Growth Contrib.'!K22</f>
        <v>-9.391507840156299E-8</v>
      </c>
      <c r="AF22" s="95">
        <f>L22-'Growth Contrib.'!L22</f>
        <v>-2.8500919103729636E-8</v>
      </c>
      <c r="AG22" s="95">
        <f>M22-'Growth Contrib.'!M22</f>
        <v>-3.2666649877948969E-8</v>
      </c>
      <c r="AH22" s="95">
        <f>N22-'Growth Contrib.'!N22</f>
        <v>3.1329027247429218E-7</v>
      </c>
      <c r="AI22" s="95">
        <f>O22-'Growth Contrib.'!O22</f>
        <v>4.1430628061308108E-8</v>
      </c>
      <c r="AJ22" s="95">
        <f>P22-'Growth Contrib.'!P22</f>
        <v>-3.8893288433622386E-8</v>
      </c>
      <c r="AK22" s="95">
        <f>Q22-'Growth Contrib.'!Q22</f>
        <v>1.854719151764099E-8</v>
      </c>
      <c r="AL22" s="95">
        <f>R22-'Growth Contrib.'!R22</f>
        <v>-1.803793464899995E-7</v>
      </c>
    </row>
    <row r="23" spans="1:38" x14ac:dyDescent="0.2">
      <c r="A23" s="94" t="s">
        <v>156</v>
      </c>
      <c r="B23" s="85"/>
      <c r="C23" s="95">
        <v>2.0180521532893181E-2</v>
      </c>
      <c r="D23" s="95">
        <v>2.421141107333824E-4</v>
      </c>
      <c r="E23" s="95">
        <v>-2.3482762277126312E-2</v>
      </c>
      <c r="F23" s="95">
        <v>1.6639506444334984E-2</v>
      </c>
      <c r="G23" s="95">
        <v>2.3835771717131138E-3</v>
      </c>
      <c r="H23" s="95">
        <v>4.2511788196861744E-3</v>
      </c>
      <c r="I23" s="95">
        <v>2.4516771190974396E-6</v>
      </c>
      <c r="J23" s="95">
        <v>-2.1268457639962435E-3</v>
      </c>
      <c r="K23" s="95">
        <v>-6.3693599076941609E-4</v>
      </c>
      <c r="L23" s="95">
        <v>-2.7617949526757002E-3</v>
      </c>
      <c r="M23" s="95">
        <v>1.1616706848144531E-2</v>
      </c>
      <c r="N23" s="95">
        <v>-5.900614894926548E-3</v>
      </c>
      <c r="O23" s="95">
        <v>-1.2923932634294033E-2</v>
      </c>
      <c r="P23" s="95">
        <v>-3.018055809661746E-3</v>
      </c>
      <c r="Q23" s="208">
        <v>1.899576081501983E-2</v>
      </c>
      <c r="R23" s="95">
        <v>-2.1411901339888573E-2</v>
      </c>
      <c r="V23" s="94" t="s">
        <v>156</v>
      </c>
      <c r="W23" s="95">
        <f>C23-'Growth Contrib.'!C23</f>
        <v>1.4153289317961337E-7</v>
      </c>
      <c r="X23" s="95">
        <f>D23-'Growth Contrib.'!D23</f>
        <v>-2.4828926661760523E-7</v>
      </c>
      <c r="Y23" s="95">
        <f>E23-'Growth Contrib.'!E23</f>
        <v>2.1772287368826415E-7</v>
      </c>
      <c r="Z23" s="95">
        <f>F23-'Growth Contrib.'!F23</f>
        <v>4.6444334985545899E-8</v>
      </c>
      <c r="AA23" s="95">
        <f>G23-'Growth Contrib.'!G23</f>
        <v>-2.6782828688610288E-7</v>
      </c>
      <c r="AB23" s="95">
        <f>H23-'Growth Contrib.'!H23</f>
        <v>4.78196861743857E-8</v>
      </c>
      <c r="AC23" s="95">
        <f>I23-'Growth Contrib.'!I23</f>
        <v>1.592841190974397E-7</v>
      </c>
      <c r="AD23" s="95">
        <f>J23-'Growth Contrib.'!J23</f>
        <v>-5.8763996243268307E-8</v>
      </c>
      <c r="AE23" s="95">
        <f>K23-'Growth Contrib.'!K23</f>
        <v>5.6709230583889929E-8</v>
      </c>
      <c r="AF23" s="95">
        <f>L23-'Growth Contrib.'!L23</f>
        <v>-1.2895267570032717E-7</v>
      </c>
      <c r="AG23" s="95">
        <f>M23-'Growth Contrib.'!M23</f>
        <v>3.6848144530435278E-8</v>
      </c>
      <c r="AH23" s="95">
        <f>N23-'Growth Contrib.'!N23</f>
        <v>3.5105073452335045E-8</v>
      </c>
      <c r="AI23" s="95">
        <f>O23-'Growth Contrib.'!O23</f>
        <v>-1.3263429403387317E-7</v>
      </c>
      <c r="AJ23" s="95">
        <f>P23-'Growth Contrib.'!P23</f>
        <v>8.9190338253830603E-8</v>
      </c>
      <c r="AK23" s="95">
        <f>Q23-'Growth Contrib.'!Q23</f>
        <v>-6.4796900626357123E-8</v>
      </c>
      <c r="AL23" s="95">
        <f>R23-'Growth Contrib.'!R23</f>
        <v>2.1866011142707142E-7</v>
      </c>
    </row>
    <row r="24" spans="1:38" x14ac:dyDescent="0.2">
      <c r="A24" s="94" t="s">
        <v>10</v>
      </c>
      <c r="B24" s="85"/>
      <c r="C24" s="95">
        <v>7.1757216937839985E-4</v>
      </c>
      <c r="D24" s="95">
        <v>-5.2239827811717987E-2</v>
      </c>
      <c r="E24" s="95">
        <v>3.9815320633351803E-3</v>
      </c>
      <c r="F24" s="95">
        <v>-1.558346301317215E-2</v>
      </c>
      <c r="G24" s="95">
        <v>-2.1900488063693047E-2</v>
      </c>
      <c r="H24" s="95">
        <v>-3.2981466501951218E-2</v>
      </c>
      <c r="I24" s="95">
        <v>3.1244674697518349E-2</v>
      </c>
      <c r="J24" s="95">
        <v>-5.3507019765675068E-3</v>
      </c>
      <c r="K24" s="95">
        <v>-2.0019348710775375E-2</v>
      </c>
      <c r="L24" s="95">
        <v>2.9127169400453568E-2</v>
      </c>
      <c r="M24" s="95">
        <v>1.1787023395299911E-2</v>
      </c>
      <c r="N24" s="95">
        <v>1.7421405762434006E-2</v>
      </c>
      <c r="O24" s="95">
        <v>7.487508119083941E-4</v>
      </c>
      <c r="P24" s="95">
        <v>1.8314678221940994E-2</v>
      </c>
      <c r="Q24" s="208">
        <v>3.757977964257809E-3</v>
      </c>
      <c r="R24" s="95">
        <v>9.9955806508660316E-3</v>
      </c>
      <c r="V24" s="94" t="s">
        <v>10</v>
      </c>
      <c r="W24" s="95">
        <f>C24-'Growth Contrib.'!C24</f>
        <v>-1.0483062160015783E-7</v>
      </c>
      <c r="X24" s="95">
        <f>D24-'Growth Contrib.'!D24</f>
        <v>-8.7811717987273941E-8</v>
      </c>
      <c r="Y24" s="95">
        <f>E24-'Growth Contrib.'!E24</f>
        <v>3.4063335180301024E-8</v>
      </c>
      <c r="Z24" s="95">
        <f>F24-'Growth Contrib.'!F24</f>
        <v>1.8698682784958065E-7</v>
      </c>
      <c r="AA24" s="95">
        <f>G24-'Growth Contrib.'!G24</f>
        <v>-1.6806369304567248E-7</v>
      </c>
      <c r="AB24" s="95">
        <f>H24-'Growth Contrib.'!H24</f>
        <v>1.8349804878359244E-7</v>
      </c>
      <c r="AC24" s="95">
        <f>I24-'Growth Contrib.'!I24</f>
        <v>-1.753024816524007E-7</v>
      </c>
      <c r="AD24" s="95">
        <f>J24-'Growth Contrib.'!J24</f>
        <v>1.6702343249349466E-7</v>
      </c>
      <c r="AE24" s="95">
        <f>K24-'Growth Contrib.'!K24</f>
        <v>-1.5871077537615852E-7</v>
      </c>
      <c r="AF24" s="95">
        <f>L24-'Growth Contrib.'!L24</f>
        <v>1.3940045356583552E-7</v>
      </c>
      <c r="AG24" s="95">
        <f>M24-'Growth Contrib.'!M24</f>
        <v>-3.1660470008881836E-7</v>
      </c>
      <c r="AH24" s="95">
        <f>N24-'Growth Contrib.'!N24</f>
        <v>-1.4237565994223988E-8</v>
      </c>
      <c r="AI24" s="95">
        <f>O24-'Growth Contrib.'!O24</f>
        <v>3.5411908394121158E-8</v>
      </c>
      <c r="AJ24" s="95">
        <f>P24-'Growth Contrib.'!P24</f>
        <v>2.4822194099466399E-7</v>
      </c>
      <c r="AK24" s="95">
        <f>Q24-'Growth Contrib.'!Q24</f>
        <v>8.1930605533471479E-9</v>
      </c>
      <c r="AL24" s="95">
        <f>R24-'Growth Contrib.'!R24</f>
        <v>-4.9349133968493164E-8</v>
      </c>
    </row>
    <row r="25" spans="1:38" x14ac:dyDescent="0.2">
      <c r="A25" s="94" t="s">
        <v>163</v>
      </c>
      <c r="B25" s="85"/>
      <c r="C25" s="95">
        <v>-2.0428166317287832E-4</v>
      </c>
      <c r="D25" s="95">
        <v>-7.550385817012284E-6</v>
      </c>
      <c r="E25" s="95">
        <v>-5.5599294137209654E-4</v>
      </c>
      <c r="F25" s="95">
        <v>-7.873481372371316E-4</v>
      </c>
      <c r="G25" s="95">
        <v>-2.2187814465723932E-4</v>
      </c>
      <c r="H25" s="95">
        <v>-4.1417518514208496E-4</v>
      </c>
      <c r="I25" s="95">
        <v>4.8375254846177995E-4</v>
      </c>
      <c r="J25" s="95">
        <v>-1.1360782809788361E-4</v>
      </c>
      <c r="K25" s="95">
        <v>-6.2047212850302458E-4</v>
      </c>
      <c r="L25" s="95">
        <v>-2.675610885489732E-4</v>
      </c>
      <c r="M25" s="95">
        <v>-7.6533487299457192E-4</v>
      </c>
      <c r="N25" s="95">
        <v>6.1983609339222312E-4</v>
      </c>
      <c r="O25" s="95">
        <v>-9.0254388851462863E-6</v>
      </c>
      <c r="P25" s="95">
        <v>-1.8546130741015077E-4</v>
      </c>
      <c r="Q25" s="208">
        <v>5.8278811147879117E-5</v>
      </c>
      <c r="R25" s="95">
        <v>-1.3495447637978941E-4</v>
      </c>
      <c r="V25" s="94" t="s">
        <v>163</v>
      </c>
      <c r="W25" s="95">
        <f>C25-'Growth Contrib.'!C25</f>
        <v>9.2368271216675211E-9</v>
      </c>
      <c r="X25" s="95">
        <f>D25-'Growth Contrib.'!D25</f>
        <v>1.4165182987715716E-8</v>
      </c>
      <c r="Y25" s="95">
        <f>E25-'Growth Contrib.'!E25</f>
        <v>-4.0441372096511156E-8</v>
      </c>
      <c r="Z25" s="95">
        <f>F25-'Growth Contrib.'!F25</f>
        <v>3.1062762868416111E-8</v>
      </c>
      <c r="AA25" s="95">
        <f>G25-'Growth Contrib.'!G25</f>
        <v>-8.4465723930687679E-10</v>
      </c>
      <c r="AB25" s="95">
        <f>H25-'Growth Contrib.'!H25</f>
        <v>1.181485791504084E-8</v>
      </c>
      <c r="AC25" s="95">
        <f>I25-'Growth Contrib.'!I25</f>
        <v>-3.8451538220064981E-8</v>
      </c>
      <c r="AD25" s="95">
        <f>J25-'Growth Contrib.'!J25</f>
        <v>-7.2809788360657206E-10</v>
      </c>
      <c r="AE25" s="95">
        <f>K25-'Growth Contrib.'!K25</f>
        <v>3.2471496975430489E-8</v>
      </c>
      <c r="AF25" s="95">
        <f>L25-'Growth Contrib.'!L25</f>
        <v>-3.3885489732080401E-9</v>
      </c>
      <c r="AG25" s="95">
        <f>M25-'Growth Contrib.'!M25</f>
        <v>-3.9729945718958506E-9</v>
      </c>
      <c r="AH25" s="95">
        <f>N25-'Growth Contrib.'!N25</f>
        <v>2.1933922231655648E-9</v>
      </c>
      <c r="AI25" s="95">
        <f>O25-'Growth Contrib.'!O25</f>
        <v>-7.8258851462859118E-9</v>
      </c>
      <c r="AJ25" s="95">
        <f>P25-'Growth Contrib.'!P25</f>
        <v>6.8925898492411611E-9</v>
      </c>
      <c r="AK25" s="95">
        <f>Q25-'Growth Contrib.'!Q25</f>
        <v>1.5808659001969444E-8</v>
      </c>
      <c r="AL25" s="95">
        <f>R25-'Growth Contrib.'!R25</f>
        <v>-2.1076379789407252E-8</v>
      </c>
    </row>
    <row r="26" spans="1:38" x14ac:dyDescent="0.2">
      <c r="A26" s="94" t="s">
        <v>164</v>
      </c>
      <c r="B26" s="85"/>
      <c r="C26" s="95">
        <v>2.1377478260546923E-3</v>
      </c>
      <c r="D26" s="95">
        <v>-6.1866326723247766E-4</v>
      </c>
      <c r="E26" s="95">
        <v>-2.0650564692914486E-4</v>
      </c>
      <c r="F26" s="95">
        <v>-4.9694033805280924E-4</v>
      </c>
      <c r="G26" s="95">
        <v>-7.3595752473920584E-4</v>
      </c>
      <c r="H26" s="95">
        <v>-6.1215582536533475E-4</v>
      </c>
      <c r="I26" s="95">
        <v>-3.674628387670964E-4</v>
      </c>
      <c r="J26" s="95">
        <v>-7.4315234087407589E-4</v>
      </c>
      <c r="K26" s="95">
        <v>-8.3373166853561997E-4</v>
      </c>
      <c r="L26" s="95">
        <v>-2.006778959184885E-4</v>
      </c>
      <c r="M26" s="95">
        <v>7.7404101830325089E-6</v>
      </c>
      <c r="N26" s="95">
        <v>-1.0489595588296652E-3</v>
      </c>
      <c r="O26" s="95">
        <v>-5.5072905524866655E-5</v>
      </c>
      <c r="P26" s="95">
        <v>7.1894086431711912E-5</v>
      </c>
      <c r="Q26" s="208">
        <v>-5.1271635431548264E-4</v>
      </c>
      <c r="R26" s="95">
        <v>-4.1070842416957021E-4</v>
      </c>
      <c r="V26" s="94" t="s">
        <v>164</v>
      </c>
      <c r="W26" s="95">
        <f>C26-'Growth Contrib.'!C26</f>
        <v>-7.1739453075952975E-9</v>
      </c>
      <c r="X26" s="95">
        <f>D26-'Growth Contrib.'!D26</f>
        <v>-5.9667232477664083E-8</v>
      </c>
      <c r="Y26" s="95">
        <f>E26-'Growth Contrib.'!E26</f>
        <v>5.1653070855142529E-8</v>
      </c>
      <c r="Z26" s="95">
        <f>F26-'Growth Contrib.'!F26</f>
        <v>-1.039380528092531E-7</v>
      </c>
      <c r="AA26" s="95">
        <f>G26-'Growth Contrib.'!G26</f>
        <v>-1.4024739205804708E-8</v>
      </c>
      <c r="AB26" s="95">
        <f>H26-'Growth Contrib.'!H26</f>
        <v>1.1127463466528275E-7</v>
      </c>
      <c r="AC26" s="95">
        <f>I26-'Growth Contrib.'!I26</f>
        <v>-5.8938767096385677E-8</v>
      </c>
      <c r="AD26" s="95">
        <f>J26-'Growth Contrib.'!J26</f>
        <v>5.2591259241388175E-9</v>
      </c>
      <c r="AE26" s="95">
        <f>K26-'Growth Contrib.'!K26</f>
        <v>-2.1368535619995313E-8</v>
      </c>
      <c r="AF26" s="95">
        <f>L26-'Growth Contrib.'!L26</f>
        <v>7.3204081511493843E-8</v>
      </c>
      <c r="AG26" s="95">
        <f>M26-'Growth Contrib.'!M26</f>
        <v>-1.7303816967491304E-8</v>
      </c>
      <c r="AH26" s="95">
        <f>N26-'Growth Contrib.'!N26</f>
        <v>1.6441170334891009E-8</v>
      </c>
      <c r="AI26" s="95">
        <f>O26-'Growth Contrib.'!O26</f>
        <v>-3.5235524866654259E-8</v>
      </c>
      <c r="AJ26" s="95">
        <f>P26-'Growth Contrib.'!P26</f>
        <v>-8.5135682880929393E-9</v>
      </c>
      <c r="AK26" s="95">
        <f>Q26-'Growth Contrib.'!Q26</f>
        <v>1.0062975453026431E-8</v>
      </c>
      <c r="AL26" s="95">
        <f>R26-'Growth Contrib.'!R26</f>
        <v>6.9475830429802012E-8</v>
      </c>
    </row>
    <row r="27" spans="1:38" x14ac:dyDescent="0.2">
      <c r="A27" s="94" t="s">
        <v>165</v>
      </c>
      <c r="B27" s="85"/>
      <c r="C27" s="95">
        <v>-6.5198034280911088E-4</v>
      </c>
      <c r="D27" s="95">
        <v>-4.2911374475806952E-4</v>
      </c>
      <c r="E27" s="95">
        <v>-1.247131876880303E-4</v>
      </c>
      <c r="F27" s="95">
        <v>-7.7682785922661424E-4</v>
      </c>
      <c r="G27" s="95">
        <v>-6.7264906829223037E-4</v>
      </c>
      <c r="H27" s="95">
        <v>-9.5100450562313199E-4</v>
      </c>
      <c r="I27" s="95">
        <v>-1.0863235220313072E-3</v>
      </c>
      <c r="J27" s="95">
        <v>-1.2000489514321089E-3</v>
      </c>
      <c r="K27" s="95">
        <v>5.5009254720062017E-4</v>
      </c>
      <c r="L27" s="95">
        <v>-6.6173460800200701E-4</v>
      </c>
      <c r="M27" s="95">
        <v>-6.4796378137543797E-4</v>
      </c>
      <c r="N27" s="95">
        <v>3.3765839179977775E-4</v>
      </c>
      <c r="O27" s="95">
        <v>1.532655005576089E-4</v>
      </c>
      <c r="P27" s="95">
        <v>-9.4378425274044275E-4</v>
      </c>
      <c r="Q27" s="208">
        <v>1.4537135669385822E-4</v>
      </c>
      <c r="R27" s="95">
        <v>1.9235533545725048E-4</v>
      </c>
      <c r="V27" s="94" t="s">
        <v>165</v>
      </c>
      <c r="W27" s="95">
        <f>C27-'Growth Contrib.'!C27</f>
        <v>-1.0042809110905916E-8</v>
      </c>
      <c r="X27" s="95">
        <f>D27-'Growth Contrib.'!D27</f>
        <v>2.0552419304734233E-9</v>
      </c>
      <c r="Y27" s="95">
        <f>E27-'Growth Contrib.'!E27</f>
        <v>-8.4876880303036851E-9</v>
      </c>
      <c r="Z27" s="95">
        <f>F27-'Growth Contrib.'!F27</f>
        <v>6.0407733857388221E-9</v>
      </c>
      <c r="AA27" s="95">
        <f>G27-'Growth Contrib.'!G27</f>
        <v>-4.9682922303138921E-9</v>
      </c>
      <c r="AB27" s="95">
        <f>H27-'Growth Contrib.'!H27</f>
        <v>1.3794376867984001E-8</v>
      </c>
      <c r="AC27" s="95">
        <f>I27-'Growth Contrib.'!I27</f>
        <v>4.7796869283647792E-10</v>
      </c>
      <c r="AD27" s="95">
        <f>J27-'Growth Contrib.'!J27</f>
        <v>3.0485678911840175E-9</v>
      </c>
      <c r="AE27" s="95">
        <f>K27-'Growth Contrib.'!K27</f>
        <v>-1.4152799379814861E-8</v>
      </c>
      <c r="AF27" s="95">
        <f>L27-'Growth Contrib.'!L27</f>
        <v>-1.1080020069845209E-9</v>
      </c>
      <c r="AG27" s="95">
        <f>M27-'Growth Contrib.'!M27</f>
        <v>1.1918624562008533E-8</v>
      </c>
      <c r="AH27" s="95">
        <f>N27-'Growth Contrib.'!N27</f>
        <v>1.8917997777578681E-9</v>
      </c>
      <c r="AI27" s="95">
        <f>O27-'Growth Contrib.'!O27</f>
        <v>-3.2994423910962054E-9</v>
      </c>
      <c r="AJ27" s="95">
        <f>P27-'Growth Contrib.'!P27</f>
        <v>-8.452740442701015E-9</v>
      </c>
      <c r="AK27" s="95">
        <f>Q27-'Growth Contrib.'!Q27</f>
        <v>7.2593709732685086E-9</v>
      </c>
      <c r="AL27" s="95">
        <f>R27-'Growth Contrib.'!R27</f>
        <v>-5.6454274951654379E-10</v>
      </c>
    </row>
    <row r="28" spans="1:38" x14ac:dyDescent="0.2">
      <c r="A28" s="94" t="s">
        <v>166</v>
      </c>
      <c r="B28" s="85"/>
      <c r="C28" s="95">
        <v>-7.1213147602975368E-3</v>
      </c>
      <c r="D28" s="95">
        <v>-8.9180964278057218E-4</v>
      </c>
      <c r="E28" s="95">
        <v>-6.3683656044304371E-3</v>
      </c>
      <c r="F28" s="95">
        <v>-4.3881768360733986E-3</v>
      </c>
      <c r="G28" s="95">
        <v>-4.4434051960706711E-3</v>
      </c>
      <c r="H28" s="95">
        <v>-4.2022611014544964E-3</v>
      </c>
      <c r="I28" s="95">
        <v>-3.6923405714333057E-3</v>
      </c>
      <c r="J28" s="95">
        <v>-3.6601889878511429E-3</v>
      </c>
      <c r="K28" s="95">
        <v>-3.5354450810700655E-3</v>
      </c>
      <c r="L28" s="95">
        <v>-3.2233232632279396E-3</v>
      </c>
      <c r="M28" s="95">
        <v>-3.4871012903749943E-3</v>
      </c>
      <c r="N28" s="95">
        <v>-2.5421022437512875E-3</v>
      </c>
      <c r="O28" s="95">
        <v>-2.9596379026770592E-3</v>
      </c>
      <c r="P28" s="95">
        <v>-2.9945438727736473E-3</v>
      </c>
      <c r="Q28" s="208">
        <v>-3.0512585895395828E-3</v>
      </c>
      <c r="R28" s="95">
        <v>5.4284761426970363E-4</v>
      </c>
      <c r="V28" s="94" t="s">
        <v>166</v>
      </c>
      <c r="W28" s="95">
        <f>C28-'Growth Contrib.'!C28</f>
        <v>4.4239702462998964E-8</v>
      </c>
      <c r="X28" s="95">
        <f>D28-'Growth Contrib.'!D28</f>
        <v>2.095721942784335E-8</v>
      </c>
      <c r="Y28" s="95">
        <f>E28-'Growth Contrib.'!E28</f>
        <v>-6.2604430437450398E-8</v>
      </c>
      <c r="Z28" s="95">
        <f>F28-'Growth Contrib.'!F28</f>
        <v>-1.0836073398821922E-8</v>
      </c>
      <c r="AA28" s="95">
        <f>G28-'Growth Contrib.'!G28</f>
        <v>6.5803929328971111E-8</v>
      </c>
      <c r="AB28" s="95">
        <f>H28-'Growth Contrib.'!H28</f>
        <v>-4.8101454496601859E-8</v>
      </c>
      <c r="AC28" s="95">
        <f>I28-'Growth Contrib.'!I28</f>
        <v>2.5428566694137011E-8</v>
      </c>
      <c r="AD28" s="95">
        <f>J28-'Growth Contrib.'!J28</f>
        <v>-1.3987851142996388E-8</v>
      </c>
      <c r="AE28" s="95">
        <f>K28-'Growth Contrib.'!K28</f>
        <v>-8.1070065591215545E-11</v>
      </c>
      <c r="AF28" s="95">
        <f>L28-'Growth Contrib.'!L28</f>
        <v>1.4736772060465475E-8</v>
      </c>
      <c r="AG28" s="95">
        <f>M28-'Growth Contrib.'!M28</f>
        <v>3.1709625005621467E-8</v>
      </c>
      <c r="AH28" s="95">
        <f>N28-'Growth Contrib.'!N28</f>
        <v>-5.3243751287675861E-8</v>
      </c>
      <c r="AI28" s="95">
        <f>O28-'Growth Contrib.'!O28</f>
        <v>3.0097322940760701E-8</v>
      </c>
      <c r="AJ28" s="95">
        <f>P28-'Growth Contrib.'!P28</f>
        <v>2.6127226352475746E-8</v>
      </c>
      <c r="AK28" s="95">
        <f>Q28-'Growth Contrib.'!Q28</f>
        <v>-1.7142799963853345E-8</v>
      </c>
      <c r="AL28" s="95">
        <f>R28-'Growth Contrib.'!R28</f>
        <v>8.0142697036003629E-9</v>
      </c>
    </row>
    <row r="29" spans="1:38" x14ac:dyDescent="0.2">
      <c r="A29" s="96" t="s">
        <v>167</v>
      </c>
      <c r="B29" s="97"/>
      <c r="C29" s="98">
        <v>-1.2779845856130123E-2</v>
      </c>
      <c r="D29" s="98">
        <v>-1.1031888425350189E-2</v>
      </c>
      <c r="E29" s="98">
        <v>-1.0401900857686996E-2</v>
      </c>
      <c r="F29" s="98">
        <v>-1.0178955271840096E-2</v>
      </c>
      <c r="G29" s="98">
        <v>-7.1158641949295998E-3</v>
      </c>
      <c r="H29" s="98">
        <v>-8.3424951881170273E-3</v>
      </c>
      <c r="I29" s="98">
        <v>-7.3946653865277767E-3</v>
      </c>
      <c r="J29" s="98">
        <v>-8.0520333722233772E-3</v>
      </c>
      <c r="K29" s="98">
        <v>-4.9709780141711235E-3</v>
      </c>
      <c r="L29" s="98">
        <v>-4.9081770703196526E-3</v>
      </c>
      <c r="M29" s="98">
        <v>-1.4165076427161694E-3</v>
      </c>
      <c r="N29" s="98">
        <v>-3.3539221622049809E-3</v>
      </c>
      <c r="O29" s="98">
        <v>-3.2489204313606024E-3</v>
      </c>
      <c r="P29" s="98">
        <v>-2.9131211340427399E-3</v>
      </c>
      <c r="Q29" s="210">
        <v>-3.449379638856324E-3</v>
      </c>
      <c r="R29" s="98">
        <v>-1.614794455235824E-4</v>
      </c>
      <c r="V29" s="96" t="s">
        <v>167</v>
      </c>
      <c r="W29" s="95">
        <f>C29-'Growth Contrib.'!C29</f>
        <v>-1.0585613012363548E-7</v>
      </c>
      <c r="X29" s="95">
        <f>D29-'Growth Contrib.'!D29</f>
        <v>9.1574649811049236E-8</v>
      </c>
      <c r="Y29" s="95">
        <f>E29-'Growth Contrib.'!E29</f>
        <v>4.9142313003625038E-8</v>
      </c>
      <c r="Z29" s="95">
        <f>F29-'Growth Contrib.'!F29</f>
        <v>-1.8527184009534126E-7</v>
      </c>
      <c r="AA29" s="95">
        <f>G29-'Growth Contrib.'!G29</f>
        <v>6.780507040039796E-8</v>
      </c>
      <c r="AB29" s="95">
        <f>H29-'Growth Contrib.'!H29</f>
        <v>4.9811882972539134E-8</v>
      </c>
      <c r="AC29" s="95">
        <f>I29-'Growth Contrib.'!I29</f>
        <v>1.6613472222926084E-8</v>
      </c>
      <c r="AD29" s="95">
        <f>J29-'Growth Contrib.'!J29</f>
        <v>1.3627776622449073E-8</v>
      </c>
      <c r="AE29" s="95">
        <f>K29-'Growth Contrib.'!K29</f>
        <v>-4.201417112392053E-8</v>
      </c>
      <c r="AF29" s="95">
        <f>L29-'Growth Contrib.'!L29</f>
        <v>4.6929680347536362E-8</v>
      </c>
      <c r="AG29" s="95">
        <f>M29-'Growth Contrib.'!M29</f>
        <v>-2.4642716169292339E-8</v>
      </c>
      <c r="AH29" s="95">
        <f>N29-'Growth Contrib.'!N29</f>
        <v>4.7837795019104595E-8</v>
      </c>
      <c r="AI29" s="95">
        <f>O29-'Growth Contrib.'!O29</f>
        <v>-5.8431360602448357E-8</v>
      </c>
      <c r="AJ29" s="95">
        <f>P29-'Growth Contrib.'!P29</f>
        <v>2.7865957259991941E-8</v>
      </c>
      <c r="AK29" s="95">
        <f>Q29-'Growth Contrib.'!Q29</f>
        <v>-4.350798620076507E-8</v>
      </c>
      <c r="AL29" s="95">
        <f>R29-'Growth Contrib.'!R29</f>
        <v>-3.2455235823879765E-9</v>
      </c>
    </row>
    <row r="30" spans="1:38" ht="15" x14ac:dyDescent="0.2">
      <c r="A30" s="89" t="s">
        <v>168</v>
      </c>
      <c r="B30" s="93"/>
      <c r="C30" s="99">
        <f t="shared" ref="C30:P30" si="0">SUM(C19:C29)</f>
        <v>1.6533681002329104E-2</v>
      </c>
      <c r="D30" s="99">
        <f t="shared" si="0"/>
        <v>-4.5456097163878439E-2</v>
      </c>
      <c r="E30" s="99">
        <f t="shared" si="0"/>
        <v>-1.287881970347371E-2</v>
      </c>
      <c r="F30" s="99">
        <f t="shared" si="0"/>
        <v>-3.8910495932213962E-3</v>
      </c>
      <c r="G30" s="99">
        <f t="shared" si="0"/>
        <v>-2.5430111127207056E-2</v>
      </c>
      <c r="H30" s="99">
        <f t="shared" si="0"/>
        <v>-3.8649234076729044E-2</v>
      </c>
      <c r="I30" s="99">
        <f t="shared" si="0"/>
        <v>1.8364578788805375E-2</v>
      </c>
      <c r="J30" s="99">
        <f t="shared" si="0"/>
        <v>-1.4148533089610282E-2</v>
      </c>
      <c r="K30" s="99">
        <f t="shared" si="0"/>
        <v>-2.3753095651045442E-2</v>
      </c>
      <c r="L30" s="99">
        <f t="shared" si="0"/>
        <v>2.2673535087960772E-2</v>
      </c>
      <c r="M30" s="99">
        <f t="shared" si="0"/>
        <v>2.4500352296854544E-2</v>
      </c>
      <c r="N30" s="99">
        <f t="shared" si="0"/>
        <v>1.1289581249002367E-2</v>
      </c>
      <c r="O30" s="99">
        <f t="shared" si="0"/>
        <v>-1.0653135769643995E-2</v>
      </c>
      <c r="P30" s="99">
        <f t="shared" si="0"/>
        <v>1.3092205976136029E-2</v>
      </c>
      <c r="Q30" s="323">
        <f t="shared" ref="Q30:R30" si="1">SUM(Q19:Q29)</f>
        <v>1.99890408143821E-2</v>
      </c>
      <c r="R30" s="99">
        <f t="shared" si="1"/>
        <v>-2.3260687303263694E-3</v>
      </c>
      <c r="V30" s="89" t="s">
        <v>168</v>
      </c>
      <c r="W30" s="99"/>
      <c r="X30" s="99"/>
      <c r="Y30" s="99"/>
      <c r="Z30" s="99"/>
      <c r="AA30" s="99"/>
      <c r="AB30" s="99"/>
      <c r="AC30" s="99"/>
      <c r="AD30" s="99"/>
      <c r="AE30" s="99"/>
      <c r="AF30" s="99"/>
      <c r="AG30" s="99"/>
      <c r="AH30" s="99"/>
      <c r="AI30" s="99"/>
      <c r="AJ30" s="99"/>
      <c r="AK30" s="99"/>
      <c r="AL30" s="99"/>
    </row>
    <row r="31" spans="1:38" x14ac:dyDescent="0.2">
      <c r="A31" s="104" t="s">
        <v>184</v>
      </c>
      <c r="B31" s="105"/>
      <c r="C31" s="106" cm="1">
        <f t="array" ref="C31:R31">TRANSPOSE('5.Stata-DNSP&amp;State'!J237:J252)/C33:R33</f>
        <v>1.6533680260181427E-2</v>
      </c>
      <c r="D31" s="106">
        <v>-4.5456096529960632E-2</v>
      </c>
      <c r="E31" s="106">
        <v>-1.2878819368779659E-2</v>
      </c>
      <c r="F31" s="106">
        <v>-3.8910470902919769E-3</v>
      </c>
      <c r="G31" s="106">
        <v>-2.5430109351873398E-2</v>
      </c>
      <c r="H31" s="106">
        <v>-3.8649231195449829E-2</v>
      </c>
      <c r="I31" s="106">
        <v>1.8364578485488892E-2</v>
      </c>
      <c r="J31" s="106">
        <v>-1.4148533344268799E-2</v>
      </c>
      <c r="K31" s="106">
        <v>-2.3753095418214798E-2</v>
      </c>
      <c r="L31" s="106">
        <v>2.2673534229397774E-2</v>
      </c>
      <c r="M31" s="106">
        <v>2.4500353261828423E-2</v>
      </c>
      <c r="N31" s="106">
        <v>1.1289580725133419E-2</v>
      </c>
      <c r="O31" s="106">
        <v>-1.0653135366737843E-2</v>
      </c>
      <c r="P31" s="106">
        <v>1.3092205859720707E-2</v>
      </c>
      <c r="Q31" s="106">
        <v>1.9989040635874138E-2</v>
      </c>
      <c r="R31" s="106">
        <v>-2.3260684683918953E-3</v>
      </c>
    </row>
    <row r="32" spans="1:38" x14ac:dyDescent="0.2">
      <c r="A32" s="104" t="s">
        <v>184</v>
      </c>
      <c r="B32" s="105"/>
      <c r="C32" s="107">
        <f t="shared" ref="C32:P32" si="2">C30-C31</f>
        <v>7.4214767664670944E-10</v>
      </c>
      <c r="D32" s="107">
        <f t="shared" si="2"/>
        <v>-6.3391780713573098E-10</v>
      </c>
      <c r="E32" s="107">
        <f t="shared" si="2"/>
        <v>-3.3469405025243759E-10</v>
      </c>
      <c r="F32" s="107">
        <f t="shared" si="2"/>
        <v>-2.5029294192790985E-9</v>
      </c>
      <c r="G32" s="107">
        <f t="shared" si="2"/>
        <v>-1.7753336578607559E-9</v>
      </c>
      <c r="H32" s="107">
        <f t="shared" si="2"/>
        <v>-2.8812792152166367E-9</v>
      </c>
      <c r="I32" s="107">
        <f t="shared" si="2"/>
        <v>3.0331648304127157E-10</v>
      </c>
      <c r="J32" s="107">
        <f t="shared" si="2"/>
        <v>2.5465851649641991E-10</v>
      </c>
      <c r="K32" s="107">
        <f t="shared" si="2"/>
        <v>-2.3283064365386963E-10</v>
      </c>
      <c r="L32" s="107">
        <f t="shared" si="2"/>
        <v>8.5856299847364426E-10</v>
      </c>
      <c r="M32" s="107">
        <f t="shared" si="2"/>
        <v>-9.6497387858107686E-10</v>
      </c>
      <c r="N32" s="107">
        <f t="shared" si="2"/>
        <v>5.2386894822120667E-10</v>
      </c>
      <c r="O32" s="107">
        <f t="shared" si="2"/>
        <v>-4.0290615288540721E-10</v>
      </c>
      <c r="P32" s="107">
        <f t="shared" si="2"/>
        <v>1.1641532182693481E-10</v>
      </c>
      <c r="Q32" s="107">
        <f>Q30-Q31</f>
        <v>1.7850796188434437E-10</v>
      </c>
      <c r="R32" s="107">
        <f>R30-R31</f>
        <v>-2.6193447411060333E-10</v>
      </c>
    </row>
    <row r="33" spans="1:26" x14ac:dyDescent="0.2">
      <c r="A33" s="303"/>
      <c r="B33" s="304"/>
      <c r="C33" s="305">
        <f>'Growth Contrib.'!C31</f>
        <v>1</v>
      </c>
      <c r="D33" s="305">
        <f>'Growth Contrib.'!D31</f>
        <v>1</v>
      </c>
      <c r="E33" s="305">
        <f>'Growth Contrib.'!E31</f>
        <v>1</v>
      </c>
      <c r="F33" s="305">
        <f>'Growth Contrib.'!F31</f>
        <v>1</v>
      </c>
      <c r="G33" s="305">
        <f>'Growth Contrib.'!G31</f>
        <v>1</v>
      </c>
      <c r="H33" s="305">
        <f>'Growth Contrib.'!H31</f>
        <v>1</v>
      </c>
      <c r="I33" s="305">
        <f>'Growth Contrib.'!I31</f>
        <v>1</v>
      </c>
      <c r="J33" s="305">
        <f>'Growth Contrib.'!J31</f>
        <v>1</v>
      </c>
      <c r="K33" s="305">
        <f>'Growth Contrib.'!K31</f>
        <v>1</v>
      </c>
      <c r="L33" s="305">
        <f>'Growth Contrib.'!L31</f>
        <v>1</v>
      </c>
      <c r="M33" s="305">
        <f>'Growth Contrib.'!M31</f>
        <v>1</v>
      </c>
      <c r="N33" s="305">
        <f>'Growth Contrib.'!N31</f>
        <v>1</v>
      </c>
      <c r="O33" s="305">
        <f>'Growth Contrib.'!O31</f>
        <v>1</v>
      </c>
      <c r="P33" s="305">
        <f>'Growth Contrib.'!P31</f>
        <v>1</v>
      </c>
      <c r="Q33" s="324">
        <f>'Growth Contrib.'!Q31</f>
        <v>0.8763367457718535</v>
      </c>
      <c r="R33" s="321">
        <f>'Growth Contrib.'!R31</f>
        <v>1</v>
      </c>
    </row>
    <row r="34" spans="1:26" x14ac:dyDescent="0.2">
      <c r="A34" s="1"/>
      <c r="V34" s="1"/>
    </row>
    <row r="35" spans="1:26" x14ac:dyDescent="0.2">
      <c r="A35" s="59" t="s">
        <v>169</v>
      </c>
      <c r="B35" s="60"/>
      <c r="C35" s="60"/>
      <c r="D35" s="60"/>
      <c r="E35" s="60"/>
      <c r="F35" s="60"/>
      <c r="V35" s="59" t="s">
        <v>169</v>
      </c>
      <c r="W35" s="60"/>
      <c r="X35" s="60"/>
      <c r="Y35" s="60"/>
      <c r="Z35" s="60"/>
    </row>
    <row r="36" spans="1:26" ht="30" x14ac:dyDescent="0.2">
      <c r="A36" s="87" t="s">
        <v>7</v>
      </c>
      <c r="B36" s="32"/>
      <c r="C36" s="32" t="s">
        <v>484</v>
      </c>
      <c r="D36" s="32" t="s">
        <v>277</v>
      </c>
      <c r="E36" s="32" t="s">
        <v>485</v>
      </c>
      <c r="F36" s="32" t="s">
        <v>487</v>
      </c>
      <c r="V36" s="87" t="s">
        <v>7</v>
      </c>
      <c r="W36" s="32" t="s">
        <v>484</v>
      </c>
      <c r="X36" s="32" t="s">
        <v>277</v>
      </c>
      <c r="Y36" s="32" t="s">
        <v>485</v>
      </c>
      <c r="Z36" s="32" t="s">
        <v>486</v>
      </c>
    </row>
    <row r="37" spans="1:26" ht="15" x14ac:dyDescent="0.2">
      <c r="A37" s="77" t="s">
        <v>28</v>
      </c>
      <c r="B37" s="86"/>
      <c r="C37" s="198">
        <f>AVERAGE(C19:R19)</f>
        <v>-2.5780981046404566E-4</v>
      </c>
      <c r="D37" s="198">
        <f>AVERAGE(C19:H19)</f>
        <v>4.3391487755191825E-5</v>
      </c>
      <c r="E37" s="198">
        <f>AVERAGE(I19:R19)</f>
        <v>-4.3853058939558813E-4</v>
      </c>
      <c r="F37" s="198">
        <f>R19</f>
        <v>8.0290588084608316E-4</v>
      </c>
      <c r="V37" s="77" t="s">
        <v>28</v>
      </c>
      <c r="W37" s="95">
        <f>C37-'Growth Contrib.'!C37</f>
        <v>-7.277732750753281E-10</v>
      </c>
      <c r="X37" s="95">
        <f>D37-'Growth Contrib.'!D37</f>
        <v>4.6710885251658048E-9</v>
      </c>
      <c r="Y37" s="95">
        <f>E37-'Growth Contrib.'!E37</f>
        <v>-3.9670903552186526E-9</v>
      </c>
      <c r="Z37" s="95">
        <f>F37-'Growth Contrib.'!F37</f>
        <v>-2.5919153916783948E-8</v>
      </c>
    </row>
    <row r="38" spans="1:26" ht="15" x14ac:dyDescent="0.2">
      <c r="A38" s="77" t="s">
        <v>161</v>
      </c>
      <c r="B38" s="86"/>
      <c r="C38" s="198">
        <f t="shared" ref="C38:C47" si="3">AVERAGE(C20:R20)</f>
        <v>4.4440797152936603E-3</v>
      </c>
      <c r="D38" s="198">
        <f t="shared" ref="D38:D47" si="4">AVERAGE(C20:H20)</f>
        <v>9.0260741611321773E-3</v>
      </c>
      <c r="E38" s="198">
        <f t="shared" ref="E38:E48" si="5">AVERAGE(I20:R20)</f>
        <v>1.6948830477905511E-3</v>
      </c>
      <c r="F38" s="198">
        <f t="shared" ref="F38:F47" si="6">R20</f>
        <v>3.459565807133913E-3</v>
      </c>
      <c r="V38" s="77" t="s">
        <v>161</v>
      </c>
      <c r="W38" s="95">
        <f>C38-'Growth Contrib.'!C38</f>
        <v>1.3791705734053639E-8</v>
      </c>
      <c r="X38" s="95">
        <f>D38-'Growth Contrib.'!D38</f>
        <v>-3.1388678219113064E-9</v>
      </c>
      <c r="Y38" s="95">
        <f>E38-'Growth Contrib.'!E38</f>
        <v>2.3950049869323961E-8</v>
      </c>
      <c r="Z38" s="95">
        <f>F38-'Growth Contrib.'!F38</f>
        <v>1.6680713391288571E-7</v>
      </c>
    </row>
    <row r="39" spans="1:26" ht="15" x14ac:dyDescent="0.2">
      <c r="A39" s="77" t="s">
        <v>30</v>
      </c>
      <c r="B39" s="86"/>
      <c r="C39" s="198">
        <f t="shared" si="3"/>
        <v>2.8968687270950581E-3</v>
      </c>
      <c r="D39" s="198">
        <f t="shared" si="4"/>
        <v>2.9265889897942543E-3</v>
      </c>
      <c r="E39" s="198">
        <f t="shared" si="5"/>
        <v>2.8790365694755407E-3</v>
      </c>
      <c r="F39" s="198">
        <f t="shared" si="6"/>
        <v>3.0459370464086533E-3</v>
      </c>
      <c r="V39" s="77" t="s">
        <v>30</v>
      </c>
      <c r="W39" s="95">
        <f>C39-'Growth Contrib.'!C39</f>
        <v>-6.2081173153594182E-9</v>
      </c>
      <c r="X39" s="95">
        <f>D39-'Growth Contrib.'!D39</f>
        <v>-4.843539078494552E-9</v>
      </c>
      <c r="Y39" s="95">
        <f>E39-'Growth Contrib.'!E39</f>
        <v>-7.0268642571313933E-9</v>
      </c>
      <c r="Z39" s="95">
        <f>F39-'Growth Contrib.'!F39</f>
        <v>6.7046408653258227E-8</v>
      </c>
    </row>
    <row r="40" spans="1:26" ht="15" x14ac:dyDescent="0.2">
      <c r="A40" s="77" t="s">
        <v>162</v>
      </c>
      <c r="B40" s="86"/>
      <c r="C40" s="198">
        <f t="shared" si="3"/>
        <v>1.5696018693328359E-3</v>
      </c>
      <c r="D40" s="198">
        <f t="shared" si="4"/>
        <v>1.6067199564228456E-3</v>
      </c>
      <c r="E40" s="198">
        <f t="shared" si="5"/>
        <v>1.54733101707883E-3</v>
      </c>
      <c r="F40" s="198">
        <f t="shared" si="6"/>
        <v>1.7537826206535101E-3</v>
      </c>
      <c r="V40" s="77" t="s">
        <v>162</v>
      </c>
      <c r="W40" s="95">
        <f>C40-'Growth Contrib.'!C40</f>
        <v>-2.4354170533556763E-9</v>
      </c>
      <c r="X40" s="95">
        <f>D40-'Growth Contrib.'!D40</f>
        <v>-2.2769104876269736E-9</v>
      </c>
      <c r="Y40" s="95">
        <f>E40-'Growth Contrib.'!E40</f>
        <v>-2.5305209926194255E-9</v>
      </c>
      <c r="Z40" s="95">
        <f>F40-'Growth Contrib.'!F40</f>
        <v>-1.803793464899995E-7</v>
      </c>
    </row>
    <row r="41" spans="1:26" ht="15" x14ac:dyDescent="0.2">
      <c r="A41" s="77" t="s">
        <v>156</v>
      </c>
      <c r="B41" s="86"/>
      <c r="C41" s="198">
        <f t="shared" si="3"/>
        <v>1.2806085976910762E-4</v>
      </c>
      <c r="D41" s="198">
        <f t="shared" si="4"/>
        <v>3.3690226337057538E-3</v>
      </c>
      <c r="E41" s="198">
        <f t="shared" si="5"/>
        <v>-1.8165162045928802E-3</v>
      </c>
      <c r="F41" s="198">
        <f t="shared" si="6"/>
        <v>-2.1411901339888573E-2</v>
      </c>
      <c r="V41" s="77" t="s">
        <v>156</v>
      </c>
      <c r="W41" s="95">
        <f>C41-'Growth Contrib.'!C41</f>
        <v>9.2532115786910646E-9</v>
      </c>
      <c r="X41" s="95">
        <f>D41-'Growth Contrib.'!D41</f>
        <v>-1.0432960913155792E-8</v>
      </c>
      <c r="Y41" s="95">
        <f>E41-'Growth Contrib.'!E41</f>
        <v>2.1064915073972651E-8</v>
      </c>
      <c r="Z41" s="95">
        <f>F41-'Growth Contrib.'!F41</f>
        <v>2.1866011142707142E-7</v>
      </c>
    </row>
    <row r="42" spans="1:26" ht="15" x14ac:dyDescent="0.2">
      <c r="A42" s="77" t="s">
        <v>10</v>
      </c>
      <c r="B42" s="86"/>
      <c r="C42" s="198">
        <f t="shared" si="3"/>
        <v>-1.3111831837802901E-3</v>
      </c>
      <c r="D42" s="198">
        <f t="shared" si="4"/>
        <v>-1.9667690192970138E-2</v>
      </c>
      <c r="E42" s="198">
        <f t="shared" si="5"/>
        <v>9.7027210217336176E-3</v>
      </c>
      <c r="F42" s="198">
        <f t="shared" si="6"/>
        <v>9.9955806508660316E-3</v>
      </c>
      <c r="V42" s="77" t="s">
        <v>10</v>
      </c>
      <c r="W42" s="95">
        <f>C42-'Growth Contrib.'!C42</f>
        <v>-4.5069801194071168E-9</v>
      </c>
      <c r="X42" s="95">
        <f>D42-'Growth Contrib.'!D42</f>
        <v>7.3070298631239261E-9</v>
      </c>
      <c r="Y42" s="95">
        <f>E42-'Growth Contrib.'!E42</f>
        <v>-1.1595386107884909E-8</v>
      </c>
      <c r="Z42" s="95">
        <f>F42-'Growth Contrib.'!F42</f>
        <v>-4.9349133968493164E-8</v>
      </c>
    </row>
    <row r="43" spans="1:26" ht="15" x14ac:dyDescent="0.2">
      <c r="A43" s="77" t="s">
        <v>163</v>
      </c>
      <c r="B43" s="86"/>
      <c r="C43" s="198">
        <f t="shared" si="3"/>
        <v>-1.9536100907600629E-4</v>
      </c>
      <c r="D43" s="198">
        <f t="shared" si="4"/>
        <v>-3.6520440956640715E-4</v>
      </c>
      <c r="E43" s="198">
        <f t="shared" si="5"/>
        <v>-9.345496878176575E-5</v>
      </c>
      <c r="F43" s="198">
        <f t="shared" si="6"/>
        <v>-1.3495447637978941E-4</v>
      </c>
      <c r="V43" s="77" t="s">
        <v>163</v>
      </c>
      <c r="W43" s="95">
        <f>C43-'Growth Contrib.'!C43</f>
        <v>4.3226843892546496E-10</v>
      </c>
      <c r="X43" s="95">
        <f>D43-'Growth Contrib.'!D43</f>
        <v>4.1656002594796931E-9</v>
      </c>
      <c r="Y43" s="95">
        <f>E43-'Growth Contrib.'!E43</f>
        <v>-1.8077306534558611E-9</v>
      </c>
      <c r="Z43" s="95">
        <f>F43-'Growth Contrib.'!F43</f>
        <v>-2.1076379789407252E-8</v>
      </c>
    </row>
    <row r="44" spans="1:26" ht="15" x14ac:dyDescent="0.2">
      <c r="A44" s="77" t="s">
        <v>164</v>
      </c>
      <c r="B44" s="86"/>
      <c r="C44" s="198">
        <f t="shared" si="3"/>
        <v>-2.890826416615251E-4</v>
      </c>
      <c r="D44" s="198">
        <f t="shared" si="4"/>
        <v>-8.8745796044046685E-5</v>
      </c>
      <c r="E44" s="198">
        <f t="shared" si="5"/>
        <v>-4.0928474903201214E-4</v>
      </c>
      <c r="F44" s="198">
        <f t="shared" si="6"/>
        <v>-4.1070842416957021E-4</v>
      </c>
      <c r="V44" s="77" t="s">
        <v>164</v>
      </c>
      <c r="W44" s="95">
        <f>C44-'Growth Contrib.'!C44</f>
        <v>7.0041915838222821E-10</v>
      </c>
      <c r="X44" s="95">
        <f>D44-'Growth Contrib.'!D44</f>
        <v>-3.6460440466486513E-9</v>
      </c>
      <c r="Y44" s="95">
        <f>E44-'Growth Contrib.'!E44</f>
        <v>3.308297081433282E-9</v>
      </c>
      <c r="Z44" s="95">
        <f>F44-'Growth Contrib.'!F44</f>
        <v>6.9475830429802012E-8</v>
      </c>
    </row>
    <row r="45" spans="1:26" ht="15" x14ac:dyDescent="0.2">
      <c r="A45" s="77" t="s">
        <v>165</v>
      </c>
      <c r="B45" s="86"/>
      <c r="C45" s="198">
        <f t="shared" si="3"/>
        <v>-4.2296254326683596E-4</v>
      </c>
      <c r="D45" s="198">
        <f t="shared" si="4"/>
        <v>-6.0104811806619785E-4</v>
      </c>
      <c r="E45" s="198">
        <f t="shared" si="5"/>
        <v>-3.1611119838721887E-4</v>
      </c>
      <c r="F45" s="198">
        <f t="shared" si="6"/>
        <v>1.9235533545725048E-4</v>
      </c>
      <c r="V45" s="77" t="s">
        <v>165</v>
      </c>
      <c r="W45" s="95">
        <f>C45-'Growth Contrib.'!C45</f>
        <v>-2.8684951619952284E-10</v>
      </c>
      <c r="X45" s="95">
        <f>D45-'Growth Contrib.'!D45</f>
        <v>-2.6806619782011182E-10</v>
      </c>
      <c r="Y45" s="95">
        <f>E45-'Growth Contrib.'!E45</f>
        <v>-2.9811950732474765E-10</v>
      </c>
      <c r="Z45" s="95">
        <f>F45-'Growth Contrib.'!F45</f>
        <v>-5.6454274951654379E-10</v>
      </c>
    </row>
    <row r="46" spans="1:26" ht="15" x14ac:dyDescent="0.2">
      <c r="A46" s="77" t="s">
        <v>166</v>
      </c>
      <c r="B46" s="86"/>
      <c r="C46" s="198">
        <f t="shared" si="3"/>
        <v>-3.5011517080960272E-3</v>
      </c>
      <c r="D46" s="198">
        <f t="shared" si="4"/>
        <v>-4.5692221901845187E-3</v>
      </c>
      <c r="E46" s="198">
        <f t="shared" si="5"/>
        <v>-2.8603094188429318E-3</v>
      </c>
      <c r="F46" s="198">
        <f t="shared" si="6"/>
        <v>5.4284761426970363E-4</v>
      </c>
      <c r="V46" s="77" t="s">
        <v>166</v>
      </c>
      <c r="W46" s="95">
        <f>C46-'Growth Contrib.'!C46</f>
        <v>3.8198251992027643E-9</v>
      </c>
      <c r="X46" s="95">
        <f>D46-'Growth Contrib.'!D46</f>
        <v>1.5764821479496982E-9</v>
      </c>
      <c r="Y46" s="95">
        <f>E46-'Growth Contrib.'!E46</f>
        <v>5.1658310298678678E-9</v>
      </c>
      <c r="Z46" s="95">
        <f>F46-'Growth Contrib.'!F46</f>
        <v>8.0142697036003629E-9</v>
      </c>
    </row>
    <row r="47" spans="1:26" ht="15" x14ac:dyDescent="0.2">
      <c r="A47" s="77" t="s">
        <v>167</v>
      </c>
      <c r="B47" s="88"/>
      <c r="C47" s="198">
        <f t="shared" si="3"/>
        <v>-6.2325083807500221E-3</v>
      </c>
      <c r="D47" s="198">
        <f t="shared" si="4"/>
        <v>-9.9751582990090047E-3</v>
      </c>
      <c r="E47" s="198">
        <f t="shared" si="5"/>
        <v>-3.9869184297946329E-3</v>
      </c>
      <c r="F47" s="198">
        <f t="shared" si="6"/>
        <v>-1.614794455235824E-4</v>
      </c>
      <c r="V47" s="77" t="s">
        <v>167</v>
      </c>
      <c r="W47" s="95">
        <f>C47-'Growth Contrib.'!C47</f>
        <v>-3.2350706401923501E-9</v>
      </c>
      <c r="X47" s="95">
        <f>D47-'Growth Contrib.'!D47</f>
        <v>-5.4656756707377463E-9</v>
      </c>
      <c r="Y47" s="95">
        <f>E47-'Growth Contrib.'!E47</f>
        <v>-1.8967076208242784E-9</v>
      </c>
      <c r="Z47" s="95">
        <f>F47-'Growth Contrib.'!F47</f>
        <v>-3.2455235823879765E-9</v>
      </c>
    </row>
    <row r="48" spans="1:26" ht="15" x14ac:dyDescent="0.2">
      <c r="A48" s="89" t="s">
        <v>168</v>
      </c>
      <c r="B48" s="90"/>
      <c r="C48" s="199">
        <f>AVERAGE(C30:R30)</f>
        <v>-3.17144810560409E-3</v>
      </c>
      <c r="D48" s="199">
        <f t="shared" ref="D48" si="7">AVERAGE(C30:H30)</f>
        <v>-1.8295271777030091E-2</v>
      </c>
      <c r="E48" s="198">
        <f t="shared" si="5"/>
        <v>5.9028460972515105E-3</v>
      </c>
      <c r="F48" s="199">
        <f>R30</f>
        <v>-2.3260687303263694E-3</v>
      </c>
      <c r="V48" s="89" t="s">
        <v>168</v>
      </c>
      <c r="W48" s="99">
        <f>C48-'Growth Contrib.'!C48</f>
        <v>1.0597222189177857E-8</v>
      </c>
      <c r="X48" s="99">
        <f>D48-'Growth Contrib.'!D48</f>
        <v>-1.2351863427906284E-8</v>
      </c>
      <c r="Y48" s="99">
        <f>E48-'Growth Contrib.'!E48</f>
        <v>2.4366673560816121E-8</v>
      </c>
      <c r="Z48" s="99">
        <f>F48-'Growth Contrib.'!F48</f>
        <v>2.4946967363019198E-7</v>
      </c>
    </row>
    <row r="49" spans="1:38" x14ac:dyDescent="0.2">
      <c r="A49" s="1"/>
      <c r="V49" s="1"/>
    </row>
    <row r="50" spans="1:38" x14ac:dyDescent="0.2">
      <c r="A50" s="1"/>
      <c r="V50" s="1"/>
    </row>
    <row r="51" spans="1:38" x14ac:dyDescent="0.2">
      <c r="A51" s="59" t="s">
        <v>185</v>
      </c>
      <c r="B51" s="60"/>
      <c r="C51" s="60"/>
      <c r="D51" s="60"/>
      <c r="E51" s="60"/>
      <c r="F51" s="60"/>
      <c r="G51" s="60"/>
      <c r="H51" s="60"/>
      <c r="I51" s="60"/>
      <c r="J51" s="60"/>
      <c r="K51" s="60"/>
      <c r="L51" s="60"/>
      <c r="M51" s="60"/>
      <c r="N51" s="60"/>
      <c r="O51" s="60"/>
      <c r="P51" s="60"/>
      <c r="Q51" s="60"/>
      <c r="R51" s="60"/>
      <c r="V51" s="59" t="s">
        <v>185</v>
      </c>
      <c r="W51" s="60"/>
      <c r="X51" s="60"/>
      <c r="Y51" s="60"/>
      <c r="Z51" s="60"/>
      <c r="AA51" s="60"/>
      <c r="AB51" s="60"/>
      <c r="AC51" s="60"/>
      <c r="AD51" s="60"/>
      <c r="AE51" s="60"/>
      <c r="AF51" s="60"/>
      <c r="AG51" s="60"/>
      <c r="AH51" s="60"/>
      <c r="AI51" s="60"/>
      <c r="AJ51" s="60"/>
      <c r="AK51" s="60"/>
      <c r="AL51" s="60"/>
    </row>
    <row r="52" spans="1:38" ht="15" x14ac:dyDescent="0.2">
      <c r="A52" s="87" t="s">
        <v>7</v>
      </c>
      <c r="B52" s="32"/>
      <c r="C52" s="32">
        <v>2007</v>
      </c>
      <c r="D52" s="32">
        <v>2008</v>
      </c>
      <c r="E52" s="32">
        <v>2009</v>
      </c>
      <c r="F52" s="32">
        <v>2010</v>
      </c>
      <c r="G52" s="32">
        <v>2011</v>
      </c>
      <c r="H52" s="32">
        <v>2012</v>
      </c>
      <c r="I52" s="32">
        <v>2013</v>
      </c>
      <c r="J52" s="32">
        <v>2014</v>
      </c>
      <c r="K52" s="32">
        <v>2015</v>
      </c>
      <c r="L52" s="32">
        <v>2016</v>
      </c>
      <c r="M52" s="32">
        <v>2017</v>
      </c>
      <c r="N52" s="32">
        <v>2018</v>
      </c>
      <c r="O52" s="32">
        <v>2019</v>
      </c>
      <c r="P52" s="32">
        <v>2020</v>
      </c>
      <c r="Q52" s="32">
        <v>2021</v>
      </c>
      <c r="R52" s="32">
        <v>2022</v>
      </c>
      <c r="V52" s="87" t="s">
        <v>7</v>
      </c>
      <c r="W52" s="32">
        <v>2007</v>
      </c>
      <c r="X52" s="32">
        <v>2008</v>
      </c>
      <c r="Y52" s="32">
        <v>2009</v>
      </c>
      <c r="Z52" s="32">
        <v>2010</v>
      </c>
      <c r="AA52" s="32">
        <v>2011</v>
      </c>
      <c r="AB52" s="32">
        <v>2012</v>
      </c>
      <c r="AC52" s="32">
        <v>2013</v>
      </c>
      <c r="AD52" s="32">
        <v>2014</v>
      </c>
      <c r="AE52" s="32">
        <v>2015</v>
      </c>
      <c r="AF52" s="32">
        <v>2016</v>
      </c>
      <c r="AG52" s="32">
        <v>2017</v>
      </c>
      <c r="AH52" s="32">
        <v>2018</v>
      </c>
      <c r="AI52" s="32">
        <v>2019</v>
      </c>
      <c r="AJ52" s="32">
        <v>2020</v>
      </c>
      <c r="AK52" s="32">
        <v>2021</v>
      </c>
      <c r="AL52" s="32">
        <v>2022</v>
      </c>
    </row>
    <row r="53" spans="1:38" x14ac:dyDescent="0.2">
      <c r="A53" s="94" t="s">
        <v>28</v>
      </c>
      <c r="B53" s="85"/>
      <c r="C53" s="95" cm="1">
        <f t="array" ref="C53:R63">TRANSPOSE('5.Stata-DNSP&amp;State'!AK3:AU18)</f>
        <v>2.2434089332818985E-2</v>
      </c>
      <c r="D53" s="95">
        <v>9.3379989266395569E-3</v>
      </c>
      <c r="E53" s="95">
        <v>8.956429548561573E-3</v>
      </c>
      <c r="F53" s="95">
        <v>8.1549054011702538E-3</v>
      </c>
      <c r="G53" s="95">
        <v>4.6320222318172455E-3</v>
      </c>
      <c r="H53" s="95">
        <v>-6.4647281542420387E-3</v>
      </c>
      <c r="I53" s="95">
        <v>4.4123525731265545E-3</v>
      </c>
      <c r="J53" s="95">
        <v>-2.5866985321044922E-2</v>
      </c>
      <c r="K53" s="95">
        <v>9.2469397932291031E-3</v>
      </c>
      <c r="L53" s="95">
        <v>6.9963298738002777E-3</v>
      </c>
      <c r="M53" s="95">
        <v>1.3087304309010506E-2</v>
      </c>
      <c r="N53" s="95">
        <v>-2.1506205201148987E-2</v>
      </c>
      <c r="O53" s="95">
        <v>1.1936141178011894E-2</v>
      </c>
      <c r="P53" s="95">
        <v>-1.0905580595135689E-2</v>
      </c>
      <c r="Q53" s="95">
        <v>-1.3812532415613532E-3</v>
      </c>
      <c r="R53" s="95">
        <v>1.6351034864783287E-2</v>
      </c>
      <c r="V53" s="94" t="s">
        <v>28</v>
      </c>
      <c r="W53" s="95">
        <f>C53-'Growth Contrib.'!C53</f>
        <v>-3.657819407747176E-7</v>
      </c>
      <c r="X53" s="95">
        <f>D53-'Growth Contrib.'!D53</f>
        <v>5.6849564498105687E-7</v>
      </c>
      <c r="Y53" s="95">
        <f>E53-'Growth Contrib.'!E53</f>
        <v>8.4969804406073712E-8</v>
      </c>
      <c r="Z53" s="95">
        <f>F53-'Growth Contrib.'!F53</f>
        <v>-3.576217990023528E-7</v>
      </c>
      <c r="AA53" s="95">
        <f>G53-'Growth Contrib.'!G53</f>
        <v>3.4119582129153031E-7</v>
      </c>
      <c r="AB53" s="95">
        <f>H53-'Growth Contrib.'!H53</f>
        <v>-1.1066204164394272E-7</v>
      </c>
      <c r="AC53" s="95">
        <f>I53-'Growth Contrib.'!I53</f>
        <v>1.2924035424841107E-7</v>
      </c>
      <c r="AD53" s="95">
        <f>J53-'Growth Contrib.'!J53</f>
        <v>1.7531187654004632E-7</v>
      </c>
      <c r="AE53" s="95">
        <f>K53-'Growth Contrib.'!K53</f>
        <v>-3.159739933832062E-7</v>
      </c>
      <c r="AF53" s="95">
        <f>L53-'Growth Contrib.'!L53</f>
        <v>-1.9175885008701488E-7</v>
      </c>
      <c r="AG53" s="95">
        <f>M53-'Growth Contrib.'!M53</f>
        <v>1.6493603076719876E-7</v>
      </c>
      <c r="AH53" s="95">
        <f>N53-'Growth Contrib.'!N53</f>
        <v>6.1751643628399355E-8</v>
      </c>
      <c r="AI53" s="95">
        <f>O53-'Growth Contrib.'!O53</f>
        <v>-2.4698863367034196E-7</v>
      </c>
      <c r="AJ53" s="95">
        <f>P53-'Growth Contrib.'!P53</f>
        <v>3.7591703673685306E-7</v>
      </c>
      <c r="AK53" s="95">
        <f>Q53-'Growth Contrib.'!Q53</f>
        <v>-6.5849650339347247E-7</v>
      </c>
      <c r="AL53" s="95">
        <f>R53-'Growth Contrib.'!R53</f>
        <v>6.9929209229116496E-7</v>
      </c>
    </row>
    <row r="54" spans="1:38" x14ac:dyDescent="0.2">
      <c r="A54" s="94" t="s">
        <v>161</v>
      </c>
      <c r="B54" s="85"/>
      <c r="C54" s="95">
        <v>0</v>
      </c>
      <c r="D54" s="95">
        <v>0</v>
      </c>
      <c r="E54" s="95">
        <v>0</v>
      </c>
      <c r="F54" s="95">
        <v>0</v>
      </c>
      <c r="G54" s="95">
        <v>0</v>
      </c>
      <c r="H54" s="95">
        <v>0.10758431255817413</v>
      </c>
      <c r="I54" s="95">
        <v>0</v>
      </c>
      <c r="J54" s="95">
        <v>0</v>
      </c>
      <c r="K54" s="95">
        <v>4.3251268565654755E-2</v>
      </c>
      <c r="L54" s="95">
        <v>0</v>
      </c>
      <c r="M54" s="95">
        <v>0</v>
      </c>
      <c r="N54" s="95">
        <v>0.10250084102153778</v>
      </c>
      <c r="O54" s="95">
        <v>0</v>
      </c>
      <c r="P54" s="95">
        <v>0</v>
      </c>
      <c r="Q54" s="95">
        <v>3.9299484342336655E-2</v>
      </c>
      <c r="R54" s="95">
        <v>3.1095795333385468E-2</v>
      </c>
      <c r="V54" s="94" t="s">
        <v>161</v>
      </c>
      <c r="W54" s="95">
        <f>C54-'Growth Contrib.'!C54</f>
        <v>0</v>
      </c>
      <c r="X54" s="95">
        <f>D54-'Growth Contrib.'!D54</f>
        <v>0</v>
      </c>
      <c r="Y54" s="95">
        <f>E54-'Growth Contrib.'!E54</f>
        <v>0</v>
      </c>
      <c r="Z54" s="95">
        <f>F54-'Growth Contrib.'!F54</f>
        <v>0</v>
      </c>
      <c r="AA54" s="95">
        <f>G54-'Growth Contrib.'!G54</f>
        <v>0</v>
      </c>
      <c r="AB54" s="95">
        <f>H54-'Growth Contrib.'!H54</f>
        <v>-2.2812153890883202E-7</v>
      </c>
      <c r="AC54" s="95">
        <f>I54-'Growth Contrib.'!I54</f>
        <v>0</v>
      </c>
      <c r="AD54" s="95">
        <f>J54-'Growth Contrib.'!J54</f>
        <v>0</v>
      </c>
      <c r="AE54" s="95">
        <f>K54-'Growth Contrib.'!K54</f>
        <v>6.1958642848247703E-7</v>
      </c>
      <c r="AF54" s="95">
        <f>L54-'Growth Contrib.'!L54</f>
        <v>0</v>
      </c>
      <c r="AG54" s="95">
        <f>M54-'Growth Contrib.'!M54</f>
        <v>0</v>
      </c>
      <c r="AH54" s="95">
        <f>N54-'Growth Contrib.'!N54</f>
        <v>-6.8473203758412371E-7</v>
      </c>
      <c r="AI54" s="95">
        <f>O54-'Growth Contrib.'!O54</f>
        <v>0</v>
      </c>
      <c r="AJ54" s="95">
        <f>P54-'Growth Contrib.'!P54</f>
        <v>0</v>
      </c>
      <c r="AK54" s="95">
        <f>Q54-'Growth Contrib.'!Q54</f>
        <v>1.6844547458955139E-7</v>
      </c>
      <c r="AL54" s="95">
        <f>R54-'Growth Contrib.'!R54</f>
        <v>4.1067238475481216E-7</v>
      </c>
    </row>
    <row r="55" spans="1:38" x14ac:dyDescent="0.2">
      <c r="A55" s="94" t="s">
        <v>30</v>
      </c>
      <c r="B55" s="85"/>
      <c r="C55" s="95">
        <v>1.1902221478521824E-2</v>
      </c>
      <c r="D55" s="95">
        <v>1.33096007630229E-2</v>
      </c>
      <c r="E55" s="95">
        <v>1.6504989936947823E-2</v>
      </c>
      <c r="F55" s="95">
        <v>2.3363599553704262E-2</v>
      </c>
      <c r="G55" s="95">
        <v>2.4186635389924049E-2</v>
      </c>
      <c r="H55" s="95">
        <v>2.4840297177433968E-2</v>
      </c>
      <c r="I55" s="95">
        <v>2.3223211988806725E-2</v>
      </c>
      <c r="J55" s="95">
        <v>8.1750061362981796E-3</v>
      </c>
      <c r="K55" s="95">
        <v>1.7423290759325027E-2</v>
      </c>
      <c r="L55" s="95">
        <v>1.6960024833679199E-2</v>
      </c>
      <c r="M55" s="95">
        <v>3.4646112471818924E-2</v>
      </c>
      <c r="N55" s="95">
        <v>3.1132098287343979E-2</v>
      </c>
      <c r="O55" s="95">
        <v>2.8053170070052147E-2</v>
      </c>
      <c r="P55" s="95">
        <v>1.9883986562490463E-2</v>
      </c>
      <c r="Q55" s="95">
        <v>2.510245144367218E-2</v>
      </c>
      <c r="R55" s="95">
        <v>2.0692175254225731E-2</v>
      </c>
      <c r="V55" s="94" t="s">
        <v>30</v>
      </c>
      <c r="W55" s="95">
        <f>C55-'Growth Contrib.'!C55</f>
        <v>3.3081105855689574E-7</v>
      </c>
      <c r="X55" s="95">
        <f>D55-'Growth Contrib.'!D55</f>
        <v>-1.0903558497060706E-8</v>
      </c>
      <c r="Y55" s="95">
        <f>E55-'Growth Contrib.'!E55</f>
        <v>-1.4193980615515023E-7</v>
      </c>
      <c r="Z55" s="95">
        <f>F55-'Growth Contrib.'!F55</f>
        <v>-3.2794253271295482E-7</v>
      </c>
      <c r="AA55" s="95">
        <f>G55-'Growth Contrib.'!G55</f>
        <v>-2.1646066696023869E-7</v>
      </c>
      <c r="AB55" s="95">
        <f>H55-'Growth Contrib.'!H55</f>
        <v>7.5692899585699802E-7</v>
      </c>
      <c r="AC55" s="95">
        <f>I55-'Growth Contrib.'!I55</f>
        <v>-1.2686284170393414E-7</v>
      </c>
      <c r="AD55" s="95">
        <f>J55-'Growth Contrib.'!J55</f>
        <v>-1.1820821318141161E-7</v>
      </c>
      <c r="AE55" s="95">
        <f>K55-'Growth Contrib.'!K55</f>
        <v>-1.8768869912769159E-7</v>
      </c>
      <c r="AF55" s="95">
        <f>L55-'Growth Contrib.'!L55</f>
        <v>3.2073167614138365E-7</v>
      </c>
      <c r="AG55" s="95">
        <f>M55-'Growth Contrib.'!M55</f>
        <v>1.1161550315247348E-7</v>
      </c>
      <c r="AH55" s="95">
        <f>N55-'Growth Contrib.'!N55</f>
        <v>-4.8051476832233764E-7</v>
      </c>
      <c r="AI55" s="95">
        <f>O55-'Growth Contrib.'!O55</f>
        <v>4.0230054097062373E-8</v>
      </c>
      <c r="AJ55" s="95">
        <f>P55-'Growth Contrib.'!P55</f>
        <v>4.3933420550840152E-8</v>
      </c>
      <c r="AK55" s="95">
        <f>Q55-'Growth Contrib.'!Q55</f>
        <v>-8.6882104191610132E-8</v>
      </c>
      <c r="AL55" s="95">
        <f>R55-'Growth Contrib.'!R55</f>
        <v>3.005236156490565E-7</v>
      </c>
    </row>
    <row r="56" spans="1:38" x14ac:dyDescent="0.2">
      <c r="A56" s="94" t="s">
        <v>162</v>
      </c>
      <c r="B56" s="85"/>
      <c r="C56" s="95">
        <v>1.0575052350759506E-2</v>
      </c>
      <c r="D56" s="95">
        <v>1.0831992141902447E-2</v>
      </c>
      <c r="E56" s="95">
        <v>1.1090114712715149E-2</v>
      </c>
      <c r="F56" s="95">
        <v>1.1349204927682877E-2</v>
      </c>
      <c r="G56" s="95">
        <v>1.1609157547354698E-2</v>
      </c>
      <c r="H56" s="95">
        <v>1.1869851499795914E-2</v>
      </c>
      <c r="I56" s="95">
        <v>1.213137898594141E-2</v>
      </c>
      <c r="J56" s="95">
        <v>1.2393148615956306E-2</v>
      </c>
      <c r="K56" s="95">
        <v>1.26776322722435E-2</v>
      </c>
      <c r="L56" s="95">
        <v>1.2896141968667507E-2</v>
      </c>
      <c r="M56" s="95">
        <v>5.5679581128060818E-3</v>
      </c>
      <c r="N56" s="95">
        <v>9.7764637321233749E-3</v>
      </c>
      <c r="O56" s="95">
        <v>7.2993841022253036E-3</v>
      </c>
      <c r="P56" s="95">
        <v>1.5924461185932159E-2</v>
      </c>
      <c r="Q56" s="95">
        <v>8.0258660018444061E-3</v>
      </c>
      <c r="R56" s="95">
        <v>3.2363091595470905E-3</v>
      </c>
      <c r="V56" s="94" t="s">
        <v>162</v>
      </c>
      <c r="W56" s="95">
        <f>C56-'Growth Contrib.'!C56</f>
        <v>1.6409892601709775E-7</v>
      </c>
      <c r="X56" s="95">
        <f>D56-'Growth Contrib.'!D56</f>
        <v>-3.4120510636857782E-7</v>
      </c>
      <c r="Y56" s="95">
        <f>E56-'Growth Contrib.'!E56</f>
        <v>1.3694379517870114E-7</v>
      </c>
      <c r="Z56" s="95">
        <f>F56-'Growth Contrib.'!F56</f>
        <v>-1.3168445817113295E-7</v>
      </c>
      <c r="AA56" s="95">
        <f>G56-'Growth Contrib.'!G56</f>
        <v>1.7323229525335881E-7</v>
      </c>
      <c r="AB56" s="95">
        <f>H56-'Growth Contrib.'!H56</f>
        <v>-5.1103833754138905E-7</v>
      </c>
      <c r="AC56" s="95">
        <f>I56-'Growth Contrib.'!I56</f>
        <v>2.6410163217992222E-7</v>
      </c>
      <c r="AD56" s="95">
        <f>J56-'Growth Contrib.'!J56</f>
        <v>4.9270348258419194E-7</v>
      </c>
      <c r="AE56" s="95">
        <f>K56-'Growth Contrib.'!K56</f>
        <v>-2.829518110612772E-7</v>
      </c>
      <c r="AF56" s="95">
        <f>L56-'Growth Contrib.'!L56</f>
        <v>-1.4922683497405054E-7</v>
      </c>
      <c r="AG56" s="95">
        <f>M56-'Growth Contrib.'!M56</f>
        <v>1.4879847340647928E-7</v>
      </c>
      <c r="AH56" s="95">
        <f>N56-'Growth Contrib.'!N56</f>
        <v>1.5679947481563039E-7</v>
      </c>
      <c r="AI56" s="95">
        <f>O56-'Growth Contrib.'!O56</f>
        <v>2.472015318754836E-7</v>
      </c>
      <c r="AJ56" s="95">
        <f>P56-'Growth Contrib.'!P56</f>
        <v>-5.5179784154077427E-7</v>
      </c>
      <c r="AK56" s="95">
        <f>Q56-'Growth Contrib.'!Q56</f>
        <v>4.3618681073651078E-7</v>
      </c>
      <c r="AL56" s="95">
        <f>R56-'Growth Contrib.'!R56</f>
        <v>-5.8404877043439357E-7</v>
      </c>
    </row>
    <row r="57" spans="1:38" x14ac:dyDescent="0.2">
      <c r="A57" s="94" t="s">
        <v>156</v>
      </c>
      <c r="B57" s="85"/>
      <c r="C57" s="95">
        <v>0.24753883481025696</v>
      </c>
      <c r="D57" s="95">
        <v>-0.53508269786834717</v>
      </c>
      <c r="E57" s="95">
        <v>0.17177115380764008</v>
      </c>
      <c r="F57" s="95">
        <v>-0.12412042915821075</v>
      </c>
      <c r="G57" s="95">
        <v>0.63874357938766479</v>
      </c>
      <c r="H57" s="95">
        <v>-0.35885101556777954</v>
      </c>
      <c r="I57" s="95">
        <v>-0.1011197566986084</v>
      </c>
      <c r="J57" s="95">
        <v>-6.0096323490142822E-2</v>
      </c>
      <c r="K57" s="95">
        <v>0.22135791182518005</v>
      </c>
      <c r="L57" s="95">
        <v>8.2491427659988403E-2</v>
      </c>
      <c r="M57" s="95">
        <v>0.15285496413707733</v>
      </c>
      <c r="N57" s="95">
        <v>-0.19836065173149109</v>
      </c>
      <c r="O57" s="95">
        <v>0.13497015833854675</v>
      </c>
      <c r="P57" s="95">
        <v>1.6094410791993141E-2</v>
      </c>
      <c r="Q57" s="95">
        <v>0.10717913508415222</v>
      </c>
      <c r="R57" s="95">
        <v>0.26642167568206787</v>
      </c>
      <c r="V57" s="94" t="s">
        <v>156</v>
      </c>
      <c r="W57" s="95">
        <f>C57-'Growth Contrib.'!C57</f>
        <v>8.0981326616713645E-8</v>
      </c>
      <c r="X57" s="95">
        <f>D57-'Growth Contrib.'!D57</f>
        <v>4.6185613111759949E-9</v>
      </c>
      <c r="Y57" s="95">
        <f>E57-'Growth Contrib.'!E57</f>
        <v>-3.723038666247902E-8</v>
      </c>
      <c r="Z57" s="95">
        <f>F57-'Growth Contrib.'!F57</f>
        <v>-1.5494509564284442E-8</v>
      </c>
      <c r="AA57" s="95">
        <f>G57-'Growth Contrib.'!G57</f>
        <v>-2.0572291370424267E-7</v>
      </c>
      <c r="AB57" s="95">
        <f>H57-'Growth Contrib.'!H57</f>
        <v>3.4209529348183665E-7</v>
      </c>
      <c r="AC57" s="95">
        <f>I57-'Growth Contrib.'!I57</f>
        <v>-1.3085565282733302E-7</v>
      </c>
      <c r="AD57" s="95">
        <f>J57-'Growth Contrib.'!J57</f>
        <v>9.3568479984929009E-8</v>
      </c>
      <c r="AE57" s="95">
        <f>K57-'Growth Contrib.'!K57</f>
        <v>-9.3706135240179123E-8</v>
      </c>
      <c r="AF57" s="95">
        <f>L57-'Growth Contrib.'!L57</f>
        <v>3.046249626159625E-7</v>
      </c>
      <c r="AG57" s="95">
        <f>M57-'Growth Contrib.'!M57</f>
        <v>-1.6021395110588088E-7</v>
      </c>
      <c r="AH57" s="95">
        <f>N57-'Growth Contrib.'!N57</f>
        <v>-3.5561304209674738E-7</v>
      </c>
      <c r="AI57" s="95">
        <f>O57-'Growth Contrib.'!O57</f>
        <v>5.7858787083642227E-7</v>
      </c>
      <c r="AJ57" s="95">
        <f>P57-'Growth Contrib.'!P57</f>
        <v>-5.3196952068401693E-7</v>
      </c>
      <c r="AK57" s="95">
        <f>Q57-'Growth Contrib.'!Q57</f>
        <v>5.0083500208186749E-7</v>
      </c>
      <c r="AL57" s="95">
        <f>R57-'Growth Contrib.'!R57</f>
        <v>-2.0867096611754121E-7</v>
      </c>
    </row>
    <row r="58" spans="1:38" x14ac:dyDescent="0.2">
      <c r="A58" s="94" t="s">
        <v>10</v>
      </c>
      <c r="B58" s="85"/>
      <c r="C58" s="95">
        <v>-3.8883271627128124E-3</v>
      </c>
      <c r="D58" s="95">
        <v>6.3486382365226746E-2</v>
      </c>
      <c r="E58" s="95">
        <v>1.9230909645557404E-2</v>
      </c>
      <c r="F58" s="95">
        <v>0.12040556222200394</v>
      </c>
      <c r="G58" s="95">
        <v>0.10794438421726227</v>
      </c>
      <c r="H58" s="95">
        <v>6.6777616739273071E-2</v>
      </c>
      <c r="I58" s="95">
        <v>9.0652696788311005E-2</v>
      </c>
      <c r="J58" s="95">
        <v>0.12378141283988953</v>
      </c>
      <c r="K58" s="95">
        <v>-7.036823034286499E-2</v>
      </c>
      <c r="L58" s="95">
        <v>-0.61252498626708984</v>
      </c>
      <c r="M58" s="95">
        <v>0.12661892175674438</v>
      </c>
      <c r="N58" s="95">
        <v>0.15271438658237457</v>
      </c>
      <c r="O58" s="95">
        <v>-3.8924194872379303E-2</v>
      </c>
      <c r="P58" s="95">
        <v>-5.1765099167823792E-2</v>
      </c>
      <c r="Q58" s="95">
        <v>1.7565838992595673E-2</v>
      </c>
      <c r="R58" s="95">
        <v>6.3131436705589294E-2</v>
      </c>
      <c r="V58" s="94" t="s">
        <v>10</v>
      </c>
      <c r="W58" s="95">
        <f>C58-'Growth Contrib.'!C58</f>
        <v>-7.7708694301396875E-8</v>
      </c>
      <c r="X58" s="95">
        <f>D58-'Growth Contrib.'!D58</f>
        <v>-7.9974815853089964E-8</v>
      </c>
      <c r="Y58" s="95">
        <f>E58-'Growth Contrib.'!E58</f>
        <v>3.8218753089028223E-7</v>
      </c>
      <c r="Z58" s="95">
        <f>F58-'Growth Contrib.'!F58</f>
        <v>-8.9178303269710213E-8</v>
      </c>
      <c r="AA58" s="95">
        <f>G58-'Growth Contrib.'!G58</f>
        <v>5.358149729461914E-9</v>
      </c>
      <c r="AB58" s="95">
        <f>H58-'Growth Contrib.'!H58</f>
        <v>-1.6565716326466529E-7</v>
      </c>
      <c r="AC58" s="95">
        <f>I58-'Growth Contrib.'!I58</f>
        <v>1.4485978969136504E-7</v>
      </c>
      <c r="AD58" s="95">
        <f>J58-'Growth Contrib.'!J58</f>
        <v>-4.0897528115479975E-7</v>
      </c>
      <c r="AE58" s="95">
        <f>K58-'Growth Contrib.'!K58</f>
        <v>3.3563674173286984E-8</v>
      </c>
      <c r="AF58" s="95">
        <f>L58-'Growth Contrib.'!L58</f>
        <v>2.4258212405481316E-7</v>
      </c>
      <c r="AG58" s="95">
        <f>M58-'Growth Contrib.'!M58</f>
        <v>-3.3735160406833664E-7</v>
      </c>
      <c r="AH58" s="95">
        <f>N58-'Growth Contrib.'!N58</f>
        <v>1.7393583204294849E-7</v>
      </c>
      <c r="AI58" s="95">
        <f>O58-'Growth Contrib.'!O58</f>
        <v>2.0677845184030597E-7</v>
      </c>
      <c r="AJ58" s="95">
        <f>P58-'Growth Contrib.'!P58</f>
        <v>8.9794170800294726E-8</v>
      </c>
      <c r="AK58" s="95">
        <f>Q58-'Growth Contrib.'!Q58</f>
        <v>-5.7528789963387506E-7</v>
      </c>
      <c r="AL58" s="95">
        <f>R58-'Growth Contrib.'!R58</f>
        <v>5.3672028374474046E-7</v>
      </c>
    </row>
    <row r="59" spans="1:38" x14ac:dyDescent="0.2">
      <c r="A59" s="94" t="s">
        <v>163</v>
      </c>
      <c r="B59" s="85"/>
      <c r="C59" s="95">
        <v>1.7394250258803368E-2</v>
      </c>
      <c r="D59" s="95">
        <v>1.7396001145243645E-2</v>
      </c>
      <c r="E59" s="95">
        <v>1.7397744581103325E-2</v>
      </c>
      <c r="F59" s="95">
        <v>1.7399387434124947E-2</v>
      </c>
      <c r="G59" s="95">
        <v>1.7401112243533134E-2</v>
      </c>
      <c r="H59" s="95">
        <v>-4.9353238195180893E-2</v>
      </c>
      <c r="I59" s="95">
        <v>1.7397208139300346E-2</v>
      </c>
      <c r="J59" s="95">
        <v>1.7277028411626816E-2</v>
      </c>
      <c r="K59" s="95">
        <v>1.740056648850441E-2</v>
      </c>
      <c r="L59" s="95">
        <v>1.7397262156009674E-2</v>
      </c>
      <c r="M59" s="95">
        <v>-3.3934816718101501E-2</v>
      </c>
      <c r="N59" s="95">
        <v>2.0137900946792797E-7</v>
      </c>
      <c r="O59" s="95">
        <v>1.2082732609997038E-6</v>
      </c>
      <c r="P59" s="95">
        <v>-3.4985606907866895E-4</v>
      </c>
      <c r="Q59" s="95">
        <v>2.2817326709628105E-2</v>
      </c>
      <c r="R59" s="95">
        <v>0.11724244803190231</v>
      </c>
      <c r="V59" s="94" t="s">
        <v>163</v>
      </c>
      <c r="W59" s="95">
        <f>C59-'Growth Contrib.'!C59</f>
        <v>4.0410087050538057E-7</v>
      </c>
      <c r="X59" s="95">
        <f>D59-'Growth Contrib.'!D59</f>
        <v>9.0198748494557668E-8</v>
      </c>
      <c r="Y59" s="95">
        <f>E59-'Growth Contrib.'!E59</f>
        <v>-6.9216002659966414E-7</v>
      </c>
      <c r="Z59" s="95">
        <f>F59-'Growth Contrib.'!F59</f>
        <v>-4.663792639233999E-8</v>
      </c>
      <c r="AA59" s="95">
        <f>G59-'Growth Contrib.'!G59</f>
        <v>3.6343601665309033E-7</v>
      </c>
      <c r="AB59" s="95">
        <f>H59-'Growth Contrib.'!H59</f>
        <v>2.9759214198454842E-7</v>
      </c>
      <c r="AC59" s="95">
        <f>I59-'Growth Contrib.'!I59</f>
        <v>-4.9559226552794988E-7</v>
      </c>
      <c r="AD59" s="95">
        <f>J59-'Growth Contrib.'!J59</f>
        <v>7.4354371583373879E-8</v>
      </c>
      <c r="AE59" s="95">
        <f>K59-'Growth Contrib.'!K59</f>
        <v>8.2738915312824401E-8</v>
      </c>
      <c r="AF59" s="95">
        <f>L59-'Growth Contrib.'!L59</f>
        <v>-3.4400446372387372E-7</v>
      </c>
      <c r="AG59" s="95">
        <f>M59-'Growth Contrib.'!M59</f>
        <v>3.8014087069132563E-7</v>
      </c>
      <c r="AH59" s="95">
        <f>N59-'Growth Contrib.'!N59</f>
        <v>2.0137900946792797E-7</v>
      </c>
      <c r="AI59" s="95">
        <f>O59-'Growth Contrib.'!O59</f>
        <v>-6.5060618782469421E-7</v>
      </c>
      <c r="AJ59" s="95">
        <f>P59-'Growth Contrib.'!P59</f>
        <v>6.0378524205037271E-7</v>
      </c>
      <c r="AK59" s="95">
        <f>Q59-'Growth Contrib.'!Q59</f>
        <v>8.33555746856951E-8</v>
      </c>
      <c r="AL59" s="95">
        <f>R59-'Growth Contrib.'!R59</f>
        <v>-4.1843779567674044E-7</v>
      </c>
    </row>
    <row r="60" spans="1:38" x14ac:dyDescent="0.2">
      <c r="A60" s="94" t="s">
        <v>164</v>
      </c>
      <c r="B60" s="85"/>
      <c r="C60" s="95">
        <v>-4.1893036104738712E-3</v>
      </c>
      <c r="D60" s="95">
        <v>-4.1882968507707119E-3</v>
      </c>
      <c r="E60" s="95">
        <v>-4.1870549321174622E-3</v>
      </c>
      <c r="F60" s="95">
        <v>-4.185947123914957E-3</v>
      </c>
      <c r="G60" s="95">
        <v>-4.1848267428576946E-3</v>
      </c>
      <c r="H60" s="95">
        <v>-4.1836933232843876E-3</v>
      </c>
      <c r="I60" s="95">
        <v>-4.1824714280664921E-3</v>
      </c>
      <c r="J60" s="95">
        <v>-4.1813128627836704E-3</v>
      </c>
      <c r="K60" s="95">
        <v>-2.9107356444001198E-2</v>
      </c>
      <c r="L60" s="95">
        <v>8.0669298768043518E-3</v>
      </c>
      <c r="M60" s="95">
        <v>1.498569268733263E-2</v>
      </c>
      <c r="N60" s="95">
        <v>5.5688950233161449E-3</v>
      </c>
      <c r="O60" s="95">
        <v>1.2636583996936679E-3</v>
      </c>
      <c r="P60" s="95">
        <v>3.1722337007522583E-2</v>
      </c>
      <c r="Q60" s="95">
        <v>-3.001962904818356E-4</v>
      </c>
      <c r="R60" s="95">
        <v>-1.6491629648953676E-3</v>
      </c>
      <c r="V60" s="94" t="s">
        <v>164</v>
      </c>
      <c r="W60" s="95">
        <f>C60-'Growth Contrib.'!C60</f>
        <v>5.9529689700257848E-8</v>
      </c>
      <c r="X60" s="95">
        <f>D60-'Growth Contrib.'!D60</f>
        <v>-6.5738942058198024E-8</v>
      </c>
      <c r="Y60" s="95">
        <f>E60-'Growth Contrib.'!E60</f>
        <v>5.7172448679823629E-8</v>
      </c>
      <c r="Z60" s="95">
        <f>F60-'Growth Contrib.'!F60</f>
        <v>-4.2042124668781322E-8</v>
      </c>
      <c r="AA60" s="95">
        <f>G60-'Growth Contrib.'!G60</f>
        <v>-1.3512287380147703E-8</v>
      </c>
      <c r="AB60" s="95">
        <f>H60-'Growth Contrib.'!H60</f>
        <v>4.3057028825156662E-8</v>
      </c>
      <c r="AC60" s="95">
        <f>I60-'Growth Contrib.'!I60</f>
        <v>-2.1642188024334486E-9</v>
      </c>
      <c r="AD60" s="95">
        <f>J60-'Growth Contrib.'!J60</f>
        <v>6.4707013081033438E-9</v>
      </c>
      <c r="AE60" s="95">
        <f>K60-'Growth Contrib.'!K60</f>
        <v>-7.247436836776977E-8</v>
      </c>
      <c r="AF60" s="95">
        <f>L60-'Growth Contrib.'!L60</f>
        <v>4.3762860169049844E-8</v>
      </c>
      <c r="AG60" s="95">
        <f>M60-'Growth Contrib.'!M60</f>
        <v>6.0578261885935181E-8</v>
      </c>
      <c r="AH60" s="95">
        <f>N60-'Growth Contrib.'!N60</f>
        <v>-5.9539148559301092E-8</v>
      </c>
      <c r="AI60" s="95">
        <f>O60-'Growth Contrib.'!O60</f>
        <v>2.7311860274032915E-8</v>
      </c>
      <c r="AJ60" s="95">
        <f>P60-'Growth Contrib.'!P60</f>
        <v>-9.9625390090340993E-9</v>
      </c>
      <c r="AK60" s="95">
        <f>Q60-'Growth Contrib.'!Q60</f>
        <v>4.3658453234725596E-8</v>
      </c>
      <c r="AL60" s="95">
        <f>R60-'Growth Contrib.'!R60</f>
        <v>-9.1296107033881149E-8</v>
      </c>
    </row>
    <row r="61" spans="1:38" x14ac:dyDescent="0.2">
      <c r="A61" s="94" t="s">
        <v>165</v>
      </c>
      <c r="B61" s="85"/>
      <c r="C61" s="95">
        <v>6.9713950157165527E-2</v>
      </c>
      <c r="D61" s="95">
        <v>6.9713972508907318E-2</v>
      </c>
      <c r="E61" s="95">
        <v>6.97140172123909E-2</v>
      </c>
      <c r="F61" s="95">
        <v>6.971394270658493E-2</v>
      </c>
      <c r="G61" s="95">
        <v>6.9713950157165527E-2</v>
      </c>
      <c r="H61" s="95">
        <v>6.97140172123909E-2</v>
      </c>
      <c r="I61" s="95">
        <v>6.9713950157165527E-2</v>
      </c>
      <c r="J61" s="95">
        <v>0.72670865058898926</v>
      </c>
      <c r="K61" s="95">
        <v>6.9718107581138611E-2</v>
      </c>
      <c r="L61" s="95">
        <v>6.990339607000351E-2</v>
      </c>
      <c r="M61" s="95">
        <v>1.2757070362567902E-2</v>
      </c>
      <c r="N61" s="95">
        <v>-2.6152874852414243E-6</v>
      </c>
      <c r="O61" s="95">
        <v>4.514722153544426E-3</v>
      </c>
      <c r="P61" s="95">
        <v>1.6700223088264465E-2</v>
      </c>
      <c r="Q61" s="95">
        <v>-1.3224242720752954E-3</v>
      </c>
      <c r="R61" s="95">
        <v>0</v>
      </c>
      <c r="V61" s="94" t="s">
        <v>165</v>
      </c>
      <c r="W61" s="95">
        <f>C61-'Growth Contrib.'!C61</f>
        <v>4.0508448335974112E-7</v>
      </c>
      <c r="X61" s="95">
        <f>D61-'Growth Contrib.'!D61</f>
        <v>-4.5598871722951628E-7</v>
      </c>
      <c r="Y61" s="95">
        <f>E61-'Growth Contrib.'!E61</f>
        <v>5.5043026525591898E-9</v>
      </c>
      <c r="Z61" s="95">
        <f>F61-'Growth Contrib.'!F61</f>
        <v>-5.8912992206838766E-8</v>
      </c>
      <c r="AA61" s="95">
        <f>G61-'Growth Contrib.'!G61</f>
        <v>4.5378956370356605E-7</v>
      </c>
      <c r="AB61" s="95">
        <f>H61-'Growth Contrib.'!H61</f>
        <v>-4.2769233490891345E-7</v>
      </c>
      <c r="AC61" s="95">
        <f>I61-'Growth Contrib.'!I61</f>
        <v>2.4164698392281636E-7</v>
      </c>
      <c r="AD61" s="95">
        <f>J61-'Growth Contrib.'!J61</f>
        <v>-2.0437216319280083E-7</v>
      </c>
      <c r="AE61" s="95">
        <f>K61-'Growth Contrib.'!K61</f>
        <v>-9.0590500628762172E-8</v>
      </c>
      <c r="AF61" s="95">
        <f>L61-'Growth Contrib.'!L61</f>
        <v>2.5325284928878755E-7</v>
      </c>
      <c r="AG61" s="95">
        <f>M61-'Growth Contrib.'!M61</f>
        <v>-1.3479110761750734E-7</v>
      </c>
      <c r="AH61" s="95">
        <f>N61-'Growth Contrib.'!N61</f>
        <v>-6.679671416237842E-8</v>
      </c>
      <c r="AI61" s="95">
        <f>O61-'Growth Contrib.'!O61</f>
        <v>7.7386096972338614E-8</v>
      </c>
      <c r="AJ61" s="95">
        <f>P61-'Growth Contrib.'!P61</f>
        <v>3.3589701159408847E-9</v>
      </c>
      <c r="AK61" s="95">
        <f>Q61-'Growth Contrib.'!Q61</f>
        <v>5.0003284962499631E-8</v>
      </c>
      <c r="AL61" s="95">
        <f>R61-'Growth Contrib.'!R61</f>
        <v>0</v>
      </c>
    </row>
    <row r="62" spans="1:38" x14ac:dyDescent="0.2">
      <c r="A62" s="94" t="s">
        <v>166</v>
      </c>
      <c r="B62" s="85"/>
      <c r="C62" s="95">
        <v>2.5504332035779953E-2</v>
      </c>
      <c r="D62" s="95">
        <v>2.6006024330854416E-2</v>
      </c>
      <c r="E62" s="95">
        <v>2.2524671629071236E-2</v>
      </c>
      <c r="F62" s="95">
        <v>2.6204083114862442E-2</v>
      </c>
      <c r="G62" s="95">
        <v>2.6350762695074081E-2</v>
      </c>
      <c r="H62" s="95">
        <v>2.9175898060202599E-2</v>
      </c>
      <c r="I62" s="95">
        <v>2.8058340772986412E-2</v>
      </c>
      <c r="J62" s="95">
        <v>2.6948209851980209E-2</v>
      </c>
      <c r="K62" s="95">
        <v>2.5920921936631203E-2</v>
      </c>
      <c r="L62" s="95">
        <v>2.4902869015932083E-2</v>
      </c>
      <c r="M62" s="95">
        <v>1.1406740173697472E-2</v>
      </c>
      <c r="N62" s="95">
        <v>1.4668601565063E-2</v>
      </c>
      <c r="O62" s="95">
        <v>1.4879741705954075E-2</v>
      </c>
      <c r="P62" s="95">
        <v>2.3255983367562294E-2</v>
      </c>
      <c r="Q62" s="95">
        <v>1.0972069576382637E-2</v>
      </c>
      <c r="R62" s="95">
        <v>8.2077039405703545E-3</v>
      </c>
      <c r="V62" s="94" t="s">
        <v>166</v>
      </c>
      <c r="W62" s="95">
        <f>C62-'Growth Contrib.'!C62</f>
        <v>3.4138455842422366E-7</v>
      </c>
      <c r="X62" s="95">
        <f>D62-'Growth Contrib.'!D62</f>
        <v>-2.5586437994717937E-7</v>
      </c>
      <c r="Y62" s="95">
        <f>E62-'Growth Contrib.'!E62</f>
        <v>-5.270499426231201E-7</v>
      </c>
      <c r="Z62" s="95">
        <f>F62-'Growth Contrib.'!F62</f>
        <v>6.2997804397071921E-7</v>
      </c>
      <c r="AA62" s="95">
        <f>G62-'Growth Contrib.'!G62</f>
        <v>2.0716209317428458E-7</v>
      </c>
      <c r="AB62" s="95">
        <f>H62-'Growth Contrib.'!H62</f>
        <v>-8.5500837064891866E-7</v>
      </c>
      <c r="AC62" s="95">
        <f>I62-'Growth Contrib.'!I62</f>
        <v>8.1078385542193709E-7</v>
      </c>
      <c r="AD62" s="95">
        <f>J62-'Growth Contrib.'!J62</f>
        <v>-1.6890462719090782E-7</v>
      </c>
      <c r="AE62" s="95">
        <f>K62-'Growth Contrib.'!K62</f>
        <v>1.1961830603118839E-7</v>
      </c>
      <c r="AF62" s="95">
        <f>L62-'Growth Contrib.'!L62</f>
        <v>-4.6598932036678864E-7</v>
      </c>
      <c r="AG62" s="95">
        <f>M62-'Growth Contrib.'!M62</f>
        <v>1.59474133058779E-7</v>
      </c>
      <c r="AH62" s="95">
        <f>N62-'Growth Contrib.'!N62</f>
        <v>1.3720378681282563E-7</v>
      </c>
      <c r="AI62" s="95">
        <f>O62-'Growth Contrib.'!O62</f>
        <v>-1.625281876270479E-7</v>
      </c>
      <c r="AJ62" s="95">
        <f>P62-'Growth Contrib.'!P62</f>
        <v>2.1685966353907071E-7</v>
      </c>
      <c r="AK62" s="95">
        <f>Q62-'Growth Contrib.'!Q62</f>
        <v>-2.6960722212220067E-7</v>
      </c>
      <c r="AL62" s="95">
        <f>R62-'Growth Contrib.'!R62</f>
        <v>-2.7258588915744786E-7</v>
      </c>
    </row>
    <row r="63" spans="1:38" x14ac:dyDescent="0.2">
      <c r="A63" s="96" t="s">
        <v>167</v>
      </c>
      <c r="B63" s="97"/>
      <c r="C63" s="98">
        <v>2.2876814007759094E-2</v>
      </c>
      <c r="D63" s="98">
        <v>2.0467614755034447E-2</v>
      </c>
      <c r="E63" s="98">
        <v>2.685982920229435E-2</v>
      </c>
      <c r="F63" s="98">
        <v>1.6807118430733681E-2</v>
      </c>
      <c r="G63" s="98">
        <v>2.6612423360347748E-2</v>
      </c>
      <c r="H63" s="98">
        <v>6.4706108532845974E-3</v>
      </c>
      <c r="I63" s="98">
        <v>1.9566886126995087E-2</v>
      </c>
      <c r="J63" s="98">
        <v>2.8252270072698593E-2</v>
      </c>
      <c r="K63" s="98">
        <v>1.4136572368443012E-2</v>
      </c>
      <c r="L63" s="98">
        <v>8.8764606043696404E-3</v>
      </c>
      <c r="M63" s="98">
        <v>5.1340358331799507E-3</v>
      </c>
      <c r="N63" s="98">
        <v>1.2095122598111629E-2</v>
      </c>
      <c r="O63" s="98">
        <v>3.2685436308383942E-2</v>
      </c>
      <c r="P63" s="98">
        <v>1.4096966944634914E-2</v>
      </c>
      <c r="Q63" s="98">
        <v>1.1803275905549526E-2</v>
      </c>
      <c r="R63" s="98">
        <v>8.4824329242110252E-3</v>
      </c>
      <c r="V63" s="96" t="s">
        <v>167</v>
      </c>
      <c r="W63" s="98">
        <f>C63-'Growth Contrib.'!C63</f>
        <v>4.8400678754820237E-7</v>
      </c>
      <c r="X63" s="98">
        <f>D63-'Growth Contrib.'!D63</f>
        <v>-9.4458704645930536E-7</v>
      </c>
      <c r="Y63" s="98">
        <f>E63-'Growth Contrib.'!E63</f>
        <v>7.1410941888949697E-7</v>
      </c>
      <c r="Z63" s="98">
        <f>F63-'Growth Contrib.'!F63</f>
        <v>-1.7078963104530387E-7</v>
      </c>
      <c r="AA63" s="98">
        <f>G63-'Growth Contrib.'!G63</f>
        <v>-4.6034257128804712E-7</v>
      </c>
      <c r="AB63" s="98">
        <f>H63-'Growth Contrib.'!H63</f>
        <v>6.4744030124803953E-7</v>
      </c>
      <c r="AC63" s="98">
        <f>I63-'Growth Contrib.'!I63</f>
        <v>-4.0823074008017324E-8</v>
      </c>
      <c r="AD63" s="98">
        <f>J63-'Growth Contrib.'!J63</f>
        <v>8.3861900694592872E-8</v>
      </c>
      <c r="AE63" s="98">
        <f>K63-'Growth Contrib.'!K63</f>
        <v>-2.6917709073856488E-8</v>
      </c>
      <c r="AF63" s="98">
        <f>L63-'Growth Contrib.'!L63</f>
        <v>-6.1035959218747049E-7</v>
      </c>
      <c r="AG63" s="98">
        <f>M63-'Growth Contrib.'!M63</f>
        <v>5.5149378778117375E-8</v>
      </c>
      <c r="AH63" s="98">
        <f>N63-'Growth Contrib.'!N63</f>
        <v>2.3355932452125139E-7</v>
      </c>
      <c r="AI63" s="98">
        <f>O63-'Growth Contrib.'!O63</f>
        <v>1.0574289388554092E-8</v>
      </c>
      <c r="AJ63" s="98">
        <f>P63-'Growth Contrib.'!P63</f>
        <v>-1.1198402717453593E-7</v>
      </c>
      <c r="AK63" s="98">
        <f>Q63-'Growth Contrib.'!Q63</f>
        <v>-1.8573281419798082E-8</v>
      </c>
      <c r="AL63" s="98">
        <f>R63-'Growth Contrib.'!R63</f>
        <v>4.897919177980492E-7</v>
      </c>
    </row>
    <row r="64" spans="1:38" x14ac:dyDescent="0.2">
      <c r="A64" s="1"/>
      <c r="V64" s="1"/>
    </row>
    <row r="65" spans="1:38" x14ac:dyDescent="0.2">
      <c r="A65" s="59" t="s">
        <v>186</v>
      </c>
      <c r="B65" s="60"/>
      <c r="C65" s="60"/>
      <c r="D65" s="60"/>
      <c r="E65" s="60"/>
      <c r="F65" s="60"/>
      <c r="G65" s="60"/>
      <c r="H65" s="60"/>
      <c r="I65" s="60"/>
      <c r="J65" s="60"/>
      <c r="K65" s="60"/>
      <c r="L65" s="60"/>
      <c r="M65" s="60"/>
      <c r="N65" s="60"/>
      <c r="O65" s="60"/>
      <c r="P65" s="60"/>
      <c r="Q65" s="60"/>
      <c r="R65" s="60"/>
      <c r="V65" s="59" t="s">
        <v>186</v>
      </c>
      <c r="W65" s="60"/>
      <c r="X65" s="60"/>
      <c r="Y65" s="60"/>
      <c r="Z65" s="60"/>
      <c r="AA65" s="60"/>
      <c r="AB65" s="60"/>
      <c r="AC65" s="60"/>
      <c r="AD65" s="60"/>
      <c r="AE65" s="60"/>
      <c r="AF65" s="60"/>
      <c r="AG65" s="60"/>
      <c r="AH65" s="60"/>
      <c r="AI65" s="60"/>
      <c r="AJ65" s="60"/>
      <c r="AK65" s="60"/>
      <c r="AL65" s="60"/>
    </row>
    <row r="66" spans="1:38" ht="15" x14ac:dyDescent="0.2">
      <c r="A66" s="87" t="s">
        <v>7</v>
      </c>
      <c r="B66" s="32"/>
      <c r="C66" s="32">
        <v>2007</v>
      </c>
      <c r="D66" s="32">
        <v>2008</v>
      </c>
      <c r="E66" s="32">
        <v>2009</v>
      </c>
      <c r="F66" s="32">
        <v>2010</v>
      </c>
      <c r="G66" s="32">
        <v>2011</v>
      </c>
      <c r="H66" s="32">
        <v>2012</v>
      </c>
      <c r="I66" s="32">
        <v>2013</v>
      </c>
      <c r="J66" s="32">
        <v>2014</v>
      </c>
      <c r="K66" s="32">
        <v>2015</v>
      </c>
      <c r="L66" s="32">
        <v>2016</v>
      </c>
      <c r="M66" s="32">
        <v>2017</v>
      </c>
      <c r="N66" s="32">
        <v>2018</v>
      </c>
      <c r="O66" s="32">
        <v>2019</v>
      </c>
      <c r="P66" s="32">
        <v>2020</v>
      </c>
      <c r="Q66" s="32">
        <v>2021</v>
      </c>
      <c r="R66" s="32">
        <v>2022</v>
      </c>
      <c r="V66" s="87" t="s">
        <v>7</v>
      </c>
      <c r="W66" s="32">
        <v>2007</v>
      </c>
      <c r="X66" s="32">
        <v>2008</v>
      </c>
      <c r="Y66" s="32">
        <v>2009</v>
      </c>
      <c r="Z66" s="32">
        <v>2010</v>
      </c>
      <c r="AA66" s="32">
        <v>2011</v>
      </c>
      <c r="AB66" s="32">
        <v>2012</v>
      </c>
      <c r="AC66" s="32">
        <v>2013</v>
      </c>
      <c r="AD66" s="32">
        <v>2014</v>
      </c>
      <c r="AE66" s="32">
        <v>2015</v>
      </c>
      <c r="AF66" s="32">
        <v>2016</v>
      </c>
      <c r="AG66" s="32">
        <v>2017</v>
      </c>
      <c r="AH66" s="32">
        <v>2018</v>
      </c>
      <c r="AI66" s="32">
        <v>2019</v>
      </c>
      <c r="AJ66" s="32">
        <v>2020</v>
      </c>
      <c r="AK66" s="32">
        <v>2021</v>
      </c>
      <c r="AL66" s="32">
        <v>2022</v>
      </c>
    </row>
    <row r="67" spans="1:38" x14ac:dyDescent="0.2">
      <c r="A67" s="94" t="s">
        <v>28</v>
      </c>
      <c r="B67" s="85"/>
      <c r="C67" s="95" cm="1">
        <f t="array" ref="C67:R77">TRANSPOSE('5.Stata-DNSP&amp;State'!M3:W18)</f>
        <v>1.9933516159653664E-3</v>
      </c>
      <c r="D67" s="95">
        <v>8.4347964730113745E-4</v>
      </c>
      <c r="E67" s="95">
        <v>7.9457293031737208E-4</v>
      </c>
      <c r="F67" s="95">
        <v>7.2105269646272063E-4</v>
      </c>
      <c r="G67" s="95">
        <v>4.214561777189374E-4</v>
      </c>
      <c r="H67" s="95">
        <v>-5.8243179228156805E-4</v>
      </c>
      <c r="I67" s="95">
        <v>3.8852400030009449E-4</v>
      </c>
      <c r="J67" s="95">
        <v>-2.2873296402394772E-3</v>
      </c>
      <c r="K67" s="95">
        <v>8.1571080954745412E-4</v>
      </c>
      <c r="L67" s="95">
        <v>6.2336999690160155E-4</v>
      </c>
      <c r="M67" s="95">
        <v>1.1711554834619164E-3</v>
      </c>
      <c r="N67" s="95">
        <v>-1.922140596434474E-3</v>
      </c>
      <c r="O67" s="95">
        <v>1.0654858779162169E-3</v>
      </c>
      <c r="P67" s="95">
        <v>-9.7446423023939133E-4</v>
      </c>
      <c r="Q67" s="95">
        <v>-1.2370612239465117E-4</v>
      </c>
      <c r="R67" s="95">
        <v>1.473457901738584E-3</v>
      </c>
      <c r="V67" s="94" t="s">
        <v>28</v>
      </c>
      <c r="W67" s="95">
        <f>C67-'Growth Contrib.'!C67</f>
        <v>1.0615965366327085E-8</v>
      </c>
      <c r="X67" s="95">
        <f>D67-'Growth Contrib.'!D67</f>
        <v>-4.6526988625771384E-9</v>
      </c>
      <c r="Y67" s="95">
        <f>E67-'Growth Contrib.'!E67</f>
        <v>-3.1696826279133117E-9</v>
      </c>
      <c r="Z67" s="95">
        <f>F67-'Growth Contrib.'!F67</f>
        <v>7.9646272064561041E-10</v>
      </c>
      <c r="AA67" s="95">
        <f>G67-'Growth Contrib.'!G67</f>
        <v>-9.0222810626076726E-9</v>
      </c>
      <c r="AB67" s="95">
        <f>H67-'Growth Contrib.'!H67</f>
        <v>2.5907718431954913E-8</v>
      </c>
      <c r="AC67" s="95">
        <f>I67-'Growth Contrib.'!I67</f>
        <v>-1.2899699905531779E-8</v>
      </c>
      <c r="AD67" s="95">
        <f>J67-'Growth Contrib.'!J67</f>
        <v>-4.6402394769488875E-9</v>
      </c>
      <c r="AE67" s="95">
        <f>K67-'Growth Contrib.'!K67</f>
        <v>-7.3904525458396916E-9</v>
      </c>
      <c r="AF67" s="95">
        <f>L67-'Growth Contrib.'!L67</f>
        <v>2.8096901601550386E-8</v>
      </c>
      <c r="AG67" s="95">
        <f>M67-'Growth Contrib.'!M67</f>
        <v>-5.5165380835435485E-9</v>
      </c>
      <c r="AH67" s="95">
        <f>N67-'Growth Contrib.'!N67</f>
        <v>-9.5964344738914964E-9</v>
      </c>
      <c r="AI67" s="95">
        <f>O67-'Growth Contrib.'!O67</f>
        <v>5.8779162169075166E-9</v>
      </c>
      <c r="AJ67" s="95">
        <f>P67-'Growth Contrib.'!P67</f>
        <v>-1.4830239391345687E-8</v>
      </c>
      <c r="AK67" s="95">
        <f>Q67-'Growth Contrib.'!Q67</f>
        <v>2.8377605348824672E-8</v>
      </c>
      <c r="AL67" s="95">
        <f>R67-'Growth Contrib.'!R67</f>
        <v>-2.6098261415906723E-8</v>
      </c>
    </row>
    <row r="68" spans="1:38" x14ac:dyDescent="0.2">
      <c r="A68" s="94" t="s">
        <v>161</v>
      </c>
      <c r="B68" s="85"/>
      <c r="C68" s="95">
        <v>-2.3452121240552515E-4</v>
      </c>
      <c r="D68" s="95">
        <v>4.9072754336521029E-4</v>
      </c>
      <c r="E68" s="95">
        <v>-8.08920813142322E-5</v>
      </c>
      <c r="F68" s="95">
        <v>1.5583008644171059E-4</v>
      </c>
      <c r="G68" s="95">
        <v>-3.7108210381120443E-4</v>
      </c>
      <c r="H68" s="95">
        <v>3.7831790745258331E-2</v>
      </c>
      <c r="I68" s="95">
        <v>1.4862313037156127E-5</v>
      </c>
      <c r="J68" s="95">
        <v>4.8389783842139877E-6</v>
      </c>
      <c r="K68" s="95">
        <v>1.5090403147041798E-2</v>
      </c>
      <c r="L68" s="95">
        <v>3.7526955566136166E-5</v>
      </c>
      <c r="M68" s="95">
        <v>1.5350209650932811E-5</v>
      </c>
      <c r="N68" s="95">
        <v>3.5921324044466019E-2</v>
      </c>
      <c r="O68" s="95">
        <v>1.054674867191352E-4</v>
      </c>
      <c r="P68" s="95">
        <v>6.0486263464554213E-6</v>
      </c>
      <c r="Q68" s="95">
        <v>1.3857367448508739E-2</v>
      </c>
      <c r="R68" s="95">
        <v>1.1723319068551064E-2</v>
      </c>
      <c r="V68" s="94" t="s">
        <v>161</v>
      </c>
      <c r="W68" s="95">
        <f>C68-'Growth Contrib.'!C68</f>
        <v>-1.112405525143358E-9</v>
      </c>
      <c r="X68" s="95">
        <f>D68-'Growth Contrib.'!D68</f>
        <v>-1.0566347897556297E-9</v>
      </c>
      <c r="Y68" s="95">
        <f>E68-'Growth Contrib.'!E68</f>
        <v>3.9868576780341565E-10</v>
      </c>
      <c r="Z68" s="95">
        <f>F68-'Growth Contrib.'!F68</f>
        <v>-1.7135582894029638E-9</v>
      </c>
      <c r="AA68" s="95">
        <f>G68-'Growth Contrib.'!G68</f>
        <v>1.4961887955791328E-9</v>
      </c>
      <c r="AB68" s="95">
        <f>H68-'Growth Contrib.'!H68</f>
        <v>-9.9254741668663993E-8</v>
      </c>
      <c r="AC68" s="95">
        <f>I68-'Growth Contrib.'!I68</f>
        <v>4.8303715612809761E-10</v>
      </c>
      <c r="AD68" s="95">
        <f>J68-'Growth Contrib.'!J68</f>
        <v>-3.2161578601266812E-10</v>
      </c>
      <c r="AE68" s="95">
        <f>K68-'Growth Contrib.'!K68</f>
        <v>7.3147041796881029E-8</v>
      </c>
      <c r="AF68" s="95">
        <f>L68-'Growth Contrib.'!L68</f>
        <v>6.0556613616955879E-10</v>
      </c>
      <c r="AG68" s="95">
        <f>M68-'Growth Contrib.'!M68</f>
        <v>-6.3034906719038075E-10</v>
      </c>
      <c r="AH68" s="95">
        <f>N68-'Growth Contrib.'!N68</f>
        <v>3.404446601712463E-8</v>
      </c>
      <c r="AI68" s="95">
        <f>O68-'Growth Contrib.'!O68</f>
        <v>-8.1328086479941566E-10</v>
      </c>
      <c r="AJ68" s="95">
        <f>P68-'Growth Contrib.'!P68</f>
        <v>1.6573464554212242E-9</v>
      </c>
      <c r="AK68" s="95">
        <f>Q68-'Growth Contrib.'!Q68</f>
        <v>7.4485087386139126E-9</v>
      </c>
      <c r="AL68" s="95">
        <f>R68-'Growth Contrib.'!R68</f>
        <v>-1.0093144893648376E-7</v>
      </c>
    </row>
    <row r="69" spans="1:38" x14ac:dyDescent="0.2">
      <c r="A69" s="94" t="s">
        <v>30</v>
      </c>
      <c r="B69" s="85"/>
      <c r="C69" s="95">
        <v>2.1442761644721031E-3</v>
      </c>
      <c r="D69" s="95">
        <v>2.8546452522277832E-3</v>
      </c>
      <c r="E69" s="95">
        <v>3.1187727581709623E-3</v>
      </c>
      <c r="F69" s="95">
        <v>4.5415647327899933E-3</v>
      </c>
      <c r="G69" s="95">
        <v>4.5132311061024666E-3</v>
      </c>
      <c r="H69" s="95">
        <v>4.8414799384772778E-3</v>
      </c>
      <c r="I69" s="95">
        <v>4.4522853568196297E-3</v>
      </c>
      <c r="J69" s="95">
        <v>1.5624157385900617E-3</v>
      </c>
      <c r="K69" s="95">
        <v>3.3313909079879522E-3</v>
      </c>
      <c r="L69" s="95">
        <v>3.274047514423728E-3</v>
      </c>
      <c r="M69" s="95">
        <v>6.6970353946089745E-3</v>
      </c>
      <c r="N69" s="95">
        <v>5.9515796601772308E-3</v>
      </c>
      <c r="O69" s="95">
        <v>5.451129749417305E-3</v>
      </c>
      <c r="P69" s="95">
        <v>3.8384597282856703E-3</v>
      </c>
      <c r="Q69" s="95">
        <v>4.8629711382091045E-3</v>
      </c>
      <c r="R69" s="95">
        <v>4.3922737240791321E-3</v>
      </c>
      <c r="V69" s="94" t="s">
        <v>30</v>
      </c>
      <c r="W69" s="95">
        <f>C69-'Growth Contrib.'!C69</f>
        <v>-6.9835527896980332E-8</v>
      </c>
      <c r="X69" s="95">
        <f>D69-'Growth Contrib.'!D69</f>
        <v>-2.3747772216579921E-8</v>
      </c>
      <c r="Y69" s="95">
        <f>E69-'Growth Contrib.'!E69</f>
        <v>4.8758170962531766E-8</v>
      </c>
      <c r="Z69" s="95">
        <f>F69-'Growth Contrib.'!F69</f>
        <v>8.8732789993266337E-8</v>
      </c>
      <c r="AA69" s="95">
        <f>G69-'Growth Contrib.'!G69</f>
        <v>-9.5893897533554096E-8</v>
      </c>
      <c r="AB69" s="95">
        <f>H69-'Growth Contrib.'!H69</f>
        <v>1.0938477277601388E-8</v>
      </c>
      <c r="AC69" s="95">
        <f>I69-'Growth Contrib.'!I69</f>
        <v>-5.4643180370274325E-8</v>
      </c>
      <c r="AD69" s="95">
        <f>J69-'Growth Contrib.'!J69</f>
        <v>-2.1261409938405987E-8</v>
      </c>
      <c r="AE69" s="95">
        <f>K69-'Growth Contrib.'!K69</f>
        <v>6.4907987952327051E-8</v>
      </c>
      <c r="AF69" s="95">
        <f>L69-'Growth Contrib.'!L69</f>
        <v>2.3514423728044492E-8</v>
      </c>
      <c r="AG69" s="95">
        <f>M69-'Growth Contrib.'!M69</f>
        <v>-1.5605391025415305E-8</v>
      </c>
      <c r="AH69" s="95">
        <f>N69-'Growth Contrib.'!N69</f>
        <v>-6.8339822769519776E-8</v>
      </c>
      <c r="AI69" s="95">
        <f>O69-'Growth Contrib.'!O69</f>
        <v>2.0749417305003515E-8</v>
      </c>
      <c r="AJ69" s="95">
        <f>P69-'Growth Contrib.'!P69</f>
        <v>2.4728285670429923E-8</v>
      </c>
      <c r="AK69" s="95">
        <f>Q69-'Growth Contrib.'!Q69</f>
        <v>3.2138209104387583E-8</v>
      </c>
      <c r="AL69" s="95">
        <f>R69-'Growth Contrib.'!R69</f>
        <v>-6.1275920867735756E-8</v>
      </c>
    </row>
    <row r="70" spans="1:38" x14ac:dyDescent="0.2">
      <c r="A70" s="94" t="s">
        <v>162</v>
      </c>
      <c r="B70" s="85"/>
      <c r="C70" s="95">
        <v>4.1346126236021519E-3</v>
      </c>
      <c r="D70" s="95">
        <v>4.7323955222964287E-3</v>
      </c>
      <c r="E70" s="95">
        <v>4.4442466460168362E-3</v>
      </c>
      <c r="F70" s="95">
        <v>4.6628075651824474E-3</v>
      </c>
      <c r="G70" s="95">
        <v>4.5748348347842693E-3</v>
      </c>
      <c r="H70" s="95">
        <v>4.8926714807748795E-3</v>
      </c>
      <c r="I70" s="95">
        <v>4.9148248508572578E-3</v>
      </c>
      <c r="J70" s="95">
        <v>4.9999523907899857E-3</v>
      </c>
      <c r="K70" s="95">
        <v>5.1476904191076756E-3</v>
      </c>
      <c r="L70" s="95">
        <v>5.2809878252446651E-3</v>
      </c>
      <c r="M70" s="95">
        <v>2.2927462123334408E-3</v>
      </c>
      <c r="N70" s="95">
        <v>3.9278287440538406E-3</v>
      </c>
      <c r="O70" s="95">
        <v>3.0177070293575525E-3</v>
      </c>
      <c r="P70" s="95">
        <v>6.4943809993565083E-3</v>
      </c>
      <c r="Q70" s="95">
        <v>3.2920266967266798E-3</v>
      </c>
      <c r="R70" s="95">
        <v>1.6818651929497719E-3</v>
      </c>
      <c r="V70" s="94" t="s">
        <v>162</v>
      </c>
      <c r="W70" s="95">
        <f>C70-'Growth Contrib.'!C70</f>
        <v>1.0262360215177596E-7</v>
      </c>
      <c r="X70" s="95">
        <f>D70-'Growth Contrib.'!D70</f>
        <v>-7.6477703571040112E-8</v>
      </c>
      <c r="Y70" s="95">
        <f>E70-'Growth Contrib.'!E70</f>
        <v>6.8646016836149126E-8</v>
      </c>
      <c r="Z70" s="95">
        <f>F70-'Growth Contrib.'!F70</f>
        <v>-1.9043481755236236E-7</v>
      </c>
      <c r="AA70" s="95">
        <f>G70-'Growth Contrib.'!G70</f>
        <v>-3.6165215730986355E-8</v>
      </c>
      <c r="AB70" s="95">
        <f>H70-'Growth Contrib.'!H70</f>
        <v>1.9648077487915971E-7</v>
      </c>
      <c r="AC70" s="95">
        <f>I70-'Growth Contrib.'!I70</f>
        <v>1.6285085725764592E-7</v>
      </c>
      <c r="AD70" s="95">
        <f>J70-'Growth Contrib.'!J70</f>
        <v>-8.5609210014395143E-8</v>
      </c>
      <c r="AE70" s="95">
        <f>K70-'Growth Contrib.'!K70</f>
        <v>-1.6558089232458079E-7</v>
      </c>
      <c r="AF70" s="95">
        <f>L70-'Growth Contrib.'!L70</f>
        <v>1.6582524466502574E-7</v>
      </c>
      <c r="AG70" s="95">
        <f>M70-'Growth Contrib.'!M70</f>
        <v>-1.7078766655900454E-7</v>
      </c>
      <c r="AH70" s="95">
        <f>N70-'Growth Contrib.'!N70</f>
        <v>2.3174405384095154E-7</v>
      </c>
      <c r="AI70" s="95">
        <f>O70-'Growth Contrib.'!O70</f>
        <v>2.5029357552698583E-8</v>
      </c>
      <c r="AJ70" s="95">
        <f>P70-'Growth Contrib.'!P70</f>
        <v>-1.8000643491403179E-8</v>
      </c>
      <c r="AK70" s="95">
        <f>Q70-'Growth Contrib.'!Q70</f>
        <v>-2.6630327332015369E-7</v>
      </c>
      <c r="AL70" s="95">
        <f>R70-'Growth Contrib.'!R70</f>
        <v>1.9719294977178607E-7</v>
      </c>
    </row>
    <row r="71" spans="1:38" x14ac:dyDescent="0.2">
      <c r="A71" s="94" t="s">
        <v>156</v>
      </c>
      <c r="B71" s="85"/>
      <c r="C71" s="95">
        <v>-1.0398493148386478E-2</v>
      </c>
      <c r="D71" s="95">
        <v>1.9224949181079865E-2</v>
      </c>
      <c r="E71" s="95">
        <v>-5.2754208445549011E-3</v>
      </c>
      <c r="F71" s="95">
        <v>3.0310088768601418E-3</v>
      </c>
      <c r="G71" s="95">
        <v>-2.2559555247426033E-2</v>
      </c>
      <c r="H71" s="95">
        <v>1.3839694671332836E-2</v>
      </c>
      <c r="I71" s="95">
        <v>2.920741681009531E-3</v>
      </c>
      <c r="J71" s="95">
        <v>1.6710087656974792E-3</v>
      </c>
      <c r="K71" s="95">
        <v>-6.5098362974822521E-3</v>
      </c>
      <c r="L71" s="95">
        <v>-3.2048108987510204E-3</v>
      </c>
      <c r="M71" s="95">
        <v>-6.5860501490533352E-3</v>
      </c>
      <c r="N71" s="95">
        <v>8.4425574168562889E-3</v>
      </c>
      <c r="O71" s="95">
        <v>-5.5972672998905182E-3</v>
      </c>
      <c r="P71" s="95">
        <v>-6.8790494697168469E-4</v>
      </c>
      <c r="Q71" s="95">
        <v>-4.6331216581165791E-3</v>
      </c>
      <c r="R71" s="95">
        <v>-1.7479086294770241E-2</v>
      </c>
      <c r="V71" s="94" t="s">
        <v>156</v>
      </c>
      <c r="W71" s="95">
        <f>C71-'Growth Contrib.'!C71</f>
        <v>-2.3148386478488714E-8</v>
      </c>
      <c r="X71" s="95">
        <f>D71-'Growth Contrib.'!D71</f>
        <v>9.1810798651115189E-9</v>
      </c>
      <c r="Y71" s="95">
        <f>E71-'Growth Contrib.'!E71</f>
        <v>2.1554450984478946E-9</v>
      </c>
      <c r="Z71" s="95">
        <f>F71-'Growth Contrib.'!F71</f>
        <v>9.876860141821292E-9</v>
      </c>
      <c r="AA71" s="95">
        <f>G71-'Growth Contrib.'!G71</f>
        <v>4.7525739663156763E-9</v>
      </c>
      <c r="AB71" s="95">
        <f>H71-'Growth Contrib.'!H71</f>
        <v>-2.5328667163648788E-8</v>
      </c>
      <c r="AC71" s="95">
        <f>I71-'Growth Contrib.'!I71</f>
        <v>7.6810095311040383E-9</v>
      </c>
      <c r="AD71" s="95">
        <f>J71-'Growth Contrib.'!J71</f>
        <v>-1.8234302520811138E-8</v>
      </c>
      <c r="AE71" s="95">
        <f>K71-'Growth Contrib.'!K71</f>
        <v>1.8702517748034331E-8</v>
      </c>
      <c r="AF71" s="95">
        <f>L71-'Growth Contrib.'!L71</f>
        <v>-1.7898751020380133E-8</v>
      </c>
      <c r="AG71" s="95">
        <f>M71-'Growth Contrib.'!M71</f>
        <v>2.8509466645093573E-9</v>
      </c>
      <c r="AH71" s="95">
        <f>N71-'Growth Contrib.'!N71</f>
        <v>-8.583143711396457E-9</v>
      </c>
      <c r="AI71" s="95">
        <f>O71-'Growth Contrib.'!O71</f>
        <v>1.7700109481398607E-8</v>
      </c>
      <c r="AJ71" s="95">
        <f>P71-'Growth Contrib.'!P71</f>
        <v>1.0153028315328973E-8</v>
      </c>
      <c r="AK71" s="95">
        <f>Q71-'Growth Contrib.'!Q71</f>
        <v>-2.2658116579157839E-8</v>
      </c>
      <c r="AL71" s="95">
        <f>R71-'Growth Contrib.'!R71</f>
        <v>-2.629477023965987E-8</v>
      </c>
    </row>
    <row r="72" spans="1:38" x14ac:dyDescent="0.2">
      <c r="A72" s="94" t="s">
        <v>10</v>
      </c>
      <c r="B72" s="85"/>
      <c r="C72" s="95">
        <v>4.5798313803970814E-3</v>
      </c>
      <c r="D72" s="95">
        <v>-2.7981007471680641E-2</v>
      </c>
      <c r="E72" s="95">
        <v>-5.6173061020672321E-3</v>
      </c>
      <c r="F72" s="95">
        <v>-4.8458389937877655E-2</v>
      </c>
      <c r="G72" s="95">
        <v>-4.3213564902544022E-2</v>
      </c>
      <c r="H72" s="95">
        <v>-2.8157562017440796E-2</v>
      </c>
      <c r="I72" s="95">
        <v>-3.7134476006031036E-2</v>
      </c>
      <c r="J72" s="95">
        <v>-6.3820347189903259E-2</v>
      </c>
      <c r="K72" s="95">
        <v>3.8317754864692688E-2</v>
      </c>
      <c r="L72" s="95">
        <v>0.23481793701648712</v>
      </c>
      <c r="M72" s="95">
        <v>-4.1502799838781357E-2</v>
      </c>
      <c r="N72" s="95">
        <v>-5.3752221167087555E-2</v>
      </c>
      <c r="O72" s="95">
        <v>1.4661611057817936E-2</v>
      </c>
      <c r="P72" s="95">
        <v>1.9324265420436859E-2</v>
      </c>
      <c r="Q72" s="95">
        <v>-6.5122484229505062E-3</v>
      </c>
      <c r="R72" s="95">
        <v>-2.2949084639549255E-2</v>
      </c>
      <c r="V72" s="94" t="s">
        <v>10</v>
      </c>
      <c r="W72" s="95">
        <f>C72-'Growth Contrib.'!C72</f>
        <v>-6.3619602918250917E-8</v>
      </c>
      <c r="X72" s="95">
        <f>D72-'Growth Contrib.'!D72</f>
        <v>1.0252831935883555E-7</v>
      </c>
      <c r="Y72" s="95">
        <f>E72-'Growth Contrib.'!E72</f>
        <v>1.8897932768137393E-8</v>
      </c>
      <c r="Z72" s="95">
        <f>F72-'Growth Contrib.'!F72</f>
        <v>1.6006212234798145E-7</v>
      </c>
      <c r="AA72" s="95">
        <f>G72-'Growth Contrib.'!G72</f>
        <v>-4.4902544023284197E-8</v>
      </c>
      <c r="AB72" s="95">
        <f>H72-'Growth Contrib.'!H72</f>
        <v>-2.4201744079632714E-7</v>
      </c>
      <c r="AC72" s="95">
        <f>I72-'Growth Contrib.'!I72</f>
        <v>1.1399396896566438E-7</v>
      </c>
      <c r="AD72" s="95">
        <f>J72-'Growth Contrib.'!J72</f>
        <v>8.2810096738161754E-8</v>
      </c>
      <c r="AE72" s="95">
        <f>K72-'Growth Contrib.'!K72</f>
        <v>-2.0513530731014473E-7</v>
      </c>
      <c r="AF72" s="95">
        <f>L72-'Growth Contrib.'!L72</f>
        <v>3.7016487125507425E-8</v>
      </c>
      <c r="AG72" s="95">
        <f>M72-'Growth Contrib.'!M72</f>
        <v>1.8016121864500301E-7</v>
      </c>
      <c r="AH72" s="95">
        <f>N72-'Growth Contrib.'!N72</f>
        <v>-1.1116708755615212E-7</v>
      </c>
      <c r="AI72" s="95">
        <f>O72-'Growth Contrib.'!O72</f>
        <v>1.0578179356762751E-9</v>
      </c>
      <c r="AJ72" s="95">
        <f>P72-'Growth Contrib.'!P72</f>
        <v>1.5542043686062046E-7</v>
      </c>
      <c r="AK72" s="95">
        <f>Q72-'Growth Contrib.'!Q72</f>
        <v>-3.1342295050626467E-7</v>
      </c>
      <c r="AL72" s="95">
        <f>R72-'Growth Contrib.'!R72</f>
        <v>5.3604507430082826E-9</v>
      </c>
    </row>
    <row r="73" spans="1:38" x14ac:dyDescent="0.2">
      <c r="A73" s="94" t="s">
        <v>163</v>
      </c>
      <c r="B73" s="85"/>
      <c r="C73" s="95">
        <v>-6.8635231582447886E-4</v>
      </c>
      <c r="D73" s="95">
        <v>-5.8286404237151146E-4</v>
      </c>
      <c r="E73" s="95">
        <v>-6.2797230202704668E-4</v>
      </c>
      <c r="F73" s="95">
        <v>-5.6064123054966331E-4</v>
      </c>
      <c r="G73" s="95">
        <v>-5.802087252959609E-4</v>
      </c>
      <c r="H73" s="95">
        <v>1.6625477001070976E-3</v>
      </c>
      <c r="I73" s="95">
        <v>-5.7609588839113712E-4</v>
      </c>
      <c r="J73" s="95">
        <v>-5.9445208171382546E-4</v>
      </c>
      <c r="K73" s="95">
        <v>-5.6160875828936696E-4</v>
      </c>
      <c r="L73" s="95">
        <v>-6.7859940463677049E-4</v>
      </c>
      <c r="M73" s="95">
        <v>1.2085456401109695E-3</v>
      </c>
      <c r="N73" s="95">
        <v>9.9286125987418927E-7</v>
      </c>
      <c r="O73" s="95">
        <v>-7.9320358281620429E-7</v>
      </c>
      <c r="P73" s="95">
        <v>1.2754762792610563E-5</v>
      </c>
      <c r="Q73" s="95">
        <v>-7.754048565402627E-4</v>
      </c>
      <c r="R73" s="95">
        <v>-3.4292403142899275E-3</v>
      </c>
      <c r="V73" s="94" t="s">
        <v>163</v>
      </c>
      <c r="W73" s="95">
        <f>C73-'Growth Contrib.'!C73</f>
        <v>5.8841755211803265E-9</v>
      </c>
      <c r="X73" s="95">
        <f>D73-'Growth Contrib.'!D73</f>
        <v>8.5762848851724666E-10</v>
      </c>
      <c r="Y73" s="95">
        <f>E73-'Growth Contrib.'!E73</f>
        <v>-5.1020270467206502E-9</v>
      </c>
      <c r="Z73" s="95">
        <f>F73-'Growth Contrib.'!F73</f>
        <v>-1.1430549663260861E-8</v>
      </c>
      <c r="AA73" s="95">
        <f>G73-'Growth Contrib.'!G73</f>
        <v>1.2174704039076382E-8</v>
      </c>
      <c r="AB73" s="95">
        <f>H73-'Growth Contrib.'!H73</f>
        <v>1.1700107097577239E-8</v>
      </c>
      <c r="AC73" s="95">
        <f>I73-'Growth Contrib.'!I73</f>
        <v>-2.378839113713338E-8</v>
      </c>
      <c r="AD73" s="95">
        <f>J73-'Growth Contrib.'!J73</f>
        <v>1.0618286174586197E-8</v>
      </c>
      <c r="AE73" s="95">
        <f>K73-'Growth Contrib.'!K73</f>
        <v>-5.4582893669295751E-9</v>
      </c>
      <c r="AF73" s="95">
        <f>L73-'Growth Contrib.'!L73</f>
        <v>9.2953632295673938E-9</v>
      </c>
      <c r="AG73" s="95">
        <f>M73-'Growth Contrib.'!M73</f>
        <v>-6.3598890305636285E-9</v>
      </c>
      <c r="AH73" s="95">
        <f>N73-'Growth Contrib.'!N73</f>
        <v>6.6036598741893575E-9</v>
      </c>
      <c r="AI73" s="95">
        <f>O73-'Growth Contrib.'!O73</f>
        <v>8.5617171837957204E-9</v>
      </c>
      <c r="AJ73" s="95">
        <f>P73-'Growth Contrib.'!P73</f>
        <v>-2.9327207389436095E-8</v>
      </c>
      <c r="AK73" s="95">
        <f>Q73-'Growth Contrib.'!Q73</f>
        <v>2.3143459737290546E-8</v>
      </c>
      <c r="AL73" s="95">
        <f>R73-'Growth Contrib.'!R73</f>
        <v>-1.1314289927698284E-8</v>
      </c>
    </row>
    <row r="74" spans="1:38" x14ac:dyDescent="0.2">
      <c r="A74" s="94" t="s">
        <v>164</v>
      </c>
      <c r="B74" s="85"/>
      <c r="C74" s="95">
        <v>5.58545405510813E-4</v>
      </c>
      <c r="D74" s="95">
        <v>4.211195046082139E-4</v>
      </c>
      <c r="E74" s="95">
        <v>5.4954970255494118E-4</v>
      </c>
      <c r="F74" s="95">
        <v>4.8671290278434753E-4</v>
      </c>
      <c r="G74" s="95">
        <v>5.5193784646689892E-4</v>
      </c>
      <c r="H74" s="95">
        <v>5.138746346347034E-4</v>
      </c>
      <c r="I74" s="95">
        <v>4.9836107064038515E-4</v>
      </c>
      <c r="J74" s="95">
        <v>3.924247866962105E-4</v>
      </c>
      <c r="K74" s="95">
        <v>3.2861493527889252E-3</v>
      </c>
      <c r="L74" s="95">
        <v>-3.7519051693379879E-4</v>
      </c>
      <c r="M74" s="95">
        <v>-1.9387308275327086E-3</v>
      </c>
      <c r="N74" s="95">
        <v>-7.8886881237849593E-4</v>
      </c>
      <c r="O74" s="95">
        <v>-1.3310051872394979E-4</v>
      </c>
      <c r="P74" s="95">
        <v>-3.8616524543613195E-3</v>
      </c>
      <c r="Q74" s="95">
        <v>5.6790639064274728E-5</v>
      </c>
      <c r="R74" s="95">
        <v>4.582202818710357E-4</v>
      </c>
      <c r="V74" s="94" t="s">
        <v>164</v>
      </c>
      <c r="W74" s="95">
        <f>C74-'Growth Contrib.'!C74</f>
        <v>1.5705510812984332E-8</v>
      </c>
      <c r="X74" s="95">
        <f>D74-'Growth Contrib.'!D74</f>
        <v>3.7804608213917821E-8</v>
      </c>
      <c r="Y74" s="95">
        <f>E74-'Growth Contrib.'!E74</f>
        <v>-5.8197445058829483E-8</v>
      </c>
      <c r="Z74" s="95">
        <f>F74-'Growth Contrib.'!F74</f>
        <v>8.6502784347520546E-8</v>
      </c>
      <c r="AA74" s="95">
        <f>G74-'Growth Contrib.'!G74</f>
        <v>-1.2653533101088937E-8</v>
      </c>
      <c r="AB74" s="95">
        <f>H74-'Growth Contrib.'!H74</f>
        <v>1.2334634703382863E-8</v>
      </c>
      <c r="AC74" s="95">
        <f>I74-'Growth Contrib.'!I74</f>
        <v>-7.782935961485847E-8</v>
      </c>
      <c r="AD74" s="95">
        <f>J74-'Growth Contrib.'!J74</f>
        <v>5.8886696210479639E-8</v>
      </c>
      <c r="AE74" s="95">
        <f>K74-'Growth Contrib.'!K74</f>
        <v>-2.1647211074886374E-8</v>
      </c>
      <c r="AF74" s="95">
        <f>L74-'Growth Contrib.'!L74</f>
        <v>-3.1316933798812563E-8</v>
      </c>
      <c r="AG74" s="95">
        <f>M74-'Growth Contrib.'!M74</f>
        <v>-4.5827532708540494E-8</v>
      </c>
      <c r="AH74" s="95">
        <f>N74-'Growth Contrib.'!N74</f>
        <v>5.6087621504033805E-8</v>
      </c>
      <c r="AI74" s="95">
        <f>O74-'Growth Contrib.'!O74</f>
        <v>5.7812760501996848E-9</v>
      </c>
      <c r="AJ74" s="95">
        <f>P74-'Growth Contrib.'!P74</f>
        <v>3.1545638680668259E-8</v>
      </c>
      <c r="AK74" s="95">
        <f>Q74-'Growth Contrib.'!Q74</f>
        <v>-9.3440935725270027E-8</v>
      </c>
      <c r="AL74" s="95">
        <f>R74-'Growth Contrib.'!R74</f>
        <v>8.3481871035700865E-8</v>
      </c>
    </row>
    <row r="75" spans="1:38" x14ac:dyDescent="0.2">
      <c r="A75" s="94" t="s">
        <v>165</v>
      </c>
      <c r="B75" s="85"/>
      <c r="C75" s="95">
        <v>-7.585070125060156E-5</v>
      </c>
      <c r="D75" s="95">
        <v>-3.4078995668096468E-5</v>
      </c>
      <c r="E75" s="95">
        <v>-7.2231043304782361E-5</v>
      </c>
      <c r="F75" s="95">
        <v>-3.2865311368368566E-5</v>
      </c>
      <c r="G75" s="95">
        <v>-6.3790823332965374E-5</v>
      </c>
      <c r="H75" s="95">
        <v>-5.4450039897346869E-5</v>
      </c>
      <c r="I75" s="95">
        <v>-4.4279422581894323E-5</v>
      </c>
      <c r="J75" s="95">
        <v>-3.6139989970251918E-4</v>
      </c>
      <c r="K75" s="95">
        <v>-3.0266548492363654E-5</v>
      </c>
      <c r="L75" s="95">
        <v>-6.0819103964604437E-5</v>
      </c>
      <c r="M75" s="95">
        <v>2.22408925765194E-6</v>
      </c>
      <c r="N75" s="95">
        <v>9.2943164418102242E-6</v>
      </c>
      <c r="O75" s="95">
        <v>-2.0196332116029225E-5</v>
      </c>
      <c r="P75" s="95">
        <v>-4.518554123933427E-5</v>
      </c>
      <c r="Q75" s="95">
        <v>8.4587409219238907E-6</v>
      </c>
      <c r="R75" s="95">
        <v>-2.3920807556976342E-9</v>
      </c>
      <c r="V75" s="94" t="s">
        <v>165</v>
      </c>
      <c r="W75" s="95">
        <f>C75-'Growth Contrib.'!C75</f>
        <v>2.5874939844005521E-10</v>
      </c>
      <c r="X75" s="95">
        <f>D75-'Growth Contrib.'!D75</f>
        <v>-6.5668096469199879E-11</v>
      </c>
      <c r="Y75" s="95">
        <f>E75-'Growth Contrib.'!E75</f>
        <v>-7.3304782355993955E-11</v>
      </c>
      <c r="Z75" s="95">
        <f>F75-'Growth Contrib.'!F75</f>
        <v>-5.1368368563506957E-11</v>
      </c>
      <c r="AA75" s="95">
        <f>G75-'Growth Contrib.'!G75</f>
        <v>-5.333296537691698E-11</v>
      </c>
      <c r="AB75" s="95">
        <f>H75-'Growth Contrib.'!H75</f>
        <v>2.1010265313019076E-10</v>
      </c>
      <c r="AC75" s="95">
        <f>I75-'Growth Contrib.'!I75</f>
        <v>-6.2581894324392241E-11</v>
      </c>
      <c r="AD75" s="95">
        <f>J75-'Growth Contrib.'!J75</f>
        <v>-9.9702519189889122E-11</v>
      </c>
      <c r="AE75" s="95">
        <f>K75-'Growth Contrib.'!K75</f>
        <v>1.315076363473213E-10</v>
      </c>
      <c r="AF75" s="95">
        <f>L75-'Growth Contrib.'!L75</f>
        <v>6.0353955652083478E-12</v>
      </c>
      <c r="AG75" s="95">
        <f>M75-'Growth Contrib.'!M75</f>
        <v>-1.237423480599717E-10</v>
      </c>
      <c r="AH75" s="95">
        <f>N75-'Growth Contrib.'!N75</f>
        <v>1.4344181022485423E-10</v>
      </c>
      <c r="AI75" s="95">
        <f>O75-'Growth Contrib.'!O75</f>
        <v>-2.211602922620585E-11</v>
      </c>
      <c r="AJ75" s="95">
        <f>P75-'Growth Contrib.'!P75</f>
        <v>-1.2393342713299012E-12</v>
      </c>
      <c r="AK75" s="95">
        <f>Q75-'Growth Contrib.'!Q75</f>
        <v>-1.0007807610916538E-10</v>
      </c>
      <c r="AL75" s="95">
        <f>R75-'Growth Contrib.'!R75</f>
        <v>-5.3077556976340816E-12</v>
      </c>
    </row>
    <row r="76" spans="1:38" x14ac:dyDescent="0.2">
      <c r="A76" s="94" t="s">
        <v>166</v>
      </c>
      <c r="B76" s="85"/>
      <c r="C76" s="95">
        <v>-6.2626157887279987E-3</v>
      </c>
      <c r="D76" s="95">
        <v>-3.9529367350041866E-3</v>
      </c>
      <c r="E76" s="95">
        <v>-5.534809548407793E-3</v>
      </c>
      <c r="F76" s="95">
        <v>-4.0644123218953609E-3</v>
      </c>
      <c r="G76" s="95">
        <v>-5.8873547241091728E-3</v>
      </c>
      <c r="H76" s="95">
        <v>-5.7979472912847996E-3</v>
      </c>
      <c r="I76" s="95">
        <v>-5.1107592880725861E-3</v>
      </c>
      <c r="J76" s="95">
        <v>-4.5525487512350082E-3</v>
      </c>
      <c r="K76" s="95">
        <v>-4.3090386316180229E-3</v>
      </c>
      <c r="L76" s="95">
        <v>-5.6550805456936359E-3</v>
      </c>
      <c r="M76" s="95">
        <v>-2.0092364866286516E-3</v>
      </c>
      <c r="N76" s="95">
        <v>-1.8013173248618841E-3</v>
      </c>
      <c r="O76" s="95">
        <v>-2.9494711197912693E-3</v>
      </c>
      <c r="P76" s="95">
        <v>-3.8660930003970861E-3</v>
      </c>
      <c r="Q76" s="95">
        <v>-1.8590949475765228E-3</v>
      </c>
      <c r="R76" s="95">
        <v>2.1744000259786844E-3</v>
      </c>
      <c r="V76" s="94" t="s">
        <v>166</v>
      </c>
      <c r="W76" s="95">
        <f>C76-'Growth Contrib.'!C76</f>
        <v>-1.3478872799843611E-7</v>
      </c>
      <c r="X76" s="95">
        <f>D76-'Growth Contrib.'!D76</f>
        <v>4.8264995813375455E-8</v>
      </c>
      <c r="Y76" s="95">
        <f>E76-'Growth Contrib.'!E76</f>
        <v>-3.6548407793268733E-8</v>
      </c>
      <c r="Z76" s="95">
        <f>F76-'Growth Contrib.'!F76</f>
        <v>-2.3218953608752924E-9</v>
      </c>
      <c r="AA76" s="95">
        <f>G76-'Growth Contrib.'!G76</f>
        <v>-3.1724109172959203E-8</v>
      </c>
      <c r="AB76" s="95">
        <f>H76-'Growth Contrib.'!H76</f>
        <v>2.8708715200248536E-8</v>
      </c>
      <c r="AC76" s="95">
        <f>I76-'Growth Contrib.'!I76</f>
        <v>4.9711927413952084E-8</v>
      </c>
      <c r="AD76" s="95">
        <f>J76-'Growth Contrib.'!J76</f>
        <v>3.7248764991719419E-8</v>
      </c>
      <c r="AE76" s="95">
        <f>K76-'Growth Contrib.'!K76</f>
        <v>7.3683819774850168E-9</v>
      </c>
      <c r="AF76" s="95">
        <f>L76-'Growth Contrib.'!L76</f>
        <v>-7.5545693635666045E-8</v>
      </c>
      <c r="AG76" s="95">
        <f>M76-'Growth Contrib.'!M76</f>
        <v>-1.9486628651411292E-8</v>
      </c>
      <c r="AH76" s="95">
        <f>N76-'Growth Contrib.'!N76</f>
        <v>2.2675138115898705E-8</v>
      </c>
      <c r="AI76" s="95">
        <f>O76-'Growth Contrib.'!O76</f>
        <v>9.3880208730610232E-8</v>
      </c>
      <c r="AJ76" s="95">
        <f>P76-'Growth Contrib.'!P76</f>
        <v>-5.1000397086053972E-8</v>
      </c>
      <c r="AK76" s="95">
        <f>Q76-'Growth Contrib.'!Q76</f>
        <v>-4.9475765227357388E-9</v>
      </c>
      <c r="AL76" s="95">
        <f>R76-'Growth Contrib.'!R76</f>
        <v>-8.1974021315725509E-8</v>
      </c>
    </row>
    <row r="77" spans="1:38" x14ac:dyDescent="0.2">
      <c r="A77" s="96" t="s">
        <v>167</v>
      </c>
      <c r="B77" s="97"/>
      <c r="C77" s="98">
        <v>-6.4354944042861462E-3</v>
      </c>
      <c r="D77" s="98">
        <v>-4.6460144221782684E-3</v>
      </c>
      <c r="E77" s="98">
        <v>-7.1002640761435032E-3</v>
      </c>
      <c r="F77" s="98">
        <v>-4.2248973622918129E-3</v>
      </c>
      <c r="G77" s="98">
        <v>-6.5546971745789051E-3</v>
      </c>
      <c r="H77" s="98">
        <v>-1.5460334252566099E-3</v>
      </c>
      <c r="I77" s="98">
        <v>-4.9630445428192616E-3</v>
      </c>
      <c r="J77" s="98">
        <v>-7.2023738175630569E-3</v>
      </c>
      <c r="K77" s="98">
        <v>-4.1156071238219738E-3</v>
      </c>
      <c r="L77" s="98">
        <v>-3.7735956721007824E-3</v>
      </c>
      <c r="M77" s="98">
        <v>-1.1872288305312395E-3</v>
      </c>
      <c r="N77" s="98">
        <v>-2.9567866586148739E-3</v>
      </c>
      <c r="O77" s="98">
        <v>-9.2189442366361618E-3</v>
      </c>
      <c r="P77" s="98">
        <v>-4.7756638377904892E-3</v>
      </c>
      <c r="Q77" s="98">
        <v>-3.5782624036073685E-3</v>
      </c>
      <c r="R77" s="98">
        <v>-1.2329407036304474E-3</v>
      </c>
      <c r="V77" s="96" t="s">
        <v>167</v>
      </c>
      <c r="W77" s="95">
        <f>C77-'Growth Contrib.'!C77</f>
        <v>1.9595713853653995E-8</v>
      </c>
      <c r="X77" s="95">
        <f>D77-'Growth Contrib.'!D77</f>
        <v>-3.5422178268698645E-8</v>
      </c>
      <c r="Y77" s="95">
        <f>E77-'Growth Contrib.'!E77</f>
        <v>1.3792385649639277E-7</v>
      </c>
      <c r="Z77" s="95">
        <f>F77-'Growth Contrib.'!F77</f>
        <v>-1.0936229181274237E-7</v>
      </c>
      <c r="AA77" s="95">
        <f>G77-'Growth Contrib.'!G77</f>
        <v>3.5825421094981547E-8</v>
      </c>
      <c r="AB77" s="95">
        <f>H77-'Growth Contrib.'!H77</f>
        <v>-1.8425256609940627E-8</v>
      </c>
      <c r="AC77" s="95">
        <f>I77-'Growth Contrib.'!I77</f>
        <v>9.7457180738697025E-8</v>
      </c>
      <c r="AD77" s="95">
        <f>J77-'Growth Contrib.'!J77</f>
        <v>-9.0817563056649897E-8</v>
      </c>
      <c r="AE77" s="95">
        <f>K77-'Growth Contrib.'!K77</f>
        <v>7.4876178026046791E-8</v>
      </c>
      <c r="AF77" s="95">
        <f>L77-'Growth Contrib.'!L77</f>
        <v>-1.1367210078251644E-7</v>
      </c>
      <c r="AG77" s="95">
        <f>M77-'Growth Contrib.'!M77</f>
        <v>1.2716946876057886E-7</v>
      </c>
      <c r="AH77" s="95">
        <f>N77-'Growth Contrib.'!N77</f>
        <v>-9.3658614874064794E-8</v>
      </c>
      <c r="AI77" s="95">
        <f>O77-'Growth Contrib.'!O77</f>
        <v>5.2763363837804445E-8</v>
      </c>
      <c r="AJ77" s="95">
        <f>P77-'Growth Contrib.'!P77</f>
        <v>-8.083779048928541E-8</v>
      </c>
      <c r="AK77" s="95">
        <f>Q77-'Growth Contrib.'!Q77</f>
        <v>1.7959639263135166E-7</v>
      </c>
      <c r="AL77" s="95">
        <f>R77-'Growth Contrib.'!R77</f>
        <v>-1.4670363044744054E-7</v>
      </c>
    </row>
    <row r="78" spans="1:38" ht="15" x14ac:dyDescent="0.2">
      <c r="A78" s="89" t="s">
        <v>168</v>
      </c>
      <c r="B78" s="93"/>
      <c r="C78" s="99">
        <f t="shared" ref="C78:P78" si="8">SUM(C67:C77)</f>
        <v>-1.0682710380933713E-2</v>
      </c>
      <c r="D78" s="99">
        <f t="shared" si="8"/>
        <v>-8.6295850160240661E-3</v>
      </c>
      <c r="E78" s="99">
        <f t="shared" si="8"/>
        <v>-1.5401753960759379E-2</v>
      </c>
      <c r="F78" s="99">
        <f t="shared" si="8"/>
        <v>-4.37422293034615E-2</v>
      </c>
      <c r="G78" s="99">
        <f t="shared" si="8"/>
        <v>-6.9168793736025691E-2</v>
      </c>
      <c r="H78" s="99">
        <f t="shared" si="8"/>
        <v>2.7443634604424005E-2</v>
      </c>
      <c r="I78" s="99">
        <f t="shared" si="8"/>
        <v>-3.4639055875231861E-2</v>
      </c>
      <c r="J78" s="99">
        <f t="shared" si="8"/>
        <v>-7.0187810720199195E-2</v>
      </c>
      <c r="K78" s="99">
        <f t="shared" si="8"/>
        <v>5.0462742141462513E-2</v>
      </c>
      <c r="L78" s="99">
        <f t="shared" si="8"/>
        <v>0.23028577316654264</v>
      </c>
      <c r="M78" s="99">
        <f t="shared" si="8"/>
        <v>-4.1836989103103406E-2</v>
      </c>
      <c r="N78" s="99">
        <f t="shared" si="8"/>
        <v>-6.9677575161222194E-3</v>
      </c>
      <c r="O78" s="99">
        <f t="shared" si="8"/>
        <v>6.381628490487401E-3</v>
      </c>
      <c r="P78" s="99">
        <f t="shared" si="8"/>
        <v>1.5464945526218798E-2</v>
      </c>
      <c r="Q78" s="99">
        <f t="shared" ref="Q78:R78" si="9">SUM(Q67:Q77)</f>
        <v>4.595776252244832E-3</v>
      </c>
      <c r="R78" s="99">
        <f t="shared" si="9"/>
        <v>-2.3186818149152355E-2</v>
      </c>
      <c r="V78" s="89" t="s">
        <v>168</v>
      </c>
      <c r="W78" s="99"/>
      <c r="X78" s="99"/>
      <c r="Y78" s="99"/>
      <c r="Z78" s="99"/>
      <c r="AA78" s="99"/>
      <c r="AB78" s="99"/>
      <c r="AC78" s="99"/>
      <c r="AD78" s="99"/>
      <c r="AE78" s="99"/>
      <c r="AF78" s="99"/>
      <c r="AG78" s="99"/>
      <c r="AH78" s="99"/>
      <c r="AI78" s="99"/>
      <c r="AJ78" s="99"/>
      <c r="AK78" s="99"/>
      <c r="AL78" s="99"/>
    </row>
    <row r="79" spans="1:38" x14ac:dyDescent="0.2">
      <c r="A79" s="104" t="s">
        <v>184</v>
      </c>
      <c r="B79" s="105"/>
      <c r="C79" s="106" cm="1">
        <f t="array" ref="C79:R79">TRANSPOSE('5.Stata-DNSP&amp;State'!J3:J18)</f>
        <v>-1.0682710446417332E-2</v>
      </c>
      <c r="D79" s="106">
        <v>-8.6295846849679947E-3</v>
      </c>
      <c r="E79" s="106">
        <v>-1.5401753596961498E-2</v>
      </c>
      <c r="F79" s="106">
        <v>-4.3742232024669647E-2</v>
      </c>
      <c r="G79" s="106">
        <v>-6.9168798625469208E-2</v>
      </c>
      <c r="H79" s="106">
        <v>2.7443636208772659E-2</v>
      </c>
      <c r="I79" s="106">
        <v>-3.4639056771993637E-2</v>
      </c>
      <c r="J79" s="106">
        <v>-7.018781453371048E-2</v>
      </c>
      <c r="K79" s="106">
        <v>5.0462741404771805E-2</v>
      </c>
      <c r="L79" s="106">
        <v>0.23028577864170074</v>
      </c>
      <c r="M79" s="106">
        <v>-4.1836988180875778E-2</v>
      </c>
      <c r="N79" s="106">
        <v>-6.9677568972110748E-3</v>
      </c>
      <c r="O79" s="106">
        <v>6.3816285692155361E-3</v>
      </c>
      <c r="P79" s="106">
        <v>1.5464945696294308E-2</v>
      </c>
      <c r="Q79" s="106">
        <v>4.5957760885357857E-3</v>
      </c>
      <c r="R79" s="106">
        <v>-2.3186817765235901E-2</v>
      </c>
      <c r="V79" s="104" t="s">
        <v>184</v>
      </c>
    </row>
    <row r="80" spans="1:38" x14ac:dyDescent="0.2">
      <c r="A80" s="104" t="s">
        <v>184</v>
      </c>
      <c r="B80" s="105"/>
      <c r="C80" s="107">
        <f t="shared" ref="C80:P80" si="10">C78-C79</f>
        <v>6.5483618527650833E-11</v>
      </c>
      <c r="D80" s="107">
        <f t="shared" si="10"/>
        <v>-3.3105607144534588E-10</v>
      </c>
      <c r="E80" s="107">
        <f t="shared" si="10"/>
        <v>-3.637978807091713E-10</v>
      </c>
      <c r="F80" s="107">
        <f t="shared" si="10"/>
        <v>2.7212081477046013E-9</v>
      </c>
      <c r="G80" s="107">
        <f t="shared" si="10"/>
        <v>4.8894435167312622E-9</v>
      </c>
      <c r="H80" s="107">
        <f t="shared" si="10"/>
        <v>-1.6043486539274454E-9</v>
      </c>
      <c r="I80" s="107">
        <f t="shared" si="10"/>
        <v>8.9676177594810724E-10</v>
      </c>
      <c r="J80" s="107">
        <f t="shared" si="10"/>
        <v>3.8135112845338881E-9</v>
      </c>
      <c r="K80" s="107">
        <f t="shared" si="10"/>
        <v>7.3669070843607187E-10</v>
      </c>
      <c r="L80" s="107">
        <f t="shared" si="10"/>
        <v>-5.475158104673028E-9</v>
      </c>
      <c r="M80" s="107">
        <f t="shared" si="10"/>
        <v>-9.2222762759774923E-10</v>
      </c>
      <c r="N80" s="107">
        <f t="shared" si="10"/>
        <v>-6.1891114455647767E-10</v>
      </c>
      <c r="O80" s="107">
        <f t="shared" si="10"/>
        <v>-7.8728135122219101E-11</v>
      </c>
      <c r="P80" s="107">
        <f t="shared" si="10"/>
        <v>-1.7007550923153758E-10</v>
      </c>
      <c r="Q80" s="107">
        <f t="shared" ref="Q80:R80" si="11">Q78-Q79</f>
        <v>1.6370904631912708E-10</v>
      </c>
      <c r="R80" s="107">
        <f t="shared" si="11"/>
        <v>-3.8391645418300868E-10</v>
      </c>
      <c r="V80" s="104" t="s">
        <v>184</v>
      </c>
    </row>
    <row r="81" spans="1:26" x14ac:dyDescent="0.2">
      <c r="A81" s="1"/>
      <c r="V81" s="1"/>
    </row>
    <row r="82" spans="1:26" x14ac:dyDescent="0.2">
      <c r="A82" s="59" t="s">
        <v>187</v>
      </c>
      <c r="B82" s="60"/>
      <c r="C82" s="60"/>
      <c r="D82" s="60"/>
      <c r="E82" s="60"/>
      <c r="F82" s="60"/>
      <c r="V82" s="59" t="s">
        <v>187</v>
      </c>
      <c r="W82" s="60"/>
      <c r="X82" s="60"/>
      <c r="Y82" s="60"/>
      <c r="Z82" s="60"/>
    </row>
    <row r="83" spans="1:26" ht="30" x14ac:dyDescent="0.2">
      <c r="A83" s="87" t="s">
        <v>7</v>
      </c>
      <c r="B83" s="32"/>
      <c r="C83" s="32" t="s">
        <v>484</v>
      </c>
      <c r="D83" s="32" t="s">
        <v>277</v>
      </c>
      <c r="E83" s="32" t="s">
        <v>485</v>
      </c>
      <c r="F83" s="32" t="s">
        <v>487</v>
      </c>
      <c r="V83" s="87" t="s">
        <v>7</v>
      </c>
      <c r="W83" s="32" t="s">
        <v>484</v>
      </c>
      <c r="X83" s="32" t="s">
        <v>277</v>
      </c>
      <c r="Y83" s="32" t="s">
        <v>485</v>
      </c>
      <c r="Z83" s="32" t="s">
        <v>487</v>
      </c>
    </row>
    <row r="84" spans="1:26" ht="15" x14ac:dyDescent="0.2">
      <c r="A84" s="77" t="s">
        <v>28</v>
      </c>
      <c r="B84" s="86"/>
      <c r="C84" s="198">
        <f>AVERAGE(C67:R67)</f>
        <v>2.7634654725261498E-4</v>
      </c>
      <c r="D84" s="198">
        <f>AVERAGE(C67:H67)</f>
        <v>6.9858021258066094E-4</v>
      </c>
      <c r="E84" s="198">
        <f>AVERAGE(I67:R67)</f>
        <v>2.3006348055787384E-5</v>
      </c>
      <c r="F84" s="198">
        <f>R67</f>
        <v>1.473457901738584E-3</v>
      </c>
      <c r="V84" s="77" t="s">
        <v>28</v>
      </c>
      <c r="W84" s="95">
        <f>C84-'Growth Contrib.'!C84</f>
        <v>1.1600261506580778E-10</v>
      </c>
      <c r="X84" s="95">
        <f>D84-'Growth Contrib.'!D84</f>
        <v>3.4125806609806159E-9</v>
      </c>
      <c r="Y84" s="95">
        <f>E84-'Growth Contrib.'!E84</f>
        <v>-1.8619442125704909E-9</v>
      </c>
      <c r="Z84" s="95">
        <f>F84-'Growth Contrib.'!F84</f>
        <v>-2.6098261415906723E-8</v>
      </c>
    </row>
    <row r="85" spans="1:26" ht="15" x14ac:dyDescent="0.2">
      <c r="A85" s="77" t="s">
        <v>161</v>
      </c>
      <c r="B85" s="86"/>
      <c r="C85" s="198">
        <f t="shared" ref="C85:C94" si="12">AVERAGE(C68:R68)</f>
        <v>7.1605225784878712E-3</v>
      </c>
      <c r="D85" s="198">
        <f t="shared" ref="D85:D95" si="13">AVERAGE(C68:H68)</f>
        <v>6.2986421629223814E-3</v>
      </c>
      <c r="E85" s="198">
        <f t="shared" ref="E85:E95" si="14">AVERAGE(I68:R68)</f>
        <v>7.6776508278271647E-3</v>
      </c>
      <c r="F85" s="198">
        <f t="shared" ref="F85:F94" si="15">R68</f>
        <v>1.1723319068551064E-2</v>
      </c>
      <c r="V85" s="77" t="s">
        <v>161</v>
      </c>
      <c r="W85" s="95">
        <f>C85-'Growth Contrib.'!C85</f>
        <v>-5.4095746276558443E-9</v>
      </c>
      <c r="X85" s="95">
        <f>D85-'Growth Contrib.'!D85</f>
        <v>-1.6873744285508807E-8</v>
      </c>
      <c r="Y85" s="95">
        <f>E85-'Growth Contrib.'!E85</f>
        <v>1.4689271648007929E-9</v>
      </c>
      <c r="Z85" s="95">
        <f>F85-'Growth Contrib.'!F85</f>
        <v>-1.0093144893648376E-7</v>
      </c>
    </row>
    <row r="86" spans="1:26" ht="15" x14ac:dyDescent="0.2">
      <c r="A86" s="77" t="s">
        <v>30</v>
      </c>
      <c r="B86" s="86"/>
      <c r="C86" s="198">
        <f t="shared" si="12"/>
        <v>4.1142224290524609E-3</v>
      </c>
      <c r="D86" s="198">
        <f t="shared" si="13"/>
        <v>3.6689949920400977E-3</v>
      </c>
      <c r="E86" s="198">
        <f t="shared" si="14"/>
        <v>4.3813588912598785E-3</v>
      </c>
      <c r="F86" s="198">
        <f t="shared" si="15"/>
        <v>4.3922737240791321E-3</v>
      </c>
      <c r="V86" s="77" t="s">
        <v>30</v>
      </c>
      <c r="W86" s="95">
        <f>C86-'Growth Contrib.'!C86</f>
        <v>-6.0084475398541892E-9</v>
      </c>
      <c r="X86" s="95">
        <f>D86-'Growth Contrib.'!D86</f>
        <v>-6.8412932354745826E-9</v>
      </c>
      <c r="Y86" s="95">
        <f>E86-'Growth Contrib.'!E86</f>
        <v>-5.5087401211809106E-9</v>
      </c>
      <c r="Z86" s="95">
        <f>F86-'Growth Contrib.'!F86</f>
        <v>-6.1275920867735756E-8</v>
      </c>
    </row>
    <row r="87" spans="1:26" ht="15" x14ac:dyDescent="0.2">
      <c r="A87" s="77" t="s">
        <v>162</v>
      </c>
      <c r="B87" s="86"/>
      <c r="C87" s="198">
        <f t="shared" si="12"/>
        <v>4.2807236895896494E-3</v>
      </c>
      <c r="D87" s="198">
        <f t="shared" si="13"/>
        <v>4.5735947787761688E-3</v>
      </c>
      <c r="E87" s="198">
        <f t="shared" si="14"/>
        <v>4.1050010360777376E-3</v>
      </c>
      <c r="F87" s="198">
        <f t="shared" si="15"/>
        <v>1.6818651929497719E-3</v>
      </c>
      <c r="V87" s="77" t="s">
        <v>162</v>
      </c>
      <c r="W87" s="95">
        <f>C87-'Growth Contrib.'!C87</f>
        <v>8.8145896501995447E-9</v>
      </c>
      <c r="X87" s="95">
        <f>D87-'Growth Contrib.'!D87</f>
        <v>1.0778776169360904E-8</v>
      </c>
      <c r="Y87" s="95">
        <f>E87-'Growth Contrib.'!E87</f>
        <v>7.6360777380088396E-9</v>
      </c>
      <c r="Z87" s="95">
        <f>F87-'Growth Contrib.'!F87</f>
        <v>1.9719294977178607E-7</v>
      </c>
    </row>
    <row r="88" spans="1:26" ht="15" x14ac:dyDescent="0.2">
      <c r="A88" s="77" t="s">
        <v>156</v>
      </c>
      <c r="B88" s="86"/>
      <c r="C88" s="198">
        <f t="shared" si="12"/>
        <v>-2.1125991370354313E-3</v>
      </c>
      <c r="D88" s="198">
        <f t="shared" si="13"/>
        <v>-3.5630275184909504E-4</v>
      </c>
      <c r="E88" s="198">
        <f t="shared" si="14"/>
        <v>-3.1663769681472332E-3</v>
      </c>
      <c r="F88" s="198">
        <f t="shared" si="15"/>
        <v>-1.7479086294770241E-2</v>
      </c>
      <c r="V88" s="77" t="s">
        <v>156</v>
      </c>
      <c r="W88" s="95">
        <f>C88-'Growth Contrib.'!C88</f>
        <v>-3.693285431389387E-9</v>
      </c>
      <c r="X88" s="95">
        <f>D88-'Growth Contrib.'!D88</f>
        <v>-3.7518490952903605E-9</v>
      </c>
      <c r="Y88" s="95">
        <f>E88-'Growth Contrib.'!E88</f>
        <v>-3.658147233048803E-9</v>
      </c>
      <c r="Z88" s="95">
        <f>F88-'Growth Contrib.'!F88</f>
        <v>-2.629477023965987E-8</v>
      </c>
    </row>
    <row r="89" spans="1:26" ht="15" x14ac:dyDescent="0.2">
      <c r="A89" s="77" t="s">
        <v>10</v>
      </c>
      <c r="B89" s="86"/>
      <c r="C89" s="198">
        <f t="shared" si="12"/>
        <v>-4.2123504972551018E-3</v>
      </c>
      <c r="D89" s="198">
        <f t="shared" si="13"/>
        <v>-2.4807999841868877E-2</v>
      </c>
      <c r="E89" s="198">
        <f t="shared" si="14"/>
        <v>8.1450391095131639E-3</v>
      </c>
      <c r="F89" s="198">
        <f t="shared" si="15"/>
        <v>-2.2949084639549255E-2</v>
      </c>
      <c r="V89" s="77" t="s">
        <v>10</v>
      </c>
      <c r="W89" s="95">
        <f>C89-'Growth Contrib.'!C89</f>
        <v>-7.6847550996295144E-9</v>
      </c>
      <c r="X89" s="95">
        <f>D89-'Growth Contrib.'!D89</f>
        <v>-1.1508535541215892E-8</v>
      </c>
      <c r="Y89" s="95">
        <f>E89-'Growth Contrib.'!E89</f>
        <v>-5.3904868364124114E-9</v>
      </c>
      <c r="Z89" s="95">
        <f>F89-'Growth Contrib.'!F89</f>
        <v>5.3604507430082826E-9</v>
      </c>
    </row>
    <row r="90" spans="1:26" ht="15" x14ac:dyDescent="0.2">
      <c r="A90" s="77" t="s">
        <v>163</v>
      </c>
      <c r="B90" s="86"/>
      <c r="C90" s="198">
        <f t="shared" si="12"/>
        <v>-4.2308700995263848E-4</v>
      </c>
      <c r="D90" s="198">
        <f t="shared" si="13"/>
        <v>-2.2924848599359393E-4</v>
      </c>
      <c r="E90" s="198">
        <f t="shared" si="14"/>
        <v>-5.3939012432806526E-4</v>
      </c>
      <c r="F90" s="198">
        <f t="shared" si="15"/>
        <v>-3.4292403142899275E-3</v>
      </c>
      <c r="V90" s="77" t="s">
        <v>163</v>
      </c>
      <c r="W90" s="95">
        <f>C90-'Growth Contrib.'!C90</f>
        <v>-2.4634638849229534E-10</v>
      </c>
      <c r="X90" s="95">
        <f>D90-'Growth Contrib.'!D90</f>
        <v>2.3473397393859122E-9</v>
      </c>
      <c r="Y90" s="95">
        <f>E90-'Growth Contrib.'!E90</f>
        <v>-1.802558065268009E-9</v>
      </c>
      <c r="Z90" s="95">
        <f>F90-'Growth Contrib.'!F90</f>
        <v>-1.1314289927698284E-8</v>
      </c>
    </row>
    <row r="91" spans="1:26" ht="15" x14ac:dyDescent="0.2">
      <c r="A91" s="77" t="s">
        <v>164</v>
      </c>
      <c r="B91" s="86"/>
      <c r="C91" s="198">
        <f t="shared" si="12"/>
        <v>4.225893735565478E-5</v>
      </c>
      <c r="D91" s="198">
        <f t="shared" si="13"/>
        <v>5.1362333275998628E-4</v>
      </c>
      <c r="E91" s="198">
        <f t="shared" si="14"/>
        <v>-2.4055969988694413E-4</v>
      </c>
      <c r="F91" s="198">
        <f t="shared" si="15"/>
        <v>4.582202818710357E-4</v>
      </c>
      <c r="V91" s="77" t="s">
        <v>164</v>
      </c>
      <c r="W91" s="95">
        <f>C91-'Growth Contrib.'!C91</f>
        <v>2.951105654721523E-9</v>
      </c>
      <c r="X91" s="95">
        <f>D91-'Growth Contrib.'!D91</f>
        <v>1.3582759986305488E-8</v>
      </c>
      <c r="Y91" s="95">
        <f>E91-'Growth Contrib.'!E91</f>
        <v>-3.427886944077068E-9</v>
      </c>
      <c r="Z91" s="95">
        <f>F91-'Growth Contrib.'!F91</f>
        <v>8.3481871035700865E-8</v>
      </c>
    </row>
    <row r="92" spans="1:26" ht="15" x14ac:dyDescent="0.2">
      <c r="A92" s="77" t="s">
        <v>165</v>
      </c>
      <c r="B92" s="86"/>
      <c r="C92" s="198">
        <f t="shared" si="12"/>
        <v>-5.4714938023642246E-5</v>
      </c>
      <c r="D92" s="198">
        <f t="shared" si="13"/>
        <v>-5.5544485803693533E-5</v>
      </c>
      <c r="E92" s="198">
        <f t="shared" si="14"/>
        <v>-5.4217209355611473E-5</v>
      </c>
      <c r="F92" s="198">
        <f t="shared" si="15"/>
        <v>-2.3920807556976342E-9</v>
      </c>
      <c r="V92" s="77" t="s">
        <v>165</v>
      </c>
      <c r="W92" s="95">
        <f>C92-'Growth Contrib.'!C92</f>
        <v>5.7121702523197856E-12</v>
      </c>
      <c r="X92" s="95">
        <f>D92-'Growth Contrib.'!D92</f>
        <v>3.7529639803030122E-11</v>
      </c>
      <c r="Y92" s="95">
        <f>E92-'Growth Contrib.'!E92</f>
        <v>-1.3378311465909141E-11</v>
      </c>
      <c r="Z92" s="95">
        <f>F92-'Growth Contrib.'!F92</f>
        <v>-5.3077556976340816E-12</v>
      </c>
    </row>
    <row r="93" spans="1:26" ht="15" x14ac:dyDescent="0.2">
      <c r="A93" s="77" t="s">
        <v>166</v>
      </c>
      <c r="B93" s="86"/>
      <c r="C93" s="198">
        <f t="shared" si="12"/>
        <v>-3.8398947799578309E-3</v>
      </c>
      <c r="D93" s="198">
        <f t="shared" si="13"/>
        <v>-5.2500127349048853E-3</v>
      </c>
      <c r="E93" s="198">
        <f t="shared" si="14"/>
        <v>-2.9938240069895981E-3</v>
      </c>
      <c r="F93" s="198">
        <f t="shared" si="15"/>
        <v>2.1744000259786844E-3</v>
      </c>
      <c r="V93" s="77" t="s">
        <v>166</v>
      </c>
      <c r="W93" s="95">
        <f>C93-'Growth Contrib.'!C93</f>
        <v>-9.4049578311904136E-9</v>
      </c>
      <c r="X93" s="95">
        <f>D93-'Growth Contrib.'!D93</f>
        <v>-2.1401571552275012E-8</v>
      </c>
      <c r="Y93" s="95">
        <f>E93-'Growth Contrib.'!E93</f>
        <v>-2.2069895980192378E-9</v>
      </c>
      <c r="Z93" s="95">
        <f>F93-'Growth Contrib.'!F93</f>
        <v>-8.1974021315725509E-8</v>
      </c>
    </row>
    <row r="94" spans="1:26" ht="15" x14ac:dyDescent="0.2">
      <c r="A94" s="77" t="s">
        <v>167</v>
      </c>
      <c r="B94" s="88"/>
      <c r="C94" s="198">
        <f t="shared" si="12"/>
        <v>-4.5944905432406813E-3</v>
      </c>
      <c r="D94" s="198">
        <f t="shared" si="13"/>
        <v>-5.0845668107892079E-3</v>
      </c>
      <c r="E94" s="198">
        <f t="shared" si="14"/>
        <v>-4.3004447827115653E-3</v>
      </c>
      <c r="F94" s="198">
        <f t="shared" si="15"/>
        <v>-1.2329407036304474E-3</v>
      </c>
      <c r="V94" s="77" t="s">
        <v>167</v>
      </c>
      <c r="W94" s="95">
        <f>C94-'Growth Contrib.'!C94</f>
        <v>2.269259318649075E-9</v>
      </c>
      <c r="X94" s="95">
        <f>D94-'Growth Contrib.'!D94</f>
        <v>5.0225441253909375E-9</v>
      </c>
      <c r="Y94" s="95">
        <f>E94-'Growth Contrib.'!E94</f>
        <v>6.172884347774299E-10</v>
      </c>
      <c r="Z94" s="95">
        <f>F94-'Growth Contrib.'!F94</f>
        <v>-1.4670363044744054E-7</v>
      </c>
    </row>
    <row r="95" spans="1:26" ht="15" x14ac:dyDescent="0.2">
      <c r="A95" s="89" t="s">
        <v>168</v>
      </c>
      <c r="B95" s="90"/>
      <c r="C95" s="199">
        <f>AVERAGE(C78:R78)</f>
        <v>6.3693727627292529E-4</v>
      </c>
      <c r="D95" s="199">
        <f t="shared" si="13"/>
        <v>-2.0030239632130058E-2</v>
      </c>
      <c r="E95" s="198">
        <f t="shared" si="14"/>
        <v>1.3037243421314714E-2</v>
      </c>
      <c r="F95" s="199">
        <f>R78</f>
        <v>-2.3186818149152355E-2</v>
      </c>
      <c r="V95" s="89" t="s">
        <v>168</v>
      </c>
      <c r="W95" s="99">
        <f>C95-'Growth Contrib.'!C95</f>
        <v>-1.8290697513219725E-8</v>
      </c>
      <c r="X95" s="99">
        <f>D95-'Growth Contrib.'!D95</f>
        <v>-2.519546339271872E-8</v>
      </c>
      <c r="Y95" s="99">
        <f>E95-'Growth Contrib.'!E95</f>
        <v>-1.4147837984479494E-8</v>
      </c>
      <c r="Z95" s="99">
        <f>F95-'Growth Contrib.'!F95</f>
        <v>-1.6856237935666818E-7</v>
      </c>
    </row>
    <row r="96" spans="1:26" x14ac:dyDescent="0.2">
      <c r="A96" s="1"/>
      <c r="V96" s="1"/>
    </row>
    <row r="97" spans="1:38" x14ac:dyDescent="0.2">
      <c r="A97" s="1"/>
      <c r="V97" s="1"/>
    </row>
    <row r="98" spans="1:38" x14ac:dyDescent="0.2">
      <c r="A98" s="59" t="s">
        <v>188</v>
      </c>
      <c r="B98" s="60"/>
      <c r="C98" s="60"/>
      <c r="D98" s="60"/>
      <c r="E98" s="60"/>
      <c r="F98" s="60"/>
      <c r="G98" s="60"/>
      <c r="H98" s="60"/>
      <c r="I98" s="60"/>
      <c r="J98" s="60"/>
      <c r="K98" s="60"/>
      <c r="L98" s="60"/>
      <c r="M98" s="60"/>
      <c r="N98" s="60"/>
      <c r="O98" s="60"/>
      <c r="P98" s="60"/>
      <c r="Q98" s="60"/>
      <c r="R98" s="60"/>
      <c r="V98" s="59" t="s">
        <v>188</v>
      </c>
      <c r="W98" s="60"/>
      <c r="X98" s="60"/>
      <c r="Y98" s="60"/>
      <c r="Z98" s="60"/>
      <c r="AA98" s="60"/>
      <c r="AB98" s="60"/>
      <c r="AC98" s="60"/>
      <c r="AD98" s="60"/>
      <c r="AE98" s="60"/>
      <c r="AF98" s="60"/>
      <c r="AG98" s="60"/>
      <c r="AH98" s="60"/>
      <c r="AI98" s="60"/>
      <c r="AJ98" s="60"/>
      <c r="AK98" s="60"/>
      <c r="AL98" s="60"/>
    </row>
    <row r="99" spans="1:38" ht="15" x14ac:dyDescent="0.2">
      <c r="A99" s="87" t="s">
        <v>7</v>
      </c>
      <c r="B99" s="32"/>
      <c r="C99" s="32">
        <v>2007</v>
      </c>
      <c r="D99" s="32">
        <v>2008</v>
      </c>
      <c r="E99" s="32">
        <v>2009</v>
      </c>
      <c r="F99" s="32">
        <v>2010</v>
      </c>
      <c r="G99" s="32">
        <v>2011</v>
      </c>
      <c r="H99" s="32">
        <v>2012</v>
      </c>
      <c r="I99" s="32">
        <v>2013</v>
      </c>
      <c r="J99" s="32">
        <v>2014</v>
      </c>
      <c r="K99" s="32">
        <v>2015</v>
      </c>
      <c r="L99" s="32">
        <v>2016</v>
      </c>
      <c r="M99" s="32">
        <v>2017</v>
      </c>
      <c r="N99" s="32">
        <v>2018</v>
      </c>
      <c r="O99" s="32">
        <v>2019</v>
      </c>
      <c r="P99" s="32">
        <v>2020</v>
      </c>
      <c r="Q99" s="32">
        <v>2021</v>
      </c>
      <c r="R99" s="32">
        <v>2022</v>
      </c>
      <c r="V99" s="87" t="s">
        <v>7</v>
      </c>
      <c r="W99" s="32">
        <v>2007</v>
      </c>
      <c r="X99" s="32">
        <v>2008</v>
      </c>
      <c r="Y99" s="32">
        <v>2009</v>
      </c>
      <c r="Z99" s="32">
        <v>2010</v>
      </c>
      <c r="AA99" s="32">
        <v>2011</v>
      </c>
      <c r="AB99" s="32">
        <v>2012</v>
      </c>
      <c r="AC99" s="32">
        <v>2013</v>
      </c>
      <c r="AD99" s="32">
        <v>2014</v>
      </c>
      <c r="AE99" s="32">
        <v>2015</v>
      </c>
      <c r="AF99" s="32">
        <v>2016</v>
      </c>
      <c r="AG99" s="32">
        <v>2017</v>
      </c>
      <c r="AH99" s="32">
        <v>2018</v>
      </c>
      <c r="AI99" s="32">
        <v>2019</v>
      </c>
      <c r="AJ99" s="32">
        <v>2020</v>
      </c>
      <c r="AK99" s="32">
        <v>2021</v>
      </c>
      <c r="AL99" s="32">
        <v>2022</v>
      </c>
    </row>
    <row r="100" spans="1:38" x14ac:dyDescent="0.2">
      <c r="A100" s="94" t="s">
        <v>28</v>
      </c>
      <c r="B100" s="85"/>
      <c r="C100" s="108" cm="1">
        <f t="array" ref="C100:R110">TRANSPOSE('5.Stata-DNSP&amp;State'!AK21:AU36)</f>
        <v>1.0620076209306717E-2</v>
      </c>
      <c r="D100" s="108">
        <v>3.7195703480392694E-3</v>
      </c>
      <c r="E100" s="108">
        <v>4.9614310264587402E-3</v>
      </c>
      <c r="F100" s="108">
        <v>-5.6772832758724689E-3</v>
      </c>
      <c r="G100" s="108">
        <v>1.1853696778416634E-3</v>
      </c>
      <c r="H100" s="108">
        <v>-4.0893875062465668E-2</v>
      </c>
      <c r="I100" s="108">
        <v>-0.10809709876775742</v>
      </c>
      <c r="J100" s="108">
        <v>-3.14185731112957E-2</v>
      </c>
      <c r="K100" s="108">
        <v>4.1686776094138622E-3</v>
      </c>
      <c r="L100" s="108">
        <v>-4.8432030598632991E-4</v>
      </c>
      <c r="M100" s="108">
        <v>1.9937050528824329E-3</v>
      </c>
      <c r="N100" s="108">
        <v>-1.1038283817470074E-2</v>
      </c>
      <c r="O100" s="108">
        <v>1.4563777949661016E-3</v>
      </c>
      <c r="P100" s="108">
        <v>-1.9461276009678841E-2</v>
      </c>
      <c r="Q100" s="108">
        <v>-1.9315861165523529E-2</v>
      </c>
      <c r="R100" s="108">
        <v>-9.1186044737696648E-3</v>
      </c>
      <c r="V100" s="94" t="s">
        <v>28</v>
      </c>
      <c r="W100" s="95">
        <f>C100-'Growth Contrib.'!C100</f>
        <v>-3.2712484765787253E-7</v>
      </c>
      <c r="X100" s="95">
        <f>D100-'Growth Contrib.'!D100</f>
        <v>2.8028987705602457E-7</v>
      </c>
      <c r="Y100" s="95">
        <f>E100-'Growth Contrib.'!E100</f>
        <v>-3.9695264295036559E-7</v>
      </c>
      <c r="Z100" s="95">
        <f>F100-'Growth Contrib.'!F100</f>
        <v>4.645823402154789E-7</v>
      </c>
      <c r="AA100" s="95">
        <f>G100-'Growth Contrib.'!G100</f>
        <v>3.3683738706450674E-7</v>
      </c>
      <c r="AB100" s="95">
        <f>H100-'Growth Contrib.'!H100</f>
        <v>-4.0266145383272001E-7</v>
      </c>
      <c r="AC100" s="95">
        <f>I100-'Growth Contrib.'!I100</f>
        <v>1.0691087043435132E-8</v>
      </c>
      <c r="AD100" s="95">
        <f>J100-'Growth Contrib.'!J100</f>
        <v>2.9552791130926792E-8</v>
      </c>
      <c r="AE100" s="95">
        <f>K100-'Growth Contrib.'!K100</f>
        <v>5.5418374816235128E-8</v>
      </c>
      <c r="AF100" s="95">
        <f>L100-'Growth Contrib.'!L100</f>
        <v>-2.384408604355669E-8</v>
      </c>
      <c r="AG100" s="95">
        <f>M100-'Growth Contrib.'!M100</f>
        <v>-4.3737752747265851E-8</v>
      </c>
      <c r="AH100" s="95">
        <f>N100-'Growth Contrib.'!N100</f>
        <v>-9.6594592220722308E-9</v>
      </c>
      <c r="AI100" s="95">
        <f>O100-'Growth Contrib.'!O100</f>
        <v>1.1032085446777487E-8</v>
      </c>
      <c r="AJ100" s="95">
        <f>P100-'Growth Contrib.'!P100</f>
        <v>-2.8342489515054137E-8</v>
      </c>
      <c r="AK100" s="95">
        <f>Q100-'Growth Contrib.'!Q100</f>
        <v>-2.6030799252230175E-8</v>
      </c>
      <c r="AL100" s="95">
        <f>R100-'Growth Contrib.'!R100</f>
        <v>5.4081705797709434E-8</v>
      </c>
    </row>
    <row r="101" spans="1:38" x14ac:dyDescent="0.2">
      <c r="A101" s="94" t="s">
        <v>161</v>
      </c>
      <c r="B101" s="85"/>
      <c r="C101" s="108">
        <v>0</v>
      </c>
      <c r="D101" s="108">
        <v>2.7522783726453781E-2</v>
      </c>
      <c r="E101" s="108">
        <v>1.4603430405259132E-2</v>
      </c>
      <c r="F101" s="108">
        <v>0</v>
      </c>
      <c r="G101" s="108">
        <v>2.8254332020878792E-2</v>
      </c>
      <c r="H101" s="108">
        <v>0</v>
      </c>
      <c r="I101" s="108">
        <v>0</v>
      </c>
      <c r="J101" s="108">
        <v>0</v>
      </c>
      <c r="K101" s="108">
        <v>0</v>
      </c>
      <c r="L101" s="108">
        <v>0</v>
      </c>
      <c r="M101" s="108">
        <v>0</v>
      </c>
      <c r="N101" s="108">
        <v>0</v>
      </c>
      <c r="O101" s="108">
        <v>0</v>
      </c>
      <c r="P101" s="108">
        <v>0</v>
      </c>
      <c r="Q101" s="108">
        <v>0</v>
      </c>
      <c r="R101" s="108">
        <v>0</v>
      </c>
      <c r="V101" s="94" t="s">
        <v>161</v>
      </c>
      <c r="W101" s="95">
        <f>C101-'Growth Contrib.'!C101</f>
        <v>0</v>
      </c>
      <c r="X101" s="95">
        <f>D101-'Growth Contrib.'!D101</f>
        <v>3.3415135887449043E-8</v>
      </c>
      <c r="Y101" s="95">
        <f>E101-'Growth Contrib.'!E101</f>
        <v>7.6916599247786599E-8</v>
      </c>
      <c r="Z101" s="95">
        <f>F101-'Growth Contrib.'!F101</f>
        <v>0</v>
      </c>
      <c r="AA101" s="95">
        <f>G101-'Growth Contrib.'!G101</f>
        <v>2.6041847350777303E-7</v>
      </c>
      <c r="AB101" s="95">
        <f>H101-'Growth Contrib.'!H101</f>
        <v>0</v>
      </c>
      <c r="AC101" s="95">
        <f>I101-'Growth Contrib.'!I101</f>
        <v>0</v>
      </c>
      <c r="AD101" s="95">
        <f>J101-'Growth Contrib.'!J101</f>
        <v>0</v>
      </c>
      <c r="AE101" s="95">
        <f>K101-'Growth Contrib.'!K101</f>
        <v>0</v>
      </c>
      <c r="AF101" s="95">
        <f>L101-'Growth Contrib.'!L101</f>
        <v>0</v>
      </c>
      <c r="AG101" s="95">
        <f>M101-'Growth Contrib.'!M101</f>
        <v>0</v>
      </c>
      <c r="AH101" s="95">
        <f>N101-'Growth Contrib.'!N101</f>
        <v>0</v>
      </c>
      <c r="AI101" s="95">
        <f>O101-'Growth Contrib.'!O101</f>
        <v>0</v>
      </c>
      <c r="AJ101" s="95">
        <f>P101-'Growth Contrib.'!P101</f>
        <v>0</v>
      </c>
      <c r="AK101" s="95">
        <f>Q101-'Growth Contrib.'!Q101</f>
        <v>0</v>
      </c>
      <c r="AL101" s="95">
        <f>R101-'Growth Contrib.'!R101</f>
        <v>0</v>
      </c>
    </row>
    <row r="102" spans="1:38" x14ac:dyDescent="0.2">
      <c r="A102" s="94" t="s">
        <v>30</v>
      </c>
      <c r="B102" s="85"/>
      <c r="C102" s="108">
        <v>9.9231507629156113E-3</v>
      </c>
      <c r="D102" s="108">
        <v>8.1022605299949646E-3</v>
      </c>
      <c r="E102" s="108">
        <v>7.4799680151045322E-3</v>
      </c>
      <c r="F102" s="108">
        <v>6.7605534568428993E-3</v>
      </c>
      <c r="G102" s="108">
        <v>7.3851607739925385E-3</v>
      </c>
      <c r="H102" s="108">
        <v>8.0015463754534721E-3</v>
      </c>
      <c r="I102" s="108">
        <v>8.2255229353904724E-3</v>
      </c>
      <c r="J102" s="108">
        <v>9.8028546199202538E-3</v>
      </c>
      <c r="K102" s="108">
        <v>1.1081451550126076E-2</v>
      </c>
      <c r="L102" s="108">
        <v>1.1152075603604317E-2</v>
      </c>
      <c r="M102" s="108">
        <v>1.0975472629070282E-2</v>
      </c>
      <c r="N102" s="108">
        <v>1.1869253590703011E-2</v>
      </c>
      <c r="O102" s="108">
        <v>1.0928353294730186E-2</v>
      </c>
      <c r="P102" s="108">
        <v>9.0099871158599854E-3</v>
      </c>
      <c r="Q102" s="108">
        <v>6.8575097247958183E-3</v>
      </c>
      <c r="R102" s="108">
        <v>4.9746311269700527E-3</v>
      </c>
      <c r="V102" s="94" t="s">
        <v>30</v>
      </c>
      <c r="W102" s="95">
        <f>C102-'Growth Contrib.'!C102</f>
        <v>-4.4705966087583981E-7</v>
      </c>
      <c r="X102" s="95">
        <f>D102-'Growth Contrib.'!D102</f>
        <v>2.9930334077311882E-7</v>
      </c>
      <c r="Y102" s="95">
        <f>E102-'Growth Contrib.'!E102</f>
        <v>5.6159510004611529E-7</v>
      </c>
      <c r="Z102" s="95">
        <f>F102-'Growth Contrib.'!F102</f>
        <v>-2.9566083276349325E-7</v>
      </c>
      <c r="AA102" s="95">
        <f>G102-'Growth Contrib.'!G102</f>
        <v>-4.1426871835118645E-7</v>
      </c>
      <c r="AB102" s="95">
        <f>H102-'Growth Contrib.'!H102</f>
        <v>5.6173028736145048E-7</v>
      </c>
      <c r="AC102" s="95">
        <f>I102-'Growth Contrib.'!I102</f>
        <v>-4.1987763806962397E-7</v>
      </c>
      <c r="AD102" s="95">
        <f>J102-'Growth Contrib.'!J102</f>
        <v>1.7844005436098986E-7</v>
      </c>
      <c r="AE102" s="95">
        <f>K102-'Growth Contrib.'!K102</f>
        <v>-4.2853623385442907E-7</v>
      </c>
      <c r="AF102" s="95">
        <f>L102-'Growth Contrib.'!L102</f>
        <v>2.3010416431816505E-7</v>
      </c>
      <c r="AG102" s="95">
        <f>M102-'Growth Contrib.'!M102</f>
        <v>6.3709228169048226E-8</v>
      </c>
      <c r="AH102" s="95">
        <f>N102-'Growth Contrib.'!N102</f>
        <v>6.5490035080703612E-8</v>
      </c>
      <c r="AI102" s="95">
        <f>O102-'Growth Contrib.'!O102</f>
        <v>2.6548662509194576E-7</v>
      </c>
      <c r="AJ102" s="95">
        <f>P102-'Growth Contrib.'!P102</f>
        <v>-1.1516017728308015E-7</v>
      </c>
      <c r="AK102" s="95">
        <f>Q102-'Growth Contrib.'!Q102</f>
        <v>-1.45715140516256E-7</v>
      </c>
      <c r="AL102" s="95">
        <f>R102-'Growth Contrib.'!R102</f>
        <v>3.7878600657372669E-7</v>
      </c>
    </row>
    <row r="103" spans="1:38" x14ac:dyDescent="0.2">
      <c r="A103" s="94" t="s">
        <v>162</v>
      </c>
      <c r="B103" s="85"/>
      <c r="C103" s="108">
        <v>3.4153969027101994E-3</v>
      </c>
      <c r="D103" s="108">
        <v>8.9365513995289803E-3</v>
      </c>
      <c r="E103" s="108">
        <v>6.0594901442527771E-3</v>
      </c>
      <c r="F103" s="108">
        <v>7.1451202966272831E-3</v>
      </c>
      <c r="G103" s="108">
        <v>1.3175888918340206E-2</v>
      </c>
      <c r="H103" s="108">
        <v>8.7485527619719505E-3</v>
      </c>
      <c r="I103" s="108">
        <v>8.2661500200629234E-3</v>
      </c>
      <c r="J103" s="108">
        <v>7.4902880005538464E-3</v>
      </c>
      <c r="K103" s="108">
        <v>1.2614253209903836E-3</v>
      </c>
      <c r="L103" s="108">
        <v>3.1320133712142706E-3</v>
      </c>
      <c r="M103" s="108">
        <v>4.5505897141993046E-3</v>
      </c>
      <c r="N103" s="108">
        <v>4.9041761085391045E-3</v>
      </c>
      <c r="O103" s="108">
        <v>3.8161613047122955E-3</v>
      </c>
      <c r="P103" s="108">
        <v>6.8212444894015789E-3</v>
      </c>
      <c r="Q103" s="108">
        <v>4.4885915704071522E-3</v>
      </c>
      <c r="R103" s="108">
        <v>5.3841029293835163E-3</v>
      </c>
      <c r="V103" s="94" t="s">
        <v>162</v>
      </c>
      <c r="W103" s="95">
        <f>C103-'Growth Contrib.'!C103</f>
        <v>2.3521176249893458E-7</v>
      </c>
      <c r="X103" s="95">
        <f>D103-'Growth Contrib.'!D103</f>
        <v>-6.8099252575198888E-7</v>
      </c>
      <c r="Y103" s="95">
        <f>E103-'Growth Contrib.'!E103</f>
        <v>4.2022859505098237E-7</v>
      </c>
      <c r="Z103" s="95">
        <f>F103-'Growth Contrib.'!F103</f>
        <v>-4.5168882525752074E-8</v>
      </c>
      <c r="AA103" s="95">
        <f>G103-'Growth Contrib.'!G103</f>
        <v>3.8610388991382194E-7</v>
      </c>
      <c r="AB103" s="95">
        <f>H103-'Growth Contrib.'!H103</f>
        <v>-5.0773028035383527E-8</v>
      </c>
      <c r="AC103" s="95">
        <f>I103-'Growth Contrib.'!I103</f>
        <v>2.3319280414643706E-8</v>
      </c>
      <c r="AD103" s="95">
        <f>J103-'Growth Contrib.'!J103</f>
        <v>-5.2488956639711731E-7</v>
      </c>
      <c r="AE103" s="95">
        <f>K103-'Growth Contrib.'!K103</f>
        <v>5.8038796354651333E-7</v>
      </c>
      <c r="AF103" s="95">
        <f>L103-'Growth Contrib.'!L103</f>
        <v>-7.6988818454096219E-8</v>
      </c>
      <c r="AG103" s="95">
        <f>M103-'Growth Contrib.'!M103</f>
        <v>8.3451774205399454E-8</v>
      </c>
      <c r="AH103" s="95">
        <f>N103-'Growth Contrib.'!N103</f>
        <v>-7.4025573261384675E-7</v>
      </c>
      <c r="AI103" s="95">
        <f>O103-'Growth Contrib.'!O103</f>
        <v>7.788277576891052E-7</v>
      </c>
      <c r="AJ103" s="95">
        <f>P103-'Growth Contrib.'!P103</f>
        <v>-6.2989531516340763E-7</v>
      </c>
      <c r="AK103" s="95">
        <f>Q103-'Growth Contrib.'!Q103</f>
        <v>1.3350090459583047E-7</v>
      </c>
      <c r="AL103" s="95">
        <f>R103-'Growth Contrib.'!R103</f>
        <v>1.0346371818147071E-7</v>
      </c>
    </row>
    <row r="104" spans="1:38" x14ac:dyDescent="0.2">
      <c r="A104" s="94" t="s">
        <v>156</v>
      </c>
      <c r="B104" s="85"/>
      <c r="C104" s="108">
        <v>-7.3535935953259468E-3</v>
      </c>
      <c r="D104" s="108">
        <v>0.13460610806941986</v>
      </c>
      <c r="E104" s="108">
        <v>0.10060470551252365</v>
      </c>
      <c r="F104" s="108">
        <v>-0.29269635677337646</v>
      </c>
      <c r="G104" s="108">
        <v>0.1310344934463501</v>
      </c>
      <c r="H104" s="108">
        <v>-0.11147608608007431</v>
      </c>
      <c r="I104" s="108">
        <v>-0.15073046088218689</v>
      </c>
      <c r="J104" s="108">
        <v>0.13345123827457428</v>
      </c>
      <c r="K104" s="108">
        <v>-5.8172821998596191E-2</v>
      </c>
      <c r="L104" s="108">
        <v>7.3677822947502136E-2</v>
      </c>
      <c r="M104" s="108">
        <v>4.913630336523056E-2</v>
      </c>
      <c r="N104" s="108">
        <v>-0.11449431627988815</v>
      </c>
      <c r="O104" s="108">
        <v>8.1117957830429077E-2</v>
      </c>
      <c r="P104" s="108">
        <v>0.219877690076828</v>
      </c>
      <c r="Q104" s="108">
        <v>-0.25879836082458496</v>
      </c>
      <c r="R104" s="108">
        <v>6.3682503998279572E-2</v>
      </c>
      <c r="V104" s="94" t="s">
        <v>156</v>
      </c>
      <c r="W104" s="95">
        <f>C104-'Growth Contrib.'!C104</f>
        <v>7.8496154217247427E-8</v>
      </c>
      <c r="X104" s="95">
        <f>D104-'Growth Contrib.'!D104</f>
        <v>-2.8698820275785408E-7</v>
      </c>
      <c r="Y104" s="95">
        <f>E104-'Growth Contrib.'!E104</f>
        <v>2.039977000656279E-7</v>
      </c>
      <c r="Z104" s="95">
        <f>F104-'Growth Contrib.'!F104</f>
        <v>2.0697054348151056E-8</v>
      </c>
      <c r="AA104" s="95">
        <f>G104-'Growth Contrib.'!G104</f>
        <v>3.7947359710077677E-7</v>
      </c>
      <c r="AB104" s="95">
        <f>H104-'Growth Contrib.'!H104</f>
        <v>-3.5080885876781487E-7</v>
      </c>
      <c r="AC104" s="95">
        <f>I104-'Growth Contrib.'!I104</f>
        <v>-8.725338229709223E-10</v>
      </c>
      <c r="AD104" s="95">
        <f>J104-'Growth Contrib.'!J104</f>
        <v>3.6795738123096555E-9</v>
      </c>
      <c r="AE104" s="95">
        <f>K104-'Growth Contrib.'!K104</f>
        <v>2.2866769644469542E-8</v>
      </c>
      <c r="AF104" s="95">
        <f>L104-'Growth Contrib.'!L104</f>
        <v>-1.0104464591431661E-7</v>
      </c>
      <c r="AG104" s="95">
        <f>M104-'Growth Contrib.'!M104</f>
        <v>5.4922599593970611E-7</v>
      </c>
      <c r="AH104" s="95">
        <f>N104-'Growth Contrib.'!N104</f>
        <v>-4.9003495972144151E-7</v>
      </c>
      <c r="AI104" s="95">
        <f>O104-'Growth Contrib.'!O104</f>
        <v>-1.4254343164155081E-8</v>
      </c>
      <c r="AJ104" s="95">
        <f>P104-'Growth Contrib.'!P104</f>
        <v>-7.8416977411510658E-8</v>
      </c>
      <c r="AK104" s="95">
        <f>Q104-'Growth Contrib.'!Q104</f>
        <v>1.1308422648292904E-7</v>
      </c>
      <c r="AL104" s="95">
        <f>R104-'Growth Contrib.'!R104</f>
        <v>-2.7095380869535113E-8</v>
      </c>
    </row>
    <row r="105" spans="1:38" x14ac:dyDescent="0.2">
      <c r="A105" s="94" t="s">
        <v>10</v>
      </c>
      <c r="B105" s="85"/>
      <c r="C105" s="108">
        <v>-0.16695049405097961</v>
      </c>
      <c r="D105" s="108">
        <v>0.35165539383888245</v>
      </c>
      <c r="E105" s="108">
        <v>-9.9030591547489166E-2</v>
      </c>
      <c r="F105" s="108">
        <v>0.12535130977630615</v>
      </c>
      <c r="G105" s="108">
        <v>-4.5158706605434418E-2</v>
      </c>
      <c r="H105" s="108">
        <v>9.9043630063533783E-2</v>
      </c>
      <c r="I105" s="108">
        <v>-0.23554219305515289</v>
      </c>
      <c r="J105" s="108">
        <v>0.10869097709655762</v>
      </c>
      <c r="K105" s="108">
        <v>0.15989245474338531</v>
      </c>
      <c r="L105" s="108">
        <v>-0.11265744268894196</v>
      </c>
      <c r="M105" s="108">
        <v>-0.12355085462331772</v>
      </c>
      <c r="N105" s="108">
        <v>-0.15594539046287537</v>
      </c>
      <c r="O105" s="108">
        <v>-6.2258753925561905E-2</v>
      </c>
      <c r="P105" s="108">
        <v>-0.11927871406078339</v>
      </c>
      <c r="Q105" s="108">
        <v>-5.6543152779340744E-2</v>
      </c>
      <c r="R105" s="108">
        <v>-0.13212454319000244</v>
      </c>
      <c r="V105" s="94" t="s">
        <v>10</v>
      </c>
      <c r="W105" s="95">
        <f>C105-'Growth Contrib.'!C105</f>
        <v>5.0682633923049281E-9</v>
      </c>
      <c r="X105" s="95">
        <f>D105-'Growth Contrib.'!D105</f>
        <v>3.4617390282098981E-7</v>
      </c>
      <c r="Y105" s="95">
        <f>E105-'Growth Contrib.'!E105</f>
        <v>5.7366168551564733E-8</v>
      </c>
      <c r="Z105" s="95">
        <f>F105-'Growth Contrib.'!F105</f>
        <v>-4.1551392479521887E-7</v>
      </c>
      <c r="AA105" s="95">
        <f>G105-'Growth Contrib.'!G105</f>
        <v>-4.0511847348989605E-10</v>
      </c>
      <c r="AB105" s="95">
        <f>H105-'Growth Contrib.'!H105</f>
        <v>2.9732597500720104E-7</v>
      </c>
      <c r="AC105" s="95">
        <f>I105-'Growth Contrib.'!I105</f>
        <v>-4.344673292799861E-7</v>
      </c>
      <c r="AD105" s="95">
        <f>J105-'Growth Contrib.'!J105</f>
        <v>-1.5472073973399336E-7</v>
      </c>
      <c r="AE105" s="95">
        <f>K105-'Growth Contrib.'!K105</f>
        <v>1.7271866761814358E-7</v>
      </c>
      <c r="AF105" s="95">
        <f>L105-'Growth Contrib.'!L105</f>
        <v>-1.6879543986159096E-7</v>
      </c>
      <c r="AG105" s="95">
        <f>M105-'Growth Contrib.'!M105</f>
        <v>7.232365471093738E-7</v>
      </c>
      <c r="AH105" s="95">
        <f>N105-'Growth Contrib.'!N105</f>
        <v>-4.4132271381780441E-7</v>
      </c>
      <c r="AI105" s="95">
        <f>O105-'Growth Contrib.'!O105</f>
        <v>8.1166118132136589E-8</v>
      </c>
      <c r="AJ105" s="95">
        <f>P105-'Growth Contrib.'!P105</f>
        <v>-3.914307819541385E-8</v>
      </c>
      <c r="AK105" s="95">
        <f>Q105-'Growth Contrib.'!Q105</f>
        <v>2.8510844345130959E-8</v>
      </c>
      <c r="AL105" s="95">
        <f>R105-'Growth Contrib.'!R105</f>
        <v>-1.290346781646079E-7</v>
      </c>
    </row>
    <row r="106" spans="1:38" x14ac:dyDescent="0.2">
      <c r="A106" s="94" t="s">
        <v>163</v>
      </c>
      <c r="B106" s="85"/>
      <c r="C106" s="108">
        <v>-5.2942041307687759E-2</v>
      </c>
      <c r="D106" s="108">
        <v>4.5818029320798814E-4</v>
      </c>
      <c r="E106" s="108">
        <v>1.2744848616421223E-2</v>
      </c>
      <c r="F106" s="108">
        <v>1.3311839662492275E-2</v>
      </c>
      <c r="G106" s="108">
        <v>2.1660564467310905E-2</v>
      </c>
      <c r="H106" s="108">
        <v>8.3968769758939743E-3</v>
      </c>
      <c r="I106" s="108">
        <v>1.1590123176574707E-2</v>
      </c>
      <c r="J106" s="108">
        <v>-4.1190065443515778E-2</v>
      </c>
      <c r="K106" s="108">
        <v>4.1665181517601013E-2</v>
      </c>
      <c r="L106" s="108">
        <v>-1.6433084383606911E-2</v>
      </c>
      <c r="M106" s="108">
        <v>2.3451901972293854E-2</v>
      </c>
      <c r="N106" s="108">
        <v>-3.9540983736515045E-2</v>
      </c>
      <c r="O106" s="108">
        <v>-3.3092492958530784E-4</v>
      </c>
      <c r="P106" s="108">
        <v>-1.708272285759449E-2</v>
      </c>
      <c r="Q106" s="108">
        <v>8.9947856031358242E-4</v>
      </c>
      <c r="R106" s="108">
        <v>-1.6373800113797188E-2</v>
      </c>
      <c r="V106" s="94" t="s">
        <v>163</v>
      </c>
      <c r="W106" s="95">
        <f>C106-'Growth Contrib.'!C106</f>
        <v>-2.0095661697194789E-8</v>
      </c>
      <c r="X106" s="95">
        <f>D106-'Growth Contrib.'!D106</f>
        <v>5.6692389186310029E-8</v>
      </c>
      <c r="Y106" s="95">
        <f>E106-'Growth Contrib.'!E106</f>
        <v>-9.5336302116666438E-9</v>
      </c>
      <c r="Z106" s="95">
        <f>F106-'Growth Contrib.'!F106</f>
        <v>4.3894715135231466E-8</v>
      </c>
      <c r="AA106" s="95">
        <f>G106-'Growth Contrib.'!G106</f>
        <v>-3.6815025958314429E-8</v>
      </c>
      <c r="AB106" s="95">
        <f>H106-'Growth Contrib.'!H106</f>
        <v>-1.675434964099054E-7</v>
      </c>
      <c r="AC106" s="95">
        <f>I106-'Growth Contrib.'!I106</f>
        <v>-5.1806916024493832E-8</v>
      </c>
      <c r="AD106" s="95">
        <f>J106-'Growth Contrib.'!J106</f>
        <v>1.2175306014772236E-7</v>
      </c>
      <c r="AE106" s="95">
        <f>K106-'Growth Contrib.'!K106</f>
        <v>3.8773339947756336E-7</v>
      </c>
      <c r="AF106" s="95">
        <f>L106-'Growth Contrib.'!L106</f>
        <v>-3.287648214847505E-7</v>
      </c>
      <c r="AG106" s="95">
        <f>M106-'Growth Contrib.'!M106</f>
        <v>2.5883123211736803E-7</v>
      </c>
      <c r="AH106" s="95">
        <f>N106-'Growth Contrib.'!N106</f>
        <v>-2.3470507259232276E-7</v>
      </c>
      <c r="AI106" s="95">
        <f>O106-'Growth Contrib.'!O106</f>
        <v>-5.0166630123464617E-8</v>
      </c>
      <c r="AJ106" s="95">
        <f>P106-'Growth Contrib.'!P106</f>
        <v>-1.1245543038440609E-8</v>
      </c>
      <c r="AK106" s="95">
        <f>Q106-'Growth Contrib.'!Q106</f>
        <v>9.5650097212585279E-8</v>
      </c>
      <c r="AL106" s="95">
        <f>R106-'Growth Contrib.'!R106</f>
        <v>-3.5036842663260792E-8</v>
      </c>
    </row>
    <row r="107" spans="1:38" x14ac:dyDescent="0.2">
      <c r="A107" s="94" t="s">
        <v>164</v>
      </c>
      <c r="B107" s="85"/>
      <c r="C107" s="108">
        <v>-2.0655642729252577E-3</v>
      </c>
      <c r="D107" s="108">
        <v>5.680627073161304E-4</v>
      </c>
      <c r="E107" s="108">
        <v>6.5758498385548592E-4</v>
      </c>
      <c r="F107" s="108">
        <v>-3.4167543053627014E-3</v>
      </c>
      <c r="G107" s="108">
        <v>-2.017987659201026E-3</v>
      </c>
      <c r="H107" s="108">
        <v>-4.708834458142519E-3</v>
      </c>
      <c r="I107" s="108">
        <v>-3.5749624948948622E-3</v>
      </c>
      <c r="J107" s="108">
        <v>1.8420448526740074E-2</v>
      </c>
      <c r="K107" s="108">
        <v>1.1427698656916618E-2</v>
      </c>
      <c r="L107" s="108">
        <v>1.5926094725728035E-2</v>
      </c>
      <c r="M107" s="108">
        <v>1.3952949084341526E-2</v>
      </c>
      <c r="N107" s="108">
        <v>-4.8569664359092712E-3</v>
      </c>
      <c r="O107" s="108">
        <v>5.848442018032074E-2</v>
      </c>
      <c r="P107" s="108">
        <v>-6.0138829052448273E-2</v>
      </c>
      <c r="Q107" s="108">
        <v>9.7635332494974136E-3</v>
      </c>
      <c r="R107" s="108">
        <v>6.4434565603733063E-2</v>
      </c>
      <c r="V107" s="94" t="s">
        <v>164</v>
      </c>
      <c r="W107" s="95">
        <f>C107-'Growth Contrib.'!C107</f>
        <v>-3.2530215150934627E-8</v>
      </c>
      <c r="X107" s="95">
        <f>D107-'Growth Contrib.'!D107</f>
        <v>1.5183912979569759E-7</v>
      </c>
      <c r="Y107" s="95">
        <f>E107-'Growth Contrib.'!E107</f>
        <v>-8.3229178037989501E-8</v>
      </c>
      <c r="Z107" s="95">
        <f>F107-'Growth Contrib.'!F107</f>
        <v>4.0139477044259797E-8</v>
      </c>
      <c r="AA107" s="95">
        <f>G107-'Growth Contrib.'!G107</f>
        <v>1.0336705196650753E-8</v>
      </c>
      <c r="AB107" s="95">
        <f>H107-'Growth Contrib.'!H107</f>
        <v>-8.1173393245807801E-8</v>
      </c>
      <c r="AC107" s="95">
        <f>I107-'Growth Contrib.'!I107</f>
        <v>1.0258404331770291E-7</v>
      </c>
      <c r="AD107" s="95">
        <f>J107-'Growth Contrib.'!J107</f>
        <v>3.5039193465799534E-7</v>
      </c>
      <c r="AE107" s="95">
        <f>K107-'Growth Contrib.'!K107</f>
        <v>-2.8401653795299964E-7</v>
      </c>
      <c r="AF107" s="95">
        <f>L107-'Growth Contrib.'!L107</f>
        <v>-6.9218175312996122E-8</v>
      </c>
      <c r="AG107" s="95">
        <f>M107-'Growth Contrib.'!M107</f>
        <v>2.5506278255454928E-7</v>
      </c>
      <c r="AH107" s="95">
        <f>N107-'Growth Contrib.'!N107</f>
        <v>-5.5349947655596032E-8</v>
      </c>
      <c r="AI107" s="95">
        <f>O107-'Growth Contrib.'!O107</f>
        <v>-3.1341488938851914E-8</v>
      </c>
      <c r="AJ107" s="95">
        <f>P107-'Growth Contrib.'!P107</f>
        <v>-6.1195125980462173E-9</v>
      </c>
      <c r="AK107" s="95">
        <f>Q107-'Growth Contrib.'!Q107</f>
        <v>5.3991046985654711E-8</v>
      </c>
      <c r="AL107" s="95">
        <f>R107-'Growth Contrib.'!R107</f>
        <v>-2.2134717912736246E-7</v>
      </c>
    </row>
    <row r="108" spans="1:38" x14ac:dyDescent="0.2">
      <c r="A108" s="94" t="s">
        <v>165</v>
      </c>
      <c r="B108" s="85"/>
      <c r="C108" s="108">
        <v>-2.6712461840361357E-3</v>
      </c>
      <c r="D108" s="108">
        <v>-9.1908806934952736E-3</v>
      </c>
      <c r="E108" s="108">
        <v>-2.7722163125872612E-2</v>
      </c>
      <c r="F108" s="108">
        <v>3.0330918729305267E-2</v>
      </c>
      <c r="G108" s="108">
        <v>1.7714092507958412E-2</v>
      </c>
      <c r="H108" s="108">
        <v>1.7041679471731186E-2</v>
      </c>
      <c r="I108" s="108">
        <v>2.7184342965483665E-2</v>
      </c>
      <c r="J108" s="108">
        <v>4.8848111182451248E-2</v>
      </c>
      <c r="K108" s="108">
        <v>-8.1345848739147186E-2</v>
      </c>
      <c r="L108" s="108">
        <v>5.1515381783246994E-2</v>
      </c>
      <c r="M108" s="108">
        <v>2.2056933492422104E-2</v>
      </c>
      <c r="N108" s="108">
        <v>-3.6713682115077972E-2</v>
      </c>
      <c r="O108" s="108">
        <v>-2.8007686138153076E-2</v>
      </c>
      <c r="P108" s="108">
        <v>4.8744931817054749E-2</v>
      </c>
      <c r="Q108" s="108">
        <v>-1.2390885502099991E-2</v>
      </c>
      <c r="R108" s="108">
        <v>5.0430484116077423E-3</v>
      </c>
      <c r="V108" s="94" t="s">
        <v>165</v>
      </c>
      <c r="W108" s="95">
        <f>C108-'Growth Contrib.'!C108</f>
        <v>-8.1798842368422525E-8</v>
      </c>
      <c r="X108" s="95">
        <f>D108-'Growth Contrib.'!D108</f>
        <v>3.1997345762563301E-8</v>
      </c>
      <c r="Y108" s="95">
        <f>E108-'Growth Contrib.'!E108</f>
        <v>-2.0988302814467508E-8</v>
      </c>
      <c r="Z108" s="95">
        <f>F108-'Growth Contrib.'!F108</f>
        <v>8.0295003992980618E-8</v>
      </c>
      <c r="AA108" s="95">
        <f>G108-'Growth Contrib.'!G108</f>
        <v>-3.9196412676689718E-7</v>
      </c>
      <c r="AB108" s="95">
        <f>H108-'Growth Contrib.'!H108</f>
        <v>7.421521697192901E-7</v>
      </c>
      <c r="AC108" s="95">
        <f>I108-'Growth Contrib.'!I108</f>
        <v>1.037586670402102E-8</v>
      </c>
      <c r="AD108" s="95">
        <f>J108-'Growth Contrib.'!J108</f>
        <v>-8.240895675096227E-7</v>
      </c>
      <c r="AE108" s="95">
        <f>K108-'Growth Contrib.'!K108</f>
        <v>6.3291364039985698E-7</v>
      </c>
      <c r="AF108" s="95">
        <f>L108-'Growth Contrib.'!L108</f>
        <v>-4.4893040636317938E-7</v>
      </c>
      <c r="AG108" s="95">
        <f>M108-'Growth Contrib.'!M108</f>
        <v>-1.1738715339007499E-7</v>
      </c>
      <c r="AH108" s="95">
        <f>N108-'Growth Contrib.'!N108</f>
        <v>6.1902034972222131E-7</v>
      </c>
      <c r="AI108" s="95">
        <f>O108-'Growth Contrib.'!O108</f>
        <v>-4.9965885489874906E-7</v>
      </c>
      <c r="AJ108" s="95">
        <f>P108-'Growth Contrib.'!P108</f>
        <v>3.7716915963353914E-7</v>
      </c>
      <c r="AK108" s="95">
        <f>Q108-'Growth Contrib.'!Q108</f>
        <v>-5.1441917315979413E-7</v>
      </c>
      <c r="AL108" s="95">
        <f>R108-'Growth Contrib.'!R108</f>
        <v>4.2498577865375531E-7</v>
      </c>
    </row>
    <row r="109" spans="1:38" x14ac:dyDescent="0.2">
      <c r="A109" s="94" t="s">
        <v>166</v>
      </c>
      <c r="B109" s="85"/>
      <c r="C109" s="108">
        <v>3.0169136822223663E-2</v>
      </c>
      <c r="D109" s="108">
        <v>2.0344583317637444E-2</v>
      </c>
      <c r="E109" s="108">
        <v>2.4845704436302185E-2</v>
      </c>
      <c r="F109" s="108">
        <v>1.9844673573970795E-2</v>
      </c>
      <c r="G109" s="108">
        <v>2.9054539278149605E-2</v>
      </c>
      <c r="H109" s="108">
        <v>3.1679313629865646E-2</v>
      </c>
      <c r="I109" s="108">
        <v>2.6761831715703011E-2</v>
      </c>
      <c r="J109" s="108">
        <v>2.5364859029650688E-2</v>
      </c>
      <c r="K109" s="108">
        <v>9.919305332005024E-3</v>
      </c>
      <c r="L109" s="108">
        <v>1.1002539657056332E-2</v>
      </c>
      <c r="M109" s="108">
        <v>1.4926414005458355E-2</v>
      </c>
      <c r="N109" s="108">
        <v>1.194777712225914E-2</v>
      </c>
      <c r="O109" s="108">
        <v>1.2258104048669338E-2</v>
      </c>
      <c r="P109" s="108">
        <v>1.4799883589148521E-2</v>
      </c>
      <c r="Q109" s="108">
        <v>9.2977508902549744E-3</v>
      </c>
      <c r="R109" s="108">
        <v>8.9726420119404793E-3</v>
      </c>
      <c r="V109" s="94" t="s">
        <v>166</v>
      </c>
      <c r="W109" s="95">
        <f>C109-'Growth Contrib.'!C109</f>
        <v>-1.5864205594670611E-7</v>
      </c>
      <c r="X109" s="95">
        <f>D109-'Growth Contrib.'!D109</f>
        <v>4.384014704698902E-7</v>
      </c>
      <c r="Y109" s="95">
        <f>E109-'Growth Contrib.'!E109</f>
        <v>-6.1495240567810416E-7</v>
      </c>
      <c r="Z109" s="95">
        <f>F109-'Growth Contrib.'!F109</f>
        <v>6.2283217673250735E-7</v>
      </c>
      <c r="AA109" s="95">
        <f>G109-'Growth Contrib.'!G109</f>
        <v>-5.6094073284246315E-7</v>
      </c>
      <c r="AB109" s="95">
        <f>H109-'Growth Contrib.'!H109</f>
        <v>2.8490042269790905E-10</v>
      </c>
      <c r="AC109" s="95">
        <f>I109-'Growth Contrib.'!I109</f>
        <v>2.372132208577904E-7</v>
      </c>
      <c r="AD109" s="95">
        <f>J109-'Growth Contrib.'!J109</f>
        <v>-1.5914527692201252E-7</v>
      </c>
      <c r="AE109" s="95">
        <f>K109-'Growth Contrib.'!K109</f>
        <v>2.7909745302888422E-7</v>
      </c>
      <c r="AF109" s="95">
        <f>L109-'Growth Contrib.'!L109</f>
        <v>-4.5653654219893203E-8</v>
      </c>
      <c r="AG109" s="95">
        <f>M109-'Growth Contrib.'!M109</f>
        <v>9.2169145099116334E-8</v>
      </c>
      <c r="AH109" s="95">
        <f>N109-'Growth Contrib.'!N109</f>
        <v>-3.081227061222519E-7</v>
      </c>
      <c r="AI109" s="95">
        <f>O109-'Growth Contrib.'!O109</f>
        <v>5.1283493385755052E-7</v>
      </c>
      <c r="AJ109" s="95">
        <f>P109-'Growth Contrib.'!P109</f>
        <v>-1.6442737635520566E-7</v>
      </c>
      <c r="AK109" s="95">
        <f>Q109-'Growth Contrib.'!Q109</f>
        <v>-2.8076019823429499E-7</v>
      </c>
      <c r="AL109" s="95">
        <f>R109-'Growth Contrib.'!R109</f>
        <v>-2.0976314088483328E-8</v>
      </c>
    </row>
    <row r="110" spans="1:38" x14ac:dyDescent="0.2">
      <c r="A110" s="96" t="s">
        <v>167</v>
      </c>
      <c r="B110" s="97"/>
      <c r="C110" s="109">
        <v>4.4102802872657776E-2</v>
      </c>
      <c r="D110" s="109">
        <v>3.9984084665775299E-2</v>
      </c>
      <c r="E110" s="109">
        <v>4.7023579478263855E-2</v>
      </c>
      <c r="F110" s="109">
        <v>4.4945668429136276E-2</v>
      </c>
      <c r="G110" s="109">
        <v>1.7049308866262436E-2</v>
      </c>
      <c r="H110" s="109">
        <v>4.2036335915327072E-2</v>
      </c>
      <c r="I110" s="109">
        <v>3.4442722797393799E-2</v>
      </c>
      <c r="J110" s="109">
        <v>2.9997004196047783E-2</v>
      </c>
      <c r="K110" s="109">
        <v>1.368740014731884E-2</v>
      </c>
      <c r="L110" s="109">
        <v>1.1736838147044182E-2</v>
      </c>
      <c r="M110" s="109">
        <v>-4.4140886515378952E-2</v>
      </c>
      <c r="N110" s="109">
        <v>1.1543495580554008E-2</v>
      </c>
      <c r="O110" s="109">
        <v>-8.2590279635041952E-4</v>
      </c>
      <c r="P110" s="109">
        <v>1.1319497600197792E-2</v>
      </c>
      <c r="Q110" s="109">
        <v>5.190740805119276E-3</v>
      </c>
      <c r="R110" s="109">
        <v>1.8058691057376564E-4</v>
      </c>
      <c r="V110" s="96" t="s">
        <v>167</v>
      </c>
      <c r="W110" s="98">
        <f>C110-'Growth Contrib.'!C110</f>
        <v>-2.0323753711914971E-7</v>
      </c>
      <c r="X110" s="98">
        <f>D110-'Growth Contrib.'!D110</f>
        <v>5.7034541332129374E-7</v>
      </c>
      <c r="Y110" s="98">
        <f>E110-'Growth Contrib.'!E110</f>
        <v>-6.1523861344392472E-7</v>
      </c>
      <c r="Z110" s="98">
        <f>F110-'Growth Contrib.'!F110</f>
        <v>2.4693288390442714E-7</v>
      </c>
      <c r="AA110" s="98">
        <f>G110-'Growth Contrib.'!G110</f>
        <v>-2.5283623777266895E-7</v>
      </c>
      <c r="AB110" s="98">
        <f>H110-'Growth Contrib.'!H110</f>
        <v>3.4928418663621175E-7</v>
      </c>
      <c r="AC110" s="98">
        <f>I110-'Growth Contrib.'!I110</f>
        <v>1.1669513999557068E-7</v>
      </c>
      <c r="AD110" s="98">
        <f>J110-'Growth Contrib.'!J110</f>
        <v>-1.9741892209532153E-7</v>
      </c>
      <c r="AE110" s="98">
        <f>K110-'Growth Contrib.'!K110</f>
        <v>2.1728444463478547E-7</v>
      </c>
      <c r="AF110" s="98">
        <f>L110-'Growth Contrib.'!L110</f>
        <v>-5.2228473413663823E-7</v>
      </c>
      <c r="AG110" s="98">
        <f>M110-'Growth Contrib.'!M110</f>
        <v>9.5989898321602318E-9</v>
      </c>
      <c r="AH110" s="98">
        <f>N110-'Growth Contrib.'!N110</f>
        <v>2.4963952086239083E-7</v>
      </c>
      <c r="AI110" s="98">
        <f>O110-'Growth Contrib.'!O110</f>
        <v>2.6962936959962908E-8</v>
      </c>
      <c r="AJ110" s="98">
        <f>P110-'Growth Contrib.'!P110</f>
        <v>-2.0343938566397268E-7</v>
      </c>
      <c r="AK110" s="98">
        <f>Q110-'Growth Contrib.'!Q110</f>
        <v>2.947287623695366E-7</v>
      </c>
      <c r="AL110" s="98">
        <f>R110-'Growth Contrib.'!R110</f>
        <v>-1.6917941466967619E-7</v>
      </c>
    </row>
    <row r="111" spans="1:38" x14ac:dyDescent="0.2">
      <c r="A111" s="1"/>
      <c r="V111" s="1"/>
    </row>
    <row r="112" spans="1:38" x14ac:dyDescent="0.2">
      <c r="A112" s="59" t="s">
        <v>189</v>
      </c>
      <c r="B112" s="60"/>
      <c r="C112" s="60"/>
      <c r="D112" s="60"/>
      <c r="E112" s="60"/>
      <c r="F112" s="60"/>
      <c r="G112" s="60"/>
      <c r="H112" s="60"/>
      <c r="I112" s="60"/>
      <c r="J112" s="60"/>
      <c r="K112" s="60"/>
      <c r="L112" s="60"/>
      <c r="M112" s="60"/>
      <c r="N112" s="60"/>
      <c r="O112" s="60"/>
      <c r="P112" s="60"/>
      <c r="Q112" s="60"/>
      <c r="R112" s="60"/>
      <c r="V112" s="59" t="s">
        <v>189</v>
      </c>
      <c r="W112" s="60"/>
      <c r="X112" s="60"/>
      <c r="Y112" s="60"/>
      <c r="Z112" s="60"/>
      <c r="AA112" s="60"/>
      <c r="AB112" s="60"/>
      <c r="AC112" s="60"/>
      <c r="AD112" s="60"/>
      <c r="AE112" s="60"/>
      <c r="AF112" s="60"/>
      <c r="AG112" s="60"/>
      <c r="AH112" s="60"/>
      <c r="AI112" s="60"/>
      <c r="AJ112" s="60"/>
      <c r="AK112" s="60"/>
      <c r="AL112" s="60"/>
    </row>
    <row r="113" spans="1:38" ht="15" x14ac:dyDescent="0.2">
      <c r="A113" s="87" t="s">
        <v>7</v>
      </c>
      <c r="B113" s="32"/>
      <c r="C113" s="32">
        <v>2007</v>
      </c>
      <c r="D113" s="32">
        <v>2008</v>
      </c>
      <c r="E113" s="32">
        <v>2009</v>
      </c>
      <c r="F113" s="32">
        <v>2010</v>
      </c>
      <c r="G113" s="32">
        <v>2011</v>
      </c>
      <c r="H113" s="32">
        <v>2012</v>
      </c>
      <c r="I113" s="32">
        <v>2013</v>
      </c>
      <c r="J113" s="32">
        <v>2014</v>
      </c>
      <c r="K113" s="32">
        <v>2015</v>
      </c>
      <c r="L113" s="32">
        <v>2016</v>
      </c>
      <c r="M113" s="32">
        <v>2017</v>
      </c>
      <c r="N113" s="32">
        <v>2018</v>
      </c>
      <c r="O113" s="32">
        <v>2019</v>
      </c>
      <c r="P113" s="32">
        <v>2020</v>
      </c>
      <c r="Q113" s="32">
        <v>2021</v>
      </c>
      <c r="R113" s="32">
        <v>2022</v>
      </c>
      <c r="V113" s="87" t="s">
        <v>7</v>
      </c>
      <c r="W113" s="32">
        <v>2007</v>
      </c>
      <c r="X113" s="32">
        <v>2008</v>
      </c>
      <c r="Y113" s="32">
        <v>2009</v>
      </c>
      <c r="Z113" s="32">
        <v>2010</v>
      </c>
      <c r="AA113" s="32">
        <v>2011</v>
      </c>
      <c r="AB113" s="32">
        <v>2012</v>
      </c>
      <c r="AC113" s="32">
        <v>2013</v>
      </c>
      <c r="AD113" s="32">
        <v>2014</v>
      </c>
      <c r="AE113" s="32">
        <v>2015</v>
      </c>
      <c r="AF113" s="32">
        <v>2016</v>
      </c>
      <c r="AG113" s="32">
        <v>2017</v>
      </c>
      <c r="AH113" s="32">
        <v>2018</v>
      </c>
      <c r="AI113" s="32">
        <v>2019</v>
      </c>
      <c r="AJ113" s="32">
        <v>2020</v>
      </c>
      <c r="AK113" s="32">
        <v>2021</v>
      </c>
      <c r="AL113" s="32">
        <v>2022</v>
      </c>
    </row>
    <row r="114" spans="1:38" x14ac:dyDescent="0.2">
      <c r="A114" s="94" t="s">
        <v>28</v>
      </c>
      <c r="B114" s="85"/>
      <c r="C114" s="95" cm="1">
        <f t="array" ref="C114:R124">TRANSPOSE('5.Stata-DNSP&amp;State'!M21:W36)</f>
        <v>1.0114192264154553E-3</v>
      </c>
      <c r="D114" s="95">
        <v>4.2311410652473569E-4</v>
      </c>
      <c r="E114" s="95">
        <v>5.2606075769290328E-4</v>
      </c>
      <c r="F114" s="95">
        <v>-8.649456431157887E-4</v>
      </c>
      <c r="G114" s="95">
        <v>9.0552981419023126E-5</v>
      </c>
      <c r="H114" s="95">
        <v>-3.9626671932637691E-3</v>
      </c>
      <c r="I114" s="95">
        <v>-1.0086058638989925E-2</v>
      </c>
      <c r="J114" s="95">
        <v>-2.9282383620738983E-3</v>
      </c>
      <c r="K114" s="95">
        <v>3.8706115446984768E-4</v>
      </c>
      <c r="L114" s="95">
        <v>-1.1902142432518303E-4</v>
      </c>
      <c r="M114" s="95">
        <v>1.8121927860192955E-4</v>
      </c>
      <c r="N114" s="95">
        <v>-1.0162540711462498E-3</v>
      </c>
      <c r="O114" s="95">
        <v>1.165861904155463E-4</v>
      </c>
      <c r="P114" s="95">
        <v>-1.9698524847626686E-3</v>
      </c>
      <c r="Q114" s="95">
        <v>-1.7056185752153397E-3</v>
      </c>
      <c r="R114" s="95">
        <v>-8.8771042646840215E-4</v>
      </c>
      <c r="V114" s="94" t="s">
        <v>28</v>
      </c>
      <c r="W114" s="95">
        <f>C114-'Growth Contrib.'!C114</f>
        <v>4.2264154552409255E-9</v>
      </c>
      <c r="X114" s="95">
        <f>D114-'Growth Contrib.'!D114</f>
        <v>-2.2293475264293684E-8</v>
      </c>
      <c r="Y114" s="95">
        <f>E114-'Growth Contrib.'!E114</f>
        <v>4.9857692903257714E-8</v>
      </c>
      <c r="Z114" s="95">
        <f>F114-'Growth Contrib.'!F114</f>
        <v>2.9568842113301616E-9</v>
      </c>
      <c r="AA114" s="95">
        <f>G114-'Growth Contrib.'!G114</f>
        <v>5.8714190231197623E-9</v>
      </c>
      <c r="AB114" s="95">
        <f>H114-'Growth Contrib.'!H114</f>
        <v>-5.8193263769400205E-8</v>
      </c>
      <c r="AC114" s="95">
        <f>I114-'Growth Contrib.'!I114</f>
        <v>1.3610100754735122E-9</v>
      </c>
      <c r="AD114" s="95">
        <f>J114-'Growth Contrib.'!J114</f>
        <v>6.3637926101499376E-8</v>
      </c>
      <c r="AE114" s="95">
        <f>K114-'Growth Contrib.'!K114</f>
        <v>-9.8455301523288005E-9</v>
      </c>
      <c r="AF114" s="95">
        <f>L114-'Growth Contrib.'!L114</f>
        <v>-1.6324325183037251E-8</v>
      </c>
      <c r="AG114" s="95">
        <f>M114-'Growth Contrib.'!M114</f>
        <v>-4.6321398070449209E-8</v>
      </c>
      <c r="AH114" s="95">
        <f>N114-'Growth Contrib.'!N114</f>
        <v>3.992885375028038E-8</v>
      </c>
      <c r="AI114" s="95">
        <f>O114-'Growth Contrib.'!O114</f>
        <v>-1.0809584453697106E-8</v>
      </c>
      <c r="AJ114" s="95">
        <f>P114-'Growth Contrib.'!P114</f>
        <v>-3.3484762668786056E-8</v>
      </c>
      <c r="AK114" s="95">
        <f>Q114-'Growth Contrib.'!Q114</f>
        <v>1.3424784660234085E-8</v>
      </c>
      <c r="AL114" s="95">
        <f>R114-'Growth Contrib.'!R114</f>
        <v>4.9673531597803182E-8</v>
      </c>
    </row>
    <row r="115" spans="1:38" x14ac:dyDescent="0.2">
      <c r="A115" s="94" t="s">
        <v>161</v>
      </c>
      <c r="B115" s="85"/>
      <c r="C115" s="95">
        <v>3.8460468203993514E-5</v>
      </c>
      <c r="D115" s="95">
        <v>1.0427207686007023E-2</v>
      </c>
      <c r="E115" s="95">
        <v>5.5776867084205151E-3</v>
      </c>
      <c r="F115" s="95">
        <v>1.5227393305394799E-4</v>
      </c>
      <c r="G115" s="95">
        <v>1.0554833337664604E-2</v>
      </c>
      <c r="H115" s="95">
        <v>-6.3668019720353186E-5</v>
      </c>
      <c r="I115" s="95">
        <v>-6.7915534600615501E-5</v>
      </c>
      <c r="J115" s="95">
        <v>1.9216928194509819E-5</v>
      </c>
      <c r="K115" s="95">
        <v>-1.2039521379847429E-7</v>
      </c>
      <c r="L115" s="95">
        <v>6.5945008827839047E-5</v>
      </c>
      <c r="M115" s="95">
        <v>5.6581543503853027E-6</v>
      </c>
      <c r="N115" s="95">
        <v>-1.7491403923486359E-5</v>
      </c>
      <c r="O115" s="95">
        <v>1.5879961210885085E-5</v>
      </c>
      <c r="P115" s="95">
        <v>8.6310952610801905E-5</v>
      </c>
      <c r="Q115" s="95">
        <v>-7.2334580181632191E-5</v>
      </c>
      <c r="R115" s="95">
        <v>1.3011944247409701E-5</v>
      </c>
      <c r="V115" s="94" t="s">
        <v>161</v>
      </c>
      <c r="W115" s="95">
        <f>C115-'Growth Contrib.'!C115</f>
        <v>-1.6717960064875225E-9</v>
      </c>
      <c r="X115" s="95">
        <f>D115-'Growth Contrib.'!D115</f>
        <v>-2.7231399297653058E-7</v>
      </c>
      <c r="Y115" s="95">
        <f>E115-'Growth Contrib.'!E115</f>
        <v>7.8708420514668476E-8</v>
      </c>
      <c r="Z115" s="95">
        <f>F115-'Growth Contrib.'!F115</f>
        <v>1.8330539479968072E-9</v>
      </c>
      <c r="AA115" s="95">
        <f>G115-'Growth Contrib.'!G115</f>
        <v>6.3337664604409816E-8</v>
      </c>
      <c r="AB115" s="95">
        <f>H115-'Growth Contrib.'!H115</f>
        <v>-1.5972035318141155E-10</v>
      </c>
      <c r="AC115" s="95">
        <f>I115-'Growth Contrib.'!I115</f>
        <v>3.1539938449311449E-10</v>
      </c>
      <c r="AD115" s="95">
        <f>J115-'Growth Contrib.'!J115</f>
        <v>-2.8180549018112593E-10</v>
      </c>
      <c r="AE115" s="95">
        <f>K115-'Growth Contrib.'!K115</f>
        <v>-1.4913798474287978E-11</v>
      </c>
      <c r="AF115" s="95">
        <f>L115-'Growth Contrib.'!L115</f>
        <v>1.7882783905217529E-10</v>
      </c>
      <c r="AG115" s="95">
        <f>M115-'Growth Contrib.'!M115</f>
        <v>4.9350385303086833E-11</v>
      </c>
      <c r="AH115" s="95">
        <f>N115-'Growth Contrib.'!N115</f>
        <v>-3.3923486358189555E-11</v>
      </c>
      <c r="AI115" s="95">
        <f>O115-'Growth Contrib.'!O115</f>
        <v>-6.8789114913969922E-11</v>
      </c>
      <c r="AJ115" s="95">
        <f>P115-'Growth Contrib.'!P115</f>
        <v>1.261080190197595E-11</v>
      </c>
      <c r="AK115" s="95">
        <f>Q115-'Growth Contrib.'!Q115</f>
        <v>1.0981836780546948E-10</v>
      </c>
      <c r="AL115" s="95">
        <f>R115-'Growth Contrib.'!R115</f>
        <v>-2.2575259029878811E-10</v>
      </c>
    </row>
    <row r="116" spans="1:38" x14ac:dyDescent="0.2">
      <c r="A116" s="94" t="s">
        <v>30</v>
      </c>
      <c r="B116" s="85"/>
      <c r="C116" s="95">
        <v>2.1012225188314915E-3</v>
      </c>
      <c r="D116" s="95">
        <v>1.6313425730913877E-3</v>
      </c>
      <c r="E116" s="95">
        <v>1.5377507079392672E-3</v>
      </c>
      <c r="F116" s="95">
        <v>1.6538635827600956E-3</v>
      </c>
      <c r="G116" s="95">
        <v>1.5279361978173256E-3</v>
      </c>
      <c r="H116" s="95">
        <v>1.6949423588812351E-3</v>
      </c>
      <c r="I116" s="95">
        <v>1.7025853740051389E-3</v>
      </c>
      <c r="J116" s="95">
        <v>1.9530111458152533E-3</v>
      </c>
      <c r="K116" s="95">
        <v>2.2202522959560156E-3</v>
      </c>
      <c r="L116" s="95">
        <v>2.2785351611673832E-3</v>
      </c>
      <c r="M116" s="95">
        <v>2.2333317901939154E-3</v>
      </c>
      <c r="N116" s="95">
        <v>2.3836325854063034E-3</v>
      </c>
      <c r="O116" s="95">
        <v>2.2440904285758734E-3</v>
      </c>
      <c r="P116" s="95">
        <v>2.0307418890297413E-3</v>
      </c>
      <c r="Q116" s="95">
        <v>1.2277113273739815E-3</v>
      </c>
      <c r="R116" s="95">
        <v>1.049156067892909E-3</v>
      </c>
      <c r="V116" s="94" t="s">
        <v>30</v>
      </c>
      <c r="W116" s="95">
        <f>C116-'Growth Contrib.'!C116</f>
        <v>-3.6481168508382261E-8</v>
      </c>
      <c r="X116" s="95">
        <f>D116-'Growth Contrib.'!D116</f>
        <v>3.2573091387783776E-8</v>
      </c>
      <c r="Y116" s="95">
        <f>E116-'Growth Contrib.'!E116</f>
        <v>-6.329206073281933E-8</v>
      </c>
      <c r="Z116" s="95">
        <f>F116-'Growth Contrib.'!F116</f>
        <v>9.5827600956385067E-9</v>
      </c>
      <c r="AA116" s="95">
        <f>G116-'Growth Contrib.'!G116</f>
        <v>1.9197817325644975E-8</v>
      </c>
      <c r="AB116" s="95">
        <f>H116-'Growth Contrib.'!H116</f>
        <v>-4.4641118764890061E-8</v>
      </c>
      <c r="AC116" s="95">
        <f>I116-'Growth Contrib.'!I116</f>
        <v>-1.5625994861110173E-8</v>
      </c>
      <c r="AD116" s="95">
        <f>J116-'Growth Contrib.'!J116</f>
        <v>-6.8541847466838113E-9</v>
      </c>
      <c r="AE116" s="95">
        <f>K116-'Growth Contrib.'!K116</f>
        <v>4.829595601565928E-8</v>
      </c>
      <c r="AF116" s="95">
        <f>L116-'Growth Contrib.'!L116</f>
        <v>4.2161167383269332E-8</v>
      </c>
      <c r="AG116" s="95">
        <f>M116-'Growth Contrib.'!M116</f>
        <v>7.0790193915527128E-8</v>
      </c>
      <c r="AH116" s="95">
        <f>N116-'Growth Contrib.'!N116</f>
        <v>-1.5741459369680855E-7</v>
      </c>
      <c r="AI116" s="95">
        <f>O116-'Growth Contrib.'!O116</f>
        <v>1.5242857587336595E-7</v>
      </c>
      <c r="AJ116" s="95">
        <f>P116-'Growth Contrib.'!P116</f>
        <v>-1.281109702588705E-7</v>
      </c>
      <c r="AK116" s="95">
        <f>Q116-'Growth Contrib.'!Q116</f>
        <v>7.4327373981520131E-8</v>
      </c>
      <c r="AL116" s="95">
        <f>R116-'Growth Contrib.'!R116</f>
        <v>-5.393210709102314E-8</v>
      </c>
    </row>
    <row r="117" spans="1:38" x14ac:dyDescent="0.2">
      <c r="A117" s="94" t="s">
        <v>162</v>
      </c>
      <c r="B117" s="85"/>
      <c r="C117" s="95">
        <v>1.551226363517344E-3</v>
      </c>
      <c r="D117" s="95">
        <v>3.8460420910269022E-3</v>
      </c>
      <c r="E117" s="95">
        <v>2.6357958558946848E-3</v>
      </c>
      <c r="F117" s="95">
        <v>3.5325079225003719E-3</v>
      </c>
      <c r="G117" s="95">
        <v>5.7250200770795345E-3</v>
      </c>
      <c r="H117" s="95">
        <v>3.8152767810970545E-3</v>
      </c>
      <c r="I117" s="95">
        <v>3.5188167821615934E-3</v>
      </c>
      <c r="J117" s="95">
        <v>3.1755405943840742E-3</v>
      </c>
      <c r="K117" s="95">
        <v>5.3413480054587126E-4</v>
      </c>
      <c r="L117" s="95">
        <v>1.4040876412764192E-3</v>
      </c>
      <c r="M117" s="95">
        <v>1.9603939726948738E-3</v>
      </c>
      <c r="N117" s="95">
        <v>2.0709233358502388E-3</v>
      </c>
      <c r="O117" s="95">
        <v>1.6690564807504416E-3</v>
      </c>
      <c r="P117" s="95">
        <v>3.1716101802885532E-3</v>
      </c>
      <c r="Q117" s="95">
        <v>1.7268097726628184E-3</v>
      </c>
      <c r="R117" s="95">
        <v>2.3643830791115761E-3</v>
      </c>
      <c r="V117" s="94" t="s">
        <v>162</v>
      </c>
      <c r="W117" s="95">
        <f>C117-'Growth Contrib.'!C117</f>
        <v>-1.0963648265594969E-7</v>
      </c>
      <c r="X117" s="95">
        <f>D117-'Growth Contrib.'!D117</f>
        <v>1.330910269024127E-7</v>
      </c>
      <c r="Y117" s="95">
        <f>E117-'Growth Contrib.'!E117</f>
        <v>5.1855894684597198E-8</v>
      </c>
      <c r="Z117" s="95">
        <f>F117-'Growth Contrib.'!F117</f>
        <v>-4.8077499628131071E-8</v>
      </c>
      <c r="AA117" s="95">
        <f>G117-'Growth Contrib.'!G117</f>
        <v>7.7079534595292376E-11</v>
      </c>
      <c r="AB117" s="95">
        <f>H117-'Growth Contrib.'!H117</f>
        <v>2.0578109705430767E-7</v>
      </c>
      <c r="AC117" s="95">
        <f>I117-'Growth Contrib.'!I117</f>
        <v>-2.6021783840635831E-7</v>
      </c>
      <c r="AD117" s="95">
        <f>J117-'Growth Contrib.'!J117</f>
        <v>-7.1405615925754923E-8</v>
      </c>
      <c r="AE117" s="95">
        <f>K117-'Growth Contrib.'!K117</f>
        <v>9.8600545871303791E-8</v>
      </c>
      <c r="AF117" s="95">
        <f>L117-'Growth Contrib.'!L117</f>
        <v>-4.1358723580891404E-8</v>
      </c>
      <c r="AG117" s="95">
        <f>M117-'Growth Contrib.'!M117</f>
        <v>1.6397269487393798E-7</v>
      </c>
      <c r="AH117" s="95">
        <f>N117-'Growth Contrib.'!N117</f>
        <v>-1.8266414976127535E-7</v>
      </c>
      <c r="AI117" s="95">
        <f>O117-'Growth Contrib.'!O117</f>
        <v>1.8948075044145779E-7</v>
      </c>
      <c r="AJ117" s="95">
        <f>P117-'Growth Contrib.'!P117</f>
        <v>-2.4981971144663259E-7</v>
      </c>
      <c r="AK117" s="95">
        <f>Q117-'Growth Contrib.'!Q117</f>
        <v>1.4977266281834475E-7</v>
      </c>
      <c r="AL117" s="95">
        <f>R117-'Growth Contrib.'!R117</f>
        <v>1.410791115761742E-7</v>
      </c>
    </row>
    <row r="118" spans="1:38" x14ac:dyDescent="0.2">
      <c r="A118" s="94" t="s">
        <v>156</v>
      </c>
      <c r="B118" s="85"/>
      <c r="C118" s="95">
        <v>9.6631376072764397E-4</v>
      </c>
      <c r="D118" s="95">
        <v>-1.82341318577528E-2</v>
      </c>
      <c r="E118" s="95">
        <v>-1.461226399987936E-2</v>
      </c>
      <c r="F118" s="95">
        <v>3.9069034159183502E-2</v>
      </c>
      <c r="G118" s="95">
        <v>-1.3936720788478851E-2</v>
      </c>
      <c r="H118" s="95">
        <v>1.126448716968298E-2</v>
      </c>
      <c r="I118" s="95">
        <v>1.1210167780518532E-2</v>
      </c>
      <c r="J118" s="95">
        <v>-1.0167098604142666E-2</v>
      </c>
      <c r="K118" s="95">
        <v>4.7578131780028343E-3</v>
      </c>
      <c r="L118" s="95">
        <v>-5.5007962509989738E-3</v>
      </c>
      <c r="M118" s="95">
        <v>-4.7122826799750328E-3</v>
      </c>
      <c r="N118" s="95">
        <v>1.0706366971135139E-2</v>
      </c>
      <c r="O118" s="95">
        <v>-7.4824225157499313E-3</v>
      </c>
      <c r="P118" s="95">
        <v>-2.4790626019239426E-2</v>
      </c>
      <c r="Q118" s="95">
        <v>2.8725540265440941E-2</v>
      </c>
      <c r="R118" s="95">
        <v>-6.3377683982253075E-3</v>
      </c>
      <c r="V118" s="94" t="s">
        <v>156</v>
      </c>
      <c r="W118" s="95">
        <f>C118-'Growth Contrib.'!C118</f>
        <v>-1.0583927235606645E-7</v>
      </c>
      <c r="X118" s="95">
        <f>D118-'Growth Contrib.'!D118</f>
        <v>8.8142247198913504E-8</v>
      </c>
      <c r="Y118" s="95">
        <f>E118-'Growth Contrib.'!E118</f>
        <v>-3.3999879359841723E-8</v>
      </c>
      <c r="Z118" s="95">
        <f>F118-'Growth Contrib.'!F118</f>
        <v>-3.5840816495213978E-8</v>
      </c>
      <c r="AA118" s="95">
        <f>G118-'Growth Contrib.'!G118</f>
        <v>-4.0788478851416787E-8</v>
      </c>
      <c r="AB118" s="95">
        <f>H118-'Growth Contrib.'!H118</f>
        <v>8.7169682978782692E-8</v>
      </c>
      <c r="AC118" s="95">
        <f>I118-'Growth Contrib.'!I118</f>
        <v>-2.2219481468285784E-8</v>
      </c>
      <c r="AD118" s="95">
        <f>J118-'Growth Contrib.'!J118</f>
        <v>-1.8604142665648582E-8</v>
      </c>
      <c r="AE118" s="95">
        <f>K118-'Growth Contrib.'!K118</f>
        <v>1.0717800283475271E-7</v>
      </c>
      <c r="AF118" s="95">
        <f>L118-'Growth Contrib.'!L118</f>
        <v>-9.4250998974171329E-8</v>
      </c>
      <c r="AG118" s="95">
        <f>M118-'Growth Contrib.'!M118</f>
        <v>1.0332002496702547E-7</v>
      </c>
      <c r="AH118" s="95">
        <f>N118-'Growth Contrib.'!N118</f>
        <v>-3.0288648603105095E-9</v>
      </c>
      <c r="AI118" s="95">
        <f>O118-'Growth Contrib.'!O118</f>
        <v>-1.4551574993148381E-7</v>
      </c>
      <c r="AJ118" s="95">
        <f>P118-'Growth Contrib.'!P118</f>
        <v>3.3980760573426583E-8</v>
      </c>
      <c r="AK118" s="95">
        <f>Q118-'Growth Contrib.'!Q118</f>
        <v>4.0265440939823982E-8</v>
      </c>
      <c r="AL118" s="95">
        <f>R118-'Growth Contrib.'!R118</f>
        <v>-5.3982253077344833E-9</v>
      </c>
    </row>
    <row r="119" spans="1:38" x14ac:dyDescent="0.2">
      <c r="A119" s="94" t="s">
        <v>10</v>
      </c>
      <c r="B119" s="85"/>
      <c r="C119" s="95">
        <v>6.5710462629795074E-2</v>
      </c>
      <c r="D119" s="95">
        <v>-0.14091868698596954</v>
      </c>
      <c r="E119" s="95">
        <v>4.1320677846670151E-2</v>
      </c>
      <c r="F119" s="95">
        <v>-4.6406488865613937E-2</v>
      </c>
      <c r="G119" s="95">
        <v>1.9511651247739792E-2</v>
      </c>
      <c r="H119" s="95">
        <v>-3.5909008234739304E-2</v>
      </c>
      <c r="I119" s="95">
        <v>8.6463719606399536E-2</v>
      </c>
      <c r="J119" s="95">
        <v>-3.9746109396219254E-2</v>
      </c>
      <c r="K119" s="95">
        <v>-5.9777189046144485E-2</v>
      </c>
      <c r="L119" s="95">
        <v>4.3600961565971375E-2</v>
      </c>
      <c r="M119" s="95">
        <v>4.4771410524845123E-2</v>
      </c>
      <c r="N119" s="95">
        <v>5.281076580286026E-2</v>
      </c>
      <c r="O119" s="95">
        <v>2.0156227052211761E-2</v>
      </c>
      <c r="P119" s="95">
        <v>4.1019067168235779E-2</v>
      </c>
      <c r="Q119" s="95">
        <v>1.6805518418550491E-2</v>
      </c>
      <c r="R119" s="95">
        <v>7.487739622592926E-2</v>
      </c>
      <c r="V119" s="94" t="s">
        <v>10</v>
      </c>
      <c r="W119" s="95">
        <f>C119-'Growth Contrib.'!C119</f>
        <v>-1.0737020492146421E-7</v>
      </c>
      <c r="X119" s="95">
        <f>D119-'Growth Contrib.'!D119</f>
        <v>1.1301403046726222E-7</v>
      </c>
      <c r="Y119" s="95">
        <f>E119-'Growth Contrib.'!E119</f>
        <v>-3.2153329845852063E-8</v>
      </c>
      <c r="Z119" s="95">
        <f>F119-'Growth Contrib.'!F119</f>
        <v>-2.1886561393791304E-7</v>
      </c>
      <c r="AA119" s="95">
        <f>G119-'Growth Contrib.'!G119</f>
        <v>2.212477397921242E-7</v>
      </c>
      <c r="AB119" s="95">
        <f>H119-'Growth Contrib.'!H119</f>
        <v>-8.8234739306636278E-8</v>
      </c>
      <c r="AC119" s="95">
        <f>I119-'Growth Contrib.'!I119</f>
        <v>4.9606399529777967E-8</v>
      </c>
      <c r="AD119" s="95">
        <f>J119-'Growth Contrib.'!J119</f>
        <v>-8.9396219253579101E-8</v>
      </c>
      <c r="AE119" s="95">
        <f>K119-'Growth Contrib.'!K119</f>
        <v>1.4095385551110562E-7</v>
      </c>
      <c r="AF119" s="95">
        <f>L119-'Growth Contrib.'!L119</f>
        <v>4.1565971373169752E-8</v>
      </c>
      <c r="AG119" s="95">
        <f>M119-'Growth Contrib.'!M119</f>
        <v>-1.6947515487503173E-7</v>
      </c>
      <c r="AH119" s="95">
        <f>N119-'Growth Contrib.'!N119</f>
        <v>1.358028602627126E-7</v>
      </c>
      <c r="AI119" s="95">
        <f>O119-'Growth Contrib.'!O119</f>
        <v>-2.2947788239080502E-8</v>
      </c>
      <c r="AJ119" s="95">
        <f>P119-'Growth Contrib.'!P119</f>
        <v>-2.3283176422278506E-7</v>
      </c>
      <c r="AK119" s="95">
        <f>Q119-'Growth Contrib.'!Q119</f>
        <v>4.8418550491896584E-8</v>
      </c>
      <c r="AL119" s="95">
        <f>R119-'Growth Contrib.'!R119</f>
        <v>1.3622592925921495E-7</v>
      </c>
    </row>
    <row r="120" spans="1:38" x14ac:dyDescent="0.2">
      <c r="A120" s="94" t="s">
        <v>163</v>
      </c>
      <c r="B120" s="85"/>
      <c r="C120" s="95">
        <v>2.2361869923770428E-3</v>
      </c>
      <c r="D120" s="95">
        <v>-8.1889702414628118E-5</v>
      </c>
      <c r="E120" s="95">
        <v>-4.834352876059711E-4</v>
      </c>
      <c r="F120" s="95">
        <v>-6.1418488621711731E-4</v>
      </c>
      <c r="G120" s="95">
        <v>-8.2549097714945674E-4</v>
      </c>
      <c r="H120" s="95">
        <v>-3.3197875018231571E-4</v>
      </c>
      <c r="I120" s="95">
        <v>-4.6176416799426079E-4</v>
      </c>
      <c r="J120" s="95">
        <v>1.592238200828433E-3</v>
      </c>
      <c r="K120" s="95">
        <v>-1.605735276825726E-3</v>
      </c>
      <c r="L120" s="95">
        <v>6.4376392401754856E-4</v>
      </c>
      <c r="M120" s="95">
        <v>-9.6476025646552444E-4</v>
      </c>
      <c r="N120" s="95">
        <v>1.5915229450911283E-3</v>
      </c>
      <c r="O120" s="95">
        <v>1.3366602615860756E-5</v>
      </c>
      <c r="P120" s="95">
        <v>7.2981166886165738E-4</v>
      </c>
      <c r="Q120" s="95">
        <v>-4.4865897507406771E-5</v>
      </c>
      <c r="R120" s="95">
        <v>5.358824273571372E-4</v>
      </c>
      <c r="V120" s="94" t="s">
        <v>163</v>
      </c>
      <c r="W120" s="95">
        <f>C120-'Growth Contrib.'!C120</f>
        <v>9.9923770425537628E-9</v>
      </c>
      <c r="X120" s="95">
        <f>D120-'Growth Contrib.'!D120</f>
        <v>1.4887585371876075E-8</v>
      </c>
      <c r="Y120" s="95">
        <f>E120-'Growth Contrib.'!E120</f>
        <v>1.2394028891301451E-11</v>
      </c>
      <c r="Z120" s="95">
        <f>F120-'Growth Contrib.'!F120</f>
        <v>-2.1786217117348607E-8</v>
      </c>
      <c r="AA120" s="95">
        <f>G120-'Growth Contrib.'!G120</f>
        <v>2.8422850543215888E-8</v>
      </c>
      <c r="AB120" s="95">
        <f>H120-'Growth Contrib.'!H120</f>
        <v>-9.850182315694709E-9</v>
      </c>
      <c r="AC120" s="95">
        <f>I120-'Growth Contrib.'!I120</f>
        <v>4.9320057391951701E-9</v>
      </c>
      <c r="AD120" s="95">
        <f>J120-'Growth Contrib.'!J120</f>
        <v>5.2008284330638116E-9</v>
      </c>
      <c r="AE120" s="95">
        <f>K120-'Growth Contrib.'!K120</f>
        <v>3.7231742738754597E-9</v>
      </c>
      <c r="AF120" s="95">
        <f>L120-'Growth Contrib.'!L120</f>
        <v>-1.1875982451462798E-8</v>
      </c>
      <c r="AG120" s="95">
        <f>M120-'Growth Contrib.'!M120</f>
        <v>2.9435344755168388E-9</v>
      </c>
      <c r="AH120" s="95">
        <f>N120-'Growth Contrib.'!N120</f>
        <v>-3.0054908871758948E-8</v>
      </c>
      <c r="AI120" s="95">
        <f>O120-'Growth Contrib.'!O120</f>
        <v>2.6226158607567499E-9</v>
      </c>
      <c r="AJ120" s="95">
        <f>P120-'Growth Contrib.'!P120</f>
        <v>1.8568861657390461E-8</v>
      </c>
      <c r="AK120" s="95">
        <f>Q120-'Growth Contrib.'!Q120</f>
        <v>5.5024925932274952E-9</v>
      </c>
      <c r="AL120" s="95">
        <f>R120-'Growth Contrib.'!R120</f>
        <v>-6.5726428628018821E-9</v>
      </c>
    </row>
    <row r="121" spans="1:38" x14ac:dyDescent="0.2">
      <c r="A121" s="94" t="s">
        <v>164</v>
      </c>
      <c r="B121" s="85"/>
      <c r="C121" s="95">
        <v>1.1192689999006689E-4</v>
      </c>
      <c r="D121" s="95">
        <v>-2.7297781343804672E-5</v>
      </c>
      <c r="E121" s="95">
        <v>-9.0290297521278262E-5</v>
      </c>
      <c r="F121" s="95">
        <v>3.9593657129444182E-4</v>
      </c>
      <c r="G121" s="95">
        <v>1.5942820755299181E-4</v>
      </c>
      <c r="H121" s="95">
        <v>2.0793825387954712E-4</v>
      </c>
      <c r="I121" s="95">
        <v>4.2715558083727956E-4</v>
      </c>
      <c r="J121" s="95">
        <v>-1.3488087570294738E-3</v>
      </c>
      <c r="K121" s="95">
        <v>-7.6744443504139781E-4</v>
      </c>
      <c r="L121" s="95">
        <v>-1.0736342519521713E-3</v>
      </c>
      <c r="M121" s="95">
        <v>-9.7489636391401291E-4</v>
      </c>
      <c r="N121" s="95">
        <v>3.1224713893607259E-4</v>
      </c>
      <c r="O121" s="95">
        <v>-4.1979230009019375E-3</v>
      </c>
      <c r="P121" s="95">
        <v>4.2838291265070438E-3</v>
      </c>
      <c r="Q121" s="95">
        <v>-6.4837833633646369E-4</v>
      </c>
      <c r="R121" s="95">
        <v>-4.0403902530670166E-3</v>
      </c>
      <c r="V121" s="94" t="s">
        <v>164</v>
      </c>
      <c r="W121" s="95">
        <f>C121-'Growth Contrib.'!C121</f>
        <v>5.199990066889911E-9</v>
      </c>
      <c r="X121" s="95">
        <f>D121-'Growth Contrib.'!D121</f>
        <v>-2.4831343804671181E-8</v>
      </c>
      <c r="Y121" s="95">
        <f>E121-'Growth Contrib.'!E121</f>
        <v>3.3362478721739005E-8</v>
      </c>
      <c r="Z121" s="95">
        <f>F121-'Growth Contrib.'!F121</f>
        <v>-4.6328705558180451E-8</v>
      </c>
      <c r="AA121" s="95">
        <f>G121-'Growth Contrib.'!G121</f>
        <v>-3.192447008192132E-9</v>
      </c>
      <c r="AB121" s="95">
        <f>H121-'Growth Contrib.'!H121</f>
        <v>3.2053879547107225E-8</v>
      </c>
      <c r="AC121" s="95">
        <f>I121-'Growth Contrib.'!I121</f>
        <v>2.178083727955157E-8</v>
      </c>
      <c r="AD121" s="95">
        <f>J121-'Growth Contrib.'!J121</f>
        <v>-4.7757029473811247E-8</v>
      </c>
      <c r="AE121" s="95">
        <f>K121-'Growth Contrib.'!K121</f>
        <v>4.9364958602197279E-8</v>
      </c>
      <c r="AF121" s="95">
        <f>L121-'Growth Contrib.'!L121</f>
        <v>-1.325195217124521E-8</v>
      </c>
      <c r="AG121" s="95">
        <f>M121-'Growth Contrib.'!M121</f>
        <v>-1.7763914012935283E-8</v>
      </c>
      <c r="AH121" s="95">
        <f>N121-'Growth Contrib.'!N121</f>
        <v>7.8389360725771191E-9</v>
      </c>
      <c r="AI121" s="95">
        <f>O121-'Growth Contrib.'!O121</f>
        <v>2.299909806265793E-8</v>
      </c>
      <c r="AJ121" s="95">
        <f>P121-'Growth Contrib.'!P121</f>
        <v>-9.8734929563845664E-9</v>
      </c>
      <c r="AK121" s="95">
        <f>Q121-'Growth Contrib.'!Q121</f>
        <v>-1.1836336463689687E-8</v>
      </c>
      <c r="AL121" s="95">
        <f>R121-'Growth Contrib.'!R121</f>
        <v>3.4746932983664713E-8</v>
      </c>
    </row>
    <row r="122" spans="1:38" x14ac:dyDescent="0.2">
      <c r="A122" s="94" t="s">
        <v>165</v>
      </c>
      <c r="B122" s="85"/>
      <c r="C122" s="95">
        <v>2.2449258540291339E-4</v>
      </c>
      <c r="D122" s="95">
        <v>2.9301916947588325E-4</v>
      </c>
      <c r="E122" s="95">
        <v>1.6047777608036995E-3</v>
      </c>
      <c r="F122" s="95">
        <v>-1.7668508226051927E-3</v>
      </c>
      <c r="G122" s="95">
        <v>-8.2953082164749503E-4</v>
      </c>
      <c r="H122" s="95">
        <v>-9.0314174303784966E-4</v>
      </c>
      <c r="I122" s="95">
        <v>-1.604565535672009E-3</v>
      </c>
      <c r="J122" s="95">
        <v>-2.8395489789545536E-3</v>
      </c>
      <c r="K122" s="95">
        <v>4.8177354037761688E-3</v>
      </c>
      <c r="L122" s="95">
        <v>-3.1710227485746145E-3</v>
      </c>
      <c r="M122" s="95">
        <v>-1.4763196231797338E-3</v>
      </c>
      <c r="N122" s="95">
        <v>2.30002636089921E-3</v>
      </c>
      <c r="O122" s="95">
        <v>1.8326754216104746E-3</v>
      </c>
      <c r="P122" s="95">
        <v>-3.232644172385335E-3</v>
      </c>
      <c r="Q122" s="95">
        <v>8.1621832214295864E-4</v>
      </c>
      <c r="R122" s="95">
        <v>-4.1445746319368482E-5</v>
      </c>
      <c r="V122" s="94" t="s">
        <v>165</v>
      </c>
      <c r="W122" s="95">
        <f>C122-'Growth Contrib.'!C122</f>
        <v>1.4854029133819831E-9</v>
      </c>
      <c r="X122" s="95">
        <f>D122-'Growth Contrib.'!D122</f>
        <v>3.506947588322604E-8</v>
      </c>
      <c r="Y122" s="95">
        <f>E122-'Growth Contrib.'!E122</f>
        <v>1.0760803699494392E-8</v>
      </c>
      <c r="Z122" s="95">
        <f>F122-'Growth Contrib.'!F122</f>
        <v>-3.6822605192646587E-8</v>
      </c>
      <c r="AA122" s="95">
        <f>G122-'Growth Contrib.'!G122</f>
        <v>2.6678352505003083E-8</v>
      </c>
      <c r="AB122" s="95">
        <f>H122-'Growth Contrib.'!H122</f>
        <v>-2.7143037849676824E-8</v>
      </c>
      <c r="AC122" s="95">
        <f>I122-'Growth Contrib.'!I122</f>
        <v>-8.5356720090461191E-9</v>
      </c>
      <c r="AD122" s="95">
        <f>J122-'Growth Contrib.'!J122</f>
        <v>-1.9789545536129383E-9</v>
      </c>
      <c r="AE122" s="95">
        <f>K122-'Growth Contrib.'!K122</f>
        <v>4.1403776168853768E-8</v>
      </c>
      <c r="AF122" s="95">
        <f>L122-'Growth Contrib.'!L122</f>
        <v>-1.4748574614625171E-8</v>
      </c>
      <c r="AG122" s="95">
        <f>M122-'Growth Contrib.'!M122</f>
        <v>2.3376820266216361E-8</v>
      </c>
      <c r="AH122" s="95">
        <f>N122-'Growth Contrib.'!N122</f>
        <v>-4.6391007901477876E-9</v>
      </c>
      <c r="AI122" s="95">
        <f>O122-'Growth Contrib.'!O122</f>
        <v>-1.257838952548225E-8</v>
      </c>
      <c r="AJ122" s="95">
        <f>P122-'Growth Contrib.'!P122</f>
        <v>-1.2172385334928426E-8</v>
      </c>
      <c r="AK122" s="95">
        <f>Q122-'Growth Contrib.'!Q122</f>
        <v>1.1722142958668809E-8</v>
      </c>
      <c r="AL122" s="95">
        <f>R122-'Growth Contrib.'!R122</f>
        <v>8.4368063152162132E-10</v>
      </c>
    </row>
    <row r="123" spans="1:38" x14ac:dyDescent="0.2">
      <c r="A123" s="94" t="s">
        <v>166</v>
      </c>
      <c r="B123" s="85"/>
      <c r="C123" s="95">
        <v>-4.1477642953395844E-3</v>
      </c>
      <c r="D123" s="95">
        <v>-2.4860205594450235E-3</v>
      </c>
      <c r="E123" s="95">
        <v>-3.6320933140814304E-3</v>
      </c>
      <c r="F123" s="95">
        <v>-1.7713041743263602E-3</v>
      </c>
      <c r="G123" s="95">
        <v>-4.2121456936001778E-3</v>
      </c>
      <c r="H123" s="95">
        <v>-4.5031611807644367E-3</v>
      </c>
      <c r="I123" s="95">
        <v>-3.674189792945981E-3</v>
      </c>
      <c r="J123" s="95">
        <v>-3.4718818496912718E-3</v>
      </c>
      <c r="K123" s="95">
        <v>-1.2695142067968845E-3</v>
      </c>
      <c r="L123" s="95">
        <v>-1.7546471208333969E-3</v>
      </c>
      <c r="M123" s="95">
        <v>-2.5351746007800102E-3</v>
      </c>
      <c r="N123" s="95">
        <v>-1.7132072243839502E-3</v>
      </c>
      <c r="O123" s="95">
        <v>-2.0681542810052633E-3</v>
      </c>
      <c r="P123" s="95">
        <v>-2.8308872133493423E-3</v>
      </c>
      <c r="Q123" s="95">
        <v>-1.7339101759716868E-3</v>
      </c>
      <c r="R123" s="95">
        <v>2.9334183782339096E-3</v>
      </c>
      <c r="V123" s="94" t="s">
        <v>166</v>
      </c>
      <c r="W123" s="95">
        <f>C123-'Growth Contrib.'!C123</f>
        <v>-4.0295339584148215E-8</v>
      </c>
      <c r="X123" s="95">
        <f>D123-'Growth Contrib.'!D123</f>
        <v>9.8440554976639283E-8</v>
      </c>
      <c r="Y123" s="95">
        <f>E123-'Growth Contrib.'!E123</f>
        <v>-4.1314081430238181E-8</v>
      </c>
      <c r="Z123" s="95">
        <f>F123-'Growth Contrib.'!F123</f>
        <v>-4.8174326360310091E-8</v>
      </c>
      <c r="AA123" s="95">
        <f>G123-'Growth Contrib.'!G123</f>
        <v>-1.5693600178071088E-8</v>
      </c>
      <c r="AB123" s="95">
        <f>H123-'Growth Contrib.'!H123</f>
        <v>2.6819235563260713E-8</v>
      </c>
      <c r="AC123" s="95">
        <f>I123-'Growth Contrib.'!I123</f>
        <v>-3.27929459810819E-8</v>
      </c>
      <c r="AD123" s="95">
        <f>J123-'Growth Contrib.'!J123</f>
        <v>4.1503087282006301E-9</v>
      </c>
      <c r="AE123" s="95">
        <f>K123-'Growth Contrib.'!K123</f>
        <v>1.6793203115421373E-8</v>
      </c>
      <c r="AF123" s="95">
        <f>L123-'Growth Contrib.'!L123</f>
        <v>-1.2083339689071548E-10</v>
      </c>
      <c r="AG123" s="95">
        <f>M123-'Growth Contrib.'!M123</f>
        <v>7.1399219989890655E-8</v>
      </c>
      <c r="AH123" s="95">
        <f>N123-'Growth Contrib.'!N123</f>
        <v>1.9775616049658856E-8</v>
      </c>
      <c r="AI123" s="95">
        <f>O123-'Growth Contrib.'!O123</f>
        <v>-6.4281005263469582E-8</v>
      </c>
      <c r="AJ123" s="95">
        <f>P123-'Growth Contrib.'!P123</f>
        <v>-3.0213349342354812E-8</v>
      </c>
      <c r="AK123" s="95">
        <f>Q123-'Growth Contrib.'!Q123</f>
        <v>6.2824028313141281E-8</v>
      </c>
      <c r="AL123" s="95">
        <f>R123-'Growth Contrib.'!R123</f>
        <v>-7.1621766090362166E-8</v>
      </c>
    </row>
    <row r="124" spans="1:38" x14ac:dyDescent="0.2">
      <c r="A124" s="96" t="s">
        <v>167</v>
      </c>
      <c r="B124" s="97"/>
      <c r="C124" s="98">
        <v>-1.1042550206184387E-2</v>
      </c>
      <c r="D124" s="98">
        <v>-1.3635708019137383E-2</v>
      </c>
      <c r="E124" s="98">
        <v>-1.2920171953737736E-2</v>
      </c>
      <c r="F124" s="98">
        <v>-1.3979201205074787E-2</v>
      </c>
      <c r="G124" s="98">
        <v>-5.0985519774258137E-3</v>
      </c>
      <c r="H124" s="98">
        <v>-1.4127866365015507E-2</v>
      </c>
      <c r="I124" s="98">
        <v>-1.2538169510662556E-2</v>
      </c>
      <c r="J124" s="98">
        <v>-9.4284508377313614E-3</v>
      </c>
      <c r="K124" s="98">
        <v>-3.7318207323551178E-3</v>
      </c>
      <c r="L124" s="98">
        <v>-4.3799737468361855E-3</v>
      </c>
      <c r="M124" s="98">
        <v>1.4413414523005486E-2</v>
      </c>
      <c r="N124" s="98">
        <v>-3.6030490882694721E-3</v>
      </c>
      <c r="O124" s="98">
        <v>2.3625468020327389E-4</v>
      </c>
      <c r="P124" s="98">
        <v>-2.8322802390903234E-3</v>
      </c>
      <c r="Q124" s="98">
        <v>-2.2545300889760256E-3</v>
      </c>
      <c r="R124" s="98">
        <v>9.0676674153655767E-4</v>
      </c>
      <c r="V124" s="96" t="s">
        <v>167</v>
      </c>
      <c r="W124" s="95">
        <f>C124-'Growth Contrib.'!C124</f>
        <v>3.9793815612490513E-8</v>
      </c>
      <c r="X124" s="95">
        <f>D124-'Growth Contrib.'!D124</f>
        <v>-1.8801913738257514E-7</v>
      </c>
      <c r="Y124" s="95">
        <f>E124-'Growth Contrib.'!E124</f>
        <v>2.3804626226447967E-7</v>
      </c>
      <c r="Z124" s="95">
        <f>F124-'Growth Contrib.'!F124</f>
        <v>-2.1205074786367906E-8</v>
      </c>
      <c r="AA124" s="95">
        <f>G124-'Growth Contrib.'!G124</f>
        <v>-1.4497742581356249E-7</v>
      </c>
      <c r="AB124" s="95">
        <f>H124-'Growth Contrib.'!H124</f>
        <v>8.3634984493485831E-8</v>
      </c>
      <c r="AC124" s="95">
        <f>I124-'Growth Contrib.'!I124</f>
        <v>-5.9510662555814497E-8</v>
      </c>
      <c r="AD124" s="95">
        <f>J124-'Growth Contrib.'!J124</f>
        <v>3.1162268638793011E-8</v>
      </c>
      <c r="AE124" s="95">
        <f>K124-'Growth Contrib.'!K124</f>
        <v>9.1267644882191828E-8</v>
      </c>
      <c r="AF124" s="95">
        <f>L124-'Growth Contrib.'!L124</f>
        <v>-7.7468361855612122E-9</v>
      </c>
      <c r="AG124" s="95">
        <f>M124-'Growth Contrib.'!M124</f>
        <v>-5.4769945141697196E-9</v>
      </c>
      <c r="AH124" s="95">
        <f>N124-'Growth Contrib.'!N124</f>
        <v>-2.5208826947209148E-7</v>
      </c>
      <c r="AI124" s="95">
        <f>O124-'Growth Contrib.'!O124</f>
        <v>-6.6197967261082905E-9</v>
      </c>
      <c r="AJ124" s="95">
        <f>P124-'Growth Contrib.'!P124</f>
        <v>1.1476090967669009E-7</v>
      </c>
      <c r="AK124" s="95">
        <f>Q124-'Growth Contrib.'!Q124</f>
        <v>-3.5088976025558077E-8</v>
      </c>
      <c r="AL124" s="95">
        <f>R124-'Growth Contrib.'!R124</f>
        <v>1.1254153655770437E-7</v>
      </c>
    </row>
    <row r="125" spans="1:38" ht="15" x14ac:dyDescent="0.2">
      <c r="A125" s="89" t="s">
        <v>168</v>
      </c>
      <c r="B125" s="93"/>
      <c r="C125" s="99">
        <f t="shared" ref="C125:P125" si="16">SUM(C114:C124)</f>
        <v>5.8761396943737054E-2</v>
      </c>
      <c r="D125" s="99">
        <f t="shared" si="16"/>
        <v>-0.15876300927993725</v>
      </c>
      <c r="E125" s="99">
        <f t="shared" si="16"/>
        <v>2.1464494784595445E-2</v>
      </c>
      <c r="F125" s="99">
        <f t="shared" si="16"/>
        <v>-2.0599359428160824E-2</v>
      </c>
      <c r="G125" s="99">
        <f t="shared" si="16"/>
        <v>1.2666981790971477E-2</v>
      </c>
      <c r="H125" s="99">
        <f t="shared" si="16"/>
        <v>-4.2818846923182718E-2</v>
      </c>
      <c r="I125" s="99">
        <f t="shared" si="16"/>
        <v>7.4889781943056732E-2</v>
      </c>
      <c r="J125" s="99">
        <f t="shared" si="16"/>
        <v>-6.3190129916620208E-2</v>
      </c>
      <c r="K125" s="99">
        <f t="shared" si="16"/>
        <v>-5.4434827259626672E-2</v>
      </c>
      <c r="L125" s="99">
        <f t="shared" si="16"/>
        <v>3.1994197757740039E-2</v>
      </c>
      <c r="M125" s="99">
        <f t="shared" si="16"/>
        <v>5.2901994719377399E-2</v>
      </c>
      <c r="N125" s="99">
        <f t="shared" si="16"/>
        <v>6.5825483352455194E-2</v>
      </c>
      <c r="O125" s="99">
        <f t="shared" si="16"/>
        <v>1.2535637019936985E-2</v>
      </c>
      <c r="P125" s="99">
        <f t="shared" si="16"/>
        <v>1.5665080856706481E-2</v>
      </c>
      <c r="Q125" s="99">
        <f t="shared" ref="Q125:R125" si="17">SUM(Q114:Q124)</f>
        <v>4.2842160451982636E-2</v>
      </c>
      <c r="R125" s="99">
        <f t="shared" si="17"/>
        <v>7.1372700040228665E-2</v>
      </c>
      <c r="V125" s="89" t="s">
        <v>168</v>
      </c>
      <c r="W125" s="99"/>
      <c r="X125" s="99"/>
      <c r="Y125" s="99"/>
      <c r="Z125" s="99"/>
      <c r="AA125" s="99"/>
      <c r="AB125" s="99"/>
      <c r="AC125" s="99"/>
      <c r="AD125" s="99"/>
      <c r="AE125" s="99"/>
      <c r="AF125" s="99"/>
      <c r="AG125" s="99"/>
      <c r="AH125" s="99"/>
      <c r="AI125" s="99"/>
      <c r="AJ125" s="99"/>
      <c r="AK125" s="99"/>
      <c r="AL125" s="99"/>
    </row>
    <row r="126" spans="1:38" x14ac:dyDescent="0.2">
      <c r="A126" s="104" t="s">
        <v>184</v>
      </c>
      <c r="B126" s="105"/>
      <c r="C126" s="106" cm="1">
        <f t="array" ref="C126:R126">TRANSPOSE('5.Stata-DNSP&amp;State'!J21:J36)</f>
        <v>5.8761399239301682E-2</v>
      </c>
      <c r="D126" s="106">
        <v>-0.15876300632953644</v>
      </c>
      <c r="E126" s="106">
        <v>2.1464494988322258E-2</v>
      </c>
      <c r="F126" s="106">
        <v>-2.0599357783794403E-2</v>
      </c>
      <c r="G126" s="106">
        <v>1.2666981667280197E-2</v>
      </c>
      <c r="H126" s="106">
        <v>-4.2818848043680191E-2</v>
      </c>
      <c r="I126" s="106">
        <v>7.4889786541461945E-2</v>
      </c>
      <c r="J126" s="106">
        <v>-6.319013237953186E-2</v>
      </c>
      <c r="K126" s="106">
        <v>-5.4434828460216522E-2</v>
      </c>
      <c r="L126" s="106">
        <v>3.1994197517633438E-2</v>
      </c>
      <c r="M126" s="106">
        <v>5.2901994436979294E-2</v>
      </c>
      <c r="N126" s="106">
        <v>6.5825484693050385E-2</v>
      </c>
      <c r="O126" s="106">
        <v>1.2535637244582176E-2</v>
      </c>
      <c r="P126" s="106">
        <v>1.5665082260966301E-2</v>
      </c>
      <c r="Q126" s="106">
        <v>4.2842160910367966E-2</v>
      </c>
      <c r="R126" s="106">
        <v>7.1372702717781067E-2</v>
      </c>
      <c r="V126" s="104" t="s">
        <v>184</v>
      </c>
    </row>
    <row r="127" spans="1:38" x14ac:dyDescent="0.2">
      <c r="A127" s="104" t="s">
        <v>184</v>
      </c>
      <c r="B127" s="105"/>
      <c r="C127" s="107">
        <f t="shared" ref="C127:P127" si="18">C125-C126</f>
        <v>-2.2955646272748709E-9</v>
      </c>
      <c r="D127" s="107">
        <f t="shared" si="18"/>
        <v>-2.9504008125513792E-9</v>
      </c>
      <c r="E127" s="107">
        <f t="shared" si="18"/>
        <v>-2.0372681319713593E-10</v>
      </c>
      <c r="F127" s="107">
        <f t="shared" si="18"/>
        <v>-1.6443664208054543E-9</v>
      </c>
      <c r="G127" s="107">
        <f t="shared" si="18"/>
        <v>1.2369127944111824E-10</v>
      </c>
      <c r="H127" s="107">
        <f t="shared" si="18"/>
        <v>1.1204974725842476E-9</v>
      </c>
      <c r="I127" s="107">
        <f t="shared" si="18"/>
        <v>-4.5984052121639252E-9</v>
      </c>
      <c r="J127" s="107">
        <f t="shared" si="18"/>
        <v>2.4629116524010897E-9</v>
      </c>
      <c r="K127" s="107">
        <f t="shared" si="18"/>
        <v>1.2005898497591261E-9</v>
      </c>
      <c r="L127" s="107">
        <f t="shared" si="18"/>
        <v>2.4010660126805305E-10</v>
      </c>
      <c r="M127" s="107">
        <f t="shared" si="18"/>
        <v>2.8239810490049422E-10</v>
      </c>
      <c r="N127" s="107">
        <f t="shared" si="18"/>
        <v>-1.3405951904132962E-9</v>
      </c>
      <c r="O127" s="107">
        <f t="shared" si="18"/>
        <v>-2.2464519133791327E-10</v>
      </c>
      <c r="P127" s="107">
        <f t="shared" si="18"/>
        <v>-1.4042598195374012E-9</v>
      </c>
      <c r="Q127" s="107">
        <f t="shared" ref="Q127:R127" si="19">Q125-Q126</f>
        <v>-4.5838532969355583E-10</v>
      </c>
      <c r="R127" s="107">
        <f t="shared" si="19"/>
        <v>-2.6775524020195007E-9</v>
      </c>
      <c r="V127" s="104" t="s">
        <v>184</v>
      </c>
    </row>
    <row r="128" spans="1:38" x14ac:dyDescent="0.2">
      <c r="A128" s="1"/>
      <c r="V128" s="1"/>
    </row>
    <row r="129" spans="1:38" x14ac:dyDescent="0.2">
      <c r="A129" s="59" t="s">
        <v>190</v>
      </c>
      <c r="B129" s="60"/>
      <c r="C129" s="60"/>
      <c r="D129" s="60"/>
      <c r="E129" s="60"/>
      <c r="F129" s="60"/>
      <c r="V129" s="59" t="s">
        <v>190</v>
      </c>
      <c r="W129" s="60"/>
      <c r="X129" s="60"/>
      <c r="Y129" s="60"/>
      <c r="Z129" s="60"/>
    </row>
    <row r="130" spans="1:38" ht="30" x14ac:dyDescent="0.2">
      <c r="A130" s="87" t="s">
        <v>7</v>
      </c>
      <c r="B130" s="32"/>
      <c r="C130" s="32" t="s">
        <v>484</v>
      </c>
      <c r="D130" s="32" t="s">
        <v>277</v>
      </c>
      <c r="E130" s="32" t="s">
        <v>485</v>
      </c>
      <c r="F130" s="32" t="s">
        <v>487</v>
      </c>
      <c r="V130" s="87" t="s">
        <v>7</v>
      </c>
      <c r="W130" s="32" t="s">
        <v>484</v>
      </c>
      <c r="X130" s="32" t="s">
        <v>277</v>
      </c>
      <c r="Y130" s="32" t="s">
        <v>485</v>
      </c>
      <c r="Z130" s="32" t="s">
        <v>487</v>
      </c>
    </row>
    <row r="131" spans="1:38" ht="15" x14ac:dyDescent="0.2">
      <c r="A131" s="77" t="s">
        <v>28</v>
      </c>
      <c r="B131" s="86"/>
      <c r="C131" s="198">
        <f>AVERAGE(C114:R114)</f>
        <v>-1.3002720702388615E-3</v>
      </c>
      <c r="D131" s="198">
        <f>AVERAGE(C114:H114)</f>
        <v>-4.627442940545734E-4</v>
      </c>
      <c r="E131" s="198">
        <f>AVERAGE(I114:R114)</f>
        <v>-1.8027887359494343E-3</v>
      </c>
      <c r="F131" s="198">
        <f>R114</f>
        <v>-8.8771042646840215E-4</v>
      </c>
      <c r="V131" s="77" t="s">
        <v>28</v>
      </c>
      <c r="W131" s="95">
        <f>C131-'Growth Contrib.'!C131</f>
        <v>2.1041361385459173E-9</v>
      </c>
      <c r="X131" s="95">
        <f>D131-'Growth Contrib.'!D131</f>
        <v>-2.9290545735388696E-9</v>
      </c>
      <c r="Y131" s="95">
        <f>E131-'Growth Contrib.'!E131</f>
        <v>5.1240505657967894E-9</v>
      </c>
      <c r="Z131" s="95">
        <f>F131-'Growth Contrib.'!F131</f>
        <v>4.9673531597803182E-8</v>
      </c>
    </row>
    <row r="132" spans="1:38" ht="15" x14ac:dyDescent="0.2">
      <c r="A132" s="77" t="s">
        <v>161</v>
      </c>
      <c r="B132" s="86"/>
      <c r="C132" s="198">
        <f t="shared" ref="C132:C141" si="20">AVERAGE(C115:R115)</f>
        <v>1.6709346968220018E-3</v>
      </c>
      <c r="D132" s="198">
        <f t="shared" ref="D132:D141" si="21">AVERAGE(C115:H115)</f>
        <v>4.4477990189382881E-3</v>
      </c>
      <c r="E132" s="198">
        <f>AVERAGE(I115:R115)</f>
        <v>4.8161035522298336E-6</v>
      </c>
      <c r="F132" s="198">
        <f t="shared" ref="F132:F141" si="22">R115</f>
        <v>1.3011944247409701E-5</v>
      </c>
      <c r="V132" s="77" t="s">
        <v>161</v>
      </c>
      <c r="W132" s="95">
        <f>C132-'Growth Contrib.'!C132</f>
        <v>-8.1390967483514071E-9</v>
      </c>
      <c r="X132" s="95">
        <f>D132-'Growth Contrib.'!D132</f>
        <v>-2.1711061712337276E-8</v>
      </c>
      <c r="Y132" s="95">
        <f>E132-'Growth Contrib.'!E132</f>
        <v>4.0822298332689861E-12</v>
      </c>
      <c r="Z132" s="95">
        <f>F132-'Growth Contrib.'!F132</f>
        <v>-2.2575259029878811E-10</v>
      </c>
    </row>
    <row r="133" spans="1:38" ht="15" x14ac:dyDescent="0.2">
      <c r="A133" s="77" t="s">
        <v>30</v>
      </c>
      <c r="B133" s="86"/>
      <c r="C133" s="198">
        <f t="shared" si="20"/>
        <v>1.8418816252960823E-3</v>
      </c>
      <c r="D133" s="198">
        <f t="shared" si="21"/>
        <v>1.6911763232201338E-3</v>
      </c>
      <c r="E133" s="198">
        <f t="shared" ref="E133:E142" si="23">AVERAGE(I116:R116)</f>
        <v>1.9323048065416515E-3</v>
      </c>
      <c r="F133" s="198">
        <f t="shared" si="22"/>
        <v>1.049156067892909E-3</v>
      </c>
      <c r="V133" s="77" t="s">
        <v>30</v>
      </c>
      <c r="W133" s="95">
        <f>C133-'Growth Contrib.'!C133</f>
        <v>-3.5622039176903819E-9</v>
      </c>
      <c r="X133" s="95">
        <f>D133-'Growth Contrib.'!D133</f>
        <v>-1.3843446532981959E-8</v>
      </c>
      <c r="Y133" s="95">
        <f>E133-'Growth Contrib.'!E133</f>
        <v>2.6065416513544604E-9</v>
      </c>
      <c r="Z133" s="95">
        <f>F133-'Growth Contrib.'!F133</f>
        <v>-5.393210709102314E-8</v>
      </c>
    </row>
    <row r="134" spans="1:38" ht="15" x14ac:dyDescent="0.2">
      <c r="A134" s="77" t="s">
        <v>162</v>
      </c>
      <c r="B134" s="86"/>
      <c r="C134" s="198">
        <f t="shared" si="20"/>
        <v>2.668851608177647E-3</v>
      </c>
      <c r="D134" s="198">
        <f t="shared" si="21"/>
        <v>3.5176448485193155E-3</v>
      </c>
      <c r="E134" s="198">
        <f t="shared" si="23"/>
        <v>2.1595756639726459E-3</v>
      </c>
      <c r="F134" s="198">
        <f t="shared" si="22"/>
        <v>2.3643830791115761E-3</v>
      </c>
      <c r="V134" s="77" t="s">
        <v>162</v>
      </c>
      <c r="W134" s="95">
        <f>C134-'Growth Contrib.'!C134</f>
        <v>1.0658177646873102E-8</v>
      </c>
      <c r="X134" s="95">
        <f>D134-'Growth Contrib.'!D134</f>
        <v>3.884851931552219E-8</v>
      </c>
      <c r="Y134" s="95">
        <f>E134-'Growth Contrib.'!E134</f>
        <v>-6.2560273537091982E-9</v>
      </c>
      <c r="Z134" s="95">
        <f>F134-'Growth Contrib.'!F134</f>
        <v>1.410791115761742E-7</v>
      </c>
    </row>
    <row r="135" spans="1:38" ht="15" x14ac:dyDescent="0.2">
      <c r="A135" s="77" t="s">
        <v>156</v>
      </c>
      <c r="B135" s="86"/>
      <c r="C135" s="198">
        <f t="shared" si="20"/>
        <v>5.7850760640576482E-5</v>
      </c>
      <c r="D135" s="198">
        <f t="shared" si="21"/>
        <v>7.5278640724718571E-4</v>
      </c>
      <c r="E135" s="198">
        <f t="shared" si="23"/>
        <v>-3.5911062732338903E-4</v>
      </c>
      <c r="F135" s="198">
        <f t="shared" si="22"/>
        <v>-6.3377683982253075E-3</v>
      </c>
      <c r="V135" s="77" t="s">
        <v>156</v>
      </c>
      <c r="W135" s="95">
        <f>C135-'Growth Contrib.'!C135</f>
        <v>-2.8393594240106595E-9</v>
      </c>
      <c r="X135" s="95">
        <f>D135-'Growth Contrib.'!D135</f>
        <v>-6.8594194815299256E-9</v>
      </c>
      <c r="Y135" s="95">
        <f>E135-'Growth Contrib.'!E135</f>
        <v>-4.2732338913047119E-10</v>
      </c>
      <c r="Z135" s="95">
        <f>F135-'Growth Contrib.'!F135</f>
        <v>-5.3982253077344833E-9</v>
      </c>
    </row>
    <row r="136" spans="1:38" ht="15" x14ac:dyDescent="0.2">
      <c r="A136" s="77" t="s">
        <v>10</v>
      </c>
      <c r="B136" s="86"/>
      <c r="C136" s="198">
        <f t="shared" si="20"/>
        <v>1.151814847253263E-2</v>
      </c>
      <c r="D136" s="198">
        <f t="shared" si="21"/>
        <v>-1.6115232060352962E-2</v>
      </c>
      <c r="E136" s="198">
        <f t="shared" si="23"/>
        <v>2.8098176792263986E-2</v>
      </c>
      <c r="F136" s="198">
        <f t="shared" si="22"/>
        <v>7.487739622592926E-2</v>
      </c>
      <c r="V136" s="77" t="s">
        <v>10</v>
      </c>
      <c r="W136" s="95">
        <f>C136-'Growth Contrib.'!C136</f>
        <v>-4.6524673696923813E-9</v>
      </c>
      <c r="X136" s="95">
        <f>D136-'Growth Contrib.'!D136</f>
        <v>-1.8727019625991437E-8</v>
      </c>
      <c r="Y136" s="95">
        <f>E136-'Growth Contrib.'!E136</f>
        <v>3.7922639820053838E-9</v>
      </c>
      <c r="Z136" s="95">
        <f>F136-'Growth Contrib.'!F136</f>
        <v>1.3622592925921495E-7</v>
      </c>
    </row>
    <row r="137" spans="1:38" ht="15" x14ac:dyDescent="0.2">
      <c r="A137" s="77" t="s">
        <v>163</v>
      </c>
      <c r="B137" s="86"/>
      <c r="C137" s="198">
        <f t="shared" si="20"/>
        <v>1.2054172242415007E-4</v>
      </c>
      <c r="D137" s="198">
        <f t="shared" si="21"/>
        <v>-1.6798768532074366E-5</v>
      </c>
      <c r="E137" s="198">
        <f t="shared" si="23"/>
        <v>2.0294601699788473E-4</v>
      </c>
      <c r="F137" s="198">
        <f t="shared" si="22"/>
        <v>5.358824273571372E-4</v>
      </c>
      <c r="V137" s="77" t="s">
        <v>163</v>
      </c>
      <c r="W137" s="95">
        <f>C137-'Growth Contrib.'!C137</f>
        <v>1.0417991500402159E-9</v>
      </c>
      <c r="X137" s="95">
        <f>D137-'Growth Contrib.'!D137</f>
        <v>3.6131345922918684E-9</v>
      </c>
      <c r="Y137" s="95">
        <f>E137-'Growth Contrib.'!E137</f>
        <v>-5.0100211530942039E-10</v>
      </c>
      <c r="Z137" s="95">
        <f>F137-'Growth Contrib.'!F137</f>
        <v>-6.5726428628018821E-9</v>
      </c>
    </row>
    <row r="138" spans="1:38" ht="15" x14ac:dyDescent="0.2">
      <c r="A138" s="77" t="s">
        <v>164</v>
      </c>
      <c r="B138" s="86"/>
      <c r="C138" s="198">
        <f t="shared" si="20"/>
        <v>-4.5441260613188206E-4</v>
      </c>
      <c r="D138" s="198">
        <f t="shared" si="21"/>
        <v>1.2627364230866078E-4</v>
      </c>
      <c r="E138" s="198">
        <f t="shared" si="23"/>
        <v>-8.0282435519620778E-4</v>
      </c>
      <c r="F138" s="198">
        <f t="shared" si="22"/>
        <v>-4.0403902530670166E-3</v>
      </c>
      <c r="V138" s="77" t="s">
        <v>164</v>
      </c>
      <c r="W138" s="95">
        <f>C138-'Growth Contrib.'!C138</f>
        <v>2.0319931179303349E-9</v>
      </c>
      <c r="X138" s="95">
        <f>D138-'Growth Contrib.'!D138</f>
        <v>-6.2269133921963142E-10</v>
      </c>
      <c r="Y138" s="95">
        <f>E138-'Growth Contrib.'!E138</f>
        <v>3.6248037921932097E-9</v>
      </c>
      <c r="Z138" s="95">
        <f>F138-'Growth Contrib.'!F138</f>
        <v>3.4746932983664713E-8</v>
      </c>
    </row>
    <row r="139" spans="1:38" ht="15" x14ac:dyDescent="0.2">
      <c r="A139" s="77" t="s">
        <v>165</v>
      </c>
      <c r="B139" s="86"/>
      <c r="C139" s="198">
        <f t="shared" si="20"/>
        <v>-2.4850782301655272E-4</v>
      </c>
      <c r="D139" s="198">
        <f t="shared" si="21"/>
        <v>-2.295389786013402E-4</v>
      </c>
      <c r="E139" s="198">
        <f t="shared" si="23"/>
        <v>-2.5988912966568023E-4</v>
      </c>
      <c r="F139" s="198">
        <f t="shared" si="22"/>
        <v>-4.1445746319368482E-5</v>
      </c>
      <c r="V139" s="77" t="s">
        <v>165</v>
      </c>
      <c r="W139" s="95">
        <f>C139-'Growth Contrib.'!C139</f>
        <v>2.0451084472281923E-9</v>
      </c>
      <c r="X139" s="95">
        <f>D139-'Growth Contrib.'!D139</f>
        <v>1.6713986598015321E-9</v>
      </c>
      <c r="Y139" s="95">
        <f>E139-'Growth Contrib.'!E139</f>
        <v>2.2693343197438196E-9</v>
      </c>
      <c r="Z139" s="95">
        <f>F139-'Growth Contrib.'!F139</f>
        <v>8.4368063152162132E-10</v>
      </c>
    </row>
    <row r="140" spans="1:38" ht="15" x14ac:dyDescent="0.2">
      <c r="A140" s="77" t="s">
        <v>166</v>
      </c>
      <c r="B140" s="86"/>
      <c r="C140" s="198">
        <f t="shared" si="20"/>
        <v>-2.4294148315675557E-3</v>
      </c>
      <c r="D140" s="198">
        <f t="shared" si="21"/>
        <v>-3.4587482029261687E-3</v>
      </c>
      <c r="E140" s="198">
        <f t="shared" si="23"/>
        <v>-1.8118148087523877E-3</v>
      </c>
      <c r="F140" s="198">
        <f t="shared" si="22"/>
        <v>2.9334183782339096E-3</v>
      </c>
      <c r="R140" s="85"/>
      <c r="S140" s="85"/>
      <c r="T140" s="85"/>
      <c r="V140" s="77" t="s">
        <v>166</v>
      </c>
      <c r="W140" s="95">
        <f>C140-'Growth Contrib.'!C140</f>
        <v>-2.7690675551139687E-9</v>
      </c>
      <c r="X140" s="95">
        <f>D140-'Growth Contrib.'!D140</f>
        <v>-3.3695928347912685E-9</v>
      </c>
      <c r="Y140" s="95">
        <f>E140-'Growth Contrib.'!E140</f>
        <v>-2.4087523880882145E-9</v>
      </c>
      <c r="Z140" s="95">
        <f>F140-'Growth Contrib.'!F140</f>
        <v>-7.1621766090362166E-8</v>
      </c>
      <c r="AL140" s="85"/>
    </row>
    <row r="141" spans="1:38" ht="15" x14ac:dyDescent="0.2">
      <c r="A141" s="77" t="s">
        <v>167</v>
      </c>
      <c r="B141" s="88"/>
      <c r="C141" s="198">
        <f t="shared" si="20"/>
        <v>-5.8759930016094586E-3</v>
      </c>
      <c r="D141" s="198">
        <f t="shared" si="21"/>
        <v>-1.1800674954429269E-2</v>
      </c>
      <c r="E141" s="198">
        <f t="shared" si="23"/>
        <v>-2.3211838299175723E-3</v>
      </c>
      <c r="F141" s="198">
        <f t="shared" si="22"/>
        <v>9.0676674153655767E-4</v>
      </c>
      <c r="R141" s="85"/>
      <c r="S141" s="85"/>
      <c r="T141" s="85"/>
      <c r="V141" s="77" t="s">
        <v>167</v>
      </c>
      <c r="W141" s="95">
        <f>C141-'Growth Contrib.'!C141</f>
        <v>-5.9535945704652926E-10</v>
      </c>
      <c r="X141" s="95">
        <f>D141-'Growth Contrib.'!D141</f>
        <v>1.2122373990036683E-9</v>
      </c>
      <c r="Y141" s="95">
        <f>E141-'Growth Contrib.'!E141</f>
        <v>-1.6799175718042181E-9</v>
      </c>
      <c r="Z141" s="95">
        <f>F141-'Growth Contrib.'!F141</f>
        <v>1.1254153655770437E-7</v>
      </c>
      <c r="AL141" s="85"/>
    </row>
    <row r="142" spans="1:38" ht="15" x14ac:dyDescent="0.2">
      <c r="A142" s="89" t="s">
        <v>168</v>
      </c>
      <c r="B142" s="90"/>
      <c r="C142" s="199">
        <f>AVERAGE(C125:R125)</f>
        <v>7.5696085533287771E-3</v>
      </c>
      <c r="D142" s="199">
        <f>AVERAGE(C125:H125)</f>
        <v>-2.1548057018662803E-2</v>
      </c>
      <c r="E142" s="198">
        <f t="shared" si="23"/>
        <v>2.5040207896523725E-2</v>
      </c>
      <c r="F142" s="199">
        <f>R125</f>
        <v>7.1372700040228665E-2</v>
      </c>
      <c r="R142" s="85"/>
      <c r="S142" s="85"/>
      <c r="T142" s="85"/>
      <c r="V142" s="89" t="s">
        <v>168</v>
      </c>
      <c r="W142" s="99">
        <f>C142-'Growth Contrib.'!C142</f>
        <v>-4.6763399732391298E-9</v>
      </c>
      <c r="X142" s="99">
        <f>D142-'Growth Contrib.'!D142</f>
        <v>-2.2716996131433298E-8</v>
      </c>
      <c r="Y142" s="99">
        <f>E142-'Growth Contrib.'!E142</f>
        <v>6.1480537223712606E-9</v>
      </c>
      <c r="Z142" s="99">
        <f>F142-'Growth Contrib.'!F142</f>
        <v>3.3736022866936999E-7</v>
      </c>
      <c r="AL142" s="85"/>
    </row>
    <row r="143" spans="1:38" x14ac:dyDescent="0.2">
      <c r="A143" s="1"/>
      <c r="R143" s="85"/>
      <c r="S143" s="85"/>
      <c r="T143" s="85"/>
      <c r="V143" s="1"/>
      <c r="AL143" s="85"/>
    </row>
    <row r="144" spans="1:38" x14ac:dyDescent="0.2">
      <c r="A144" s="1"/>
      <c r="R144" s="85"/>
      <c r="S144" s="85"/>
      <c r="T144" s="85"/>
      <c r="V144" s="1"/>
      <c r="AL144" s="85"/>
    </row>
    <row r="145" spans="1:38" x14ac:dyDescent="0.2">
      <c r="A145" s="59" t="s">
        <v>191</v>
      </c>
      <c r="B145" s="60"/>
      <c r="C145" s="60"/>
      <c r="D145" s="60"/>
      <c r="E145" s="60"/>
      <c r="F145" s="60"/>
      <c r="G145" s="60"/>
      <c r="H145" s="60"/>
      <c r="I145" s="60"/>
      <c r="J145" s="60"/>
      <c r="K145" s="60"/>
      <c r="L145" s="60"/>
      <c r="M145" s="60"/>
      <c r="N145" s="60"/>
      <c r="O145" s="60"/>
      <c r="P145" s="60"/>
      <c r="Q145" s="60"/>
      <c r="R145" s="60"/>
      <c r="S145" s="85"/>
      <c r="T145" s="85"/>
      <c r="V145" s="59" t="s">
        <v>191</v>
      </c>
      <c r="W145" s="60"/>
      <c r="X145" s="60"/>
      <c r="Y145" s="60"/>
      <c r="Z145" s="60"/>
      <c r="AA145" s="60"/>
      <c r="AB145" s="60"/>
      <c r="AC145" s="60"/>
      <c r="AD145" s="60"/>
      <c r="AE145" s="60"/>
      <c r="AF145" s="60"/>
      <c r="AG145" s="60"/>
      <c r="AH145" s="60"/>
      <c r="AI145" s="60"/>
      <c r="AJ145" s="60"/>
      <c r="AK145" s="60"/>
      <c r="AL145" s="60"/>
    </row>
    <row r="146" spans="1:38" ht="15" x14ac:dyDescent="0.2">
      <c r="A146" s="87" t="s">
        <v>7</v>
      </c>
      <c r="B146" s="32"/>
      <c r="C146" s="32">
        <v>2007</v>
      </c>
      <c r="D146" s="32">
        <v>2008</v>
      </c>
      <c r="E146" s="32">
        <v>2009</v>
      </c>
      <c r="F146" s="32">
        <v>2010</v>
      </c>
      <c r="G146" s="32">
        <v>2011</v>
      </c>
      <c r="H146" s="32">
        <v>2012</v>
      </c>
      <c r="I146" s="32">
        <v>2013</v>
      </c>
      <c r="J146" s="32">
        <v>2014</v>
      </c>
      <c r="K146" s="32">
        <v>2015</v>
      </c>
      <c r="L146" s="32">
        <v>2016</v>
      </c>
      <c r="M146" s="32">
        <v>2017</v>
      </c>
      <c r="N146" s="32">
        <v>2018</v>
      </c>
      <c r="O146" s="32">
        <v>2019</v>
      </c>
      <c r="P146" s="32">
        <v>2020</v>
      </c>
      <c r="Q146" s="32">
        <v>2021</v>
      </c>
      <c r="R146" s="32">
        <v>2022</v>
      </c>
      <c r="S146" s="85"/>
      <c r="T146" s="85"/>
      <c r="V146" s="87" t="s">
        <v>7</v>
      </c>
      <c r="W146" s="32">
        <v>2007</v>
      </c>
      <c r="X146" s="32">
        <v>2008</v>
      </c>
      <c r="Y146" s="32">
        <v>2009</v>
      </c>
      <c r="Z146" s="32">
        <v>2010</v>
      </c>
      <c r="AA146" s="32">
        <v>2011</v>
      </c>
      <c r="AB146" s="32">
        <v>2012</v>
      </c>
      <c r="AC146" s="32">
        <v>2013</v>
      </c>
      <c r="AD146" s="32">
        <v>2014</v>
      </c>
      <c r="AE146" s="32">
        <v>2015</v>
      </c>
      <c r="AF146" s="32">
        <v>2016</v>
      </c>
      <c r="AG146" s="32">
        <v>2017</v>
      </c>
      <c r="AH146" s="32">
        <v>2018</v>
      </c>
      <c r="AI146" s="32">
        <v>2019</v>
      </c>
      <c r="AJ146" s="32">
        <v>2020</v>
      </c>
      <c r="AK146" s="32">
        <v>2021</v>
      </c>
      <c r="AL146" s="32">
        <v>2022</v>
      </c>
    </row>
    <row r="147" spans="1:38" x14ac:dyDescent="0.2">
      <c r="A147" s="94" t="s">
        <v>28</v>
      </c>
      <c r="B147" s="85"/>
      <c r="C147" s="95" cm="1">
        <f t="array" ref="C147:R157">TRANSPOSE('5.Stata-DNSP&amp;State'!AK39:AU54)/C$175:R$175</f>
        <v>1.7306413501501083E-2</v>
      </c>
      <c r="D147" s="95">
        <v>3.3333662431687117E-3</v>
      </c>
      <c r="E147" s="95">
        <v>-5.1238015294075012E-4</v>
      </c>
      <c r="F147" s="95">
        <v>1.8404075875878334E-2</v>
      </c>
      <c r="G147" s="95">
        <v>-1.6997922211885452E-2</v>
      </c>
      <c r="H147" s="95">
        <v>-3.2683545723557472E-3</v>
      </c>
      <c r="I147" s="95">
        <v>-1.720094308257103E-2</v>
      </c>
      <c r="J147" s="95">
        <v>-1.0411969386041164E-2</v>
      </c>
      <c r="K147" s="95">
        <v>4.1762287728488445E-3</v>
      </c>
      <c r="L147" s="95">
        <v>-1.1535128578543663E-2</v>
      </c>
      <c r="M147" s="95">
        <v>7.0073558017611504E-3</v>
      </c>
      <c r="N147" s="95">
        <v>-1.5935959294438362E-2</v>
      </c>
      <c r="O147" s="95">
        <v>-1.8508653156459332E-3</v>
      </c>
      <c r="P147" s="95">
        <v>-0.1154848039150238</v>
      </c>
      <c r="Q147" s="95">
        <v>-2.1353207528591156E-2</v>
      </c>
      <c r="R147" s="95">
        <v>2.4673571810126305E-2</v>
      </c>
      <c r="S147" s="85"/>
      <c r="T147" s="85"/>
      <c r="V147" s="94" t="s">
        <v>28</v>
      </c>
      <c r="W147" s="95">
        <f>C147-'Growth Contrib.'!C147</f>
        <v>3.6502146118222445E-8</v>
      </c>
      <c r="X147" s="95">
        <f>D147-'Growth Contrib.'!D147</f>
        <v>2.1134675417091089E-7</v>
      </c>
      <c r="Y147" s="95">
        <f>E147-'Growth Contrib.'!E147</f>
        <v>6.7284645692837659E-8</v>
      </c>
      <c r="Z147" s="95">
        <f>F147-'Growth Contrib.'!F147</f>
        <v>1.0801907792193366E-7</v>
      </c>
      <c r="AA147" s="95">
        <f>G147-'Growth Contrib.'!G147</f>
        <v>-3.5134161060698665E-7</v>
      </c>
      <c r="AB147" s="95">
        <f>H147-'Growth Contrib.'!H147</f>
        <v>-4.4634336310300782E-8</v>
      </c>
      <c r="AC147" s="95">
        <f>I147-'Growth Contrib.'!I147</f>
        <v>-2.0486571022243494E-7</v>
      </c>
      <c r="AD147" s="95">
        <f>J147-'Growth Contrib.'!J147</f>
        <v>1.1740344142870118E-7</v>
      </c>
      <c r="AE147" s="95">
        <f>K147-'Growth Contrib.'!K147</f>
        <v>2.4194165069817142E-8</v>
      </c>
      <c r="AF147" s="95">
        <f>L147-'Growth Contrib.'!L147</f>
        <v>3.4980316733490557E-9</v>
      </c>
      <c r="AG147" s="95">
        <f>M147-'Growth Contrib.'!M147</f>
        <v>-3.9802954820977732E-8</v>
      </c>
      <c r="AH147" s="95">
        <f>N147-'Growth Contrib.'!N147</f>
        <v>4.6991232027088214E-8</v>
      </c>
      <c r="AI147" s="95">
        <f>O147-'Growth Contrib.'!O147</f>
        <v>4.8767591755670414E-8</v>
      </c>
      <c r="AJ147" s="95">
        <f>P147-'Growth Contrib.'!P147</f>
        <v>-1.9130280484724871E-8</v>
      </c>
      <c r="AK147" s="95">
        <f>Q147-'Growth Contrib.'!Q147</f>
        <v>-7.5690801338429425E-8</v>
      </c>
      <c r="AL147" s="95">
        <f>R147-'Growth Contrib.'!R147</f>
        <v>2.3382855512954492E-8</v>
      </c>
    </row>
    <row r="148" spans="1:38" x14ac:dyDescent="0.2">
      <c r="A148" s="94" t="s">
        <v>161</v>
      </c>
      <c r="B148" s="85"/>
      <c r="C148" s="95">
        <v>2.7574514970183372E-2</v>
      </c>
      <c r="D148" s="95">
        <v>4.5173607766628265E-2</v>
      </c>
      <c r="E148" s="95">
        <v>2.6465365663170815E-2</v>
      </c>
      <c r="F148" s="95">
        <v>0</v>
      </c>
      <c r="G148" s="95">
        <v>0</v>
      </c>
      <c r="H148" s="95">
        <v>0</v>
      </c>
      <c r="I148" s="95">
        <v>0</v>
      </c>
      <c r="J148" s="95">
        <v>0</v>
      </c>
      <c r="K148" s="95">
        <v>0</v>
      </c>
      <c r="L148" s="95">
        <v>0</v>
      </c>
      <c r="M148" s="95">
        <v>1.995416171848774E-2</v>
      </c>
      <c r="N148" s="95">
        <v>3.3125817775726318E-2</v>
      </c>
      <c r="O148" s="95">
        <v>0</v>
      </c>
      <c r="P148" s="95">
        <v>9.2646349221467972E-3</v>
      </c>
      <c r="Q148" s="95">
        <v>0</v>
      </c>
      <c r="R148" s="95">
        <v>0</v>
      </c>
      <c r="S148" s="85"/>
      <c r="T148" s="85"/>
      <c r="V148" s="94" t="s">
        <v>161</v>
      </c>
      <c r="W148" s="95">
        <f>C148-'Growth Contrib.'!C148</f>
        <v>2.0480296885477811E-7</v>
      </c>
      <c r="X148" s="95">
        <f>D148-'Growth Contrib.'!D148</f>
        <v>-5.5909644613993947E-7</v>
      </c>
      <c r="Y148" s="95">
        <f>E148-'Growth Contrib.'!E148</f>
        <v>3.8152209610314847E-7</v>
      </c>
      <c r="Z148" s="95">
        <f>F148-'Growth Contrib.'!F148</f>
        <v>0</v>
      </c>
      <c r="AA148" s="95">
        <f>G148-'Growth Contrib.'!G148</f>
        <v>0</v>
      </c>
      <c r="AB148" s="95">
        <f>H148-'Growth Contrib.'!H148</f>
        <v>0</v>
      </c>
      <c r="AC148" s="95">
        <f>I148-'Growth Contrib.'!I148</f>
        <v>0</v>
      </c>
      <c r="AD148" s="95">
        <f>J148-'Growth Contrib.'!J148</f>
        <v>0</v>
      </c>
      <c r="AE148" s="95">
        <f>K148-'Growth Contrib.'!K148</f>
        <v>0</v>
      </c>
      <c r="AF148" s="95">
        <f>L148-'Growth Contrib.'!L148</f>
        <v>0</v>
      </c>
      <c r="AG148" s="95">
        <f>M148-'Growth Contrib.'!M148</f>
        <v>-2.3124043773206648E-7</v>
      </c>
      <c r="AH148" s="95">
        <f>N148-'Growth Contrib.'!N148</f>
        <v>1.44089920363355E-7</v>
      </c>
      <c r="AI148" s="95">
        <f>O148-'Growth Contrib.'!O148</f>
        <v>0</v>
      </c>
      <c r="AJ148" s="95">
        <f>P148-'Growth Contrib.'!P148</f>
        <v>-1.5552025888453114E-7</v>
      </c>
      <c r="AK148" s="95">
        <f>Q148-'Growth Contrib.'!Q148</f>
        <v>0</v>
      </c>
      <c r="AL148" s="95">
        <f>R148-'Growth Contrib.'!R148</f>
        <v>0</v>
      </c>
    </row>
    <row r="149" spans="1:38" x14ac:dyDescent="0.2">
      <c r="A149" s="94" t="s">
        <v>30</v>
      </c>
      <c r="B149" s="85"/>
      <c r="C149" s="95">
        <v>1.6740795224905014E-2</v>
      </c>
      <c r="D149" s="95">
        <v>1.0613645426928997E-2</v>
      </c>
      <c r="E149" s="95">
        <v>9.3022678047418594E-3</v>
      </c>
      <c r="F149" s="95">
        <v>1.3600574806332588E-2</v>
      </c>
      <c r="G149" s="95">
        <v>1.3655533082783222E-2</v>
      </c>
      <c r="H149" s="95">
        <v>1.3279953971505165E-2</v>
      </c>
      <c r="I149" s="95">
        <v>1.2762030586600304E-2</v>
      </c>
      <c r="J149" s="95">
        <v>9.8091568797826767E-3</v>
      </c>
      <c r="K149" s="95">
        <v>6.0873762704432011E-3</v>
      </c>
      <c r="L149" s="95">
        <v>2.4588868021965027E-2</v>
      </c>
      <c r="M149" s="95">
        <v>9.8598813638091087E-3</v>
      </c>
      <c r="N149" s="95">
        <v>9.5856143161654472E-3</v>
      </c>
      <c r="O149" s="95">
        <v>6.8055368028581142E-3</v>
      </c>
      <c r="P149" s="95">
        <v>4.219958558678627E-3</v>
      </c>
      <c r="Q149" s="95">
        <v>2.2327257320284843E-3</v>
      </c>
      <c r="R149" s="95">
        <v>4.165965598076582E-3</v>
      </c>
      <c r="S149" s="85"/>
      <c r="T149" s="85"/>
      <c r="V149" s="94" t="s">
        <v>30</v>
      </c>
      <c r="W149" s="95">
        <f>C149-'Growth Contrib.'!C149</f>
        <v>-2.8757784641120221E-7</v>
      </c>
      <c r="X149" s="95">
        <f>D149-'Growth Contrib.'!D149</f>
        <v>2.9557406580962842E-7</v>
      </c>
      <c r="Y149" s="95">
        <f>E149-'Growth Contrib.'!E149</f>
        <v>-1.5188580204661406E-7</v>
      </c>
      <c r="Z149" s="95">
        <f>F149-'Growth Contrib.'!F149</f>
        <v>-2.3114908748178564E-7</v>
      </c>
      <c r="AA149" s="95">
        <f>G149-'Growth Contrib.'!G149</f>
        <v>8.0372745300469339E-7</v>
      </c>
      <c r="AB149" s="95">
        <f>H149-'Growth Contrib.'!H149</f>
        <v>-1.5420149157389929E-7</v>
      </c>
      <c r="AC149" s="95">
        <f>I149-'Growth Contrib.'!I149</f>
        <v>-4.3065395938755857E-7</v>
      </c>
      <c r="AD149" s="95">
        <f>J149-'Growth Contrib.'!J149</f>
        <v>2.3026139794012079E-7</v>
      </c>
      <c r="AE149" s="95">
        <f>K149-'Growth Contrib.'!K149</f>
        <v>-4.3505020293037322E-7</v>
      </c>
      <c r="AF149" s="95">
        <f>L149-'Growth Contrib.'!L149</f>
        <v>1.9269798790313986E-7</v>
      </c>
      <c r="AG149" s="95">
        <f>M149-'Growth Contrib.'!M149</f>
        <v>1.9326297850431884E-7</v>
      </c>
      <c r="AH149" s="95">
        <f>N149-'Growth Contrib.'!N149</f>
        <v>3.6240611010936175E-7</v>
      </c>
      <c r="AI149" s="95">
        <f>O149-'Growth Contrib.'!O149</f>
        <v>-3.2211084181887895E-8</v>
      </c>
      <c r="AJ149" s="95">
        <f>P149-'Growth Contrib.'!P149</f>
        <v>-6.5033907999632878E-7</v>
      </c>
      <c r="AK149" s="95">
        <f>Q149-'Growth Contrib.'!Q149</f>
        <v>-1.5640580423251921E-8</v>
      </c>
      <c r="AL149" s="95">
        <f>R149-'Growth Contrib.'!R149</f>
        <v>-4.4089133170721606E-8</v>
      </c>
    </row>
    <row r="150" spans="1:38" x14ac:dyDescent="0.2">
      <c r="A150" s="94" t="s">
        <v>162</v>
      </c>
      <c r="B150" s="85"/>
      <c r="C150" s="95">
        <v>3.0933700501918793E-2</v>
      </c>
      <c r="D150" s="95">
        <v>-9.7162378951907158E-3</v>
      </c>
      <c r="E150" s="95">
        <v>8.2380613312125206E-3</v>
      </c>
      <c r="F150" s="95">
        <v>7.2608650662004948E-3</v>
      </c>
      <c r="G150" s="95">
        <v>4.404381662607193E-2</v>
      </c>
      <c r="H150" s="95">
        <v>4.4253012165427208E-3</v>
      </c>
      <c r="I150" s="95">
        <v>1.0173497721552849E-2</v>
      </c>
      <c r="J150" s="95">
        <v>3.046630322933197E-2</v>
      </c>
      <c r="K150" s="95">
        <v>5.3417407907545567E-3</v>
      </c>
      <c r="L150" s="95">
        <v>7.8973416239023209E-3</v>
      </c>
      <c r="M150" s="95">
        <v>1.8369466997683048E-3</v>
      </c>
      <c r="N150" s="95">
        <v>-2.9847628902643919E-3</v>
      </c>
      <c r="O150" s="95">
        <v>4.7350991517305374E-3</v>
      </c>
      <c r="P150" s="95">
        <v>2.5466268416494131E-3</v>
      </c>
      <c r="Q150" s="95">
        <v>5.9379995800554752E-3</v>
      </c>
      <c r="R150" s="95">
        <v>-1.0320253204554319E-3</v>
      </c>
      <c r="S150" s="85"/>
      <c r="T150" s="85"/>
      <c r="V150" s="94" t="s">
        <v>162</v>
      </c>
      <c r="W150" s="95">
        <f>C150-'Growth Contrib.'!C150</f>
        <v>1.1555199392471183E-7</v>
      </c>
      <c r="X150" s="95">
        <f>D150-'Growth Contrib.'!D150</f>
        <v>3.4623104022690754E-8</v>
      </c>
      <c r="Y150" s="95">
        <f>E150-'Growth Contrib.'!E150</f>
        <v>-5.1056147553490971E-7</v>
      </c>
      <c r="Z150" s="95">
        <f>F150-'Growth Contrib.'!F150</f>
        <v>1.30404152942111E-7</v>
      </c>
      <c r="AA150" s="95">
        <f>G150-'Growth Contrib.'!G150</f>
        <v>1.3931336902139879E-7</v>
      </c>
      <c r="AB150" s="95">
        <f>H150-'Growth Contrib.'!H150</f>
        <v>1.364964190963408E-7</v>
      </c>
      <c r="AC150" s="95">
        <f>I150-'Growth Contrib.'!I150</f>
        <v>-3.1076775120278399E-7</v>
      </c>
      <c r="AD150" s="95">
        <f>J150-'Growth Contrib.'!J150</f>
        <v>2.9610154294798519E-7</v>
      </c>
      <c r="AE150" s="95">
        <f>K150-'Growth Contrib.'!K150</f>
        <v>1.6813301443718148E-7</v>
      </c>
      <c r="AF150" s="95">
        <f>L150-'Growth Contrib.'!L150</f>
        <v>-1.1686244798421452E-7</v>
      </c>
      <c r="AG150" s="95">
        <f>M150-'Growth Contrib.'!M150</f>
        <v>-3.8588440446274061E-8</v>
      </c>
      <c r="AH150" s="95">
        <f>N150-'Growth Contrib.'!N150</f>
        <v>-2.3263872836855673E-7</v>
      </c>
      <c r="AI150" s="95">
        <f>O150-'Growth Contrib.'!O150</f>
        <v>1.8585540490553137E-7</v>
      </c>
      <c r="AJ150" s="95">
        <f>P150-'Growth Contrib.'!P150</f>
        <v>-1.3918689551395066E-7</v>
      </c>
      <c r="AK150" s="95">
        <f>Q150-'Growth Contrib.'!Q150</f>
        <v>1.098516779892908E-7</v>
      </c>
      <c r="AL150" s="95">
        <f>R150-'Growth Contrib.'!R150</f>
        <v>-1.981962489915317E-7</v>
      </c>
    </row>
    <row r="151" spans="1:38" x14ac:dyDescent="0.2">
      <c r="A151" s="94" t="s">
        <v>156</v>
      </c>
      <c r="B151" s="85"/>
      <c r="C151" s="95">
        <v>-0.10432658344507217</v>
      </c>
      <c r="D151" s="95">
        <v>-0.26668718457221985</v>
      </c>
      <c r="E151" s="95">
        <v>0.58823943138122559</v>
      </c>
      <c r="F151" s="95">
        <v>2.7097377926111221E-2</v>
      </c>
      <c r="G151" s="95">
        <v>-0.26541998982429504</v>
      </c>
      <c r="H151" s="95">
        <v>0.26273980736732483</v>
      </c>
      <c r="I151" s="95">
        <v>-6.6515184938907623E-2</v>
      </c>
      <c r="J151" s="95">
        <v>0.25796538591384888</v>
      </c>
      <c r="K151" s="95">
        <v>-0.26244562864303589</v>
      </c>
      <c r="L151" s="95">
        <v>-4.9372065812349319E-2</v>
      </c>
      <c r="M151" s="95">
        <v>-0.173188716173172</v>
      </c>
      <c r="N151" s="95">
        <v>0.21360191702842712</v>
      </c>
      <c r="O151" s="95">
        <v>-0.13859735429286957</v>
      </c>
      <c r="P151" s="95">
        <v>0.25785467028617859</v>
      </c>
      <c r="Q151" s="95">
        <v>-0.46792754530906677</v>
      </c>
      <c r="R151" s="95">
        <v>-0.15572993457317352</v>
      </c>
      <c r="S151" s="85"/>
      <c r="T151" s="85"/>
      <c r="V151" s="94" t="s">
        <v>156</v>
      </c>
      <c r="W151" s="95">
        <f>C151-'Growth Contrib.'!C151</f>
        <v>2.2437272165221067E-8</v>
      </c>
      <c r="X151" s="95">
        <f>D151-'Growth Contrib.'!D151</f>
        <v>3.7106526851182764E-8</v>
      </c>
      <c r="Y151" s="95">
        <f>E151-'Growth Contrib.'!E151</f>
        <v>3.3101829954862438E-7</v>
      </c>
      <c r="Z151" s="95">
        <f>F151-'Growth Contrib.'!F151</f>
        <v>-6.1847348411733782E-7</v>
      </c>
      <c r="AA151" s="95">
        <f>G151-'Growth Contrib.'!G151</f>
        <v>1.618603427400167E-7</v>
      </c>
      <c r="AB151" s="95">
        <f>H151-'Growth Contrib.'!H151</f>
        <v>3.406818655515842E-7</v>
      </c>
      <c r="AC151" s="95">
        <f>I151-'Growth Contrib.'!I151</f>
        <v>-8.2503659182275868E-9</v>
      </c>
      <c r="AD151" s="95">
        <f>J151-'Growth Contrib.'!J151</f>
        <v>-4.5179807900419533E-7</v>
      </c>
      <c r="AE151" s="95">
        <f>K151-'Growth Contrib.'!K151</f>
        <v>6.0958667130739386E-7</v>
      </c>
      <c r="AF151" s="95">
        <f>L151-'Growth Contrib.'!L151</f>
        <v>-6.5504323198267711E-7</v>
      </c>
      <c r="AG151" s="95">
        <f>M151-'Growth Contrib.'!M151</f>
        <v>2.6139221565024684E-7</v>
      </c>
      <c r="AH151" s="95">
        <f>N151-'Growth Contrib.'!N151</f>
        <v>5.091586624539346E-8</v>
      </c>
      <c r="AI151" s="95">
        <f>O151-'Growth Contrib.'!O151</f>
        <v>-2.0074228065936062E-7</v>
      </c>
      <c r="AJ151" s="95">
        <f>P151-'Growth Contrib.'!P151</f>
        <v>6.5971084151073001E-8</v>
      </c>
      <c r="AK151" s="95">
        <f>Q151-'Growth Contrib.'!Q151</f>
        <v>5.9874352620337135E-7</v>
      </c>
      <c r="AL151" s="95">
        <f>R151-'Growth Contrib.'!R151</f>
        <v>-2.6946656017656778E-7</v>
      </c>
    </row>
    <row r="152" spans="1:38" x14ac:dyDescent="0.2">
      <c r="A152" s="94" t="s">
        <v>10</v>
      </c>
      <c r="B152" s="85"/>
      <c r="C152" s="95">
        <v>0.13321913778781891</v>
      </c>
      <c r="D152" s="95">
        <v>-5.0091955810785294E-2</v>
      </c>
      <c r="E152" s="95">
        <v>0.1652853786945343</v>
      </c>
      <c r="F152" s="95">
        <v>8.3286434412002563E-2</v>
      </c>
      <c r="G152" s="95">
        <v>-7.3591470718383789E-2</v>
      </c>
      <c r="H152" s="95">
        <v>0.23069074749946594</v>
      </c>
      <c r="I152" s="95">
        <v>-3.5485513508319855E-2</v>
      </c>
      <c r="J152" s="95">
        <v>2.3276170715689659E-2</v>
      </c>
      <c r="K152" s="95">
        <v>-3.6743562668561935E-2</v>
      </c>
      <c r="L152" s="95">
        <v>1.542508602142334E-2</v>
      </c>
      <c r="M152" s="95">
        <v>-3.6178387701511383E-2</v>
      </c>
      <c r="N152" s="95">
        <v>-0.1455521434545517</v>
      </c>
      <c r="O152" s="95">
        <v>0.11563239991664886</v>
      </c>
      <c r="P152" s="95">
        <v>-5.9940256178379059E-2</v>
      </c>
      <c r="Q152" s="95">
        <v>-0.28312268853187561</v>
      </c>
      <c r="R152" s="95">
        <v>4.0417443960905075E-2</v>
      </c>
      <c r="S152" s="85"/>
      <c r="T152" s="85"/>
      <c r="V152" s="94" t="s">
        <v>10</v>
      </c>
      <c r="W152" s="95">
        <f>C152-'Growth Contrib.'!C152</f>
        <v>2.9400159612391619E-7</v>
      </c>
      <c r="X152" s="95">
        <f>D152-'Growth Contrib.'!D152</f>
        <v>-2.8859844439926841E-7</v>
      </c>
      <c r="Y152" s="95">
        <f>E152-'Growth Contrib.'!E152</f>
        <v>-2.2285003714594964E-7</v>
      </c>
      <c r="Z152" s="95">
        <f>F152-'Growth Contrib.'!F152</f>
        <v>4.9389637907237827E-7</v>
      </c>
      <c r="AA152" s="95">
        <f>G152-'Growth Contrib.'!G152</f>
        <v>-2.7717058963261376E-7</v>
      </c>
      <c r="AB152" s="95">
        <f>H152-'Growth Contrib.'!H152</f>
        <v>-1.2329401793964578E-7</v>
      </c>
      <c r="AC152" s="95">
        <f>I152-'Growth Contrib.'!I152</f>
        <v>2.7648645734706934E-7</v>
      </c>
      <c r="AD152" s="95">
        <f>J152-'Growth Contrib.'!J152</f>
        <v>2.0956332363875063E-9</v>
      </c>
      <c r="AE152" s="95">
        <f>K152-'Growth Contrib.'!K152</f>
        <v>-6.6724452879585172E-8</v>
      </c>
      <c r="AF152" s="95">
        <f>L152-'Growth Contrib.'!L152</f>
        <v>-2.6506131079254147E-7</v>
      </c>
      <c r="AG152" s="95">
        <f>M152-'Growth Contrib.'!M152</f>
        <v>4.0091933823510617E-7</v>
      </c>
      <c r="AH152" s="95">
        <f>N152-'Growth Contrib.'!N152</f>
        <v>-3.461267535642687E-7</v>
      </c>
      <c r="AI152" s="95">
        <f>O152-'Growth Contrib.'!O152</f>
        <v>9.8976712936682532E-9</v>
      </c>
      <c r="AJ152" s="95">
        <f>P152-'Growth Contrib.'!P152</f>
        <v>3.7542704630494361E-7</v>
      </c>
      <c r="AK152" s="95">
        <f>Q152-'Growth Contrib.'!Q152</f>
        <v>-2.0166498843066094E-7</v>
      </c>
      <c r="AL152" s="95">
        <f>R152-'Growth Contrib.'!R152</f>
        <v>-1.0419070049783041E-7</v>
      </c>
    </row>
    <row r="153" spans="1:38" x14ac:dyDescent="0.2">
      <c r="A153" s="94" t="s">
        <v>163</v>
      </c>
      <c r="B153" s="85"/>
      <c r="C153" s="95">
        <v>1.3753749430179596E-2</v>
      </c>
      <c r="D153" s="95">
        <v>-4.4222157448530197E-2</v>
      </c>
      <c r="E153" s="95">
        <v>-4.6854245010763407E-4</v>
      </c>
      <c r="F153" s="95">
        <v>-3.064227057620883E-3</v>
      </c>
      <c r="G153" s="95">
        <v>1.8680676817893982E-2</v>
      </c>
      <c r="H153" s="95">
        <v>0</v>
      </c>
      <c r="I153" s="95">
        <v>0</v>
      </c>
      <c r="J153" s="95">
        <v>4.2838234454393387E-2</v>
      </c>
      <c r="K153" s="95">
        <v>2.9023499228060246E-3</v>
      </c>
      <c r="L153" s="95">
        <v>2.8523747459985316E-4</v>
      </c>
      <c r="M153" s="95">
        <v>-2.841403242200613E-3</v>
      </c>
      <c r="N153" s="95">
        <v>-8.6001818999648094E-3</v>
      </c>
      <c r="O153" s="95">
        <v>-4.2794192268047482E-5</v>
      </c>
      <c r="P153" s="95">
        <v>1.0495015885680914E-3</v>
      </c>
      <c r="Q153" s="95">
        <v>-2.0663260947912931E-3</v>
      </c>
      <c r="R153" s="95">
        <v>1.0331630473956466E-3</v>
      </c>
      <c r="S153" s="85"/>
      <c r="T153" s="85"/>
      <c r="V153" s="94" t="s">
        <v>163</v>
      </c>
      <c r="W153" s="95">
        <f>C153-'Growth Contrib.'!C153</f>
        <v>-2.2946246769350864E-7</v>
      </c>
      <c r="X153" s="95">
        <f>D153-'Growth Contrib.'!D153</f>
        <v>2.0422865058822293E-7</v>
      </c>
      <c r="Y153" s="95">
        <f>E153-'Growth Contrib.'!E153</f>
        <v>2.5217047044630899E-8</v>
      </c>
      <c r="Z153" s="95">
        <f>F153-'Growth Contrib.'!F153</f>
        <v>-3.4667695553245587E-8</v>
      </c>
      <c r="AA153" s="95">
        <f>G153-'Growth Contrib.'!G153</f>
        <v>-4.7967259018955044E-9</v>
      </c>
      <c r="AB153" s="95">
        <f>H153-'Growth Contrib.'!H153</f>
        <v>0</v>
      </c>
      <c r="AC153" s="95">
        <f>I153-'Growth Contrib.'!I153</f>
        <v>0</v>
      </c>
      <c r="AD153" s="95">
        <f>J153-'Growth Contrib.'!J153</f>
        <v>-1.1280933937679594E-7</v>
      </c>
      <c r="AE153" s="95">
        <f>K153-'Growth Contrib.'!K153</f>
        <v>-3.307786191411588E-7</v>
      </c>
      <c r="AF153" s="95">
        <f>L153-'Growth Contrib.'!L153</f>
        <v>8.7114047514827691E-8</v>
      </c>
      <c r="AG153" s="95">
        <f>M153-'Growth Contrib.'!M153</f>
        <v>1.505883244342851E-7</v>
      </c>
      <c r="AH153" s="95">
        <f>N153-'Growth Contrib.'!N153</f>
        <v>7.1518738083663214E-7</v>
      </c>
      <c r="AI153" s="95">
        <f>O153-'Growth Contrib.'!O153</f>
        <v>-6.1369603277422512E-7</v>
      </c>
      <c r="AJ153" s="95">
        <f>P153-'Growth Contrib.'!P153</f>
        <v>4.222309830869634E-7</v>
      </c>
      <c r="AK153" s="95">
        <f>Q153-'Growth Contrib.'!Q153</f>
        <v>-1.5198252146853865E-6</v>
      </c>
      <c r="AL153" s="95">
        <f>R153-'Growth Contrib.'!R153</f>
        <v>7.599126074250926E-7</v>
      </c>
    </row>
    <row r="154" spans="1:38" x14ac:dyDescent="0.2">
      <c r="A154" s="94" t="s">
        <v>164</v>
      </c>
      <c r="B154" s="85"/>
      <c r="C154" s="95">
        <v>1.3753700070083141E-2</v>
      </c>
      <c r="D154" s="95">
        <v>-4.4222161173820496E-2</v>
      </c>
      <c r="E154" s="95">
        <v>-4.6848077909089625E-4</v>
      </c>
      <c r="F154" s="95">
        <v>-3.0642680358141661E-3</v>
      </c>
      <c r="G154" s="95">
        <v>1.6804328188300133E-2</v>
      </c>
      <c r="H154" s="95">
        <v>3.749223193153739E-3</v>
      </c>
      <c r="I154" s="95">
        <v>2.4948973441496491E-4</v>
      </c>
      <c r="J154" s="95">
        <v>-3.4451987594366074E-2</v>
      </c>
      <c r="K154" s="95">
        <v>1.0899918852373958E-3</v>
      </c>
      <c r="L154" s="95">
        <v>-1.1615213938057423E-2</v>
      </c>
      <c r="M154" s="95">
        <v>1.0927151888608932E-2</v>
      </c>
      <c r="N154" s="95">
        <v>-2.6749361306428909E-2</v>
      </c>
      <c r="O154" s="95">
        <v>-6.9620046997442842E-4</v>
      </c>
      <c r="P154" s="95">
        <v>-2.2858871147036552E-2</v>
      </c>
      <c r="Q154" s="95">
        <v>3.3985164482146502E-3</v>
      </c>
      <c r="R154" s="95">
        <v>6.2070116400718689E-3</v>
      </c>
      <c r="S154" s="85"/>
      <c r="T154" s="85"/>
      <c r="V154" s="94" t="s">
        <v>164</v>
      </c>
      <c r="W154" s="95">
        <f>C154-'Growth Contrib.'!C154</f>
        <v>-2.78822564148129E-7</v>
      </c>
      <c r="X154" s="95">
        <f>D154-'Growth Contrib.'!D154</f>
        <v>2.0050336028976101E-7</v>
      </c>
      <c r="Y154" s="95">
        <f>E154-'Growth Contrib.'!E154</f>
        <v>8.6888063782449617E-8</v>
      </c>
      <c r="Z154" s="95">
        <f>F154-'Growth Contrib.'!F154</f>
        <v>-7.5645888836326641E-8</v>
      </c>
      <c r="AA154" s="95">
        <f>G154-'Growth Contrib.'!G154</f>
        <v>6.7060799621709855E-9</v>
      </c>
      <c r="AB154" s="95">
        <f>H154-'Growth Contrib.'!H154</f>
        <v>1.70629478116191E-8</v>
      </c>
      <c r="AC154" s="95">
        <f>I154-'Growth Contrib.'!I154</f>
        <v>8.9027007172586079E-8</v>
      </c>
      <c r="AD154" s="95">
        <f>J154-'Growth Contrib.'!J154</f>
        <v>-5.2882682358146305E-8</v>
      </c>
      <c r="AE154" s="95">
        <f>K154-'Growth Contrib.'!K154</f>
        <v>-6.4719784706370603E-8</v>
      </c>
      <c r="AF154" s="95">
        <f>L154-'Growth Contrib.'!L154</f>
        <v>3.5934876756529843E-8</v>
      </c>
      <c r="AG154" s="95">
        <f>M154-'Growth Contrib.'!M154</f>
        <v>3.2958320387091455E-8</v>
      </c>
      <c r="AH154" s="95">
        <f>N154-'Growth Contrib.'!N154</f>
        <v>-6.8161828847834727E-8</v>
      </c>
      <c r="AI154" s="95">
        <f>O154-'Growth Contrib.'!O154</f>
        <v>8.8073230940385015E-8</v>
      </c>
      <c r="AJ154" s="95">
        <f>P154-'Growth Contrib.'!P154</f>
        <v>-4.4183523853491558E-8</v>
      </c>
      <c r="AK154" s="95">
        <f>Q154-'Growth Contrib.'!Q154</f>
        <v>6.6654766948080757E-8</v>
      </c>
      <c r="AL154" s="95">
        <f>R154-'Growth Contrib.'!R154</f>
        <v>1.35906224442775E-8</v>
      </c>
    </row>
    <row r="155" spans="1:38" x14ac:dyDescent="0.2">
      <c r="A155" s="94" t="s">
        <v>165</v>
      </c>
      <c r="B155" s="85"/>
      <c r="C155" s="95">
        <v>5.3816180676221848E-2</v>
      </c>
      <c r="D155" s="95">
        <v>3.2919768244028091E-2</v>
      </c>
      <c r="E155" s="95">
        <v>1.8329963088035583E-2</v>
      </c>
      <c r="F155" s="95">
        <v>1.8521208316087723E-2</v>
      </c>
      <c r="G155" s="95">
        <v>-3.5758841782808304E-2</v>
      </c>
      <c r="H155" s="95">
        <v>0.21440987288951874</v>
      </c>
      <c r="I155" s="95">
        <v>1.7391743138432503E-2</v>
      </c>
      <c r="J155" s="95">
        <v>7.2167940437793732E-2</v>
      </c>
      <c r="K155" s="95">
        <v>1.8549608066678047E-2</v>
      </c>
      <c r="L155" s="95">
        <v>8.5840299725532532E-2</v>
      </c>
      <c r="M155" s="95">
        <v>-8.6745165754109621E-4</v>
      </c>
      <c r="N155" s="95">
        <v>1.7506683245301247E-2</v>
      </c>
      <c r="O155" s="95">
        <v>-1.5151686056924518E-5</v>
      </c>
      <c r="P155" s="95">
        <v>0.10696101188659668</v>
      </c>
      <c r="Q155" s="95">
        <v>1.7723796889185905E-2</v>
      </c>
      <c r="R155" s="95">
        <v>0</v>
      </c>
      <c r="V155" s="94" t="s">
        <v>165</v>
      </c>
      <c r="W155" s="95">
        <f>C155-'Growth Contrib.'!C155</f>
        <v>-3.7760176345436047E-7</v>
      </c>
      <c r="X155" s="95">
        <f>D155-'Growth Contrib.'!D155</f>
        <v>7.0708077275216663E-8</v>
      </c>
      <c r="Y155" s="95">
        <f>E155-'Growth Contrib.'!E155</f>
        <v>1.4658833280903338E-7</v>
      </c>
      <c r="Z155" s="95">
        <f>F155-'Growth Contrib.'!F155</f>
        <v>-2.0987096328514698E-7</v>
      </c>
      <c r="AA155" s="95">
        <f>G155-'Growth Contrib.'!G155</f>
        <v>2.2434114663183458E-8</v>
      </c>
      <c r="AB155" s="95">
        <f>H155-'Growth Contrib.'!H155</f>
        <v>6.28224878701511E-7</v>
      </c>
      <c r="AC155" s="95">
        <f>I155-'Growth Contrib.'!I155</f>
        <v>-1.5250353899501357E-7</v>
      </c>
      <c r="AD155" s="95">
        <f>J155-'Growth Contrib.'!J155</f>
        <v>-4.3207587439864081E-7</v>
      </c>
      <c r="AE155" s="95">
        <f>K155-'Growth Contrib.'!K155</f>
        <v>5.7575096704121087E-7</v>
      </c>
      <c r="AF155" s="95">
        <f>L155-'Growth Contrib.'!L155</f>
        <v>-3.4067386303626712E-7</v>
      </c>
      <c r="AG155" s="95">
        <f>M155-'Growth Contrib.'!M155</f>
        <v>-7.7067913116339593E-8</v>
      </c>
      <c r="AH155" s="95">
        <f>N155-'Growth Contrib.'!N155</f>
        <v>5.000386689990588E-7</v>
      </c>
      <c r="AI155" s="95">
        <f>O155-'Growth Contrib.'!O155</f>
        <v>-1.8155894534100586E-7</v>
      </c>
      <c r="AJ155" s="95">
        <f>P155-'Growth Contrib.'!P155</f>
        <v>-2.7696432380874825E-7</v>
      </c>
      <c r="AK155" s="95">
        <f>Q155-'Growth Contrib.'!Q155</f>
        <v>9.03806434554566E-8</v>
      </c>
      <c r="AL155" s="95">
        <f>R155-'Growth Contrib.'!R155</f>
        <v>0</v>
      </c>
    </row>
    <row r="156" spans="1:38" x14ac:dyDescent="0.2">
      <c r="A156" s="94" t="s">
        <v>166</v>
      </c>
      <c r="B156" s="85"/>
      <c r="C156" s="95">
        <v>5.2228651940822601E-2</v>
      </c>
      <c r="D156" s="95">
        <v>3.3050592988729477E-2</v>
      </c>
      <c r="E156" s="95">
        <v>1.9071122631430626E-2</v>
      </c>
      <c r="F156" s="95">
        <v>2.1414976567029953E-2</v>
      </c>
      <c r="G156" s="95">
        <v>7.6793760061264038E-2</v>
      </c>
      <c r="H156" s="95">
        <v>-2.2085828240960836E-3</v>
      </c>
      <c r="I156" s="95">
        <v>1.5023465268313885E-2</v>
      </c>
      <c r="J156" s="95">
        <v>1.5815271064639091E-2</v>
      </c>
      <c r="K156" s="95">
        <v>1.0159307159483433E-2</v>
      </c>
      <c r="L156" s="95">
        <v>7.1521038189530373E-3</v>
      </c>
      <c r="M156" s="95">
        <v>7.776365615427494E-3</v>
      </c>
      <c r="N156" s="95">
        <v>-2.7861503884196281E-2</v>
      </c>
      <c r="O156" s="95">
        <v>1.011523068882525E-3</v>
      </c>
      <c r="P156" s="95">
        <v>-1.4937182888388634E-2</v>
      </c>
      <c r="Q156" s="95">
        <v>3.1343020498752594E-2</v>
      </c>
      <c r="R156" s="95">
        <v>-2.0486012101173401E-2</v>
      </c>
      <c r="V156" s="94" t="s">
        <v>166</v>
      </c>
      <c r="W156" s="95">
        <f>C156-'Growth Contrib.'!C156</f>
        <v>-3.5453159823173319E-7</v>
      </c>
      <c r="X156" s="95">
        <f>D156-'Growth Contrib.'!D156</f>
        <v>4.7194969944597265E-7</v>
      </c>
      <c r="Y156" s="95">
        <f>E156-'Growth Contrib.'!E156</f>
        <v>1.4477765227643991E-7</v>
      </c>
      <c r="Z156" s="95">
        <f>F156-'Growth Contrib.'!F156</f>
        <v>-2.3262120784836582E-7</v>
      </c>
      <c r="AA156" s="95">
        <f>G156-'Growth Contrib.'!G156</f>
        <v>3.4443055232924458E-7</v>
      </c>
      <c r="AB156" s="95">
        <f>H156-'Growth Contrib.'!H156</f>
        <v>-4.0595294776039556E-7</v>
      </c>
      <c r="AC156" s="95">
        <f>I156-'Growth Contrib.'!I156</f>
        <v>-2.297084103711905E-7</v>
      </c>
      <c r="AD156" s="95">
        <f>J156-'Growth Contrib.'!J156</f>
        <v>2.3637764204331724E-8</v>
      </c>
      <c r="AE156" s="95">
        <f>K156-'Growth Contrib.'!K156</f>
        <v>-2.2212780953143052E-8</v>
      </c>
      <c r="AF156" s="95">
        <f>L156-'Growth Contrib.'!L156</f>
        <v>1.0391823742662842E-8</v>
      </c>
      <c r="AG156" s="95">
        <f>M156-'Growth Contrib.'!M156</f>
        <v>-3.0851315216059993E-8</v>
      </c>
      <c r="AH156" s="95">
        <f>N156-'Growth Contrib.'!N156</f>
        <v>5.7954007699756449E-7</v>
      </c>
      <c r="AI156" s="95">
        <f>O156-'Growth Contrib.'!O156</f>
        <v>-2.1460514139544362E-7</v>
      </c>
      <c r="AJ156" s="95">
        <f>P156-'Growth Contrib.'!P156</f>
        <v>-4.3265056103372612E-7</v>
      </c>
      <c r="AK156" s="95">
        <f>Q156-'Growth Contrib.'!Q156</f>
        <v>9.1963334929862084E-7</v>
      </c>
      <c r="AL156" s="95">
        <f>R156-'Growth Contrib.'!R156</f>
        <v>-4.0778452843615032E-7</v>
      </c>
    </row>
    <row r="157" spans="1:38" x14ac:dyDescent="0.2">
      <c r="A157" s="96" t="s">
        <v>167</v>
      </c>
      <c r="B157" s="97"/>
      <c r="C157" s="98">
        <v>1.3499239459633827E-2</v>
      </c>
      <c r="D157" s="98">
        <v>3.6835342645645142E-2</v>
      </c>
      <c r="E157" s="98">
        <v>1.2488205917179585E-2</v>
      </c>
      <c r="F157" s="98">
        <v>3.2482657581567764E-2</v>
      </c>
      <c r="G157" s="98">
        <v>1.5441547147929668E-2</v>
      </c>
      <c r="H157" s="98">
        <v>1.5537694096565247E-2</v>
      </c>
      <c r="I157" s="98">
        <v>1.6646765172481537E-2</v>
      </c>
      <c r="J157" s="98">
        <v>2.5674479082226753E-2</v>
      </c>
      <c r="K157" s="98">
        <v>4.5211245305836201E-3</v>
      </c>
      <c r="L157" s="98">
        <v>1.3058765791356564E-2</v>
      </c>
      <c r="M157" s="98">
        <v>3.9293714798986912E-3</v>
      </c>
      <c r="N157" s="98">
        <v>2.3566645104438066E-3</v>
      </c>
      <c r="O157" s="98">
        <v>1.3656985945999622E-2</v>
      </c>
      <c r="P157" s="98">
        <v>1.7537252977490425E-2</v>
      </c>
      <c r="Q157" s="98">
        <v>-2.7244515717029572E-2</v>
      </c>
      <c r="R157" s="98">
        <v>1.2812508270144463E-2</v>
      </c>
      <c r="V157" s="96" t="s">
        <v>167</v>
      </c>
      <c r="W157" s="98">
        <f>C157-'Growth Contrib.'!C157</f>
        <v>-2.3128343296444087E-7</v>
      </c>
      <c r="X157" s="98">
        <f>D157-'Growth Contrib.'!D157</f>
        <v>1.2832029388371025E-7</v>
      </c>
      <c r="Y157" s="98">
        <f>E157-'Growth Contrib.'!E157</f>
        <v>2.1607057197788049E-7</v>
      </c>
      <c r="Z157" s="98">
        <f>F157-'Growth Contrib.'!F157</f>
        <v>-3.0184285550183265E-7</v>
      </c>
      <c r="AA157" s="98">
        <f>G157-'Growth Contrib.'!G157</f>
        <v>3.9785032806063936E-7</v>
      </c>
      <c r="AB157" s="98">
        <f>H157-'Growth Contrib.'!H157</f>
        <v>-9.5006418820639538E-8</v>
      </c>
      <c r="AC157" s="98">
        <f>I157-'Growth Contrib.'!I157</f>
        <v>-3.5809016879148614E-7</v>
      </c>
      <c r="AD157" s="98">
        <f>J157-'Growth Contrib.'!J157</f>
        <v>-8.893974468016097E-8</v>
      </c>
      <c r="AE157" s="98">
        <f>K157-'Growth Contrib.'!K157</f>
        <v>4.7321962251632016E-7</v>
      </c>
      <c r="AF157" s="98">
        <f>L157-'Growth Contrib.'!L157</f>
        <v>-6.6721431652219665E-8</v>
      </c>
      <c r="AG157" s="98">
        <f>M157-'Growth Contrib.'!M157</f>
        <v>-1.5406809154589612E-7</v>
      </c>
      <c r="AH157" s="98">
        <f>N157-'Growth Contrib.'!N157</f>
        <v>4.0022411491218504E-7</v>
      </c>
      <c r="AI157" s="98">
        <f>O157-'Growth Contrib.'!O157</f>
        <v>-7.0146235054725781E-7</v>
      </c>
      <c r="AJ157" s="98">
        <f>P157-'Growth Contrib.'!P157</f>
        <v>6.6315773299130409E-7</v>
      </c>
      <c r="AK157" s="98">
        <f>Q157-'Growth Contrib.'!Q157</f>
        <v>-3.2988230584327094E-7</v>
      </c>
      <c r="AL157" s="98">
        <f>R157-'Growth Contrib.'!R157</f>
        <v>-7.9800776512858884E-8</v>
      </c>
    </row>
    <row r="158" spans="1:38" x14ac:dyDescent="0.2">
      <c r="A158" s="1"/>
      <c r="V158" s="1"/>
    </row>
    <row r="159" spans="1:38" x14ac:dyDescent="0.2">
      <c r="A159" s="59" t="s">
        <v>192</v>
      </c>
      <c r="B159" s="60"/>
      <c r="C159" s="60"/>
      <c r="D159" s="60"/>
      <c r="E159" s="60"/>
      <c r="F159" s="60"/>
      <c r="G159" s="60"/>
      <c r="H159" s="60"/>
      <c r="I159" s="60"/>
      <c r="J159" s="60"/>
      <c r="K159" s="60"/>
      <c r="L159" s="60"/>
      <c r="M159" s="60"/>
      <c r="N159" s="60"/>
      <c r="O159" s="60"/>
      <c r="P159" s="60"/>
      <c r="Q159" s="60"/>
      <c r="R159" s="60"/>
      <c r="V159" s="59" t="s">
        <v>192</v>
      </c>
      <c r="W159" s="60"/>
      <c r="X159" s="60"/>
      <c r="Y159" s="60"/>
      <c r="Z159" s="60"/>
      <c r="AA159" s="60"/>
      <c r="AB159" s="60"/>
      <c r="AC159" s="60"/>
      <c r="AD159" s="60"/>
      <c r="AE159" s="60"/>
      <c r="AF159" s="60"/>
      <c r="AG159" s="60"/>
      <c r="AH159" s="60"/>
      <c r="AI159" s="60"/>
      <c r="AJ159" s="60"/>
      <c r="AK159" s="60"/>
      <c r="AL159" s="60"/>
    </row>
    <row r="160" spans="1:38" ht="15" x14ac:dyDescent="0.2">
      <c r="A160" s="87" t="s">
        <v>7</v>
      </c>
      <c r="B160" s="32"/>
      <c r="C160" s="32">
        <v>2007</v>
      </c>
      <c r="D160" s="32">
        <v>2008</v>
      </c>
      <c r="E160" s="32">
        <v>2009</v>
      </c>
      <c r="F160" s="32">
        <v>2010</v>
      </c>
      <c r="G160" s="32">
        <v>2011</v>
      </c>
      <c r="H160" s="32">
        <v>2012</v>
      </c>
      <c r="I160" s="32">
        <v>2013</v>
      </c>
      <c r="J160" s="32">
        <v>2014</v>
      </c>
      <c r="K160" s="32">
        <v>2015</v>
      </c>
      <c r="L160" s="32">
        <v>2016</v>
      </c>
      <c r="M160" s="32">
        <v>2017</v>
      </c>
      <c r="N160" s="32">
        <v>2018</v>
      </c>
      <c r="O160" s="32">
        <v>2019</v>
      </c>
      <c r="P160" s="32">
        <v>2020</v>
      </c>
      <c r="Q160" s="32">
        <v>2021</v>
      </c>
      <c r="R160" s="32">
        <v>2022</v>
      </c>
      <c r="V160" s="87" t="s">
        <v>7</v>
      </c>
      <c r="W160" s="32">
        <v>2007</v>
      </c>
      <c r="X160" s="32">
        <v>2008</v>
      </c>
      <c r="Y160" s="32">
        <v>2009</v>
      </c>
      <c r="Z160" s="32">
        <v>2010</v>
      </c>
      <c r="AA160" s="32">
        <v>2011</v>
      </c>
      <c r="AB160" s="32">
        <v>2012</v>
      </c>
      <c r="AC160" s="32">
        <v>2013</v>
      </c>
      <c r="AD160" s="32">
        <v>2014</v>
      </c>
      <c r="AE160" s="32">
        <v>2015</v>
      </c>
      <c r="AF160" s="32">
        <v>2016</v>
      </c>
      <c r="AG160" s="32">
        <v>2017</v>
      </c>
      <c r="AH160" s="32">
        <v>2018</v>
      </c>
      <c r="AI160" s="32">
        <v>2019</v>
      </c>
      <c r="AJ160" s="32">
        <v>2020</v>
      </c>
      <c r="AK160" s="32">
        <v>2021</v>
      </c>
      <c r="AL160" s="32">
        <v>2022</v>
      </c>
    </row>
    <row r="161" spans="1:38" x14ac:dyDescent="0.2">
      <c r="A161" s="94" t="s">
        <v>28</v>
      </c>
      <c r="B161" s="85"/>
      <c r="C161" s="95" cm="1">
        <f t="array" ref="C161:R171">TRANSPOSE('5.Stata-DNSP&amp;State'!M39:W54)/C175:R175</f>
        <v>1.5410141786560416E-3</v>
      </c>
      <c r="D161" s="95">
        <v>2.8339977143332362E-4</v>
      </c>
      <c r="E161" s="95">
        <v>-3.3094070204242598E-6</v>
      </c>
      <c r="F161" s="95">
        <v>1.6600089147686958E-3</v>
      </c>
      <c r="G161" s="95">
        <v>-1.5472279628738761E-3</v>
      </c>
      <c r="H161" s="95">
        <v>-2.7639468316920102E-4</v>
      </c>
      <c r="I161" s="95">
        <v>-1.5573799610137939E-3</v>
      </c>
      <c r="J161" s="95">
        <v>-9.2818285338580608E-4</v>
      </c>
      <c r="K161" s="95">
        <v>3.6291754804551601E-4</v>
      </c>
      <c r="L161" s="95">
        <v>-1.0311451042070985E-3</v>
      </c>
      <c r="M161" s="95">
        <v>6.2253465875983238E-4</v>
      </c>
      <c r="N161" s="95">
        <v>-1.4198715798556805E-3</v>
      </c>
      <c r="O161" s="95">
        <v>-1.6397773288190365E-4</v>
      </c>
      <c r="P161" s="95">
        <v>-1.0312176309525967E-2</v>
      </c>
      <c r="Q161" s="208">
        <v>-1.8533898983150721E-3</v>
      </c>
      <c r="R161" s="95">
        <v>2.2302574943751097E-3</v>
      </c>
      <c r="V161" s="94" t="s">
        <v>28</v>
      </c>
      <c r="W161" s="95">
        <f>C161-'Growth Contrib.'!C161</f>
        <v>-6.8213439584352553E-9</v>
      </c>
      <c r="X161" s="95">
        <f>D161-'Growth Contrib.'!D161</f>
        <v>-2.8428566676403332E-8</v>
      </c>
      <c r="Y161" s="95">
        <f>E161-'Growth Contrib.'!E161</f>
        <v>2.8625979575740084E-8</v>
      </c>
      <c r="Z161" s="95">
        <f>F161-'Growth Contrib.'!F161</f>
        <v>-1.1085231304067134E-8</v>
      </c>
      <c r="AA161" s="95">
        <f>G161-'Growth Contrib.'!G161</f>
        <v>-2.8962873876124673E-8</v>
      </c>
      <c r="AB161" s="95">
        <f>H161-'Growth Contrib.'!H161</f>
        <v>3.2168307989685792E-9</v>
      </c>
      <c r="AC161" s="95">
        <f>I161-'Growth Contrib.'!I161</f>
        <v>4.7038986205954689E-8</v>
      </c>
      <c r="AD161" s="95">
        <f>J161-'Growth Contrib.'!J161</f>
        <v>-2.4153385806062293E-8</v>
      </c>
      <c r="AE161" s="95">
        <f>K161-'Growth Contrib.'!K161</f>
        <v>-9.5519544839961848E-9</v>
      </c>
      <c r="AF161" s="95">
        <f>L161-'Growth Contrib.'!L161</f>
        <v>4.1895792901548365E-8</v>
      </c>
      <c r="AG161" s="95">
        <f>M161-'Growth Contrib.'!M161</f>
        <v>-6.5941240167668655E-8</v>
      </c>
      <c r="AH161" s="95">
        <f>N161-'Growth Contrib.'!N161</f>
        <v>9.4201443195419954E-9</v>
      </c>
      <c r="AI161" s="95">
        <f>O161-'Growth Contrib.'!O161</f>
        <v>6.4667118096365175E-8</v>
      </c>
      <c r="AJ161" s="95">
        <f>P161-'Growth Contrib.'!P161</f>
        <v>-3.6309525967490042E-8</v>
      </c>
      <c r="AK161" s="95">
        <f>Q161-'Growth Contrib.'!Q161</f>
        <v>4.0101684928035147E-8</v>
      </c>
      <c r="AL161" s="95">
        <f>R161-'Growth Contrib.'!R161</f>
        <v>-9.5056248905142637E-9</v>
      </c>
    </row>
    <row r="162" spans="1:38" x14ac:dyDescent="0.2">
      <c r="A162" s="94" t="s">
        <v>161</v>
      </c>
      <c r="B162" s="85"/>
      <c r="C162" s="95">
        <v>9.7702192142605782E-3</v>
      </c>
      <c r="D162" s="95">
        <v>1.5915511175990105E-2</v>
      </c>
      <c r="E162" s="95">
        <v>9.2379609122872353E-3</v>
      </c>
      <c r="F162" s="95">
        <v>-1.9351514310983475E-6</v>
      </c>
      <c r="G162" s="95">
        <v>1.0265236596751492E-5</v>
      </c>
      <c r="H162" s="95">
        <v>-1.0920711247308645E-5</v>
      </c>
      <c r="I162" s="95">
        <v>9.5441746452706866E-6</v>
      </c>
      <c r="J162" s="95">
        <v>-1.1816302503575571E-5</v>
      </c>
      <c r="K162" s="95">
        <v>2.0942276023561135E-5</v>
      </c>
      <c r="L162" s="95">
        <v>1.9264198272139765E-6</v>
      </c>
      <c r="M162" s="95">
        <v>6.9979242980480194E-3</v>
      </c>
      <c r="N162" s="95">
        <v>1.165417954325676E-2</v>
      </c>
      <c r="O162" s="95">
        <v>-4.5651682739844546E-5</v>
      </c>
      <c r="P162" s="95">
        <v>3.2959314994513988E-3</v>
      </c>
      <c r="Q162" s="208">
        <v>-8.8424167188350111E-5</v>
      </c>
      <c r="R162" s="95">
        <v>-6.6253582190256566E-5</v>
      </c>
      <c r="V162" s="94" t="s">
        <v>161</v>
      </c>
      <c r="W162" s="95">
        <f>C162-'Growth Contrib.'!C162</f>
        <v>2.3214260578066637E-8</v>
      </c>
      <c r="X162" s="95">
        <f>D162-'Growth Contrib.'!D162</f>
        <v>1.1759901039076759E-9</v>
      </c>
      <c r="Y162" s="95">
        <f>E162-'Growth Contrib.'!E162</f>
        <v>3.9912287235627231E-8</v>
      </c>
      <c r="Z162" s="95">
        <f>F162-'Growth Contrib.'!F162</f>
        <v>2.6568901652409806E-11</v>
      </c>
      <c r="AA162" s="95">
        <f>G162-'Growth Contrib.'!G162</f>
        <v>-7.3403248508014719E-11</v>
      </c>
      <c r="AB162" s="95">
        <f>H162-'Growth Contrib.'!H162</f>
        <v>1.8752691355327939E-11</v>
      </c>
      <c r="AC162" s="95">
        <f>I162-'Growth Contrib.'!I162</f>
        <v>-4.8354729313858564E-11</v>
      </c>
      <c r="AD162" s="95">
        <f>J162-'Growth Contrib.'!J162</f>
        <v>7.7496424428629427E-11</v>
      </c>
      <c r="AE162" s="95">
        <f>K162-'Growth Contrib.'!K162</f>
        <v>-7.3976438866242729E-11</v>
      </c>
      <c r="AF162" s="95">
        <f>L162-'Growth Contrib.'!L162</f>
        <v>-8.417278602325967E-11</v>
      </c>
      <c r="AG162" s="95">
        <f>M162-'Growth Contrib.'!M162</f>
        <v>3.2980480195801687E-9</v>
      </c>
      <c r="AH162" s="95">
        <f>N162-'Growth Contrib.'!N162</f>
        <v>9.5432567594894158E-9</v>
      </c>
      <c r="AI162" s="95">
        <f>O162-'Growth Contrib.'!O162</f>
        <v>2.8726015545486958E-10</v>
      </c>
      <c r="AJ162" s="95">
        <f>P162-'Growth Contrib.'!P162</f>
        <v>-4.7500548601246695E-8</v>
      </c>
      <c r="AK162" s="95">
        <f>Q162-'Growth Contrib.'!Q162</f>
        <v>-4.4718835011143144E-10</v>
      </c>
      <c r="AL162" s="95">
        <f>R162-'Growth Contrib.'!R162</f>
        <v>8.0780974344072352E-10</v>
      </c>
    </row>
    <row r="163" spans="1:38" x14ac:dyDescent="0.2">
      <c r="A163" s="94" t="s">
        <v>30</v>
      </c>
      <c r="B163" s="85"/>
      <c r="C163" s="95">
        <v>3.2673536334186792E-3</v>
      </c>
      <c r="D163" s="95">
        <v>2.0947433076798916E-3</v>
      </c>
      <c r="E163" s="95">
        <v>1.6590580344200134E-3</v>
      </c>
      <c r="F163" s="95">
        <v>2.6337297167629004E-3</v>
      </c>
      <c r="G163" s="95">
        <v>2.6803677901625633E-3</v>
      </c>
      <c r="H163" s="95">
        <v>2.5531016290187836E-3</v>
      </c>
      <c r="I163" s="95">
        <v>2.4855053052306175E-3</v>
      </c>
      <c r="J163" s="95">
        <v>1.9027488306164742E-3</v>
      </c>
      <c r="K163" s="95">
        <v>1.1679988820105791E-3</v>
      </c>
      <c r="L163" s="95">
        <v>4.7373850829899311E-3</v>
      </c>
      <c r="M163" s="95">
        <v>1.877397415228188E-3</v>
      </c>
      <c r="N163" s="95">
        <v>1.8727689748629928E-3</v>
      </c>
      <c r="O163" s="95">
        <v>1.279124291613698E-3</v>
      </c>
      <c r="P163" s="95">
        <v>8.4288924699649215E-4</v>
      </c>
      <c r="Q163" s="208">
        <v>3.7287737359292805E-4</v>
      </c>
      <c r="R163" s="95">
        <v>7.5513077899813652E-4</v>
      </c>
      <c r="V163" s="94" t="s">
        <v>30</v>
      </c>
      <c r="W163" s="95">
        <f>C163-'Growth Contrib.'!C163</f>
        <v>-6.36658132073184E-9</v>
      </c>
      <c r="X163" s="95">
        <f>D163-'Growth Contrib.'!D163</f>
        <v>-2.5692320108211542E-8</v>
      </c>
      <c r="Y163" s="95">
        <f>E163-'Growth Contrib.'!E163</f>
        <v>-3.9965579986481897E-8</v>
      </c>
      <c r="Z163" s="95">
        <f>F163-'Growth Contrib.'!F163</f>
        <v>-3.0283237099828358E-8</v>
      </c>
      <c r="AA163" s="95">
        <f>G163-'Growth Contrib.'!G163</f>
        <v>2.5790162563269631E-8</v>
      </c>
      <c r="AB163" s="95">
        <f>H163-'Growth Contrib.'!H163</f>
        <v>-1.2370981216421745E-8</v>
      </c>
      <c r="AC163" s="95">
        <f>I163-'Growth Contrib.'!I163</f>
        <v>6.3052306175682971E-9</v>
      </c>
      <c r="AD163" s="95">
        <f>J163-'Growth Contrib.'!J163</f>
        <v>6.9830616474149398E-8</v>
      </c>
      <c r="AE163" s="95">
        <f>K163-'Growth Contrib.'!K163</f>
        <v>-9.1179894207843448E-9</v>
      </c>
      <c r="AF163" s="95">
        <f>L163-'Growth Contrib.'!L163</f>
        <v>-6.1917010068558709E-8</v>
      </c>
      <c r="AG163" s="95">
        <f>M163-'Growth Contrib.'!M163</f>
        <v>3.0415228188026416E-8</v>
      </c>
      <c r="AH163" s="95">
        <f>N163-'Growth Contrib.'!N163</f>
        <v>-4.502513700722563E-8</v>
      </c>
      <c r="AI163" s="95">
        <f>O163-'Growth Contrib.'!O163</f>
        <v>-2.1708386302096705E-8</v>
      </c>
      <c r="AJ163" s="95">
        <f>P163-'Growth Contrib.'!P163</f>
        <v>8.9469964922005152E-9</v>
      </c>
      <c r="AK163" s="95">
        <f>Q163-'Growth Contrib.'!Q163</f>
        <v>1.4977359292806663E-7</v>
      </c>
      <c r="AL163" s="95">
        <f>R163-'Growth Contrib.'!R163</f>
        <v>-6.0121001863445815E-8</v>
      </c>
    </row>
    <row r="164" spans="1:38" x14ac:dyDescent="0.2">
      <c r="A164" s="94" t="s">
        <v>162</v>
      </c>
      <c r="B164" s="85"/>
      <c r="C164" s="95">
        <v>1.2686791829764843E-2</v>
      </c>
      <c r="D164" s="95">
        <v>-3.8447356782853603E-3</v>
      </c>
      <c r="E164" s="95">
        <v>3.0407786834985018E-3</v>
      </c>
      <c r="F164" s="95">
        <v>2.9601943679153919E-3</v>
      </c>
      <c r="G164" s="95">
        <v>1.8115943297743797E-2</v>
      </c>
      <c r="H164" s="95">
        <v>1.7889299197122455E-3</v>
      </c>
      <c r="I164" s="95">
        <v>4.1811084374785423E-3</v>
      </c>
      <c r="J164" s="95">
        <v>1.2525679543614388E-2</v>
      </c>
      <c r="K164" s="95">
        <v>2.0726949442178011E-3</v>
      </c>
      <c r="L164" s="95">
        <v>3.2052483875304461E-3</v>
      </c>
      <c r="M164" s="95">
        <v>6.9930223980918527E-4</v>
      </c>
      <c r="N164" s="95">
        <v>-1.1628936044871807E-3</v>
      </c>
      <c r="O164" s="95">
        <v>1.8760809907689691E-3</v>
      </c>
      <c r="P164" s="95">
        <v>1.0849491227418184E-3</v>
      </c>
      <c r="Q164" s="208">
        <v>2.3234316613525152E-3</v>
      </c>
      <c r="R164" s="95">
        <v>-4.8998469719663262E-4</v>
      </c>
      <c r="V164" s="94" t="s">
        <v>162</v>
      </c>
      <c r="W164" s="95">
        <f>C164-'Growth Contrib.'!C164</f>
        <v>-1.0817023515623247E-7</v>
      </c>
      <c r="X164" s="95">
        <f>D164-'Growth Contrib.'!D164</f>
        <v>7.6321714639632915E-8</v>
      </c>
      <c r="Y164" s="95">
        <f>E164-'Growth Contrib.'!E164</f>
        <v>-9.4316501498149102E-8</v>
      </c>
      <c r="Z164" s="95">
        <f>F164-'Growth Contrib.'!F164</f>
        <v>1.863679153918385E-7</v>
      </c>
      <c r="AA164" s="95">
        <f>G164-'Growth Contrib.'!G164</f>
        <v>-1.267022562041753E-7</v>
      </c>
      <c r="AB164" s="95">
        <f>H164-'Growth Contrib.'!H164</f>
        <v>-1.0408028775442911E-7</v>
      </c>
      <c r="AC164" s="95">
        <f>I164-'Growth Contrib.'!I164</f>
        <v>1.2343747854241804E-7</v>
      </c>
      <c r="AD164" s="95">
        <f>J164-'Growth Contrib.'!J164</f>
        <v>-8.0456385612853731E-8</v>
      </c>
      <c r="AE164" s="95">
        <f>K164-'Growth Contrib.'!K164</f>
        <v>2.8294421780105522E-7</v>
      </c>
      <c r="AF164" s="95">
        <f>L164-'Growth Contrib.'!L164</f>
        <v>4.0387530445863684E-8</v>
      </c>
      <c r="AG164" s="95">
        <f>M164-'Growth Contrib.'!M164</f>
        <v>-1.0436019081468562E-7</v>
      </c>
      <c r="AH164" s="95">
        <f>N164-'Growth Contrib.'!N164</f>
        <v>-9.0604487180696164E-8</v>
      </c>
      <c r="AI164" s="95">
        <f>O164-'Growth Contrib.'!O164</f>
        <v>-3.0009231030908926E-8</v>
      </c>
      <c r="AJ164" s="95">
        <f>P164-'Growth Contrib.'!P164</f>
        <v>-1.2087725818161685E-7</v>
      </c>
      <c r="AK164" s="95">
        <f>Q164-'Growth Contrib.'!Q164</f>
        <v>6.1966135251516688E-7</v>
      </c>
      <c r="AL164" s="95">
        <f>R164-'Growth Contrib.'!R164</f>
        <v>-3.4529719663265769E-7</v>
      </c>
    </row>
    <row r="165" spans="1:38" x14ac:dyDescent="0.2">
      <c r="A165" s="94" t="s">
        <v>156</v>
      </c>
      <c r="B165" s="85"/>
      <c r="C165" s="95">
        <v>4.0570027194917202E-3</v>
      </c>
      <c r="D165" s="95">
        <v>9.1129662469029427E-3</v>
      </c>
      <c r="E165" s="95">
        <v>-2.3233436048030853E-2</v>
      </c>
      <c r="F165" s="95">
        <v>-1.4467427972704172E-3</v>
      </c>
      <c r="G165" s="95">
        <v>1.2611644342541695E-2</v>
      </c>
      <c r="H165" s="95">
        <v>-1.2523891404271126E-2</v>
      </c>
      <c r="I165" s="95">
        <v>3.6696018651127815E-3</v>
      </c>
      <c r="J165" s="95">
        <v>-1.3508285395801067E-2</v>
      </c>
      <c r="K165" s="95">
        <v>1.4048455283045769E-2</v>
      </c>
      <c r="L165" s="95">
        <v>2.0777327008545399E-3</v>
      </c>
      <c r="M165" s="95">
        <v>6.6536250524222851E-3</v>
      </c>
      <c r="N165" s="95">
        <v>-8.3152549341320992E-3</v>
      </c>
      <c r="O165" s="95">
        <v>5.4847174324095249E-3</v>
      </c>
      <c r="P165" s="95">
        <v>-1.0306514799594879E-2</v>
      </c>
      <c r="Q165" s="208">
        <v>1.8820390105247498E-2</v>
      </c>
      <c r="R165" s="95">
        <v>5.2696922793984413E-3</v>
      </c>
      <c r="V165" s="94" t="s">
        <v>156</v>
      </c>
      <c r="W165" s="95">
        <f>C165-'Growth Contrib.'!C165</f>
        <v>-1.5280508279709448E-8</v>
      </c>
      <c r="X165" s="95">
        <f>D165-'Growth Contrib.'!D165</f>
        <v>8.2469029417941986E-9</v>
      </c>
      <c r="Y165" s="95">
        <f>E165-'Growth Contrib.'!E165</f>
        <v>-5.6048030851879593E-8</v>
      </c>
      <c r="Z165" s="95">
        <f>F165-'Growth Contrib.'!F165</f>
        <v>7.8202729582831088E-8</v>
      </c>
      <c r="AA165" s="95">
        <f>G165-'Growth Contrib.'!G165</f>
        <v>-4.5657458305412013E-8</v>
      </c>
      <c r="AB165" s="95">
        <f>H165-'Growth Contrib.'!H165</f>
        <v>2.8595728873356818E-8</v>
      </c>
      <c r="AC165" s="95">
        <f>I165-'Growth Contrib.'!I165</f>
        <v>-9.1348872186154673E-9</v>
      </c>
      <c r="AD165" s="95">
        <f>J165-'Growth Contrib.'!J165</f>
        <v>1.4604198933509949E-8</v>
      </c>
      <c r="AE165" s="95">
        <f>K165-'Growth Contrib.'!K165</f>
        <v>-1.4716954231663859E-8</v>
      </c>
      <c r="AF165" s="95">
        <f>L165-'Growth Contrib.'!L165</f>
        <v>-1.4299145460142798E-8</v>
      </c>
      <c r="AG165" s="95">
        <f>M165-'Growth Contrib.'!M165</f>
        <v>1.8052422285329273E-8</v>
      </c>
      <c r="AH165" s="95">
        <f>N165-'Growth Contrib.'!N165</f>
        <v>-5.9341320989003687E-9</v>
      </c>
      <c r="AI165" s="95">
        <f>O165-'Growth Contrib.'!O165</f>
        <v>4.4324095253497897E-9</v>
      </c>
      <c r="AJ165" s="95">
        <f>P165-'Growth Contrib.'!P165</f>
        <v>5.2004051204201929E-9</v>
      </c>
      <c r="AK165" s="95">
        <f>Q165-'Growth Contrib.'!Q165</f>
        <v>-6.1894752503843797E-8</v>
      </c>
      <c r="AL165" s="95">
        <f>R165-'Growth Contrib.'!R165</f>
        <v>1.4279398441452429E-8</v>
      </c>
    </row>
    <row r="166" spans="1:38" x14ac:dyDescent="0.2">
      <c r="A166" s="94" t="s">
        <v>10</v>
      </c>
      <c r="B166" s="85"/>
      <c r="C166" s="95">
        <v>-2.936280332505703E-2</v>
      </c>
      <c r="D166" s="95">
        <v>7.1742837317287922E-3</v>
      </c>
      <c r="E166" s="95">
        <v>-3.7565730512142181E-2</v>
      </c>
      <c r="F166" s="95">
        <v>-2.2365225479006767E-2</v>
      </c>
      <c r="G166" s="95">
        <v>1.8670186400413513E-2</v>
      </c>
      <c r="H166" s="95">
        <v>-6.4672075212001801E-2</v>
      </c>
      <c r="I166" s="95">
        <v>1.1342749930918217E-2</v>
      </c>
      <c r="J166" s="95">
        <v>-7.1313879452645779E-3</v>
      </c>
      <c r="K166" s="95">
        <v>1.0718732140958309E-2</v>
      </c>
      <c r="L166" s="95">
        <v>-3.28409718349576E-3</v>
      </c>
      <c r="M166" s="95">
        <v>1.1817184276878834E-2</v>
      </c>
      <c r="N166" s="95">
        <v>3.7263698875904083E-2</v>
      </c>
      <c r="O166" s="95">
        <v>-3.0652847141027451E-2</v>
      </c>
      <c r="P166" s="95">
        <v>1.6069814562797546E-2</v>
      </c>
      <c r="Q166" s="208">
        <v>7.7000617980957031E-2</v>
      </c>
      <c r="R166" s="95">
        <v>-1.130830030888319E-2</v>
      </c>
      <c r="V166" s="94" t="s">
        <v>10</v>
      </c>
      <c r="W166" s="95">
        <f>C166-'Growth Contrib.'!C166</f>
        <v>-1.4332505703096299E-7</v>
      </c>
      <c r="X166" s="95">
        <f>D166-'Growth Contrib.'!D166</f>
        <v>-4.4268271207591192E-8</v>
      </c>
      <c r="Y166" s="95">
        <f>E166-'Growth Contrib.'!E166</f>
        <v>4.9487857818608649E-8</v>
      </c>
      <c r="Z166" s="95">
        <f>F166-'Growth Contrib.'!F166</f>
        <v>4.4520993232322059E-8</v>
      </c>
      <c r="AA166" s="95">
        <f>G166-'Growth Contrib.'!G166</f>
        <v>-6.3599586486162707E-8</v>
      </c>
      <c r="AB166" s="95">
        <f>H166-'Growth Contrib.'!H166</f>
        <v>-5.5212001803806032E-8</v>
      </c>
      <c r="AC166" s="95">
        <f>I166-'Growth Contrib.'!I166</f>
        <v>1.8993091821691011E-7</v>
      </c>
      <c r="AD166" s="95">
        <f>J166-'Growth Contrib.'!J166</f>
        <v>-4.3945264577467669E-8</v>
      </c>
      <c r="AE166" s="95">
        <f>K166-'Growth Contrib.'!K166</f>
        <v>-1.0785904169113847E-7</v>
      </c>
      <c r="AF166" s="95">
        <f>L166-'Growth Contrib.'!L166</f>
        <v>9.7816504240205715E-8</v>
      </c>
      <c r="AG166" s="95">
        <f>M166-'Growth Contrib.'!M166</f>
        <v>6.4276878833369189E-8</v>
      </c>
      <c r="AH166" s="95">
        <f>N166-'Growth Contrib.'!N166</f>
        <v>-1.4112409591621189E-7</v>
      </c>
      <c r="AI166" s="95">
        <f>O166-'Growth Contrib.'!O166</f>
        <v>1.0285897255116194E-7</v>
      </c>
      <c r="AJ166" s="95">
        <f>P166-'Growth Contrib.'!P166</f>
        <v>2.4562797545923942E-8</v>
      </c>
      <c r="AK166" s="95">
        <f>Q166-'Growth Contrib.'!Q166</f>
        <v>7.7980957025047815E-8</v>
      </c>
      <c r="AL166" s="95">
        <f>R166-'Growth Contrib.'!R166</f>
        <v>-6.0308883189502671E-8</v>
      </c>
    </row>
    <row r="167" spans="1:38" x14ac:dyDescent="0.2">
      <c r="A167" s="94" t="s">
        <v>163</v>
      </c>
      <c r="B167" s="85"/>
      <c r="C167" s="95">
        <v>-7.3578397859819233E-5</v>
      </c>
      <c r="D167" s="95">
        <v>2.4928033235482872E-4</v>
      </c>
      <c r="E167" s="95">
        <v>-9.5753848654567264E-6</v>
      </c>
      <c r="F167" s="95">
        <v>2.9348049793043174E-5</v>
      </c>
      <c r="G167" s="95">
        <v>-1.0320844012312591E-4</v>
      </c>
      <c r="H167" s="95">
        <v>-5.9069948292744812E-6</v>
      </c>
      <c r="I167" s="95">
        <v>7.2255346594829462E-7</v>
      </c>
      <c r="J167" s="95">
        <v>-2.3986714950297028E-4</v>
      </c>
      <c r="K167" s="95">
        <v>-1.5253855963237584E-5</v>
      </c>
      <c r="L167" s="95">
        <v>-1.5040473044791725E-6</v>
      </c>
      <c r="M167" s="95">
        <v>1.4687259863421787E-5</v>
      </c>
      <c r="N167" s="95">
        <v>4.9435293476562947E-5</v>
      </c>
      <c r="O167" s="95">
        <v>1.4646094541603816E-6</v>
      </c>
      <c r="P167" s="95">
        <v>-4.681832706410205E-6</v>
      </c>
      <c r="Q167" s="208">
        <v>1.000463635136839E-5</v>
      </c>
      <c r="R167" s="95">
        <v>-8.1578100434853695E-6</v>
      </c>
      <c r="V167" s="94" t="s">
        <v>163</v>
      </c>
      <c r="W167" s="95">
        <f>C167-'Growth Contrib.'!C167</f>
        <v>-6.9785981923482353E-10</v>
      </c>
      <c r="X167" s="95">
        <f>D167-'Growth Contrib.'!D167</f>
        <v>-1.5676451712806107E-9</v>
      </c>
      <c r="Y167" s="95">
        <f>E167-'Growth Contrib.'!E167</f>
        <v>3.6191345432738138E-9</v>
      </c>
      <c r="Z167" s="95">
        <f>F167-'Growth Contrib.'!F167</f>
        <v>-3.0020695682782175E-10</v>
      </c>
      <c r="AA167" s="95">
        <f>G167-'Growth Contrib.'!G167</f>
        <v>7.5987687408356815E-10</v>
      </c>
      <c r="AB167" s="95">
        <f>H167-'Growth Contrib.'!H167</f>
        <v>-1.098292744812192E-10</v>
      </c>
      <c r="AC167" s="95">
        <f>I167-'Growth Contrib.'!I167</f>
        <v>1.5465948294660565E-11</v>
      </c>
      <c r="AD167" s="95">
        <f>J167-'Growth Contrib.'!J167</f>
        <v>-4.4495029702818628E-9</v>
      </c>
      <c r="AE167" s="95">
        <f>K167-'Growth Contrib.'!K167</f>
        <v>1.7040367624170539E-9</v>
      </c>
      <c r="AF167" s="95">
        <f>L167-'Growth Contrib.'!L167</f>
        <v>4.566955208276097E-10</v>
      </c>
      <c r="AG167" s="95">
        <f>M167-'Growth Contrib.'!M167</f>
        <v>-2.2801365782133912E-9</v>
      </c>
      <c r="AH167" s="95">
        <f>N167-'Growth Contrib.'!N167</f>
        <v>2.1347656294464423E-10</v>
      </c>
      <c r="AI167" s="95">
        <f>O167-'Growth Contrib.'!O167</f>
        <v>8.0845416038147539E-10</v>
      </c>
      <c r="AJ167" s="95">
        <f>P167-'Growth Contrib.'!P167</f>
        <v>2.4792935897946885E-9</v>
      </c>
      <c r="AK167" s="95">
        <f>Q167-'Growth Contrib.'!Q167</f>
        <v>-3.8736486316098031E-9</v>
      </c>
      <c r="AL167" s="95">
        <f>R167-'Growth Contrib.'!R167</f>
        <v>1.9789565146297364E-9</v>
      </c>
    </row>
    <row r="168" spans="1:38" x14ac:dyDescent="0.2">
      <c r="A168" s="94" t="s">
        <v>164</v>
      </c>
      <c r="B168" s="85"/>
      <c r="C168" s="95">
        <v>-8.5933587979525328E-4</v>
      </c>
      <c r="D168" s="95">
        <v>2.8329791966825724E-3</v>
      </c>
      <c r="E168" s="95">
        <v>8.9917899458669126E-5</v>
      </c>
      <c r="F168" s="95">
        <v>1.6036303713917732E-4</v>
      </c>
      <c r="G168" s="95">
        <v>-1.2365898583084345E-3</v>
      </c>
      <c r="H168" s="95">
        <v>-1.6046692326199263E-4</v>
      </c>
      <c r="I168" s="95">
        <v>-3.0830633477307856E-5</v>
      </c>
      <c r="J168" s="95">
        <v>2.3832363076508045E-3</v>
      </c>
      <c r="K168" s="95">
        <v>-7.6051343057770282E-5</v>
      </c>
      <c r="L168" s="95">
        <v>7.942242082208395E-4</v>
      </c>
      <c r="M168" s="95">
        <v>-7.4566435068845749E-4</v>
      </c>
      <c r="N168" s="95">
        <v>1.8105685012415051E-3</v>
      </c>
      <c r="O168" s="95">
        <v>1.4774666851735674E-5</v>
      </c>
      <c r="P168" s="95">
        <v>1.4824167592450976E-3</v>
      </c>
      <c r="Q168" s="208">
        <v>-1.7746223602443933E-4</v>
      </c>
      <c r="R168" s="95">
        <v>-3.165234811604023E-4</v>
      </c>
      <c r="V168" s="94" t="s">
        <v>164</v>
      </c>
      <c r="W168" s="95">
        <f>C168-'Growth Contrib.'!C168</f>
        <v>-8.6797952533095371E-9</v>
      </c>
      <c r="X168" s="95">
        <f>D168-'Growth Contrib.'!D168</f>
        <v>1.3196682572234886E-8</v>
      </c>
      <c r="Y168" s="95">
        <f>E168-'Growth Contrib.'!E168</f>
        <v>-2.0380541330871694E-8</v>
      </c>
      <c r="Z168" s="95">
        <f>F168-'Growth Contrib.'!F168</f>
        <v>2.7637139177319253E-8</v>
      </c>
      <c r="AA168" s="95">
        <f>G168-'Growth Contrib.'!G168</f>
        <v>-2.5858308434593968E-8</v>
      </c>
      <c r="AB168" s="95">
        <f>H168-'Growth Contrib.'!H168</f>
        <v>2.3376738007363854E-8</v>
      </c>
      <c r="AC168" s="95">
        <f>I168-'Growth Contrib.'!I168</f>
        <v>-2.8583477307858487E-8</v>
      </c>
      <c r="AD168" s="95">
        <f>J168-'Growth Contrib.'!J168</f>
        <v>3.5307650804363572E-8</v>
      </c>
      <c r="AE168" s="95">
        <f>K168-'Growth Contrib.'!K168</f>
        <v>-2.1730577702804834E-9</v>
      </c>
      <c r="AF168" s="95">
        <f>L168-'Growth Contrib.'!L168</f>
        <v>-3.2791779160535467E-8</v>
      </c>
      <c r="AG168" s="95">
        <f>M168-'Growth Contrib.'!M168</f>
        <v>2.7449311542498966E-8</v>
      </c>
      <c r="AH168" s="95">
        <f>N168-'Growth Contrib.'!N168</f>
        <v>-9.4987584948243858E-9</v>
      </c>
      <c r="AI168" s="95">
        <f>O168-'Growth Contrib.'!O168</f>
        <v>-5.7331482643261305E-9</v>
      </c>
      <c r="AJ168" s="95">
        <f>P168-'Growth Contrib.'!P168</f>
        <v>1.6759245097600073E-8</v>
      </c>
      <c r="AK168" s="95">
        <f>Q168-'Growth Contrib.'!Q168</f>
        <v>-2.653602443932878E-8</v>
      </c>
      <c r="AL168" s="95">
        <f>R168-'Growth Contrib.'!R168</f>
        <v>7.1883959770974518E-10</v>
      </c>
    </row>
    <row r="169" spans="1:38" x14ac:dyDescent="0.2">
      <c r="A169" s="94" t="s">
        <v>165</v>
      </c>
      <c r="B169" s="85"/>
      <c r="C169" s="95">
        <v>-3.8342634215950966E-3</v>
      </c>
      <c r="D169" s="95">
        <v>-9.2700560344383121E-4</v>
      </c>
      <c r="E169" s="95">
        <v>-2.2605233825743198E-3</v>
      </c>
      <c r="F169" s="95">
        <v>-3.477300051599741E-4</v>
      </c>
      <c r="G169" s="95">
        <v>3.0014810618013144E-3</v>
      </c>
      <c r="H169" s="95">
        <v>-1.5544029884040356E-2</v>
      </c>
      <c r="I169" s="95">
        <v>-1.1798499617725611E-3</v>
      </c>
      <c r="J169" s="95">
        <v>-4.9470053054392338E-3</v>
      </c>
      <c r="K169" s="95">
        <v>-1.2371224584057927E-3</v>
      </c>
      <c r="L169" s="95">
        <v>-5.8310911990702152E-3</v>
      </c>
      <c r="M169" s="95">
        <v>-3.0707651603734121E-5</v>
      </c>
      <c r="N169" s="95">
        <v>-1.0000190231949091E-3</v>
      </c>
      <c r="O169" s="95">
        <v>1.8591573461890221E-4</v>
      </c>
      <c r="P169" s="95">
        <v>-6.8674883805215359E-3</v>
      </c>
      <c r="Q169" s="208">
        <v>-1.4217555290088058E-3</v>
      </c>
      <c r="R169" s="95">
        <v>-6.0737179592251778E-4</v>
      </c>
      <c r="V169" s="94" t="s">
        <v>165</v>
      </c>
      <c r="W169" s="95">
        <f>C169-'Growth Contrib.'!C169</f>
        <v>1.757840490355933E-8</v>
      </c>
      <c r="X169" s="95">
        <f>D169-'Growth Contrib.'!D169</f>
        <v>-6.003443831252217E-9</v>
      </c>
      <c r="Y169" s="95">
        <f>E169-'Growth Contrib.'!E169</f>
        <v>-8.3825743200059699E-9</v>
      </c>
      <c r="Z169" s="95">
        <f>F169-'Growth Contrib.'!F169</f>
        <v>-7.3051599741146694E-9</v>
      </c>
      <c r="AA169" s="95">
        <f>G169-'Growth Contrib.'!G169</f>
        <v>1.1061801314347919E-8</v>
      </c>
      <c r="AB169" s="95">
        <f>H169-'Growth Contrib.'!H169</f>
        <v>1.1595964466426523E-10</v>
      </c>
      <c r="AC169" s="95">
        <f>I169-'Growth Contrib.'!I169</f>
        <v>-2.8961772561121937E-8</v>
      </c>
      <c r="AD169" s="95">
        <f>J169-'Growth Contrib.'!J169</f>
        <v>3.869456076648764E-8</v>
      </c>
      <c r="AE169" s="95">
        <f>K169-'Growth Contrib.'!K169</f>
        <v>-2.4458405792652724E-8</v>
      </c>
      <c r="AF169" s="95">
        <f>L169-'Growth Contrib.'!L169</f>
        <v>6.8009297846116645E-9</v>
      </c>
      <c r="AG169" s="95">
        <f>M169-'Growth Contrib.'!M169</f>
        <v>2.9018396265877166E-8</v>
      </c>
      <c r="AH169" s="95">
        <f>N169-'Growth Contrib.'!N169</f>
        <v>9.7680509080627642E-10</v>
      </c>
      <c r="AI169" s="95">
        <f>O169-'Growth Contrib.'!O169</f>
        <v>6.934618902195008E-9</v>
      </c>
      <c r="AJ169" s="95">
        <f>P169-'Growth Contrib.'!P169</f>
        <v>-1.6380521535540316E-8</v>
      </c>
      <c r="AK169" s="95">
        <f>Q169-'Growth Contrib.'!Q169</f>
        <v>-7.4129008805672372E-8</v>
      </c>
      <c r="AL169" s="95">
        <f>R169-'Growth Contrib.'!R169</f>
        <v>-2.9592251782686874E-10</v>
      </c>
    </row>
    <row r="170" spans="1:38" x14ac:dyDescent="0.2">
      <c r="A170" s="94" t="s">
        <v>166</v>
      </c>
      <c r="B170" s="85"/>
      <c r="C170" s="95">
        <v>-1.8202928826212883E-2</v>
      </c>
      <c r="D170" s="95">
        <v>-8.6162276566028595E-3</v>
      </c>
      <c r="E170" s="95">
        <v>-8.4134619683027267E-3</v>
      </c>
      <c r="F170" s="95">
        <v>-6.0418718494474888E-3</v>
      </c>
      <c r="G170" s="95">
        <v>-2.7518099173903465E-2</v>
      </c>
      <c r="H170" s="95">
        <v>1.1576922843232751E-3</v>
      </c>
      <c r="I170" s="95">
        <v>-5.2982750348746777E-3</v>
      </c>
      <c r="J170" s="95">
        <v>-5.4539376869797707E-3</v>
      </c>
      <c r="K170" s="95">
        <v>-3.3946891780942678E-3</v>
      </c>
      <c r="L170" s="95">
        <v>-2.4610843975096941E-3</v>
      </c>
      <c r="M170" s="95">
        <v>-2.9092193581163883E-3</v>
      </c>
      <c r="N170" s="95">
        <v>9.9923443049192429E-3</v>
      </c>
      <c r="O170" s="95">
        <v>-8.3179809735156596E-5</v>
      </c>
      <c r="P170" s="95">
        <v>5.1763467490673065E-3</v>
      </c>
      <c r="Q170" s="208">
        <v>-1.067048404365778E-2</v>
      </c>
      <c r="R170" s="95">
        <v>6.5657827071845531E-3</v>
      </c>
      <c r="V170" s="94" t="s">
        <v>166</v>
      </c>
      <c r="W170" s="95">
        <f>C170-'Growth Contrib.'!C170</f>
        <v>-8.8826212881615296E-8</v>
      </c>
      <c r="X170" s="95">
        <f>D170-'Growth Contrib.'!D170</f>
        <v>2.4343397140094702E-8</v>
      </c>
      <c r="Y170" s="95">
        <f>E170-'Growth Contrib.'!E170</f>
        <v>1.7003169727400347E-7</v>
      </c>
      <c r="Z170" s="95">
        <f>F170-'Growth Contrib.'!F170</f>
        <v>-2.7084944748904244E-7</v>
      </c>
      <c r="AA170" s="95">
        <f>G170-'Growth Contrib.'!G170</f>
        <v>3.0826096533015379E-8</v>
      </c>
      <c r="AB170" s="95">
        <f>H170-'Growth Contrib.'!H170</f>
        <v>5.3284323275068837E-8</v>
      </c>
      <c r="AC170" s="95">
        <f>I170-'Growth Contrib.'!I170</f>
        <v>9.0965125322008122E-8</v>
      </c>
      <c r="AD170" s="95">
        <f>J170-'Growth Contrib.'!J170</f>
        <v>-1.7568697977064091E-7</v>
      </c>
      <c r="AE170" s="95">
        <f>K170-'Growth Contrib.'!K170</f>
        <v>2.7482190573203599E-7</v>
      </c>
      <c r="AF170" s="95">
        <f>L170-'Growth Contrib.'!L170</f>
        <v>-1.623975096941635E-7</v>
      </c>
      <c r="AG170" s="95">
        <f>M170-'Growth Contrib.'!M170</f>
        <v>4.3641883611719029E-8</v>
      </c>
      <c r="AH170" s="95">
        <f>N170-'Growth Contrib.'!N170</f>
        <v>4.0304919242395432E-8</v>
      </c>
      <c r="AI170" s="95">
        <f>O170-'Growth Contrib.'!O170</f>
        <v>-1.296097351565959E-7</v>
      </c>
      <c r="AJ170" s="95">
        <f>P170-'Growth Contrib.'!P170</f>
        <v>8.4749067306467973E-8</v>
      </c>
      <c r="AK170" s="95">
        <f>Q170-'Growth Contrib.'!Q170</f>
        <v>-1.6404365777919483E-7</v>
      </c>
      <c r="AL170" s="95">
        <f>R170-'Growth Contrib.'!R170</f>
        <v>-5.3292815447095188E-8</v>
      </c>
    </row>
    <row r="171" spans="1:38" x14ac:dyDescent="0.2">
      <c r="A171" s="96" t="s">
        <v>167</v>
      </c>
      <c r="B171" s="97"/>
      <c r="C171" s="98">
        <v>-5.517094861716032E-3</v>
      </c>
      <c r="D171" s="98">
        <v>-1.0297983884811401E-2</v>
      </c>
      <c r="E171" s="98">
        <v>-3.7711118347942829E-3</v>
      </c>
      <c r="F171" s="98">
        <v>-8.1898672506213188E-3</v>
      </c>
      <c r="G171" s="98">
        <v>-4.4467863626778126E-3</v>
      </c>
      <c r="H171" s="98">
        <v>-3.6185127682983875E-3</v>
      </c>
      <c r="I171" s="98">
        <v>-3.7283746059983969E-3</v>
      </c>
      <c r="J171" s="98">
        <v>-5.8053643442690372E-3</v>
      </c>
      <c r="K171" s="98">
        <v>-1.2191450223326683E-3</v>
      </c>
      <c r="L171" s="98">
        <v>-3.3655045554041862E-3</v>
      </c>
      <c r="M171" s="98">
        <v>-1.5927942004054785E-3</v>
      </c>
      <c r="N171" s="98">
        <v>-1.0227707680314779E-3</v>
      </c>
      <c r="O171" s="98">
        <v>-3.2436852343380451E-3</v>
      </c>
      <c r="P171" s="98">
        <v>-4.8792106099426746E-3</v>
      </c>
      <c r="Q171" s="210">
        <v>7.9506607726216316E-3</v>
      </c>
      <c r="R171" s="98">
        <v>-2.3227240890264511E-3</v>
      </c>
      <c r="V171" s="96" t="s">
        <v>167</v>
      </c>
      <c r="W171" s="95">
        <f>C171-'Growth Contrib.'!C171</f>
        <v>-6.8617160321748916E-9</v>
      </c>
      <c r="X171" s="95">
        <f>D171-'Growth Contrib.'!D171</f>
        <v>1.5611518859939832E-7</v>
      </c>
      <c r="Y171" s="95">
        <f>E171-'Growth Contrib.'!E171</f>
        <v>-3.8834794283126861E-8</v>
      </c>
      <c r="Z171" s="95">
        <f>F171-'Growth Contrib.'!F171</f>
        <v>-1.1525062131902131E-7</v>
      </c>
      <c r="AA171" s="95">
        <f>G171-'Growth Contrib.'!G171</f>
        <v>1.3363732218746316E-7</v>
      </c>
      <c r="AB171" s="95">
        <f>H171-'Growth Contrib.'!H171</f>
        <v>-1.1576829838733441E-7</v>
      </c>
      <c r="AC171" s="95">
        <f>I171-'Growth Contrib.'!I171</f>
        <v>9.9394001602977344E-8</v>
      </c>
      <c r="AD171" s="95">
        <f>J171-'Growth Contrib.'!J171</f>
        <v>-8.9344269036881196E-8</v>
      </c>
      <c r="AE171" s="95">
        <f>K171-'Growth Contrib.'!K171</f>
        <v>-5.6022332668281133E-8</v>
      </c>
      <c r="AF171" s="95">
        <f>L171-'Growth Contrib.'!L171</f>
        <v>2.6444595813916033E-8</v>
      </c>
      <c r="AG171" s="95">
        <f>M171-'Growth Contrib.'!M171</f>
        <v>5.4799594521436762E-8</v>
      </c>
      <c r="AH171" s="95">
        <f>N171-'Growth Contrib.'!N171</f>
        <v>3.2231968522151988E-8</v>
      </c>
      <c r="AI171" s="95">
        <f>O171-'Growth Contrib.'!O171</f>
        <v>-1.4323433804525401E-7</v>
      </c>
      <c r="AJ171" s="95">
        <f>P171-'Growth Contrib.'!P171</f>
        <v>3.2390057325484833E-8</v>
      </c>
      <c r="AK171" s="95">
        <f>Q171-'Growth Contrib.'!Q171</f>
        <v>1.8772621630802622E-8</v>
      </c>
      <c r="AL171" s="95">
        <f>R171-'Growth Contrib.'!R171</f>
        <v>-3.0089026450963452E-8</v>
      </c>
    </row>
    <row r="172" spans="1:38" ht="15" x14ac:dyDescent="0.2">
      <c r="A172" s="89" t="s">
        <v>168</v>
      </c>
      <c r="B172" s="93"/>
      <c r="C172" s="99">
        <f t="shared" ref="C172:P172" si="24">SUM(C161:C171)</f>
        <v>-2.6527623136644252E-2</v>
      </c>
      <c r="D172" s="99">
        <f t="shared" si="24"/>
        <v>1.3977210939629003E-2</v>
      </c>
      <c r="E172" s="99">
        <f t="shared" si="24"/>
        <v>-6.1229433008065826E-2</v>
      </c>
      <c r="F172" s="99">
        <f t="shared" si="24"/>
        <v>-3.0949728446557856E-2</v>
      </c>
      <c r="G172" s="99">
        <f t="shared" si="24"/>
        <v>2.023797633137292E-2</v>
      </c>
      <c r="H172" s="99">
        <f t="shared" si="24"/>
        <v>-9.1312474748065142E-2</v>
      </c>
      <c r="I172" s="99">
        <f t="shared" si="24"/>
        <v>9.8945220697146397E-3</v>
      </c>
      <c r="J172" s="99">
        <f t="shared" si="24"/>
        <v>-2.1214182301264373E-2</v>
      </c>
      <c r="K172" s="99">
        <f t="shared" si="24"/>
        <v>2.2449479216447799E-2</v>
      </c>
      <c r="L172" s="99">
        <f t="shared" si="24"/>
        <v>-5.1579096875684627E-3</v>
      </c>
      <c r="M172" s="99">
        <f t="shared" si="24"/>
        <v>2.3404269640195707E-2</v>
      </c>
      <c r="N172" s="99">
        <f t="shared" si="24"/>
        <v>4.9722185583959799E-2</v>
      </c>
      <c r="O172" s="99">
        <f t="shared" si="24"/>
        <v>-2.534726387500541E-2</v>
      </c>
      <c r="P172" s="99">
        <f t="shared" si="24"/>
        <v>-4.4177239919918065E-3</v>
      </c>
      <c r="Q172" s="323">
        <f t="shared" ref="Q172:R172" si="25">SUM(Q161:Q171)</f>
        <v>9.2266466655928525E-2</v>
      </c>
      <c r="R172" s="99">
        <f t="shared" si="25"/>
        <v>-2.9845250446669525E-4</v>
      </c>
      <c r="V172" s="89" t="s">
        <v>168</v>
      </c>
      <c r="W172" s="99"/>
      <c r="X172" s="99"/>
      <c r="Y172" s="99"/>
      <c r="Z172" s="99"/>
      <c r="AA172" s="99"/>
      <c r="AB172" s="99"/>
      <c r="AC172" s="99"/>
      <c r="AD172" s="99"/>
      <c r="AE172" s="99"/>
      <c r="AF172" s="99"/>
      <c r="AG172" s="99"/>
      <c r="AH172" s="99"/>
      <c r="AI172" s="99"/>
      <c r="AJ172" s="99"/>
      <c r="AK172" s="99"/>
      <c r="AL172" s="99"/>
    </row>
    <row r="173" spans="1:38" x14ac:dyDescent="0.2">
      <c r="A173" s="104" t="s">
        <v>184</v>
      </c>
      <c r="B173" s="105"/>
      <c r="C173" s="106" cm="1">
        <f t="array" ref="C173:R173">TRANSPOSE('5.Stata-DNSP&amp;State'!J39:J54)/C175:R175</f>
        <v>-2.6527620851993561E-2</v>
      </c>
      <c r="D173" s="106">
        <v>1.3977211900055408E-2</v>
      </c>
      <c r="E173" s="106">
        <v>-6.1229430139064789E-2</v>
      </c>
      <c r="F173" s="106">
        <v>-3.0949730426073074E-2</v>
      </c>
      <c r="G173" s="106">
        <v>2.023797482252121E-2</v>
      </c>
      <c r="H173" s="106">
        <v>-9.13124680519104E-2</v>
      </c>
      <c r="I173" s="106">
        <v>9.8945219069719315E-3</v>
      </c>
      <c r="J173" s="106">
        <v>-2.1214181557297707E-2</v>
      </c>
      <c r="K173" s="106">
        <v>2.2449478507041931E-2</v>
      </c>
      <c r="L173" s="106">
        <v>-5.1579093560576439E-3</v>
      </c>
      <c r="M173" s="106">
        <v>2.340427041053772E-2</v>
      </c>
      <c r="N173" s="106">
        <v>4.9722187221050262E-2</v>
      </c>
      <c r="O173" s="106">
        <v>-2.5347262620925903E-2</v>
      </c>
      <c r="P173" s="106">
        <v>-4.4177239760756493E-3</v>
      </c>
      <c r="Q173" s="106">
        <v>9.2266470193862915E-2</v>
      </c>
      <c r="R173" s="106">
        <v>-2.9845256358385086E-4</v>
      </c>
      <c r="V173" s="104" t="s">
        <v>184</v>
      </c>
    </row>
    <row r="174" spans="1:38" x14ac:dyDescent="0.2">
      <c r="A174" s="104" t="s">
        <v>184</v>
      </c>
      <c r="B174" s="105"/>
      <c r="C174" s="107">
        <f t="shared" ref="C174:P174" si="26">C172-C173</f>
        <v>-2.2846506908535957E-9</v>
      </c>
      <c r="D174" s="107">
        <f t="shared" si="26"/>
        <v>-9.6042640507221222E-10</v>
      </c>
      <c r="E174" s="107">
        <f t="shared" si="26"/>
        <v>-2.8690010367427021E-9</v>
      </c>
      <c r="F174" s="107">
        <f t="shared" si="26"/>
        <v>1.9795152184087783E-9</v>
      </c>
      <c r="G174" s="107">
        <f t="shared" si="26"/>
        <v>1.5088517102412879E-9</v>
      </c>
      <c r="H174" s="107">
        <f t="shared" si="26"/>
        <v>-6.6961547418031842E-9</v>
      </c>
      <c r="I174" s="107">
        <f t="shared" si="26"/>
        <v>1.6274270819849335E-10</v>
      </c>
      <c r="J174" s="107">
        <f t="shared" si="26"/>
        <v>-7.439666660502553E-10</v>
      </c>
      <c r="K174" s="107">
        <f t="shared" si="26"/>
        <v>7.0940586738288403E-10</v>
      </c>
      <c r="L174" s="107">
        <f t="shared" si="26"/>
        <v>-3.3151081879623234E-10</v>
      </c>
      <c r="M174" s="107">
        <f t="shared" si="26"/>
        <v>-7.7034201240167022E-10</v>
      </c>
      <c r="N174" s="107">
        <f t="shared" si="26"/>
        <v>-1.6370904631912708E-9</v>
      </c>
      <c r="O174" s="107">
        <f t="shared" si="26"/>
        <v>-1.2540795069071464E-9</v>
      </c>
      <c r="P174" s="107">
        <f t="shared" si="26"/>
        <v>-1.5916157281026244E-11</v>
      </c>
      <c r="Q174" s="107">
        <f t="shared" ref="Q174" si="27">Q172-Q173</f>
        <v>-3.5379343898966908E-9</v>
      </c>
      <c r="R174" s="107">
        <f t="shared" ref="R174" si="28">R172-R173</f>
        <v>5.9117155615240335E-11</v>
      </c>
      <c r="V174" s="104" t="s">
        <v>184</v>
      </c>
    </row>
    <row r="175" spans="1:38" x14ac:dyDescent="0.2">
      <c r="A175" s="104"/>
      <c r="B175" s="105"/>
      <c r="C175" s="306">
        <f>'Growth Contrib.'!C173</f>
        <v>1</v>
      </c>
      <c r="D175" s="306">
        <f>'Growth Contrib.'!D173</f>
        <v>1</v>
      </c>
      <c r="E175" s="306">
        <f>'Growth Contrib.'!E173</f>
        <v>1</v>
      </c>
      <c r="F175" s="306">
        <f>'Growth Contrib.'!F173</f>
        <v>1</v>
      </c>
      <c r="G175" s="306">
        <f>'Growth Contrib.'!G173</f>
        <v>1</v>
      </c>
      <c r="H175" s="306">
        <f>'Growth Contrib.'!H173</f>
        <v>1</v>
      </c>
      <c r="I175" s="306">
        <f>'Growth Contrib.'!I173</f>
        <v>1</v>
      </c>
      <c r="J175" s="306">
        <f>'Growth Contrib.'!J173</f>
        <v>1</v>
      </c>
      <c r="K175" s="306">
        <f>'Growth Contrib.'!K173</f>
        <v>1</v>
      </c>
      <c r="L175" s="306">
        <f>'Growth Contrib.'!L173</f>
        <v>1</v>
      </c>
      <c r="M175" s="306">
        <f>'Growth Contrib.'!M173</f>
        <v>1</v>
      </c>
      <c r="N175" s="306">
        <f>'Growth Contrib.'!N173</f>
        <v>1</v>
      </c>
      <c r="O175" s="306">
        <f>'Growth Contrib.'!O173</f>
        <v>1</v>
      </c>
      <c r="P175" s="306">
        <f>'Growth Contrib.'!P173</f>
        <v>1</v>
      </c>
      <c r="Q175" s="306">
        <v>0.5</v>
      </c>
      <c r="R175" s="306">
        <v>1</v>
      </c>
      <c r="V175" s="104"/>
    </row>
    <row r="176" spans="1:38" x14ac:dyDescent="0.2">
      <c r="A176" s="1"/>
      <c r="V176" s="1"/>
    </row>
    <row r="177" spans="1:26" x14ac:dyDescent="0.2">
      <c r="A177" s="59" t="s">
        <v>193</v>
      </c>
      <c r="B177" s="60"/>
      <c r="C177" s="60"/>
      <c r="D177" s="60"/>
      <c r="E177" s="60"/>
      <c r="F177" s="60"/>
      <c r="V177" s="59" t="s">
        <v>193</v>
      </c>
      <c r="W177" s="60"/>
      <c r="X177" s="60"/>
      <c r="Y177" s="60"/>
      <c r="Z177" s="60"/>
    </row>
    <row r="178" spans="1:26" ht="30" x14ac:dyDescent="0.2">
      <c r="A178" s="87" t="s">
        <v>7</v>
      </c>
      <c r="B178" s="32"/>
      <c r="C178" s="32" t="s">
        <v>484</v>
      </c>
      <c r="D178" s="32" t="s">
        <v>277</v>
      </c>
      <c r="E178" s="32" t="s">
        <v>485</v>
      </c>
      <c r="F178" s="32" t="s">
        <v>487</v>
      </c>
      <c r="V178" s="87" t="s">
        <v>7</v>
      </c>
      <c r="W178" s="32" t="s">
        <v>484</v>
      </c>
      <c r="X178" s="32" t="s">
        <v>277</v>
      </c>
      <c r="Y178" s="32" t="s">
        <v>485</v>
      </c>
      <c r="Z178" s="32" t="s">
        <v>487</v>
      </c>
    </row>
    <row r="179" spans="1:26" ht="15" x14ac:dyDescent="0.2">
      <c r="A179" s="77" t="s">
        <v>28</v>
      </c>
      <c r="B179" s="86"/>
      <c r="C179" s="198">
        <f>AVERAGE(C161:R161)</f>
        <v>-7.7455768288814397E-4</v>
      </c>
      <c r="D179" s="198">
        <f>AVERAGE(C161:H161)</f>
        <v>2.7624846863242664E-4</v>
      </c>
      <c r="E179" s="198">
        <f>AVERAGE(I161:R161)</f>
        <v>-1.4050413738004863E-3</v>
      </c>
      <c r="F179" s="198">
        <f>R161</f>
        <v>2.2302574943751097E-3</v>
      </c>
      <c r="V179" s="77" t="s">
        <v>28</v>
      </c>
      <c r="W179" s="95">
        <f>C179-'Growth Contrib.'!C179</f>
        <v>8.8792435600296149E-10</v>
      </c>
      <c r="X179" s="95">
        <f>D179-'Growth Contrib.'!D179</f>
        <v>-7.2425342400347752E-9</v>
      </c>
      <c r="Y179" s="95">
        <f>E179-'Growth Contrib.'!E179</f>
        <v>5.7661995133111849E-9</v>
      </c>
      <c r="Z179" s="95">
        <f>F179-'Growth Contrib.'!F179</f>
        <v>-9.5056248905142637E-9</v>
      </c>
    </row>
    <row r="180" spans="1:26" ht="15" x14ac:dyDescent="0.2">
      <c r="A180" s="77" t="s">
        <v>161</v>
      </c>
      <c r="B180" s="86"/>
      <c r="C180" s="198">
        <f t="shared" ref="C180:C189" si="29">AVERAGE(C162:R162)</f>
        <v>3.5430876970679037E-3</v>
      </c>
      <c r="D180" s="198">
        <f t="shared" ref="D180:D189" si="30">AVERAGE(C162:H162)</f>
        <v>5.8201834460760438E-3</v>
      </c>
      <c r="E180" s="198">
        <f t="shared" ref="E180:E189" si="31">AVERAGE(I162:R162)</f>
        <v>2.1768302476630197E-3</v>
      </c>
      <c r="F180" s="198">
        <f t="shared" ref="F180:F189" si="32">R162</f>
        <v>-6.6253582190256566E-5</v>
      </c>
      <c r="V180" s="77" t="s">
        <v>161</v>
      </c>
      <c r="W180" s="95">
        <f>C180-'Growth Contrib.'!C180</f>
        <v>1.883380404323759E-9</v>
      </c>
      <c r="X180" s="95">
        <f>D180-'Growth Contrib.'!D180</f>
        <v>1.0712409377090781E-8</v>
      </c>
      <c r="Y180" s="95">
        <f>E180-'Growth Contrib.'!E180</f>
        <v>-3.4140369802038162E-9</v>
      </c>
      <c r="Z180" s="95">
        <f>F180-'Growth Contrib.'!F180</f>
        <v>8.0780974344072352E-10</v>
      </c>
    </row>
    <row r="181" spans="1:26" ht="15" x14ac:dyDescent="0.2">
      <c r="A181" s="77" t="s">
        <v>30</v>
      </c>
      <c r="B181" s="86"/>
      <c r="C181" s="198">
        <f t="shared" si="29"/>
        <v>2.0113862683501793E-3</v>
      </c>
      <c r="D181" s="198">
        <f t="shared" si="30"/>
        <v>2.4813923519104719E-3</v>
      </c>
      <c r="E181" s="198">
        <f t="shared" si="31"/>
        <v>1.7293826182140037E-3</v>
      </c>
      <c r="F181" s="198">
        <f t="shared" si="32"/>
        <v>7.5513077899813652E-4</v>
      </c>
      <c r="V181" s="77" t="s">
        <v>30</v>
      </c>
      <c r="W181" s="95">
        <f>C181-'Growth Contrib.'!C181</f>
        <v>-1.3441498205278568E-9</v>
      </c>
      <c r="X181" s="95">
        <f>D181-'Growth Contrib.'!D181</f>
        <v>-1.4814756194806572E-8</v>
      </c>
      <c r="Y181" s="95">
        <f>E181-'Growth Contrib.'!E181</f>
        <v>6.7382140032587468E-9</v>
      </c>
      <c r="Z181" s="95">
        <f>F181-'Growth Contrib.'!F181</f>
        <v>-6.0121001863445815E-8</v>
      </c>
    </row>
    <row r="182" spans="1:26" ht="15" x14ac:dyDescent="0.2">
      <c r="A182" s="77" t="s">
        <v>162</v>
      </c>
      <c r="B182" s="86"/>
      <c r="C182" s="198">
        <f t="shared" si="29"/>
        <v>3.8164699653862044E-3</v>
      </c>
      <c r="D182" s="198">
        <f t="shared" si="30"/>
        <v>5.7913170700582368E-3</v>
      </c>
      <c r="E182" s="198">
        <f t="shared" si="31"/>
        <v>2.631561702582985E-3</v>
      </c>
      <c r="F182" s="198">
        <f t="shared" si="32"/>
        <v>-4.8998469719663262E-4</v>
      </c>
      <c r="V182" s="77" t="s">
        <v>162</v>
      </c>
      <c r="W182" s="95">
        <f>C182-'Growth Contrib.'!C182</f>
        <v>7.7653862038534749E-9</v>
      </c>
      <c r="X182" s="95">
        <f>D182-'Growth Contrib.'!D182</f>
        <v>-2.8429941763621902E-8</v>
      </c>
      <c r="Y182" s="95">
        <f>E182-'Growth Contrib.'!E182</f>
        <v>2.9482582984338701E-8</v>
      </c>
      <c r="Z182" s="95">
        <f>F182-'Growth Contrib.'!F182</f>
        <v>-3.4529719663265769E-7</v>
      </c>
    </row>
    <row r="183" spans="1:26" ht="15" x14ac:dyDescent="0.2">
      <c r="A183" s="77" t="s">
        <v>156</v>
      </c>
      <c r="B183" s="86"/>
      <c r="C183" s="198">
        <f t="shared" si="29"/>
        <v>7.7948141552042216E-4</v>
      </c>
      <c r="D183" s="198">
        <f t="shared" si="30"/>
        <v>-1.9037428234393399E-3</v>
      </c>
      <c r="E183" s="198">
        <f t="shared" si="31"/>
        <v>2.3894159588962794E-3</v>
      </c>
      <c r="F183" s="198">
        <f t="shared" si="32"/>
        <v>5.2696922793984413E-3</v>
      </c>
      <c r="V183" s="77" t="s">
        <v>156</v>
      </c>
      <c r="W183" s="95">
        <f>C183-'Growth Contrib.'!C183</f>
        <v>-3.2094795777200952E-9</v>
      </c>
      <c r="X183" s="95">
        <f>D183-'Growth Contrib.'!D183</f>
        <v>-3.2343933954737114E-10</v>
      </c>
      <c r="Y183" s="95">
        <f>E183-'Growth Contrib.'!E183</f>
        <v>-4.9411037206237296E-9</v>
      </c>
      <c r="Z183" s="95">
        <f>F183-'Growth Contrib.'!F183</f>
        <v>1.4279398441452429E-8</v>
      </c>
    </row>
    <row r="184" spans="1:26" ht="15" x14ac:dyDescent="0.2">
      <c r="A184" s="77" t="s">
        <v>10</v>
      </c>
      <c r="B184" s="86"/>
      <c r="C184" s="198">
        <f t="shared" si="29"/>
        <v>-1.017824950395152E-3</v>
      </c>
      <c r="D184" s="198">
        <f t="shared" si="30"/>
        <v>-2.1353560732677579E-2</v>
      </c>
      <c r="E184" s="198">
        <f t="shared" si="31"/>
        <v>1.1183616518974305E-2</v>
      </c>
      <c r="F184" s="198">
        <f t="shared" si="32"/>
        <v>-1.130830030888319E-2</v>
      </c>
      <c r="V184" s="77" t="s">
        <v>10</v>
      </c>
      <c r="W184" s="95">
        <f>C184-'Growth Contrib.'!C184</f>
        <v>-5.128951523474673E-10</v>
      </c>
      <c r="X184" s="95">
        <f>D184-'Growth Contrib.'!D184</f>
        <v>-3.5399344247566411E-8</v>
      </c>
      <c r="Y184" s="95">
        <f>E184-'Growth Contrib.'!E184</f>
        <v>2.0418974303049175E-8</v>
      </c>
      <c r="Z184" s="95">
        <f>F184-'Growth Contrib.'!F184</f>
        <v>-6.0308883189502671E-8</v>
      </c>
    </row>
    <row r="185" spans="1:26" ht="15" x14ac:dyDescent="0.2">
      <c r="A185" s="77" t="s">
        <v>163</v>
      </c>
      <c r="B185" s="86"/>
      <c r="C185" s="198">
        <f t="shared" si="29"/>
        <v>-6.6744486524328295E-6</v>
      </c>
      <c r="D185" s="198">
        <f t="shared" si="30"/>
        <v>1.4393194078365923E-5</v>
      </c>
      <c r="E185" s="198">
        <f t="shared" si="31"/>
        <v>-1.931503429091208E-5</v>
      </c>
      <c r="F185" s="198">
        <f t="shared" si="32"/>
        <v>-8.1578100434853695E-6</v>
      </c>
      <c r="V185" s="77" t="s">
        <v>163</v>
      </c>
      <c r="W185" s="95">
        <f>C185-'Growth Contrib.'!C185</f>
        <v>-7.7714932831935931E-11</v>
      </c>
      <c r="X185" s="95">
        <f>D185-'Growth Contrib.'!D185</f>
        <v>2.8391169924983758E-10</v>
      </c>
      <c r="Y185" s="95">
        <f>E185-'Growth Contrib.'!E185</f>
        <v>-2.9469091208404936E-10</v>
      </c>
      <c r="Z185" s="95">
        <f>F185-'Growth Contrib.'!F185</f>
        <v>1.9789565146297364E-9</v>
      </c>
    </row>
    <row r="186" spans="1:26" ht="15" x14ac:dyDescent="0.2">
      <c r="A186" s="77" t="s">
        <v>164</v>
      </c>
      <c r="B186" s="86"/>
      <c r="C186" s="198">
        <f t="shared" si="29"/>
        <v>3.7284724191977148E-4</v>
      </c>
      <c r="D186" s="198">
        <f t="shared" si="30"/>
        <v>1.3781124531912306E-4</v>
      </c>
      <c r="E186" s="198">
        <f>AVERAGE(I168:R168)</f>
        <v>5.1386883988016054E-4</v>
      </c>
      <c r="F186" s="198">
        <f t="shared" si="32"/>
        <v>-3.165234811604023E-4</v>
      </c>
      <c r="V186" s="77" t="s">
        <v>164</v>
      </c>
      <c r="W186" s="95">
        <f>C186-'Growth Contrib.'!C186</f>
        <v>-9.8683022853578856E-10</v>
      </c>
      <c r="X186" s="95">
        <f>D186-'Growth Contrib.'!D186</f>
        <v>1.5486524563819784E-9</v>
      </c>
      <c r="Y186" s="95">
        <f>E186-'Growth Contrib.'!E186</f>
        <v>-2.5081198394213966E-9</v>
      </c>
      <c r="Z186" s="95">
        <f>F186-'Growth Contrib.'!F186</f>
        <v>7.1883959770974518E-10</v>
      </c>
    </row>
    <row r="187" spans="1:26" ht="15" x14ac:dyDescent="0.2">
      <c r="A187" s="77" t="s">
        <v>165</v>
      </c>
      <c r="B187" s="86"/>
      <c r="C187" s="198">
        <f t="shared" si="29"/>
        <v>-2.6780354253332916E-3</v>
      </c>
      <c r="D187" s="198">
        <f t="shared" si="30"/>
        <v>-3.3186785391687104E-3</v>
      </c>
      <c r="E187" s="198">
        <f t="shared" si="31"/>
        <v>-2.2936495570320403E-3</v>
      </c>
      <c r="F187" s="198">
        <f t="shared" si="32"/>
        <v>-6.0737179592251778E-4</v>
      </c>
      <c r="V187" s="77" t="s">
        <v>165</v>
      </c>
      <c r="W187" s="95">
        <f>C187-'Growth Contrib.'!C187</f>
        <v>-3.4209582913842518E-9</v>
      </c>
      <c r="X187" s="95">
        <f>D187-'Growth Contrib.'!D187</f>
        <v>1.1774979563443366E-9</v>
      </c>
      <c r="Y187" s="95">
        <f>E187-'Growth Contrib.'!E187</f>
        <v>-6.1800320403683495E-9</v>
      </c>
      <c r="Z187" s="95">
        <f>F187-'Growth Contrib.'!F187</f>
        <v>-2.9592251782686874E-10</v>
      </c>
    </row>
    <row r="188" spans="1:26" ht="15" x14ac:dyDescent="0.2">
      <c r="A188" s="77" t="s">
        <v>166</v>
      </c>
      <c r="B188" s="86"/>
      <c r="C188" s="198">
        <f t="shared" si="29"/>
        <v>-4.7607058086214238E-3</v>
      </c>
      <c r="D188" s="198">
        <f t="shared" si="30"/>
        <v>-1.1272482865024358E-2</v>
      </c>
      <c r="E188" s="198">
        <f t="shared" si="31"/>
        <v>-8.5363957477966321E-4</v>
      </c>
      <c r="F188" s="198">
        <f t="shared" si="32"/>
        <v>6.5657827071845531E-3</v>
      </c>
      <c r="V188" s="77" t="s">
        <v>166</v>
      </c>
      <c r="W188" s="95">
        <f>C188-'Growth Contrib.'!C188</f>
        <v>-1.4483621423727611E-8</v>
      </c>
      <c r="X188" s="95">
        <f>D188-'Growth Contrib.'!D188</f>
        <v>-1.3531691024637471E-8</v>
      </c>
      <c r="Y188" s="95">
        <f>E188-'Growth Contrib.'!E188</f>
        <v>-1.5054779663355167E-8</v>
      </c>
      <c r="Z188" s="95">
        <f>F188-'Growth Contrib.'!F188</f>
        <v>-5.3292815447095188E-8</v>
      </c>
    </row>
    <row r="189" spans="1:26" ht="15" x14ac:dyDescent="0.2">
      <c r="A189" s="77" t="s">
        <v>167</v>
      </c>
      <c r="B189" s="88"/>
      <c r="C189" s="198">
        <f t="shared" si="29"/>
        <v>-3.4418918512528762E-3</v>
      </c>
      <c r="D189" s="198">
        <f t="shared" si="30"/>
        <v>-5.9735594938198728E-3</v>
      </c>
      <c r="E189" s="198">
        <f t="shared" si="31"/>
        <v>-1.9228912657126783E-3</v>
      </c>
      <c r="F189" s="198">
        <f t="shared" si="32"/>
        <v>-2.3227240890264511E-3</v>
      </c>
      <c r="V189" s="77" t="s">
        <v>167</v>
      </c>
      <c r="W189" s="95">
        <f>C189-'Growth Contrib.'!C189</f>
        <v>-2.6012528758605213E-9</v>
      </c>
      <c r="X189" s="95">
        <f>D189-'Growth Contrib.'!D189</f>
        <v>2.1728467948511909E-9</v>
      </c>
      <c r="Y189" s="95">
        <f>E189-'Growth Contrib.'!E189</f>
        <v>-5.4657126788947019E-9</v>
      </c>
      <c r="Z189" s="95">
        <f>F189-'Growth Contrib.'!F189</f>
        <v>-3.0089026450963452E-8</v>
      </c>
    </row>
    <row r="190" spans="1:26" ht="15" x14ac:dyDescent="0.2">
      <c r="A190" s="89" t="s">
        <v>168</v>
      </c>
      <c r="B190" s="90"/>
      <c r="C190" s="199">
        <f>AVERAGE(C172:R172)</f>
        <v>-2.1564175788988393E-3</v>
      </c>
      <c r="D190" s="199">
        <f>AVERAGE(C172:H172)</f>
        <v>-2.9300678678055192E-2</v>
      </c>
      <c r="E190" s="199">
        <f>AVERAGE(I172:R172)</f>
        <v>1.4130139080594972E-2</v>
      </c>
      <c r="F190" s="199">
        <f>R172</f>
        <v>-2.9845250446669525E-4</v>
      </c>
      <c r="V190" s="89" t="s">
        <v>168</v>
      </c>
      <c r="W190" s="99">
        <f>C190-'Growth Contrib.'!C190</f>
        <v>-1.6100211341647103E-8</v>
      </c>
      <c r="X190" s="99">
        <f>D190-'Growth Contrib.'!D190</f>
        <v>-8.3846388526653826E-8</v>
      </c>
      <c r="Y190" s="99">
        <f>E190-'Growth Contrib.'!E190</f>
        <v>2.4547494972479433E-8</v>
      </c>
      <c r="Z190" s="99">
        <f>F190-'Growth Contrib.'!F190</f>
        <v>-5.4112546669406181E-7</v>
      </c>
    </row>
    <row r="191" spans="1:26" x14ac:dyDescent="0.2">
      <c r="A191" s="1"/>
      <c r="V191" s="1"/>
    </row>
    <row r="192" spans="1:26" x14ac:dyDescent="0.2">
      <c r="A192" s="1"/>
      <c r="V192" s="1"/>
    </row>
    <row r="193" spans="1:38" x14ac:dyDescent="0.2">
      <c r="A193" s="59" t="s">
        <v>194</v>
      </c>
      <c r="B193" s="60"/>
      <c r="C193" s="60"/>
      <c r="D193" s="60"/>
      <c r="E193" s="60"/>
      <c r="F193" s="60"/>
      <c r="G193" s="60"/>
      <c r="H193" s="60"/>
      <c r="I193" s="60"/>
      <c r="J193" s="60"/>
      <c r="K193" s="60"/>
      <c r="L193" s="60"/>
      <c r="M193" s="60"/>
      <c r="N193" s="60"/>
      <c r="O193" s="60"/>
      <c r="P193" s="60"/>
      <c r="Q193" s="60"/>
      <c r="R193" s="60"/>
      <c r="V193" s="59" t="s">
        <v>194</v>
      </c>
      <c r="W193" s="60"/>
      <c r="X193" s="60"/>
      <c r="Y193" s="60"/>
      <c r="Z193" s="60"/>
      <c r="AA193" s="60"/>
      <c r="AB193" s="60"/>
      <c r="AC193" s="60"/>
      <c r="AD193" s="60"/>
      <c r="AE193" s="60"/>
      <c r="AF193" s="60"/>
      <c r="AG193" s="60"/>
      <c r="AH193" s="60"/>
      <c r="AI193" s="60"/>
      <c r="AJ193" s="60"/>
      <c r="AK193" s="60"/>
      <c r="AL193" s="60"/>
    </row>
    <row r="194" spans="1:38" ht="15" x14ac:dyDescent="0.2">
      <c r="A194" s="87" t="s">
        <v>7</v>
      </c>
      <c r="B194" s="32"/>
      <c r="C194" s="32">
        <v>2007</v>
      </c>
      <c r="D194" s="32">
        <v>2008</v>
      </c>
      <c r="E194" s="32">
        <v>2009</v>
      </c>
      <c r="F194" s="32">
        <v>2010</v>
      </c>
      <c r="G194" s="32">
        <v>2011</v>
      </c>
      <c r="H194" s="32">
        <v>2012</v>
      </c>
      <c r="I194" s="32">
        <v>2013</v>
      </c>
      <c r="J194" s="32">
        <v>2014</v>
      </c>
      <c r="K194" s="32">
        <v>2015</v>
      </c>
      <c r="L194" s="32">
        <v>2016</v>
      </c>
      <c r="M194" s="32">
        <v>2017</v>
      </c>
      <c r="N194" s="32">
        <v>2018</v>
      </c>
      <c r="O194" s="32">
        <v>2019</v>
      </c>
      <c r="P194" s="32">
        <v>2020</v>
      </c>
      <c r="Q194" s="32">
        <v>2021</v>
      </c>
      <c r="R194" s="32">
        <v>2022</v>
      </c>
      <c r="V194" s="87" t="s">
        <v>7</v>
      </c>
      <c r="W194" s="32">
        <v>2007</v>
      </c>
      <c r="X194" s="32">
        <v>2008</v>
      </c>
      <c r="Y194" s="32">
        <v>2009</v>
      </c>
      <c r="Z194" s="32">
        <v>2010</v>
      </c>
      <c r="AA194" s="32">
        <v>2011</v>
      </c>
      <c r="AB194" s="32">
        <v>2012</v>
      </c>
      <c r="AC194" s="32">
        <v>2013</v>
      </c>
      <c r="AD194" s="32">
        <v>2014</v>
      </c>
      <c r="AE194" s="32">
        <v>2015</v>
      </c>
      <c r="AF194" s="32">
        <v>2016</v>
      </c>
      <c r="AG194" s="32">
        <v>2017</v>
      </c>
      <c r="AH194" s="32">
        <v>2018</v>
      </c>
      <c r="AI194" s="32">
        <v>2019</v>
      </c>
      <c r="AJ194" s="32">
        <v>2020</v>
      </c>
      <c r="AK194" s="32">
        <v>2021</v>
      </c>
      <c r="AL194" s="32">
        <v>2022</v>
      </c>
    </row>
    <row r="195" spans="1:38" x14ac:dyDescent="0.2">
      <c r="A195" s="94" t="s">
        <v>28</v>
      </c>
      <c r="B195" s="85"/>
      <c r="C195" s="95" cm="1">
        <f t="array" ref="C195:R205">TRANSPOSE('5.Stata-DNSP&amp;State'!AK57:AU72)</f>
        <v>1.6526933759450912E-2</v>
      </c>
      <c r="D195" s="95">
        <v>3.5354256629943848E-2</v>
      </c>
      <c r="E195" s="95">
        <v>-3.8596771657466888E-2</v>
      </c>
      <c r="F195" s="95">
        <v>-8.7203655857592821E-4</v>
      </c>
      <c r="G195" s="95">
        <v>5.1794466562569141E-3</v>
      </c>
      <c r="H195" s="95">
        <v>-5.8556742966175079E-2</v>
      </c>
      <c r="I195" s="95">
        <v>-3.1072685495018959E-2</v>
      </c>
      <c r="J195" s="95">
        <v>-2.3002419620752335E-2</v>
      </c>
      <c r="K195" s="95">
        <v>3.0889172106981277E-2</v>
      </c>
      <c r="L195" s="95">
        <v>3.1601756811141968E-2</v>
      </c>
      <c r="M195" s="95">
        <v>4.2479853145778179E-3</v>
      </c>
      <c r="N195" s="95">
        <v>-4.6047563664615154E-3</v>
      </c>
      <c r="O195" s="95">
        <v>7.1583152748644352E-3</v>
      </c>
      <c r="P195" s="95">
        <v>-1.4880659990012646E-2</v>
      </c>
      <c r="Q195" s="95">
        <v>1.2369746342301369E-2</v>
      </c>
      <c r="R195" s="95">
        <v>-3.3069934579543769E-4</v>
      </c>
      <c r="V195" s="94" t="s">
        <v>28</v>
      </c>
      <c r="W195" s="95">
        <f>C195-'Growth Contrib.'!C195</f>
        <v>2.5476249995021183E-7</v>
      </c>
      <c r="X195" s="95">
        <f>D195-'Growth Contrib.'!D195</f>
        <v>-6.3569184597517259E-7</v>
      </c>
      <c r="Y195" s="95">
        <f>E195-'Growth Contrib.'!E195</f>
        <v>4.2894054633202394E-7</v>
      </c>
      <c r="Z195" s="95">
        <f>F195-'Growth Contrib.'!F195</f>
        <v>-3.0924442208086871E-7</v>
      </c>
      <c r="AA195" s="95">
        <f>G195-'Growth Contrib.'!G195</f>
        <v>-2.5321705436620601E-7</v>
      </c>
      <c r="AB195" s="95">
        <f>H195-'Growth Contrib.'!H195</f>
        <v>5.2171419165358834E-7</v>
      </c>
      <c r="AC195" s="95">
        <f>I195-'Growth Contrib.'!I195</f>
        <v>2.2472462953004868E-9</v>
      </c>
      <c r="AD195" s="95">
        <f>J195-'Growth Contrib.'!J195</f>
        <v>3.7524766204055648E-8</v>
      </c>
      <c r="AE195" s="95">
        <f>K195-'Growth Contrib.'!K195</f>
        <v>-3.1227901955283022E-8</v>
      </c>
      <c r="AF195" s="95">
        <f>L195-'Growth Contrib.'!L195</f>
        <v>1.5651567826513446E-8</v>
      </c>
      <c r="AG195" s="95">
        <f>M195-'Growth Contrib.'!M195</f>
        <v>-1.1390110400428394E-7</v>
      </c>
      <c r="AH195" s="95">
        <f>N195-'Growth Contrib.'!N195</f>
        <v>1.3061620779582228E-7</v>
      </c>
      <c r="AI195" s="95">
        <f>O195-'Growth Contrib.'!O195</f>
        <v>-5.2953850124271007E-8</v>
      </c>
      <c r="AJ195" s="95">
        <f>P195-'Growth Contrib.'!P195</f>
        <v>-4.2181214158706903E-8</v>
      </c>
      <c r="AK195" s="95">
        <f>Q195-'Growth Contrib.'!Q195</f>
        <v>2.2286932868653686E-8</v>
      </c>
      <c r="AL195" s="95">
        <f>R195-'Growth Contrib.'!R195</f>
        <v>7.0022133365145629E-8</v>
      </c>
    </row>
    <row r="196" spans="1:38" x14ac:dyDescent="0.2">
      <c r="A196" s="94" t="s">
        <v>161</v>
      </c>
      <c r="B196" s="85"/>
      <c r="C196" s="95">
        <v>0</v>
      </c>
      <c r="D196" s="95">
        <v>0</v>
      </c>
      <c r="E196" s="95">
        <v>5.7891692966222763E-2</v>
      </c>
      <c r="F196" s="95">
        <v>0</v>
      </c>
      <c r="G196" s="95">
        <v>3.8651250302791595E-2</v>
      </c>
      <c r="H196" s="95">
        <v>0</v>
      </c>
      <c r="I196" s="95">
        <v>0</v>
      </c>
      <c r="J196" s="95">
        <v>0</v>
      </c>
      <c r="K196" s="95">
        <v>0</v>
      </c>
      <c r="L196" s="95">
        <v>0</v>
      </c>
      <c r="M196" s="95">
        <v>4.2795214802026749E-2</v>
      </c>
      <c r="N196" s="95">
        <v>0</v>
      </c>
      <c r="O196" s="95">
        <v>0</v>
      </c>
      <c r="P196" s="95">
        <v>0</v>
      </c>
      <c r="Q196" s="95">
        <v>0</v>
      </c>
      <c r="R196" s="95">
        <v>0</v>
      </c>
      <c r="V196" s="94" t="s">
        <v>161</v>
      </c>
      <c r="W196" s="95">
        <f>C196-'Growth Contrib.'!C196</f>
        <v>0</v>
      </c>
      <c r="X196" s="95">
        <f>D196-'Growth Contrib.'!D196</f>
        <v>0</v>
      </c>
      <c r="Y196" s="95">
        <f>E196-'Growth Contrib.'!E196</f>
        <v>2.1455044508372767E-7</v>
      </c>
      <c r="Z196" s="95">
        <f>F196-'Growth Contrib.'!F196</f>
        <v>0</v>
      </c>
      <c r="AA196" s="95">
        <f>G196-'Growth Contrib.'!G196</f>
        <v>-3.2714528125366016E-7</v>
      </c>
      <c r="AB196" s="95">
        <f>H196-'Growth Contrib.'!H196</f>
        <v>0</v>
      </c>
      <c r="AC196" s="95">
        <f>I196-'Growth Contrib.'!I196</f>
        <v>0</v>
      </c>
      <c r="AD196" s="95">
        <f>J196-'Growth Contrib.'!J196</f>
        <v>0</v>
      </c>
      <c r="AE196" s="95">
        <f>K196-'Growth Contrib.'!K196</f>
        <v>0</v>
      </c>
      <c r="AF196" s="95">
        <f>L196-'Growth Contrib.'!L196</f>
        <v>0</v>
      </c>
      <c r="AG196" s="95">
        <f>M196-'Growth Contrib.'!M196</f>
        <v>-1.0375617032903905E-7</v>
      </c>
      <c r="AH196" s="95">
        <f>N196-'Growth Contrib.'!N196</f>
        <v>0</v>
      </c>
      <c r="AI196" s="95">
        <f>O196-'Growth Contrib.'!O196</f>
        <v>0</v>
      </c>
      <c r="AJ196" s="95">
        <f>P196-'Growth Contrib.'!P196</f>
        <v>0</v>
      </c>
      <c r="AK196" s="95">
        <f>Q196-'Growth Contrib.'!Q196</f>
        <v>0</v>
      </c>
      <c r="AL196" s="95">
        <f>R196-'Growth Contrib.'!R196</f>
        <v>0</v>
      </c>
    </row>
    <row r="197" spans="1:38" x14ac:dyDescent="0.2">
      <c r="A197" s="94" t="s">
        <v>30</v>
      </c>
      <c r="B197" s="85"/>
      <c r="C197" s="95">
        <v>1.1904633603990078E-2</v>
      </c>
      <c r="D197" s="95">
        <v>1.148663368076086E-2</v>
      </c>
      <c r="E197" s="95">
        <v>1.0247524827718735E-2</v>
      </c>
      <c r="F197" s="95">
        <v>8.4459325298666954E-3</v>
      </c>
      <c r="G197" s="95">
        <v>1.0132781229913235E-2</v>
      </c>
      <c r="H197" s="95">
        <v>9.626791812479496E-3</v>
      </c>
      <c r="I197" s="95">
        <v>1.7155656591057777E-2</v>
      </c>
      <c r="J197" s="95">
        <v>2.2205429151654243E-2</v>
      </c>
      <c r="K197" s="95">
        <v>1.6672493889927864E-2</v>
      </c>
      <c r="L197" s="95">
        <v>1.3015550561249256E-2</v>
      </c>
      <c r="M197" s="95">
        <v>1.6260862350463867E-2</v>
      </c>
      <c r="N197" s="95">
        <v>2.1442767232656479E-2</v>
      </c>
      <c r="O197" s="95">
        <v>2.1665286272764206E-2</v>
      </c>
      <c r="P197" s="95">
        <v>2.0782258361577988E-2</v>
      </c>
      <c r="Q197" s="95">
        <v>1.7183870077133179E-2</v>
      </c>
      <c r="R197" s="95">
        <v>1.4481707476079464E-2</v>
      </c>
      <c r="V197" s="94" t="s">
        <v>30</v>
      </c>
      <c r="W197" s="95">
        <f>C197-'Growth Contrib.'!C197</f>
        <v>-2.2156504904738417E-7</v>
      </c>
      <c r="X197" s="95">
        <f>D197-'Growth Contrib.'!D197</f>
        <v>2.104324455486084E-7</v>
      </c>
      <c r="Y197" s="95">
        <f>E197-'Growth Contrib.'!E197</f>
        <v>-1.3918918965322158E-8</v>
      </c>
      <c r="Z197" s="95">
        <f>F197-'Growth Contrib.'!F197</f>
        <v>-1.2705483981405308E-7</v>
      </c>
      <c r="AA197" s="95">
        <f>G197-'Growth Contrib.'!G197</f>
        <v>4.0908921318180691E-8</v>
      </c>
      <c r="AB197" s="95">
        <f>H197-'Growth Contrib.'!H197</f>
        <v>-1.743609718517225E-7</v>
      </c>
      <c r="AC197" s="95">
        <f>I197-'Growth Contrib.'!I197</f>
        <v>5.3744007297990004E-7</v>
      </c>
      <c r="AD197" s="95">
        <f>J197-'Growth Contrib.'!J197</f>
        <v>-3.6395891176918549E-7</v>
      </c>
      <c r="AE197" s="95">
        <f>K197-'Growth Contrib.'!K197</f>
        <v>-1.5285009937610061E-7</v>
      </c>
      <c r="AF197" s="95">
        <f>L197-'Growth Contrib.'!L197</f>
        <v>5.2724403097788308E-7</v>
      </c>
      <c r="AG197" s="95">
        <f>M197-'Growth Contrib.'!M197</f>
        <v>-5.2168225506479815E-7</v>
      </c>
      <c r="AH197" s="95">
        <f>N197-'Growth Contrib.'!N197</f>
        <v>3.4610214595665045E-7</v>
      </c>
      <c r="AI197" s="95">
        <f>O197-'Growth Contrib.'!O197</f>
        <v>-1.8732701453222367E-7</v>
      </c>
      <c r="AJ197" s="95">
        <f>P197-'Growth Contrib.'!P197</f>
        <v>4.5361135997401547E-7</v>
      </c>
      <c r="AK197" s="95">
        <f>Q197-'Growth Contrib.'!Q197</f>
        <v>-8.338551135689265E-8</v>
      </c>
      <c r="AL197" s="95">
        <f>R197-'Growth Contrib.'!R197</f>
        <v>-1.6229422920323311E-7</v>
      </c>
    </row>
    <row r="198" spans="1:38" x14ac:dyDescent="0.2">
      <c r="A198" s="94" t="s">
        <v>162</v>
      </c>
      <c r="B198" s="85"/>
      <c r="C198" s="95">
        <v>1.2258060276508331E-2</v>
      </c>
      <c r="D198" s="95">
        <v>1.4123717322945595E-2</v>
      </c>
      <c r="E198" s="95">
        <v>8.3735054358839989E-3</v>
      </c>
      <c r="F198" s="95">
        <v>7.062762975692749E-3</v>
      </c>
      <c r="G198" s="95">
        <v>1.0442961007356644E-2</v>
      </c>
      <c r="H198" s="95">
        <v>1.1521803215146065E-2</v>
      </c>
      <c r="I198" s="95">
        <v>1.3247891329228878E-2</v>
      </c>
      <c r="J198" s="95">
        <v>1.3130699284374714E-2</v>
      </c>
      <c r="K198" s="95">
        <v>1.4355819672346115E-2</v>
      </c>
      <c r="L198" s="95">
        <v>1.2768499553203583E-2</v>
      </c>
      <c r="M198" s="95">
        <v>1.42984539270401E-2</v>
      </c>
      <c r="N198" s="95">
        <v>1.4759157784283161E-2</v>
      </c>
      <c r="O198" s="95">
        <v>1.9550992175936699E-2</v>
      </c>
      <c r="P198" s="95">
        <v>1.1445576325058937E-2</v>
      </c>
      <c r="Q198" s="95">
        <v>1.0821141302585602E-2</v>
      </c>
      <c r="R198" s="95">
        <v>1.2083116918802261E-2</v>
      </c>
      <c r="V198" s="94" t="s">
        <v>162</v>
      </c>
      <c r="W198" s="95">
        <f>C198-'Growth Contrib.'!C198</f>
        <v>4.9215336878766225E-7</v>
      </c>
      <c r="X198" s="95">
        <f>D198-'Growth Contrib.'!D198</f>
        <v>-6.3117373721825742E-7</v>
      </c>
      <c r="Y198" s="95">
        <f>E198-'Growth Contrib.'!E198</f>
        <v>4.346599115894606E-7</v>
      </c>
      <c r="Z198" s="95">
        <f>F198-'Growth Contrib.'!F198</f>
        <v>-5.4767354466279949E-7</v>
      </c>
      <c r="AA198" s="95">
        <f>G198-'Growth Contrib.'!G198</f>
        <v>-1.6690008951270041E-8</v>
      </c>
      <c r="AB198" s="95">
        <f>H198-'Growth Contrib.'!H198</f>
        <v>1.5571217489192268E-7</v>
      </c>
      <c r="AC198" s="95">
        <f>I198-'Growth Contrib.'!I198</f>
        <v>3.3140517886366683E-7</v>
      </c>
      <c r="AD198" s="95">
        <f>J198-'Growth Contrib.'!J198</f>
        <v>-3.1103818438384112E-7</v>
      </c>
      <c r="AE198" s="95">
        <f>K198-'Growth Contrib.'!K198</f>
        <v>-3.4739091395522004E-7</v>
      </c>
      <c r="AF198" s="95">
        <f>L198-'Growth Contrib.'!L198</f>
        <v>1.3683113977112915E-7</v>
      </c>
      <c r="AG198" s="95">
        <f>M198-'Growth Contrib.'!M198</f>
        <v>2.2903579280364461E-7</v>
      </c>
      <c r="AH198" s="95">
        <f>N198-'Growth Contrib.'!N198</f>
        <v>-3.0723134652674289E-7</v>
      </c>
      <c r="AI198" s="95">
        <f>O198-'Growth Contrib.'!O198</f>
        <v>6.779186002697779E-7</v>
      </c>
      <c r="AJ198" s="95">
        <f>P198-'Growth Contrib.'!P198</f>
        <v>-3.9899841634306876E-7</v>
      </c>
      <c r="AK198" s="95">
        <f>Q198-'Growth Contrib.'!Q198</f>
        <v>4.209652326378488E-9</v>
      </c>
      <c r="AL198" s="95">
        <f>R198-'Growth Contrib.'!R198</f>
        <v>1.0681762946905538E-7</v>
      </c>
    </row>
    <row r="199" spans="1:38" x14ac:dyDescent="0.2">
      <c r="A199" s="94" t="s">
        <v>156</v>
      </c>
      <c r="B199" s="85"/>
      <c r="C199" s="95">
        <v>-2.189268171787262E-2</v>
      </c>
      <c r="D199" s="95">
        <v>6.9165661931037903E-2</v>
      </c>
      <c r="E199" s="95">
        <v>-4.4311422854661942E-2</v>
      </c>
      <c r="F199" s="95">
        <v>-0.18452402949333191</v>
      </c>
      <c r="G199" s="95">
        <v>-2.1859653294086456E-2</v>
      </c>
      <c r="H199" s="95">
        <v>0.20294103026390076</v>
      </c>
      <c r="I199" s="95">
        <v>0.12860693037509918</v>
      </c>
      <c r="J199" s="95">
        <v>-0.21105632185935974</v>
      </c>
      <c r="K199" s="95">
        <v>0.1170535609126091</v>
      </c>
      <c r="L199" s="95">
        <v>-3.8793027400970459E-2</v>
      </c>
      <c r="M199" s="95">
        <v>-0.1499302089214325</v>
      </c>
      <c r="N199" s="95">
        <v>-1.8086938187479973E-2</v>
      </c>
      <c r="O199" s="95">
        <v>0.12222956866025925</v>
      </c>
      <c r="P199" s="95">
        <v>0.13374194502830505</v>
      </c>
      <c r="Q199" s="95">
        <v>-0.26531821489334106</v>
      </c>
      <c r="R199" s="95">
        <v>0.34469544887542725</v>
      </c>
      <c r="V199" s="94" t="s">
        <v>156</v>
      </c>
      <c r="W199" s="95">
        <f>C199-'Growth Contrib.'!C199</f>
        <v>2.4271847753887243E-8</v>
      </c>
      <c r="X199" s="95">
        <f>D199-'Growth Contrib.'!D199</f>
        <v>1.32828002069596E-7</v>
      </c>
      <c r="Y199" s="95">
        <f>E199-'Growth Contrib.'!E199</f>
        <v>-2.0984149968344967E-7</v>
      </c>
      <c r="Z199" s="95">
        <f>F199-'Growth Contrib.'!F199</f>
        <v>1.0553835727566963E-7</v>
      </c>
      <c r="AA199" s="95">
        <f>G199-'Growth Contrib.'!G199</f>
        <v>-9.0663227619858233E-10</v>
      </c>
      <c r="AB199" s="95">
        <f>H199-'Growth Contrib.'!H199</f>
        <v>-3.1337481137816425E-8</v>
      </c>
      <c r="AC199" s="95">
        <f>I199-'Growth Contrib.'!I199</f>
        <v>5.9115431993994605E-9</v>
      </c>
      <c r="AD199" s="95">
        <f>J199-'Growth Contrib.'!J199</f>
        <v>1.9316160893012579E-9</v>
      </c>
      <c r="AE199" s="95">
        <f>K199-'Growth Contrib.'!K199</f>
        <v>-8.1258447096055342E-8</v>
      </c>
      <c r="AF199" s="95">
        <f>L199-'Growth Contrib.'!L199</f>
        <v>8.7161729334095384E-8</v>
      </c>
      <c r="AG199" s="95">
        <f>M199-'Growth Contrib.'!M199</f>
        <v>-6.5542880761659816E-8</v>
      </c>
      <c r="AH199" s="95">
        <f>N199-'Growth Contrib.'!N199</f>
        <v>-3.0822243167472063E-8</v>
      </c>
      <c r="AI199" s="95">
        <f>O199-'Growth Contrib.'!O199</f>
        <v>6.8945486667026934E-8</v>
      </c>
      <c r="AJ199" s="95">
        <f>P199-'Growth Contrib.'!P199</f>
        <v>-1.1766386548428542E-7</v>
      </c>
      <c r="AK199" s="95">
        <f>Q199-'Growth Contrib.'!Q199</f>
        <v>1.875105579696168E-7</v>
      </c>
      <c r="AL199" s="95">
        <f>R199-'Growth Contrib.'!R199</f>
        <v>3.5132392067760421E-7</v>
      </c>
    </row>
    <row r="200" spans="1:38" x14ac:dyDescent="0.2">
      <c r="A200" s="94" t="s">
        <v>10</v>
      </c>
      <c r="B200" s="85"/>
      <c r="C200" s="95">
        <v>7.5847424566745758E-2</v>
      </c>
      <c r="D200" s="95">
        <v>0.19920377433300018</v>
      </c>
      <c r="E200" s="95">
        <v>-8.6953833699226379E-2</v>
      </c>
      <c r="F200" s="95">
        <v>-3.9702799171209335E-2</v>
      </c>
      <c r="G200" s="95">
        <v>5.066322535276413E-2</v>
      </c>
      <c r="H200" s="95">
        <v>1.6034804284572601E-2</v>
      </c>
      <c r="I200" s="95">
        <v>-0.11032034456729889</v>
      </c>
      <c r="J200" s="95">
        <v>0.12166265398263931</v>
      </c>
      <c r="K200" s="95">
        <v>2.5709463283419609E-2</v>
      </c>
      <c r="L200" s="95">
        <v>7.0281431078910828E-2</v>
      </c>
      <c r="M200" s="95">
        <v>-8.7067551910877228E-2</v>
      </c>
      <c r="N200" s="95">
        <v>-9.2310965061187744E-2</v>
      </c>
      <c r="O200" s="95">
        <v>-5.7052463293075562E-2</v>
      </c>
      <c r="P200" s="95">
        <v>-0.11289350688457489</v>
      </c>
      <c r="Q200" s="95">
        <v>6.352175772190094E-2</v>
      </c>
      <c r="R200" s="95">
        <v>-1.978117972612381E-2</v>
      </c>
      <c r="V200" s="94" t="s">
        <v>10</v>
      </c>
      <c r="W200" s="95">
        <f>C200-'Growth Contrib.'!C200</f>
        <v>-3.3803219723349542E-8</v>
      </c>
      <c r="X200" s="95">
        <f>D200-'Growth Contrib.'!D200</f>
        <v>9.5716736620010678E-8</v>
      </c>
      <c r="Y200" s="95">
        <f>E200-'Growth Contrib.'!E200</f>
        <v>-4.1484032542449256E-8</v>
      </c>
      <c r="Z200" s="95">
        <f>F200-'Growth Contrib.'!F200</f>
        <v>4.0288494723011992E-7</v>
      </c>
      <c r="AA200" s="95">
        <f>G200-'Growth Contrib.'!G200</f>
        <v>-8.4622705476267157E-7</v>
      </c>
      <c r="AB200" s="95">
        <f>H200-'Growth Contrib.'!H200</f>
        <v>1.8752144492761857E-7</v>
      </c>
      <c r="AC200" s="95">
        <f>I200-'Growth Contrib.'!I200</f>
        <v>-5.6345153182091323E-8</v>
      </c>
      <c r="AD200" s="95">
        <f>J200-'Growth Contrib.'!J200</f>
        <v>2.6803449887369268E-7</v>
      </c>
      <c r="AE200" s="95">
        <f>K200-'Growth Contrib.'!K200</f>
        <v>-1.360299063876691E-7</v>
      </c>
      <c r="AF200" s="95">
        <f>L200-'Growth Contrib.'!L200</f>
        <v>4.8950001599323834E-7</v>
      </c>
      <c r="AG200" s="95">
        <f>M200-'Growth Contrib.'!M200</f>
        <v>-3.2948454280201656E-7</v>
      </c>
      <c r="AH200" s="95">
        <f>N200-'Growth Contrib.'!N200</f>
        <v>3.0666537313706055E-7</v>
      </c>
      <c r="AI200" s="95">
        <f>O200-'Growth Contrib.'!O200</f>
        <v>-5.9853592949965506E-7</v>
      </c>
      <c r="AJ200" s="95">
        <f>P200-'Growth Contrib.'!P200</f>
        <v>3.5320286173590176E-7</v>
      </c>
      <c r="AK200" s="95">
        <f>Q200-'Growth Contrib.'!Q200</f>
        <v>-1.031358446562658E-7</v>
      </c>
      <c r="AL200" s="95">
        <f>R200-'Growth Contrib.'!R200</f>
        <v>-4.3588492994878214E-7</v>
      </c>
    </row>
    <row r="201" spans="1:38" x14ac:dyDescent="0.2">
      <c r="A201" s="94" t="s">
        <v>163</v>
      </c>
      <c r="B201" s="85"/>
      <c r="C201" s="95">
        <v>8.8701257482171059E-3</v>
      </c>
      <c r="D201" s="95">
        <v>1.8148355185985565E-2</v>
      </c>
      <c r="E201" s="95">
        <v>4.3532713316380978E-3</v>
      </c>
      <c r="F201" s="95">
        <v>2.7983016334474087E-3</v>
      </c>
      <c r="G201" s="95">
        <v>1.2612961290869862E-4</v>
      </c>
      <c r="H201" s="95">
        <v>1.2132340110838413E-2</v>
      </c>
      <c r="I201" s="95">
        <v>1.9814373925328255E-2</v>
      </c>
      <c r="J201" s="95">
        <v>-1.9009711220860481E-2</v>
      </c>
      <c r="K201" s="95">
        <v>2.2367969155311584E-2</v>
      </c>
      <c r="L201" s="95">
        <v>-3.1367484480142593E-3</v>
      </c>
      <c r="M201" s="95">
        <v>2.8669220046140254E-4</v>
      </c>
      <c r="N201" s="95">
        <v>-3.8408856838941574E-2</v>
      </c>
      <c r="O201" s="95">
        <v>1.9304180750623345E-3</v>
      </c>
      <c r="P201" s="95">
        <v>-6.769401952624321E-3</v>
      </c>
      <c r="Q201" s="95">
        <v>-3.3605456352233887E-2</v>
      </c>
      <c r="R201" s="95">
        <v>-1.5849109040573239E-3</v>
      </c>
      <c r="V201" s="94" t="s">
        <v>163</v>
      </c>
      <c r="W201" s="95">
        <f>C201-'Growth Contrib.'!C201</f>
        <v>-4.1441997050695178E-7</v>
      </c>
      <c r="X201" s="95">
        <f>D201-'Growth Contrib.'!D201</f>
        <v>2.0968278760871706E-7</v>
      </c>
      <c r="Y201" s="95">
        <f>E201-'Growth Contrib.'!E201</f>
        <v>2.3598545672524202E-7</v>
      </c>
      <c r="Z201" s="95">
        <f>F201-'Growth Contrib.'!F201</f>
        <v>-4.5952628445825039E-7</v>
      </c>
      <c r="AA201" s="95">
        <f>G201-'Growth Contrib.'!G201</f>
        <v>5.0462844653826515E-7</v>
      </c>
      <c r="AB201" s="95">
        <f>H201-'Growth Contrib.'!H201</f>
        <v>1.1765892304720083E-7</v>
      </c>
      <c r="AC201" s="95">
        <f>I201-'Growth Contrib.'!I201</f>
        <v>1.0327889838485094E-8</v>
      </c>
      <c r="AD201" s="95">
        <f>J201-'Growth Contrib.'!J201</f>
        <v>-7.334457900812219E-7</v>
      </c>
      <c r="AE201" s="95">
        <f>K201-'Growth Contrib.'!K201</f>
        <v>6.5095743431026198E-8</v>
      </c>
      <c r="AF201" s="95">
        <f>L201-'Growth Contrib.'!L201</f>
        <v>3.9325577879441992E-7</v>
      </c>
      <c r="AG201" s="95">
        <f>M201-'Growth Contrib.'!M201</f>
        <v>4.101601781377937E-7</v>
      </c>
      <c r="AH201" s="95">
        <f>N201-'Growth Contrib.'!N201</f>
        <v>-6.2590716586735651E-7</v>
      </c>
      <c r="AI201" s="95">
        <f>O201-'Growth Contrib.'!O201</f>
        <v>-1.6319428833289074E-7</v>
      </c>
      <c r="AJ201" s="95">
        <f>P201-'Growth Contrib.'!P201</f>
        <v>9.4889162956766915E-8</v>
      </c>
      <c r="AK201" s="95">
        <f>Q201-'Growth Contrib.'!Q201</f>
        <v>3.1235358425446558E-7</v>
      </c>
      <c r="AL201" s="95">
        <f>R201-'Growth Contrib.'!R201</f>
        <v>-3.8242894143981909E-8</v>
      </c>
    </row>
    <row r="202" spans="1:38" x14ac:dyDescent="0.2">
      <c r="A202" s="94" t="s">
        <v>164</v>
      </c>
      <c r="B202" s="85"/>
      <c r="C202" s="95">
        <v>1.2084294576197863E-3</v>
      </c>
      <c r="D202" s="95">
        <v>2.1826187148690224E-3</v>
      </c>
      <c r="E202" s="95">
        <v>-4.6551399282179773E-4</v>
      </c>
      <c r="F202" s="95">
        <v>-6.1667070258408785E-4</v>
      </c>
      <c r="G202" s="95">
        <v>-2.3312491248361766E-4</v>
      </c>
      <c r="H202" s="95">
        <v>-4.5420639798976481E-4</v>
      </c>
      <c r="I202" s="95">
        <v>-2.9082202818244696E-3</v>
      </c>
      <c r="J202" s="95">
        <v>-6.4710984006524086E-3</v>
      </c>
      <c r="K202" s="95">
        <v>-1.4604389667510986E-2</v>
      </c>
      <c r="L202" s="95">
        <v>-6.3613392412662506E-3</v>
      </c>
      <c r="M202" s="95">
        <v>6.4876687247306108E-5</v>
      </c>
      <c r="N202" s="95">
        <v>3.2304288470186293E-4</v>
      </c>
      <c r="O202" s="95">
        <v>-2.2487221285700798E-3</v>
      </c>
      <c r="P202" s="95">
        <v>-6.3190767541527748E-3</v>
      </c>
      <c r="Q202" s="95">
        <v>1.3438222231343389E-4</v>
      </c>
      <c r="R202" s="95">
        <v>-1.8453241500537843E-4</v>
      </c>
      <c r="V202" s="94" t="s">
        <v>164</v>
      </c>
      <c r="W202" s="95">
        <f>C202-'Growth Contrib.'!C202</f>
        <v>1.5970959593930925E-7</v>
      </c>
      <c r="X202" s="95">
        <f>D202-'Growth Contrib.'!D202</f>
        <v>-3.5476609064376621E-7</v>
      </c>
      <c r="Y202" s="95">
        <f>E202-'Growth Contrib.'!E202</f>
        <v>1.3319958015311096E-8</v>
      </c>
      <c r="Z202" s="95">
        <f>F202-'Growth Contrib.'!F202</f>
        <v>-2.8622672887000308E-7</v>
      </c>
      <c r="AA202" s="95">
        <f>G202-'Growth Contrib.'!G202</f>
        <v>3.625835257396444E-7</v>
      </c>
      <c r="AB202" s="95">
        <f>H202-'Growth Contrib.'!H202</f>
        <v>-4.6812481893740866E-8</v>
      </c>
      <c r="AC202" s="95">
        <f>I202-'Growth Contrib.'!I202</f>
        <v>1.9155585789364798E-7</v>
      </c>
      <c r="AD202" s="95">
        <f>J202-'Growth Contrib.'!J202</f>
        <v>-1.1704062550729755E-8</v>
      </c>
      <c r="AE202" s="95">
        <f>K202-'Growth Contrib.'!K202</f>
        <v>-2.3684294636616698E-8</v>
      </c>
      <c r="AF202" s="95">
        <f>L202-'Growth Contrib.'!L202</f>
        <v>-2.1194805585947329E-8</v>
      </c>
      <c r="AG202" s="95">
        <f>M202-'Growth Contrib.'!M202</f>
        <v>4.2969245415776691E-8</v>
      </c>
      <c r="AH202" s="95">
        <f>N202-'Growth Contrib.'!N202</f>
        <v>-3.3928796929806344E-8</v>
      </c>
      <c r="AI202" s="95">
        <f>O202-'Growth Contrib.'!O202</f>
        <v>6.0154191902379167E-8</v>
      </c>
      <c r="AJ202" s="95">
        <f>P202-'Growth Contrib.'!P202</f>
        <v>-1.4586478502484623E-8</v>
      </c>
      <c r="AK202" s="95">
        <f>Q202-'Growth Contrib.'!Q202</f>
        <v>-8.076632907166436E-8</v>
      </c>
      <c r="AL202" s="95">
        <f>R202-'Growth Contrib.'!R202</f>
        <v>4.7562575325010414E-8</v>
      </c>
    </row>
    <row r="203" spans="1:38" x14ac:dyDescent="0.2">
      <c r="A203" s="94" t="s">
        <v>165</v>
      </c>
      <c r="B203" s="85"/>
      <c r="C203" s="95">
        <v>9.4429612159729004E-2</v>
      </c>
      <c r="D203" s="95">
        <v>5.7657014578580856E-2</v>
      </c>
      <c r="E203" s="95">
        <v>7.1722321212291718E-2</v>
      </c>
      <c r="F203" s="95">
        <v>6.678988691419363E-3</v>
      </c>
      <c r="G203" s="95">
        <v>5.3554117679595947E-2</v>
      </c>
      <c r="H203" s="95">
        <v>0.17453098297119141</v>
      </c>
      <c r="I203" s="95">
        <v>0.10329655557870865</v>
      </c>
      <c r="J203" s="95">
        <v>0.10225814580917358</v>
      </c>
      <c r="K203" s="95">
        <v>2.8843069449067116E-2</v>
      </c>
      <c r="L203" s="95">
        <v>8.2354079931974411E-3</v>
      </c>
      <c r="M203" s="95">
        <v>5.9869535267353058E-2</v>
      </c>
      <c r="N203" s="95">
        <v>1.2542817741632462E-2</v>
      </c>
      <c r="O203" s="95">
        <v>4.4185932725667953E-2</v>
      </c>
      <c r="P203" s="95">
        <v>3.7557675968855619E-3</v>
      </c>
      <c r="Q203" s="95">
        <v>9.502640925347805E-3</v>
      </c>
      <c r="R203" s="95">
        <v>5.7314757257699966E-2</v>
      </c>
      <c r="V203" s="94" t="s">
        <v>165</v>
      </c>
      <c r="W203" s="95">
        <f>C203-'Growth Contrib.'!C203</f>
        <v>-1.8021728849515473E-7</v>
      </c>
      <c r="X203" s="95">
        <f>D203-'Growth Contrib.'!D203</f>
        <v>2.559773011751032E-7</v>
      </c>
      <c r="Y203" s="95">
        <f>E203-'Growth Contrib.'!E203</f>
        <v>-5.7710183964942985E-8</v>
      </c>
      <c r="Z203" s="95">
        <f>F203-'Growth Contrib.'!F203</f>
        <v>2.0180272983488096E-7</v>
      </c>
      <c r="AA203" s="95">
        <f>G203-'Growth Contrib.'!G203</f>
        <v>-3.7169933890524032E-7</v>
      </c>
      <c r="AB203" s="95">
        <f>H203-'Growth Contrib.'!H203</f>
        <v>2.6721375157023886E-7</v>
      </c>
      <c r="AC203" s="95">
        <f>I203-'Growth Contrib.'!I203</f>
        <v>-3.3962591189373725E-7</v>
      </c>
      <c r="AD203" s="95">
        <f>J203-'Growth Contrib.'!J203</f>
        <v>3.0505859605067798E-7</v>
      </c>
      <c r="AE203" s="95">
        <f>K203-'Growth Contrib.'!K203</f>
        <v>6.2348114868854276E-8</v>
      </c>
      <c r="AF203" s="95">
        <f>L203-'Growth Contrib.'!L203</f>
        <v>-4.6923768285897505E-8</v>
      </c>
      <c r="AG203" s="95">
        <f>M203-'Growth Contrib.'!M203</f>
        <v>-2.3085672644362898E-7</v>
      </c>
      <c r="AH203" s="95">
        <f>N203-'Growth Contrib.'!N203</f>
        <v>-1.5584532208137714E-8</v>
      </c>
      <c r="AI203" s="95">
        <f>O203-'Growth Contrib.'!O203</f>
        <v>3.3891550341169641E-7</v>
      </c>
      <c r="AJ203" s="95">
        <f>P203-'Growth Contrib.'!P203</f>
        <v>-1.0329450490873665E-7</v>
      </c>
      <c r="AK203" s="95">
        <f>Q203-'Growth Contrib.'!Q203</f>
        <v>-2.4722931227585954E-7</v>
      </c>
      <c r="AL203" s="95">
        <f>R203-'Growth Contrib.'!R203</f>
        <v>2.7062130760618919E-7</v>
      </c>
    </row>
    <row r="204" spans="1:38" x14ac:dyDescent="0.2">
      <c r="A204" s="94" t="s">
        <v>166</v>
      </c>
      <c r="B204" s="85"/>
      <c r="C204" s="95">
        <v>8.0356232821941376E-2</v>
      </c>
      <c r="D204" s="95">
        <v>7.9191520810127258E-2</v>
      </c>
      <c r="E204" s="95">
        <v>5.1722142845392227E-2</v>
      </c>
      <c r="F204" s="95">
        <v>5.6232243776321411E-2</v>
      </c>
      <c r="G204" s="95">
        <v>6.5590381622314453E-2</v>
      </c>
      <c r="H204" s="95">
        <v>6.0065831989049911E-2</v>
      </c>
      <c r="I204" s="95">
        <v>6.0185689479112625E-2</v>
      </c>
      <c r="J204" s="95">
        <v>5.0058230757713318E-2</v>
      </c>
      <c r="K204" s="95">
        <v>4.698614776134491E-2</v>
      </c>
      <c r="L204" s="95">
        <v>4.300205409526825E-2</v>
      </c>
      <c r="M204" s="95">
        <v>4.4150307774543762E-2</v>
      </c>
      <c r="N204" s="95">
        <v>4.4549047946929932E-2</v>
      </c>
      <c r="O204" s="95">
        <v>4.7657772898674011E-2</v>
      </c>
      <c r="P204" s="95">
        <v>3.2611608505249023E-2</v>
      </c>
      <c r="Q204" s="95">
        <v>4.3560996651649475E-2</v>
      </c>
      <c r="R204" s="95">
        <v>3.6534365266561508E-2</v>
      </c>
      <c r="V204" s="94" t="s">
        <v>166</v>
      </c>
      <c r="W204" s="95">
        <f>C204-'Growth Contrib.'!C204</f>
        <v>3.5829777964013765E-8</v>
      </c>
      <c r="X204" s="95">
        <f>D204-'Growth Contrib.'!D204</f>
        <v>1.9857469049644472E-7</v>
      </c>
      <c r="Y204" s="95">
        <f>E204-'Growth Contrib.'!E204</f>
        <v>-4.7845459855144767E-7</v>
      </c>
      <c r="Z204" s="95">
        <f>F204-'Growth Contrib.'!F204</f>
        <v>5.7044203358863621E-7</v>
      </c>
      <c r="AA204" s="95">
        <f>G204-'Growth Contrib.'!G204</f>
        <v>-4.9681877611895686E-8</v>
      </c>
      <c r="AB204" s="95">
        <f>H204-'Growth Contrib.'!H204</f>
        <v>-2.7925307856391246E-7</v>
      </c>
      <c r="AC204" s="95">
        <f>I204-'Growth Contrib.'!I204</f>
        <v>3.0003483894591731E-7</v>
      </c>
      <c r="AD204" s="95">
        <f>J204-'Growth Contrib.'!J204</f>
        <v>-1.6113956095159532E-7</v>
      </c>
      <c r="AE204" s="95">
        <f>K204-'Growth Contrib.'!K204</f>
        <v>8.3957270920198557E-8</v>
      </c>
      <c r="AF204" s="95">
        <f>L204-'Growth Contrib.'!L204</f>
        <v>-1.2352192650666449E-7</v>
      </c>
      <c r="AG204" s="95">
        <f>M204-'Growth Contrib.'!M204</f>
        <v>-2.2751084441385849E-7</v>
      </c>
      <c r="AH204" s="95">
        <f>N204-'Growth Contrib.'!N204</f>
        <v>1.9028086538364075E-7</v>
      </c>
      <c r="AI204" s="95">
        <f>O204-'Growth Contrib.'!O204</f>
        <v>-9.1892532215476219E-8</v>
      </c>
      <c r="AJ204" s="95">
        <f>P204-'Growth Contrib.'!P204</f>
        <v>-4.9259217364816532E-8</v>
      </c>
      <c r="AK204" s="95">
        <f>Q204-'Growth Contrib.'!Q204</f>
        <v>-6.3126404013791326E-8</v>
      </c>
      <c r="AL204" s="95">
        <f>R204-'Growth Contrib.'!R204</f>
        <v>-3.0123833288930868E-9</v>
      </c>
    </row>
    <row r="205" spans="1:38" x14ac:dyDescent="0.2">
      <c r="A205" s="96" t="s">
        <v>167</v>
      </c>
      <c r="B205" s="97"/>
      <c r="C205" s="98">
        <v>5.9508025646209717E-2</v>
      </c>
      <c r="D205" s="98">
        <v>3.5253703594207764E-2</v>
      </c>
      <c r="E205" s="98">
        <v>2.80031468719244E-2</v>
      </c>
      <c r="F205" s="98">
        <v>3.198155015707016E-2</v>
      </c>
      <c r="G205" s="98">
        <v>1.691097766160965E-2</v>
      </c>
      <c r="H205" s="98">
        <v>2.7186140418052673E-2</v>
      </c>
      <c r="I205" s="98">
        <v>4.2016640305519104E-2</v>
      </c>
      <c r="J205" s="98">
        <v>5.2362848073244095E-2</v>
      </c>
      <c r="K205" s="98">
        <v>5.2602346986532211E-3</v>
      </c>
      <c r="L205" s="98">
        <v>2.2008711472153664E-2</v>
      </c>
      <c r="M205" s="98">
        <v>1.5275335870683193E-2</v>
      </c>
      <c r="N205" s="98">
        <v>2.0759826526045799E-2</v>
      </c>
      <c r="O205" s="98">
        <v>1.2754714116454124E-2</v>
      </c>
      <c r="P205" s="98">
        <v>1.4666014350950718E-2</v>
      </c>
      <c r="Q205" s="98">
        <v>1.6580337658524513E-2</v>
      </c>
      <c r="R205" s="98">
        <v>-1.4407623559236526E-2</v>
      </c>
      <c r="V205" s="96" t="s">
        <v>7</v>
      </c>
      <c r="W205" s="98">
        <f>C205-'Growth Contrib.'!C205</f>
        <v>2.625784995616276E-7</v>
      </c>
      <c r="X205" s="98">
        <f>D205-'Growth Contrib.'!D205</f>
        <v>-3.8101763946002398E-7</v>
      </c>
      <c r="Y205" s="98">
        <f>E205-'Growth Contrib.'!E205</f>
        <v>-2.7580252305939301E-7</v>
      </c>
      <c r="Z205" s="98">
        <f>F205-'Growth Contrib.'!F205</f>
        <v>3.1822127856406812E-7</v>
      </c>
      <c r="AA205" s="98">
        <f>G205-'Growth Contrib.'!G205</f>
        <v>8.3726439507186834E-8</v>
      </c>
      <c r="AB205" s="98">
        <f>H205-'Growth Contrib.'!H205</f>
        <v>5.4974244712013842E-8</v>
      </c>
      <c r="AC205" s="98">
        <f>I205-'Growth Contrib.'!I205</f>
        <v>3.9318441939772963E-8</v>
      </c>
      <c r="AD205" s="98">
        <f>J205-'Growth Contrib.'!J205</f>
        <v>-2.6132437899728522E-7</v>
      </c>
      <c r="AE205" s="98">
        <f>K205-'Growth Contrib.'!K205</f>
        <v>1.4792068992342672E-7</v>
      </c>
      <c r="AF205" s="98">
        <f>L205-'Growth Contrib.'!L205</f>
        <v>3.3715949178392268E-7</v>
      </c>
      <c r="AG205" s="98">
        <f>M205-'Growth Contrib.'!M205</f>
        <v>1.0229327593314075E-9</v>
      </c>
      <c r="AH205" s="98">
        <f>N205-'Growth Contrib.'!N205</f>
        <v>-1.1846775559154477E-7</v>
      </c>
      <c r="AI205" s="98">
        <f>O205-'Growth Contrib.'!O205</f>
        <v>2.5962342865837318E-9</v>
      </c>
      <c r="AJ205" s="98">
        <f>P205-'Growth Contrib.'!P205</f>
        <v>-2.7295570382938894E-7</v>
      </c>
      <c r="AK205" s="98">
        <f>Q205-'Growth Contrib.'!Q205</f>
        <v>-5.8403661976069721E-9</v>
      </c>
      <c r="AL205" s="98">
        <f>R205-'Growth Contrib.'!R205</f>
        <v>1.1586344173322716E-7</v>
      </c>
    </row>
    <row r="206" spans="1:38" x14ac:dyDescent="0.2">
      <c r="A206" s="1"/>
      <c r="V206" s="1"/>
    </row>
    <row r="207" spans="1:38" x14ac:dyDescent="0.2">
      <c r="A207" s="59" t="s">
        <v>195</v>
      </c>
      <c r="B207" s="60"/>
      <c r="C207" s="60"/>
      <c r="D207" s="60"/>
      <c r="E207" s="60"/>
      <c r="F207" s="60"/>
      <c r="G207" s="60"/>
      <c r="H207" s="60"/>
      <c r="I207" s="60"/>
      <c r="J207" s="60"/>
      <c r="K207" s="60"/>
      <c r="L207" s="60"/>
      <c r="M207" s="60"/>
      <c r="N207" s="60"/>
      <c r="O207" s="60"/>
      <c r="P207" s="60"/>
      <c r="Q207" s="60"/>
      <c r="R207" s="60"/>
      <c r="V207" s="59" t="s">
        <v>195</v>
      </c>
      <c r="W207" s="60"/>
      <c r="X207" s="60"/>
      <c r="Y207" s="60"/>
      <c r="Z207" s="60"/>
      <c r="AA207" s="60"/>
      <c r="AB207" s="60"/>
      <c r="AC207" s="60"/>
      <c r="AD207" s="60"/>
      <c r="AE207" s="60"/>
      <c r="AF207" s="60"/>
      <c r="AG207" s="60"/>
      <c r="AH207" s="60"/>
      <c r="AI207" s="60"/>
      <c r="AJ207" s="60"/>
      <c r="AK207" s="60"/>
      <c r="AL207" s="60"/>
    </row>
    <row r="208" spans="1:38" ht="15" x14ac:dyDescent="0.2">
      <c r="A208" s="87" t="s">
        <v>7</v>
      </c>
      <c r="B208" s="32"/>
      <c r="C208" s="32">
        <v>2007</v>
      </c>
      <c r="D208" s="32">
        <v>2008</v>
      </c>
      <c r="E208" s="32">
        <v>2009</v>
      </c>
      <c r="F208" s="32">
        <v>2010</v>
      </c>
      <c r="G208" s="32">
        <v>2011</v>
      </c>
      <c r="H208" s="32">
        <v>2012</v>
      </c>
      <c r="I208" s="32">
        <v>2013</v>
      </c>
      <c r="J208" s="32">
        <v>2014</v>
      </c>
      <c r="K208" s="32">
        <v>2015</v>
      </c>
      <c r="L208" s="32">
        <v>2016</v>
      </c>
      <c r="M208" s="32">
        <v>2017</v>
      </c>
      <c r="N208" s="32">
        <v>2018</v>
      </c>
      <c r="O208" s="32">
        <v>2019</v>
      </c>
      <c r="P208" s="32">
        <v>2020</v>
      </c>
      <c r="Q208" s="32">
        <v>2021</v>
      </c>
      <c r="R208" s="32">
        <v>2022</v>
      </c>
      <c r="V208" s="87" t="s">
        <v>7</v>
      </c>
      <c r="W208" s="32">
        <v>2007</v>
      </c>
      <c r="X208" s="32">
        <v>2008</v>
      </c>
      <c r="Y208" s="32">
        <v>2009</v>
      </c>
      <c r="Z208" s="32">
        <v>2010</v>
      </c>
      <c r="AA208" s="32">
        <v>2011</v>
      </c>
      <c r="AB208" s="32">
        <v>2012</v>
      </c>
      <c r="AC208" s="32">
        <v>2013</v>
      </c>
      <c r="AD208" s="32">
        <v>2014</v>
      </c>
      <c r="AE208" s="32">
        <v>2015</v>
      </c>
      <c r="AF208" s="32">
        <v>2016</v>
      </c>
      <c r="AG208" s="32">
        <v>2017</v>
      </c>
      <c r="AH208" s="32">
        <v>2018</v>
      </c>
      <c r="AI208" s="32">
        <v>2019</v>
      </c>
      <c r="AJ208" s="32">
        <v>2020</v>
      </c>
      <c r="AK208" s="32">
        <v>2021</v>
      </c>
      <c r="AL208" s="32">
        <v>2022</v>
      </c>
    </row>
    <row r="209" spans="1:38" x14ac:dyDescent="0.2">
      <c r="A209" s="94" t="s">
        <v>28</v>
      </c>
      <c r="B209" s="85"/>
      <c r="C209" s="95" cm="1">
        <f t="array" ref="C209:R219">TRANSPOSE('5.Stata-DNSP&amp;State'!M57:W72)</f>
        <v>1.6454908763989806E-3</v>
      </c>
      <c r="D209" s="95">
        <v>3.5214212257415056E-3</v>
      </c>
      <c r="E209" s="95">
        <v>-3.8824498187750578E-3</v>
      </c>
      <c r="F209" s="95">
        <v>-1.5164761862251908E-4</v>
      </c>
      <c r="G209" s="95">
        <v>4.7478408669121563E-4</v>
      </c>
      <c r="H209" s="95">
        <v>-5.6429696269333363E-3</v>
      </c>
      <c r="I209" s="95">
        <v>-3.0149025842547417E-3</v>
      </c>
      <c r="J209" s="95">
        <v>-2.1571796387434006E-3</v>
      </c>
      <c r="K209" s="95">
        <v>2.9298129957169294E-3</v>
      </c>
      <c r="L209" s="95">
        <v>3.0461512506008148E-3</v>
      </c>
      <c r="M209" s="95">
        <v>4.1959885857068002E-4</v>
      </c>
      <c r="N209" s="95">
        <v>-4.4514346518553793E-4</v>
      </c>
      <c r="O209" s="95">
        <v>6.8949337583035231E-4</v>
      </c>
      <c r="P209" s="95">
        <v>-1.4614792307838798E-3</v>
      </c>
      <c r="Q209" s="95">
        <v>1.2212364235892892E-3</v>
      </c>
      <c r="R209" s="95">
        <v>-4.7005047235870734E-5</v>
      </c>
      <c r="V209" s="94" t="s">
        <v>28</v>
      </c>
      <c r="W209" s="95">
        <f>C209-'Growth Contrib.'!C209</f>
        <v>1.9876398980704646E-8</v>
      </c>
      <c r="X209" s="95">
        <f>D209-'Growth Contrib.'!D209</f>
        <v>4.1225741505453162E-8</v>
      </c>
      <c r="Y209" s="95">
        <f>E209-'Growth Contrib.'!E209</f>
        <v>-2.9818775057650904E-8</v>
      </c>
      <c r="Z209" s="95">
        <f>F209-'Growth Contrib.'!F209</f>
        <v>3.3981377480911965E-8</v>
      </c>
      <c r="AA209" s="95">
        <f>G209-'Growth Contrib.'!G209</f>
        <v>-1.0913308784389533E-8</v>
      </c>
      <c r="AB209" s="95">
        <f>H209-'Growth Contrib.'!H209</f>
        <v>-6.6626933335929561E-8</v>
      </c>
      <c r="AC209" s="95">
        <f>I209-'Growth Contrib.'!I209</f>
        <v>4.4157452581614076E-9</v>
      </c>
      <c r="AD209" s="95">
        <f>J209-'Growth Contrib.'!J209</f>
        <v>7.1361256599213052E-8</v>
      </c>
      <c r="AE209" s="95">
        <f>K209-'Growth Contrib.'!K209</f>
        <v>-5.8004283070688806E-8</v>
      </c>
      <c r="AF209" s="95">
        <f>L209-'Growth Contrib.'!L209</f>
        <v>1.325060081493537E-8</v>
      </c>
      <c r="AG209" s="95">
        <f>M209-'Growth Contrib.'!M209</f>
        <v>-3.484142931998481E-8</v>
      </c>
      <c r="AH209" s="95">
        <f>N209-'Growth Contrib.'!N209</f>
        <v>4.4334814462059034E-8</v>
      </c>
      <c r="AI209" s="95">
        <f>O209-'Growth Contrib.'!O209</f>
        <v>-2.3241696476454868E-9</v>
      </c>
      <c r="AJ209" s="95">
        <f>P209-'Growth Contrib.'!P209</f>
        <v>-4.7230783879834842E-8</v>
      </c>
      <c r="AK209" s="95">
        <f>Q209-'Growth Contrib.'!Q209</f>
        <v>3.0423589289117411E-8</v>
      </c>
      <c r="AL209" s="95">
        <f>R209-'Growth Contrib.'!R209</f>
        <v>-1.1837235870730501E-8</v>
      </c>
    </row>
    <row r="210" spans="1:38" x14ac:dyDescent="0.2">
      <c r="A210" s="94" t="s">
        <v>161</v>
      </c>
      <c r="B210" s="85"/>
      <c r="C210" s="95">
        <v>8.9643886894918978E-5</v>
      </c>
      <c r="D210" s="95">
        <v>5.068596510682255E-5</v>
      </c>
      <c r="E210" s="95">
        <v>2.2837957367300987E-2</v>
      </c>
      <c r="F210" s="95">
        <v>2.3943482665345073E-4</v>
      </c>
      <c r="G210" s="95">
        <v>1.4729294925928116E-2</v>
      </c>
      <c r="H210" s="95">
        <v>7.1586600824957713E-6</v>
      </c>
      <c r="I210" s="95">
        <v>7.4806825978157576E-6</v>
      </c>
      <c r="J210" s="95">
        <v>-2.4694663807167672E-5</v>
      </c>
      <c r="K210" s="95">
        <v>1.9354973119334318E-5</v>
      </c>
      <c r="L210" s="95">
        <v>1.9448636521701701E-5</v>
      </c>
      <c r="M210" s="95">
        <v>1.6215253621339798E-2</v>
      </c>
      <c r="N210" s="95">
        <v>1.9718458133866079E-5</v>
      </c>
      <c r="O210" s="95">
        <v>8.7489592260681093E-5</v>
      </c>
      <c r="P210" s="95">
        <v>1.9019152387045324E-4</v>
      </c>
      <c r="Q210" s="95">
        <v>-2.9638336854986846E-4</v>
      </c>
      <c r="R210" s="95">
        <v>4.5815840712748468E-4</v>
      </c>
      <c r="V210" s="94" t="s">
        <v>161</v>
      </c>
      <c r="W210" s="95">
        <f>C210-'Growth Contrib.'!C210</f>
        <v>-5.2310508102091941E-10</v>
      </c>
      <c r="X210" s="95">
        <f>D210-'Growth Contrib.'!D210</f>
        <v>-7.5489317744812648E-10</v>
      </c>
      <c r="Y210" s="95">
        <f>E210-'Growth Contrib.'!E210</f>
        <v>-2.926326990136674E-7</v>
      </c>
      <c r="Z210" s="95">
        <f>F210-'Growth Contrib.'!F210</f>
        <v>1.4266534507304928E-9</v>
      </c>
      <c r="AA210" s="95">
        <f>G210-'Growth Contrib.'!G210</f>
        <v>5.4925928116497658E-8</v>
      </c>
      <c r="AB210" s="95">
        <f>H210-'Growth Contrib.'!H210</f>
        <v>-5.1917504228730503E-11</v>
      </c>
      <c r="AC210" s="95">
        <f>I210-'Growth Contrib.'!I210</f>
        <v>-1.2440218424280571E-10</v>
      </c>
      <c r="AD210" s="95">
        <f>J210-'Growth Contrib.'!J210</f>
        <v>4.0619283232977096E-10</v>
      </c>
      <c r="AE210" s="95">
        <f>K210-'Growth Contrib.'!K210</f>
        <v>-1.7688066568277336E-10</v>
      </c>
      <c r="AF210" s="95">
        <f>L210-'Growth Contrib.'!L210</f>
        <v>-4.5347829829816134E-10</v>
      </c>
      <c r="AG210" s="95">
        <f>M210-'Growth Contrib.'!M210</f>
        <v>-6.3786602007287474E-9</v>
      </c>
      <c r="AH210" s="95">
        <f>N210-'Growth Contrib.'!N210</f>
        <v>7.181338660804679E-10</v>
      </c>
      <c r="AI210" s="95">
        <f>O210-'Growth Contrib.'!O210</f>
        <v>-2.8773931890315515E-10</v>
      </c>
      <c r="AJ210" s="95">
        <f>P210-'Growth Contrib.'!P210</f>
        <v>-4.7612954675929284E-10</v>
      </c>
      <c r="AK210" s="95">
        <f>Q210-'Growth Contrib.'!Q210</f>
        <v>6.3145013154929097E-10</v>
      </c>
      <c r="AL210" s="95">
        <f>R210-'Growth Contrib.'!R210</f>
        <v>-1.2928725153177681E-9</v>
      </c>
    </row>
    <row r="211" spans="1:38" x14ac:dyDescent="0.2">
      <c r="A211" s="94" t="s">
        <v>30</v>
      </c>
      <c r="B211" s="85"/>
      <c r="C211" s="95">
        <v>2.626306377351284E-3</v>
      </c>
      <c r="D211" s="95">
        <v>2.5032951962202787E-3</v>
      </c>
      <c r="E211" s="95">
        <v>2.3520647082477808E-3</v>
      </c>
      <c r="F211" s="95">
        <v>2.0727592054754496E-3</v>
      </c>
      <c r="G211" s="95">
        <v>2.2043646313250065E-3</v>
      </c>
      <c r="H211" s="95">
        <v>1.9723032601177692E-3</v>
      </c>
      <c r="I211" s="95">
        <v>3.5569763276726007E-3</v>
      </c>
      <c r="J211" s="95">
        <v>4.6572340652346611E-3</v>
      </c>
      <c r="K211" s="95">
        <v>3.4660999663174152E-3</v>
      </c>
      <c r="L211" s="95">
        <v>2.7521995361894369E-3</v>
      </c>
      <c r="M211" s="95">
        <v>3.3381592947989702E-3</v>
      </c>
      <c r="N211" s="95">
        <v>4.4771428219974041E-3</v>
      </c>
      <c r="O211" s="95">
        <v>4.594709724187851E-3</v>
      </c>
      <c r="P211" s="95">
        <v>4.5683737844228745E-3</v>
      </c>
      <c r="Q211" s="95">
        <v>3.2386521343141794E-3</v>
      </c>
      <c r="R211" s="95">
        <v>3.700117114931345E-3</v>
      </c>
      <c r="V211" s="94" t="s">
        <v>30</v>
      </c>
      <c r="W211" s="95">
        <f>C211-'Growth Contrib.'!C211</f>
        <v>1.5377351283811513E-8</v>
      </c>
      <c r="X211" s="95">
        <f>D211-'Growth Contrib.'!D211</f>
        <v>8.4196220278762168E-8</v>
      </c>
      <c r="Y211" s="95">
        <f>E211-'Growth Contrib.'!E211</f>
        <v>-7.4291752219252799E-8</v>
      </c>
      <c r="Z211" s="95">
        <f>F211-'Growth Contrib.'!F211</f>
        <v>-3.1794524550481096E-8</v>
      </c>
      <c r="AA211" s="95">
        <f>G211-'Growth Contrib.'!G211</f>
        <v>-7.3686749935304718E-9</v>
      </c>
      <c r="AB211" s="95">
        <f>H211-'Growth Contrib.'!H211</f>
        <v>-7.9739882230620701E-8</v>
      </c>
      <c r="AC211" s="95">
        <f>I211-'Growth Contrib.'!I211</f>
        <v>-4.6723273991119973E-9</v>
      </c>
      <c r="AD211" s="95">
        <f>J211-'Growth Contrib.'!J211</f>
        <v>1.850652346611914E-7</v>
      </c>
      <c r="AE211" s="95">
        <f>K211-'Growth Contrib.'!K211</f>
        <v>-7.4033682584580263E-8</v>
      </c>
      <c r="AF211" s="95">
        <f>L211-'Growth Contrib.'!L211</f>
        <v>4.1536189436704174E-8</v>
      </c>
      <c r="AG211" s="95">
        <f>M211-'Growth Contrib.'!M211</f>
        <v>-1.4970520102958532E-7</v>
      </c>
      <c r="AH211" s="95">
        <f>N211-'Growth Contrib.'!N211</f>
        <v>1.2582199740429623E-7</v>
      </c>
      <c r="AI211" s="95">
        <f>O211-'Growth Contrib.'!O211</f>
        <v>5.9724187851349642E-8</v>
      </c>
      <c r="AJ211" s="95">
        <f>P211-'Growth Contrib.'!P211</f>
        <v>-1.5621557712588302E-7</v>
      </c>
      <c r="AK211" s="95">
        <f>Q211-'Growth Contrib.'!Q211</f>
        <v>8.2134314179343332E-8</v>
      </c>
      <c r="AL211" s="95">
        <f>R211-'Growth Contrib.'!R211</f>
        <v>-3.3885068655061662E-8</v>
      </c>
    </row>
    <row r="212" spans="1:38" x14ac:dyDescent="0.2">
      <c r="A212" s="94" t="s">
        <v>162</v>
      </c>
      <c r="B212" s="85"/>
      <c r="C212" s="95">
        <v>5.6968121789395809E-3</v>
      </c>
      <c r="D212" s="95">
        <v>6.4820745028555393E-3</v>
      </c>
      <c r="E212" s="95">
        <v>4.0624779649078846E-3</v>
      </c>
      <c r="F212" s="95">
        <v>3.651096485555172E-3</v>
      </c>
      <c r="G212" s="95">
        <v>4.7567971050739288E-3</v>
      </c>
      <c r="H212" s="95">
        <v>5.0189648754894733E-3</v>
      </c>
      <c r="I212" s="95">
        <v>5.8103445917367935E-3</v>
      </c>
      <c r="J212" s="95">
        <v>5.8262757956981659E-3</v>
      </c>
      <c r="K212" s="95">
        <v>6.3089821487665176E-3</v>
      </c>
      <c r="L212" s="95">
        <v>5.7036727666854858E-3</v>
      </c>
      <c r="M212" s="95">
        <v>6.1967079527676105E-3</v>
      </c>
      <c r="N212" s="95">
        <v>6.5166628919541836E-3</v>
      </c>
      <c r="O212" s="95">
        <v>8.754790760576725E-3</v>
      </c>
      <c r="P212" s="95">
        <v>5.4286732338368893E-3</v>
      </c>
      <c r="Q212" s="95">
        <v>4.1929977014660835E-3</v>
      </c>
      <c r="R212" s="95">
        <v>6.4413286745548248E-3</v>
      </c>
      <c r="V212" s="94" t="s">
        <v>162</v>
      </c>
      <c r="W212" s="95">
        <f>C212-'Growth Contrib.'!C212</f>
        <v>-2.2182106041920835E-7</v>
      </c>
      <c r="X212" s="95">
        <f>D212-'Growth Contrib.'!D212</f>
        <v>9.2502855539473849E-8</v>
      </c>
      <c r="Y212" s="95">
        <f>E212-'Growth Contrib.'!E212</f>
        <v>3.2096490788433019E-7</v>
      </c>
      <c r="Z212" s="95">
        <f>F212-'Growth Contrib.'!F212</f>
        <v>-3.6051444482791337E-7</v>
      </c>
      <c r="AA212" s="95">
        <f>G212-'Growth Contrib.'!G212</f>
        <v>3.201050739285588E-7</v>
      </c>
      <c r="AB212" s="95">
        <f>H212-'Growth Contrib.'!H212</f>
        <v>-2.0412451052706504E-7</v>
      </c>
      <c r="AC212" s="95">
        <f>I212-'Growth Contrib.'!I212</f>
        <v>2.4459173679318436E-7</v>
      </c>
      <c r="AD212" s="95">
        <f>J212-'Growth Contrib.'!J212</f>
        <v>-2.3420430183412888E-7</v>
      </c>
      <c r="AE212" s="95">
        <f>K212-'Growth Contrib.'!K212</f>
        <v>-8.4851233482161059E-8</v>
      </c>
      <c r="AF212" s="95">
        <f>L212-'Growth Contrib.'!L212</f>
        <v>1.1276668548595992E-7</v>
      </c>
      <c r="AG212" s="95">
        <f>M212-'Growth Contrib.'!M212</f>
        <v>8.9527676105927156E-9</v>
      </c>
      <c r="AH212" s="95">
        <f>N212-'Growth Contrib.'!N212</f>
        <v>-4.4108045816476649E-8</v>
      </c>
      <c r="AI212" s="95">
        <f>O212-'Growth Contrib.'!O212</f>
        <v>1.327605767247747E-7</v>
      </c>
      <c r="AJ212" s="95">
        <f>P212-'Growth Contrib.'!P212</f>
        <v>-2.5976616311110257E-7</v>
      </c>
      <c r="AK212" s="95">
        <f>Q212-'Growth Contrib.'!Q212</f>
        <v>1.147014660838469E-7</v>
      </c>
      <c r="AL212" s="95">
        <f>R212-'Growth Contrib.'!R212</f>
        <v>-4.1325445175252606E-8</v>
      </c>
    </row>
    <row r="213" spans="1:38" x14ac:dyDescent="0.2">
      <c r="A213" s="94" t="s">
        <v>156</v>
      </c>
      <c r="B213" s="85"/>
      <c r="C213" s="95">
        <v>3.7021241150796413E-3</v>
      </c>
      <c r="D213" s="95">
        <v>-1.1231286451220512E-2</v>
      </c>
      <c r="E213" s="95">
        <v>7.6094246469438076E-3</v>
      </c>
      <c r="F213" s="95">
        <v>2.4852270260453224E-2</v>
      </c>
      <c r="G213" s="95">
        <v>1.4916795771569014E-3</v>
      </c>
      <c r="H213" s="95">
        <v>-2.4892536923289299E-2</v>
      </c>
      <c r="I213" s="95">
        <v>-1.6682036221027374E-2</v>
      </c>
      <c r="J213" s="95">
        <v>2.6642447337508202E-2</v>
      </c>
      <c r="K213" s="95">
        <v>-1.4366705901920795E-2</v>
      </c>
      <c r="L213" s="95">
        <v>4.6313432976603508E-3</v>
      </c>
      <c r="M213" s="95">
        <v>1.8938010558485985E-2</v>
      </c>
      <c r="N213" s="95">
        <v>2.4066923651844263E-3</v>
      </c>
      <c r="O213" s="95">
        <v>-1.5225387178361416E-2</v>
      </c>
      <c r="P213" s="95">
        <v>-1.8804855644702911E-2</v>
      </c>
      <c r="Q213" s="95">
        <v>3.5035636276006699E-2</v>
      </c>
      <c r="R213" s="95">
        <v>-4.8223603516817093E-2</v>
      </c>
      <c r="V213" s="94" t="s">
        <v>156</v>
      </c>
      <c r="W213" s="95">
        <f>C213-'Growth Contrib.'!C213</f>
        <v>2.8611507964151212E-7</v>
      </c>
      <c r="X213" s="95">
        <f>D213-'Growth Contrib.'!D213</f>
        <v>-7.6451220512238627E-8</v>
      </c>
      <c r="Y213" s="95">
        <f>E213-'Growth Contrib.'!E213</f>
        <v>1.4646943807990198E-8</v>
      </c>
      <c r="Z213" s="95">
        <f>F213-'Growth Contrib.'!F213</f>
        <v>5.0260453222927826E-8</v>
      </c>
      <c r="AA213" s="95">
        <f>G213-'Growth Contrib.'!G213</f>
        <v>-1.8342284309859694E-7</v>
      </c>
      <c r="AB213" s="95">
        <f>H213-'Growth Contrib.'!H213</f>
        <v>1.2307671070146964E-7</v>
      </c>
      <c r="AC213" s="95">
        <f>I213-'Growth Contrib.'!I213</f>
        <v>1.3778972626082853E-8</v>
      </c>
      <c r="AD213" s="95">
        <f>J213-'Growth Contrib.'!J213</f>
        <v>-6.2662491799592157E-8</v>
      </c>
      <c r="AE213" s="95">
        <f>K213-'Growth Contrib.'!K213</f>
        <v>-5.5901920795534132E-8</v>
      </c>
      <c r="AF213" s="95">
        <f>L213-'Growth Contrib.'!L213</f>
        <v>7.2297660350627291E-8</v>
      </c>
      <c r="AG213" s="95">
        <f>M213-'Growth Contrib.'!M213</f>
        <v>-1.4944151401422023E-7</v>
      </c>
      <c r="AH213" s="95">
        <f>N213-'Growth Contrib.'!N213</f>
        <v>5.5365184426208608E-8</v>
      </c>
      <c r="AI213" s="95">
        <f>O213-'Growth Contrib.'!O213</f>
        <v>1.1282163858358785E-7</v>
      </c>
      <c r="AJ213" s="95">
        <f>P213-'Growth Contrib.'!P213</f>
        <v>-1.7564470291067669E-7</v>
      </c>
      <c r="AK213" s="95">
        <f>Q213-'Growth Contrib.'!Q213</f>
        <v>2.1627600670093283E-7</v>
      </c>
      <c r="AL213" s="95">
        <f>R213-'Growth Contrib.'!R213</f>
        <v>-7.351681709233393E-8</v>
      </c>
    </row>
    <row r="214" spans="1:38" x14ac:dyDescent="0.2">
      <c r="A214" s="94" t="s">
        <v>10</v>
      </c>
      <c r="B214" s="85"/>
      <c r="C214" s="95">
        <v>-2.9109068214893341E-2</v>
      </c>
      <c r="D214" s="95">
        <v>-8.2847639918327332E-2</v>
      </c>
      <c r="E214" s="95">
        <v>3.6022108048200607E-2</v>
      </c>
      <c r="F214" s="95">
        <v>1.651059091091156E-2</v>
      </c>
      <c r="G214" s="95">
        <v>-1.9591843709349632E-2</v>
      </c>
      <c r="H214" s="95">
        <v>-6.543715950101614E-3</v>
      </c>
      <c r="I214" s="95">
        <v>4.2309768497943878E-2</v>
      </c>
      <c r="J214" s="95">
        <v>-4.7876749187707901E-2</v>
      </c>
      <c r="K214" s="95">
        <v>-1.0666904039680958E-2</v>
      </c>
      <c r="L214" s="95">
        <v>-2.9200226068496704E-2</v>
      </c>
      <c r="M214" s="95">
        <v>3.7383612245321274E-2</v>
      </c>
      <c r="N214" s="95">
        <v>3.6279112100601196E-2</v>
      </c>
      <c r="O214" s="95">
        <v>2.2247619926929474E-2</v>
      </c>
      <c r="P214" s="95">
        <v>4.2865756899118423E-2</v>
      </c>
      <c r="Q214" s="95">
        <v>-2.3735681548714638E-2</v>
      </c>
      <c r="R214" s="95">
        <v>1.6817808151245117E-2</v>
      </c>
      <c r="V214" s="94" t="s">
        <v>10</v>
      </c>
      <c r="W214" s="95">
        <f>C214-'Growth Contrib.'!C214</f>
        <v>-7.8214893339811908E-8</v>
      </c>
      <c r="X214" s="95">
        <f>D214-'Growth Contrib.'!D214</f>
        <v>-2.799183273366479E-7</v>
      </c>
      <c r="Y214" s="95">
        <f>E214-'Growth Contrib.'!E214</f>
        <v>1.3804820060692169E-7</v>
      </c>
      <c r="Z214" s="95">
        <f>F214-'Growth Contrib.'!F214</f>
        <v>2.1091091155847619E-7</v>
      </c>
      <c r="AA214" s="95">
        <f>G214-'Growth Contrib.'!G214</f>
        <v>-2.6370934963146353E-7</v>
      </c>
      <c r="AB214" s="95">
        <f>H214-'Growth Contrib.'!H214</f>
        <v>2.7404989838639843E-7</v>
      </c>
      <c r="AC214" s="95">
        <f>I214-'Growth Contrib.'!I214</f>
        <v>-9.1502056119574515E-8</v>
      </c>
      <c r="AD214" s="95">
        <f>J214-'Growth Contrib.'!J214</f>
        <v>-1.8918770790243844E-7</v>
      </c>
      <c r="AE214" s="95">
        <f>K214-'Growth Contrib.'!K214</f>
        <v>1.2596031904142657E-7</v>
      </c>
      <c r="AF214" s="95">
        <f>L214-'Growth Contrib.'!L214</f>
        <v>1.4393150329569671E-7</v>
      </c>
      <c r="AG214" s="95">
        <f>M214-'Growth Contrib.'!M214</f>
        <v>4.224532127589109E-8</v>
      </c>
      <c r="AH214" s="95">
        <f>N214-'Growth Contrib.'!N214</f>
        <v>-2.7899398805097952E-8</v>
      </c>
      <c r="AI214" s="95">
        <f>O214-'Growth Contrib.'!O214</f>
        <v>-3.100730705252186E-7</v>
      </c>
      <c r="AJ214" s="95">
        <f>P214-'Growth Contrib.'!P214</f>
        <v>1.8689911842478812E-7</v>
      </c>
      <c r="AK214" s="95">
        <f>Q214-'Growth Contrib.'!Q214</f>
        <v>1.5845128536334796E-7</v>
      </c>
      <c r="AL214" s="95">
        <f>R214-'Growth Contrib.'!R214</f>
        <v>-1.8487548818224564E-9</v>
      </c>
    </row>
    <row r="215" spans="1:38" x14ac:dyDescent="0.2">
      <c r="A215" s="94" t="s">
        <v>163</v>
      </c>
      <c r="B215" s="85"/>
      <c r="C215" s="95">
        <v>-3.445759357418865E-4</v>
      </c>
      <c r="D215" s="95">
        <v>-6.5568689024075866E-4</v>
      </c>
      <c r="E215" s="95">
        <v>-1.5745994460303336E-4</v>
      </c>
      <c r="F215" s="95">
        <v>-1.0809283412527293E-4</v>
      </c>
      <c r="G215" s="95">
        <v>-3.0156425054883584E-6</v>
      </c>
      <c r="H215" s="95">
        <v>-4.1763012995943427E-4</v>
      </c>
      <c r="I215" s="95">
        <v>-7.235701777972281E-4</v>
      </c>
      <c r="J215" s="95">
        <v>6.9165276363492012E-4</v>
      </c>
      <c r="K215" s="95">
        <v>-8.2889851182699203E-4</v>
      </c>
      <c r="L215" s="95">
        <v>7.3434021032880992E-5</v>
      </c>
      <c r="M215" s="95">
        <v>-7.4860035965684801E-5</v>
      </c>
      <c r="N215" s="95">
        <v>1.535743591375649E-3</v>
      </c>
      <c r="O215" s="95">
        <v>-8.5254381701815873E-5</v>
      </c>
      <c r="P215" s="95">
        <v>3.5160503466613591E-4</v>
      </c>
      <c r="Q215" s="95">
        <v>1.6450502444058657E-3</v>
      </c>
      <c r="R215" s="95">
        <v>-5.0980401283595711E-5</v>
      </c>
      <c r="V215" s="94" t="s">
        <v>163</v>
      </c>
      <c r="W215" s="95">
        <f>C215-'Growth Contrib.'!C215</f>
        <v>1.6425811351274827E-10</v>
      </c>
      <c r="X215" s="95">
        <f>D215-'Growth Contrib.'!D215</f>
        <v>1.0975924130077891E-10</v>
      </c>
      <c r="Y215" s="95">
        <f>E215-'Growth Contrib.'!E215</f>
        <v>-1.214460303337688E-8</v>
      </c>
      <c r="Z215" s="95">
        <f>F215-'Growth Contrib.'!F215</f>
        <v>1.066587472706962E-8</v>
      </c>
      <c r="AA215" s="95">
        <f>G215-'Growth Contrib.'!G215</f>
        <v>-2.8904505488358524E-8</v>
      </c>
      <c r="AB215" s="95">
        <f>H215-'Growth Contrib.'!H215</f>
        <v>2.527004056571483E-8</v>
      </c>
      <c r="AC215" s="95">
        <f>I215-'Growth Contrib.'!I215</f>
        <v>-3.7777972281471603E-9</v>
      </c>
      <c r="AD215" s="95">
        <f>J215-'Growth Contrib.'!J215</f>
        <v>-3.5363650798935636E-9</v>
      </c>
      <c r="AE215" s="95">
        <f>K215-'Growth Contrib.'!K215</f>
        <v>1.7088173008008266E-8</v>
      </c>
      <c r="AF215" s="95">
        <f>L215-'Growth Contrib.'!L215</f>
        <v>-3.8389671190092655E-9</v>
      </c>
      <c r="AG215" s="95">
        <f>M215-'Growth Contrib.'!M215</f>
        <v>-1.2605965684801606E-8</v>
      </c>
      <c r="AH215" s="95">
        <f>N215-'Growth Contrib.'!N215</f>
        <v>1.459137564897503E-8</v>
      </c>
      <c r="AI215" s="95">
        <f>O215-'Growth Contrib.'!O215</f>
        <v>-3.2961701815868304E-8</v>
      </c>
      <c r="AJ215" s="95">
        <f>P215-'Growth Contrib.'!P215</f>
        <v>3.0134666135920099E-8</v>
      </c>
      <c r="AK215" s="95">
        <f>Q215-'Growth Contrib.'!Q215</f>
        <v>5.2444058657417914E-9</v>
      </c>
      <c r="AL215" s="95">
        <f>R215-'Growth Contrib.'!R215</f>
        <v>-3.698128359571213E-8</v>
      </c>
    </row>
    <row r="216" spans="1:38" x14ac:dyDescent="0.2">
      <c r="A216" s="94" t="s">
        <v>164</v>
      </c>
      <c r="B216" s="85"/>
      <c r="C216" s="95">
        <v>-7.971966260811314E-5</v>
      </c>
      <c r="D216" s="95">
        <v>-2.1599643514491618E-4</v>
      </c>
      <c r="E216" s="95">
        <v>2.109915112669114E-5</v>
      </c>
      <c r="F216" s="95">
        <v>-5.4098847613204271E-5</v>
      </c>
      <c r="G216" s="95">
        <v>5.0419854233041406E-5</v>
      </c>
      <c r="H216" s="95">
        <v>1.1120276758447289E-4</v>
      </c>
      <c r="I216" s="95">
        <v>1.9327054906170815E-4</v>
      </c>
      <c r="J216" s="95">
        <v>6.9167534820735455E-4</v>
      </c>
      <c r="K216" s="95">
        <v>1.383642666041851E-3</v>
      </c>
      <c r="L216" s="95">
        <v>5.9177377261221409E-4</v>
      </c>
      <c r="M216" s="95">
        <v>9.4995055405888706E-5</v>
      </c>
      <c r="N216" s="95">
        <v>-8.2404061686247587E-5</v>
      </c>
      <c r="O216" s="95">
        <v>2.7224596124142408E-4</v>
      </c>
      <c r="P216" s="95">
        <v>6.5961678046733141E-4</v>
      </c>
      <c r="Q216" s="95">
        <v>-2.0668850993388332E-5</v>
      </c>
      <c r="R216" s="95">
        <v>-4.0072845877148211E-4</v>
      </c>
      <c r="V216" s="94" t="s">
        <v>164</v>
      </c>
      <c r="W216" s="95">
        <f>C216-'Growth Contrib.'!C216</f>
        <v>1.107739188685496E-8</v>
      </c>
      <c r="X216" s="95">
        <f>D216-'Growth Contrib.'!D216</f>
        <v>-3.5035144916174647E-8</v>
      </c>
      <c r="Y216" s="95">
        <f>E216-'Growth Contrib.'!E216</f>
        <v>-1.3698873308858717E-8</v>
      </c>
      <c r="Z216" s="95">
        <f>F216-'Growth Contrib.'!F216</f>
        <v>4.1542386795729604E-8</v>
      </c>
      <c r="AA216" s="95">
        <f>G216-'Growth Contrib.'!G216</f>
        <v>-4.0815766958595138E-8</v>
      </c>
      <c r="AB216" s="95">
        <f>H216-'Growth Contrib.'!H216</f>
        <v>-2.7532415527103211E-8</v>
      </c>
      <c r="AC216" s="95">
        <f>I216-'Growth Contrib.'!I216</f>
        <v>4.6749061708160943E-8</v>
      </c>
      <c r="AD216" s="95">
        <f>J216-'Growth Contrib.'!J216</f>
        <v>-4.2651792645474751E-8</v>
      </c>
      <c r="AE216" s="95">
        <f>K216-'Growth Contrib.'!K216</f>
        <v>2.0666041851110165E-8</v>
      </c>
      <c r="AF216" s="95">
        <f>L216-'Growth Contrib.'!L216</f>
        <v>-2.8627387785935994E-8</v>
      </c>
      <c r="AG216" s="95">
        <f>M216-'Growth Contrib.'!M216</f>
        <v>-5.9645941112888238E-9</v>
      </c>
      <c r="AH216" s="95">
        <f>N216-'Growth Contrib.'!N216</f>
        <v>6.8018313752410756E-8</v>
      </c>
      <c r="AI216" s="95">
        <f>O216-'Growth Contrib.'!O216</f>
        <v>3.3612414240824506E-9</v>
      </c>
      <c r="AJ216" s="95">
        <f>P216-'Growth Contrib.'!P216</f>
        <v>4.7804673314506829E-9</v>
      </c>
      <c r="AK216" s="95">
        <f>Q216-'Growth Contrib.'!Q216</f>
        <v>-1.07409933883338E-8</v>
      </c>
      <c r="AL216" s="95">
        <f>R216-'Growth Contrib.'!R216</f>
        <v>-4.1158771482122016E-8</v>
      </c>
    </row>
    <row r="217" spans="1:38" x14ac:dyDescent="0.2">
      <c r="A217" s="94" t="s">
        <v>165</v>
      </c>
      <c r="B217" s="85"/>
      <c r="C217" s="95">
        <v>-1.9900202751159668E-3</v>
      </c>
      <c r="D217" s="95">
        <v>-9.6195761580020189E-4</v>
      </c>
      <c r="E217" s="95">
        <v>-1.2913813116028905E-3</v>
      </c>
      <c r="F217" s="95">
        <v>-8.5841726104263216E-5</v>
      </c>
      <c r="G217" s="95">
        <v>-1.1843899264931679E-3</v>
      </c>
      <c r="H217" s="95">
        <v>-2.8319326229393482E-3</v>
      </c>
      <c r="I217" s="95">
        <v>-1.4372490113601089E-3</v>
      </c>
      <c r="J217" s="95">
        <v>-1.3289183843880892E-3</v>
      </c>
      <c r="K217" s="95">
        <v>-8.6281780386343598E-4</v>
      </c>
      <c r="L217" s="95">
        <v>-7.8641562140546739E-5</v>
      </c>
      <c r="M217" s="95">
        <v>-8.9041981846094131E-4</v>
      </c>
      <c r="N217" s="95">
        <v>-1.6062430804595351E-3</v>
      </c>
      <c r="O217" s="95">
        <v>-9.3907932750880718E-4</v>
      </c>
      <c r="P217" s="95">
        <v>-1.638827525312081E-4</v>
      </c>
      <c r="Q217" s="95">
        <v>-1.4866219135001302E-4</v>
      </c>
      <c r="R217" s="95">
        <v>-1.4138577971607447E-3</v>
      </c>
      <c r="V217" s="94" t="s">
        <v>165</v>
      </c>
      <c r="W217" s="95">
        <f>C217-'Growth Contrib.'!C217</f>
        <v>-6.2751159667778778E-9</v>
      </c>
      <c r="X217" s="95">
        <f>D217-'Growth Contrib.'!D217</f>
        <v>-3.6158002018936777E-9</v>
      </c>
      <c r="Y217" s="95">
        <f>E217-'Growth Contrib.'!E217</f>
        <v>3.6883971094373025E-9</v>
      </c>
      <c r="Z217" s="95">
        <f>F217-'Growth Contrib.'!F217</f>
        <v>8.0738957367829664E-9</v>
      </c>
      <c r="AA217" s="95">
        <f>G217-'Growth Contrib.'!G217</f>
        <v>-7.9264931677775624E-9</v>
      </c>
      <c r="AB217" s="95">
        <f>H217-'Growth Contrib.'!H217</f>
        <v>3.7706065179887727E-10</v>
      </c>
      <c r="AC217" s="95">
        <f>I217-'Growth Contrib.'!I217</f>
        <v>3.9886398912458015E-9</v>
      </c>
      <c r="AD217" s="95">
        <f>J217-'Growth Contrib.'!J217</f>
        <v>-6.3843880891614052E-9</v>
      </c>
      <c r="AE217" s="95">
        <f>K217-'Growth Contrib.'!K217</f>
        <v>1.096136564003071E-9</v>
      </c>
      <c r="AF217" s="95">
        <f>L217-'Growth Contrib.'!L217</f>
        <v>6.5178594532629445E-9</v>
      </c>
      <c r="AG217" s="95">
        <f>M217-'Growth Contrib.'!M217</f>
        <v>-3.6184609413609722E-9</v>
      </c>
      <c r="AH217" s="95">
        <f>N217-'Growth Contrib.'!N217</f>
        <v>3.9195404649781246E-9</v>
      </c>
      <c r="AI217" s="95">
        <f>O217-'Growth Contrib.'!O217</f>
        <v>-1.5527508807162624E-8</v>
      </c>
      <c r="AJ217" s="95">
        <f>P217-'Growth Contrib.'!P217</f>
        <v>6.1474687919110729E-9</v>
      </c>
      <c r="AK217" s="95">
        <f>Q217-'Growth Contrib.'!Q217</f>
        <v>4.0086499869854651E-9</v>
      </c>
      <c r="AL217" s="95">
        <f>R217-'Growth Contrib.'!R217</f>
        <v>-2.7971607445640562E-9</v>
      </c>
    </row>
    <row r="218" spans="1:38" x14ac:dyDescent="0.2">
      <c r="A218" s="94" t="s">
        <v>166</v>
      </c>
      <c r="B218" s="85"/>
      <c r="C218" s="95">
        <v>-1.6733089461922646E-2</v>
      </c>
      <c r="D218" s="95">
        <v>-1.1382858268916607E-2</v>
      </c>
      <c r="E218" s="95">
        <v>-9.1021750122308731E-3</v>
      </c>
      <c r="F218" s="95">
        <v>-6.6259372979402542E-3</v>
      </c>
      <c r="G218" s="95">
        <v>-1.0928369127213955E-2</v>
      </c>
      <c r="H218" s="95">
        <v>-9.5256520435214043E-3</v>
      </c>
      <c r="I218" s="95">
        <v>-1.0159584693610668E-2</v>
      </c>
      <c r="J218" s="95">
        <v>-8.1245247274637222E-3</v>
      </c>
      <c r="K218" s="95">
        <v>-8.1193828955292702E-3</v>
      </c>
      <c r="L218" s="95">
        <v>-7.0457328110933304E-3</v>
      </c>
      <c r="M218" s="95">
        <v>-8.2783959805965424E-3</v>
      </c>
      <c r="N218" s="95">
        <v>-5.2887396886944771E-3</v>
      </c>
      <c r="O218" s="95">
        <v>-7.9228309914469719E-3</v>
      </c>
      <c r="P218" s="95">
        <v>-4.9159587360918522E-3</v>
      </c>
      <c r="Q218" s="95">
        <v>-6.2152980826795101E-3</v>
      </c>
      <c r="R218" s="95">
        <v>3.1305430456995964E-3</v>
      </c>
      <c r="V218" s="94" t="s">
        <v>166</v>
      </c>
      <c r="W218" s="95">
        <f>C218-'Growth Contrib.'!C218</f>
        <v>-4.9461922644461476E-8</v>
      </c>
      <c r="X218" s="95">
        <f>D218-'Growth Contrib.'!D218</f>
        <v>5.1731083392653199E-8</v>
      </c>
      <c r="Y218" s="95">
        <f>E218-'Growth Contrib.'!E218</f>
        <v>-5.8012230873261128E-8</v>
      </c>
      <c r="Z218" s="95">
        <f>F218-'Growth Contrib.'!F218</f>
        <v>-3.5297940253857518E-8</v>
      </c>
      <c r="AA218" s="95">
        <f>G218-'Growth Contrib.'!G218</f>
        <v>7.0872786044409719E-8</v>
      </c>
      <c r="AB218" s="95">
        <f>H218-'Growth Contrib.'!H218</f>
        <v>-6.3043521405029002E-8</v>
      </c>
      <c r="AC218" s="95">
        <f>I218-'Growth Contrib.'!I218</f>
        <v>3.5306389331232757E-8</v>
      </c>
      <c r="AD218" s="95">
        <f>J218-'Growth Contrib.'!J218</f>
        <v>-2.2727463721769481E-8</v>
      </c>
      <c r="AE218" s="95">
        <f>K218-'Growth Contrib.'!K218</f>
        <v>9.0104470730142938E-8</v>
      </c>
      <c r="AF218" s="95">
        <f>L218-'Growth Contrib.'!L218</f>
        <v>-1.4811093330090175E-8</v>
      </c>
      <c r="AG218" s="95">
        <f>M218-'Growth Contrib.'!M218</f>
        <v>-9.8059654320137302E-10</v>
      </c>
      <c r="AH218" s="95">
        <f>N218-'Growth Contrib.'!N218</f>
        <v>1.0311305522966996E-8</v>
      </c>
      <c r="AI218" s="95">
        <f>O218-'Growth Contrib.'!O218</f>
        <v>-3.299144697190004E-8</v>
      </c>
      <c r="AJ218" s="95">
        <f>P218-'Growth Contrib.'!P218</f>
        <v>-3.3736091852379357E-8</v>
      </c>
      <c r="AK218" s="95">
        <f>Q218-'Growth Contrib.'!Q218</f>
        <v>-4.0826795104365043E-9</v>
      </c>
      <c r="AL218" s="95">
        <f>R218-'Growth Contrib.'!R218</f>
        <v>1.3045699596547083E-8</v>
      </c>
    </row>
    <row r="219" spans="1:38" x14ac:dyDescent="0.2">
      <c r="A219" s="96" t="s">
        <v>167</v>
      </c>
      <c r="B219" s="97"/>
      <c r="C219" s="98">
        <v>-1.7975308001041412E-2</v>
      </c>
      <c r="D219" s="98">
        <v>-9.8034366965293884E-3</v>
      </c>
      <c r="E219" s="98">
        <v>-7.6938504353165627E-3</v>
      </c>
      <c r="F219" s="98">
        <v>-6.8258722312748432E-3</v>
      </c>
      <c r="G219" s="98">
        <v>-5.8987145312130451E-3</v>
      </c>
      <c r="H219" s="98">
        <v>-8.0620991066098213E-3</v>
      </c>
      <c r="I219" s="98">
        <v>-1.23151745647192E-2</v>
      </c>
      <c r="J219" s="98">
        <v>-1.5312468633055687E-2</v>
      </c>
      <c r="K219" s="98">
        <v>-1.0204123100265861E-3</v>
      </c>
      <c r="L219" s="98">
        <v>-5.9342584572732449E-3</v>
      </c>
      <c r="M219" s="98">
        <v>-4.5649888925254345E-3</v>
      </c>
      <c r="N219" s="98">
        <v>-5.6146667338907719E-3</v>
      </c>
      <c r="O219" s="98">
        <v>-3.9783939719200134E-3</v>
      </c>
      <c r="P219" s="98">
        <v>-4.3280064128339291E-3</v>
      </c>
      <c r="Q219" s="98">
        <v>-4.3819784186780453E-3</v>
      </c>
      <c r="R219" s="98">
        <v>7.5807347893714905E-3</v>
      </c>
      <c r="V219" s="96" t="s">
        <v>167</v>
      </c>
      <c r="W219" s="95">
        <f>C219-'Growth Contrib.'!C219</f>
        <v>-7.8001041414060834E-8</v>
      </c>
      <c r="X219" s="95">
        <f>D219-'Growth Contrib.'!D219</f>
        <v>3.8303470612302548E-8</v>
      </c>
      <c r="Y219" s="95">
        <f>E219-'Growth Contrib.'!E219</f>
        <v>1.1356468343753229E-7</v>
      </c>
      <c r="Z219" s="95">
        <f>F219-'Growth Contrib.'!F219</f>
        <v>3.3768725156424484E-8</v>
      </c>
      <c r="AA219" s="95">
        <f>G219-'Growth Contrib.'!G219</f>
        <v>-1.5353121304503836E-7</v>
      </c>
      <c r="AB219" s="95">
        <f>H219-'Growth Contrib.'!H219</f>
        <v>-6.6106609821620088E-8</v>
      </c>
      <c r="AC219" s="95">
        <f>I219-'Growth Contrib.'!I219</f>
        <v>1.7543528079908E-7</v>
      </c>
      <c r="AD219" s="95">
        <f>J219-'Growth Contrib.'!J219</f>
        <v>-1.4863305568615925E-7</v>
      </c>
      <c r="AE219" s="95">
        <f>K219-'Growth Contrib.'!K219</f>
        <v>1.836899734138607E-7</v>
      </c>
      <c r="AF219" s="95">
        <f>L219-'Growth Contrib.'!L219</f>
        <v>-4.5457273245043395E-8</v>
      </c>
      <c r="AG219" s="95">
        <f>M219-'Growth Contrib.'!M219</f>
        <v>-1.8289252543424867E-7</v>
      </c>
      <c r="AH219" s="95">
        <f>N219-'Growth Contrib.'!N219</f>
        <v>9.0266109227868374E-8</v>
      </c>
      <c r="AI219" s="95">
        <f>O219-'Growth Contrib.'!O219</f>
        <v>6.9028079986363511E-8</v>
      </c>
      <c r="AJ219" s="95">
        <f>P219-'Growth Contrib.'!P219</f>
        <v>-1.6741283392907036E-7</v>
      </c>
      <c r="AK219" s="95">
        <f>Q219-'Growth Contrib.'!Q219</f>
        <v>2.1558132195457352E-7</v>
      </c>
      <c r="AL219" s="95">
        <f>R219-'Growth Contrib.'!R219</f>
        <v>-1.3521062850949117E-7</v>
      </c>
    </row>
    <row r="220" spans="1:38" ht="15" x14ac:dyDescent="0.2">
      <c r="A220" s="89" t="s">
        <v>168</v>
      </c>
      <c r="B220" s="93"/>
      <c r="C220" s="99">
        <f t="shared" ref="C220:P220" si="33">SUM(C209:C219)</f>
        <v>-5.247140411665896E-2</v>
      </c>
      <c r="D220" s="99">
        <f t="shared" si="33"/>
        <v>-0.10454138538625557</v>
      </c>
      <c r="E220" s="99">
        <f t="shared" si="33"/>
        <v>5.0777815364199341E-2</v>
      </c>
      <c r="F220" s="99">
        <f t="shared" si="33"/>
        <v>3.34746611333685E-2</v>
      </c>
      <c r="G220" s="99">
        <f t="shared" si="33"/>
        <v>-1.3898992756367079E-2</v>
      </c>
      <c r="H220" s="99">
        <f t="shared" si="33"/>
        <v>-5.0806906840080046E-2</v>
      </c>
      <c r="I220" s="99">
        <f t="shared" si="33"/>
        <v>7.5453233962434751E-3</v>
      </c>
      <c r="J220" s="99">
        <f t="shared" si="33"/>
        <v>-3.6315249924882664E-2</v>
      </c>
      <c r="K220" s="99">
        <f t="shared" si="33"/>
        <v>-2.175722871288599E-2</v>
      </c>
      <c r="L220" s="99">
        <f t="shared" si="33"/>
        <v>-2.5440835617700941E-2</v>
      </c>
      <c r="M220" s="99">
        <f t="shared" si="33"/>
        <v>6.8777672859141603E-2</v>
      </c>
      <c r="N220" s="99">
        <f t="shared" si="33"/>
        <v>3.8197875199330156E-2</v>
      </c>
      <c r="O220" s="99">
        <f t="shared" si="33"/>
        <v>8.4954034900874831E-3</v>
      </c>
      <c r="P220" s="99">
        <f t="shared" si="33"/>
        <v>2.4390034479438327E-2</v>
      </c>
      <c r="Q220" s="99">
        <f>SUM(Q209:Q219)</f>
        <v>1.0534900318816653E-2</v>
      </c>
      <c r="R220" s="99">
        <f>SUM(R209:R219)</f>
        <v>-1.2007485038338928E-2</v>
      </c>
      <c r="V220" s="89" t="s">
        <v>168</v>
      </c>
      <c r="W220" s="99"/>
      <c r="X220" s="99"/>
      <c r="Y220" s="99"/>
      <c r="Z220" s="99"/>
      <c r="AA220" s="99"/>
      <c r="AB220" s="99"/>
      <c r="AC220" s="99"/>
      <c r="AD220" s="99"/>
      <c r="AE220" s="99"/>
      <c r="AF220" s="99"/>
      <c r="AG220" s="99"/>
      <c r="AH220" s="99"/>
      <c r="AI220" s="99"/>
      <c r="AJ220" s="99"/>
      <c r="AK220" s="99"/>
      <c r="AL220" s="99"/>
    </row>
    <row r="221" spans="1:38" x14ac:dyDescent="0.2">
      <c r="A221" s="104" t="s">
        <v>184</v>
      </c>
      <c r="B221" s="105"/>
      <c r="C221" s="106" cm="1">
        <f t="array" ref="C221:R221">TRANSPOSE('5.Stata-DNSP&amp;State'!J57:J72)</f>
        <v>-5.2471403032541275E-2</v>
      </c>
      <c r="D221" s="106">
        <v>-0.10454138368368149</v>
      </c>
      <c r="E221" s="106">
        <v>5.0777815282344818E-2</v>
      </c>
      <c r="F221" s="106">
        <v>3.3474661409854889E-2</v>
      </c>
      <c r="G221" s="106">
        <v>-1.3898994773626328E-2</v>
      </c>
      <c r="H221" s="106">
        <v>-5.0806906074285507E-2</v>
      </c>
      <c r="I221" s="106">
        <v>7.5453240424394608E-3</v>
      </c>
      <c r="J221" s="106">
        <v>-3.6315251141786575E-2</v>
      </c>
      <c r="K221" s="106">
        <v>-2.1757228299975395E-2</v>
      </c>
      <c r="L221" s="106">
        <v>-2.5440836325287819E-2</v>
      </c>
      <c r="M221" s="106">
        <v>6.8777672946453094E-2</v>
      </c>
      <c r="N221" s="106">
        <v>3.8197875022888184E-2</v>
      </c>
      <c r="O221" s="106">
        <v>8.495403453707695E-3</v>
      </c>
      <c r="P221" s="106">
        <v>2.4390034377574921E-2</v>
      </c>
      <c r="Q221" s="106">
        <v>1.0534901171922684E-2</v>
      </c>
      <c r="R221" s="106">
        <v>-1.2007484212517738E-2</v>
      </c>
      <c r="V221" s="104" t="s">
        <v>184</v>
      </c>
    </row>
    <row r="222" spans="1:38" x14ac:dyDescent="0.2">
      <c r="A222" s="104" t="s">
        <v>184</v>
      </c>
      <c r="B222" s="105"/>
      <c r="C222" s="107">
        <f t="shared" ref="C222:P222" si="34">C220-C221</f>
        <v>-1.0841176845133305E-9</v>
      </c>
      <c r="D222" s="107">
        <f t="shared" si="34"/>
        <v>-1.7025740817189217E-9</v>
      </c>
      <c r="E222" s="107">
        <f t="shared" si="34"/>
        <v>8.1854523159563541E-11</v>
      </c>
      <c r="F222" s="107">
        <f t="shared" si="34"/>
        <v>-2.7648638933897018E-10</v>
      </c>
      <c r="G222" s="107">
        <f t="shared" si="34"/>
        <v>2.0172592485323548E-9</v>
      </c>
      <c r="H222" s="107">
        <f t="shared" si="34"/>
        <v>-7.6579453889280558E-10</v>
      </c>
      <c r="I222" s="107">
        <f t="shared" si="34"/>
        <v>-6.4619598560966551E-10</v>
      </c>
      <c r="J222" s="107">
        <f t="shared" si="34"/>
        <v>1.216903910972178E-9</v>
      </c>
      <c r="K222" s="107">
        <f t="shared" si="34"/>
        <v>-4.1291059460490942E-10</v>
      </c>
      <c r="L222" s="107">
        <f t="shared" si="34"/>
        <v>7.0758687797933817E-10</v>
      </c>
      <c r="M222" s="107">
        <f t="shared" si="34"/>
        <v>-8.7311491370201111E-11</v>
      </c>
      <c r="N222" s="107">
        <f t="shared" si="34"/>
        <v>1.7644197214394808E-10</v>
      </c>
      <c r="O222" s="107">
        <f t="shared" si="34"/>
        <v>3.637978807091713E-11</v>
      </c>
      <c r="P222" s="107">
        <f t="shared" si="34"/>
        <v>1.0186340659856796E-10</v>
      </c>
      <c r="Q222" s="107">
        <f t="shared" ref="Q222:R222" si="35">Q220-Q221</f>
        <v>-8.5310603026300669E-10</v>
      </c>
      <c r="R222" s="107">
        <f t="shared" si="35"/>
        <v>-8.2582118920981884E-10</v>
      </c>
      <c r="V222" s="104" t="s">
        <v>184</v>
      </c>
    </row>
    <row r="223" spans="1:38" x14ac:dyDescent="0.2">
      <c r="A223" s="1"/>
      <c r="V223" s="1"/>
    </row>
    <row r="224" spans="1:38" x14ac:dyDescent="0.2">
      <c r="A224" s="59" t="s">
        <v>196</v>
      </c>
      <c r="B224" s="60"/>
      <c r="C224" s="60"/>
      <c r="D224" s="60"/>
      <c r="E224" s="60"/>
      <c r="F224" s="60"/>
      <c r="V224" s="59" t="s">
        <v>196</v>
      </c>
      <c r="W224" s="60"/>
      <c r="X224" s="60"/>
      <c r="Y224" s="60"/>
      <c r="Z224" s="60"/>
    </row>
    <row r="225" spans="1:38" ht="30" x14ac:dyDescent="0.2">
      <c r="A225" s="87" t="s">
        <v>7</v>
      </c>
      <c r="B225" s="32"/>
      <c r="C225" s="32" t="s">
        <v>484</v>
      </c>
      <c r="D225" s="32" t="s">
        <v>277</v>
      </c>
      <c r="E225" s="32" t="s">
        <v>485</v>
      </c>
      <c r="F225" s="32" t="s">
        <v>487</v>
      </c>
      <c r="V225" s="87" t="s">
        <v>7</v>
      </c>
      <c r="W225" s="32" t="s">
        <v>484</v>
      </c>
      <c r="X225" s="32" t="s">
        <v>277</v>
      </c>
      <c r="Y225" s="32" t="s">
        <v>485</v>
      </c>
      <c r="Z225" s="32" t="s">
        <v>487</v>
      </c>
    </row>
    <row r="226" spans="1:38" ht="15" x14ac:dyDescent="0.2">
      <c r="A226" s="77" t="s">
        <v>28</v>
      </c>
      <c r="B226" s="86"/>
      <c r="C226" s="198">
        <f>AVERAGE(C209:R209)</f>
        <v>-1.7842424608716101E-4</v>
      </c>
      <c r="D226" s="198">
        <f>AVERAGE(C209:H209)</f>
        <v>-6.7256181258320191E-4</v>
      </c>
      <c r="E226" s="198">
        <f>AVERAGE(I209:R209)</f>
        <v>1.1805829381046351E-4</v>
      </c>
      <c r="F226" s="198">
        <f>R209</f>
        <v>-4.7005047235870734E-5</v>
      </c>
      <c r="V226" s="77" t="s">
        <v>28</v>
      </c>
      <c r="W226" s="95">
        <f>C226-'Growth Contrib.'!C226</f>
        <v>-1.7046216106947169E-10</v>
      </c>
      <c r="X226" s="95">
        <f>D226-'Growth Contrib.'!D226</f>
        <v>-2.04591653514552E-9</v>
      </c>
      <c r="Y226" s="95">
        <f>E226-'Growth Contrib.'!E226</f>
        <v>9.548104634412094E-10</v>
      </c>
      <c r="Z226" s="95">
        <f>F226-'Growth Contrib.'!F226</f>
        <v>-1.1837235870730501E-8</v>
      </c>
    </row>
    <row r="227" spans="1:38" ht="15" x14ac:dyDescent="0.2">
      <c r="A227" s="77" t="s">
        <v>161</v>
      </c>
      <c r="B227" s="86"/>
      <c r="C227" s="198">
        <f t="shared" ref="C227:C236" si="36">AVERAGE(C210:R210)</f>
        <v>3.4156370934113056E-3</v>
      </c>
      <c r="D227" s="198">
        <f t="shared" ref="D227:D236" si="37">AVERAGE(C210:H210)</f>
        <v>6.3256959386611316E-3</v>
      </c>
      <c r="E227" s="198">
        <f t="shared" ref="E227:E235" si="38">AVERAGE(I210:R210)</f>
        <v>1.6696017862614099E-3</v>
      </c>
      <c r="F227" s="198">
        <f t="shared" ref="F227:F236" si="39">R210</f>
        <v>4.5815840712748468E-4</v>
      </c>
      <c r="V227" s="77" t="s">
        <v>161</v>
      </c>
      <c r="W227" s="95">
        <f>C227-'Growth Contrib.'!C227</f>
        <v>-1.5315276194818872E-8</v>
      </c>
      <c r="X227" s="95">
        <f>D227-'Growth Contrib.'!D227</f>
        <v>-3.9601672201933225E-8</v>
      </c>
      <c r="Y227" s="95">
        <f>E227-'Growth Contrib.'!E227</f>
        <v>-7.4343858976963495E-10</v>
      </c>
      <c r="Z227" s="95">
        <f>F227-'Growth Contrib.'!F227</f>
        <v>-1.2928725153177681E-9</v>
      </c>
    </row>
    <row r="228" spans="1:38" ht="15" x14ac:dyDescent="0.2">
      <c r="A228" s="77" t="s">
        <v>30</v>
      </c>
      <c r="B228" s="86"/>
      <c r="C228" s="198">
        <f t="shared" si="36"/>
        <v>3.2550473843002692E-3</v>
      </c>
      <c r="D228" s="198">
        <f t="shared" si="37"/>
        <v>2.2885155631229281E-3</v>
      </c>
      <c r="E228" s="198">
        <f t="shared" si="38"/>
        <v>3.8349664770066737E-3</v>
      </c>
      <c r="F228" s="198">
        <f t="shared" si="39"/>
        <v>3.700117114931345E-3</v>
      </c>
      <c r="V228" s="77" t="s">
        <v>30</v>
      </c>
      <c r="W228" s="95">
        <f>C228-'Growth Contrib.'!C228</f>
        <v>-1.1156997309531846E-9</v>
      </c>
      <c r="X228" s="95">
        <f>D228-'Growth Contrib.'!D228</f>
        <v>-1.5603543738768738E-8</v>
      </c>
      <c r="Y228" s="95">
        <f>E228-'Growth Contrib.'!E228</f>
        <v>7.5770066735626751E-9</v>
      </c>
      <c r="Z228" s="95">
        <f>F228-'Growth Contrib.'!F228</f>
        <v>-3.3885068655061662E-8</v>
      </c>
    </row>
    <row r="229" spans="1:38" ht="15" x14ac:dyDescent="0.2">
      <c r="A229" s="77" t="s">
        <v>162</v>
      </c>
      <c r="B229" s="86"/>
      <c r="C229" s="198">
        <f t="shared" si="36"/>
        <v>5.6780412269290537E-3</v>
      </c>
      <c r="D229" s="198">
        <f t="shared" si="37"/>
        <v>4.9447038521369295E-3</v>
      </c>
      <c r="E229" s="198">
        <f t="shared" si="38"/>
        <v>6.1180436518043276E-3</v>
      </c>
      <c r="F229" s="198">
        <f t="shared" si="39"/>
        <v>6.4413286745548248E-3</v>
      </c>
      <c r="V229" s="77" t="s">
        <v>162</v>
      </c>
      <c r="W229" s="95">
        <f>C229-'Growth Contrib.'!C229</f>
        <v>-6.4605709462761673E-9</v>
      </c>
      <c r="X229" s="95">
        <f>D229-'Growth Contrib.'!D229</f>
        <v>-8.8145297380548548E-9</v>
      </c>
      <c r="Y229" s="95">
        <f>E229-'Growth Contrib.'!E229</f>
        <v>-5.0481956722497889E-9</v>
      </c>
      <c r="Z229" s="95">
        <f>F229-'Growth Contrib.'!F229</f>
        <v>-4.1325445175252606E-8</v>
      </c>
    </row>
    <row r="230" spans="1:38" ht="15" x14ac:dyDescent="0.2">
      <c r="A230" s="77" t="s">
        <v>156</v>
      </c>
      <c r="B230" s="86"/>
      <c r="C230" s="198">
        <f t="shared" si="36"/>
        <v>-1.5072989626787603E-3</v>
      </c>
      <c r="D230" s="198">
        <f t="shared" si="37"/>
        <v>2.5527920418729383E-4</v>
      </c>
      <c r="E230" s="198">
        <f t="shared" si="38"/>
        <v>-2.5648458627983927E-3</v>
      </c>
      <c r="F230" s="198">
        <f t="shared" si="39"/>
        <v>-4.8223603516817093E-2</v>
      </c>
      <c r="V230" s="77" t="s">
        <v>156</v>
      </c>
      <c r="W230" s="95">
        <f>C230-'Growth Contrib.'!C230</f>
        <v>1.0474821239992577E-8</v>
      </c>
      <c r="X230" s="95">
        <f>D230-'Growth Contrib.'!D230</f>
        <v>3.5704187294205436E-8</v>
      </c>
      <c r="Y230" s="95">
        <f>E230-'Growth Contrib.'!E230</f>
        <v>-4.6627983926218752E-9</v>
      </c>
      <c r="Z230" s="95">
        <f>F230-'Growth Contrib.'!F230</f>
        <v>-7.351681709233393E-8</v>
      </c>
    </row>
    <row r="231" spans="1:38" ht="15" x14ac:dyDescent="0.2">
      <c r="A231" s="77" t="s">
        <v>10</v>
      </c>
      <c r="B231" s="86"/>
      <c r="C231" s="198">
        <f t="shared" si="36"/>
        <v>5.4034258937463164E-5</v>
      </c>
      <c r="D231" s="198">
        <f t="shared" si="37"/>
        <v>-1.4259928138926625E-2</v>
      </c>
      <c r="E231" s="198">
        <f t="shared" si="38"/>
        <v>8.6424116976559166E-3</v>
      </c>
      <c r="F231" s="198">
        <f t="shared" si="39"/>
        <v>1.6817808151245117E-2</v>
      </c>
      <c r="V231" s="77" t="s">
        <v>10</v>
      </c>
      <c r="W231" s="95">
        <f>C231-'Growth Contrib.'!C231</f>
        <v>2.3839374617157932E-9</v>
      </c>
      <c r="X231" s="95">
        <f>D231-'Growth Contrib.'!D231</f>
        <v>1.9440670601111876E-10</v>
      </c>
      <c r="Y231" s="95">
        <f>E231-'Growth Contrib.'!E231</f>
        <v>3.6976559158324873E-9</v>
      </c>
      <c r="Z231" s="95">
        <f>F231-'Growth Contrib.'!F231</f>
        <v>-1.8487548818224564E-9</v>
      </c>
    </row>
    <row r="232" spans="1:38" ht="15" x14ac:dyDescent="0.2">
      <c r="A232" s="77" t="s">
        <v>163</v>
      </c>
      <c r="B232" s="86"/>
      <c r="C232" s="198">
        <f t="shared" si="36"/>
        <v>5.2966298085266317E-5</v>
      </c>
      <c r="D232" s="198">
        <f t="shared" si="37"/>
        <v>-2.8107689619597903E-4</v>
      </c>
      <c r="E232" s="198">
        <f t="shared" si="38"/>
        <v>2.5339221465401349E-4</v>
      </c>
      <c r="F232" s="198">
        <f t="shared" si="39"/>
        <v>-5.0980401283595711E-5</v>
      </c>
      <c r="V232" s="77" t="s">
        <v>163</v>
      </c>
      <c r="W232" s="95">
        <f>C232-'Growth Contrib.'!C232</f>
        <v>-1.9676647336903637E-9</v>
      </c>
      <c r="X232" s="95">
        <f>D232-'Growth Contrib.'!D232</f>
        <v>-8.0652931235729655E-10</v>
      </c>
      <c r="Y232" s="95">
        <f>E232-'Growth Contrib.'!E232</f>
        <v>-2.6643459865118881E-9</v>
      </c>
      <c r="Z232" s="95">
        <f>F232-'Growth Contrib.'!F232</f>
        <v>-3.698128359571213E-8</v>
      </c>
    </row>
    <row r="233" spans="1:38" ht="15" x14ac:dyDescent="0.2">
      <c r="A233" s="77" t="s">
        <v>164</v>
      </c>
      <c r="B233" s="86"/>
      <c r="C233" s="198">
        <f t="shared" si="36"/>
        <v>2.0102034932278912E-4</v>
      </c>
      <c r="D233" s="198">
        <f t="shared" si="37"/>
        <v>-2.7848862070338026E-5</v>
      </c>
      <c r="E233" s="198">
        <f t="shared" si="38"/>
        <v>3.383418761586654E-4</v>
      </c>
      <c r="F233" s="198">
        <f t="shared" si="39"/>
        <v>-4.0072845877148211E-4</v>
      </c>
      <c r="V233" s="77" t="s">
        <v>164</v>
      </c>
      <c r="W233" s="95">
        <f>C233-'Growth Contrib.'!C233</f>
        <v>-3.1269272108679774E-9</v>
      </c>
      <c r="X233" s="95">
        <f>D233-'Growth Contrib.'!D233</f>
        <v>-1.0743737004689498E-8</v>
      </c>
      <c r="Y233" s="95">
        <f>E233-'Growth Contrib.'!E233</f>
        <v>1.4431586653788561E-9</v>
      </c>
      <c r="Z233" s="95">
        <f>F233-'Growth Contrib.'!F233</f>
        <v>-4.1158771482122016E-8</v>
      </c>
    </row>
    <row r="234" spans="1:38" ht="15" x14ac:dyDescent="0.2">
      <c r="A234" s="77" t="s">
        <v>165</v>
      </c>
      <c r="B234" s="86"/>
      <c r="C234" s="198">
        <f t="shared" si="36"/>
        <v>-1.0759559504549543E-3</v>
      </c>
      <c r="D234" s="198">
        <f t="shared" si="37"/>
        <v>-1.3909205796759732E-3</v>
      </c>
      <c r="E234" s="198">
        <f t="shared" si="38"/>
        <v>-8.8697717292234306E-4</v>
      </c>
      <c r="F234" s="198">
        <f t="shared" si="39"/>
        <v>-1.4138577971607447E-3</v>
      </c>
      <c r="V234" s="77" t="s">
        <v>165</v>
      </c>
      <c r="W234" s="95">
        <f>C234-'Growth Contrib.'!C234</f>
        <v>-5.2045495430724786E-10</v>
      </c>
      <c r="X234" s="95">
        <f>D234-'Growth Contrib.'!D234</f>
        <v>-9.4634263966830723E-10</v>
      </c>
      <c r="Y234" s="95">
        <f>E234-'Growth Contrib.'!E234</f>
        <v>-2.6492234317734842E-10</v>
      </c>
      <c r="Z234" s="95">
        <f>F234-'Growth Contrib.'!F234</f>
        <v>-2.7971607445640562E-9</v>
      </c>
    </row>
    <row r="235" spans="1:38" ht="15" x14ac:dyDescent="0.2">
      <c r="A235" s="77" t="s">
        <v>166</v>
      </c>
      <c r="B235" s="86"/>
      <c r="C235" s="198">
        <f t="shared" si="36"/>
        <v>-7.9523741733282804E-3</v>
      </c>
      <c r="D235" s="198">
        <f t="shared" si="37"/>
        <v>-1.071634686862429E-2</v>
      </c>
      <c r="E235" s="198">
        <f t="shared" si="38"/>
        <v>-6.2939905561506752E-3</v>
      </c>
      <c r="F235" s="198">
        <f t="shared" si="39"/>
        <v>3.1305430456995964E-3</v>
      </c>
      <c r="V235" s="77" t="s">
        <v>166</v>
      </c>
      <c r="W235" s="95">
        <f>C235-'Growth Contrib.'!C235</f>
        <v>-2.7358282809336609E-9</v>
      </c>
      <c r="X235" s="95">
        <f>D235-'Growth Contrib.'!D235</f>
        <v>-1.3868624290647169E-8</v>
      </c>
      <c r="Y235" s="95">
        <f>E235-'Growth Contrib.'!E235</f>
        <v>3.9438493243740269E-9</v>
      </c>
      <c r="Z235" s="95">
        <f>F235-'Growth Contrib.'!F235</f>
        <v>1.3045699596547083E-8</v>
      </c>
    </row>
    <row r="236" spans="1:38" ht="15" x14ac:dyDescent="0.2">
      <c r="A236" s="77" t="s">
        <v>167</v>
      </c>
      <c r="B236" s="88"/>
      <c r="C236" s="198">
        <f t="shared" si="36"/>
        <v>-6.6330559129710309E-3</v>
      </c>
      <c r="D236" s="198">
        <f t="shared" si="37"/>
        <v>-9.3765468336641788E-3</v>
      </c>
      <c r="E236" s="198">
        <f>AVERAGE(I219:R219)</f>
        <v>-4.986961360555142E-3</v>
      </c>
      <c r="F236" s="198">
        <f t="shared" si="39"/>
        <v>7.5807347893714905E-3</v>
      </c>
      <c r="V236" s="77" t="s">
        <v>167</v>
      </c>
      <c r="W236" s="95">
        <f>C236-'Growth Contrib.'!C236</f>
        <v>-3.6004710306930532E-9</v>
      </c>
      <c r="X236" s="95">
        <f>D236-'Growth Contrib.'!D236</f>
        <v>-1.8666997511976313E-8</v>
      </c>
      <c r="Y236" s="95">
        <f>E236-'Growth Contrib.'!E236</f>
        <v>5.4394448572095411E-9</v>
      </c>
      <c r="Z236" s="95">
        <f>F236-'Growth Contrib.'!F236</f>
        <v>-1.3521062850949117E-7</v>
      </c>
    </row>
    <row r="237" spans="1:38" ht="15" x14ac:dyDescent="0.2">
      <c r="A237" s="89" t="s">
        <v>168</v>
      </c>
      <c r="B237" s="90"/>
      <c r="C237" s="199">
        <f>AVERAGE(C220:R220)</f>
        <v>-4.6903626345340399E-3</v>
      </c>
      <c r="D237" s="199">
        <f t="shared" ref="D237" si="40">AVERAGE(C220:H220)</f>
        <v>-2.2911035433632303E-2</v>
      </c>
      <c r="E237" s="199">
        <f>AVERAGE(I220:R220)</f>
        <v>6.2420410449249173E-3</v>
      </c>
      <c r="F237" s="199">
        <f>R220</f>
        <v>-1.2007485038338928E-2</v>
      </c>
      <c r="V237" s="89" t="s">
        <v>168</v>
      </c>
      <c r="W237" s="99">
        <f>C237-'Growth Contrib.'!C237</f>
        <v>-2.2154596537524163E-8</v>
      </c>
      <c r="X237" s="99">
        <f>D237-'Growth Contrib.'!D237</f>
        <v>-7.5199298964906403E-8</v>
      </c>
      <c r="Y237" s="99">
        <f>E237-'Growth Contrib.'!E237</f>
        <v>9.672224916823513E-9</v>
      </c>
      <c r="Z237" s="99">
        <f>F237-'Growth Contrib.'!F237</f>
        <v>-3.6680833892868692E-7</v>
      </c>
    </row>
    <row r="238" spans="1:38" x14ac:dyDescent="0.2">
      <c r="A238" s="1"/>
      <c r="V238" s="1"/>
    </row>
    <row r="239" spans="1:38" x14ac:dyDescent="0.2">
      <c r="A239" s="1"/>
      <c r="V239" s="1"/>
    </row>
    <row r="240" spans="1:38" x14ac:dyDescent="0.2">
      <c r="A240" s="59" t="s">
        <v>197</v>
      </c>
      <c r="B240" s="60"/>
      <c r="C240" s="60"/>
      <c r="D240" s="60"/>
      <c r="E240" s="60"/>
      <c r="F240" s="60"/>
      <c r="G240" s="60"/>
      <c r="H240" s="60"/>
      <c r="I240" s="60"/>
      <c r="J240" s="60"/>
      <c r="K240" s="60"/>
      <c r="L240" s="60"/>
      <c r="M240" s="60"/>
      <c r="N240" s="60"/>
      <c r="O240" s="60"/>
      <c r="P240" s="60"/>
      <c r="Q240" s="60"/>
      <c r="R240" s="60"/>
      <c r="V240" s="59" t="s">
        <v>197</v>
      </c>
      <c r="W240" s="60"/>
      <c r="X240" s="60"/>
      <c r="Y240" s="60"/>
      <c r="Z240" s="60"/>
      <c r="AA240" s="60"/>
      <c r="AB240" s="60"/>
      <c r="AC240" s="60"/>
      <c r="AD240" s="60"/>
      <c r="AE240" s="60"/>
      <c r="AF240" s="60"/>
      <c r="AG240" s="60"/>
      <c r="AH240" s="60"/>
      <c r="AI240" s="60"/>
      <c r="AJ240" s="60"/>
      <c r="AK240" s="60"/>
      <c r="AL240" s="60"/>
    </row>
    <row r="241" spans="1:38" ht="15" x14ac:dyDescent="0.2">
      <c r="A241" s="87" t="s">
        <v>7</v>
      </c>
      <c r="B241" s="32"/>
      <c r="C241" s="32">
        <v>2007</v>
      </c>
      <c r="D241" s="32">
        <v>2008</v>
      </c>
      <c r="E241" s="32">
        <v>2009</v>
      </c>
      <c r="F241" s="32">
        <v>2010</v>
      </c>
      <c r="G241" s="32">
        <v>2011</v>
      </c>
      <c r="H241" s="32">
        <v>2012</v>
      </c>
      <c r="I241" s="32">
        <v>2013</v>
      </c>
      <c r="J241" s="32">
        <v>2014</v>
      </c>
      <c r="K241" s="32">
        <v>2015</v>
      </c>
      <c r="L241" s="32">
        <v>2016</v>
      </c>
      <c r="M241" s="32">
        <v>2017</v>
      </c>
      <c r="N241" s="32">
        <v>2018</v>
      </c>
      <c r="O241" s="32">
        <v>2019</v>
      </c>
      <c r="P241" s="32">
        <v>2020</v>
      </c>
      <c r="Q241" s="32">
        <v>2021</v>
      </c>
      <c r="R241" s="32">
        <v>2022</v>
      </c>
      <c r="V241" s="87" t="s">
        <v>7</v>
      </c>
      <c r="W241" s="32">
        <v>2007</v>
      </c>
      <c r="X241" s="32">
        <v>2008</v>
      </c>
      <c r="Y241" s="32">
        <v>2009</v>
      </c>
      <c r="Z241" s="32">
        <v>2010</v>
      </c>
      <c r="AA241" s="32">
        <v>2011</v>
      </c>
      <c r="AB241" s="32">
        <v>2012</v>
      </c>
      <c r="AC241" s="32">
        <v>2013</v>
      </c>
      <c r="AD241" s="32">
        <v>2014</v>
      </c>
      <c r="AE241" s="32">
        <v>2015</v>
      </c>
      <c r="AF241" s="32">
        <v>2016</v>
      </c>
      <c r="AG241" s="32">
        <v>2017</v>
      </c>
      <c r="AH241" s="32">
        <v>2018</v>
      </c>
      <c r="AI241" s="32">
        <v>2019</v>
      </c>
      <c r="AJ241" s="32">
        <v>2020</v>
      </c>
      <c r="AK241" s="32">
        <v>2021</v>
      </c>
      <c r="AL241" s="32">
        <v>2022</v>
      </c>
    </row>
    <row r="242" spans="1:38" x14ac:dyDescent="0.2">
      <c r="A242" s="94" t="s">
        <v>28</v>
      </c>
      <c r="B242" s="85"/>
      <c r="C242" s="95" cm="1">
        <f t="array" ref="C242:R252">TRANSPOSE('5.Stata-DNSP&amp;State'!AK75:AU90)</f>
        <v>4.3073268607258797E-3</v>
      </c>
      <c r="D242" s="95">
        <v>2.1404476836323738E-2</v>
      </c>
      <c r="E242" s="95">
        <v>3.8893405348062515E-2</v>
      </c>
      <c r="F242" s="95">
        <v>9.0072350576519966E-3</v>
      </c>
      <c r="G242" s="95">
        <v>-3.386581689119339E-2</v>
      </c>
      <c r="H242" s="95">
        <v>-1.1438339948654175E-2</v>
      </c>
      <c r="I242" s="95">
        <v>-7.3347068391740322E-3</v>
      </c>
      <c r="J242" s="95">
        <v>-1.0356632061302662E-2</v>
      </c>
      <c r="K242" s="95">
        <v>1.506983395665884E-2</v>
      </c>
      <c r="L242" s="95">
        <v>-7.7279703691601753E-4</v>
      </c>
      <c r="M242" s="95">
        <v>1.0190059430897236E-2</v>
      </c>
      <c r="N242" s="95">
        <v>-4.34910599142313E-3</v>
      </c>
      <c r="O242" s="95">
        <v>7.7323880977928638E-3</v>
      </c>
      <c r="P242" s="95">
        <v>-1.3437526300549507E-2</v>
      </c>
      <c r="Q242" s="95">
        <v>-3.7848323700018227E-4</v>
      </c>
      <c r="R242" s="95">
        <v>7.6172426342964172E-3</v>
      </c>
      <c r="V242" s="94" t="s">
        <v>28</v>
      </c>
      <c r="W242" s="95">
        <f>C242-'Growth Contrib.'!C242</f>
        <v>-3.8162615081591134E-7</v>
      </c>
      <c r="X242" s="95">
        <f>D242-'Growth Contrib.'!D242</f>
        <v>5.7988730611802097E-7</v>
      </c>
      <c r="Y242" s="95">
        <f>E242-'Growth Contrib.'!E242</f>
        <v>-3.8311758109726979E-7</v>
      </c>
      <c r="Z242" s="95">
        <f>F242-'Growth Contrib.'!F242</f>
        <v>-2.2064158771047115E-7</v>
      </c>
      <c r="AA242" s="95">
        <f>G242-'Growth Contrib.'!G242</f>
        <v>4.9628713053029294E-7</v>
      </c>
      <c r="AB242" s="95">
        <f>H242-'Growth Contrib.'!H242</f>
        <v>-3.0991042286425408E-7</v>
      </c>
      <c r="AC242" s="95">
        <f>I242-'Growth Contrib.'!I242</f>
        <v>2.893723914402721E-7</v>
      </c>
      <c r="AD242" s="95">
        <f>J242-'Growth Contrib.'!J242</f>
        <v>-5.5691101260788023E-7</v>
      </c>
      <c r="AE242" s="95">
        <f>K242-'Growth Contrib.'!K242</f>
        <v>2.9243049553054346E-8</v>
      </c>
      <c r="AF242" s="95">
        <f>L242-'Growth Contrib.'!L242</f>
        <v>3.9121345630902839E-7</v>
      </c>
      <c r="AG242" s="95">
        <f>M242-'Growth Contrib.'!M242</f>
        <v>5.153185096799795E-7</v>
      </c>
      <c r="AH242" s="95">
        <f>N242-'Growth Contrib.'!N242</f>
        <v>-6.8407582406570383E-7</v>
      </c>
      <c r="AI242" s="95">
        <f>O242-'Growth Contrib.'!O242</f>
        <v>-1.9051521068114835E-7</v>
      </c>
      <c r="AJ242" s="95">
        <f>P242-'Growth Contrib.'!P242</f>
        <v>6.0396919600129439E-7</v>
      </c>
      <c r="AK242" s="95">
        <f>Q242-'Growth Contrib.'!Q242</f>
        <v>-1.0156744847673437E-8</v>
      </c>
      <c r="AL242" s="95">
        <f>R242-'Growth Contrib.'!R242</f>
        <v>-6.6071737655961499E-7</v>
      </c>
    </row>
    <row r="243" spans="1:38" x14ac:dyDescent="0.2">
      <c r="A243" s="94" t="s">
        <v>161</v>
      </c>
      <c r="B243" s="85"/>
      <c r="C243" s="95">
        <v>8.8851273059844971E-2</v>
      </c>
      <c r="D243" s="95">
        <v>3.7979234009981155E-2</v>
      </c>
      <c r="E243" s="95">
        <v>4.6983741223812103E-2</v>
      </c>
      <c r="F243" s="95">
        <v>5.2349954843521118E-2</v>
      </c>
      <c r="G243" s="95">
        <v>0</v>
      </c>
      <c r="H243" s="95">
        <v>0</v>
      </c>
      <c r="I243" s="95">
        <v>0</v>
      </c>
      <c r="J243" s="95">
        <v>0</v>
      </c>
      <c r="K243" s="95">
        <v>0</v>
      </c>
      <c r="L243" s="95">
        <v>0</v>
      </c>
      <c r="M243" s="95">
        <v>0</v>
      </c>
      <c r="N243" s="95">
        <v>0</v>
      </c>
      <c r="O243" s="95">
        <v>0</v>
      </c>
      <c r="P243" s="95">
        <v>7.2016641497612E-3</v>
      </c>
      <c r="Q243" s="95">
        <v>0</v>
      </c>
      <c r="R243" s="95">
        <v>4.3995365500450134E-2</v>
      </c>
      <c r="V243" s="94" t="s">
        <v>161</v>
      </c>
      <c r="W243" s="95">
        <f>C243-'Growth Contrib.'!C243</f>
        <v>8.9552626980626826E-8</v>
      </c>
      <c r="X243" s="95">
        <f>D243-'Growth Contrib.'!D243</f>
        <v>-4.5165509615641142E-7</v>
      </c>
      <c r="Y243" s="95">
        <f>E243-'Growth Contrib.'!E243</f>
        <v>-3.1651588433545541E-8</v>
      </c>
      <c r="Z243" s="95">
        <f>F243-'Growth Contrib.'!F243</f>
        <v>8.1108035443477888E-7</v>
      </c>
      <c r="AA243" s="95">
        <f>G243-'Growth Contrib.'!G243</f>
        <v>0</v>
      </c>
      <c r="AB243" s="95">
        <f>H243-'Growth Contrib.'!H243</f>
        <v>0</v>
      </c>
      <c r="AC243" s="95">
        <f>I243-'Growth Contrib.'!I243</f>
        <v>0</v>
      </c>
      <c r="AD243" s="95">
        <f>J243-'Growth Contrib.'!J243</f>
        <v>0</v>
      </c>
      <c r="AE243" s="95">
        <f>K243-'Growth Contrib.'!K243</f>
        <v>0</v>
      </c>
      <c r="AF243" s="95">
        <f>L243-'Growth Contrib.'!L243</f>
        <v>0</v>
      </c>
      <c r="AG243" s="95">
        <f>M243-'Growth Contrib.'!M243</f>
        <v>0</v>
      </c>
      <c r="AH243" s="95">
        <f>N243-'Growth Contrib.'!N243</f>
        <v>0</v>
      </c>
      <c r="AI243" s="95">
        <f>O243-'Growth Contrib.'!O243</f>
        <v>0</v>
      </c>
      <c r="AJ243" s="95">
        <f>P243-'Growth Contrib.'!P243</f>
        <v>-7.8475881994111152E-8</v>
      </c>
      <c r="AK243" s="95">
        <f>Q243-'Growth Contrib.'!Q243</f>
        <v>0</v>
      </c>
      <c r="AL243" s="95">
        <f>R243-'Growth Contrib.'!R243</f>
        <v>-3.5153644278168583E-7</v>
      </c>
    </row>
    <row r="244" spans="1:38" x14ac:dyDescent="0.2">
      <c r="A244" s="94" t="s">
        <v>30</v>
      </c>
      <c r="B244" s="85"/>
      <c r="C244" s="95">
        <v>1.9637791439890862E-2</v>
      </c>
      <c r="D244" s="95">
        <v>2.2131707519292831E-2</v>
      </c>
      <c r="E244" s="95">
        <v>1.8558574840426445E-2</v>
      </c>
      <c r="F244" s="95">
        <v>1.5506151132285595E-2</v>
      </c>
      <c r="G244" s="95">
        <v>1.4433261007070541E-2</v>
      </c>
      <c r="H244" s="95">
        <v>1.2957654893398285E-2</v>
      </c>
      <c r="I244" s="95">
        <v>1.1723126284778118E-2</v>
      </c>
      <c r="J244" s="95">
        <v>1.2259150855243206E-2</v>
      </c>
      <c r="K244" s="95">
        <v>1.4932096935808659E-2</v>
      </c>
      <c r="L244" s="95">
        <v>1.7264336347579956E-2</v>
      </c>
      <c r="M244" s="95">
        <v>1.8625730648636818E-2</v>
      </c>
      <c r="N244" s="95">
        <v>1.7493631690740585E-2</v>
      </c>
      <c r="O244" s="95">
        <v>1.5159263275563717E-2</v>
      </c>
      <c r="P244" s="95">
        <v>1.3199130073189735E-2</v>
      </c>
      <c r="Q244" s="95">
        <v>1.2585047632455826E-2</v>
      </c>
      <c r="R244" s="95">
        <v>2.212543785572052E-2</v>
      </c>
      <c r="V244" s="94" t="s">
        <v>30</v>
      </c>
      <c r="W244" s="95">
        <f>C244-'Growth Contrib.'!C244</f>
        <v>-1.164084325738779E-7</v>
      </c>
      <c r="X244" s="95">
        <f>D244-'Growth Contrib.'!D244</f>
        <v>2.2976404899163749E-7</v>
      </c>
      <c r="Y244" s="95">
        <f>E244-'Growth Contrib.'!E244</f>
        <v>-1.4682811277227925E-7</v>
      </c>
      <c r="Z244" s="95">
        <f>F244-'Growth Contrib.'!F244</f>
        <v>-2.2247503042062411E-7</v>
      </c>
      <c r="AA244" s="95">
        <f>G244-'Growth Contrib.'!G244</f>
        <v>2.5511402461028676E-7</v>
      </c>
      <c r="AB244" s="95">
        <f>H244-'Growth Contrib.'!H244</f>
        <v>4.3063143970872853E-9</v>
      </c>
      <c r="AC244" s="95">
        <f>I244-'Growth Contrib.'!I244</f>
        <v>3.5427418205134786E-7</v>
      </c>
      <c r="AD244" s="95">
        <f>J244-'Growth Contrib.'!J244</f>
        <v>1.2488567974894282E-7</v>
      </c>
      <c r="AE244" s="95">
        <f>K244-'Growth Contrib.'!K244</f>
        <v>-8.2385389094108419E-8</v>
      </c>
      <c r="AF244" s="95">
        <f>L244-'Growth Contrib.'!L244</f>
        <v>1.9638923244580386E-8</v>
      </c>
      <c r="AG244" s="95">
        <f>M244-'Growth Contrib.'!M244</f>
        <v>-6.9860817653727425E-7</v>
      </c>
      <c r="AH244" s="95">
        <f>N244-'Growth Contrib.'!N244</f>
        <v>2.9524933774227602E-7</v>
      </c>
      <c r="AI244" s="95">
        <f>O244-'Growth Contrib.'!O244</f>
        <v>2.297804331894554E-7</v>
      </c>
      <c r="AJ244" s="95">
        <f>P244-'Growth Contrib.'!P244</f>
        <v>-3.1819495306152634E-7</v>
      </c>
      <c r="AK244" s="95">
        <f>Q244-'Growth Contrib.'!Q244</f>
        <v>3.1983350904860042E-7</v>
      </c>
      <c r="AL244" s="95">
        <f>R244-'Growth Contrib.'!R244</f>
        <v>7.1540034281974973E-8</v>
      </c>
    </row>
    <row r="245" spans="1:38" x14ac:dyDescent="0.2">
      <c r="A245" s="94" t="s">
        <v>162</v>
      </c>
      <c r="B245" s="85"/>
      <c r="C245" s="95">
        <v>2.093329094350338E-2</v>
      </c>
      <c r="D245" s="95">
        <v>1.7497403547167778E-2</v>
      </c>
      <c r="E245" s="95">
        <v>1.922173798084259E-2</v>
      </c>
      <c r="F245" s="95">
        <v>1.3863438740372658E-2</v>
      </c>
      <c r="G245" s="95">
        <v>1.296505331993103E-2</v>
      </c>
      <c r="H245" s="95">
        <v>1.1183804832398891E-2</v>
      </c>
      <c r="I245" s="95">
        <v>8.5141556337475777E-3</v>
      </c>
      <c r="J245" s="95">
        <v>6.0848286375403404E-3</v>
      </c>
      <c r="K245" s="95">
        <v>8.9368848130106926E-3</v>
      </c>
      <c r="L245" s="95">
        <v>1.2048713862895966E-2</v>
      </c>
      <c r="M245" s="95">
        <v>1.038017775863409E-2</v>
      </c>
      <c r="N245" s="95">
        <v>9.4239888712763786E-3</v>
      </c>
      <c r="O245" s="95">
        <v>9.3725183978676796E-3</v>
      </c>
      <c r="P245" s="95">
        <v>7.5113796629011631E-3</v>
      </c>
      <c r="Q245" s="95">
        <v>6.1416379176080227E-3</v>
      </c>
      <c r="R245" s="95">
        <v>6.4083798788487911E-3</v>
      </c>
      <c r="V245" s="94" t="s">
        <v>162</v>
      </c>
      <c r="W245" s="95">
        <f>C245-'Growth Contrib.'!C245</f>
        <v>-6.9382084671304467E-8</v>
      </c>
      <c r="X245" s="95">
        <f>D245-'Growth Contrib.'!D245</f>
        <v>-2.1444512157339779E-7</v>
      </c>
      <c r="Y245" s="95">
        <f>E245-'Growth Contrib.'!E245</f>
        <v>3.5739804522122443E-8</v>
      </c>
      <c r="Z245" s="95">
        <f>F245-'Growth Contrib.'!F245</f>
        <v>4.3278796520856977E-7</v>
      </c>
      <c r="AA245" s="95">
        <f>G245-'Growth Contrib.'!G245</f>
        <v>-1.0472689186864781E-7</v>
      </c>
      <c r="AB245" s="95">
        <f>H245-'Growth Contrib.'!H245</f>
        <v>-1.3031937593291354E-8</v>
      </c>
      <c r="AC245" s="95">
        <f>I245-'Growth Contrib.'!I245</f>
        <v>-9.9789773293570971E-8</v>
      </c>
      <c r="AD245" s="95">
        <f>J245-'Growth Contrib.'!J245</f>
        <v>-4.2657013281897915E-7</v>
      </c>
      <c r="AE245" s="95">
        <f>K245-'Growth Contrib.'!K245</f>
        <v>3.6090046085825167E-7</v>
      </c>
      <c r="AF245" s="95">
        <f>L245-'Growth Contrib.'!L245</f>
        <v>1.20219672319552E-7</v>
      </c>
      <c r="AG245" s="95">
        <f>M245-'Growth Contrib.'!M245</f>
        <v>-2.9376257946155115E-7</v>
      </c>
      <c r="AH245" s="95">
        <f>N245-'Growth Contrib.'!N245</f>
        <v>1.4788373585254699E-7</v>
      </c>
      <c r="AI245" s="95">
        <f>O245-'Growth Contrib.'!O245</f>
        <v>3.047774209223586E-8</v>
      </c>
      <c r="AJ245" s="95">
        <f>P245-'Growth Contrib.'!P245</f>
        <v>-3.0031918586345685E-7</v>
      </c>
      <c r="AK245" s="95">
        <f>Q245-'Growth Contrib.'!Q245</f>
        <v>5.9338105185512136E-8</v>
      </c>
      <c r="AL245" s="95">
        <f>R245-'Growth Contrib.'!R245</f>
        <v>3.5376697463552348E-7</v>
      </c>
    </row>
    <row r="246" spans="1:38" x14ac:dyDescent="0.2">
      <c r="A246" s="94" t="s">
        <v>156</v>
      </c>
      <c r="B246" s="85"/>
      <c r="C246" s="95">
        <v>-0.35428518056869507</v>
      </c>
      <c r="D246" s="95">
        <v>0.15090352296829224</v>
      </c>
      <c r="E246" s="95">
        <v>-8.1518113613128662E-2</v>
      </c>
      <c r="F246" s="95">
        <v>-1.939256489276886E-2</v>
      </c>
      <c r="G246" s="95">
        <v>-9.2564761638641357E-2</v>
      </c>
      <c r="H246" s="95">
        <v>-0.19211867451667786</v>
      </c>
      <c r="I246" s="95">
        <v>5.9363152831792831E-2</v>
      </c>
      <c r="J246" s="95">
        <v>5.2177079021930695E-2</v>
      </c>
      <c r="K246" s="95">
        <v>0.20211018621921539</v>
      </c>
      <c r="L246" s="95">
        <v>-0.11425632983446121</v>
      </c>
      <c r="M246" s="95">
        <v>-0.15226960182189941</v>
      </c>
      <c r="N246" s="95">
        <v>9.6668422222137451E-2</v>
      </c>
      <c r="O246" s="95">
        <v>3.5596348345279694E-2</v>
      </c>
      <c r="P246" s="95">
        <v>7.3497891426086426E-2</v>
      </c>
      <c r="Q246" s="95">
        <v>2.6373250409960747E-2</v>
      </c>
      <c r="R246" s="95">
        <v>0.19506675004959106</v>
      </c>
      <c r="V246" s="94" t="s">
        <v>156</v>
      </c>
      <c r="W246" s="95">
        <f>C246-'Growth Contrib.'!C246</f>
        <v>4.958331900617452E-8</v>
      </c>
      <c r="X246" s="95">
        <f>D246-'Growth Contrib.'!D246</f>
        <v>2.6490540316892464E-8</v>
      </c>
      <c r="Y246" s="95">
        <f>E246-'Growth Contrib.'!E246</f>
        <v>-3.4093593073714068E-8</v>
      </c>
      <c r="Z246" s="95">
        <f>F246-'Growth Contrib.'!F246</f>
        <v>-4.929574589848662E-8</v>
      </c>
      <c r="AA246" s="95">
        <f>G246-'Growth Contrib.'!G246</f>
        <v>2.2999317159100308E-8</v>
      </c>
      <c r="AB246" s="95">
        <f>H246-'Growth Contrib.'!H246</f>
        <v>4.3735288696167274E-8</v>
      </c>
      <c r="AC246" s="95">
        <f>I246-'Growth Contrib.'!I246</f>
        <v>-1.1906605180966867E-8</v>
      </c>
      <c r="AD246" s="95">
        <f>J246-'Growth Contrib.'!J246</f>
        <v>7.0563454392102987E-8</v>
      </c>
      <c r="AE246" s="95">
        <f>K246-'Growth Contrib.'!K246</f>
        <v>-7.4022246582261531E-8</v>
      </c>
      <c r="AF246" s="95">
        <f>L246-'Growth Contrib.'!L246</f>
        <v>4.076742471381678E-8</v>
      </c>
      <c r="AG246" s="95">
        <f>M246-'Growth Contrib.'!M246</f>
        <v>-5.5969986922921322E-8</v>
      </c>
      <c r="AH246" s="95">
        <f>N246-'Growth Contrib.'!N246</f>
        <v>-2.3704976009897294E-8</v>
      </c>
      <c r="AI246" s="95">
        <f>O246-'Growth Contrib.'!O246</f>
        <v>1.9127022569953578E-8</v>
      </c>
      <c r="AJ246" s="95">
        <f>P246-'Growth Contrib.'!P246</f>
        <v>8.2044463403652124E-8</v>
      </c>
      <c r="AK246" s="95">
        <f>Q246-'Growth Contrib.'!Q246</f>
        <v>-4.5772727233495125E-8</v>
      </c>
      <c r="AL246" s="95">
        <f>R246-'Growth Contrib.'!R246</f>
        <v>-5.5888663391678861E-8</v>
      </c>
    </row>
    <row r="247" spans="1:38" x14ac:dyDescent="0.2">
      <c r="A247" s="94" t="s">
        <v>10</v>
      </c>
      <c r="B247" s="85"/>
      <c r="C247" s="95">
        <v>0.15053951740264893</v>
      </c>
      <c r="D247" s="95">
        <v>4.124956950545311E-2</v>
      </c>
      <c r="E247" s="95">
        <v>3.7755701690912247E-2</v>
      </c>
      <c r="F247" s="95">
        <v>1.1907353065907955E-2</v>
      </c>
      <c r="G247" s="95">
        <v>9.4212956726551056E-2</v>
      </c>
      <c r="H247" s="95">
        <v>6.7837707698345184E-2</v>
      </c>
      <c r="I247" s="95">
        <v>6.8247303366661072E-2</v>
      </c>
      <c r="J247" s="95">
        <v>-8.573644608259201E-2</v>
      </c>
      <c r="K247" s="95">
        <v>2.0056877285242081E-2</v>
      </c>
      <c r="L247" s="95">
        <v>-0.11776386946439743</v>
      </c>
      <c r="M247" s="95">
        <v>5.445234477519989E-3</v>
      </c>
      <c r="N247" s="95">
        <v>3.123084781691432E-3</v>
      </c>
      <c r="O247" s="95">
        <v>-5.8026615530252457E-2</v>
      </c>
      <c r="P247" s="95">
        <v>-5.3840562701225281E-2</v>
      </c>
      <c r="Q247" s="95">
        <v>0.14033451676368713</v>
      </c>
      <c r="R247" s="95">
        <v>4.6753857284784317E-2</v>
      </c>
      <c r="V247" s="94" t="s">
        <v>10</v>
      </c>
      <c r="W247" s="95">
        <f>C247-'Growth Contrib.'!C247</f>
        <v>2.0787313112502481E-7</v>
      </c>
      <c r="X247" s="95">
        <f>D247-'Growth Contrib.'!D247</f>
        <v>-2.1882058655331438E-7</v>
      </c>
      <c r="Y247" s="95">
        <f>E247-'Growth Contrib.'!E247</f>
        <v>1.7885943046080932E-7</v>
      </c>
      <c r="Z247" s="95">
        <f>F247-'Growth Contrib.'!F247</f>
        <v>2.4460942469294034E-7</v>
      </c>
      <c r="AA247" s="95">
        <f>G247-'Growth Contrib.'!G247</f>
        <v>-8.197881533333895E-8</v>
      </c>
      <c r="AB247" s="95">
        <f>H247-'Growth Contrib.'!H247</f>
        <v>-4.1271267028908376E-8</v>
      </c>
      <c r="AC247" s="95">
        <f>I247-'Growth Contrib.'!I247</f>
        <v>-4.0786845631468616E-7</v>
      </c>
      <c r="AD247" s="95">
        <f>J247-'Growth Contrib.'!J247</f>
        <v>-3.7114438133922789E-8</v>
      </c>
      <c r="AE247" s="95">
        <f>K247-'Growth Contrib.'!K247</f>
        <v>4.3806952786454301E-7</v>
      </c>
      <c r="AF247" s="95">
        <f>L247-'Growth Contrib.'!L247</f>
        <v>1.1303978628141031E-8</v>
      </c>
      <c r="AG247" s="95">
        <f>M247-'Growth Contrib.'!M247</f>
        <v>-2.5192956200261601E-7</v>
      </c>
      <c r="AH247" s="95">
        <f>N247-'Growth Contrib.'!N247</f>
        <v>1.0438659603807104E-8</v>
      </c>
      <c r="AI247" s="95">
        <f>O247-'Growth Contrib.'!O247</f>
        <v>-5.958244434639548E-8</v>
      </c>
      <c r="AJ247" s="95">
        <f>P247-'Growth Contrib.'!P247</f>
        <v>-1.2558537864498787E-7</v>
      </c>
      <c r="AK247" s="95">
        <f>Q247-'Growth Contrib.'!Q247</f>
        <v>5.0922859368141005E-7</v>
      </c>
      <c r="AL247" s="95">
        <f>R247-'Growth Contrib.'!R247</f>
        <v>-1.8504509771699595E-8</v>
      </c>
    </row>
    <row r="248" spans="1:38" x14ac:dyDescent="0.2">
      <c r="A248" s="94" t="s">
        <v>163</v>
      </c>
      <c r="B248" s="85"/>
      <c r="C248" s="95">
        <v>3.888610377907753E-2</v>
      </c>
      <c r="D248" s="95">
        <v>-9.3938299687579274E-4</v>
      </c>
      <c r="E248" s="95">
        <v>2.2265085950493813E-2</v>
      </c>
      <c r="F248" s="95">
        <v>2.3950239643454552E-2</v>
      </c>
      <c r="G248" s="95">
        <v>2.030627615749836E-2</v>
      </c>
      <c r="H248" s="95">
        <v>3.9596151560544968E-2</v>
      </c>
      <c r="I248" s="95">
        <v>2.5597603525966406E-3</v>
      </c>
      <c r="J248" s="95">
        <v>1.8797002732753754E-2</v>
      </c>
      <c r="K248" s="95">
        <v>-1.275644451379776E-2</v>
      </c>
      <c r="L248" s="95">
        <v>9.8482491448521614E-3</v>
      </c>
      <c r="M248" s="95">
        <v>2.0058119669556618E-2</v>
      </c>
      <c r="N248" s="95">
        <v>-3.2002839725464582E-3</v>
      </c>
      <c r="O248" s="95">
        <v>-6.4195450395345688E-3</v>
      </c>
      <c r="P248" s="95">
        <v>2.0066840574145317E-2</v>
      </c>
      <c r="Q248" s="95">
        <v>8.9396936818957329E-3</v>
      </c>
      <c r="R248" s="95">
        <v>2.6911625638604164E-2</v>
      </c>
      <c r="V248" s="94" t="s">
        <v>163</v>
      </c>
      <c r="W248" s="95">
        <f>C248-'Growth Contrib.'!C248</f>
        <v>6.2006631218469721E-8</v>
      </c>
      <c r="X248" s="95">
        <f>D248-'Growth Contrib.'!D248</f>
        <v>-1.6640378130798866E-7</v>
      </c>
      <c r="Y248" s="95">
        <f>E248-'Growth Contrib.'!E248</f>
        <v>-3.9040014410823831E-7</v>
      </c>
      <c r="Z248" s="95">
        <f>F248-'Growth Contrib.'!F248</f>
        <v>6.3674411666242436E-7</v>
      </c>
      <c r="AA248" s="95">
        <f>G248-'Growth Contrib.'!G248</f>
        <v>6.2997735361669527E-8</v>
      </c>
      <c r="AB248" s="95">
        <f>H248-'Growth Contrib.'!H248</f>
        <v>-5.7635856048898759E-7</v>
      </c>
      <c r="AC248" s="95">
        <f>I248-'Growth Contrib.'!I248</f>
        <v>1.7734300614396376E-7</v>
      </c>
      <c r="AD248" s="95">
        <f>J248-'Growth Contrib.'!J248</f>
        <v>2.1745723558300178E-7</v>
      </c>
      <c r="AE248" s="95">
        <f>K248-'Growth Contrib.'!K248</f>
        <v>3.3622716363347627E-7</v>
      </c>
      <c r="AF248" s="95">
        <f>L248-'Growth Contrib.'!L248</f>
        <v>-6.4728489935356182E-7</v>
      </c>
      <c r="AG248" s="95">
        <f>M248-'Growth Contrib.'!M248</f>
        <v>-7.6397510387349321E-8</v>
      </c>
      <c r="AH248" s="95">
        <f>N248-'Growth Contrib.'!N248</f>
        <v>7.0141892498116337E-7</v>
      </c>
      <c r="AI248" s="95">
        <f>O248-'Growth Contrib.'!O248</f>
        <v>-1.2931565994325073E-7</v>
      </c>
      <c r="AJ248" s="95">
        <f>P248-'Growth Contrib.'!P248</f>
        <v>-3.4366762885484903E-7</v>
      </c>
      <c r="AK248" s="95">
        <f>Q248-'Growth Contrib.'!Q248</f>
        <v>4.9882445028910649E-7</v>
      </c>
      <c r="AL248" s="95">
        <f>R248-'Growth Contrib.'!R248</f>
        <v>-3.9741194140727187E-7</v>
      </c>
    </row>
    <row r="249" spans="1:38" x14ac:dyDescent="0.2">
      <c r="A249" s="94" t="s">
        <v>164</v>
      </c>
      <c r="B249" s="85"/>
      <c r="C249" s="95">
        <v>6.4751938916742802E-3</v>
      </c>
      <c r="D249" s="95">
        <v>3.8614033255726099E-3</v>
      </c>
      <c r="E249" s="95">
        <v>3.7572532892227173E-3</v>
      </c>
      <c r="F249" s="95">
        <v>2.6529908645898104E-3</v>
      </c>
      <c r="G249" s="95">
        <v>2.622370608150959E-3</v>
      </c>
      <c r="H249" s="95">
        <v>2.8987054247409105E-3</v>
      </c>
      <c r="I249" s="95">
        <v>1.5068019274622202E-3</v>
      </c>
      <c r="J249" s="95">
        <v>2.2983233793638647E-4</v>
      </c>
      <c r="K249" s="95">
        <v>1.2969693634659052E-3</v>
      </c>
      <c r="L249" s="95">
        <v>1.1515476508066058E-3</v>
      </c>
      <c r="M249" s="95">
        <v>4.3116335291415453E-4</v>
      </c>
      <c r="N249" s="95">
        <v>-2.5954350712709129E-4</v>
      </c>
      <c r="O249" s="95">
        <v>-1.9288455951027572E-4</v>
      </c>
      <c r="P249" s="95">
        <v>-3.870746586471796E-4</v>
      </c>
      <c r="Q249" s="95">
        <v>2.69676762400195E-4</v>
      </c>
      <c r="R249" s="95">
        <v>2.1286847186274827E-4</v>
      </c>
      <c r="V249" s="94" t="s">
        <v>164</v>
      </c>
      <c r="W249" s="95">
        <f>C249-'Growth Contrib.'!C249</f>
        <v>2.0196977072121231E-7</v>
      </c>
      <c r="X249" s="95">
        <f>D249-'Growth Contrib.'!D249</f>
        <v>3.1277540930504943E-10</v>
      </c>
      <c r="Y249" s="95">
        <f>E249-'Growth Contrib.'!E249</f>
        <v>-5.6014445779309363E-7</v>
      </c>
      <c r="Z249" s="95">
        <f>F249-'Growth Contrib.'!F249</f>
        <v>2.1605800455074681E-7</v>
      </c>
      <c r="AA249" s="95">
        <f>G249-'Growth Contrib.'!G249</f>
        <v>1.5373629221266186E-7</v>
      </c>
      <c r="AB249" s="95">
        <f>H249-'Growth Contrib.'!H249</f>
        <v>-3.0722028702533793E-7</v>
      </c>
      <c r="AC249" s="95">
        <f>I249-'Growth Contrib.'!I249</f>
        <v>-1.0403145397734626E-7</v>
      </c>
      <c r="AD249" s="95">
        <f>J249-'Growth Contrib.'!J249</f>
        <v>3.7992267527150428E-7</v>
      </c>
      <c r="AE249" s="95">
        <f>K249-'Growth Contrib.'!K249</f>
        <v>3.3258298785679777E-7</v>
      </c>
      <c r="AF249" s="95">
        <f>L249-'Growth Contrib.'!L249</f>
        <v>-2.5789742227151288E-7</v>
      </c>
      <c r="AG249" s="95">
        <f>M249-'Growth Contrib.'!M249</f>
        <v>-1.7856039254767093E-7</v>
      </c>
      <c r="AH249" s="95">
        <f>N249-'Growth Contrib.'!N249</f>
        <v>4.077851117459722E-7</v>
      </c>
      <c r="AI249" s="95">
        <f>O249-'Growth Contrib.'!O249</f>
        <v>-6.8045249598623755E-8</v>
      </c>
      <c r="AJ249" s="95">
        <f>P249-'Growth Contrib.'!P249</f>
        <v>-3.5576874699445307E-7</v>
      </c>
      <c r="AK249" s="95">
        <f>Q249-'Growth Contrib.'!Q249</f>
        <v>-1.6553735836808466E-7</v>
      </c>
      <c r="AL249" s="95">
        <f>R249-'Growth Contrib.'!R249</f>
        <v>5.5279856506310629E-7</v>
      </c>
    </row>
    <row r="250" spans="1:38" x14ac:dyDescent="0.2">
      <c r="A250" s="94" t="s">
        <v>165</v>
      </c>
      <c r="B250" s="85"/>
      <c r="C250" s="95">
        <v>0.13809552788734436</v>
      </c>
      <c r="D250" s="95">
        <v>0.14839120209217072</v>
      </c>
      <c r="E250" s="95">
        <v>6.1033215373754501E-2</v>
      </c>
      <c r="F250" s="95">
        <v>6.0164563357830048E-2</v>
      </c>
      <c r="G250" s="95">
        <v>8.4138259291648865E-2</v>
      </c>
      <c r="H250" s="95">
        <v>1.5781732276082039E-2</v>
      </c>
      <c r="I250" s="95">
        <v>6.6376514732837677E-2</v>
      </c>
      <c r="J250" s="95">
        <v>2.2643471136689186E-2</v>
      </c>
      <c r="K250" s="95">
        <v>4.1263345628976822E-2</v>
      </c>
      <c r="L250" s="95">
        <v>-5.9576220810413361E-3</v>
      </c>
      <c r="M250" s="95">
        <v>9.9586639553308487E-3</v>
      </c>
      <c r="N250" s="95">
        <v>3.4573933226056397E-4</v>
      </c>
      <c r="O250" s="95">
        <v>-7.7391937375068665E-3</v>
      </c>
      <c r="P250" s="95">
        <v>4.7205790877342224E-2</v>
      </c>
      <c r="Q250" s="95">
        <v>-3.0587604269385338E-3</v>
      </c>
      <c r="R250" s="95">
        <v>-6.8251527845859528E-3</v>
      </c>
      <c r="V250" s="94" t="s">
        <v>165</v>
      </c>
      <c r="W250" s="95">
        <f>C250-'Growth Contrib.'!C250</f>
        <v>1.9091908262658386E-7</v>
      </c>
      <c r="X250" s="95">
        <f>D250-'Growth Contrib.'!D250</f>
        <v>-5.6970654865873271E-7</v>
      </c>
      <c r="Y250" s="95">
        <f>E250-'Growth Contrib.'!E250</f>
        <v>5.6672086898301721E-8</v>
      </c>
      <c r="Z250" s="95">
        <f>F250-'Growth Contrib.'!F250</f>
        <v>1.8770951606267294E-7</v>
      </c>
      <c r="AA250" s="95">
        <f>G250-'Growth Contrib.'!G250</f>
        <v>2.9771068492390196E-7</v>
      </c>
      <c r="AB250" s="95">
        <f>H250-'Growth Contrib.'!H250</f>
        <v>-3.0499509814582715E-7</v>
      </c>
      <c r="AC250" s="95">
        <f>I250-'Growth Contrib.'!I250</f>
        <v>4.6833321559747176E-7</v>
      </c>
      <c r="AD250" s="95">
        <f>J250-'Growth Contrib.'!J250</f>
        <v>-6.062856942185002E-9</v>
      </c>
      <c r="AE250" s="95">
        <f>K250-'Growth Contrib.'!K250</f>
        <v>-9.8637359821629467E-8</v>
      </c>
      <c r="AF250" s="95">
        <f>L250-'Growth Contrib.'!L250</f>
        <v>-8.3003592681388239E-8</v>
      </c>
      <c r="AG250" s="95">
        <f>M250-'Growth Contrib.'!M250</f>
        <v>1.1230130387077097E-7</v>
      </c>
      <c r="AH250" s="95">
        <f>N250-'Growth Contrib.'!N250</f>
        <v>2.1637043178955769E-8</v>
      </c>
      <c r="AI250" s="95">
        <f>O250-'Growth Contrib.'!O250</f>
        <v>-1.5274214605707354E-7</v>
      </c>
      <c r="AJ250" s="95">
        <f>P250-'Growth Contrib.'!P250</f>
        <v>-3.3713118905570605E-7</v>
      </c>
      <c r="AK250" s="95">
        <f>Q250-'Growth Contrib.'!Q250</f>
        <v>1.7233557573874403E-7</v>
      </c>
      <c r="AL250" s="95">
        <f>R250-'Growth Contrib.'!R250</f>
        <v>3.3954859089344036E-8</v>
      </c>
    </row>
    <row r="251" spans="1:38" x14ac:dyDescent="0.2">
      <c r="A251" s="94" t="s">
        <v>166</v>
      </c>
      <c r="B251" s="85"/>
      <c r="C251" s="95">
        <v>9.6430271863937378E-2</v>
      </c>
      <c r="D251" s="95">
        <v>7.5691580772399902E-2</v>
      </c>
      <c r="E251" s="95">
        <v>7.1610048413276672E-2</v>
      </c>
      <c r="F251" s="95">
        <v>5.4967116564512253E-2</v>
      </c>
      <c r="G251" s="95">
        <v>4.3804053217172623E-2</v>
      </c>
      <c r="H251" s="95">
        <v>3.6476802080869675E-2</v>
      </c>
      <c r="I251" s="95">
        <v>3.1252007931470871E-2</v>
      </c>
      <c r="J251" s="95">
        <v>2.9138145968317986E-2</v>
      </c>
      <c r="K251" s="95">
        <v>2.0772796124219894E-2</v>
      </c>
      <c r="L251" s="95">
        <v>3.8173750042915344E-2</v>
      </c>
      <c r="M251" s="95">
        <v>2.90333591401577E-2</v>
      </c>
      <c r="N251" s="95">
        <v>2.7844864875078201E-2</v>
      </c>
      <c r="O251" s="95">
        <v>2.6735100895166397E-2</v>
      </c>
      <c r="P251" s="95">
        <v>2.2202622145414352E-2</v>
      </c>
      <c r="Q251" s="95">
        <v>1.683332584798336E-2</v>
      </c>
      <c r="R251" s="95">
        <v>1.6753979027271271E-2</v>
      </c>
      <c r="V251" s="94" t="s">
        <v>166</v>
      </c>
      <c r="W251" s="95">
        <f>C251-'Growth Contrib.'!C251</f>
        <v>-1.8928175776755651E-7</v>
      </c>
      <c r="X251" s="95">
        <f>D251-'Growth Contrib.'!D251</f>
        <v>-1.7802327065274959E-7</v>
      </c>
      <c r="Y251" s="95">
        <f>E251-'Growth Contrib.'!E251</f>
        <v>5.1603515345555184E-7</v>
      </c>
      <c r="Z251" s="95">
        <f>F251-'Growth Contrib.'!F251</f>
        <v>-2.9196541432435774E-7</v>
      </c>
      <c r="AA251" s="95">
        <f>G251-'Growth Contrib.'!G251</f>
        <v>-8.4795818443283988E-8</v>
      </c>
      <c r="AB251" s="95">
        <f>H251-'Growth Contrib.'!H251</f>
        <v>-2.2568410786016901E-8</v>
      </c>
      <c r="AC251" s="95">
        <f>I251-'Growth Contrib.'!I251</f>
        <v>4.0174735194131728E-7</v>
      </c>
      <c r="AD251" s="95">
        <f>J251-'Growth Contrib.'!J251</f>
        <v>8.2551853870099778E-8</v>
      </c>
      <c r="AE251" s="95">
        <f>K251-'Growth Contrib.'!K251</f>
        <v>-8.0162370182795817E-8</v>
      </c>
      <c r="AF251" s="95">
        <f>L251-'Growth Contrib.'!L251</f>
        <v>-9.0576527458918754E-8</v>
      </c>
      <c r="AG251" s="95">
        <f>M251-'Growth Contrib.'!M251</f>
        <v>-7.2939764887702818E-8</v>
      </c>
      <c r="AH251" s="95">
        <f>N251-'Growth Contrib.'!N251</f>
        <v>2.0667184423214802E-7</v>
      </c>
      <c r="AI251" s="95">
        <f>O251-'Growth Contrib.'!O251</f>
        <v>-4.0303999790727851E-7</v>
      </c>
      <c r="AJ251" s="95">
        <f>P251-'Growth Contrib.'!P251</f>
        <v>3.8294383321660352E-7</v>
      </c>
      <c r="AK251" s="95">
        <f>Q251-'Growth Contrib.'!Q251</f>
        <v>9.986332340922166E-9</v>
      </c>
      <c r="AL251" s="95">
        <f>R251-'Growth Contrib.'!R251</f>
        <v>7.6180405806508533E-8</v>
      </c>
    </row>
    <row r="252" spans="1:38" x14ac:dyDescent="0.2">
      <c r="A252" s="96" t="s">
        <v>167</v>
      </c>
      <c r="B252" s="97"/>
      <c r="C252" s="98">
        <v>7.1709781885147095E-2</v>
      </c>
      <c r="D252" s="98">
        <v>4.1955702006816864E-2</v>
      </c>
      <c r="E252" s="98">
        <v>4.9701813608407974E-2</v>
      </c>
      <c r="F252" s="98">
        <v>3.2727420330047607E-2</v>
      </c>
      <c r="G252" s="98">
        <v>2.9780110344290733E-2</v>
      </c>
      <c r="H252" s="98">
        <v>2.4034842848777771E-2</v>
      </c>
      <c r="I252" s="98">
        <v>2.1258696913719177E-2</v>
      </c>
      <c r="J252" s="98">
        <v>1.7764225602149963E-2</v>
      </c>
      <c r="K252" s="98">
        <v>4.2719803750514984E-2</v>
      </c>
      <c r="L252" s="98">
        <v>1.1010777205228806E-2</v>
      </c>
      <c r="M252" s="98">
        <v>1.7771974205970764E-2</v>
      </c>
      <c r="N252" s="98">
        <v>8.3295861259102821E-3</v>
      </c>
      <c r="O252" s="98">
        <v>1.0397756472229958E-2</v>
      </c>
      <c r="P252" s="98">
        <v>1.1557996273040771E-2</v>
      </c>
      <c r="Q252" s="98">
        <v>1.0052071884274483E-2</v>
      </c>
      <c r="R252" s="98">
        <v>9.8159033805131912E-3</v>
      </c>
      <c r="V252" s="96" t="s">
        <v>167</v>
      </c>
      <c r="W252" s="98">
        <f>C252-'Growth Contrib.'!C252</f>
        <v>-4.6086867036554402E-7</v>
      </c>
      <c r="X252" s="98">
        <f>D252-'Growth Contrib.'!D252</f>
        <v>7.0895024849998434E-7</v>
      </c>
      <c r="Y252" s="98">
        <f>E252-'Growth Contrib.'!E252</f>
        <v>-1.7017917491868317E-7</v>
      </c>
      <c r="Z252" s="98">
        <f>F252-'Growth Contrib.'!F252</f>
        <v>3.5179848228983346E-8</v>
      </c>
      <c r="AA252" s="98">
        <f>G252-'Growth Contrib.'!G252</f>
        <v>-3.0236923716231434E-7</v>
      </c>
      <c r="AB252" s="98">
        <f>H252-'Growth Contrib.'!H252</f>
        <v>-2.4904269075101682E-7</v>
      </c>
      <c r="AC252" s="98">
        <f>I252-'Growth Contrib.'!I252</f>
        <v>3.35889556911384E-7</v>
      </c>
      <c r="AD252" s="98">
        <f>J252-'Growth Contrib.'!J252</f>
        <v>-9.3998954911467258E-8</v>
      </c>
      <c r="AE252" s="98">
        <f>K252-'Growth Contrib.'!K252</f>
        <v>5.2691191250453517E-7</v>
      </c>
      <c r="AF252" s="98">
        <f>L252-'Growth Contrib.'!L252</f>
        <v>-1.9000667717677944E-7</v>
      </c>
      <c r="AG252" s="98">
        <f>M252-'Growth Contrib.'!M252</f>
        <v>4.2047886512908139E-8</v>
      </c>
      <c r="AH252" s="98">
        <f>N252-'Growth Contrib.'!N252</f>
        <v>8.2083501008398119E-8</v>
      </c>
      <c r="AI252" s="98">
        <f>O252-'Growth Contrib.'!O252</f>
        <v>2.7014551300802436E-8</v>
      </c>
      <c r="AJ252" s="98">
        <f>P252-'Growth Contrib.'!P252</f>
        <v>-7.2651761565123429E-8</v>
      </c>
      <c r="AK252" s="98">
        <f>Q252-'Growth Contrib.'!Q252</f>
        <v>-4.4252028081649686E-7</v>
      </c>
      <c r="AL252" s="98">
        <f>R252-'Growth Contrib.'!R252</f>
        <v>5.929013523718607E-8</v>
      </c>
    </row>
    <row r="253" spans="1:38" x14ac:dyDescent="0.2">
      <c r="A253" s="1"/>
      <c r="V253" s="1"/>
    </row>
    <row r="254" spans="1:38" x14ac:dyDescent="0.2">
      <c r="A254" s="59" t="s">
        <v>198</v>
      </c>
      <c r="B254" s="60"/>
      <c r="C254" s="60"/>
      <c r="D254" s="60"/>
      <c r="E254" s="60"/>
      <c r="F254" s="60"/>
      <c r="G254" s="60"/>
      <c r="H254" s="60"/>
      <c r="I254" s="60"/>
      <c r="J254" s="60"/>
      <c r="K254" s="60"/>
      <c r="L254" s="60"/>
      <c r="M254" s="60"/>
      <c r="N254" s="60"/>
      <c r="O254" s="60"/>
      <c r="P254" s="60"/>
      <c r="Q254" s="60"/>
      <c r="R254" s="60"/>
      <c r="V254" s="59" t="s">
        <v>198</v>
      </c>
      <c r="W254" s="60"/>
      <c r="X254" s="60"/>
      <c r="Y254" s="60"/>
      <c r="Z254" s="60"/>
      <c r="AA254" s="60"/>
      <c r="AB254" s="60"/>
      <c r="AC254" s="60"/>
      <c r="AD254" s="60"/>
      <c r="AE254" s="60"/>
      <c r="AF254" s="60"/>
      <c r="AG254" s="60"/>
      <c r="AH254" s="60"/>
      <c r="AI254" s="60"/>
      <c r="AJ254" s="60"/>
      <c r="AK254" s="60"/>
      <c r="AL254" s="60"/>
    </row>
    <row r="255" spans="1:38" ht="15" x14ac:dyDescent="0.2">
      <c r="A255" s="87" t="s">
        <v>7</v>
      </c>
      <c r="B255" s="32"/>
      <c r="C255" s="32">
        <v>2007</v>
      </c>
      <c r="D255" s="32">
        <v>2008</v>
      </c>
      <c r="E255" s="32">
        <v>2009</v>
      </c>
      <c r="F255" s="32">
        <v>2010</v>
      </c>
      <c r="G255" s="32">
        <v>2011</v>
      </c>
      <c r="H255" s="32">
        <v>2012</v>
      </c>
      <c r="I255" s="32">
        <v>2013</v>
      </c>
      <c r="J255" s="32">
        <v>2014</v>
      </c>
      <c r="K255" s="32">
        <v>2015</v>
      </c>
      <c r="L255" s="32">
        <v>2016</v>
      </c>
      <c r="M255" s="32">
        <v>2017</v>
      </c>
      <c r="N255" s="32">
        <v>2018</v>
      </c>
      <c r="O255" s="32">
        <v>2019</v>
      </c>
      <c r="P255" s="32">
        <v>2020</v>
      </c>
      <c r="Q255" s="32">
        <v>2021</v>
      </c>
      <c r="R255" s="32">
        <v>2022</v>
      </c>
      <c r="V255" s="87" t="s">
        <v>7</v>
      </c>
      <c r="W255" s="32">
        <v>2007</v>
      </c>
      <c r="X255" s="32">
        <v>2008</v>
      </c>
      <c r="Y255" s="32">
        <v>2009</v>
      </c>
      <c r="Z255" s="32">
        <v>2010</v>
      </c>
      <c r="AA255" s="32">
        <v>2011</v>
      </c>
      <c r="AB255" s="32">
        <v>2012</v>
      </c>
      <c r="AC255" s="32">
        <v>2013</v>
      </c>
      <c r="AD255" s="32">
        <v>2014</v>
      </c>
      <c r="AE255" s="32">
        <v>2015</v>
      </c>
      <c r="AF255" s="32">
        <v>2016</v>
      </c>
      <c r="AG255" s="32">
        <v>2017</v>
      </c>
      <c r="AH255" s="32">
        <v>2018</v>
      </c>
      <c r="AI255" s="32">
        <v>2019</v>
      </c>
      <c r="AJ255" s="32">
        <v>2020</v>
      </c>
      <c r="AK255" s="32">
        <v>2021</v>
      </c>
      <c r="AL255" s="32">
        <v>2022</v>
      </c>
    </row>
    <row r="256" spans="1:38" x14ac:dyDescent="0.2">
      <c r="A256" s="94" t="s">
        <v>28</v>
      </c>
      <c r="B256" s="85"/>
      <c r="C256" s="95" cm="1">
        <f t="array" ref="C256:R266">TRANSPOSE('5.Stata-DNSP&amp;State'!M75:W90)</f>
        <v>5.1916460506618023E-4</v>
      </c>
      <c r="D256" s="95">
        <v>2.0764283835887909E-3</v>
      </c>
      <c r="E256" s="95">
        <v>3.751987824216485E-3</v>
      </c>
      <c r="F256" s="95">
        <v>8.4552029147744179E-4</v>
      </c>
      <c r="G256" s="95">
        <v>-3.2525935675948858E-3</v>
      </c>
      <c r="H256" s="95">
        <v>-1.0859842877835035E-3</v>
      </c>
      <c r="I256" s="95">
        <v>-6.8611191818490624E-4</v>
      </c>
      <c r="J256" s="95">
        <v>-9.6341711468994617E-4</v>
      </c>
      <c r="K256" s="95">
        <v>1.4051590114831924E-3</v>
      </c>
      <c r="L256" s="95">
        <v>-7.3432485805824399E-5</v>
      </c>
      <c r="M256" s="95">
        <v>9.524222114123404E-4</v>
      </c>
      <c r="N256" s="95">
        <v>-4.0517022716812789E-4</v>
      </c>
      <c r="O256" s="95">
        <v>7.2764954529702663E-4</v>
      </c>
      <c r="P256" s="95">
        <v>-1.2651234865188599E-3</v>
      </c>
      <c r="Q256" s="95">
        <v>-3.859629578073509E-5</v>
      </c>
      <c r="R256" s="95">
        <v>7.2542211273685098E-4</v>
      </c>
      <c r="V256" s="94" t="s">
        <v>28</v>
      </c>
      <c r="W256" s="95">
        <f>C256-'Growth Contrib.'!C256</f>
        <v>-5.2294933819722542E-8</v>
      </c>
      <c r="X256" s="95">
        <f>D256-'Growth Contrib.'!D256</f>
        <v>7.2383588790771863E-8</v>
      </c>
      <c r="Y256" s="95">
        <f>E256-'Growth Contrib.'!E256</f>
        <v>-6.4175783515054569E-8</v>
      </c>
      <c r="Z256" s="95">
        <f>F256-'Growth Contrib.'!F256</f>
        <v>2.1091477441837793E-8</v>
      </c>
      <c r="AA256" s="95">
        <f>G256-'Growth Contrib.'!G256</f>
        <v>-1.0567594885962928E-8</v>
      </c>
      <c r="AB256" s="95">
        <f>H256-'Growth Contrib.'!H256</f>
        <v>-2.2877835034393335E-9</v>
      </c>
      <c r="AC256" s="95">
        <f>I256-'Growth Contrib.'!I256</f>
        <v>-1.1818490619746463E-10</v>
      </c>
      <c r="AD256" s="95">
        <f>J256-'Growth Contrib.'!J256</f>
        <v>6.0185310053837565E-8</v>
      </c>
      <c r="AE256" s="95">
        <f>K256-'Growth Contrib.'!K256</f>
        <v>-7.4988516807553141E-8</v>
      </c>
      <c r="AF256" s="95">
        <f>L256-'Growth Contrib.'!L256</f>
        <v>3.3974194175596917E-8</v>
      </c>
      <c r="AG256" s="95">
        <f>M256-'Growth Contrib.'!M256</f>
        <v>-5.0885876596391474E-9</v>
      </c>
      <c r="AH256" s="95">
        <f>N256-'Growth Contrib.'!N256</f>
        <v>2.9372831872114761E-8</v>
      </c>
      <c r="AI256" s="95">
        <f>O256-'Growth Contrib.'!O256</f>
        <v>1.5452970266241484E-9</v>
      </c>
      <c r="AJ256" s="95">
        <f>P256-'Growth Contrib.'!P256</f>
        <v>-6.5486518859968895E-8</v>
      </c>
      <c r="AK256" s="95">
        <f>Q256-'Growth Contrib.'!Q256</f>
        <v>7.8334219264909017E-8</v>
      </c>
      <c r="AL256" s="95">
        <f>R256-'Growth Contrib.'!R256</f>
        <v>-2.3887263149056578E-8</v>
      </c>
    </row>
    <row r="257" spans="1:38" x14ac:dyDescent="0.2">
      <c r="A257" s="94" t="s">
        <v>161</v>
      </c>
      <c r="B257" s="85"/>
      <c r="C257" s="95">
        <v>3.6621905863285065E-2</v>
      </c>
      <c r="D257" s="95">
        <v>1.4348325319588184E-2</v>
      </c>
      <c r="E257" s="95">
        <v>1.8196370452642441E-2</v>
      </c>
      <c r="F257" s="95">
        <v>1.9790159538388252E-2</v>
      </c>
      <c r="G257" s="95">
        <v>-7.5988689786754549E-5</v>
      </c>
      <c r="H257" s="95">
        <v>-1.3204116839915514E-4</v>
      </c>
      <c r="I257" s="95">
        <v>-2.4856430172803812E-5</v>
      </c>
      <c r="J257" s="95">
        <v>-3.1519961339654401E-5</v>
      </c>
      <c r="K257" s="95">
        <v>1.4539581570716109E-5</v>
      </c>
      <c r="L257" s="95">
        <v>2.7496229449752718E-5</v>
      </c>
      <c r="M257" s="95">
        <v>-4.3759424443123862E-5</v>
      </c>
      <c r="N257" s="95">
        <v>4.2583160393405706E-5</v>
      </c>
      <c r="O257" s="95">
        <v>3.8981463148957118E-5</v>
      </c>
      <c r="P257" s="95">
        <v>2.6997521053999662E-3</v>
      </c>
      <c r="Q257" s="95">
        <v>7.8450553701259196E-5</v>
      </c>
      <c r="R257" s="95">
        <v>1.6725193709135056E-2</v>
      </c>
      <c r="V257" s="94" t="s">
        <v>161</v>
      </c>
      <c r="W257" s="95">
        <f>C257-'Growth Contrib.'!C257</f>
        <v>2.7586328506246094E-7</v>
      </c>
      <c r="X257" s="95">
        <f>D257-'Growth Contrib.'!D257</f>
        <v>-5.4680411816498964E-8</v>
      </c>
      <c r="Y257" s="95">
        <f>E257-'Growth Contrib.'!E257</f>
        <v>-9.5473575607851746E-9</v>
      </c>
      <c r="Z257" s="95">
        <f>F257-'Growth Contrib.'!F257</f>
        <v>5.9538388250818253E-8</v>
      </c>
      <c r="AA257" s="95">
        <f>G257-'Growth Contrib.'!G257</f>
        <v>-9.3978675454750929E-10</v>
      </c>
      <c r="AB257" s="95">
        <f>H257-'Growth Contrib.'!H257</f>
        <v>-7.683991551496374E-10</v>
      </c>
      <c r="AC257" s="95">
        <f>I257-'Growth Contrib.'!I257</f>
        <v>-1.728038115974672E-13</v>
      </c>
      <c r="AD257" s="95">
        <f>J257-'Growth Contrib.'!J257</f>
        <v>-3.1339654402693946E-11</v>
      </c>
      <c r="AE257" s="95">
        <f>K257-'Growth Contrib.'!K257</f>
        <v>-4.842928389010273E-11</v>
      </c>
      <c r="AF257" s="95">
        <f>L257-'Growth Contrib.'!L257</f>
        <v>4.5944975271837484E-10</v>
      </c>
      <c r="AG257" s="95">
        <f>M257-'Growth Contrib.'!M257</f>
        <v>-1.6444312386532664E-10</v>
      </c>
      <c r="AH257" s="95">
        <f>N257-'Growth Contrib.'!N257</f>
        <v>-5.9606594291460036E-11</v>
      </c>
      <c r="AI257" s="95">
        <f>O257-'Growth Contrib.'!O257</f>
        <v>2.3314895711756475E-10</v>
      </c>
      <c r="AJ257" s="95">
        <f>P257-'Growth Contrib.'!P257</f>
        <v>-1.8289460003385535E-7</v>
      </c>
      <c r="AK257" s="95">
        <f>Q257-'Growth Contrib.'!Q257</f>
        <v>-1.0462987408036773E-9</v>
      </c>
      <c r="AL257" s="95">
        <f>R257-'Growth Contrib.'!R257</f>
        <v>1.83709135057053E-7</v>
      </c>
    </row>
    <row r="258" spans="1:38" x14ac:dyDescent="0.2">
      <c r="A258" s="94" t="s">
        <v>30</v>
      </c>
      <c r="B258" s="85"/>
      <c r="C258" s="95">
        <v>5.0821737386286259E-3</v>
      </c>
      <c r="D258" s="95">
        <v>4.5283832587301731E-3</v>
      </c>
      <c r="E258" s="95">
        <v>4.1211638599634171E-3</v>
      </c>
      <c r="F258" s="95">
        <v>3.2850075513124466E-3</v>
      </c>
      <c r="G258" s="95">
        <v>3.0507545452564955E-3</v>
      </c>
      <c r="H258" s="95">
        <v>2.7375889476388693E-3</v>
      </c>
      <c r="I258" s="95">
        <v>2.3827436380088329E-3</v>
      </c>
      <c r="J258" s="95">
        <v>2.4794545024633408E-3</v>
      </c>
      <c r="K258" s="95">
        <v>3.0099626164883375E-3</v>
      </c>
      <c r="L258" s="95">
        <v>3.4971574787050486E-3</v>
      </c>
      <c r="M258" s="95">
        <v>3.724660724401474E-3</v>
      </c>
      <c r="N258" s="95">
        <v>3.5781993065029383E-3</v>
      </c>
      <c r="O258" s="95">
        <v>3.1292634084820747E-3</v>
      </c>
      <c r="P258" s="95">
        <v>2.7318641077727079E-3</v>
      </c>
      <c r="Q258" s="95">
        <v>2.6962757110595703E-3</v>
      </c>
      <c r="R258" s="95">
        <v>4.7975964844226837E-3</v>
      </c>
      <c r="V258" s="94" t="s">
        <v>30</v>
      </c>
      <c r="W258" s="95">
        <f>C258-'Growth Contrib.'!C258</f>
        <v>7.2738628625543256E-8</v>
      </c>
      <c r="X258" s="95">
        <f>D258-'Growth Contrib.'!D258</f>
        <v>5.025873017327348E-8</v>
      </c>
      <c r="Y258" s="95">
        <f>E258-'Growth Contrib.'!E258</f>
        <v>-3.414003658334247E-8</v>
      </c>
      <c r="Z258" s="95">
        <f>F258-'Growth Contrib.'!F258</f>
        <v>-5.8448687553520201E-8</v>
      </c>
      <c r="AA258" s="95">
        <f>G258-'Growth Contrib.'!G258</f>
        <v>1.1754525649533554E-7</v>
      </c>
      <c r="AB258" s="95">
        <f>H258-'Growth Contrib.'!H258</f>
        <v>-1.7052361130781568E-8</v>
      </c>
      <c r="AC258" s="95">
        <f>I258-'Growth Contrib.'!I258</f>
        <v>-1.1336199116701237E-7</v>
      </c>
      <c r="AD258" s="95">
        <f>J258-'Growth Contrib.'!J258</f>
        <v>6.7502463340762126E-8</v>
      </c>
      <c r="AE258" s="95">
        <f>K258-'Growth Contrib.'!K258</f>
        <v>1.0761648833743434E-7</v>
      </c>
      <c r="AF258" s="95">
        <f>L258-'Growth Contrib.'!L258</f>
        <v>-1.8652129495132577E-7</v>
      </c>
      <c r="AG258" s="95">
        <f>M258-'Growth Contrib.'!M258</f>
        <v>9.6724401473912563E-8</v>
      </c>
      <c r="AH258" s="95">
        <f>N258-'Growth Contrib.'!N258</f>
        <v>-7.6693497061755544E-8</v>
      </c>
      <c r="AI258" s="95">
        <f>O258-'Growth Contrib.'!O258</f>
        <v>6.9408482074664879E-8</v>
      </c>
      <c r="AJ258" s="95">
        <f>P258-'Growth Contrib.'!P258</f>
        <v>-5.7892227291970327E-8</v>
      </c>
      <c r="AK258" s="95">
        <f>Q258-'Growth Contrib.'!Q258</f>
        <v>1.2171105957022726E-7</v>
      </c>
      <c r="AL258" s="95">
        <f>R258-'Growth Contrib.'!R258</f>
        <v>-3.9515577316372175E-8</v>
      </c>
    </row>
    <row r="259" spans="1:38" x14ac:dyDescent="0.2">
      <c r="A259" s="94" t="s">
        <v>162</v>
      </c>
      <c r="B259" s="85"/>
      <c r="C259" s="95">
        <v>1.0923341847956181E-2</v>
      </c>
      <c r="D259" s="95">
        <v>7.5740236788988113E-3</v>
      </c>
      <c r="E259" s="95">
        <v>8.8663762435317039E-3</v>
      </c>
      <c r="F259" s="95">
        <v>6.1726756393909454E-3</v>
      </c>
      <c r="G259" s="95">
        <v>5.7402732782065868E-3</v>
      </c>
      <c r="H259" s="95">
        <v>4.9142744392156601E-3</v>
      </c>
      <c r="I259" s="95">
        <v>3.646360244601965E-3</v>
      </c>
      <c r="J259" s="95">
        <v>2.5927228853106499E-3</v>
      </c>
      <c r="K259" s="95">
        <v>3.8112082984298468E-3</v>
      </c>
      <c r="L259" s="95">
        <v>5.1649045199155807E-3</v>
      </c>
      <c r="M259" s="95">
        <v>4.3686749413609505E-3</v>
      </c>
      <c r="N259" s="95">
        <v>4.0930532850325108E-3</v>
      </c>
      <c r="O259" s="95">
        <v>4.0976083837449551E-3</v>
      </c>
      <c r="P259" s="95">
        <v>3.2963729463517666E-3</v>
      </c>
      <c r="Q259" s="95">
        <v>2.8253169730305672E-3</v>
      </c>
      <c r="R259" s="95">
        <v>3.1014075502753258E-3</v>
      </c>
      <c r="V259" s="94" t="s">
        <v>162</v>
      </c>
      <c r="W259" s="95">
        <f>C259-'Growth Contrib.'!C259</f>
        <v>-5.8152043819204025E-8</v>
      </c>
      <c r="X259" s="95">
        <f>D259-'Growth Contrib.'!D259</f>
        <v>-1.5232110118883202E-7</v>
      </c>
      <c r="Y259" s="95">
        <f>E259-'Growth Contrib.'!E259</f>
        <v>2.322435317045346E-7</v>
      </c>
      <c r="Z259" s="95">
        <f>F259-'Growth Contrib.'!F259</f>
        <v>5.3639390945429966E-8</v>
      </c>
      <c r="AA259" s="95">
        <f>G259-'Growth Contrib.'!G259</f>
        <v>-3.4972179341341558E-7</v>
      </c>
      <c r="AB259" s="95">
        <f>H259-'Growth Contrib.'!H259</f>
        <v>3.8343921566000305E-7</v>
      </c>
      <c r="AC259" s="95">
        <f>I259-'Growth Contrib.'!I259</f>
        <v>-3.0175539803521667E-7</v>
      </c>
      <c r="AD259" s="95">
        <f>J259-'Growth Contrib.'!J259</f>
        <v>2.2588531064984124E-7</v>
      </c>
      <c r="AE259" s="95">
        <f>K259-'Growth Contrib.'!K259</f>
        <v>2.229842984693628E-8</v>
      </c>
      <c r="AF259" s="95">
        <f>L259-'Growth Contrib.'!L259</f>
        <v>-1.3480084419363603E-8</v>
      </c>
      <c r="AG259" s="95">
        <f>M259-'Growth Contrib.'!M259</f>
        <v>-1.5605863904963324E-7</v>
      </c>
      <c r="AH259" s="95">
        <f>N259-'Growth Contrib.'!N259</f>
        <v>9.4285032510577071E-8</v>
      </c>
      <c r="AI259" s="95">
        <f>O259-'Growth Contrib.'!O259</f>
        <v>8.2383744955290272E-8</v>
      </c>
      <c r="AJ259" s="95">
        <f>P259-'Growth Contrib.'!P259</f>
        <v>-1.0305364823342059E-7</v>
      </c>
      <c r="AK259" s="95">
        <f>Q259-'Growth Contrib.'!Q259</f>
        <v>1.1973030566991838E-8</v>
      </c>
      <c r="AL259" s="95">
        <f>R259-'Growth Contrib.'!R259</f>
        <v>1.3455027532589814E-7</v>
      </c>
    </row>
    <row r="260" spans="1:38" x14ac:dyDescent="0.2">
      <c r="A260" s="94" t="s">
        <v>156</v>
      </c>
      <c r="B260" s="85"/>
      <c r="C260" s="95">
        <v>6.0600303113460541E-2</v>
      </c>
      <c r="D260" s="95">
        <v>-2.0876508206129074E-2</v>
      </c>
      <c r="E260" s="95">
        <v>1.2326986528933048E-2</v>
      </c>
      <c r="F260" s="95">
        <v>2.6536707300692797E-3</v>
      </c>
      <c r="G260" s="95">
        <v>1.0423967614769936E-2</v>
      </c>
      <c r="H260" s="95">
        <v>1.729150116443634E-2</v>
      </c>
      <c r="I260" s="95">
        <v>-6.0521559789776802E-3</v>
      </c>
      <c r="J260" s="95">
        <v>-5.1838234066963196E-3</v>
      </c>
      <c r="K260" s="95">
        <v>-1.7755484208464622E-2</v>
      </c>
      <c r="L260" s="95">
        <v>1.0274077765643597E-2</v>
      </c>
      <c r="M260" s="95">
        <v>1.3064430095255375E-2</v>
      </c>
      <c r="N260" s="95">
        <v>-7.9642664641141891E-3</v>
      </c>
      <c r="O260" s="95">
        <v>-3.0113353859633207E-3</v>
      </c>
      <c r="P260" s="95">
        <v>-7.11418641731143E-3</v>
      </c>
      <c r="Q260" s="95">
        <v>-2.9004665557295084E-3</v>
      </c>
      <c r="R260" s="95">
        <v>-2.3368043825030327E-2</v>
      </c>
      <c r="V260" s="94" t="s">
        <v>156</v>
      </c>
      <c r="W260" s="95">
        <f>C260-'Growth Contrib.'!C260</f>
        <v>-1.468865394593788E-7</v>
      </c>
      <c r="X260" s="95">
        <f>D260-'Growth Contrib.'!D260</f>
        <v>-1.8206129073078392E-8</v>
      </c>
      <c r="Y260" s="95">
        <f>E260-'Growth Contrib.'!E260</f>
        <v>1.6528933048653993E-8</v>
      </c>
      <c r="Z260" s="95">
        <f>F260-'Growth Contrib.'!F260</f>
        <v>1.5673006927962446E-7</v>
      </c>
      <c r="AA260" s="95">
        <f>G260-'Growth Contrib.'!G260</f>
        <v>-1.2238523006483093E-7</v>
      </c>
      <c r="AB260" s="95">
        <f>H260-'Growth Contrib.'!H260</f>
        <v>9.1164436340218646E-8</v>
      </c>
      <c r="AC260" s="95">
        <f>I260-'Growth Contrib.'!I260</f>
        <v>-1.1297897768020038E-7</v>
      </c>
      <c r="AD260" s="95">
        <f>J260-'Growth Contrib.'!J260</f>
        <v>-2.8406696319857594E-8</v>
      </c>
      <c r="AE260" s="95">
        <f>K260-'Growth Contrib.'!K260</f>
        <v>-4.2084646219298083E-9</v>
      </c>
      <c r="AF260" s="95">
        <f>L260-'Growth Contrib.'!L260</f>
        <v>1.2776564359620601E-7</v>
      </c>
      <c r="AG260" s="95">
        <f>M260-'Growth Contrib.'!M260</f>
        <v>-1.9904744625112714E-8</v>
      </c>
      <c r="AH260" s="95">
        <f>N260-'Growth Contrib.'!N260</f>
        <v>1.4535885810990079E-8</v>
      </c>
      <c r="AI260" s="95">
        <f>O260-'Growth Contrib.'!O260</f>
        <v>-4.2385963320776265E-8</v>
      </c>
      <c r="AJ260" s="95">
        <f>P260-'Growth Contrib.'!P260</f>
        <v>6.5826885704486915E-9</v>
      </c>
      <c r="AK260" s="95">
        <f>Q260-'Growth Contrib.'!Q260</f>
        <v>3.9444270491777872E-8</v>
      </c>
      <c r="AL260" s="95">
        <f>R260-'Growth Contrib.'!R260</f>
        <v>4.617496967423973E-8</v>
      </c>
    </row>
    <row r="261" spans="1:38" x14ac:dyDescent="0.2">
      <c r="A261" s="94" t="s">
        <v>10</v>
      </c>
      <c r="B261" s="85"/>
      <c r="C261" s="95">
        <v>-5.5061623454093933E-2</v>
      </c>
      <c r="D261" s="95">
        <v>-1.346219889819622E-2</v>
      </c>
      <c r="E261" s="95">
        <v>-1.656670868396759E-2</v>
      </c>
      <c r="F261" s="95">
        <v>-3.9879754185676575E-3</v>
      </c>
      <c r="G261" s="95">
        <v>-3.4338448196649551E-2</v>
      </c>
      <c r="H261" s="95">
        <v>-2.2608837112784386E-2</v>
      </c>
      <c r="I261" s="95">
        <v>-2.9512941837310791E-2</v>
      </c>
      <c r="J261" s="95">
        <v>3.1482633203268051E-2</v>
      </c>
      <c r="K261" s="95">
        <v>-4.3520401231944561E-3</v>
      </c>
      <c r="L261" s="95">
        <v>4.2172908782958984E-2</v>
      </c>
      <c r="M261" s="95">
        <v>-1.9505552481859922E-3</v>
      </c>
      <c r="N261" s="95">
        <v>-1.2859066482633352E-3</v>
      </c>
      <c r="O261" s="95">
        <v>2.1379917860031128E-2</v>
      </c>
      <c r="P261" s="95">
        <v>2.0171660929918289E-2</v>
      </c>
      <c r="Q261" s="95">
        <v>-5.2799805998802185E-2</v>
      </c>
      <c r="R261" s="95">
        <v>-2.7073131874203682E-2</v>
      </c>
      <c r="V261" s="94" t="s">
        <v>10</v>
      </c>
      <c r="W261" s="95">
        <f>C261-'Growth Contrib.'!C261</f>
        <v>-3.2345409393258473E-7</v>
      </c>
      <c r="X261" s="95">
        <f>D261-'Growth Contrib.'!D261</f>
        <v>1.0110180377956302E-7</v>
      </c>
      <c r="Y261" s="95">
        <f>E261-'Growth Contrib.'!E261</f>
        <v>-7.8683967591475223E-8</v>
      </c>
      <c r="Z261" s="95">
        <f>F261-'Growth Contrib.'!F261</f>
        <v>2.5858143234275266E-7</v>
      </c>
      <c r="AA261" s="95">
        <f>G261-'Growth Contrib.'!G261</f>
        <v>-1.9819664955067484E-7</v>
      </c>
      <c r="AB261" s="95">
        <f>H261-'Growth Contrib.'!H261</f>
        <v>1.2887215614099112E-8</v>
      </c>
      <c r="AC261" s="95">
        <f>I261-'Growth Contrib.'!I261</f>
        <v>1.6816268920763489E-7</v>
      </c>
      <c r="AD261" s="95">
        <f>J261-'Growth Contrib.'!J261</f>
        <v>-8.6796731947613726E-8</v>
      </c>
      <c r="AE261" s="95">
        <f>K261-'Growth Contrib.'!K261</f>
        <v>7.5876805543523274E-8</v>
      </c>
      <c r="AF261" s="95">
        <f>L261-'Growth Contrib.'!L261</f>
        <v>-1.4121704101227595E-7</v>
      </c>
      <c r="AG261" s="95">
        <f>M261-'Growth Contrib.'!M261</f>
        <v>-7.8248185992300934E-8</v>
      </c>
      <c r="AH261" s="95">
        <f>N261-'Growth Contrib.'!N261</f>
        <v>2.5935173666481737E-7</v>
      </c>
      <c r="AI261" s="95">
        <f>O261-'Growth Contrib.'!O261</f>
        <v>-9.2139968873444777E-8</v>
      </c>
      <c r="AJ261" s="95">
        <f>P261-'Growth Contrib.'!P261</f>
        <v>1.0929918289881435E-8</v>
      </c>
      <c r="AK261" s="95">
        <f>Q261-'Growth Contrib.'!Q261</f>
        <v>-2.0599880218297173E-7</v>
      </c>
      <c r="AL261" s="95">
        <f>R261-'Growth Contrib.'!R261</f>
        <v>-7.1874203682459337E-8</v>
      </c>
    </row>
    <row r="262" spans="1:38" x14ac:dyDescent="0.2">
      <c r="A262" s="94" t="s">
        <v>163</v>
      </c>
      <c r="B262" s="85"/>
      <c r="C262" s="95">
        <v>-1.2797795934602618E-3</v>
      </c>
      <c r="D262" s="95">
        <v>-1.4761772763449699E-4</v>
      </c>
      <c r="E262" s="95">
        <v>-4.9513328121975064E-4</v>
      </c>
      <c r="F262" s="95">
        <v>-8.2743290113285184E-4</v>
      </c>
      <c r="G262" s="95">
        <v>-6.5868999809026718E-4</v>
      </c>
      <c r="H262" s="95">
        <v>-1.4736847952008247E-3</v>
      </c>
      <c r="I262" s="95">
        <v>-6.6607812186703086E-5</v>
      </c>
      <c r="J262" s="95">
        <v>-6.3924043206498027E-4</v>
      </c>
      <c r="K262" s="95">
        <v>4.4561820686794817E-4</v>
      </c>
      <c r="L262" s="95">
        <v>-3.9279405609704554E-4</v>
      </c>
      <c r="M262" s="95">
        <v>-7.58789770770818E-4</v>
      </c>
      <c r="N262" s="95">
        <v>1.7274024139624089E-4</v>
      </c>
      <c r="O262" s="95">
        <v>2.139137068297714E-4</v>
      </c>
      <c r="P262" s="95">
        <v>-7.141492678783834E-4</v>
      </c>
      <c r="Q262" s="95">
        <v>-2.9143714345991611E-4</v>
      </c>
      <c r="R262" s="95">
        <v>-1.8621904018800706E-4</v>
      </c>
      <c r="V262" s="94" t="s">
        <v>163</v>
      </c>
      <c r="W262" s="95">
        <f>C262-'Growth Contrib.'!C262</f>
        <v>-5.9346026183570988E-10</v>
      </c>
      <c r="X262" s="95">
        <f>D262-'Growth Contrib.'!D262</f>
        <v>1.872365503011739E-9</v>
      </c>
      <c r="Y262" s="95">
        <f>E262-'Growth Contrib.'!E262</f>
        <v>2.0518780249325838E-8</v>
      </c>
      <c r="Z262" s="95">
        <f>F262-'Growth Contrib.'!F262</f>
        <v>-1.1601132851785968E-8</v>
      </c>
      <c r="AA262" s="95">
        <f>G262-'Growth Contrib.'!G262</f>
        <v>2.2701909732831572E-8</v>
      </c>
      <c r="AB262" s="95">
        <f>H262-'Growth Contrib.'!H262</f>
        <v>-1.4795200824679541E-8</v>
      </c>
      <c r="AC262" s="95">
        <f>I262-'Growth Contrib.'!I262</f>
        <v>2.4478132969196504E-9</v>
      </c>
      <c r="AD262" s="95">
        <f>J262-'Growth Contrib.'!J262</f>
        <v>2.2679350196886522E-9</v>
      </c>
      <c r="AE262" s="95">
        <f>K262-'Growth Contrib.'!K262</f>
        <v>-3.8931320518157016E-9</v>
      </c>
      <c r="AF262" s="95">
        <f>L262-'Growth Contrib.'!L262</f>
        <v>-1.125609704554463E-8</v>
      </c>
      <c r="AG262" s="95">
        <f>M262-'Growth Contrib.'!M262</f>
        <v>1.6329229182037754E-8</v>
      </c>
      <c r="AH262" s="95">
        <f>N262-'Growth Contrib.'!N262</f>
        <v>-2.5258603759107821E-8</v>
      </c>
      <c r="AI262" s="95">
        <f>O262-'Growth Contrib.'!O262</f>
        <v>2.0206829771398337E-8</v>
      </c>
      <c r="AJ262" s="95">
        <f>P262-'Growth Contrib.'!P262</f>
        <v>-1.2267878383401438E-8</v>
      </c>
      <c r="AK262" s="95">
        <f>Q262-'Growth Contrib.'!Q262</f>
        <v>-3.3434599160998314E-9</v>
      </c>
      <c r="AL262" s="95">
        <f>R262-'Growth Contrib.'!R262</f>
        <v>-4.401880070571771E-10</v>
      </c>
    </row>
    <row r="263" spans="1:38" x14ac:dyDescent="0.2">
      <c r="A263" s="94" t="s">
        <v>164</v>
      </c>
      <c r="B263" s="85"/>
      <c r="C263" s="95">
        <v>-8.5323816165328026E-4</v>
      </c>
      <c r="D263" s="95">
        <v>-5.0213269423693419E-4</v>
      </c>
      <c r="E263" s="95">
        <v>-3.948708763346076E-4</v>
      </c>
      <c r="F263" s="95">
        <v>-3.1926180236041546E-4</v>
      </c>
      <c r="G263" s="95">
        <v>-3.0869999318383634E-4</v>
      </c>
      <c r="H263" s="95">
        <v>-3.4517369931563735E-4</v>
      </c>
      <c r="I263" s="95">
        <v>-1.6813105321489275E-4</v>
      </c>
      <c r="J263" s="95">
        <v>-3.2295814889948815E-5</v>
      </c>
      <c r="K263" s="95">
        <v>-1.6102667723316699E-4</v>
      </c>
      <c r="L263" s="95">
        <v>-1.2896912812720984E-4</v>
      </c>
      <c r="M263" s="95">
        <v>-7.5934978667646646E-5</v>
      </c>
      <c r="N263" s="95">
        <v>2.7284499083179981E-5</v>
      </c>
      <c r="O263" s="95">
        <v>-9.4433253252645954E-6</v>
      </c>
      <c r="P263" s="95">
        <v>4.2458719690330327E-5</v>
      </c>
      <c r="Q263" s="95">
        <v>-8.4622770373243839E-6</v>
      </c>
      <c r="R263" s="95">
        <v>9.4681781774852425E-5</v>
      </c>
      <c r="V263" s="94" t="s">
        <v>164</v>
      </c>
      <c r="W263" s="95">
        <f>C263-'Growth Contrib.'!C263</f>
        <v>9.0038346719795853E-8</v>
      </c>
      <c r="X263" s="95">
        <f>D263-'Growth Contrib.'!D263</f>
        <v>3.0576306579970652E-10</v>
      </c>
      <c r="Y263" s="95">
        <f>E263-'Growth Contrib.'!E263</f>
        <v>-2.4876334607580423E-8</v>
      </c>
      <c r="Z263" s="95">
        <f>F263-'Growth Contrib.'!F263</f>
        <v>-1.9202360415453406E-8</v>
      </c>
      <c r="AA263" s="95">
        <f>G263-'Growth Contrib.'!G263</f>
        <v>-3.4293183836359674E-8</v>
      </c>
      <c r="AB263" s="95">
        <f>H263-'Growth Contrib.'!H263</f>
        <v>6.2100684362648845E-8</v>
      </c>
      <c r="AC263" s="95">
        <f>I263-'Growth Contrib.'!I263</f>
        <v>4.5467851072448617E-9</v>
      </c>
      <c r="AD263" s="95">
        <f>J263-'Growth Contrib.'!J263</f>
        <v>-1.0314889948813953E-8</v>
      </c>
      <c r="AE263" s="95">
        <f>K263-'Growth Contrib.'!K263</f>
        <v>7.8227668330187357E-9</v>
      </c>
      <c r="AF263" s="95">
        <f>L263-'Growth Contrib.'!L263</f>
        <v>-6.1928127209837439E-8</v>
      </c>
      <c r="AG263" s="95">
        <f>M263-'Growth Contrib.'!M263</f>
        <v>1.4971332353352971E-8</v>
      </c>
      <c r="AH263" s="95">
        <f>N263-'Growth Contrib.'!N263</f>
        <v>-2.5740916820020436E-8</v>
      </c>
      <c r="AI263" s="95">
        <f>O263-'Growth Contrib.'!O263</f>
        <v>9.0260674735404247E-8</v>
      </c>
      <c r="AJ263" s="95">
        <f>P263-'Growth Contrib.'!P263</f>
        <v>-1.0390030966967286E-7</v>
      </c>
      <c r="AK263" s="95">
        <f>Q263-'Growth Contrib.'!Q263</f>
        <v>9.61819626756168E-8</v>
      </c>
      <c r="AL263" s="95">
        <f>R263-'Growth Contrib.'!R263</f>
        <v>-8.9838225147568845E-8</v>
      </c>
    </row>
    <row r="264" spans="1:38" x14ac:dyDescent="0.2">
      <c r="A264" s="94" t="s">
        <v>165</v>
      </c>
      <c r="B264" s="85"/>
      <c r="C264" s="95">
        <v>-6.0863066464662552E-3</v>
      </c>
      <c r="D264" s="95">
        <v>-6.625716108828783E-3</v>
      </c>
      <c r="E264" s="95">
        <v>-2.1192659623920918E-3</v>
      </c>
      <c r="F264" s="95">
        <v>-2.7998825535178185E-3</v>
      </c>
      <c r="G264" s="95">
        <v>-4.0755351074039936E-3</v>
      </c>
      <c r="H264" s="95">
        <v>-7.9602189362049103E-4</v>
      </c>
      <c r="I264" s="95">
        <v>-3.2599177211523056E-3</v>
      </c>
      <c r="J264" s="95">
        <v>-1.0658846003934741E-3</v>
      </c>
      <c r="K264" s="95">
        <v>-1.9839792512357235E-3</v>
      </c>
      <c r="L264" s="95">
        <v>2.4861036217771471E-4</v>
      </c>
      <c r="M264" s="95">
        <v>-4.8813721514306962E-4</v>
      </c>
      <c r="N264" s="95">
        <v>1.7716333968564868E-4</v>
      </c>
      <c r="O264" s="95">
        <v>3.3476090175099671E-4</v>
      </c>
      <c r="P264" s="95">
        <v>-2.123190788552165E-3</v>
      </c>
      <c r="Q264" s="95">
        <v>5.9163972036913037E-4</v>
      </c>
      <c r="R264" s="95">
        <v>1.2627588585019112E-3</v>
      </c>
      <c r="V264" s="94" t="s">
        <v>165</v>
      </c>
      <c r="W264" s="95">
        <f>C264-'Growth Contrib.'!C264</f>
        <v>2.7353533744479963E-8</v>
      </c>
      <c r="X264" s="95">
        <f>D264-'Growth Contrib.'!D264</f>
        <v>-2.2108828783354295E-8</v>
      </c>
      <c r="Y264" s="95">
        <f>E264-'Growth Contrib.'!E264</f>
        <v>-2.962392091614835E-9</v>
      </c>
      <c r="Z264" s="95">
        <f>F264-'Growth Contrib.'!F264</f>
        <v>2.4464821813362236E-9</v>
      </c>
      <c r="AA264" s="95">
        <f>G264-'Growth Contrib.'!G264</f>
        <v>1.7892596006381656E-8</v>
      </c>
      <c r="AB264" s="95">
        <f>H264-'Growth Contrib.'!H264</f>
        <v>-3.1593620491033453E-8</v>
      </c>
      <c r="AC264" s="95">
        <f>I264-'Growth Contrib.'!I264</f>
        <v>3.8278847694448587E-8</v>
      </c>
      <c r="AD264" s="95">
        <f>J264-'Growth Contrib.'!J264</f>
        <v>-2.7600393474186413E-8</v>
      </c>
      <c r="AE264" s="95">
        <f>K264-'Growth Contrib.'!K264</f>
        <v>-1.0251235723571922E-8</v>
      </c>
      <c r="AF264" s="95">
        <f>L264-'Growth Contrib.'!L264</f>
        <v>-3.782228528851142E-11</v>
      </c>
      <c r="AG264" s="95">
        <f>M264-'Growth Contrib.'!M264</f>
        <v>1.8484856930387795E-8</v>
      </c>
      <c r="AH264" s="95">
        <f>N264-'Growth Contrib.'!N264</f>
        <v>-2.1260314351324644E-8</v>
      </c>
      <c r="AI264" s="95">
        <f>O264-'Growth Contrib.'!O264</f>
        <v>4.1101750996729199E-8</v>
      </c>
      <c r="AJ264" s="95">
        <f>P264-'Growth Contrib.'!P264</f>
        <v>-7.788552165190199E-9</v>
      </c>
      <c r="AK264" s="95">
        <f>Q264-'Growth Contrib.'!Q264</f>
        <v>-1.6879630869589234E-8</v>
      </c>
      <c r="AL264" s="95">
        <f>R264-'Growth Contrib.'!R264</f>
        <v>1.1858501911118577E-8</v>
      </c>
    </row>
    <row r="265" spans="1:38" x14ac:dyDescent="0.2">
      <c r="A265" s="94" t="s">
        <v>166</v>
      </c>
      <c r="B265" s="85"/>
      <c r="C265" s="95">
        <v>-1.1423598043620586E-2</v>
      </c>
      <c r="D265" s="95">
        <v>-1.0215055197477341E-2</v>
      </c>
      <c r="E265" s="95">
        <v>-5.5474317632615566E-3</v>
      </c>
      <c r="F265" s="95">
        <v>-7.2133489884436131E-3</v>
      </c>
      <c r="G265" s="95">
        <v>-5.1884953863918781E-3</v>
      </c>
      <c r="H265" s="95">
        <v>-4.2040995322167873E-3</v>
      </c>
      <c r="I265" s="95">
        <v>-3.8573218043893576E-3</v>
      </c>
      <c r="J265" s="95">
        <v>-3.2895728945732117E-3</v>
      </c>
      <c r="K265" s="95">
        <v>-2.8278895188122988E-3</v>
      </c>
      <c r="L265" s="95">
        <v>-4.6837842091917992E-3</v>
      </c>
      <c r="M265" s="95">
        <v>-3.4732441417872906E-3</v>
      </c>
      <c r="N265" s="95">
        <v>-2.6189039926975965E-3</v>
      </c>
      <c r="O265" s="95">
        <v>-3.250498790293932E-3</v>
      </c>
      <c r="P265" s="95">
        <v>-1.917306100949645E-3</v>
      </c>
      <c r="Q265" s="95">
        <v>-6.3121161656454206E-4</v>
      </c>
      <c r="R265" s="95">
        <v>3.4495147410780191E-3</v>
      </c>
      <c r="V265" s="94" t="s">
        <v>166</v>
      </c>
      <c r="W265" s="95">
        <f>C265-'Growth Contrib.'!C265</f>
        <v>4.195637941413477E-8</v>
      </c>
      <c r="X265" s="95">
        <f>D265-'Growth Contrib.'!D265</f>
        <v>-6.5197477340517285E-8</v>
      </c>
      <c r="Y265" s="95">
        <f>E265-'Growth Contrib.'!E265</f>
        <v>7.323673844369244E-8</v>
      </c>
      <c r="Z265" s="95">
        <f>F265-'Growth Contrib.'!F265</f>
        <v>-9.3988443613038375E-8</v>
      </c>
      <c r="AA265" s="95">
        <f>G265-'Growth Contrib.'!G265</f>
        <v>-1.2386391878317637E-8</v>
      </c>
      <c r="AB265" s="95">
        <f>H265-'Growth Contrib.'!H265</f>
        <v>7.5467783212761208E-8</v>
      </c>
      <c r="AC265" s="95">
        <f>I265-'Growth Contrib.'!I265</f>
        <v>1.4195610642270956E-8</v>
      </c>
      <c r="AD265" s="95">
        <f>J265-'Growth Contrib.'!J265</f>
        <v>-4.9894573211743676E-8</v>
      </c>
      <c r="AE265" s="95">
        <f>K265-'Growth Contrib.'!K265</f>
        <v>-2.1518812298899903E-8</v>
      </c>
      <c r="AF265" s="95">
        <f>L265-'Growth Contrib.'!L265</f>
        <v>1.2790808200796588E-8</v>
      </c>
      <c r="AG265" s="95">
        <f>M265-'Growth Contrib.'!M265</f>
        <v>-3.4141787290560555E-8</v>
      </c>
      <c r="AH265" s="95">
        <f>N265-'Growth Contrib.'!N265</f>
        <v>5.0007302403610315E-8</v>
      </c>
      <c r="AI265" s="95">
        <f>O265-'Growth Contrib.'!O265</f>
        <v>-2.7790293931958393E-8</v>
      </c>
      <c r="AJ265" s="95">
        <f>P265-'Growth Contrib.'!P265</f>
        <v>1.8899050355063174E-8</v>
      </c>
      <c r="AK265" s="95">
        <f>Q265-'Growth Contrib.'!Q265</f>
        <v>3.6834354579049627E-9</v>
      </c>
      <c r="AL265" s="95">
        <f>R265-'Growth Contrib.'!R265</f>
        <v>-1.7258921980803366E-8</v>
      </c>
    </row>
    <row r="266" spans="1:38" x14ac:dyDescent="0.2">
      <c r="A266" s="96" t="s">
        <v>167</v>
      </c>
      <c r="B266" s="97"/>
      <c r="C266" s="98">
        <v>-2.2268636152148247E-2</v>
      </c>
      <c r="D266" s="98">
        <v>-1.4432873576879501E-2</v>
      </c>
      <c r="E266" s="98">
        <v>-1.4628895558416843E-2</v>
      </c>
      <c r="F266" s="98">
        <v>-1.0535562410950661E-2</v>
      </c>
      <c r="G266" s="98">
        <v>-9.416285902261734E-3</v>
      </c>
      <c r="H266" s="98">
        <v>-7.4524376541376114E-3</v>
      </c>
      <c r="I266" s="98">
        <v>-6.7029115743935108E-3</v>
      </c>
      <c r="J266" s="98">
        <v>-5.2909604273736477E-3</v>
      </c>
      <c r="K266" s="98">
        <v>-1.3870480470359325E-2</v>
      </c>
      <c r="L266" s="98">
        <v>-2.5168049614876509E-3</v>
      </c>
      <c r="M266" s="98">
        <v>-5.6578684598207474E-3</v>
      </c>
      <c r="N266" s="98">
        <v>-2.1440626587718725E-3</v>
      </c>
      <c r="O266" s="98">
        <v>-3.3444925211369991E-3</v>
      </c>
      <c r="P266" s="98">
        <v>-3.3518571872264147E-3</v>
      </c>
      <c r="Q266" s="98">
        <v>-2.468212740495801E-3</v>
      </c>
      <c r="R266" s="98">
        <v>3.3215619623661041E-3</v>
      </c>
      <c r="V266" s="96" t="s">
        <v>167</v>
      </c>
      <c r="W266" s="95">
        <f>C266-'Growth Contrib.'!C266</f>
        <v>6.38478517521468E-8</v>
      </c>
      <c r="X266" s="95">
        <f>D266-'Growth Contrib.'!D266</f>
        <v>-1.0357687950206251E-7</v>
      </c>
      <c r="Y266" s="95">
        <f>E266-'Growth Contrib.'!E266</f>
        <v>4.4441583156584752E-8</v>
      </c>
      <c r="Z266" s="95">
        <f>F266-'Growth Contrib.'!F266</f>
        <v>4.7589049340102108E-8</v>
      </c>
      <c r="AA266" s="95">
        <f>G266-'Growth Contrib.'!G266</f>
        <v>-7.5902261734497878E-8</v>
      </c>
      <c r="AB266" s="95">
        <f>H266-'Growth Contrib.'!H266</f>
        <v>1.1834586238854833E-7</v>
      </c>
      <c r="AC266" s="95">
        <f>I266-'Growth Contrib.'!I266</f>
        <v>-2.0957439351119989E-7</v>
      </c>
      <c r="AD266" s="95">
        <f>J266-'Growth Contrib.'!J266</f>
        <v>5.3572626352443864E-8</v>
      </c>
      <c r="AE266" s="95">
        <f>K266-'Growth Contrib.'!K266</f>
        <v>-3.0470359325962537E-8</v>
      </c>
      <c r="AF266" s="95">
        <f>L266-'Growth Contrib.'!L266</f>
        <v>1.9603851234917605E-7</v>
      </c>
      <c r="AG266" s="95">
        <f>M266-'Growth Contrib.'!M266</f>
        <v>-2.1445982074756731E-7</v>
      </c>
      <c r="AH266" s="95">
        <f>N266-'Growth Contrib.'!N266</f>
        <v>5.5341228127458314E-8</v>
      </c>
      <c r="AI266" s="95">
        <f>O266-'Growth Contrib.'!O266</f>
        <v>-3.8521136998953542E-8</v>
      </c>
      <c r="AJ266" s="95">
        <f>P266-'Growth Contrib.'!P266</f>
        <v>1.2481277358519782E-7</v>
      </c>
      <c r="AK266" s="95">
        <f>Q266-'Growth Contrib.'!Q266</f>
        <v>1.0325950419894092E-7</v>
      </c>
      <c r="AL266" s="95">
        <f>R266-'Growth Contrib.'!R266</f>
        <v>-8.8037633896084072E-8</v>
      </c>
    </row>
    <row r="267" spans="1:38" ht="15" x14ac:dyDescent="0.2">
      <c r="A267" s="89" t="s">
        <v>168</v>
      </c>
      <c r="B267" s="93"/>
      <c r="C267" s="99">
        <f>SUM(C256:C266)</f>
        <v>1.6773707116954029E-2</v>
      </c>
      <c r="D267" s="99">
        <f t="shared" ref="D267:P267" si="41">SUM(D256:D266)</f>
        <v>-3.7734941768576391E-2</v>
      </c>
      <c r="E267" s="99">
        <f t="shared" si="41"/>
        <v>7.5105787836946547E-3</v>
      </c>
      <c r="F267" s="99">
        <f t="shared" si="41"/>
        <v>7.0635696756653488E-3</v>
      </c>
      <c r="G267" s="99">
        <f t="shared" si="41"/>
        <v>-3.8099741403129883E-2</v>
      </c>
      <c r="H267" s="99">
        <f t="shared" si="41"/>
        <v>-1.3154915592167526E-2</v>
      </c>
      <c r="I267" s="99">
        <f t="shared" si="41"/>
        <v>-4.4301852247372153E-2</v>
      </c>
      <c r="J267" s="99">
        <f t="shared" si="41"/>
        <v>2.0058095939020859E-2</v>
      </c>
      <c r="K267" s="99">
        <f t="shared" si="41"/>
        <v>-3.2264412534459552E-2</v>
      </c>
      <c r="L267" s="99">
        <f t="shared" si="41"/>
        <v>5.3589370298141148E-2</v>
      </c>
      <c r="M267" s="99">
        <f t="shared" si="41"/>
        <v>9.6618987336114515E-3</v>
      </c>
      <c r="N267" s="99">
        <f t="shared" si="41"/>
        <v>-6.3272861589211971E-3</v>
      </c>
      <c r="O267" s="99">
        <f t="shared" si="41"/>
        <v>2.0306325246565393E-2</v>
      </c>
      <c r="P267" s="99">
        <f t="shared" si="41"/>
        <v>1.2456295560696162E-2</v>
      </c>
      <c r="Q267" s="99">
        <f>SUM(Q256:Q266)</f>
        <v>-5.2946509669709485E-2</v>
      </c>
      <c r="R267" s="99">
        <f>SUM(R256:R266)</f>
        <v>-1.7149257539131213E-2</v>
      </c>
      <c r="V267" s="89" t="s">
        <v>168</v>
      </c>
      <c r="W267" s="99"/>
      <c r="X267" s="99"/>
      <c r="Y267" s="99"/>
      <c r="Z267" s="99"/>
      <c r="AA267" s="99"/>
      <c r="AB267" s="99"/>
      <c r="AC267" s="99"/>
      <c r="AD267" s="99"/>
      <c r="AE267" s="99"/>
      <c r="AF267" s="99"/>
      <c r="AG267" s="99"/>
      <c r="AH267" s="99"/>
      <c r="AI267" s="99"/>
      <c r="AJ267" s="99"/>
      <c r="AK267" s="99"/>
      <c r="AL267" s="99"/>
    </row>
    <row r="268" spans="1:38" x14ac:dyDescent="0.2">
      <c r="A268" s="104" t="s">
        <v>184</v>
      </c>
      <c r="B268" s="105"/>
      <c r="C268" s="106" cm="1">
        <f t="array" ref="C268:R268">TRANSPOSE('5.Stata-DNSP&amp;State'!J75:J90)</f>
        <v>1.6773708164691925E-2</v>
      </c>
      <c r="D268" s="106">
        <v>-3.7734944373369217E-2</v>
      </c>
      <c r="E268" s="106">
        <v>7.5105801224708557E-3</v>
      </c>
      <c r="F268" s="106">
        <v>7.063569501042366E-3</v>
      </c>
      <c r="G268" s="106">
        <v>-3.80997434258461E-2</v>
      </c>
      <c r="H268" s="106">
        <v>-1.315491646528244E-2</v>
      </c>
      <c r="I268" s="106">
        <v>-4.4301852583885193E-2</v>
      </c>
      <c r="J268" s="106">
        <v>2.0058097317814827E-2</v>
      </c>
      <c r="K268" s="106">
        <v>-3.2264411449432373E-2</v>
      </c>
      <c r="L268" s="106">
        <v>5.3589373826980591E-2</v>
      </c>
      <c r="M268" s="106">
        <v>9.6618998795747757E-3</v>
      </c>
      <c r="N268" s="106">
        <v>-6.3272858969867229E-3</v>
      </c>
      <c r="O268" s="106">
        <v>2.030632458627224E-2</v>
      </c>
      <c r="P268" s="106">
        <v>1.2456296011805534E-2</v>
      </c>
      <c r="Q268" s="106">
        <v>-5.2946507930755615E-2</v>
      </c>
      <c r="R268" s="106">
        <v>-1.7149258404970169E-2</v>
      </c>
      <c r="V268" s="104" t="s">
        <v>184</v>
      </c>
    </row>
    <row r="269" spans="1:38" x14ac:dyDescent="0.2">
      <c r="A269" s="104" t="s">
        <v>184</v>
      </c>
      <c r="B269" s="105"/>
      <c r="C269" s="107">
        <f>C267-C268</f>
        <v>-1.0477378964424133E-9</v>
      </c>
      <c r="D269" s="107">
        <f t="shared" ref="D269:P269" si="42">D267-D268</f>
        <v>2.6047928258776665E-9</v>
      </c>
      <c r="E269" s="107">
        <f t="shared" si="42"/>
        <v>-1.3387762010097504E-9</v>
      </c>
      <c r="F269" s="107">
        <f t="shared" si="42"/>
        <v>1.7462298274040222E-10</v>
      </c>
      <c r="G269" s="107">
        <f t="shared" si="42"/>
        <v>2.0227162167429924E-9</v>
      </c>
      <c r="H269" s="107">
        <f t="shared" si="42"/>
        <v>8.7311491370201111E-10</v>
      </c>
      <c r="I269" s="107">
        <f t="shared" si="42"/>
        <v>3.3651303965598345E-10</v>
      </c>
      <c r="J269" s="107">
        <f t="shared" si="42"/>
        <v>-1.3787939678877592E-9</v>
      </c>
      <c r="K269" s="107">
        <f t="shared" si="42"/>
        <v>-1.0850271792151034E-9</v>
      </c>
      <c r="L269" s="107">
        <f t="shared" si="42"/>
        <v>-3.5288394428789616E-9</v>
      </c>
      <c r="M269" s="107">
        <f t="shared" si="42"/>
        <v>-1.1459633242338896E-9</v>
      </c>
      <c r="N269" s="107">
        <f t="shared" si="42"/>
        <v>-2.6193447411060333E-10</v>
      </c>
      <c r="O269" s="107">
        <f t="shared" si="42"/>
        <v>6.602931534871459E-10</v>
      </c>
      <c r="P269" s="107">
        <f t="shared" si="42"/>
        <v>-4.5110937207937241E-10</v>
      </c>
      <c r="Q269" s="107">
        <f t="shared" ref="Q269" si="43">Q267-Q268</f>
        <v>-1.7389538697898388E-9</v>
      </c>
      <c r="R269" s="107">
        <f>R267-R268</f>
        <v>8.6583895608782768E-10</v>
      </c>
      <c r="V269" s="104" t="s">
        <v>184</v>
      </c>
    </row>
    <row r="270" spans="1:38" x14ac:dyDescent="0.2">
      <c r="A270" s="1"/>
      <c r="V270" s="1"/>
    </row>
    <row r="271" spans="1:38" x14ac:dyDescent="0.2">
      <c r="A271" s="59" t="s">
        <v>199</v>
      </c>
      <c r="B271" s="60"/>
      <c r="C271" s="60"/>
      <c r="D271" s="60"/>
      <c r="E271" s="60"/>
      <c r="F271" s="60"/>
      <c r="V271" s="59" t="s">
        <v>199</v>
      </c>
      <c r="W271" s="60"/>
      <c r="X271" s="60"/>
      <c r="Y271" s="60"/>
      <c r="Z271" s="60"/>
    </row>
    <row r="272" spans="1:38" ht="30" x14ac:dyDescent="0.2">
      <c r="A272" s="87" t="s">
        <v>7</v>
      </c>
      <c r="B272" s="32"/>
      <c r="C272" s="32" t="s">
        <v>484</v>
      </c>
      <c r="D272" s="32" t="s">
        <v>277</v>
      </c>
      <c r="E272" s="32" t="s">
        <v>485</v>
      </c>
      <c r="F272" s="32" t="s">
        <v>487</v>
      </c>
      <c r="V272" s="87" t="s">
        <v>7</v>
      </c>
      <c r="W272" s="32" t="s">
        <v>484</v>
      </c>
      <c r="X272" s="32" t="s">
        <v>277</v>
      </c>
      <c r="Y272" s="32" t="s">
        <v>485</v>
      </c>
      <c r="Z272" s="32" t="s">
        <v>487</v>
      </c>
    </row>
    <row r="273" spans="1:38" ht="15" x14ac:dyDescent="0.2">
      <c r="A273" s="77" t="s">
        <v>28</v>
      </c>
      <c r="B273" s="86"/>
      <c r="C273" s="198">
        <f>AVERAGE(C256:R256)</f>
        <v>2.0208278760946996E-4</v>
      </c>
      <c r="D273" s="198">
        <f>AVERAGE(C256:H256)</f>
        <v>4.7575387482841808E-4</v>
      </c>
      <c r="E273" s="198">
        <f>AVERAGE(I256:R256)</f>
        <v>3.7880135278101082E-5</v>
      </c>
      <c r="F273" s="198">
        <f>R256</f>
        <v>7.2542211273685098E-4</v>
      </c>
      <c r="V273" s="77" t="s">
        <v>28</v>
      </c>
      <c r="W273" s="95">
        <f>C273-'Growth Contrib.'!C273</f>
        <v>-1.255155300441263E-10</v>
      </c>
      <c r="X273" s="95">
        <f>D273-'Growth Contrib.'!D273</f>
        <v>-5.9751715818017956E-9</v>
      </c>
      <c r="Y273" s="95">
        <f>E273-'Growth Contrib.'!E273</f>
        <v>3.3842781010660406E-9</v>
      </c>
      <c r="Z273" s="95">
        <f>F273-'Growth Contrib.'!F273</f>
        <v>-2.3887263149056578E-8</v>
      </c>
    </row>
    <row r="274" spans="1:38" ht="15" x14ac:dyDescent="0.2">
      <c r="A274" s="77" t="s">
        <v>161</v>
      </c>
      <c r="B274" s="86"/>
      <c r="C274" s="198">
        <f t="shared" ref="C274:C283" si="44">AVERAGE(C257:R257)</f>
        <v>6.7672245189100977E-3</v>
      </c>
      <c r="D274" s="198">
        <f t="shared" ref="D274:D283" si="45">AVERAGE(C257:H257)</f>
        <v>1.4791455219286339E-2</v>
      </c>
      <c r="E274" s="198">
        <f t="shared" ref="E274:E282" si="46">AVERAGE(I257:R257)</f>
        <v>1.9526860986843531E-3</v>
      </c>
      <c r="F274" s="198">
        <f t="shared" ref="F274:F283" si="47">R257</f>
        <v>1.6725193709135056E-2</v>
      </c>
      <c r="V274" s="77" t="s">
        <v>161</v>
      </c>
      <c r="W274" s="95">
        <f>C274-'Growth Contrib.'!C274</f>
        <v>1.68514100971906E-8</v>
      </c>
      <c r="X274" s="95">
        <f>D274-'Growth Contrib.'!D274</f>
        <v>4.4910953005128373E-8</v>
      </c>
      <c r="Y274" s="95">
        <f>E274-'Growth Contrib.'!E274</f>
        <v>1.5684353121825367E-11</v>
      </c>
      <c r="Z274" s="95">
        <f>F274-'Growth Contrib.'!F274</f>
        <v>1.83709135057053E-7</v>
      </c>
    </row>
    <row r="275" spans="1:38" ht="15" x14ac:dyDescent="0.2">
      <c r="A275" s="77" t="s">
        <v>30</v>
      </c>
      <c r="B275" s="86"/>
      <c r="C275" s="198">
        <f t="shared" si="44"/>
        <v>3.4270156174898148E-3</v>
      </c>
      <c r="D275" s="198">
        <f t="shared" si="45"/>
        <v>3.8008453169216714E-3</v>
      </c>
      <c r="E275" s="198">
        <f t="shared" si="46"/>
        <v>3.2027177978307007E-3</v>
      </c>
      <c r="F275" s="198">
        <f t="shared" si="47"/>
        <v>4.7975964844226837E-3</v>
      </c>
      <c r="V275" s="77" t="s">
        <v>30</v>
      </c>
      <c r="W275" s="95">
        <f>C275-'Growth Contrib.'!C275</f>
        <v>7.4924898152070596E-9</v>
      </c>
      <c r="X275" s="95">
        <f>D275-'Growth Contrib.'!D275</f>
        <v>2.1816921671590633E-8</v>
      </c>
      <c r="Y275" s="95">
        <f>E275-'Growth Contrib.'!E275</f>
        <v>-1.1021692989700294E-9</v>
      </c>
      <c r="Z275" s="95">
        <f>F275-'Growth Contrib.'!F275</f>
        <v>-3.9515577316372175E-8</v>
      </c>
    </row>
    <row r="276" spans="1:38" ht="15" x14ac:dyDescent="0.2">
      <c r="A276" s="77" t="s">
        <v>162</v>
      </c>
      <c r="B276" s="86"/>
      <c r="C276" s="198">
        <f t="shared" si="44"/>
        <v>5.0742871972033754E-3</v>
      </c>
      <c r="D276" s="198">
        <f t="shared" si="45"/>
        <v>7.3651608545333147E-3</v>
      </c>
      <c r="E276" s="198">
        <f t="shared" si="46"/>
        <v>3.6997630028054117E-3</v>
      </c>
      <c r="F276" s="198">
        <f t="shared" si="47"/>
        <v>3.1014075502753258E-3</v>
      </c>
      <c r="V276" s="77" t="s">
        <v>162</v>
      </c>
      <c r="W276" s="95">
        <f>C276-'Growth Contrib.'!C276</f>
        <v>6.6347033743710537E-9</v>
      </c>
      <c r="X276" s="95">
        <f>D276-'Growth Contrib.'!D276</f>
        <v>1.8187866647652318E-8</v>
      </c>
      <c r="Y276" s="95">
        <f>E276-'Growth Contrib.'!E276</f>
        <v>-2.9719458838339818E-10</v>
      </c>
      <c r="Z276" s="95">
        <f>F276-'Growth Contrib.'!F276</f>
        <v>1.3455027532589814E-7</v>
      </c>
    </row>
    <row r="277" spans="1:38" ht="15" x14ac:dyDescent="0.2">
      <c r="A277" s="77" t="s">
        <v>156</v>
      </c>
      <c r="B277" s="86"/>
      <c r="C277" s="198">
        <f t="shared" si="44"/>
        <v>2.0255416602594778E-3</v>
      </c>
      <c r="D277" s="198">
        <f t="shared" si="45"/>
        <v>1.3736653490923345E-2</v>
      </c>
      <c r="E277" s="198">
        <f t="shared" si="46"/>
        <v>-5.0011254381388424E-3</v>
      </c>
      <c r="F277" s="198">
        <f t="shared" si="47"/>
        <v>-2.3368043825030327E-2</v>
      </c>
      <c r="V277" s="77" t="s">
        <v>156</v>
      </c>
      <c r="W277" s="95">
        <f>C277-'Growth Contrib.'!C277</f>
        <v>2.2275947839794918E-10</v>
      </c>
      <c r="X277" s="95">
        <f>D277-'Growth Contrib.'!D277</f>
        <v>-3.8424099874090345E-9</v>
      </c>
      <c r="Y277" s="95">
        <f>E277-'Growth Contrib.'!E277</f>
        <v>2.661861157708667E-9</v>
      </c>
      <c r="Z277" s="95">
        <f>F277-'Growth Contrib.'!F277</f>
        <v>4.617496967423973E-8</v>
      </c>
    </row>
    <row r="278" spans="1:38" ht="15" x14ac:dyDescent="0.2">
      <c r="A278" s="77" t="s">
        <v>10</v>
      </c>
      <c r="B278" s="86"/>
      <c r="C278" s="198">
        <f t="shared" si="44"/>
        <v>-9.237065794877708E-3</v>
      </c>
      <c r="D278" s="198">
        <f t="shared" si="45"/>
        <v>-2.4337631960709889E-2</v>
      </c>
      <c r="E278" s="198">
        <f t="shared" si="46"/>
        <v>-1.7672609537839891E-4</v>
      </c>
      <c r="F278" s="198">
        <f t="shared" si="47"/>
        <v>-2.7073131874203682E-2</v>
      </c>
      <c r="V278" s="77" t="s">
        <v>10</v>
      </c>
      <c r="W278" s="95">
        <f>C278-'Growth Contrib.'!C278</f>
        <v>-2.4357377706799022E-8</v>
      </c>
      <c r="X278" s="95">
        <f>D278-'Growth Contrib.'!D278</f>
        <v>-3.7960709887985278E-8</v>
      </c>
      <c r="Y278" s="95">
        <f>E278-'Growth Contrib.'!E278</f>
        <v>-1.6195378399149786E-8</v>
      </c>
      <c r="Z278" s="95">
        <f>F278-'Growth Contrib.'!F278</f>
        <v>-7.1874203682459337E-8</v>
      </c>
    </row>
    <row r="279" spans="1:38" ht="15" x14ac:dyDescent="0.2">
      <c r="A279" s="77" t="s">
        <v>163</v>
      </c>
      <c r="B279" s="86"/>
      <c r="C279" s="198">
        <f t="shared" si="44"/>
        <v>-4.4370647901814664E-4</v>
      </c>
      <c r="D279" s="198">
        <f t="shared" si="45"/>
        <v>-8.1372304945640883E-4</v>
      </c>
      <c r="E279" s="198">
        <f t="shared" si="46"/>
        <v>-2.216965367551893E-4</v>
      </c>
      <c r="F279" s="198">
        <f t="shared" si="47"/>
        <v>-1.8621904018800706E-4</v>
      </c>
      <c r="V279" s="77" t="s">
        <v>163</v>
      </c>
      <c r="W279" s="95">
        <f>C279-'Growth Contrib.'!C279</f>
        <v>1.8098185336446956E-10</v>
      </c>
      <c r="X279" s="95">
        <f>D279-'Growth Contrib.'!D279</f>
        <v>3.0172102578971544E-9</v>
      </c>
      <c r="Y279" s="95">
        <f>E279-'Growth Contrib.'!E279</f>
        <v>-1.5207551893117732E-9</v>
      </c>
      <c r="Z279" s="95">
        <f>F279-'Growth Contrib.'!F279</f>
        <v>-4.401880070571771E-10</v>
      </c>
    </row>
    <row r="280" spans="1:38" ht="15" x14ac:dyDescent="0.2">
      <c r="A280" s="77" t="s">
        <v>164</v>
      </c>
      <c r="B280" s="86"/>
      <c r="C280" s="198">
        <f t="shared" si="44"/>
        <v>-1.9645096756448766E-4</v>
      </c>
      <c r="D280" s="198">
        <f t="shared" si="45"/>
        <v>-4.5389620451411855E-4</v>
      </c>
      <c r="E280" s="198">
        <f t="shared" si="46"/>
        <v>-4.1983825394709132E-5</v>
      </c>
      <c r="F280" s="198">
        <f t="shared" si="47"/>
        <v>9.4681781774852425E-5</v>
      </c>
      <c r="V280" s="77" t="s">
        <v>164</v>
      </c>
      <c r="W280" s="95">
        <f>C280-'Growth Contrib.'!C280</f>
        <v>-2.4162698762392881E-10</v>
      </c>
      <c r="X280" s="95">
        <f>D280-'Growth Contrib.'!D280</f>
        <v>1.2345485881466115E-8</v>
      </c>
      <c r="Y280" s="95">
        <f>E280-'Growth Contrib.'!E280</f>
        <v>-7.7938947091430073E-9</v>
      </c>
      <c r="Z280" s="95">
        <f>F280-'Growth Contrib.'!F280</f>
        <v>-8.9838225147568845E-8</v>
      </c>
    </row>
    <row r="281" spans="1:38" ht="15" x14ac:dyDescent="0.2">
      <c r="A281" s="77" t="s">
        <v>165</v>
      </c>
      <c r="B281" s="86"/>
      <c r="C281" s="198">
        <f t="shared" si="44"/>
        <v>-1.8005565416387981E-3</v>
      </c>
      <c r="D281" s="198">
        <f t="shared" si="45"/>
        <v>-3.750454712038239E-3</v>
      </c>
      <c r="E281" s="198">
        <f t="shared" si="46"/>
        <v>-6.3061763939913367E-4</v>
      </c>
      <c r="F281" s="198">
        <f t="shared" si="47"/>
        <v>1.2627588585019112E-3</v>
      </c>
      <c r="V281" s="77" t="s">
        <v>165</v>
      </c>
      <c r="W281" s="95">
        <f>C281-'Growth Contrib.'!C281</f>
        <v>1.0583612014124916E-9</v>
      </c>
      <c r="X281" s="95">
        <f>D281-'Growth Contrib.'!D281</f>
        <v>-1.4953715726621908E-9</v>
      </c>
      <c r="Y281" s="95">
        <f>E281-'Growth Contrib.'!E281</f>
        <v>2.5906008663126659E-9</v>
      </c>
      <c r="Z281" s="95">
        <f>F281-'Growth Contrib.'!F281</f>
        <v>1.1858501911118577E-8</v>
      </c>
    </row>
    <row r="282" spans="1:38" ht="15" x14ac:dyDescent="0.2">
      <c r="A282" s="77" t="s">
        <v>166</v>
      </c>
      <c r="B282" s="86"/>
      <c r="C282" s="198">
        <f t="shared" si="44"/>
        <v>-4.1807654524745885E-3</v>
      </c>
      <c r="D282" s="198">
        <f t="shared" si="45"/>
        <v>-7.2986714852352934E-3</v>
      </c>
      <c r="E282" s="198">
        <f t="shared" si="46"/>
        <v>-2.3100218328181653E-3</v>
      </c>
      <c r="F282" s="198">
        <f t="shared" si="47"/>
        <v>3.4495147410780191E-3</v>
      </c>
      <c r="V282" s="77" t="s">
        <v>166</v>
      </c>
      <c r="W282" s="95">
        <f>C282-'Growth Contrib.'!C282</f>
        <v>-1.9962245884075358E-9</v>
      </c>
      <c r="X282" s="95">
        <f>D282-'Growth Contrib.'!D282</f>
        <v>3.1814313735528676E-9</v>
      </c>
      <c r="Y282" s="95">
        <f>E282-'Growth Contrib.'!E282</f>
        <v>-5.1028181649766247E-9</v>
      </c>
      <c r="Z282" s="95">
        <f>F282-'Growth Contrib.'!F282</f>
        <v>-1.7258921980803366E-8</v>
      </c>
    </row>
    <row r="283" spans="1:38" ht="15" x14ac:dyDescent="0.2">
      <c r="A283" s="77" t="s">
        <v>167</v>
      </c>
      <c r="B283" s="88"/>
      <c r="C283" s="198">
        <f t="shared" si="44"/>
        <v>-7.5475487683434039E-3</v>
      </c>
      <c r="D283" s="198">
        <f t="shared" si="45"/>
        <v>-1.3122448542465767E-2</v>
      </c>
      <c r="E283" s="198">
        <f>AVERAGE(I266:R266)</f>
        <v>-4.2026089038699867E-3</v>
      </c>
      <c r="F283" s="198">
        <f t="shared" si="47"/>
        <v>3.3215619623661041E-3</v>
      </c>
      <c r="V283" s="77" t="s">
        <v>167</v>
      </c>
      <c r="W283" s="95">
        <f>C283-'Growth Contrib.'!C283</f>
        <v>2.9191565961358967E-9</v>
      </c>
      <c r="X283" s="95">
        <f>D283-'Growth Contrib.'!D283</f>
        <v>1.5790867566659039E-8</v>
      </c>
      <c r="Y283" s="95">
        <f>E283-'Growth Contrib.'!E283</f>
        <v>-4.8038699858310441E-9</v>
      </c>
      <c r="Z283" s="95">
        <f>F283-'Growth Contrib.'!F283</f>
        <v>-8.8037633896084072E-8</v>
      </c>
    </row>
    <row r="284" spans="1:38" ht="15" x14ac:dyDescent="0.2">
      <c r="A284" s="89" t="s">
        <v>168</v>
      </c>
      <c r="B284" s="90"/>
      <c r="C284" s="199">
        <f>AVERAGE(C267:R267)</f>
        <v>-5.9099422224448972E-3</v>
      </c>
      <c r="D284" s="199">
        <f>AVERAGE(C267:H267)</f>
        <v>-9.6069571979266275E-3</v>
      </c>
      <c r="E284" s="199">
        <f>AVERAGE(I267:R267)</f>
        <v>-3.6917332371558587E-3</v>
      </c>
      <c r="F284" s="199">
        <f>R267</f>
        <v>-1.7149257539131213E-2</v>
      </c>
      <c r="V284" s="89" t="s">
        <v>168</v>
      </c>
      <c r="W284" s="99">
        <f>C284-'Growth Contrib.'!C284</f>
        <v>8.6391176035843786E-9</v>
      </c>
      <c r="X284" s="99">
        <f>D284-'Growth Contrib.'!D284</f>
        <v>6.9977073370239284E-8</v>
      </c>
      <c r="Y284" s="99">
        <f>E284-'Growth Contrib.'!E284</f>
        <v>-2.8163655857536135E-8</v>
      </c>
      <c r="Z284" s="99">
        <f>F284-'Growth Contrib.'!F284</f>
        <v>4.5440868786522648E-8</v>
      </c>
    </row>
    <row r="285" spans="1:38" x14ac:dyDescent="0.2">
      <c r="A285" s="1"/>
      <c r="V285" s="1"/>
    </row>
    <row r="286" spans="1:38" x14ac:dyDescent="0.2">
      <c r="A286" s="1"/>
      <c r="V286" s="1"/>
    </row>
    <row r="287" spans="1:38" x14ac:dyDescent="0.2">
      <c r="A287" s="59" t="s">
        <v>200</v>
      </c>
      <c r="B287" s="60"/>
      <c r="C287" s="60"/>
      <c r="D287" s="60"/>
      <c r="E287" s="60"/>
      <c r="F287" s="60"/>
      <c r="G287" s="60"/>
      <c r="H287" s="60"/>
      <c r="I287" s="60"/>
      <c r="J287" s="60"/>
      <c r="K287" s="60"/>
      <c r="L287" s="60"/>
      <c r="M287" s="60"/>
      <c r="N287" s="60"/>
      <c r="O287" s="60"/>
      <c r="P287" s="60"/>
      <c r="Q287" s="60"/>
      <c r="R287" s="60"/>
      <c r="V287" s="59" t="s">
        <v>200</v>
      </c>
      <c r="W287" s="60"/>
      <c r="X287" s="60"/>
      <c r="Y287" s="60"/>
      <c r="Z287" s="60"/>
      <c r="AA287" s="60"/>
      <c r="AB287" s="60"/>
      <c r="AC287" s="60"/>
      <c r="AD287" s="60"/>
      <c r="AE287" s="60"/>
      <c r="AF287" s="60"/>
      <c r="AG287" s="60"/>
      <c r="AH287" s="60"/>
      <c r="AI287" s="60"/>
      <c r="AJ287" s="60"/>
      <c r="AK287" s="60"/>
      <c r="AL287" s="60"/>
    </row>
    <row r="288" spans="1:38" ht="15" x14ac:dyDescent="0.2">
      <c r="A288" s="87" t="s">
        <v>7</v>
      </c>
      <c r="B288" s="32"/>
      <c r="C288" s="32">
        <v>2007</v>
      </c>
      <c r="D288" s="32">
        <v>2008</v>
      </c>
      <c r="E288" s="32">
        <v>2009</v>
      </c>
      <c r="F288" s="32">
        <v>2010</v>
      </c>
      <c r="G288" s="32">
        <v>2011</v>
      </c>
      <c r="H288" s="32">
        <v>2012</v>
      </c>
      <c r="I288" s="32">
        <v>2013</v>
      </c>
      <c r="J288" s="32">
        <v>2014</v>
      </c>
      <c r="K288" s="32">
        <v>2015</v>
      </c>
      <c r="L288" s="32">
        <v>2016</v>
      </c>
      <c r="M288" s="32">
        <v>2017</v>
      </c>
      <c r="N288" s="32">
        <v>2018</v>
      </c>
      <c r="O288" s="32">
        <v>2019</v>
      </c>
      <c r="P288" s="32">
        <v>2020</v>
      </c>
      <c r="Q288" s="32">
        <v>2021</v>
      </c>
      <c r="R288" s="32">
        <v>2022</v>
      </c>
      <c r="V288" s="87" t="s">
        <v>7</v>
      </c>
      <c r="W288" s="32">
        <v>2007</v>
      </c>
      <c r="X288" s="32">
        <v>2008</v>
      </c>
      <c r="Y288" s="32">
        <v>2009</v>
      </c>
      <c r="Z288" s="32">
        <v>2010</v>
      </c>
      <c r="AA288" s="32">
        <v>2011</v>
      </c>
      <c r="AB288" s="32">
        <v>2012</v>
      </c>
      <c r="AC288" s="32">
        <v>2013</v>
      </c>
      <c r="AD288" s="32">
        <v>2014</v>
      </c>
      <c r="AE288" s="32">
        <v>2015</v>
      </c>
      <c r="AF288" s="32">
        <v>2016</v>
      </c>
      <c r="AG288" s="32">
        <v>2017</v>
      </c>
      <c r="AH288" s="32">
        <v>2018</v>
      </c>
      <c r="AI288" s="32">
        <v>2019</v>
      </c>
      <c r="AJ288" s="32">
        <v>2020</v>
      </c>
      <c r="AK288" s="32">
        <v>2021</v>
      </c>
      <c r="AL288" s="32">
        <v>2022</v>
      </c>
    </row>
    <row r="289" spans="1:38" x14ac:dyDescent="0.2">
      <c r="A289" s="94" t="s">
        <v>28</v>
      </c>
      <c r="B289" s="85"/>
      <c r="C289" s="95" cm="1">
        <f t="array" ref="C289:R299">TRANSPOSE('5.Stata-DNSP&amp;State'!AK93:AU108)</f>
        <v>6.6711865365505219E-3</v>
      </c>
      <c r="D289" s="95">
        <v>1.7306871712207794E-2</v>
      </c>
      <c r="E289" s="95">
        <v>2.2662609815597534E-2</v>
      </c>
      <c r="F289" s="95">
        <v>8.9094806462526321E-3</v>
      </c>
      <c r="G289" s="95">
        <v>-7.4943140149116516E-2</v>
      </c>
      <c r="H289" s="95">
        <v>3.4519892185926437E-2</v>
      </c>
      <c r="I289" s="95">
        <v>-1.4433283358812332E-2</v>
      </c>
      <c r="J289" s="95">
        <v>1.6222510486841202E-2</v>
      </c>
      <c r="K289" s="95">
        <v>-4.3925517238676548E-3</v>
      </c>
      <c r="L289" s="95">
        <v>6.6603245213627815E-3</v>
      </c>
      <c r="M289" s="95">
        <v>-3.0684227123856544E-2</v>
      </c>
      <c r="N289" s="95">
        <v>-6.6820657812058926E-3</v>
      </c>
      <c r="O289" s="95">
        <v>1.9503554329276085E-2</v>
      </c>
      <c r="P289" s="95">
        <v>4.6544354408979416E-3</v>
      </c>
      <c r="Q289" s="95">
        <v>-6.6558448597788811E-3</v>
      </c>
      <c r="R289" s="95">
        <v>2.2233737632632256E-2</v>
      </c>
      <c r="V289" s="94" t="s">
        <v>28</v>
      </c>
      <c r="W289" s="95">
        <f>C289-'Growth Contrib.'!C289</f>
        <v>4.8521962364711513E-7</v>
      </c>
      <c r="X289" s="95">
        <f>D289-'Growth Contrib.'!D289</f>
        <v>-6.3809580370943753E-7</v>
      </c>
      <c r="Y289" s="95">
        <f>E289-'Growth Contrib.'!E289</f>
        <v>5.8525963522390589E-7</v>
      </c>
      <c r="Z289" s="95">
        <f>F289-'Growth Contrib.'!F289</f>
        <v>-4.0490329392302293E-7</v>
      </c>
      <c r="AA289" s="95">
        <f>G289-'Growth Contrib.'!G289</f>
        <v>1.6271810648893492E-8</v>
      </c>
      <c r="AB289" s="95">
        <f>H289-'Growth Contrib.'!H289</f>
        <v>-1.5072522396852861E-7</v>
      </c>
      <c r="AC289" s="95">
        <f>I289-'Growth Contrib.'!I289</f>
        <v>-3.4931502300092343E-8</v>
      </c>
      <c r="AD289" s="95">
        <f>J289-'Growth Contrib.'!J289</f>
        <v>1.5740388868354382E-7</v>
      </c>
      <c r="AE289" s="95">
        <f>K289-'Growth Contrib.'!K289</f>
        <v>3.0498715510030028E-7</v>
      </c>
      <c r="AF289" s="95">
        <f>L289-'Growth Contrib.'!L289</f>
        <v>-2.2822963190085449E-7</v>
      </c>
      <c r="AG289" s="95">
        <f>M289-'Growth Contrib.'!M289</f>
        <v>-1.4331069814535469E-7</v>
      </c>
      <c r="AH289" s="95">
        <f>N289-'Growth Contrib.'!N289</f>
        <v>6.1391353113962599E-8</v>
      </c>
      <c r="AI289" s="95">
        <f>O289-'Growth Contrib.'!O289</f>
        <v>2.4832460365775688E-8</v>
      </c>
      <c r="AJ289" s="95">
        <f>P289-'Growth Contrib.'!P289</f>
        <v>4.4896543965802088E-7</v>
      </c>
      <c r="AK289" s="95">
        <f>Q289-'Growth Contrib.'!Q289</f>
        <v>-5.0015207313670179E-7</v>
      </c>
      <c r="AL289" s="95">
        <f>R289-'Growth Contrib.'!R289</f>
        <v>4.5114045152047644E-7</v>
      </c>
    </row>
    <row r="290" spans="1:38" x14ac:dyDescent="0.2">
      <c r="A290" s="94" t="s">
        <v>161</v>
      </c>
      <c r="B290" s="85"/>
      <c r="C290" s="95">
        <v>1.6757389530539513E-2</v>
      </c>
      <c r="D290" s="95">
        <v>7.6593697071075439E-2</v>
      </c>
      <c r="E290" s="95">
        <v>0</v>
      </c>
      <c r="F290" s="95">
        <v>5.0496399402618408E-2</v>
      </c>
      <c r="G290" s="95">
        <v>0</v>
      </c>
      <c r="H290" s="95">
        <v>0</v>
      </c>
      <c r="I290" s="95">
        <v>0</v>
      </c>
      <c r="J290" s="95">
        <v>0</v>
      </c>
      <c r="K290" s="95">
        <v>0</v>
      </c>
      <c r="L290" s="95">
        <v>0</v>
      </c>
      <c r="M290" s="95">
        <v>0</v>
      </c>
      <c r="N290" s="95">
        <v>0</v>
      </c>
      <c r="O290" s="95">
        <v>0</v>
      </c>
      <c r="P290" s="95">
        <v>0</v>
      </c>
      <c r="Q290" s="95">
        <v>0</v>
      </c>
      <c r="R290" s="95">
        <v>0</v>
      </c>
      <c r="V290" s="94" t="s">
        <v>161</v>
      </c>
      <c r="W290" s="95">
        <f>C290-'Growth Contrib.'!C290</f>
        <v>-4.1090306826530032E-7</v>
      </c>
      <c r="X290" s="95">
        <f>D290-'Growth Contrib.'!D290</f>
        <v>5.0838895300497899E-7</v>
      </c>
      <c r="Y290" s="95">
        <f>E290-'Growth Contrib.'!E290</f>
        <v>0</v>
      </c>
      <c r="Z290" s="95">
        <f>F290-'Growth Contrib.'!F290</f>
        <v>-1.0963978528538698E-7</v>
      </c>
      <c r="AA290" s="95">
        <f>G290-'Growth Contrib.'!G290</f>
        <v>0</v>
      </c>
      <c r="AB290" s="95">
        <f>H290-'Growth Contrib.'!H290</f>
        <v>0</v>
      </c>
      <c r="AC290" s="95">
        <f>I290-'Growth Contrib.'!I290</f>
        <v>0</v>
      </c>
      <c r="AD290" s="95">
        <f>J290-'Growth Contrib.'!J290</f>
        <v>0</v>
      </c>
      <c r="AE290" s="95">
        <f>K290-'Growth Contrib.'!K290</f>
        <v>0</v>
      </c>
      <c r="AF290" s="95">
        <f>L290-'Growth Contrib.'!L290</f>
        <v>0</v>
      </c>
      <c r="AG290" s="95">
        <f>M290-'Growth Contrib.'!M290</f>
        <v>0</v>
      </c>
      <c r="AH290" s="95">
        <f>N290-'Growth Contrib.'!N290</f>
        <v>0</v>
      </c>
      <c r="AI290" s="95">
        <f>O290-'Growth Contrib.'!O290</f>
        <v>0</v>
      </c>
      <c r="AJ290" s="95">
        <f>P290-'Growth Contrib.'!P290</f>
        <v>0</v>
      </c>
      <c r="AK290" s="95">
        <f>Q290-'Growth Contrib.'!Q290</f>
        <v>0</v>
      </c>
      <c r="AL290" s="95">
        <f>R290-'Growth Contrib.'!R290</f>
        <v>0</v>
      </c>
    </row>
    <row r="291" spans="1:38" x14ac:dyDescent="0.2">
      <c r="A291" s="94" t="s">
        <v>30</v>
      </c>
      <c r="B291" s="85"/>
      <c r="C291" s="95">
        <v>1.746000163257122E-2</v>
      </c>
      <c r="D291" s="95">
        <v>1.9653718918561935E-2</v>
      </c>
      <c r="E291" s="95">
        <v>2.3628329858183861E-2</v>
      </c>
      <c r="F291" s="95">
        <v>2.0511457696557045E-2</v>
      </c>
      <c r="G291" s="95">
        <v>1.756957545876503E-2</v>
      </c>
      <c r="H291" s="95">
        <v>1.4846590347588062E-2</v>
      </c>
      <c r="I291" s="95">
        <v>1.5843475237488747E-2</v>
      </c>
      <c r="J291" s="95">
        <v>1.6056353226304054E-2</v>
      </c>
      <c r="K291" s="95">
        <v>8.7718255817890167E-3</v>
      </c>
      <c r="L291" s="95">
        <v>1.5076148323714733E-2</v>
      </c>
      <c r="M291" s="95">
        <v>8.2803200930356979E-3</v>
      </c>
      <c r="N291" s="95">
        <v>8.8673308491706848E-3</v>
      </c>
      <c r="O291" s="95">
        <v>7.3980363085865974E-3</v>
      </c>
      <c r="P291" s="95">
        <v>6.0222717002034187E-3</v>
      </c>
      <c r="Q291" s="95">
        <v>6.9025023840367794E-3</v>
      </c>
      <c r="R291" s="95">
        <v>1.1592523194849491E-2</v>
      </c>
      <c r="V291" s="94" t="s">
        <v>30</v>
      </c>
      <c r="W291" s="95">
        <f>C291-'Growth Contrib.'!C291</f>
        <v>3.1295321939808773E-7</v>
      </c>
      <c r="X291" s="95">
        <f>D291-'Growth Contrib.'!D291</f>
        <v>-2.796421836488705E-7</v>
      </c>
      <c r="Y291" s="95">
        <f>E291-'Growth Contrib.'!E291</f>
        <v>-2.4485710451924159E-7</v>
      </c>
      <c r="Z291" s="95">
        <f>F291-'Growth Contrib.'!F291</f>
        <v>5.3177375284457762E-8</v>
      </c>
      <c r="AA291" s="95">
        <f>G291-'Growth Contrib.'!G291</f>
        <v>1.487317551167322E-7</v>
      </c>
      <c r="AB291" s="95">
        <f>H291-'Growth Contrib.'!H291</f>
        <v>-1.5034771516306278E-8</v>
      </c>
      <c r="AC291" s="95">
        <f>I291-'Growth Contrib.'!I291</f>
        <v>9.3812055141501149E-8</v>
      </c>
      <c r="AD291" s="95">
        <f>J291-'Growth Contrib.'!J291</f>
        <v>3.8974750416614912E-8</v>
      </c>
      <c r="AE291" s="95">
        <f>K291-'Growth Contrib.'!K291</f>
        <v>-1.3256688405002826E-8</v>
      </c>
      <c r="AF291" s="95">
        <f>L291-'Growth Contrib.'!L291</f>
        <v>-4.4585955278481082E-7</v>
      </c>
      <c r="AG291" s="95">
        <f>M291-'Growth Contrib.'!M291</f>
        <v>5.9817925056326882E-7</v>
      </c>
      <c r="AH291" s="95">
        <f>N291-'Growth Contrib.'!N291</f>
        <v>-1.6042245069153305E-7</v>
      </c>
      <c r="AI291" s="95">
        <f>O291-'Growth Contrib.'!O291</f>
        <v>-4.4855121902019623E-7</v>
      </c>
      <c r="AJ291" s="95">
        <f>P291-'Growth Contrib.'!P291</f>
        <v>3.3628562858684097E-7</v>
      </c>
      <c r="AK291" s="95">
        <f>Q291-'Growth Contrib.'!Q291</f>
        <v>-1.8205695449888953E-7</v>
      </c>
      <c r="AL291" s="95">
        <f>R291-'Growth Contrib.'!R291</f>
        <v>-2.8708252297962589E-8</v>
      </c>
    </row>
    <row r="292" spans="1:38" x14ac:dyDescent="0.2">
      <c r="A292" s="94" t="s">
        <v>162</v>
      </c>
      <c r="B292" s="85"/>
      <c r="C292" s="95">
        <v>1.1947362683713436E-2</v>
      </c>
      <c r="D292" s="95">
        <v>3.4810733050107956E-3</v>
      </c>
      <c r="E292" s="95">
        <v>7.3406752198934555E-3</v>
      </c>
      <c r="F292" s="95">
        <v>5.3201671689748764E-3</v>
      </c>
      <c r="G292" s="95">
        <v>9.8179164342582226E-4</v>
      </c>
      <c r="H292" s="95">
        <v>6.6452948376536369E-3</v>
      </c>
      <c r="I292" s="95">
        <v>-2.1534370258450508E-2</v>
      </c>
      <c r="J292" s="95">
        <v>4.3067042715847492E-3</v>
      </c>
      <c r="K292" s="95">
        <v>8.8127702474594116E-3</v>
      </c>
      <c r="L292" s="95">
        <v>-1.3446005759760737E-3</v>
      </c>
      <c r="M292" s="95">
        <v>1.5536505961790681E-3</v>
      </c>
      <c r="N292" s="95">
        <v>-3.3856290392577648E-3</v>
      </c>
      <c r="O292" s="95">
        <v>1.9931879360228777E-3</v>
      </c>
      <c r="P292" s="95">
        <v>4.0436843410134315E-3</v>
      </c>
      <c r="Q292" s="95">
        <v>5.8841253630816936E-3</v>
      </c>
      <c r="R292" s="95">
        <v>2.4540363810956478E-3</v>
      </c>
      <c r="V292" s="94" t="s">
        <v>162</v>
      </c>
      <c r="W292" s="95">
        <f>C292-'Growth Contrib.'!C292</f>
        <v>1.7291124861790186E-8</v>
      </c>
      <c r="X292" s="95">
        <f>D292-'Growth Contrib.'!D292</f>
        <v>5.0420381066031833E-8</v>
      </c>
      <c r="Y292" s="95">
        <f>E292-'Growth Contrib.'!E292</f>
        <v>2.3144441008583067E-7</v>
      </c>
      <c r="Z292" s="95">
        <f>F292-'Growth Contrib.'!F292</f>
        <v>1.8895733461168213E-7</v>
      </c>
      <c r="AA292" s="95">
        <f>G292-'Growth Contrib.'!G292</f>
        <v>-7.2288542597286759E-7</v>
      </c>
      <c r="AB292" s="95">
        <f>H292-'Growth Contrib.'!H292</f>
        <v>9.597738290754998E-8</v>
      </c>
      <c r="AC292" s="95">
        <f>I292-'Growth Contrib.'!I292</f>
        <v>1.7446297600684502E-7</v>
      </c>
      <c r="AD292" s="95">
        <f>J292-'Growth Contrib.'!J292</f>
        <v>-3.5658984424806472E-7</v>
      </c>
      <c r="AE292" s="95">
        <f>K292-'Growth Contrib.'!K292</f>
        <v>-9.8353434261483352E-8</v>
      </c>
      <c r="AF292" s="95">
        <f>L292-'Growth Contrib.'!L292</f>
        <v>1.092750191006818E-7</v>
      </c>
      <c r="AG292" s="95">
        <f>M292-'Growth Contrib.'!M292</f>
        <v>7.2599134612371177E-7</v>
      </c>
      <c r="AH292" s="95">
        <f>N292-'Growth Contrib.'!N292</f>
        <v>-1.7234114628623953E-7</v>
      </c>
      <c r="AI292" s="95">
        <f>O292-'Growth Contrib.'!O292</f>
        <v>-1.0340893143861996E-7</v>
      </c>
      <c r="AJ292" s="95">
        <f>P292-'Growth Contrib.'!P292</f>
        <v>8.895194446387894E-8</v>
      </c>
      <c r="AK292" s="95">
        <f>Q292-'Growth Contrib.'!Q292</f>
        <v>1.7340682221221593E-7</v>
      </c>
      <c r="AL292" s="95">
        <f>R292-'Growth Contrib.'!R292</f>
        <v>-7.3986106083638245E-7</v>
      </c>
    </row>
    <row r="293" spans="1:38" x14ac:dyDescent="0.2">
      <c r="A293" s="94" t="s">
        <v>156</v>
      </c>
      <c r="B293" s="85"/>
      <c r="C293" s="95">
        <v>-0.34779930114746094</v>
      </c>
      <c r="D293" s="95">
        <v>0.20131227374076843</v>
      </c>
      <c r="E293" s="95">
        <v>0.12958744168281555</v>
      </c>
      <c r="F293" s="95">
        <v>2.1025430411100388E-2</v>
      </c>
      <c r="G293" s="95">
        <v>-6.3046090304851532E-2</v>
      </c>
      <c r="H293" s="95">
        <v>-7.9174362123012543E-2</v>
      </c>
      <c r="I293" s="95">
        <v>-9.7500093281269073E-2</v>
      </c>
      <c r="J293" s="95">
        <v>-0.13070185482501984</v>
      </c>
      <c r="K293" s="95">
        <v>0.21772368252277374</v>
      </c>
      <c r="L293" s="95">
        <v>1.3078434392809868E-2</v>
      </c>
      <c r="M293" s="95">
        <v>-0.24608191847801208</v>
      </c>
      <c r="N293" s="95">
        <v>8.5906326770782471E-2</v>
      </c>
      <c r="O293" s="95">
        <v>0.17034925520420074</v>
      </c>
      <c r="P293" s="95">
        <v>-1.3970202766358852E-2</v>
      </c>
      <c r="Q293" s="95">
        <v>-1.49427130818367E-2</v>
      </c>
      <c r="R293" s="95">
        <v>0.18164299428462982</v>
      </c>
      <c r="V293" s="94" t="s">
        <v>156</v>
      </c>
      <c r="W293" s="95">
        <f>C293-'Growth Contrib.'!C293</f>
        <v>5.1971140169193575E-9</v>
      </c>
      <c r="X293" s="95">
        <f>D293-'Growth Contrib.'!D293</f>
        <v>3.7836932642587584E-8</v>
      </c>
      <c r="Y293" s="95">
        <f>E293-'Growth Contrib.'!E293</f>
        <v>-3.1589233812079343E-8</v>
      </c>
      <c r="Z293" s="95">
        <f>F293-'Growth Contrib.'!F293</f>
        <v>3.5474322727241381E-7</v>
      </c>
      <c r="AA293" s="95">
        <f>G293-'Growth Contrib.'!G293</f>
        <v>-4.1163706539226741E-7</v>
      </c>
      <c r="AB293" s="95">
        <f>H293-'Growth Contrib.'!H293</f>
        <v>1.4069984752285158E-7</v>
      </c>
      <c r="AC293" s="95">
        <f>I293-'Growth Contrib.'!I293</f>
        <v>-4.9548829261780725E-8</v>
      </c>
      <c r="AD293" s="95">
        <f>J293-'Growth Contrib.'!J293</f>
        <v>-8.9851369899918154E-8</v>
      </c>
      <c r="AE293" s="95">
        <f>K293-'Growth Contrib.'!K293</f>
        <v>3.5625940641992315E-8</v>
      </c>
      <c r="AF293" s="95">
        <f>L293-'Growth Contrib.'!L293</f>
        <v>3.0632351410639358E-8</v>
      </c>
      <c r="AG293" s="95">
        <f>M293-'Growth Contrib.'!M293</f>
        <v>4.8823029341615864E-8</v>
      </c>
      <c r="AH293" s="95">
        <f>N293-'Growth Contrib.'!N293</f>
        <v>-7.687388768606862E-8</v>
      </c>
      <c r="AI293" s="95">
        <f>O293-'Growth Contrib.'!O293</f>
        <v>7.9229808963576787E-8</v>
      </c>
      <c r="AJ293" s="95">
        <f>P293-'Growth Contrib.'!P293</f>
        <v>-1.8218341424000584E-8</v>
      </c>
      <c r="AK293" s="95">
        <f>Q293-'Growth Contrib.'!Q293</f>
        <v>-4.6412095222603256E-8</v>
      </c>
      <c r="AL293" s="95">
        <f>R293-'Growth Contrib.'!R293</f>
        <v>3.7426003099416683E-7</v>
      </c>
    </row>
    <row r="294" spans="1:38" x14ac:dyDescent="0.2">
      <c r="A294" s="94" t="s">
        <v>10</v>
      </c>
      <c r="B294" s="85"/>
      <c r="C294" s="95">
        <v>-0.11631040275096893</v>
      </c>
      <c r="D294" s="95">
        <v>6.8915575742721558E-2</v>
      </c>
      <c r="E294" s="95">
        <v>-3.633817657828331E-2</v>
      </c>
      <c r="F294" s="95">
        <v>-2.1700410172343254E-2</v>
      </c>
      <c r="G294" s="95">
        <v>0.20686015486717224</v>
      </c>
      <c r="H294" s="95">
        <v>2.1240429952740669E-2</v>
      </c>
      <c r="I294" s="95">
        <v>-0.23015786707401276</v>
      </c>
      <c r="J294" s="95">
        <v>4.579467698931694E-3</v>
      </c>
      <c r="K294" s="95">
        <v>0.14165021479129791</v>
      </c>
      <c r="L294" s="95">
        <v>6.9146747700870037E-3</v>
      </c>
      <c r="M294" s="95">
        <v>-0.10468529164791107</v>
      </c>
      <c r="N294" s="95">
        <v>2.6786310598254204E-2</v>
      </c>
      <c r="O294" s="95">
        <v>6.2297065742313862E-3</v>
      </c>
      <c r="P294" s="95">
        <v>3.6393966525793076E-2</v>
      </c>
      <c r="Q294" s="95">
        <v>-0.13408975303173065</v>
      </c>
      <c r="R294" s="95">
        <v>1.8038520589470863E-2</v>
      </c>
      <c r="V294" s="94" t="s">
        <v>10</v>
      </c>
      <c r="W294" s="95">
        <f>C294-'Growth Contrib.'!C294</f>
        <v>-4.4672446519733455E-8</v>
      </c>
      <c r="X294" s="95">
        <f>D294-'Growth Contrib.'!D294</f>
        <v>1.5809766551466709E-8</v>
      </c>
      <c r="Y294" s="95">
        <f>E294-'Growth Contrib.'!E294</f>
        <v>2.8485475783712744E-10</v>
      </c>
      <c r="Z294" s="95">
        <f>F294-'Growth Contrib.'!F294</f>
        <v>2.2022190637044359E-8</v>
      </c>
      <c r="AA294" s="95">
        <f>G294-'Growth Contrib.'!G294</f>
        <v>-1.414193525062224E-7</v>
      </c>
      <c r="AB294" s="95">
        <f>H294-'Growth Contrib.'!H294</f>
        <v>2.2981036045671699E-7</v>
      </c>
      <c r="AC294" s="95">
        <f>I294-'Growth Contrib.'!I294</f>
        <v>-1.0612930534392717E-7</v>
      </c>
      <c r="AD294" s="95">
        <f>J294-'Growth Contrib.'!J294</f>
        <v>9.1206037370131221E-8</v>
      </c>
      <c r="AE294" s="95">
        <f>K294-'Growth Contrib.'!K294</f>
        <v>5.3250644671543057E-8</v>
      </c>
      <c r="AF294" s="95">
        <f>L294-'Growth Contrib.'!L294</f>
        <v>-2.813314284944371E-7</v>
      </c>
      <c r="AG294" s="95">
        <f>M294-'Growth Contrib.'!M294</f>
        <v>1.0965150701314208E-7</v>
      </c>
      <c r="AH294" s="95">
        <f>N294-'Growth Contrib.'!N294</f>
        <v>6.9463419960502648E-8</v>
      </c>
      <c r="AI294" s="95">
        <f>O294-'Growth Contrib.'!O294</f>
        <v>-4.1335359682835582E-8</v>
      </c>
      <c r="AJ294" s="95">
        <f>P294-'Growth Contrib.'!P294</f>
        <v>4.1450868596554225E-7</v>
      </c>
      <c r="AK294" s="95">
        <f>Q294-'Growth Contrib.'!Q294</f>
        <v>-3.6697868163737546E-7</v>
      </c>
      <c r="AL294" s="95">
        <f>R294-'Growth Contrib.'!R294</f>
        <v>-5.5080687892672398E-9</v>
      </c>
    </row>
    <row r="295" spans="1:38" x14ac:dyDescent="0.2">
      <c r="A295" s="94" t="s">
        <v>163</v>
      </c>
      <c r="B295" s="85"/>
      <c r="C295" s="95">
        <v>2.1589642390608788E-2</v>
      </c>
      <c r="D295" s="95">
        <v>1.4001986011862755E-2</v>
      </c>
      <c r="E295" s="95">
        <v>2.8530720621347427E-2</v>
      </c>
      <c r="F295" s="95">
        <v>1.1242949403822422E-2</v>
      </c>
      <c r="G295" s="95">
        <v>8.7127182632684708E-3</v>
      </c>
      <c r="H295" s="95">
        <v>1.6104182228446007E-2</v>
      </c>
      <c r="I295" s="95">
        <v>-0.15002472698688507</v>
      </c>
      <c r="J295" s="95">
        <v>-5.9730286011472344E-4</v>
      </c>
      <c r="K295" s="95">
        <v>2.9524988494813442E-3</v>
      </c>
      <c r="L295" s="95">
        <v>-5.8700158260762691E-3</v>
      </c>
      <c r="M295" s="95">
        <v>5.84404356777668E-2</v>
      </c>
      <c r="N295" s="95">
        <v>6.3960673287510872E-3</v>
      </c>
      <c r="O295" s="95">
        <v>-2.1785649005323648E-4</v>
      </c>
      <c r="P295" s="95">
        <v>1.0567670688033104E-2</v>
      </c>
      <c r="Q295" s="95">
        <v>5.3371087415143847E-4</v>
      </c>
      <c r="R295" s="95">
        <v>5.1912511698901653E-3</v>
      </c>
      <c r="V295" s="94" t="s">
        <v>163</v>
      </c>
      <c r="W295" s="95">
        <f>C295-'Growth Contrib.'!C295</f>
        <v>3.7678946678693093E-7</v>
      </c>
      <c r="X295" s="95">
        <f>D295-'Growth Contrib.'!D295</f>
        <v>-7.7041219490210644E-7</v>
      </c>
      <c r="Y295" s="95">
        <f>E295-'Growth Contrib.'!E295</f>
        <v>2.4553497156298842E-7</v>
      </c>
      <c r="Z295" s="95">
        <f>F295-'Growth Contrib.'!F295</f>
        <v>1.2230303537107134E-7</v>
      </c>
      <c r="AA295" s="95">
        <f>G295-'Growth Contrib.'!G295</f>
        <v>-2.0375530530684915E-7</v>
      </c>
      <c r="AB295" s="95">
        <f>H295-'Growth Contrib.'!H295</f>
        <v>4.9856038536813529E-7</v>
      </c>
      <c r="AC295" s="95">
        <f>I295-'Growth Contrib.'!I295</f>
        <v>-2.3934654985735548E-7</v>
      </c>
      <c r="AD295" s="95">
        <f>J295-'Growth Contrib.'!J295</f>
        <v>8.5833203445186482E-9</v>
      </c>
      <c r="AE295" s="95">
        <f>K295-'Growth Contrib.'!K295</f>
        <v>1.781545486611788E-8</v>
      </c>
      <c r="AF295" s="95">
        <f>L295-'Growth Contrib.'!L295</f>
        <v>-8.6220965008279582E-8</v>
      </c>
      <c r="AG295" s="95">
        <f>M295-'Growth Contrib.'!M295</f>
        <v>5.8584782580695105E-8</v>
      </c>
      <c r="AH295" s="95">
        <f>N295-'Growth Contrib.'!N295</f>
        <v>2.6164620410031036E-7</v>
      </c>
      <c r="AI295" s="95">
        <f>O295-'Growth Contrib.'!O295</f>
        <v>-3.4374739827714492E-7</v>
      </c>
      <c r="AJ295" s="95">
        <f>P295-'Growth Contrib.'!P295</f>
        <v>1.8785447952404666E-8</v>
      </c>
      <c r="AK295" s="95">
        <f>Q295-'Growth Contrib.'!Q295</f>
        <v>-3.5699450505357992E-7</v>
      </c>
      <c r="AL295" s="95">
        <f>R295-'Growth Contrib.'!R295</f>
        <v>4.4210981287300805E-7</v>
      </c>
    </row>
    <row r="296" spans="1:38" x14ac:dyDescent="0.2">
      <c r="A296" s="94" t="s">
        <v>164</v>
      </c>
      <c r="B296" s="85"/>
      <c r="C296" s="95">
        <v>8.6884591728448868E-3</v>
      </c>
      <c r="D296" s="95">
        <v>9.7926687449216843E-3</v>
      </c>
      <c r="E296" s="95">
        <v>1.2114034965634346E-2</v>
      </c>
      <c r="F296" s="95">
        <v>7.0362910628318787E-3</v>
      </c>
      <c r="G296" s="95">
        <v>1.4402557164430618E-2</v>
      </c>
      <c r="H296" s="95">
        <v>1.2437847442924976E-2</v>
      </c>
      <c r="I296" s="95">
        <v>1.0172118432819843E-2</v>
      </c>
      <c r="J296" s="95">
        <v>1.8526362255215645E-2</v>
      </c>
      <c r="K296" s="95">
        <v>4.9038846045732498E-2</v>
      </c>
      <c r="L296" s="95">
        <v>-8.5351243615150452E-3</v>
      </c>
      <c r="M296" s="95">
        <v>-1.4041297137737274E-2</v>
      </c>
      <c r="N296" s="95">
        <v>2.8483858332037926E-2</v>
      </c>
      <c r="O296" s="95">
        <v>-2.607535757124424E-2</v>
      </c>
      <c r="P296" s="95">
        <v>7.0781777612864971E-3</v>
      </c>
      <c r="Q296" s="95">
        <v>1.5133713372051716E-2</v>
      </c>
      <c r="R296" s="95">
        <v>6.7402487620711327E-3</v>
      </c>
      <c r="V296" s="94" t="s">
        <v>164</v>
      </c>
      <c r="W296" s="95">
        <f>C296-'Growth Contrib.'!C296</f>
        <v>3.1067541458873471E-7</v>
      </c>
      <c r="X296" s="95">
        <f>D296-'Growth Contrib.'!D296</f>
        <v>-3.4907344754163405E-7</v>
      </c>
      <c r="Y296" s="95">
        <f>E296-'Growth Contrib.'!E296</f>
        <v>4.303844836940629E-8</v>
      </c>
      <c r="Z296" s="95">
        <f>F296-'Growth Contrib.'!F296</f>
        <v>-5.0243416644790012E-7</v>
      </c>
      <c r="AA296" s="95">
        <f>G296-'Growth Contrib.'!G296</f>
        <v>8.9218076581090711E-8</v>
      </c>
      <c r="AB296" s="95">
        <f>H296-'Growth Contrib.'!H296</f>
        <v>-1.8136803447976746E-9</v>
      </c>
      <c r="AC296" s="95">
        <f>I296-'Growth Contrib.'!I296</f>
        <v>-8.3693818138039222E-8</v>
      </c>
      <c r="AD296" s="95">
        <f>J296-'Growth Contrib.'!J296</f>
        <v>2.1347463285276147E-7</v>
      </c>
      <c r="AE296" s="95">
        <f>K296-'Growth Contrib.'!K296</f>
        <v>8.6157785336715698E-8</v>
      </c>
      <c r="AF296" s="95">
        <f>L296-'Growth Contrib.'!L296</f>
        <v>3.7290423396223182E-7</v>
      </c>
      <c r="AG296" s="95">
        <f>M296-'Growth Contrib.'!M296</f>
        <v>-2.938612628424625E-7</v>
      </c>
      <c r="AH296" s="95">
        <f>N296-'Growth Contrib.'!N296</f>
        <v>2.2673525844341125E-7</v>
      </c>
      <c r="AI296" s="95">
        <f>O296-'Growth Contrib.'!O296</f>
        <v>-3.5779961947077221E-7</v>
      </c>
      <c r="AJ296" s="95">
        <f>P296-'Growth Contrib.'!P296</f>
        <v>2.6459281245779648E-7</v>
      </c>
      <c r="AK296" s="95">
        <f>Q296-'Growth Contrib.'!Q296</f>
        <v>-4.4142435126279245E-7</v>
      </c>
      <c r="AL296" s="95">
        <f>R296-'Growth Contrib.'!R296</f>
        <v>4.125536994985593E-7</v>
      </c>
    </row>
    <row r="297" spans="1:38" x14ac:dyDescent="0.2">
      <c r="A297" s="94" t="s">
        <v>165</v>
      </c>
      <c r="B297" s="85"/>
      <c r="C297" s="95">
        <v>5.4895922541618347E-2</v>
      </c>
      <c r="D297" s="95">
        <v>2.2374071180820465E-2</v>
      </c>
      <c r="E297" s="95">
        <v>1.4328909106552601E-2</v>
      </c>
      <c r="F297" s="95">
        <v>0.18273633718490601</v>
      </c>
      <c r="G297" s="95">
        <v>7.1932435035705566E-2</v>
      </c>
      <c r="H297" s="95">
        <v>3.0158517882227898E-2</v>
      </c>
      <c r="I297" s="95">
        <v>-4.6281266957521439E-2</v>
      </c>
      <c r="J297" s="95">
        <v>1.3843907043337822E-2</v>
      </c>
      <c r="K297" s="95">
        <v>-2.0515304058790207E-2</v>
      </c>
      <c r="L297" s="95">
        <v>6.7838579416275024E-2</v>
      </c>
      <c r="M297" s="95">
        <v>0.15623444318771362</v>
      </c>
      <c r="N297" s="95">
        <v>7.0753530599176884E-3</v>
      </c>
      <c r="O297" s="95">
        <v>1.0009579360485077E-2</v>
      </c>
      <c r="P297" s="95">
        <v>-2.6858937926590443E-3</v>
      </c>
      <c r="Q297" s="95">
        <v>2.6779138715937734E-4</v>
      </c>
      <c r="R297" s="95">
        <v>-4.0734550566412508E-5</v>
      </c>
      <c r="V297" s="94" t="s">
        <v>165</v>
      </c>
      <c r="W297" s="95">
        <f>C297-'Growth Contrib.'!C297</f>
        <v>-3.234137637350698E-7</v>
      </c>
      <c r="X297" s="95">
        <f>D297-'Growth Contrib.'!D297</f>
        <v>6.4551602809576059E-8</v>
      </c>
      <c r="Y297" s="95">
        <f>E297-'Growth Contrib.'!E297</f>
        <v>4.0616374705725045E-7</v>
      </c>
      <c r="Z297" s="95">
        <f>F297-'Growth Contrib.'!F297</f>
        <v>-3.0784406415684806E-7</v>
      </c>
      <c r="AA297" s="95">
        <f>G297-'Growth Contrib.'!G297</f>
        <v>1.5988650234333157E-7</v>
      </c>
      <c r="AB297" s="95">
        <f>H297-'Growth Contrib.'!H297</f>
        <v>-3.7784713968758155E-9</v>
      </c>
      <c r="AC297" s="95">
        <f>I297-'Growth Contrib.'!I297</f>
        <v>-1.8929936205364095E-7</v>
      </c>
      <c r="AD297" s="95">
        <f>J297-'Growth Contrib.'!J297</f>
        <v>1.1127658753294634E-7</v>
      </c>
      <c r="AE297" s="95">
        <f>K297-'Growth Contrib.'!K297</f>
        <v>-2.2513375971117133E-7</v>
      </c>
      <c r="AF297" s="95">
        <f>L297-'Growth Contrib.'!L297</f>
        <v>3.2430215787804251E-7</v>
      </c>
      <c r="AG297" s="95">
        <f>M297-'Growth Contrib.'!M297</f>
        <v>-1.4205745971218597E-7</v>
      </c>
      <c r="AH297" s="95">
        <f>N297-'Growth Contrib.'!N297</f>
        <v>4.064237369557841E-7</v>
      </c>
      <c r="AI297" s="95">
        <f>O297-'Growth Contrib.'!O297</f>
        <v>1.3150917344689761E-8</v>
      </c>
      <c r="AJ297" s="95">
        <f>P297-'Growth Contrib.'!P297</f>
        <v>-3.4718007534996487E-7</v>
      </c>
      <c r="AK297" s="95">
        <f>Q297-'Growth Contrib.'!Q297</f>
        <v>-1.1914600612670731E-7</v>
      </c>
      <c r="AL297" s="95">
        <f>R297-'Growth Contrib.'!R297</f>
        <v>3.0240777991971961E-7</v>
      </c>
    </row>
    <row r="298" spans="1:38" x14ac:dyDescent="0.2">
      <c r="A298" s="94" t="s">
        <v>166</v>
      </c>
      <c r="B298" s="85"/>
      <c r="C298" s="95">
        <v>0.10900096595287323</v>
      </c>
      <c r="D298" s="95">
        <v>0.14249028265476227</v>
      </c>
      <c r="E298" s="95">
        <v>0.10178536176681519</v>
      </c>
      <c r="F298" s="95">
        <v>7.4675329029560089E-2</v>
      </c>
      <c r="G298" s="95">
        <v>5.5338941514492035E-2</v>
      </c>
      <c r="H298" s="95">
        <v>5.3327396512031555E-2</v>
      </c>
      <c r="I298" s="95">
        <v>5.155857652425766E-2</v>
      </c>
      <c r="J298" s="95">
        <v>4.169122502207756E-2</v>
      </c>
      <c r="K298" s="95">
        <v>6.0152247548103333E-2</v>
      </c>
      <c r="L298" s="95">
        <v>1.7512345686554909E-2</v>
      </c>
      <c r="M298" s="95">
        <v>2.0204432308673859E-2</v>
      </c>
      <c r="N298" s="95">
        <v>-3.2385349273681641E-2</v>
      </c>
      <c r="O298" s="95">
        <v>1.3741981238126755E-2</v>
      </c>
      <c r="P298" s="95">
        <v>7.2727659717202187E-3</v>
      </c>
      <c r="Q298" s="95">
        <v>1.2369029223918915E-2</v>
      </c>
      <c r="R298" s="95">
        <v>1.4951899647712708E-2</v>
      </c>
      <c r="V298" s="94" t="s">
        <v>166</v>
      </c>
      <c r="W298" s="95">
        <f>C298-'Growth Contrib.'!C298</f>
        <v>3.8338445826346934E-7</v>
      </c>
      <c r="X298" s="95">
        <f>D298-'Growth Contrib.'!D298</f>
        <v>-6.5848651867317365E-7</v>
      </c>
      <c r="Y298" s="95">
        <f>E298-'Growth Contrib.'!E298</f>
        <v>2.0911393301681347E-7</v>
      </c>
      <c r="Z298" s="95">
        <f>F298-'Growth Contrib.'!F298</f>
        <v>2.93378272092637E-7</v>
      </c>
      <c r="AA298" s="95">
        <f>G298-'Growth Contrib.'!G298</f>
        <v>6.3206122710712798E-8</v>
      </c>
      <c r="AB298" s="95">
        <f>H298-'Growth Contrib.'!H298</f>
        <v>-5.220489993906785E-7</v>
      </c>
      <c r="AC298" s="95">
        <f>I298-'Growth Contrib.'!I298</f>
        <v>4.9653563804347156E-7</v>
      </c>
      <c r="AD298" s="95">
        <f>J298-'Growth Contrib.'!J298</f>
        <v>-3.1872562676615868E-7</v>
      </c>
      <c r="AE298" s="95">
        <f>K298-'Growth Contrib.'!K298</f>
        <v>8.3216815854880721E-8</v>
      </c>
      <c r="AF298" s="95">
        <f>L298-'Growth Contrib.'!L298</f>
        <v>-6.8226611946858862E-8</v>
      </c>
      <c r="AG298" s="95">
        <f>M298-'Growth Contrib.'!M298</f>
        <v>1.4784448287494256E-7</v>
      </c>
      <c r="AH298" s="95">
        <f>N298-'Growth Contrib.'!N298</f>
        <v>-1.026582914231966E-7</v>
      </c>
      <c r="AI298" s="95">
        <f>O298-'Growth Contrib.'!O298</f>
        <v>-1.2384864018014086E-7</v>
      </c>
      <c r="AJ298" s="95">
        <f>P298-'Growth Contrib.'!P298</f>
        <v>1.06486973111726E-7</v>
      </c>
      <c r="AK298" s="95">
        <f>Q298-'Growth Contrib.'!Q298</f>
        <v>2.0006628708053864E-7</v>
      </c>
      <c r="AL298" s="95">
        <f>R298-'Growth Contrib.'!R298</f>
        <v>7.5143114820763746E-10</v>
      </c>
    </row>
    <row r="299" spans="1:38" x14ac:dyDescent="0.2">
      <c r="A299" s="96" t="s">
        <v>167</v>
      </c>
      <c r="B299" s="97"/>
      <c r="C299" s="98">
        <v>2.7361813932657242E-2</v>
      </c>
      <c r="D299" s="98">
        <v>1.1398320086300373E-2</v>
      </c>
      <c r="E299" s="98">
        <v>1.4940354041755199E-2</v>
      </c>
      <c r="F299" s="98">
        <v>6.039336696267128E-2</v>
      </c>
      <c r="G299" s="98">
        <v>2.5884805247187614E-2</v>
      </c>
      <c r="H299" s="98">
        <v>3.3632256090641022E-2</v>
      </c>
      <c r="I299" s="98">
        <v>2.4030907079577446E-2</v>
      </c>
      <c r="J299" s="98">
        <v>8.4505781531333923E-2</v>
      </c>
      <c r="K299" s="98">
        <v>2.3002766538411379E-3</v>
      </c>
      <c r="L299" s="98">
        <v>4.4792730361223221E-2</v>
      </c>
      <c r="M299" s="98">
        <v>3.2346207648515701E-2</v>
      </c>
      <c r="N299" s="98">
        <v>6.2912642024457455E-3</v>
      </c>
      <c r="O299" s="98">
        <v>3.9788759313523769E-3</v>
      </c>
      <c r="P299" s="98">
        <v>-9.3693723902106285E-3</v>
      </c>
      <c r="Q299" s="98">
        <v>1.8604502081871033E-2</v>
      </c>
      <c r="R299" s="98">
        <v>-1.6359813511371613E-2</v>
      </c>
      <c r="V299" s="96" t="s">
        <v>167</v>
      </c>
      <c r="W299" s="98">
        <f>C299-'Growth Contrib.'!C299</f>
        <v>-4.0282315440232086E-7</v>
      </c>
      <c r="X299" s="98">
        <f>D299-'Growth Contrib.'!D299</f>
        <v>5.067100375070327E-7</v>
      </c>
      <c r="Y299" s="98">
        <f>E299-'Growth Contrib.'!E299</f>
        <v>-5.5949868020543914E-7</v>
      </c>
      <c r="Z299" s="98">
        <f>F299-'Growth Contrib.'!F299</f>
        <v>7.3935662124602342E-7</v>
      </c>
      <c r="AA299" s="98">
        <f>G299-'Growth Contrib.'!G299</f>
        <v>-6.4151093027986494E-8</v>
      </c>
      <c r="AB299" s="98">
        <f>H299-'Growth Contrib.'!H299</f>
        <v>-5.3504814631621933E-7</v>
      </c>
      <c r="AC299" s="98">
        <f>I299-'Growth Contrib.'!I299</f>
        <v>2.073294275567461E-7</v>
      </c>
      <c r="AD299" s="98">
        <f>J299-'Growth Contrib.'!J299</f>
        <v>4.2936881437805052E-7</v>
      </c>
      <c r="AE299" s="98">
        <f>K299-'Growth Contrib.'!K299</f>
        <v>-2.8759956861900207E-7</v>
      </c>
      <c r="AF299" s="98">
        <f>L299-'Growth Contrib.'!L299</f>
        <v>1.4255696942355733E-7</v>
      </c>
      <c r="AG299" s="98">
        <f>M299-'Growth Contrib.'!M299</f>
        <v>-4.1628527384929281E-7</v>
      </c>
      <c r="AH299" s="98">
        <f>N299-'Growth Contrib.'!N299</f>
        <v>1.7094371164948219E-7</v>
      </c>
      <c r="AI299" s="98">
        <f>O299-'Growth Contrib.'!O299</f>
        <v>-2.774773515444931E-7</v>
      </c>
      <c r="AJ299" s="98">
        <f>P299-'Growth Contrib.'!P299</f>
        <v>6.1468685056027816E-7</v>
      </c>
      <c r="AK299" s="98">
        <f>Q299-'Growth Contrib.'!Q299</f>
        <v>1.0194217379966286E-8</v>
      </c>
      <c r="AL299" s="98">
        <f>R299-'Growth Contrib.'!R299</f>
        <v>-8.4000570041431466E-10</v>
      </c>
    </row>
    <row r="300" spans="1:38" x14ac:dyDescent="0.2">
      <c r="A300" s="1"/>
      <c r="V300" s="1"/>
    </row>
    <row r="301" spans="1:38" x14ac:dyDescent="0.2">
      <c r="A301" s="59" t="s">
        <v>201</v>
      </c>
      <c r="B301" s="60"/>
      <c r="C301" s="60"/>
      <c r="D301" s="60"/>
      <c r="E301" s="60"/>
      <c r="F301" s="60"/>
      <c r="G301" s="60"/>
      <c r="H301" s="60"/>
      <c r="I301" s="60"/>
      <c r="J301" s="60"/>
      <c r="K301" s="60"/>
      <c r="L301" s="60"/>
      <c r="M301" s="60"/>
      <c r="N301" s="60"/>
      <c r="O301" s="60"/>
      <c r="P301" s="60"/>
      <c r="Q301" s="60"/>
      <c r="R301" s="60"/>
      <c r="V301" s="59" t="s">
        <v>201</v>
      </c>
      <c r="W301" s="60"/>
      <c r="X301" s="60"/>
      <c r="Y301" s="60"/>
      <c r="Z301" s="60"/>
      <c r="AA301" s="60"/>
      <c r="AB301" s="60"/>
      <c r="AC301" s="60"/>
      <c r="AD301" s="60"/>
      <c r="AE301" s="60"/>
      <c r="AF301" s="60"/>
      <c r="AG301" s="60"/>
      <c r="AH301" s="60"/>
      <c r="AI301" s="60"/>
      <c r="AJ301" s="60"/>
      <c r="AK301" s="60"/>
      <c r="AL301" s="60"/>
    </row>
    <row r="302" spans="1:38" ht="15" x14ac:dyDescent="0.2">
      <c r="A302" s="87" t="s">
        <v>7</v>
      </c>
      <c r="B302" s="32"/>
      <c r="C302" s="32">
        <v>2007</v>
      </c>
      <c r="D302" s="32">
        <v>2008</v>
      </c>
      <c r="E302" s="32">
        <v>2009</v>
      </c>
      <c r="F302" s="32">
        <v>2010</v>
      </c>
      <c r="G302" s="32">
        <v>2011</v>
      </c>
      <c r="H302" s="32">
        <v>2012</v>
      </c>
      <c r="I302" s="32">
        <v>2013</v>
      </c>
      <c r="J302" s="32">
        <v>2014</v>
      </c>
      <c r="K302" s="32">
        <v>2015</v>
      </c>
      <c r="L302" s="32">
        <v>2016</v>
      </c>
      <c r="M302" s="32">
        <v>2017</v>
      </c>
      <c r="N302" s="32">
        <v>2018</v>
      </c>
      <c r="O302" s="32">
        <v>2019</v>
      </c>
      <c r="P302" s="32">
        <v>2020</v>
      </c>
      <c r="Q302" s="32">
        <v>2021</v>
      </c>
      <c r="R302" s="32">
        <v>2022</v>
      </c>
      <c r="V302" s="87" t="s">
        <v>7</v>
      </c>
      <c r="W302" s="32">
        <v>2007</v>
      </c>
      <c r="X302" s="32">
        <v>2008</v>
      </c>
      <c r="Y302" s="32">
        <v>2009</v>
      </c>
      <c r="Z302" s="32">
        <v>2010</v>
      </c>
      <c r="AA302" s="32">
        <v>2011</v>
      </c>
      <c r="AB302" s="32">
        <v>2012</v>
      </c>
      <c r="AC302" s="32">
        <v>2013</v>
      </c>
      <c r="AD302" s="32">
        <v>2014</v>
      </c>
      <c r="AE302" s="32">
        <v>2015</v>
      </c>
      <c r="AF302" s="32">
        <v>2016</v>
      </c>
      <c r="AG302" s="32">
        <v>2017</v>
      </c>
      <c r="AH302" s="32">
        <v>2018</v>
      </c>
      <c r="AI302" s="32">
        <v>2019</v>
      </c>
      <c r="AJ302" s="32">
        <v>2020</v>
      </c>
      <c r="AK302" s="32">
        <v>2021</v>
      </c>
      <c r="AL302" s="32">
        <v>2022</v>
      </c>
    </row>
    <row r="303" spans="1:38" x14ac:dyDescent="0.2">
      <c r="A303" s="94" t="s">
        <v>28</v>
      </c>
      <c r="B303" s="85"/>
      <c r="C303" s="95" cm="1">
        <f t="array" ref="C303:R313">TRANSPOSE('5.Stata-DNSP&amp;State'!M93:W108)</f>
        <v>7.9757318599149585E-4</v>
      </c>
      <c r="D303" s="95">
        <v>1.9451574189588428E-3</v>
      </c>
      <c r="E303" s="95">
        <v>2.6021709199994802E-3</v>
      </c>
      <c r="F303" s="95">
        <v>1.0044354712590575E-3</v>
      </c>
      <c r="G303" s="95">
        <v>-8.3983102813363075E-3</v>
      </c>
      <c r="H303" s="95">
        <v>3.7705735303461552E-3</v>
      </c>
      <c r="I303" s="95">
        <v>-1.5353490598499775E-3</v>
      </c>
      <c r="J303" s="95">
        <v>1.7020475352182984E-3</v>
      </c>
      <c r="K303" s="95">
        <v>-4.5497698010876775E-4</v>
      </c>
      <c r="L303" s="95">
        <v>7.1371486410498619E-4</v>
      </c>
      <c r="M303" s="95">
        <v>-3.215414471924305E-3</v>
      </c>
      <c r="N303" s="95">
        <v>-7.3734892066568136E-4</v>
      </c>
      <c r="O303" s="95">
        <v>2.0375663880258799E-3</v>
      </c>
      <c r="P303" s="95">
        <v>5.0263968296349049E-4</v>
      </c>
      <c r="Q303" s="95">
        <v>-7.3355354834347963E-4</v>
      </c>
      <c r="R303" s="95">
        <v>2.460339805111289E-3</v>
      </c>
      <c r="V303" s="94" t="s">
        <v>28</v>
      </c>
      <c r="W303" s="95">
        <f>C303-'Growth Contrib.'!C303</f>
        <v>-2.3514008504199602E-8</v>
      </c>
      <c r="X303" s="95">
        <f>D303-'Growth Contrib.'!D303</f>
        <v>-6.3581041157261681E-8</v>
      </c>
      <c r="Y303" s="95">
        <f>E303-'Growth Contrib.'!E303</f>
        <v>5.7919999480165324E-8</v>
      </c>
      <c r="Z303" s="95">
        <f>F303-'Growth Contrib.'!F303</f>
        <v>-2.852874094252944E-8</v>
      </c>
      <c r="AA303" s="95">
        <f>G303-'Growth Contrib.'!G303</f>
        <v>6.1718663691909259E-8</v>
      </c>
      <c r="AB303" s="95">
        <f>H303-'Growth Contrib.'!H303</f>
        <v>-8.1469653844760265E-8</v>
      </c>
      <c r="AC303" s="95">
        <f>I303-'Growth Contrib.'!I303</f>
        <v>4.5940150022452317E-8</v>
      </c>
      <c r="AD303" s="95">
        <f>J303-'Growth Contrib.'!J303</f>
        <v>-5.3464781701482653E-8</v>
      </c>
      <c r="AE303" s="95">
        <f>K303-'Growth Contrib.'!K303</f>
        <v>9.2919891232236783E-8</v>
      </c>
      <c r="AF303" s="95">
        <f>L303-'Growth Contrib.'!L303</f>
        <v>-8.5835895013834131E-8</v>
      </c>
      <c r="AG303" s="95">
        <f>M303-'Growth Contrib.'!M303</f>
        <v>6.9528075694828134E-8</v>
      </c>
      <c r="AH303" s="95">
        <f>N303-'Growth Contrib.'!N303</f>
        <v>-3.3620665681370968E-8</v>
      </c>
      <c r="AI303" s="95">
        <f>O303-'Growth Contrib.'!O303</f>
        <v>5.3880258800605152E-9</v>
      </c>
      <c r="AJ303" s="95">
        <f>P303-'Growth Contrib.'!P303</f>
        <v>4.8282963490526264E-8</v>
      </c>
      <c r="AK303" s="95">
        <f>Q303-'Growth Contrib.'!Q303</f>
        <v>-8.6848343479610686E-8</v>
      </c>
      <c r="AL303" s="95">
        <f>R303-'Growth Contrib.'!R303</f>
        <v>2.4805111289213227E-8</v>
      </c>
    </row>
    <row r="304" spans="1:38" x14ac:dyDescent="0.2">
      <c r="A304" s="94" t="s">
        <v>161</v>
      </c>
      <c r="B304" s="85"/>
      <c r="C304" s="95">
        <v>9.9781639873981476E-3</v>
      </c>
      <c r="D304" s="95">
        <v>3.321954607963562E-2</v>
      </c>
      <c r="E304" s="95">
        <v>-1.4240152086131275E-4</v>
      </c>
      <c r="F304" s="95">
        <v>2.2640574723482132E-2</v>
      </c>
      <c r="G304" s="95">
        <v>-3.7648278521373868E-4</v>
      </c>
      <c r="H304" s="95">
        <v>-1.2247146514710039E-4</v>
      </c>
      <c r="I304" s="95">
        <v>-2.0866970589850098E-4</v>
      </c>
      <c r="J304" s="95">
        <v>-1.4053586346562952E-4</v>
      </c>
      <c r="K304" s="95">
        <v>6.1206716054584831E-5</v>
      </c>
      <c r="L304" s="95">
        <v>1.6358761058654636E-4</v>
      </c>
      <c r="M304" s="95">
        <v>-2.1327496506273746E-4</v>
      </c>
      <c r="N304" s="95">
        <v>1.2610618432518095E-4</v>
      </c>
      <c r="O304" s="95">
        <v>1.993939804378897E-4</v>
      </c>
      <c r="P304" s="95">
        <v>-1.0779630429169629E-5</v>
      </c>
      <c r="Q304" s="95">
        <v>1.2756248179357499E-4</v>
      </c>
      <c r="R304" s="95">
        <v>2.4612928973510861E-4</v>
      </c>
      <c r="V304" s="94" t="s">
        <v>161</v>
      </c>
      <c r="W304" s="95">
        <f>C304-'Growth Contrib.'!C304</f>
        <v>8.098739814714484E-8</v>
      </c>
      <c r="X304" s="95">
        <f>D304-'Growth Contrib.'!D304</f>
        <v>-1.6392036437939961E-7</v>
      </c>
      <c r="Y304" s="95">
        <f>E304-'Growth Contrib.'!E304</f>
        <v>-2.5208613127437798E-9</v>
      </c>
      <c r="Z304" s="95">
        <f>F304-'Growth Contrib.'!F304</f>
        <v>2.8472348213154364E-7</v>
      </c>
      <c r="AA304" s="95">
        <f>G304-'Growth Contrib.'!G304</f>
        <v>-2.2852137386716008E-9</v>
      </c>
      <c r="AB304" s="95">
        <f>H304-'Growth Contrib.'!H304</f>
        <v>-3.6514710038178938E-10</v>
      </c>
      <c r="AC304" s="95">
        <f>I304-'Growth Contrib.'!I304</f>
        <v>-1.2058985009828164E-9</v>
      </c>
      <c r="AD304" s="95">
        <f>J304-'Growth Contrib.'!J304</f>
        <v>-6.6346562952227482E-10</v>
      </c>
      <c r="AE304" s="95">
        <f>K304-'Growth Contrib.'!K304</f>
        <v>3.0605458483301193E-10</v>
      </c>
      <c r="AF304" s="95">
        <f>L304-'Growth Contrib.'!L304</f>
        <v>1.0105865463579979E-9</v>
      </c>
      <c r="AG304" s="95">
        <f>M304-'Growth Contrib.'!M304</f>
        <v>-1.1650627374740902E-9</v>
      </c>
      <c r="AH304" s="95">
        <f>N304-'Growth Contrib.'!N304</f>
        <v>5.8432518096037181E-10</v>
      </c>
      <c r="AI304" s="95">
        <f>O304-'Growth Contrib.'!O304</f>
        <v>9.8043788970196381E-10</v>
      </c>
      <c r="AJ304" s="95">
        <f>P304-'Growth Contrib.'!P304</f>
        <v>-4.1042916962899794E-10</v>
      </c>
      <c r="AK304" s="95">
        <f>Q304-'Growth Contrib.'!Q304</f>
        <v>1.081793574994128E-9</v>
      </c>
      <c r="AL304" s="95">
        <f>R304-'Growth Contrib.'!R304</f>
        <v>1.5897351086360464E-9</v>
      </c>
    </row>
    <row r="305" spans="1:38" x14ac:dyDescent="0.2">
      <c r="A305" s="94" t="s">
        <v>30</v>
      </c>
      <c r="B305" s="85"/>
      <c r="C305" s="95">
        <v>5.7251462712883949E-3</v>
      </c>
      <c r="D305" s="95">
        <v>4.3350649066269398E-3</v>
      </c>
      <c r="E305" s="95">
        <v>5.5667180567979813E-3</v>
      </c>
      <c r="F305" s="95">
        <v>5.0767483189702034E-3</v>
      </c>
      <c r="G305" s="95">
        <v>4.5997928828001022E-3</v>
      </c>
      <c r="H305" s="95">
        <v>3.5536047071218491E-3</v>
      </c>
      <c r="I305" s="95">
        <v>3.6903910804539919E-3</v>
      </c>
      <c r="J305" s="95">
        <v>3.600412979722023E-3</v>
      </c>
      <c r="K305" s="95">
        <v>2.0071982871741056E-3</v>
      </c>
      <c r="L305" s="95">
        <v>3.5720695741474628E-3</v>
      </c>
      <c r="M305" s="95">
        <v>1.643531839363277E-3</v>
      </c>
      <c r="N305" s="95">
        <v>2.174431225284934E-3</v>
      </c>
      <c r="O305" s="95">
        <v>2.0108111202716827E-3</v>
      </c>
      <c r="P305" s="95">
        <v>1.3829536037519574E-3</v>
      </c>
      <c r="Q305" s="95">
        <v>1.8544249469414353E-3</v>
      </c>
      <c r="R305" s="95">
        <v>3.2858033664524555E-3</v>
      </c>
      <c r="V305" s="94" t="s">
        <v>30</v>
      </c>
      <c r="W305" s="95">
        <f>C305-'Growth Contrib.'!C305</f>
        <v>-3.5728711604739172E-8</v>
      </c>
      <c r="X305" s="95">
        <f>D305-'Growth Contrib.'!D305</f>
        <v>-9.5093373060455011E-8</v>
      </c>
      <c r="Y305" s="95">
        <f>E305-'Growth Contrib.'!E305</f>
        <v>-2.3943202019129084E-8</v>
      </c>
      <c r="Z305" s="95">
        <f>F305-'Growth Contrib.'!F305</f>
        <v>4.0318970203311044E-8</v>
      </c>
      <c r="AA305" s="95">
        <f>G305-'Growth Contrib.'!G305</f>
        <v>-7.1171998980087969E-9</v>
      </c>
      <c r="AB305" s="95">
        <f>H305-'Growth Contrib.'!H305</f>
        <v>4.9707121849151825E-8</v>
      </c>
      <c r="AC305" s="95">
        <f>I305-'Growth Contrib.'!I305</f>
        <v>-1.9919546008322075E-8</v>
      </c>
      <c r="AD305" s="95">
        <f>J305-'Growth Contrib.'!J305</f>
        <v>-6.6020277977169028E-8</v>
      </c>
      <c r="AE305" s="95">
        <f>K305-'Growth Contrib.'!K305</f>
        <v>1.5287174105586832E-8</v>
      </c>
      <c r="AF305" s="95">
        <f>L305-'Growth Contrib.'!L305</f>
        <v>1.1157414746276739E-7</v>
      </c>
      <c r="AG305" s="95">
        <f>M305-'Growth Contrib.'!M305</f>
        <v>-1.1816063672301369E-7</v>
      </c>
      <c r="AH305" s="95">
        <f>N305-'Growth Contrib.'!N305</f>
        <v>-1.5774715065881156E-8</v>
      </c>
      <c r="AI305" s="95">
        <f>O305-'Growth Contrib.'!O305</f>
        <v>1.3112027168280666E-7</v>
      </c>
      <c r="AJ305" s="95">
        <f>P305-'Growth Contrib.'!P305</f>
        <v>4.1603751957386415E-8</v>
      </c>
      <c r="AK305" s="95">
        <f>Q305-'Growth Contrib.'!Q305</f>
        <v>-1.7805305856468702E-7</v>
      </c>
      <c r="AL305" s="95">
        <f>R305-'Growth Contrib.'!R305</f>
        <v>8.1366452455485655E-8</v>
      </c>
    </row>
    <row r="306" spans="1:38" x14ac:dyDescent="0.2">
      <c r="A306" s="94" t="s">
        <v>162</v>
      </c>
      <c r="B306" s="85"/>
      <c r="C306" s="95">
        <v>6.6585643216967583E-3</v>
      </c>
      <c r="D306" s="95">
        <v>1.6865537036210299E-3</v>
      </c>
      <c r="E306" s="95">
        <v>3.7692526821047068E-3</v>
      </c>
      <c r="F306" s="95">
        <v>2.7632678393274546E-3</v>
      </c>
      <c r="G306" s="95">
        <v>4.1275969124399126E-4</v>
      </c>
      <c r="H306" s="95">
        <v>3.2424214296042919E-3</v>
      </c>
      <c r="I306" s="95">
        <v>-1.0499280877411366E-2</v>
      </c>
      <c r="J306" s="95">
        <v>2.1168349776417017E-3</v>
      </c>
      <c r="K306" s="95">
        <v>4.1890167631208897E-3</v>
      </c>
      <c r="L306" s="95">
        <v>-6.2676711240783334E-4</v>
      </c>
      <c r="M306" s="95">
        <v>7.1776617551222444E-4</v>
      </c>
      <c r="N306" s="95">
        <v>-1.60795240662992E-3</v>
      </c>
      <c r="O306" s="95">
        <v>9.7993342205882072E-4</v>
      </c>
      <c r="P306" s="95">
        <v>1.9862197805196047E-3</v>
      </c>
      <c r="Q306" s="95">
        <v>2.9719872400164604E-3</v>
      </c>
      <c r="R306" s="95">
        <v>1.4090636977925897E-3</v>
      </c>
      <c r="V306" s="94" t="s">
        <v>162</v>
      </c>
      <c r="W306" s="95">
        <f>C306-'Growth Contrib.'!C306</f>
        <v>1.523216967584326E-7</v>
      </c>
      <c r="X306" s="95">
        <f>D306-'Growth Contrib.'!D306</f>
        <v>-6.2296378970086094E-8</v>
      </c>
      <c r="Y306" s="95">
        <f>E306-'Growth Contrib.'!E306</f>
        <v>3.6668210470682666E-7</v>
      </c>
      <c r="Z306" s="95">
        <f>F306-'Growth Contrib.'!F306</f>
        <v>-3.1916067254550776E-7</v>
      </c>
      <c r="AA306" s="95">
        <f>G306-'Growth Contrib.'!G306</f>
        <v>2.3939124399127449E-7</v>
      </c>
      <c r="AB306" s="95">
        <f>H306-'Growth Contrib.'!H306</f>
        <v>-6.9570395708207222E-8</v>
      </c>
      <c r="AC306" s="95">
        <f>I306-'Growth Contrib.'!I306</f>
        <v>-2.5087741136603503E-7</v>
      </c>
      <c r="AD306" s="95">
        <f>J306-'Growth Contrib.'!J306</f>
        <v>5.1977641701578953E-8</v>
      </c>
      <c r="AE306" s="95">
        <f>K306-'Growth Contrib.'!K306</f>
        <v>6.176312088938124E-8</v>
      </c>
      <c r="AF306" s="95">
        <f>L306-'Growth Contrib.'!L306</f>
        <v>-3.2912407833384644E-8</v>
      </c>
      <c r="AG306" s="95">
        <f>M306-'Growth Contrib.'!M306</f>
        <v>-5.7124487775586825E-8</v>
      </c>
      <c r="AH306" s="95">
        <f>N306-'Growth Contrib.'!N306</f>
        <v>2.2593370079980121E-8</v>
      </c>
      <c r="AI306" s="95">
        <f>O306-'Growth Contrib.'!O306</f>
        <v>2.4922058820733145E-8</v>
      </c>
      <c r="AJ306" s="95">
        <f>P306-'Growth Contrib.'!P306</f>
        <v>-8.8219480395314298E-8</v>
      </c>
      <c r="AK306" s="95">
        <f>Q306-'Growth Contrib.'!Q306</f>
        <v>2.9240016460613943E-8</v>
      </c>
      <c r="AL306" s="95">
        <f>R306-'Growth Contrib.'!R306</f>
        <v>-8.5302207410284034E-8</v>
      </c>
    </row>
    <row r="307" spans="1:38" x14ac:dyDescent="0.2">
      <c r="A307" s="94" t="s">
        <v>156</v>
      </c>
      <c r="B307" s="85"/>
      <c r="C307" s="95">
        <v>0.11196820437908173</v>
      </c>
      <c r="D307" s="95">
        <v>-5.9168457984924316E-2</v>
      </c>
      <c r="E307" s="95">
        <v>-4.2829196900129318E-2</v>
      </c>
      <c r="F307" s="95">
        <v>-6.4381994307041168E-3</v>
      </c>
      <c r="G307" s="95">
        <v>2.5543011724948883E-2</v>
      </c>
      <c r="H307" s="95">
        <v>2.2105874493718147E-2</v>
      </c>
      <c r="I307" s="95">
        <v>2.2994695231318474E-2</v>
      </c>
      <c r="J307" s="95">
        <v>2.6138534769415855E-2</v>
      </c>
      <c r="K307" s="95">
        <v>-4.611637070775032E-2</v>
      </c>
      <c r="L307" s="95">
        <v>-3.3376018982380629E-3</v>
      </c>
      <c r="M307" s="95">
        <v>5.3037039935588837E-2</v>
      </c>
      <c r="N307" s="95">
        <v>-1.5926584601402283E-2</v>
      </c>
      <c r="O307" s="95">
        <v>-4.0044132620096207E-2</v>
      </c>
      <c r="P307" s="95">
        <v>3.6170906387269497E-3</v>
      </c>
      <c r="Q307" s="95">
        <v>3.7836260162293911E-3</v>
      </c>
      <c r="R307" s="95">
        <v>-5.5705409497022629E-2</v>
      </c>
      <c r="V307" s="94" t="s">
        <v>156</v>
      </c>
      <c r="W307" s="95">
        <f>C307-'Growth Contrib.'!C307</f>
        <v>4.3790817222388867E-9</v>
      </c>
      <c r="X307" s="95">
        <f>D307-'Growth Contrib.'!D307</f>
        <v>-2.0798492431778337E-7</v>
      </c>
      <c r="Y307" s="95">
        <f>E307-'Growth Contrib.'!E307</f>
        <v>7.3099870684378843E-8</v>
      </c>
      <c r="Z307" s="95">
        <f>F307-'Growth Contrib.'!F307</f>
        <v>2.3856929588349923E-7</v>
      </c>
      <c r="AA307" s="95">
        <f>G307-'Growth Contrib.'!G307</f>
        <v>-1.7827505111728259E-7</v>
      </c>
      <c r="AB307" s="95">
        <f>H307-'Growth Contrib.'!H307</f>
        <v>-9.5506281851814867E-8</v>
      </c>
      <c r="AC307" s="95">
        <f>I307-'Growth Contrib.'!I307</f>
        <v>-4.4768681525808596E-8</v>
      </c>
      <c r="AD307" s="95">
        <f>J307-'Growth Contrib.'!J307</f>
        <v>2.5476941585556023E-7</v>
      </c>
      <c r="AE307" s="95">
        <f>K307-'Growth Contrib.'!K307</f>
        <v>-4.0707750323387693E-8</v>
      </c>
      <c r="AF307" s="95">
        <f>L307-'Growth Contrib.'!L307</f>
        <v>-5.1898238062966784E-8</v>
      </c>
      <c r="AG307" s="95">
        <f>M307-'Growth Contrib.'!M307</f>
        <v>7.9935588835622351E-8</v>
      </c>
      <c r="AH307" s="95">
        <f>N307-'Growth Contrib.'!N307</f>
        <v>-1.3460140228099826E-7</v>
      </c>
      <c r="AI307" s="95">
        <f>O307-'Growth Contrib.'!O307</f>
        <v>1.7379903793912632E-8</v>
      </c>
      <c r="AJ307" s="95">
        <f>P307-'Growth Contrib.'!P307</f>
        <v>-1.9336127305043249E-7</v>
      </c>
      <c r="AK307" s="95">
        <f>Q307-'Growth Contrib.'!Q307</f>
        <v>3.6601622939100298E-7</v>
      </c>
      <c r="AL307" s="95">
        <f>R307-'Growth Contrib.'!R307</f>
        <v>-4.294970226276229E-7</v>
      </c>
    </row>
    <row r="308" spans="1:38" x14ac:dyDescent="0.2">
      <c r="A308" s="94" t="s">
        <v>10</v>
      </c>
      <c r="B308" s="85"/>
      <c r="C308" s="95">
        <v>4.2939148843288422E-2</v>
      </c>
      <c r="D308" s="95">
        <v>-2.4591375142335892E-2</v>
      </c>
      <c r="E308" s="95">
        <v>1.2011602520942688E-2</v>
      </c>
      <c r="F308" s="95">
        <v>7.7909203246235847E-3</v>
      </c>
      <c r="G308" s="95">
        <v>-7.4768766760826111E-2</v>
      </c>
      <c r="H308" s="95">
        <v>-3.9625423960387707E-3</v>
      </c>
      <c r="I308" s="95">
        <v>7.8957878053188324E-2</v>
      </c>
      <c r="J308" s="95">
        <v>-3.3642823109403253E-4</v>
      </c>
      <c r="K308" s="95">
        <v>-5.1299009472131729E-2</v>
      </c>
      <c r="L308" s="95">
        <v>-2.6158513501286507E-3</v>
      </c>
      <c r="M308" s="95">
        <v>3.7917826324701309E-2</v>
      </c>
      <c r="N308" s="95">
        <v>-9.5542287454009056E-3</v>
      </c>
      <c r="O308" s="95">
        <v>-2.2956773173063993E-3</v>
      </c>
      <c r="P308" s="95">
        <v>-1.4122766442596912E-2</v>
      </c>
      <c r="Q308" s="95">
        <v>4.9701090902090073E-2</v>
      </c>
      <c r="R308" s="95">
        <v>-1.1534383520483971E-3</v>
      </c>
      <c r="V308" s="94" t="s">
        <v>10</v>
      </c>
      <c r="W308" s="95">
        <f>C308-'Growth Contrib.'!C308</f>
        <v>-1.0115671157662209E-7</v>
      </c>
      <c r="X308" s="95">
        <f>D308-'Growth Contrib.'!D308</f>
        <v>6.4857664107409452E-8</v>
      </c>
      <c r="Y308" s="95">
        <f>E308-'Growth Contrib.'!E308</f>
        <v>2.2252094268766787E-7</v>
      </c>
      <c r="Z308" s="95">
        <f>F308-'Growth Contrib.'!F308</f>
        <v>-1.8067537641518194E-7</v>
      </c>
      <c r="AA308" s="95">
        <f>G308-'Growth Contrib.'!G308</f>
        <v>-1.2676082611351447E-7</v>
      </c>
      <c r="AB308" s="95">
        <f>H308-'Growth Contrib.'!H308</f>
        <v>8.7603961229296146E-8</v>
      </c>
      <c r="AC308" s="95">
        <f>I308-'Growth Contrib.'!I308</f>
        <v>-2.194681167355661E-8</v>
      </c>
      <c r="AD308" s="95">
        <f>J308-'Growth Contrib.'!J308</f>
        <v>-4.2031094032524488E-8</v>
      </c>
      <c r="AE308" s="95">
        <f>K308-'Growth Contrib.'!K308</f>
        <v>5.2786826992834435E-10</v>
      </c>
      <c r="AF308" s="95">
        <f>L308-'Growth Contrib.'!L308</f>
        <v>2.066498713494333E-7</v>
      </c>
      <c r="AG308" s="95">
        <f>M308-'Growth Contrib.'!M308</f>
        <v>-1.5367529868776098E-7</v>
      </c>
      <c r="AH308" s="95">
        <f>N308-'Growth Contrib.'!N308</f>
        <v>1.6225459909501028E-7</v>
      </c>
      <c r="AI308" s="95">
        <f>O308-'Growth Contrib.'!O308</f>
        <v>-2.3431730639946954E-7</v>
      </c>
      <c r="AJ308" s="95">
        <f>P308-'Growth Contrib.'!P308</f>
        <v>2.9355740308739664E-7</v>
      </c>
      <c r="AK308" s="95">
        <f>Q308-'Growth Contrib.'!Q308</f>
        <v>-9.9097909926626482E-8</v>
      </c>
      <c r="AL308" s="95">
        <f>R308-'Growth Contrib.'!R308</f>
        <v>-8.5352048397090499E-8</v>
      </c>
    </row>
    <row r="309" spans="1:38" x14ac:dyDescent="0.2">
      <c r="A309" s="94" t="s">
        <v>163</v>
      </c>
      <c r="B309" s="85"/>
      <c r="C309" s="95">
        <v>-2.067572670057416E-3</v>
      </c>
      <c r="D309" s="95">
        <v>-1.2451300863176584E-3</v>
      </c>
      <c r="E309" s="95">
        <v>-3.1480805482715368E-3</v>
      </c>
      <c r="F309" s="95">
        <v>-1.0331654921174049E-3</v>
      </c>
      <c r="G309" s="95">
        <v>-7.464540540240705E-4</v>
      </c>
      <c r="H309" s="95">
        <v>-1.7930478788912296E-3</v>
      </c>
      <c r="I309" s="95">
        <v>1.4872916974127293E-2</v>
      </c>
      <c r="J309" s="95">
        <v>-3.6032404750585556E-4</v>
      </c>
      <c r="K309" s="95">
        <v>-1.7372365982737392E-4</v>
      </c>
      <c r="L309" s="95">
        <v>2.2974231978878379E-4</v>
      </c>
      <c r="M309" s="95">
        <v>-5.0723114982247353E-3</v>
      </c>
      <c r="N309" s="95">
        <v>-5.9634580975398421E-4</v>
      </c>
      <c r="O309" s="95">
        <v>1.5881241779425181E-5</v>
      </c>
      <c r="P309" s="95">
        <v>-9.0604985598474741E-4</v>
      </c>
      <c r="Q309" s="95">
        <v>-4.8385798436356708E-5</v>
      </c>
      <c r="R309" s="95">
        <v>-3.0566967325285077E-4</v>
      </c>
      <c r="V309" s="94" t="s">
        <v>163</v>
      </c>
      <c r="W309" s="95">
        <f>C309-'Growth Contrib.'!C309</f>
        <v>3.6329942584237968E-8</v>
      </c>
      <c r="X309" s="95">
        <f>D309-'Growth Contrib.'!D309</f>
        <v>-8.0086317658491571E-8</v>
      </c>
      <c r="Y309" s="95">
        <f>E309-'Growth Contrib.'!E309</f>
        <v>5.8451728463058267E-8</v>
      </c>
      <c r="Z309" s="95">
        <f>F309-'Growth Contrib.'!F309</f>
        <v>1.1507882594985822E-8</v>
      </c>
      <c r="AA309" s="95">
        <f>G309-'Growth Contrib.'!G309</f>
        <v>-6.7540240704898336E-9</v>
      </c>
      <c r="AB309" s="95">
        <f>H309-'Growth Contrib.'!H309</f>
        <v>-5.3878891229618142E-8</v>
      </c>
      <c r="AC309" s="95">
        <f>I309-'Growth Contrib.'!I309</f>
        <v>5.6974127292733212E-8</v>
      </c>
      <c r="AD309" s="95">
        <f>J309-'Growth Contrib.'!J309</f>
        <v>-2.7647505855565337E-8</v>
      </c>
      <c r="AE309" s="95">
        <f>K309-'Growth Contrib.'!K309</f>
        <v>-9.0598273739096822E-9</v>
      </c>
      <c r="AF309" s="95">
        <f>L309-'Growth Contrib.'!L309</f>
        <v>-7.6802112162121985E-9</v>
      </c>
      <c r="AG309" s="95">
        <f>M309-'Growth Contrib.'!M309</f>
        <v>1.6501775264819718E-8</v>
      </c>
      <c r="AH309" s="95">
        <f>N309-'Growth Contrib.'!N309</f>
        <v>-1.8509753984207421E-8</v>
      </c>
      <c r="AI309" s="95">
        <f>O309-'Growth Contrib.'!O309</f>
        <v>4.5461779425181085E-8</v>
      </c>
      <c r="AJ309" s="95">
        <f>P309-'Growth Contrib.'!P309</f>
        <v>3.944015252626068E-9</v>
      </c>
      <c r="AK309" s="95">
        <f>Q309-'Growth Contrib.'!Q309</f>
        <v>-3.5018436356705105E-8</v>
      </c>
      <c r="AL309" s="95">
        <f>R309-'Growth Contrib.'!R309</f>
        <v>3.4426747149221559E-8</v>
      </c>
    </row>
    <row r="310" spans="1:38" x14ac:dyDescent="0.2">
      <c r="A310" s="94" t="s">
        <v>164</v>
      </c>
      <c r="B310" s="85"/>
      <c r="C310" s="95">
        <v>-8.5304694948717952E-4</v>
      </c>
      <c r="D310" s="95">
        <v>-3.0053022783249617E-3</v>
      </c>
      <c r="E310" s="95">
        <v>-1.6033679712563753E-3</v>
      </c>
      <c r="F310" s="95">
        <v>-1.8964894115924835E-3</v>
      </c>
      <c r="G310" s="95">
        <v>-3.6819379311054945E-3</v>
      </c>
      <c r="H310" s="95">
        <v>-2.3397444747388363E-3</v>
      </c>
      <c r="I310" s="95">
        <v>-2.1633284632116556E-3</v>
      </c>
      <c r="J310" s="95">
        <v>-3.9224796928465366E-3</v>
      </c>
      <c r="K310" s="95">
        <v>-1.0312760248780251E-2</v>
      </c>
      <c r="L310" s="95">
        <v>2.072259783744812E-3</v>
      </c>
      <c r="M310" s="95">
        <v>2.40521808154881E-3</v>
      </c>
      <c r="N310" s="95">
        <v>-6.0563469305634499E-3</v>
      </c>
      <c r="O310" s="95">
        <v>5.495146382600069E-3</v>
      </c>
      <c r="P310" s="95">
        <v>-1.3983683893457055E-3</v>
      </c>
      <c r="Q310" s="95">
        <v>-3.7395001854747534E-3</v>
      </c>
      <c r="R310" s="95">
        <v>9.4190891832113266E-4</v>
      </c>
      <c r="V310" s="94" t="s">
        <v>164</v>
      </c>
      <c r="W310" s="95">
        <f>C310-'Growth Contrib.'!C310</f>
        <v>-1.0234948717951879E-7</v>
      </c>
      <c r="X310" s="95">
        <f>D310-'Growth Contrib.'!D310</f>
        <v>7.8721675038449096E-8</v>
      </c>
      <c r="Y310" s="95">
        <f>E310-'Growth Contrib.'!E310</f>
        <v>-1.1497125637529963E-7</v>
      </c>
      <c r="Z310" s="95">
        <f>F310-'Growth Contrib.'!F310</f>
        <v>3.6588407516420507E-8</v>
      </c>
      <c r="AA310" s="95">
        <f>G310-'Growth Contrib.'!G310</f>
        <v>3.5068894505344006E-8</v>
      </c>
      <c r="AB310" s="95">
        <f>H310-'Growth Contrib.'!H310</f>
        <v>1.5252611638982838E-9</v>
      </c>
      <c r="AC310" s="95">
        <f>I310-'Growth Contrib.'!I310</f>
        <v>5.0536788344379691E-8</v>
      </c>
      <c r="AD310" s="95">
        <f>J310-'Growth Contrib.'!J310</f>
        <v>5.8307153463083017E-8</v>
      </c>
      <c r="AE310" s="95">
        <f>K310-'Growth Contrib.'!K310</f>
        <v>-1.0248780249813572E-8</v>
      </c>
      <c r="AF310" s="95">
        <f>L310-'Growth Contrib.'!L310</f>
        <v>-1.4521625518780848E-7</v>
      </c>
      <c r="AG310" s="95">
        <f>M310-'Growth Contrib.'!M310</f>
        <v>1.3708154881011958E-7</v>
      </c>
      <c r="AH310" s="95">
        <f>N310-'Growth Contrib.'!N310</f>
        <v>-1.2693056344968007E-7</v>
      </c>
      <c r="AI310" s="95">
        <f>O310-'Growth Contrib.'!O310</f>
        <v>1.2382600069436867E-8</v>
      </c>
      <c r="AJ310" s="95">
        <f>P310-'Growth Contrib.'!P310</f>
        <v>-3.3893457055712839E-9</v>
      </c>
      <c r="AK310" s="95">
        <f>Q310-'Growth Contrib.'!Q310</f>
        <v>-3.4185474753496009E-8</v>
      </c>
      <c r="AL310" s="95">
        <f>R310-'Growth Contrib.'!R310</f>
        <v>1.4171832113266201E-7</v>
      </c>
    </row>
    <row r="311" spans="1:38" x14ac:dyDescent="0.2">
      <c r="A311" s="94" t="s">
        <v>165</v>
      </c>
      <c r="B311" s="85"/>
      <c r="C311" s="95">
        <v>-2.0358740584924817E-4</v>
      </c>
      <c r="D311" s="95">
        <v>-6.1672741139773279E-5</v>
      </c>
      <c r="E311" s="95">
        <v>2.3863503884058446E-4</v>
      </c>
      <c r="F311" s="95">
        <v>-8.5961254080757499E-4</v>
      </c>
      <c r="G311" s="95">
        <v>-3.4607210545800626E-4</v>
      </c>
      <c r="H311" s="95">
        <v>-1.6772972594480962E-4</v>
      </c>
      <c r="I311" s="95">
        <v>2.5657407240942121E-4</v>
      </c>
      <c r="J311" s="95">
        <v>-7.8064542321953923E-5</v>
      </c>
      <c r="K311" s="95">
        <v>1.0585624113446102E-4</v>
      </c>
      <c r="L311" s="95">
        <v>-3.1858310103416443E-4</v>
      </c>
      <c r="M311" s="95">
        <v>-7.2707922663539648E-4</v>
      </c>
      <c r="N311" s="95">
        <v>-1.2727383364108391E-5</v>
      </c>
      <c r="O311" s="95">
        <v>-3.1328658224083483E-5</v>
      </c>
      <c r="P311" s="95">
        <v>4.3485437345225364E-5</v>
      </c>
      <c r="Q311" s="95">
        <v>-5.9728175983764231E-5</v>
      </c>
      <c r="R311" s="95">
        <v>1.1951615306315944E-4</v>
      </c>
      <c r="V311" s="94" t="s">
        <v>165</v>
      </c>
      <c r="W311" s="95">
        <f>C311-'Growth Contrib.'!C311</f>
        <v>-5.8492481691541087E-12</v>
      </c>
      <c r="X311" s="95">
        <f>D311-'Growth Contrib.'!D311</f>
        <v>-1.6113977327773723E-10</v>
      </c>
      <c r="Y311" s="95">
        <f>E311-'Growth Contrib.'!E311</f>
        <v>-3.6115941555209426E-10</v>
      </c>
      <c r="Z311" s="95">
        <f>F311-'Growth Contrib.'!F311</f>
        <v>-4.0807574984078054E-11</v>
      </c>
      <c r="AA311" s="95">
        <f>G311-'Growth Contrib.'!G311</f>
        <v>-2.1054580062371785E-9</v>
      </c>
      <c r="AB311" s="95">
        <f>H311-'Growth Contrib.'!H311</f>
        <v>2.5740551903776377E-9</v>
      </c>
      <c r="AC311" s="95">
        <f>I311-'Growth Contrib.'!I311</f>
        <v>-1.9275905787990641E-9</v>
      </c>
      <c r="AD311" s="95">
        <f>J311-'Growth Contrib.'!J311</f>
        <v>1.8376780460711969E-9</v>
      </c>
      <c r="AE311" s="95">
        <f>K311-'Growth Contrib.'!K311</f>
        <v>9.4113446101270776E-10</v>
      </c>
      <c r="AF311" s="95">
        <f>L311-'Growth Contrib.'!L311</f>
        <v>-8.0103416445504588E-10</v>
      </c>
      <c r="AG311" s="95">
        <f>M311-'Growth Contrib.'!M311</f>
        <v>-1.2266353964464002E-9</v>
      </c>
      <c r="AH311" s="95">
        <f>N311-'Growth Contrib.'!N311</f>
        <v>2.4663589160920914E-10</v>
      </c>
      <c r="AI311" s="95">
        <f>O311-'Growth Contrib.'!O311</f>
        <v>-1.1682240834827396E-9</v>
      </c>
      <c r="AJ311" s="95">
        <f>P311-'Growth Contrib.'!P311</f>
        <v>2.8873452253647082E-9</v>
      </c>
      <c r="AK311" s="95">
        <f>Q311-'Growth Contrib.'!Q311</f>
        <v>-7.1598376423368578E-10</v>
      </c>
      <c r="AL311" s="95">
        <f>R311-'Growth Contrib.'!R311</f>
        <v>8.5306315943188115E-10</v>
      </c>
    </row>
    <row r="312" spans="1:38" x14ac:dyDescent="0.2">
      <c r="A312" s="94" t="s">
        <v>166</v>
      </c>
      <c r="B312" s="85"/>
      <c r="C312" s="95">
        <v>-3.5131552722305059E-3</v>
      </c>
      <c r="D312" s="95">
        <v>-4.4074240140616894E-3</v>
      </c>
      <c r="E312" s="95">
        <v>-2.1637971512973309E-3</v>
      </c>
      <c r="F312" s="95">
        <v>-2.6149158366024494E-3</v>
      </c>
      <c r="G312" s="95">
        <v>-1.7848914721980691E-3</v>
      </c>
      <c r="H312" s="95">
        <v>-1.8591899424791336E-3</v>
      </c>
      <c r="I312" s="95">
        <v>-1.8764311680570245E-3</v>
      </c>
      <c r="J312" s="95">
        <v>-1.351294107735157E-3</v>
      </c>
      <c r="K312" s="95">
        <v>-2.3140227422118187E-3</v>
      </c>
      <c r="L312" s="95">
        <v>-1.0576144995866343E-4</v>
      </c>
      <c r="M312" s="95">
        <v>-1.0632537305355072E-3</v>
      </c>
      <c r="N312" s="95">
        <v>1.3541326625272632E-3</v>
      </c>
      <c r="O312" s="95">
        <v>-4.4796129805035889E-4</v>
      </c>
      <c r="P312" s="95">
        <v>2.7819174647447653E-5</v>
      </c>
      <c r="Q312" s="95">
        <v>-3.5877653863281012E-4</v>
      </c>
      <c r="R312" s="95">
        <v>9.7439507953822613E-4</v>
      </c>
      <c r="V312" s="94" t="s">
        <v>166</v>
      </c>
      <c r="W312" s="95">
        <f>C312-'Growth Contrib.'!C312</f>
        <v>-6.2722305058104943E-9</v>
      </c>
      <c r="X312" s="95">
        <f>D312-'Growth Contrib.'!D312</f>
        <v>-5.0140616892832557E-9</v>
      </c>
      <c r="Y312" s="95">
        <f>E312-'Growth Contrib.'!E312</f>
        <v>-1.0151297330941028E-8</v>
      </c>
      <c r="Z312" s="95">
        <f>F312-'Growth Contrib.'!F312</f>
        <v>2.5163397550549693E-8</v>
      </c>
      <c r="AA312" s="95">
        <f>G312-'Growth Contrib.'!G312</f>
        <v>-3.0472198069095985E-8</v>
      </c>
      <c r="AB312" s="95">
        <f>H312-'Growth Contrib.'!H312</f>
        <v>2.9057520866456604E-8</v>
      </c>
      <c r="AC312" s="95">
        <f>I312-'Growth Contrib.'!I312</f>
        <v>8.3194297544747497E-10</v>
      </c>
      <c r="AD312" s="95">
        <f>J312-'Growth Contrib.'!J312</f>
        <v>-1.8107735157016705E-8</v>
      </c>
      <c r="AE312" s="95">
        <f>K312-'Growth Contrib.'!K312</f>
        <v>6.2577881813040415E-9</v>
      </c>
      <c r="AF312" s="95">
        <f>L312-'Growth Contrib.'!L312</f>
        <v>7.5004133656133513E-10</v>
      </c>
      <c r="AG312" s="95">
        <f>M312-'Growth Contrib.'!M312</f>
        <v>-3.7305355072431157E-9</v>
      </c>
      <c r="AH312" s="95">
        <f>N312-'Growth Contrib.'!N312</f>
        <v>-1.7337472736763879E-8</v>
      </c>
      <c r="AI312" s="95">
        <f>O312-'Growth Contrib.'!O312</f>
        <v>1.7201949641088531E-8</v>
      </c>
      <c r="AJ312" s="95">
        <f>P312-'Growth Contrib.'!P312</f>
        <v>6.7464744765171236E-10</v>
      </c>
      <c r="AK312" s="95">
        <f>Q312-'Growth Contrib.'!Q312</f>
        <v>-4.0386328101216229E-9</v>
      </c>
      <c r="AL312" s="95">
        <f>R312-'Growth Contrib.'!R312</f>
        <v>6.9795382261249664E-9</v>
      </c>
    </row>
    <row r="313" spans="1:38" x14ac:dyDescent="0.2">
      <c r="A313" s="96" t="s">
        <v>167</v>
      </c>
      <c r="B313" s="97"/>
      <c r="C313" s="98">
        <v>-5.3541767410933971E-3</v>
      </c>
      <c r="D313" s="98">
        <v>-5.0538084469735622E-3</v>
      </c>
      <c r="E313" s="98">
        <v>-2.3812265135347843E-3</v>
      </c>
      <c r="F313" s="98">
        <v>-1.6787800937891006E-2</v>
      </c>
      <c r="G313" s="98">
        <v>-7.7605633996427059E-3</v>
      </c>
      <c r="H313" s="98">
        <v>-9.1797001659870148E-3</v>
      </c>
      <c r="I313" s="98">
        <v>-7.0786448195576668E-3</v>
      </c>
      <c r="J313" s="98">
        <v>-2.5512661784887314E-2</v>
      </c>
      <c r="K313" s="98">
        <v>-2.9428693233057857E-4</v>
      </c>
      <c r="L313" s="98">
        <v>-1.4486575499176979E-2</v>
      </c>
      <c r="M313" s="98">
        <v>-8.503069169819355E-3</v>
      </c>
      <c r="N313" s="98">
        <v>-6.6715781576931477E-4</v>
      </c>
      <c r="O313" s="98">
        <v>-9.8019069992005825E-4</v>
      </c>
      <c r="P313" s="98">
        <v>3.6626746878027916E-3</v>
      </c>
      <c r="Q313" s="98">
        <v>-7.0161665789783001E-3</v>
      </c>
      <c r="R313" s="98">
        <v>7.3400838300585747E-3</v>
      </c>
      <c r="V313" s="96" t="s">
        <v>167</v>
      </c>
      <c r="W313" s="95">
        <f>C313-'Growth Contrib.'!C313</f>
        <v>2.6625890660325613E-7</v>
      </c>
      <c r="X313" s="95">
        <f>D313-'Growth Contrib.'!D313</f>
        <v>-2.3446973562366025E-8</v>
      </c>
      <c r="Y313" s="95">
        <f>E313-'Growth Contrib.'!E313</f>
        <v>-2.3551353478448028E-7</v>
      </c>
      <c r="Z313" s="95">
        <f>F313-'Growth Contrib.'!F313</f>
        <v>9.0621089937625854E-9</v>
      </c>
      <c r="AA313" s="95">
        <f>G313-'Growth Contrib.'!G313</f>
        <v>4.760035729380746E-8</v>
      </c>
      <c r="AB313" s="95">
        <f>H313-'Growth Contrib.'!H313</f>
        <v>4.8340129850388269E-9</v>
      </c>
      <c r="AC313" s="95">
        <f>I313-'Growth Contrib.'!I313</f>
        <v>5.2180442333335519E-8</v>
      </c>
      <c r="AD313" s="95">
        <f>J313-'Growth Contrib.'!J313</f>
        <v>-6.1784887313981462E-8</v>
      </c>
      <c r="AE313" s="95">
        <f>K313-'Growth Contrib.'!K313</f>
        <v>-9.432330578542595E-9</v>
      </c>
      <c r="AF313" s="95">
        <f>L313-'Growth Contrib.'!L313</f>
        <v>1.8450082302050308E-7</v>
      </c>
      <c r="AG313" s="95">
        <f>M313-'Growth Contrib.'!M313</f>
        <v>-1.7216981935443132E-7</v>
      </c>
      <c r="AH313" s="95">
        <f>N313-'Growth Contrib.'!N313</f>
        <v>-2.2115769314728743E-8</v>
      </c>
      <c r="AI313" s="95">
        <f>O313-'Growth Contrib.'!O313</f>
        <v>4.2300079941808705E-8</v>
      </c>
      <c r="AJ313" s="95">
        <f>P313-'Growth Contrib.'!P313</f>
        <v>1.2168780279177976E-7</v>
      </c>
      <c r="AK313" s="95">
        <f>Q313-'Growth Contrib.'!Q313</f>
        <v>-2.0057897829987847E-7</v>
      </c>
      <c r="AL313" s="95">
        <f>R313-'Growth Contrib.'!R313</f>
        <v>1.2483005857460983E-7</v>
      </c>
    </row>
    <row r="314" spans="1:38" ht="15" x14ac:dyDescent="0.2">
      <c r="A314" s="89" t="s">
        <v>168</v>
      </c>
      <c r="B314" s="93"/>
      <c r="C314" s="99">
        <f t="shared" ref="C314:P314" si="48">SUM(C303:C313)</f>
        <v>0.1660752619500272</v>
      </c>
      <c r="D314" s="99">
        <f t="shared" si="48"/>
        <v>-5.6346848585235421E-2</v>
      </c>
      <c r="E314" s="99">
        <f t="shared" si="48"/>
        <v>-2.8079691386665218E-2</v>
      </c>
      <c r="F314" s="99">
        <f t="shared" si="48"/>
        <v>9.645763027947396E-3</v>
      </c>
      <c r="G314" s="99">
        <f t="shared" si="48"/>
        <v>-6.7307914490811527E-2</v>
      </c>
      <c r="H314" s="99">
        <f t="shared" si="48"/>
        <v>1.3248048111563548E-2</v>
      </c>
      <c r="I314" s="99">
        <f t="shared" si="48"/>
        <v>9.7410751317511313E-2</v>
      </c>
      <c r="J314" s="99">
        <f t="shared" si="48"/>
        <v>1.8560419921413995E-3</v>
      </c>
      <c r="K314" s="99">
        <f t="shared" si="48"/>
        <v>-0.1046018727356568</v>
      </c>
      <c r="L314" s="99">
        <f t="shared" si="48"/>
        <v>-1.4739766258571763E-2</v>
      </c>
      <c r="M314" s="99">
        <f t="shared" si="48"/>
        <v>7.6926979294512421E-2</v>
      </c>
      <c r="N314" s="99">
        <f t="shared" si="48"/>
        <v>-3.1504022541412269E-2</v>
      </c>
      <c r="O314" s="99">
        <f t="shared" si="48"/>
        <v>-3.3060558058423339E-2</v>
      </c>
      <c r="P314" s="99">
        <f t="shared" si="48"/>
        <v>-5.215081312599068E-3</v>
      </c>
      <c r="Q314" s="99">
        <f t="shared" ref="Q314" si="49">SUM(Q303:Q313)</f>
        <v>4.648258076122147E-2</v>
      </c>
      <c r="R314" s="99">
        <f>SUM(R303:R313)</f>
        <v>-4.0387277382251341E-2</v>
      </c>
      <c r="V314" s="89" t="s">
        <v>168</v>
      </c>
      <c r="W314" s="99"/>
      <c r="X314" s="99"/>
      <c r="Y314" s="99"/>
      <c r="Z314" s="99"/>
      <c r="AA314" s="99"/>
      <c r="AB314" s="99"/>
      <c r="AC314" s="99"/>
      <c r="AD314" s="99"/>
      <c r="AE314" s="99"/>
      <c r="AF314" s="99"/>
      <c r="AG314" s="99"/>
      <c r="AH314" s="99"/>
      <c r="AI314" s="99"/>
      <c r="AJ314" s="99"/>
      <c r="AK314" s="99"/>
      <c r="AL314" s="99"/>
    </row>
    <row r="315" spans="1:38" x14ac:dyDescent="0.2">
      <c r="A315" s="104" t="s">
        <v>184</v>
      </c>
      <c r="B315" s="105"/>
      <c r="C315" s="106" cm="1">
        <f t="array" ref="C315:R315">TRANSPOSE('5.Stata-DNSP&amp;State'!J93:J108)</f>
        <v>0.16607525944709778</v>
      </c>
      <c r="D315" s="106">
        <v>-5.6346848607063293E-2</v>
      </c>
      <c r="E315" s="106">
        <v>-2.8079690411686897E-2</v>
      </c>
      <c r="F315" s="106">
        <v>9.6457637846469879E-3</v>
      </c>
      <c r="G315" s="106">
        <v>-6.7307911813259125E-2</v>
      </c>
      <c r="H315" s="106">
        <v>1.3248048722743988E-2</v>
      </c>
      <c r="I315" s="106">
        <v>9.741075336933136E-2</v>
      </c>
      <c r="J315" s="106">
        <v>1.8560439348220825E-3</v>
      </c>
      <c r="K315" s="106">
        <v>-0.10460187494754791</v>
      </c>
      <c r="L315" s="106">
        <v>-1.4739766716957092E-2</v>
      </c>
      <c r="M315" s="106">
        <v>7.6926976442337036E-2</v>
      </c>
      <c r="N315" s="106">
        <v>-3.1504020094871521E-2</v>
      </c>
      <c r="O315" s="106">
        <v>-3.3060558140277863E-2</v>
      </c>
      <c r="P315" s="106">
        <v>-5.2150818519294262E-3</v>
      </c>
      <c r="Q315" s="106">
        <v>4.648258164525032E-2</v>
      </c>
      <c r="R315" s="106">
        <v>-4.038727656006813E-2</v>
      </c>
      <c r="V315" s="104" t="s">
        <v>184</v>
      </c>
    </row>
    <row r="316" spans="1:38" x14ac:dyDescent="0.2">
      <c r="A316" s="104" t="s">
        <v>184</v>
      </c>
      <c r="B316" s="105"/>
      <c r="C316" s="107">
        <f t="shared" ref="C316:P316" si="50">C314-C315</f>
        <v>2.5029294192790985E-9</v>
      </c>
      <c r="D316" s="107">
        <f t="shared" si="50"/>
        <v>2.1827872842550278E-11</v>
      </c>
      <c r="E316" s="107">
        <f t="shared" si="50"/>
        <v>-9.7497832030057907E-10</v>
      </c>
      <c r="F316" s="107">
        <f t="shared" si="50"/>
        <v>-7.5669959187507629E-10</v>
      </c>
      <c r="G316" s="107">
        <f t="shared" si="50"/>
        <v>-2.6775524020195007E-9</v>
      </c>
      <c r="H316" s="107">
        <f t="shared" si="50"/>
        <v>-6.1118043959140778E-10</v>
      </c>
      <c r="I316" s="107">
        <f t="shared" si="50"/>
        <v>-2.0518200471997261E-9</v>
      </c>
      <c r="J316" s="107">
        <f t="shared" si="50"/>
        <v>-1.9426806829869747E-9</v>
      </c>
      <c r="K316" s="107">
        <f t="shared" si="50"/>
        <v>2.2118911147117615E-9</v>
      </c>
      <c r="L316" s="107">
        <f t="shared" si="50"/>
        <v>4.5838532969355583E-10</v>
      </c>
      <c r="M316" s="107">
        <f t="shared" si="50"/>
        <v>2.852175384759903E-9</v>
      </c>
      <c r="N316" s="107">
        <f t="shared" si="50"/>
        <v>-2.446540747769177E-9</v>
      </c>
      <c r="O316" s="107">
        <f t="shared" si="50"/>
        <v>8.1854523159563541E-11</v>
      </c>
      <c r="P316" s="107">
        <f t="shared" si="50"/>
        <v>5.3933035815134645E-10</v>
      </c>
      <c r="Q316" s="107">
        <f t="shared" ref="Q316:R316" si="51">Q314-Q315</f>
        <v>-8.8402885012328625E-10</v>
      </c>
      <c r="R316" s="107">
        <f t="shared" si="51"/>
        <v>-8.2218321040272713E-10</v>
      </c>
      <c r="V316" s="104" t="s">
        <v>184</v>
      </c>
    </row>
    <row r="317" spans="1:38" x14ac:dyDescent="0.2">
      <c r="A317" s="1"/>
      <c r="V317" s="1"/>
    </row>
    <row r="318" spans="1:38" x14ac:dyDescent="0.2">
      <c r="A318" s="59" t="s">
        <v>202</v>
      </c>
      <c r="B318" s="60"/>
      <c r="C318" s="60"/>
      <c r="D318" s="60"/>
      <c r="E318" s="60"/>
      <c r="F318" s="60"/>
      <c r="V318" s="59" t="s">
        <v>202</v>
      </c>
      <c r="W318" s="60"/>
      <c r="X318" s="60"/>
      <c r="Y318" s="60"/>
      <c r="Z318" s="60"/>
    </row>
    <row r="319" spans="1:38" ht="30" x14ac:dyDescent="0.2">
      <c r="A319" s="87" t="s">
        <v>7</v>
      </c>
      <c r="B319" s="32"/>
      <c r="C319" s="32" t="s">
        <v>484</v>
      </c>
      <c r="D319" s="32" t="s">
        <v>277</v>
      </c>
      <c r="E319" s="32" t="s">
        <v>485</v>
      </c>
      <c r="F319" s="32" t="s">
        <v>487</v>
      </c>
      <c r="V319" s="87" t="s">
        <v>7</v>
      </c>
      <c r="W319" s="32" t="s">
        <v>484</v>
      </c>
      <c r="X319" s="32" t="s">
        <v>277</v>
      </c>
      <c r="Y319" s="32" t="s">
        <v>485</v>
      </c>
      <c r="Z319" s="32" t="s">
        <v>487</v>
      </c>
    </row>
    <row r="320" spans="1:38" ht="15" x14ac:dyDescent="0.2">
      <c r="A320" s="77" t="s">
        <v>28</v>
      </c>
      <c r="B320" s="86"/>
      <c r="C320" s="198">
        <f>AVERAGE(C303:R303)</f>
        <v>1.5382909623440355E-4</v>
      </c>
      <c r="D320" s="198">
        <f>AVERAGE(C303:H303)</f>
        <v>2.8693337420312065E-4</v>
      </c>
      <c r="E320" s="198">
        <f>AVERAGE(I303:R303)</f>
        <v>7.3966529453173282E-5</v>
      </c>
      <c r="F320" s="198">
        <f>R303</f>
        <v>2.460339805111289E-3</v>
      </c>
      <c r="V320" s="77" t="s">
        <v>28</v>
      </c>
      <c r="W320" s="95">
        <f>C320-'Growth Contrib.'!C320</f>
        <v>-3.1475155964650475E-9</v>
      </c>
      <c r="X320" s="95">
        <f>D320-'Growth Contrib.'!D320</f>
        <v>-1.2909130212815541E-8</v>
      </c>
      <c r="Y320" s="95">
        <f>E320-'Growth Contrib.'!E320</f>
        <v>2.7094531733235644E-9</v>
      </c>
      <c r="Z320" s="95">
        <f>F320-'Growth Contrib.'!F320</f>
        <v>2.4805111289213227E-8</v>
      </c>
    </row>
    <row r="321" spans="1:38" ht="15" x14ac:dyDescent="0.2">
      <c r="A321" s="77" t="s">
        <v>161</v>
      </c>
      <c r="B321" s="86"/>
      <c r="C321" s="198">
        <f t="shared" ref="C321:C330" si="52">AVERAGE(C304:R304)</f>
        <v>4.0967284448356622E-3</v>
      </c>
      <c r="D321" s="198">
        <f t="shared" ref="D321:D330" si="53">AVERAGE(C304:H304)</f>
        <v>1.0866154836548958E-2</v>
      </c>
      <c r="E321" s="198">
        <f t="shared" ref="E321:E330" si="54">AVERAGE(I304:R304)</f>
        <v>3.5072609807684782E-5</v>
      </c>
      <c r="F321" s="198">
        <f t="shared" ref="F321:F330" si="55">R304</f>
        <v>2.4612928973510861E-4</v>
      </c>
      <c r="V321" s="77" t="s">
        <v>161</v>
      </c>
      <c r="W321" s="95">
        <f>C321-'Growth Contrib.'!C321</f>
        <v>1.2420460660834964E-8</v>
      </c>
      <c r="X321" s="95">
        <f>D321-'Growth Contrib.'!D321</f>
        <v>3.2769882288632979E-8</v>
      </c>
      <c r="Y321" s="95">
        <f>E321-'Growth Contrib.'!E321</f>
        <v>2.1080768478499295E-10</v>
      </c>
      <c r="Z321" s="95">
        <f>F321-'Growth Contrib.'!F321</f>
        <v>1.5897351086360464E-9</v>
      </c>
    </row>
    <row r="322" spans="1:38" ht="15" x14ac:dyDescent="0.2">
      <c r="A322" s="77" t="s">
        <v>30</v>
      </c>
      <c r="B322" s="86"/>
      <c r="C322" s="198">
        <f t="shared" si="52"/>
        <v>3.3799439479480498E-3</v>
      </c>
      <c r="D322" s="198">
        <f t="shared" si="53"/>
        <v>4.8095125239342451E-3</v>
      </c>
      <c r="E322" s="198">
        <f t="shared" si="54"/>
        <v>2.5222028023563327E-3</v>
      </c>
      <c r="F322" s="198">
        <f t="shared" si="55"/>
        <v>3.2858033664524555E-3</v>
      </c>
      <c r="V322" s="77" t="s">
        <v>30</v>
      </c>
      <c r="W322" s="95">
        <f>C322-'Growth Contrib.'!C322</f>
        <v>-5.552051950564324E-9</v>
      </c>
      <c r="X322" s="95">
        <f>D322-'Growth Contrib.'!D322</f>
        <v>-1.1976065754544518E-8</v>
      </c>
      <c r="Y322" s="95">
        <f>E322-'Growth Contrib.'!E322</f>
        <v>-1.6976436675690543E-9</v>
      </c>
      <c r="Z322" s="95">
        <f>F322-'Growth Contrib.'!F322</f>
        <v>8.1366452455485655E-8</v>
      </c>
    </row>
    <row r="323" spans="1:38" ht="15" x14ac:dyDescent="0.2">
      <c r="A323" s="77" t="s">
        <v>162</v>
      </c>
      <c r="B323" s="86"/>
      <c r="C323" s="198">
        <f t="shared" si="52"/>
        <v>1.2606025829882128E-3</v>
      </c>
      <c r="D323" s="198">
        <f t="shared" si="53"/>
        <v>3.0888032779330388E-3</v>
      </c>
      <c r="E323" s="198">
        <f t="shared" si="54"/>
        <v>1.6368216602131725E-4</v>
      </c>
      <c r="F323" s="198">
        <f t="shared" si="55"/>
        <v>1.4090636977925897E-3</v>
      </c>
      <c r="V323" s="77" t="s">
        <v>162</v>
      </c>
      <c r="W323" s="95">
        <f>C323-'Growth Contrib.'!C323</f>
        <v>-1.0357617871020741E-9</v>
      </c>
      <c r="X323" s="95">
        <f>D323-'Growth Contrib.'!D323</f>
        <v>5.1227933039240531E-8</v>
      </c>
      <c r="Y323" s="95">
        <f>E323-'Growth Contrib.'!E323</f>
        <v>-3.2393978682837164E-8</v>
      </c>
      <c r="Z323" s="95">
        <f>F323-'Growth Contrib.'!F323</f>
        <v>-8.5302207410284034E-8</v>
      </c>
    </row>
    <row r="324" spans="1:38" ht="15" x14ac:dyDescent="0.2">
      <c r="A324" s="77" t="s">
        <v>156</v>
      </c>
      <c r="B324" s="86"/>
      <c r="C324" s="198">
        <f t="shared" si="52"/>
        <v>-2.3617278202436864E-5</v>
      </c>
      <c r="D324" s="198">
        <f t="shared" si="53"/>
        <v>8.5302060469985008E-3</v>
      </c>
      <c r="E324" s="198">
        <f t="shared" si="54"/>
        <v>-5.1559112733229997E-3</v>
      </c>
      <c r="F324" s="198">
        <f t="shared" si="55"/>
        <v>-5.5705409497022629E-2</v>
      </c>
      <c r="V324" s="77" t="s">
        <v>156</v>
      </c>
      <c r="W324" s="95">
        <f>C324-'Growth Contrib.'!C324</f>
        <v>-2.1403202436071078E-8</v>
      </c>
      <c r="X324" s="95">
        <f>D324-'Growth Contrib.'!D324</f>
        <v>-2.761966816540451E-8</v>
      </c>
      <c r="Y324" s="95">
        <f>E324-'Growth Contrib.'!E324</f>
        <v>-1.7673322999511853E-8</v>
      </c>
      <c r="Z324" s="95">
        <f>F324-'Growth Contrib.'!F324</f>
        <v>-4.294970226276229E-7</v>
      </c>
    </row>
    <row r="325" spans="1:38" ht="15" x14ac:dyDescent="0.2">
      <c r="A325" s="77" t="s">
        <v>10</v>
      </c>
      <c r="B325" s="86"/>
      <c r="C325" s="198">
        <f t="shared" si="52"/>
        <v>2.7886489224329125E-3</v>
      </c>
      <c r="D325" s="198">
        <f t="shared" si="53"/>
        <v>-6.7635021017243462E-3</v>
      </c>
      <c r="E325" s="198">
        <f t="shared" si="54"/>
        <v>8.5199395369272672E-3</v>
      </c>
      <c r="F325" s="198">
        <f t="shared" si="55"/>
        <v>-1.1534383520483971E-3</v>
      </c>
      <c r="V325" s="77" t="s">
        <v>10</v>
      </c>
      <c r="W325" s="95">
        <f>C325-'Growth Contrib.'!C325</f>
        <v>-4.4006708737123756E-10</v>
      </c>
      <c r="X325" s="95">
        <f>D325-'Growth Contrib.'!D325</f>
        <v>-5.601724346535053E-9</v>
      </c>
      <c r="Y325" s="95">
        <f>E325-'Growth Contrib.'!E325</f>
        <v>2.6569272684739964E-9</v>
      </c>
      <c r="Z325" s="95">
        <f>F325-'Growth Contrib.'!F325</f>
        <v>-8.5352048397090499E-8</v>
      </c>
    </row>
    <row r="326" spans="1:38" ht="15" x14ac:dyDescent="0.2">
      <c r="A326" s="77" t="s">
        <v>163</v>
      </c>
      <c r="B326" s="86"/>
      <c r="C326" s="198">
        <f t="shared" si="52"/>
        <v>-1.4860753356060741E-4</v>
      </c>
      <c r="D326" s="198">
        <f t="shared" si="53"/>
        <v>-1.6722417882798861E-3</v>
      </c>
      <c r="E326" s="198">
        <f t="shared" si="54"/>
        <v>7.655730192709598E-4</v>
      </c>
      <c r="F326" s="198">
        <f t="shared" si="55"/>
        <v>-3.0566967325285077E-4</v>
      </c>
      <c r="V326" s="77" t="s">
        <v>163</v>
      </c>
      <c r="W326" s="95">
        <f>C326-'Growth Contrib.'!C326</f>
        <v>1.5601893926374833E-9</v>
      </c>
      <c r="X326" s="95">
        <f>D326-'Growth Contrib.'!D326</f>
        <v>-5.738279885980635E-9</v>
      </c>
      <c r="Y326" s="95">
        <f>E326-'Growth Contrib.'!E326</f>
        <v>5.9392709595915139E-9</v>
      </c>
      <c r="Z326" s="95">
        <f>F326-'Growth Contrib.'!F326</f>
        <v>3.4426747149221559E-8</v>
      </c>
    </row>
    <row r="327" spans="1:38" ht="15" x14ac:dyDescent="0.2">
      <c r="A327" s="77" t="s">
        <v>164</v>
      </c>
      <c r="B327" s="86"/>
      <c r="C327" s="198">
        <f t="shared" si="52"/>
        <v>-1.8786337350320537E-3</v>
      </c>
      <c r="D327" s="198">
        <f t="shared" si="53"/>
        <v>-2.2299815027508885E-3</v>
      </c>
      <c r="E327" s="198">
        <f>AVERAGE(I310:R310)</f>
        <v>-1.6678250744007529E-3</v>
      </c>
      <c r="F327" s="198">
        <f t="shared" si="55"/>
        <v>9.4190891832113266E-4</v>
      </c>
      <c r="V327" s="77" t="s">
        <v>164</v>
      </c>
      <c r="W327" s="95">
        <f>C327-'Growth Contrib.'!C327</f>
        <v>9.1496794624341959E-10</v>
      </c>
      <c r="X327" s="95">
        <f>D327-'Growth Contrib.'!D327</f>
        <v>-1.0902750888306528E-8</v>
      </c>
      <c r="Y327" s="95">
        <f>E327-'Growth Contrib.'!E327</f>
        <v>8.005599247320333E-9</v>
      </c>
      <c r="Z327" s="95">
        <f>F327-'Growth Contrib.'!F327</f>
        <v>1.4171832113266201E-7</v>
      </c>
    </row>
    <row r="328" spans="1:38" ht="15" x14ac:dyDescent="0.2">
      <c r="A328" s="77" t="s">
        <v>165</v>
      </c>
      <c r="B328" s="86"/>
      <c r="C328" s="198">
        <f t="shared" si="52"/>
        <v>-1.3138241649812699E-4</v>
      </c>
      <c r="D328" s="198">
        <f t="shared" si="53"/>
        <v>-2.3333991339313798E-4</v>
      </c>
      <c r="E328" s="198">
        <f t="shared" si="54"/>
        <v>-7.0207918361120386E-5</v>
      </c>
      <c r="F328" s="198">
        <f t="shared" si="55"/>
        <v>1.1951615306315944E-4</v>
      </c>
      <c r="V328" s="77" t="s">
        <v>165</v>
      </c>
      <c r="W328" s="95">
        <f>C328-'Growth Contrib.'!C328</f>
        <v>5.1626873024020192E-11</v>
      </c>
      <c r="X328" s="95">
        <f>D328-'Growth Contrib.'!D328</f>
        <v>-1.6726471309359489E-11</v>
      </c>
      <c r="Y328" s="95">
        <f>E328-'Growth Contrib.'!E328</f>
        <v>9.2638879599653452E-11</v>
      </c>
      <c r="Z328" s="95">
        <f>F328-'Growth Contrib.'!F328</f>
        <v>8.5306315943188115E-10</v>
      </c>
    </row>
    <row r="329" spans="1:38" ht="15" x14ac:dyDescent="0.2">
      <c r="A329" s="77" t="s">
        <v>166</v>
      </c>
      <c r="B329" s="86"/>
      <c r="C329" s="198">
        <f t="shared" si="52"/>
        <v>-1.3440329879585988E-3</v>
      </c>
      <c r="D329" s="198">
        <f t="shared" si="53"/>
        <v>-2.7238956148115299E-3</v>
      </c>
      <c r="E329" s="198">
        <f t="shared" si="54"/>
        <v>-5.1611541184684031E-4</v>
      </c>
      <c r="F329" s="198">
        <f t="shared" si="55"/>
        <v>9.7439507953822613E-4</v>
      </c>
      <c r="V329" s="77" t="s">
        <v>166</v>
      </c>
      <c r="W329" s="95">
        <f>C329-'Growth Contrib.'!C329</f>
        <v>-5.1295859877439898E-10</v>
      </c>
      <c r="X329" s="95">
        <f>D329-'Growth Contrib.'!D329</f>
        <v>3.8518847009574864E-10</v>
      </c>
      <c r="Y329" s="95">
        <f>E329-'Growth Contrib.'!E329</f>
        <v>-1.0518468404217482E-9</v>
      </c>
      <c r="Z329" s="95">
        <f>F329-'Growth Contrib.'!F329</f>
        <v>6.9795382261249664E-9</v>
      </c>
    </row>
    <row r="330" spans="1:38" ht="15" x14ac:dyDescent="0.2">
      <c r="A330" s="77" t="s">
        <v>167</v>
      </c>
      <c r="B330" s="88"/>
      <c r="C330" s="198">
        <f t="shared" si="52"/>
        <v>-6.2533294367312919E-3</v>
      </c>
      <c r="D330" s="198">
        <f t="shared" si="53"/>
        <v>-7.7528793675204115E-3</v>
      </c>
      <c r="E330" s="198">
        <f t="shared" si="54"/>
        <v>-5.3535994782578202E-3</v>
      </c>
      <c r="F330" s="198">
        <f t="shared" si="55"/>
        <v>7.3400838300585747E-3</v>
      </c>
      <c r="V330" s="77" t="s">
        <v>167</v>
      </c>
      <c r="W330" s="95">
        <f>C330-'Growth Contrib.'!C330</f>
        <v>8.0132687083067644E-9</v>
      </c>
      <c r="X330" s="95">
        <f>D330-'Growth Contrib.'!D330</f>
        <v>1.1465812922370477E-8</v>
      </c>
      <c r="Y330" s="95">
        <f>E330-'Growth Contrib.'!E330</f>
        <v>5.9417421798685366E-9</v>
      </c>
      <c r="Z330" s="95">
        <f>F330-'Growth Contrib.'!F330</f>
        <v>1.2483005857460983E-7</v>
      </c>
    </row>
    <row r="331" spans="1:38" ht="15" x14ac:dyDescent="0.2">
      <c r="A331" s="89" t="s">
        <v>168</v>
      </c>
      <c r="B331" s="90"/>
      <c r="C331" s="199">
        <f>AVERAGE(C314:R314)</f>
        <v>1.9001496064561252E-3</v>
      </c>
      <c r="D331" s="199">
        <f>AVERAGE(C314:H314)</f>
        <v>6.2057697711376631E-3</v>
      </c>
      <c r="E331" s="199">
        <f>AVERAGE(I314:R314)</f>
        <v>-6.8322249235279746E-4</v>
      </c>
      <c r="F331" s="199">
        <f>R314</f>
        <v>-4.0387277382251341E-2</v>
      </c>
      <c r="V331" s="89" t="s">
        <v>168</v>
      </c>
      <c r="W331" s="99">
        <f>C331-'Growth Contrib.'!C331</f>
        <v>-9.131043874569672E-9</v>
      </c>
      <c r="X331" s="99">
        <f>D331-'Growth Contrib.'!D331</f>
        <v>2.1084470998126992E-8</v>
      </c>
      <c r="Y331" s="99">
        <f>E331-'Growth Contrib.'!E331</f>
        <v>-2.7260352797363677E-8</v>
      </c>
      <c r="Z331" s="99">
        <f>F331-'Growth Contrib.'!F331</f>
        <v>-1.8358225133824346E-7</v>
      </c>
    </row>
    <row r="332" spans="1:38" x14ac:dyDescent="0.2">
      <c r="A332" s="1"/>
      <c r="V332" s="1"/>
    </row>
    <row r="333" spans="1:38" x14ac:dyDescent="0.2">
      <c r="A333" s="1"/>
      <c r="V333" s="1"/>
    </row>
    <row r="334" spans="1:38" x14ac:dyDescent="0.2">
      <c r="A334" s="59" t="s">
        <v>203</v>
      </c>
      <c r="B334" s="60"/>
      <c r="C334" s="60"/>
      <c r="D334" s="60"/>
      <c r="E334" s="60"/>
      <c r="F334" s="60"/>
      <c r="G334" s="60"/>
      <c r="H334" s="60"/>
      <c r="I334" s="60"/>
      <c r="J334" s="60"/>
      <c r="K334" s="60"/>
      <c r="L334" s="60"/>
      <c r="M334" s="60"/>
      <c r="N334" s="60"/>
      <c r="O334" s="60"/>
      <c r="P334" s="60"/>
      <c r="Q334" s="60"/>
      <c r="R334" s="60"/>
      <c r="V334" s="59" t="s">
        <v>203</v>
      </c>
      <c r="W334" s="60"/>
      <c r="X334" s="60"/>
      <c r="Y334" s="60"/>
      <c r="Z334" s="60"/>
      <c r="AA334" s="60"/>
      <c r="AB334" s="60"/>
      <c r="AC334" s="60"/>
      <c r="AD334" s="60"/>
      <c r="AE334" s="60"/>
      <c r="AF334" s="60"/>
      <c r="AG334" s="60"/>
      <c r="AH334" s="60"/>
      <c r="AI334" s="60"/>
      <c r="AJ334" s="60"/>
      <c r="AK334" s="60"/>
      <c r="AL334" s="60"/>
    </row>
    <row r="335" spans="1:38" ht="15" x14ac:dyDescent="0.2">
      <c r="A335" s="87" t="s">
        <v>7</v>
      </c>
      <c r="B335" s="32"/>
      <c r="C335" s="32">
        <v>2007</v>
      </c>
      <c r="D335" s="32">
        <v>2008</v>
      </c>
      <c r="E335" s="32">
        <v>2009</v>
      </c>
      <c r="F335" s="32">
        <v>2010</v>
      </c>
      <c r="G335" s="32">
        <v>2011</v>
      </c>
      <c r="H335" s="32">
        <v>2012</v>
      </c>
      <c r="I335" s="32">
        <v>2013</v>
      </c>
      <c r="J335" s="32">
        <v>2014</v>
      </c>
      <c r="K335" s="32">
        <v>2015</v>
      </c>
      <c r="L335" s="32">
        <v>2016</v>
      </c>
      <c r="M335" s="32">
        <v>2017</v>
      </c>
      <c r="N335" s="32">
        <v>2018</v>
      </c>
      <c r="O335" s="32">
        <v>2019</v>
      </c>
      <c r="P335" s="32">
        <v>2020</v>
      </c>
      <c r="Q335" s="32">
        <v>2021</v>
      </c>
      <c r="R335" s="32">
        <v>2022</v>
      </c>
      <c r="V335" s="87" t="s">
        <v>7</v>
      </c>
      <c r="W335" s="32">
        <v>2007</v>
      </c>
      <c r="X335" s="32">
        <v>2008</v>
      </c>
      <c r="Y335" s="32">
        <v>2009</v>
      </c>
      <c r="Z335" s="32">
        <v>2010</v>
      </c>
      <c r="AA335" s="32">
        <v>2011</v>
      </c>
      <c r="AB335" s="32">
        <v>2012</v>
      </c>
      <c r="AC335" s="32">
        <v>2013</v>
      </c>
      <c r="AD335" s="32">
        <v>2014</v>
      </c>
      <c r="AE335" s="32">
        <v>2015</v>
      </c>
      <c r="AF335" s="32">
        <v>2016</v>
      </c>
      <c r="AG335" s="32">
        <v>2017</v>
      </c>
      <c r="AH335" s="32">
        <v>2018</v>
      </c>
      <c r="AI335" s="32">
        <v>2019</v>
      </c>
      <c r="AJ335" s="32">
        <v>2020</v>
      </c>
      <c r="AK335" s="32">
        <v>2021</v>
      </c>
      <c r="AL335" s="32">
        <v>2022</v>
      </c>
    </row>
    <row r="336" spans="1:38" x14ac:dyDescent="0.2">
      <c r="A336" s="94" t="s">
        <v>28</v>
      </c>
      <c r="B336" s="85"/>
      <c r="C336" s="95" cm="1">
        <f t="array" ref="C336:R346">TRANSPOSE('5.Stata-DNSP&amp;State'!AK111:AU126)</f>
        <v>7.7532808063551784E-4</v>
      </c>
      <c r="D336" s="95">
        <v>5.2293003536760807E-3</v>
      </c>
      <c r="E336" s="95">
        <v>6.9980509579181671E-3</v>
      </c>
      <c r="F336" s="95">
        <v>-1.4787346590310335E-3</v>
      </c>
      <c r="G336" s="95">
        <v>-1.3326417654752731E-2</v>
      </c>
      <c r="H336" s="95">
        <v>-7.5631574727594852E-3</v>
      </c>
      <c r="I336" s="95">
        <v>3.6272022873163223E-2</v>
      </c>
      <c r="J336" s="95">
        <v>-2.1491596475243568E-2</v>
      </c>
      <c r="K336" s="95">
        <v>1.9823689013719559E-2</v>
      </c>
      <c r="L336" s="95">
        <v>3.4646214917302132E-3</v>
      </c>
      <c r="M336" s="95">
        <v>6.0960971750319004E-3</v>
      </c>
      <c r="N336" s="95">
        <v>1.1573211289942265E-2</v>
      </c>
      <c r="O336" s="95">
        <v>1.5636377036571503E-2</v>
      </c>
      <c r="P336" s="95">
        <v>-2.2232424467802048E-2</v>
      </c>
      <c r="Q336" s="95">
        <v>-8.3161628572270274E-4</v>
      </c>
      <c r="R336" s="95">
        <v>8.8385364506393671E-4</v>
      </c>
      <c r="V336" s="94" t="s">
        <v>28</v>
      </c>
      <c r="W336" s="95">
        <f>C336-'Growth Contrib.'!C336</f>
        <v>-3.7098703685293794E-7</v>
      </c>
      <c r="X336" s="95">
        <f>D336-'Growth Contrib.'!D336</f>
        <v>6.5182089920880204E-8</v>
      </c>
      <c r="Y336" s="95">
        <f>E336-'Growth Contrib.'!E336</f>
        <v>-1.0697747545793113E-7</v>
      </c>
      <c r="Z336" s="95">
        <f>F336-'Growth Contrib.'!F336</f>
        <v>1.8538678136451742E-8</v>
      </c>
      <c r="AA336" s="95">
        <f>G336-'Growth Contrib.'!G336</f>
        <v>4.4489214639717445E-7</v>
      </c>
      <c r="AB336" s="95">
        <f>H336-'Growth Contrib.'!H336</f>
        <v>-6.0213319149314548E-8</v>
      </c>
      <c r="AC336" s="95">
        <f>I336-'Growth Contrib.'!I336</f>
        <v>-3.4291130501795664E-7</v>
      </c>
      <c r="AD336" s="95">
        <f>J336-'Growth Contrib.'!J336</f>
        <v>8.3237837972954809E-7</v>
      </c>
      <c r="AE336" s="95">
        <f>K336-'Growth Contrib.'!K336</f>
        <v>-7.9974845728497668E-7</v>
      </c>
      <c r="AF336" s="95">
        <f>L336-'Growth Contrib.'!L336</f>
        <v>3.2993145289688525E-7</v>
      </c>
      <c r="AG336" s="95">
        <f>M336-'Growth Contrib.'!M336</f>
        <v>-2.215433472100084E-7</v>
      </c>
      <c r="AH336" s="95">
        <f>N336-'Growth Contrib.'!N336</f>
        <v>6.2175041203732517E-7</v>
      </c>
      <c r="AI336" s="95">
        <f>O336-'Growth Contrib.'!O336</f>
        <v>-6.930653287315347E-7</v>
      </c>
      <c r="AJ336" s="95">
        <f>P336-'Growth Contrib.'!P336</f>
        <v>3.2231438073376806E-7</v>
      </c>
      <c r="AK336" s="95">
        <f>Q336-'Growth Contrib.'!Q336</f>
        <v>-1.8146208514762882E-9</v>
      </c>
      <c r="AL336" s="95">
        <f>R336-'Growth Contrib.'!R336</f>
        <v>3.4628471762623847E-7</v>
      </c>
    </row>
    <row r="337" spans="1:38" x14ac:dyDescent="0.2">
      <c r="A337" s="94" t="s">
        <v>161</v>
      </c>
      <c r="B337" s="85"/>
      <c r="C337" s="95">
        <v>4.4455680996179581E-2</v>
      </c>
      <c r="D337" s="95">
        <v>0</v>
      </c>
      <c r="E337" s="95">
        <v>1.0987725108861923E-3</v>
      </c>
      <c r="F337" s="95">
        <v>3.3987866481766105E-4</v>
      </c>
      <c r="G337" s="95">
        <v>0</v>
      </c>
      <c r="H337" s="95">
        <v>0</v>
      </c>
      <c r="I337" s="95">
        <v>0</v>
      </c>
      <c r="J337" s="95">
        <v>0.13620200753211975</v>
      </c>
      <c r="K337" s="95">
        <v>0</v>
      </c>
      <c r="L337" s="95">
        <v>0</v>
      </c>
      <c r="M337" s="95">
        <v>0</v>
      </c>
      <c r="N337" s="95">
        <v>0</v>
      </c>
      <c r="O337" s="95">
        <v>2.1043181419372559E-2</v>
      </c>
      <c r="P337" s="95">
        <v>0</v>
      </c>
      <c r="Q337" s="95">
        <v>0</v>
      </c>
      <c r="R337" s="95">
        <v>1.6036998480558395E-2</v>
      </c>
      <c r="V337" s="94" t="s">
        <v>161</v>
      </c>
      <c r="W337" s="95">
        <f>C337-'Growth Contrib.'!C337</f>
        <v>-3.4243514191595326E-7</v>
      </c>
      <c r="X337" s="95">
        <f>D337-'Growth Contrib.'!D337</f>
        <v>0</v>
      </c>
      <c r="Y337" s="95">
        <f>E337-'Growth Contrib.'!E337</f>
        <v>3.3721648292641369E-7</v>
      </c>
      <c r="Z337" s="95">
        <f>F337-'Growth Contrib.'!F337</f>
        <v>-2.0995256103540499E-7</v>
      </c>
      <c r="AA337" s="95">
        <f>G337-'Growth Contrib.'!G337</f>
        <v>0</v>
      </c>
      <c r="AB337" s="95">
        <f>H337-'Growth Contrib.'!H337</f>
        <v>0</v>
      </c>
      <c r="AC337" s="95">
        <f>I337-'Growth Contrib.'!I337</f>
        <v>0</v>
      </c>
      <c r="AD337" s="95">
        <f>J337-'Growth Contrib.'!J337</f>
        <v>2.3397565995786351E-8</v>
      </c>
      <c r="AE337" s="95">
        <f>K337-'Growth Contrib.'!K337</f>
        <v>0</v>
      </c>
      <c r="AF337" s="95">
        <f>L337-'Growth Contrib.'!L337</f>
        <v>0</v>
      </c>
      <c r="AG337" s="95">
        <f>M337-'Growth Contrib.'!M337</f>
        <v>0</v>
      </c>
      <c r="AH337" s="95">
        <f>N337-'Growth Contrib.'!N337</f>
        <v>0</v>
      </c>
      <c r="AI337" s="95">
        <f>O337-'Growth Contrib.'!O337</f>
        <v>5.2122560115219763E-7</v>
      </c>
      <c r="AJ337" s="95">
        <f>P337-'Growth Contrib.'!P337</f>
        <v>0</v>
      </c>
      <c r="AK337" s="95">
        <f>Q337-'Growth Contrib.'!Q337</f>
        <v>0</v>
      </c>
      <c r="AL337" s="95">
        <f>R337-'Growth Contrib.'!R337</f>
        <v>-3.0278110975737182E-7</v>
      </c>
    </row>
    <row r="338" spans="1:38" x14ac:dyDescent="0.2">
      <c r="A338" s="94" t="s">
        <v>30</v>
      </c>
      <c r="B338" s="85"/>
      <c r="C338" s="95">
        <v>7.6822852715849876E-3</v>
      </c>
      <c r="D338" s="95">
        <v>1.194418128579855E-2</v>
      </c>
      <c r="E338" s="95">
        <v>8.204425685107708E-3</v>
      </c>
      <c r="F338" s="95">
        <v>4.4170771725475788E-3</v>
      </c>
      <c r="G338" s="95">
        <v>1.1089319363236427E-2</v>
      </c>
      <c r="H338" s="95">
        <v>4.7441446222364902E-3</v>
      </c>
      <c r="I338" s="95">
        <v>6.9641303271055222E-3</v>
      </c>
      <c r="J338" s="95">
        <v>1.1760096997022629E-2</v>
      </c>
      <c r="K338" s="95">
        <v>1.4838481321930885E-2</v>
      </c>
      <c r="L338" s="95">
        <v>1.3818143866956234E-2</v>
      </c>
      <c r="M338" s="95">
        <v>1.4534425921738148E-2</v>
      </c>
      <c r="N338" s="95">
        <v>1.5613493509590626E-2</v>
      </c>
      <c r="O338" s="95">
        <v>1.1523686349391937E-2</v>
      </c>
      <c r="P338" s="95">
        <v>1.0307637974619865E-2</v>
      </c>
      <c r="Q338" s="95">
        <v>9.8999030888080597E-3</v>
      </c>
      <c r="R338" s="95">
        <v>1.0862764902412891E-2</v>
      </c>
      <c r="V338" s="94" t="s">
        <v>30</v>
      </c>
      <c r="W338" s="95">
        <f>C338-'Growth Contrib.'!C338</f>
        <v>-1.2926777480642276E-7</v>
      </c>
      <c r="X338" s="95">
        <f>D338-'Growth Contrib.'!D338</f>
        <v>4.5468998026432228E-7</v>
      </c>
      <c r="Y338" s="95">
        <f>E338-'Growth Contrib.'!E338</f>
        <v>-5.3020552155322309E-7</v>
      </c>
      <c r="Z338" s="95">
        <f>F338-'Growth Contrib.'!F338</f>
        <v>-2.1175156213627117E-7</v>
      </c>
      <c r="AA338" s="95">
        <f>G338-'Growth Contrib.'!G338</f>
        <v>4.7664803263375299E-7</v>
      </c>
      <c r="AB338" s="95">
        <f>H338-'Growth Contrib.'!H338</f>
        <v>3.1701879404585909E-8</v>
      </c>
      <c r="AC338" s="95">
        <f>I338-'Growth Contrib.'!I338</f>
        <v>-3.2302983574324096E-7</v>
      </c>
      <c r="AD338" s="95">
        <f>J338-'Growth Contrib.'!J338</f>
        <v>-5.6640531034476971E-8</v>
      </c>
      <c r="AE338" s="95">
        <f>K338-'Growth Contrib.'!K338</f>
        <v>-7.1138475483609187E-8</v>
      </c>
      <c r="AF338" s="95">
        <f>L338-'Growth Contrib.'!L338</f>
        <v>6.58444406449743E-7</v>
      </c>
      <c r="AG338" s="95">
        <f>M338-'Growth Contrib.'!M338</f>
        <v>5.8847318793950332E-8</v>
      </c>
      <c r="AH338" s="95">
        <f>N338-'Growth Contrib.'!N338</f>
        <v>-2.5482957371862625E-7</v>
      </c>
      <c r="AI338" s="95">
        <f>O338-'Growth Contrib.'!O338</f>
        <v>-3.5668572329582149E-7</v>
      </c>
      <c r="AJ338" s="95">
        <f>P338-'Growth Contrib.'!P338</f>
        <v>-1.5787608614002691E-7</v>
      </c>
      <c r="AK338" s="95">
        <f>Q338-'Growth Contrib.'!Q338</f>
        <v>5.4518023556368589E-7</v>
      </c>
      <c r="AL338" s="95">
        <f>R338-'Growth Contrib.'!R338</f>
        <v>2.4976084712566293E-8</v>
      </c>
    </row>
    <row r="339" spans="1:38" x14ac:dyDescent="0.2">
      <c r="A339" s="94" t="s">
        <v>162</v>
      </c>
      <c r="B339" s="85"/>
      <c r="C339" s="95">
        <v>-5.1934149116277695E-2</v>
      </c>
      <c r="D339" s="95">
        <v>-1.9308798015117645E-2</v>
      </c>
      <c r="E339" s="95">
        <v>1.0284394957125187E-2</v>
      </c>
      <c r="F339" s="95">
        <v>4.6973391436040401E-3</v>
      </c>
      <c r="G339" s="95">
        <v>1.0326388292014599E-2</v>
      </c>
      <c r="H339" s="95">
        <v>1.1903170961886644E-3</v>
      </c>
      <c r="I339" s="95">
        <v>1.5081458259373903E-3</v>
      </c>
      <c r="J339" s="95">
        <v>2.5677669327706099E-4</v>
      </c>
      <c r="K339" s="95">
        <v>1.668544951826334E-3</v>
      </c>
      <c r="L339" s="95">
        <v>2.4517797864973545E-3</v>
      </c>
      <c r="M339" s="95">
        <v>8.2175509305670857E-4</v>
      </c>
      <c r="N339" s="95">
        <v>5.2285712445154786E-4</v>
      </c>
      <c r="O339" s="95">
        <v>1.7380178906023502E-3</v>
      </c>
      <c r="P339" s="95">
        <v>7.6360005186870694E-4</v>
      </c>
      <c r="Q339" s="95">
        <v>1.0255170054733753E-3</v>
      </c>
      <c r="R339" s="95">
        <v>1.247551292181015E-3</v>
      </c>
      <c r="V339" s="94" t="s">
        <v>162</v>
      </c>
      <c r="W339" s="95">
        <f>C339-'Growth Contrib.'!C339</f>
        <v>-1.785768740519833E-8</v>
      </c>
      <c r="X339" s="95">
        <f>D339-'Growth Contrib.'!D339</f>
        <v>4.3221462929510235E-8</v>
      </c>
      <c r="Y339" s="95">
        <f>E339-'Growth Contrib.'!E339</f>
        <v>1.2539581258769195E-8</v>
      </c>
      <c r="Z339" s="95">
        <f>F339-'Growth Contrib.'!F339</f>
        <v>-5.8000403707278436E-8</v>
      </c>
      <c r="AA339" s="95">
        <f>G339-'Growth Contrib.'!G339</f>
        <v>2.9864215704555885E-8</v>
      </c>
      <c r="AB339" s="95">
        <f>H339-'Growth Contrib.'!H339</f>
        <v>-4.8368074574180187E-8</v>
      </c>
      <c r="AC339" s="95">
        <f>I339-'Growth Contrib.'!I339</f>
        <v>4.1886401398565087E-8</v>
      </c>
      <c r="AD339" s="95">
        <f>J339-'Growth Contrib.'!J339</f>
        <v>4.464031101958062E-8</v>
      </c>
      <c r="AE339" s="95">
        <f>K339-'Growth Contrib.'!K339</f>
        <v>-1.5664533267083572E-8</v>
      </c>
      <c r="AF339" s="95">
        <f>L339-'Growth Contrib.'!L339</f>
        <v>-5.8151633448248058E-8</v>
      </c>
      <c r="AG339" s="95">
        <f>M339-'Growth Contrib.'!M339</f>
        <v>6.1975633713884891E-8</v>
      </c>
      <c r="AH339" s="95">
        <f>N339-'Growth Contrib.'!N339</f>
        <v>-2.6958143966378419E-8</v>
      </c>
      <c r="AI339" s="95">
        <f>O339-'Growth Contrib.'!O339</f>
        <v>-2.0543196848060025E-8</v>
      </c>
      <c r="AJ339" s="95">
        <f>P339-'Growth Contrib.'!P339</f>
        <v>4.6921464987611898E-8</v>
      </c>
      <c r="AK339" s="95">
        <f>Q339-'Growth Contrib.'!Q339</f>
        <v>-6.2322423122164114E-8</v>
      </c>
      <c r="AL339" s="95">
        <f>R339-'Growth Contrib.'!R339</f>
        <v>1.5623024916941106E-8</v>
      </c>
    </row>
    <row r="340" spans="1:38" x14ac:dyDescent="0.2">
      <c r="A340" s="94" t="s">
        <v>156</v>
      </c>
      <c r="B340" s="85"/>
      <c r="C340" s="95">
        <v>-0.28202196955680847</v>
      </c>
      <c r="D340" s="95">
        <v>-5.7554575614631176E-3</v>
      </c>
      <c r="E340" s="95">
        <v>0.18639659881591797</v>
      </c>
      <c r="F340" s="95">
        <v>-0.27944085001945496</v>
      </c>
      <c r="G340" s="95">
        <v>0.13535392284393311</v>
      </c>
      <c r="H340" s="95">
        <v>6.9984674453735352E-2</v>
      </c>
      <c r="I340" s="95">
        <v>-1.4313209801912308E-2</v>
      </c>
      <c r="J340" s="95">
        <v>-0.23752877116203308</v>
      </c>
      <c r="K340" s="95">
        <v>0.21596881747245789</v>
      </c>
      <c r="L340" s="95">
        <v>-2.024485357105732E-2</v>
      </c>
      <c r="M340" s="95">
        <v>0.1113189160823822</v>
      </c>
      <c r="N340" s="95">
        <v>-9.0745538473129272E-2</v>
      </c>
      <c r="O340" s="95">
        <v>0.11995481699705124</v>
      </c>
      <c r="P340" s="95">
        <v>3.8437157869338989E-2</v>
      </c>
      <c r="Q340" s="95">
        <v>-0.11213668435811996</v>
      </c>
      <c r="R340" s="95">
        <v>2.5246886536478996E-2</v>
      </c>
      <c r="V340" s="94" t="s">
        <v>156</v>
      </c>
      <c r="W340" s="95">
        <f>C340-'Growth Contrib.'!C340</f>
        <v>1.8105968613291168E-8</v>
      </c>
      <c r="X340" s="95">
        <f>D340-'Growth Contrib.'!D340</f>
        <v>-3.4894614935401802E-8</v>
      </c>
      <c r="Y340" s="95">
        <f>E340-'Growth Contrib.'!E340</f>
        <v>7.7816383003970202E-8</v>
      </c>
      <c r="Z340" s="95">
        <f>F340-'Growth Contrib.'!F340</f>
        <v>-2.3108237323654635E-8</v>
      </c>
      <c r="AA340" s="95">
        <f>G340-'Growth Contrib.'!G340</f>
        <v>-2.5751887594571699E-8</v>
      </c>
      <c r="AB340" s="95">
        <f>H340-'Growth Contrib.'!H340</f>
        <v>-2.0573506384624629E-8</v>
      </c>
      <c r="AC340" s="95">
        <f>I340-'Growth Contrib.'!I340</f>
        <v>2.0816228615827548E-8</v>
      </c>
      <c r="AD340" s="95">
        <f>J340-'Growth Contrib.'!J340</f>
        <v>-1.9162173958697792E-8</v>
      </c>
      <c r="AE340" s="95">
        <f>K340-'Growth Contrib.'!K340</f>
        <v>5.7017374072154681E-8</v>
      </c>
      <c r="AF340" s="95">
        <f>L340-'Growth Contrib.'!L340</f>
        <v>-5.7667000449151962E-8</v>
      </c>
      <c r="AG340" s="95">
        <f>M340-'Growth Contrib.'!M340</f>
        <v>1.1909871122650628E-7</v>
      </c>
      <c r="AH340" s="95">
        <f>N340-'Growth Contrib.'!N340</f>
        <v>-8.7160519843254569E-8</v>
      </c>
      <c r="AI340" s="95">
        <f>O340-'Growth Contrib.'!O340</f>
        <v>3.1497752961406889E-8</v>
      </c>
      <c r="AJ340" s="95">
        <f>P340-'Growth Contrib.'!P340</f>
        <v>-2.7587880951918109E-8</v>
      </c>
      <c r="AK340" s="95">
        <f>Q340-'Growth Contrib.'!Q340</f>
        <v>-5.0565352127662777E-8</v>
      </c>
      <c r="AL340" s="95">
        <f>R340-'Growth Contrib.'!R340</f>
        <v>2.9004035208279877E-8</v>
      </c>
    </row>
    <row r="341" spans="1:38" x14ac:dyDescent="0.2">
      <c r="A341" s="94" t="s">
        <v>10</v>
      </c>
      <c r="B341" s="85"/>
      <c r="C341" s="95">
        <v>0.1831509917974472</v>
      </c>
      <c r="D341" s="95">
        <v>0.16177636384963989</v>
      </c>
      <c r="E341" s="95">
        <v>-6.6790215671062469E-2</v>
      </c>
      <c r="F341" s="95">
        <v>6.9060772657394409E-2</v>
      </c>
      <c r="G341" s="95">
        <v>-2.2471451666206121E-3</v>
      </c>
      <c r="H341" s="95">
        <v>0.21283793449401855</v>
      </c>
      <c r="I341" s="95">
        <v>-9.9683038890361786E-2</v>
      </c>
      <c r="J341" s="95">
        <v>-5.2999243140220642E-2</v>
      </c>
      <c r="K341" s="95">
        <v>-2.1136032417416573E-2</v>
      </c>
      <c r="L341" s="95">
        <v>-0.23727229237556458</v>
      </c>
      <c r="M341" s="95">
        <v>6.4144670031964779E-3</v>
      </c>
      <c r="N341" s="95">
        <v>4.8581790179014206E-2</v>
      </c>
      <c r="O341" s="95">
        <v>0.12720030546188354</v>
      </c>
      <c r="P341" s="95">
        <v>-3.7431146949529648E-2</v>
      </c>
      <c r="Q341" s="95">
        <v>-3.6297895014286041E-2</v>
      </c>
      <c r="R341" s="95">
        <v>-8.8490590453147888E-2</v>
      </c>
      <c r="V341" s="94" t="s">
        <v>10</v>
      </c>
      <c r="W341" s="95">
        <f>C341-'Growth Contrib.'!C341</f>
        <v>-2.207369844686724E-7</v>
      </c>
      <c r="X341" s="95">
        <f>D341-'Growth Contrib.'!D341</f>
        <v>4.6884407067793177E-7</v>
      </c>
      <c r="Y341" s="95">
        <f>E341-'Growth Contrib.'!E341</f>
        <v>-2.0137058173719247E-8</v>
      </c>
      <c r="Z341" s="95">
        <f>F341-'Growth Contrib.'!F341</f>
        <v>-3.9531903048284356E-7</v>
      </c>
      <c r="AA341" s="95">
        <f>G341-'Growth Contrib.'!G341</f>
        <v>4.5457362756904859E-7</v>
      </c>
      <c r="AB341" s="95">
        <f>H341-'Growth Contrib.'!H341</f>
        <v>-5.6273947932061752E-7</v>
      </c>
      <c r="AC341" s="95">
        <f>I341-'Growth Contrib.'!I341</f>
        <v>3.1067210053137284E-7</v>
      </c>
      <c r="AD341" s="95">
        <f>J341-'Growth Contrib.'!J341</f>
        <v>7.667763236851588E-9</v>
      </c>
      <c r="AE341" s="95">
        <f>K341-'Growth Contrib.'!K341</f>
        <v>-6.537956145219459E-8</v>
      </c>
      <c r="AF341" s="95">
        <f>L341-'Growth Contrib.'!L341</f>
        <v>2.8431553394936415E-7</v>
      </c>
      <c r="AG341" s="95">
        <f>M341-'Growth Contrib.'!M341</f>
        <v>-1.2636382900384907E-7</v>
      </c>
      <c r="AH341" s="95">
        <f>N341-'Growth Contrib.'!N341</f>
        <v>-1.3624165355607953E-7</v>
      </c>
      <c r="AI341" s="95">
        <f>O341-'Growth Contrib.'!O341</f>
        <v>-3.719099731513964E-7</v>
      </c>
      <c r="AJ341" s="95">
        <f>P341-'Growth Contrib.'!P341</f>
        <v>2.2037045274703182E-7</v>
      </c>
      <c r="AK341" s="95">
        <f>Q341-'Growth Contrib.'!Q341</f>
        <v>4.3086460525115777E-7</v>
      </c>
      <c r="AL341" s="95">
        <f>R341-'Growth Contrib.'!R341</f>
        <v>-3.5083962901527599E-8</v>
      </c>
    </row>
    <row r="342" spans="1:38" x14ac:dyDescent="0.2">
      <c r="A342" s="94" t="s">
        <v>163</v>
      </c>
      <c r="B342" s="85"/>
      <c r="C342" s="95">
        <v>8.8723860681056976E-3</v>
      </c>
      <c r="D342" s="95">
        <v>-3.5975903272628784E-2</v>
      </c>
      <c r="E342" s="95">
        <v>5.2078464068472385E-3</v>
      </c>
      <c r="F342" s="95">
        <v>2.7237029746174812E-2</v>
      </c>
      <c r="G342" s="95">
        <v>-4.9054785631597042E-3</v>
      </c>
      <c r="H342" s="95">
        <v>-1.5918033197522163E-2</v>
      </c>
      <c r="I342" s="95">
        <v>5.8088559657335281E-2</v>
      </c>
      <c r="J342" s="95">
        <v>2.5643637403845787E-2</v>
      </c>
      <c r="K342" s="95">
        <v>2.3595500737428665E-2</v>
      </c>
      <c r="L342" s="95">
        <v>2.3583937436342239E-2</v>
      </c>
      <c r="M342" s="95">
        <v>2.9505165293812752E-3</v>
      </c>
      <c r="N342" s="95">
        <v>-1.4234654605388641E-2</v>
      </c>
      <c r="O342" s="95">
        <v>4.9449591897428036E-3</v>
      </c>
      <c r="P342" s="95">
        <v>8.0022094771265984E-3</v>
      </c>
      <c r="Q342" s="95">
        <v>4.4782788609154522E-4</v>
      </c>
      <c r="R342" s="95">
        <v>-7.2337721940129995E-4</v>
      </c>
      <c r="V342" s="94" t="s">
        <v>163</v>
      </c>
      <c r="W342" s="95">
        <f>C342-'Growth Contrib.'!C342</f>
        <v>-1.3643549114095155E-7</v>
      </c>
      <c r="X342" s="95">
        <f>D342-'Growth Contrib.'!D342</f>
        <v>1.231858225633764E-7</v>
      </c>
      <c r="Y342" s="95">
        <f>E342-'Growth Contrib.'!E342</f>
        <v>1.2635024598632583E-8</v>
      </c>
      <c r="Z342" s="95">
        <f>F342-'Growth Contrib.'!F342</f>
        <v>-3.4807938825015539E-7</v>
      </c>
      <c r="AA342" s="95">
        <f>G342-'Growth Contrib.'!G342</f>
        <v>3.2409975330143642E-7</v>
      </c>
      <c r="AB342" s="95">
        <f>H342-'Growth Contrib.'!H342</f>
        <v>3.8737624219464806E-9</v>
      </c>
      <c r="AC342" s="95">
        <f>I342-'Growth Contrib.'!I342</f>
        <v>1.0590433994345227E-7</v>
      </c>
      <c r="AD342" s="95">
        <f>J342-'Growth Contrib.'!J342</f>
        <v>-1.0327402497067872E-7</v>
      </c>
      <c r="AE342" s="95">
        <f>K342-'Growth Contrib.'!K342</f>
        <v>-4.4157742681502632E-7</v>
      </c>
      <c r="AF342" s="95">
        <f>L342-'Growth Contrib.'!L342</f>
        <v>7.8574660412542019E-7</v>
      </c>
      <c r="AG342" s="95">
        <f>M342-'Growth Contrib.'!M342</f>
        <v>-5.1778399909807246E-7</v>
      </c>
      <c r="AH342" s="95">
        <f>N342-'Growth Contrib.'!N342</f>
        <v>-4.1867986322677297E-8</v>
      </c>
      <c r="AI342" s="95">
        <f>O342-'Growth Contrib.'!O342</f>
        <v>2.8557197230810044E-7</v>
      </c>
      <c r="AJ342" s="95">
        <f>P342-'Growth Contrib.'!P342</f>
        <v>3.3064505150330603E-7</v>
      </c>
      <c r="AK342" s="95">
        <f>Q342-'Growth Contrib.'!Q342</f>
        <v>-3.8128568866769132E-7</v>
      </c>
      <c r="AL342" s="95">
        <f>R342-'Growth Contrib.'!R342</f>
        <v>-2.7376676042052597E-7</v>
      </c>
    </row>
    <row r="343" spans="1:38" x14ac:dyDescent="0.2">
      <c r="A343" s="94" t="s">
        <v>164</v>
      </c>
      <c r="B343" s="85"/>
      <c r="C343" s="95">
        <v>-9.9911734461784363E-2</v>
      </c>
      <c r="D343" s="95">
        <v>5.8508859947323799E-3</v>
      </c>
      <c r="E343" s="95">
        <v>5.2879457361996174E-3</v>
      </c>
      <c r="F343" s="95">
        <v>3.9742803201079369E-3</v>
      </c>
      <c r="G343" s="95">
        <v>6.0034254565834999E-3</v>
      </c>
      <c r="H343" s="95">
        <v>3.5310299135744572E-3</v>
      </c>
      <c r="I343" s="95">
        <v>2.7306247502565384E-3</v>
      </c>
      <c r="J343" s="95">
        <v>2.9037357307970524E-3</v>
      </c>
      <c r="K343" s="95">
        <v>4.026501439511776E-3</v>
      </c>
      <c r="L343" s="95">
        <v>1.9605185370892286E-3</v>
      </c>
      <c r="M343" s="95">
        <v>3.3262884244322777E-3</v>
      </c>
      <c r="N343" s="95">
        <v>5.1436992362141609E-3</v>
      </c>
      <c r="O343" s="95">
        <v>4.7226473689079285E-3</v>
      </c>
      <c r="P343" s="95">
        <v>1.6215485811699182E-4</v>
      </c>
      <c r="Q343" s="95">
        <v>2.3279180750250816E-3</v>
      </c>
      <c r="R343" s="95">
        <v>2.6979865506291389E-3</v>
      </c>
      <c r="V343" s="94" t="s">
        <v>164</v>
      </c>
      <c r="W343" s="95">
        <f>C343-'Growth Contrib.'!C343</f>
        <v>-1.3788586203378195E-8</v>
      </c>
      <c r="X343" s="95">
        <f>D343-'Growth Contrib.'!D343</f>
        <v>9.5762880903717262E-8</v>
      </c>
      <c r="Y343" s="95">
        <f>E343-'Growth Contrib.'!E343</f>
        <v>-2.0668106473671621E-8</v>
      </c>
      <c r="Z343" s="95">
        <f>F343-'Growth Contrib.'!F343</f>
        <v>-9.3072445335809495E-8</v>
      </c>
      <c r="AA343" s="95">
        <f>G343-'Growth Contrib.'!G343</f>
        <v>2.0964295180912751E-8</v>
      </c>
      <c r="AB343" s="95">
        <f>H343-'Growth Contrib.'!H343</f>
        <v>5.3330795933038966E-8</v>
      </c>
      <c r="AC343" s="95">
        <f>I343-'Growth Contrib.'!I343</f>
        <v>-9.5593340739257709E-8</v>
      </c>
      <c r="AD343" s="95">
        <f>J343-'Growth Contrib.'!J343</f>
        <v>1.0654034664821926E-7</v>
      </c>
      <c r="AE343" s="95">
        <f>K343-'Growth Contrib.'!K343</f>
        <v>-5.7447867705950895E-8</v>
      </c>
      <c r="AF343" s="95">
        <f>L343-'Growth Contrib.'!L343</f>
        <v>3.3123880654843674E-8</v>
      </c>
      <c r="AG343" s="95">
        <f>M343-'Growth Contrib.'!M343</f>
        <v>-1.427353222291719E-8</v>
      </c>
      <c r="AH343" s="95">
        <f>N343-'Growth Contrib.'!N343</f>
        <v>-3.8145175716014501E-9</v>
      </c>
      <c r="AI343" s="95">
        <f>O343-'Growth Contrib.'!O343</f>
        <v>1.3610184946069581E-8</v>
      </c>
      <c r="AJ343" s="95">
        <f>P343-'Growth Contrib.'!P343</f>
        <v>-1.0988050036395353E-8</v>
      </c>
      <c r="AK343" s="95">
        <f>Q343-'Growth Contrib.'!Q343</f>
        <v>2.6446289167272874E-8</v>
      </c>
      <c r="AL343" s="95">
        <f>R343-'Growth Contrib.'!R343</f>
        <v>-8.6895137209417467E-8</v>
      </c>
    </row>
    <row r="344" spans="1:38" x14ac:dyDescent="0.2">
      <c r="A344" s="94" t="s">
        <v>165</v>
      </c>
      <c r="B344" s="85"/>
      <c r="C344" s="95">
        <v>0</v>
      </c>
      <c r="D344" s="95">
        <v>-0.83361929655075073</v>
      </c>
      <c r="E344" s="95">
        <v>0.27997466921806335</v>
      </c>
      <c r="F344" s="95">
        <v>9.1270534321665764E-3</v>
      </c>
      <c r="G344" s="95">
        <v>0.13475704193115234</v>
      </c>
      <c r="H344" s="95">
        <v>0.19143518805503845</v>
      </c>
      <c r="I344" s="95">
        <v>0.19709889590740204</v>
      </c>
      <c r="J344" s="95">
        <v>0.28395560383796692</v>
      </c>
      <c r="K344" s="95">
        <v>8.8169708847999573E-2</v>
      </c>
      <c r="L344" s="95">
        <v>7.6342141255736351E-3</v>
      </c>
      <c r="M344" s="95">
        <v>8.89630988240242E-3</v>
      </c>
      <c r="N344" s="95">
        <v>1.4484372921288013E-2</v>
      </c>
      <c r="O344" s="95">
        <v>4.1619271039962769E-2</v>
      </c>
      <c r="P344" s="95">
        <v>2.7586694806814194E-2</v>
      </c>
      <c r="Q344" s="95">
        <v>5.6041330099105835E-3</v>
      </c>
      <c r="R344" s="95">
        <v>-3.4681725082919002E-4</v>
      </c>
      <c r="V344" s="94" t="s">
        <v>165</v>
      </c>
      <c r="W344" s="95">
        <f>C344-'Growth Contrib.'!C344</f>
        <v>0</v>
      </c>
      <c r="X344" s="95">
        <f>D344-'Growth Contrib.'!D344</f>
        <v>1.0857503607297758E-7</v>
      </c>
      <c r="Y344" s="95">
        <f>E344-'Growth Contrib.'!E344</f>
        <v>1.4208241305713187E-8</v>
      </c>
      <c r="Z344" s="95">
        <f>F344-'Growth Contrib.'!F344</f>
        <v>-1.5443996563731244E-7</v>
      </c>
      <c r="AA344" s="95">
        <f>G344-'Growth Contrib.'!G344</f>
        <v>1.9883362123440662E-8</v>
      </c>
      <c r="AB344" s="95">
        <f>H344-'Growth Contrib.'!H344</f>
        <v>-2.9401627327230173E-8</v>
      </c>
      <c r="AC344" s="95">
        <f>I344-'Growth Contrib.'!I344</f>
        <v>-1.2460303511208082E-8</v>
      </c>
      <c r="AD344" s="95">
        <f>J344-'Growth Contrib.'!J344</f>
        <v>3.9607022567222927E-7</v>
      </c>
      <c r="AE344" s="95">
        <f>K344-'Growth Contrib.'!K344</f>
        <v>-5.7355158000760298E-7</v>
      </c>
      <c r="AF344" s="95">
        <f>L344-'Growth Contrib.'!L344</f>
        <v>4.9289798812780783E-7</v>
      </c>
      <c r="AG344" s="95">
        <f>M344-'Growth Contrib.'!M344</f>
        <v>-3.7886126556287147E-7</v>
      </c>
      <c r="AH344" s="95">
        <f>N344-'Growth Contrib.'!N344</f>
        <v>-6.5129553585355215E-8</v>
      </c>
      <c r="AI344" s="95">
        <f>O344-'Growth Contrib.'!O344</f>
        <v>3.1674708057816137E-7</v>
      </c>
      <c r="AJ344" s="95">
        <f>P344-'Growth Contrib.'!P344</f>
        <v>2.5478369955478364E-8</v>
      </c>
      <c r="AK344" s="95">
        <f>Q344-'Growth Contrib.'!Q344</f>
        <v>-2.6812055845242683E-7</v>
      </c>
      <c r="AL344" s="95">
        <f>R344-'Growth Contrib.'!R344</f>
        <v>3.2161263507630815E-7</v>
      </c>
    </row>
    <row r="345" spans="1:38" x14ac:dyDescent="0.2">
      <c r="A345" s="94" t="s">
        <v>166</v>
      </c>
      <c r="B345" s="85"/>
      <c r="C345" s="95">
        <v>0.11983518302440643</v>
      </c>
      <c r="D345" s="95">
        <v>-0.40445432066917419</v>
      </c>
      <c r="E345" s="95">
        <v>6.3593335449695587E-2</v>
      </c>
      <c r="F345" s="95">
        <v>6.4643226563930511E-2</v>
      </c>
      <c r="G345" s="95">
        <v>9.399106353521347E-2</v>
      </c>
      <c r="H345" s="95">
        <v>7.0433482527732849E-2</v>
      </c>
      <c r="I345" s="95">
        <v>2.0292501896619797E-2</v>
      </c>
      <c r="J345" s="95">
        <v>2.5809835642576218E-2</v>
      </c>
      <c r="K345" s="95">
        <v>3.7771217525005341E-2</v>
      </c>
      <c r="L345" s="95">
        <v>4.1419070214033127E-2</v>
      </c>
      <c r="M345" s="95">
        <v>3.1160829588770866E-2</v>
      </c>
      <c r="N345" s="95">
        <v>2.6041474193334579E-2</v>
      </c>
      <c r="O345" s="95">
        <v>2.6345411315560341E-2</v>
      </c>
      <c r="P345" s="95">
        <v>3.1063457950949669E-2</v>
      </c>
      <c r="Q345" s="95">
        <v>3.1491369009017944E-2</v>
      </c>
      <c r="R345" s="95">
        <v>2.5773538276553154E-2</v>
      </c>
      <c r="V345" s="94" t="s">
        <v>166</v>
      </c>
      <c r="W345" s="95">
        <f>C345-'Growth Contrib.'!C345</f>
        <v>3.2175225581076994E-8</v>
      </c>
      <c r="X345" s="95">
        <f>D345-'Growth Contrib.'!D345</f>
        <v>-1.8834610537865615E-9</v>
      </c>
      <c r="Y345" s="95">
        <f>E345-'Growth Contrib.'!E345</f>
        <v>-3.714362807605287E-8</v>
      </c>
      <c r="Z345" s="95">
        <f>F345-'Growth Contrib.'!F345</f>
        <v>-6.6955736663376619E-8</v>
      </c>
      <c r="AA345" s="95">
        <f>G345-'Growth Contrib.'!G345</f>
        <v>5.6028413963904455E-8</v>
      </c>
      <c r="AB345" s="95">
        <f>H345-'Growth Contrib.'!H345</f>
        <v>4.0855798165428947E-7</v>
      </c>
      <c r="AC345" s="95">
        <f>I345-'Growth Contrib.'!I345</f>
        <v>-6.7087763941722778E-7</v>
      </c>
      <c r="AD345" s="95">
        <f>J345-'Growth Contrib.'!J345</f>
        <v>2.1188134937885628E-7</v>
      </c>
      <c r="AE345" s="95">
        <f>K345-'Growth Contrib.'!K345</f>
        <v>2.6079556159769313E-7</v>
      </c>
      <c r="AF345" s="95">
        <f>L345-'Growth Contrib.'!L345</f>
        <v>2.9914498211880414E-8</v>
      </c>
      <c r="AG345" s="95">
        <f>M345-'Growth Contrib.'!M345</f>
        <v>-7.2433067068583545E-8</v>
      </c>
      <c r="AH345" s="95">
        <f>N345-'Growth Contrib.'!N345</f>
        <v>-1.3561771917969256E-7</v>
      </c>
      <c r="AI345" s="95">
        <f>O345-'Growth Contrib.'!O345</f>
        <v>-9.4729152074618517E-8</v>
      </c>
      <c r="AJ345" s="95">
        <f>P345-'Growth Contrib.'!P345</f>
        <v>-3.5758411853076266E-7</v>
      </c>
      <c r="AK345" s="95">
        <f>Q345-'Growth Contrib.'!Q345</f>
        <v>6.5119152347498099E-7</v>
      </c>
      <c r="AL345" s="95">
        <f>R345-'Growth Contrib.'!R345</f>
        <v>-3.3012654997166546E-7</v>
      </c>
    </row>
    <row r="346" spans="1:38" x14ac:dyDescent="0.2">
      <c r="A346" s="96" t="s">
        <v>167</v>
      </c>
      <c r="B346" s="97"/>
      <c r="C346" s="98">
        <v>7.0321179926395416E-2</v>
      </c>
      <c r="D346" s="98">
        <v>5.8262255042791367E-2</v>
      </c>
      <c r="E346" s="98">
        <v>3.2943535596132278E-2</v>
      </c>
      <c r="F346" s="98">
        <v>5.5090188980102539E-2</v>
      </c>
      <c r="G346" s="98">
        <v>1.162982452660799E-2</v>
      </c>
      <c r="H346" s="98">
        <v>1.7221968621015549E-2</v>
      </c>
      <c r="I346" s="98">
        <v>3.6944469902664423E-3</v>
      </c>
      <c r="J346" s="98">
        <v>-3.9673945866525173E-3</v>
      </c>
      <c r="K346" s="98">
        <v>1.7439676448702812E-2</v>
      </c>
      <c r="L346" s="98">
        <v>1.4568899758160114E-2</v>
      </c>
      <c r="M346" s="98">
        <v>5.2684866823256016E-3</v>
      </c>
      <c r="N346" s="98">
        <v>6.5841963514685631E-3</v>
      </c>
      <c r="O346" s="98">
        <v>2.9559580609202385E-2</v>
      </c>
      <c r="P346" s="98">
        <v>1.0224610567092896E-2</v>
      </c>
      <c r="Q346" s="98">
        <v>6.7819305695593357E-3</v>
      </c>
      <c r="R346" s="98">
        <v>9.2052984982728958E-3</v>
      </c>
      <c r="V346" s="96" t="s">
        <v>167</v>
      </c>
      <c r="W346" s="98">
        <f>C346-'Growth Contrib.'!C346</f>
        <v>-2.752689029911215E-7</v>
      </c>
      <c r="X346" s="98">
        <f>D346-'Growth Contrib.'!D346</f>
        <v>5.3989761718276075E-7</v>
      </c>
      <c r="Y346" s="98">
        <f>E346-'Growth Contrib.'!E346</f>
        <v>-1.3160064440964625E-7</v>
      </c>
      <c r="Z346" s="98">
        <f>F346-'Growth Contrib.'!F346</f>
        <v>-4.763907942365031E-7</v>
      </c>
      <c r="AA346" s="98">
        <f>G346-'Growth Contrib.'!G346</f>
        <v>2.2456926396588472E-8</v>
      </c>
      <c r="AB346" s="98">
        <f>H346-'Growth Contrib.'!H346</f>
        <v>6.1459804467922652E-9</v>
      </c>
      <c r="AC346" s="98">
        <f>I346-'Growth Contrib.'!I346</f>
        <v>4.1824374855808921E-8</v>
      </c>
      <c r="AD346" s="98">
        <f>J346-'Growth Contrib.'!J346</f>
        <v>8.3587278152871813E-8</v>
      </c>
      <c r="AE346" s="98">
        <f>K346-'Growth Contrib.'!K346</f>
        <v>1.0482439244743902E-7</v>
      </c>
      <c r="AF346" s="98">
        <f>L346-'Growth Contrib.'!L346</f>
        <v>2.9326328857513795E-7</v>
      </c>
      <c r="AG346" s="98">
        <f>M346-'Growth Contrib.'!M346</f>
        <v>-1.6966464728030567E-7</v>
      </c>
      <c r="AH346" s="98">
        <f>N346-'Growth Contrib.'!N346</f>
        <v>9.8631132861709547E-8</v>
      </c>
      <c r="AI346" s="98">
        <f>O346-'Growth Contrib.'!O346</f>
        <v>8.0299317653520497E-8</v>
      </c>
      <c r="AJ346" s="98">
        <f>P346-'Growth Contrib.'!P346</f>
        <v>-5.3243567645598622E-7</v>
      </c>
      <c r="AK346" s="98">
        <f>Q346-'Growth Contrib.'!Q346</f>
        <v>3.955614283450426E-7</v>
      </c>
      <c r="AL346" s="98">
        <f>R346-'Growth Contrib.'!R346</f>
        <v>-4.9438009639204972E-8</v>
      </c>
    </row>
    <row r="347" spans="1:38" x14ac:dyDescent="0.2">
      <c r="A347" s="1"/>
      <c r="V347" s="1"/>
    </row>
    <row r="348" spans="1:38" x14ac:dyDescent="0.2">
      <c r="A348" s="59" t="s">
        <v>204</v>
      </c>
      <c r="B348" s="60"/>
      <c r="C348" s="60"/>
      <c r="D348" s="60"/>
      <c r="E348" s="60"/>
      <c r="F348" s="60"/>
      <c r="G348" s="60"/>
      <c r="H348" s="60"/>
      <c r="I348" s="60"/>
      <c r="J348" s="60"/>
      <c r="K348" s="60"/>
      <c r="L348" s="60"/>
      <c r="M348" s="60"/>
      <c r="N348" s="60"/>
      <c r="O348" s="60"/>
      <c r="P348" s="60"/>
      <c r="Q348" s="60"/>
      <c r="R348" s="60"/>
      <c r="V348" s="59" t="s">
        <v>204</v>
      </c>
      <c r="W348" s="60"/>
      <c r="X348" s="60"/>
      <c r="Y348" s="60"/>
      <c r="Z348" s="60"/>
      <c r="AA348" s="60"/>
      <c r="AB348" s="60"/>
      <c r="AC348" s="60"/>
      <c r="AD348" s="60"/>
      <c r="AE348" s="60"/>
      <c r="AF348" s="60"/>
      <c r="AG348" s="60"/>
      <c r="AH348" s="60"/>
      <c r="AI348" s="60"/>
      <c r="AJ348" s="60"/>
      <c r="AK348" s="60"/>
      <c r="AL348" s="60"/>
    </row>
    <row r="349" spans="1:38" ht="15" x14ac:dyDescent="0.2">
      <c r="A349" s="87" t="s">
        <v>7</v>
      </c>
      <c r="B349" s="32"/>
      <c r="C349" s="32">
        <v>2007</v>
      </c>
      <c r="D349" s="32">
        <v>2008</v>
      </c>
      <c r="E349" s="32">
        <v>2009</v>
      </c>
      <c r="F349" s="32">
        <v>2010</v>
      </c>
      <c r="G349" s="32">
        <v>2011</v>
      </c>
      <c r="H349" s="32">
        <v>2012</v>
      </c>
      <c r="I349" s="32">
        <v>2013</v>
      </c>
      <c r="J349" s="32">
        <v>2014</v>
      </c>
      <c r="K349" s="32">
        <v>2015</v>
      </c>
      <c r="L349" s="32">
        <v>2016</v>
      </c>
      <c r="M349" s="32">
        <v>2017</v>
      </c>
      <c r="N349" s="32">
        <v>2018</v>
      </c>
      <c r="O349" s="32">
        <v>2019</v>
      </c>
      <c r="P349" s="32">
        <v>2020</v>
      </c>
      <c r="Q349" s="32">
        <v>2021</v>
      </c>
      <c r="R349" s="32">
        <v>2022</v>
      </c>
      <c r="V349" s="87" t="s">
        <v>7</v>
      </c>
      <c r="W349" s="32">
        <v>2007</v>
      </c>
      <c r="X349" s="32">
        <v>2008</v>
      </c>
      <c r="Y349" s="32">
        <v>2009</v>
      </c>
      <c r="Z349" s="32">
        <v>2010</v>
      </c>
      <c r="AA349" s="32">
        <v>2011</v>
      </c>
      <c r="AB349" s="32">
        <v>2012</v>
      </c>
      <c r="AC349" s="32">
        <v>2013</v>
      </c>
      <c r="AD349" s="32">
        <v>2014</v>
      </c>
      <c r="AE349" s="32">
        <v>2015</v>
      </c>
      <c r="AF349" s="32">
        <v>2016</v>
      </c>
      <c r="AG349" s="32">
        <v>2017</v>
      </c>
      <c r="AH349" s="32">
        <v>2018</v>
      </c>
      <c r="AI349" s="32">
        <v>2019</v>
      </c>
      <c r="AJ349" s="32">
        <v>2020</v>
      </c>
      <c r="AK349" s="32">
        <v>2021</v>
      </c>
      <c r="AL349" s="32">
        <v>2022</v>
      </c>
    </row>
    <row r="350" spans="1:38" x14ac:dyDescent="0.2">
      <c r="A350" s="94" t="s">
        <v>28</v>
      </c>
      <c r="B350" s="85"/>
      <c r="C350" s="95" cm="1">
        <f t="array" ref="C350:R360">TRANSPOSE('5.Stata-DNSP&amp;State'!M111:W126)</f>
        <v>1.7412520537618548E-4</v>
      </c>
      <c r="D350" s="95">
        <v>5.5962655460461974E-4</v>
      </c>
      <c r="E350" s="95">
        <v>7.2237674612551928E-4</v>
      </c>
      <c r="F350" s="95">
        <v>-1.1616925621638075E-4</v>
      </c>
      <c r="G350" s="95">
        <v>-1.3681687414646149E-3</v>
      </c>
      <c r="H350" s="95">
        <v>-7.4858847074210644E-4</v>
      </c>
      <c r="I350" s="95">
        <v>3.6847973242402077E-3</v>
      </c>
      <c r="J350" s="95">
        <v>-2.1546483039855957E-3</v>
      </c>
      <c r="K350" s="95">
        <v>1.9880782347172499E-3</v>
      </c>
      <c r="L350" s="95">
        <v>3.7762842839583755E-4</v>
      </c>
      <c r="M350" s="95">
        <v>6.422388250939548E-4</v>
      </c>
      <c r="N350" s="95">
        <v>1.1962084099650383E-3</v>
      </c>
      <c r="O350" s="95">
        <v>1.6867615049704909E-3</v>
      </c>
      <c r="P350" s="95">
        <v>-2.3431761655956507E-3</v>
      </c>
      <c r="Q350" s="95">
        <v>-1.0861051123356447E-4</v>
      </c>
      <c r="R350" s="95">
        <v>9.5457427960354835E-5</v>
      </c>
      <c r="V350" s="94" t="s">
        <v>28</v>
      </c>
      <c r="W350" s="95">
        <f>C350-'Growth Contrib.'!C350</f>
        <v>3.2053761854792997E-9</v>
      </c>
      <c r="X350" s="95">
        <f>D350-'Growth Contrib.'!D350</f>
        <v>-2.9645395380282352E-8</v>
      </c>
      <c r="Y350" s="95">
        <f>E350-'Growth Contrib.'!E350</f>
        <v>7.4612551922460801E-10</v>
      </c>
      <c r="Z350" s="95">
        <f>F350-'Growth Contrib.'!F350</f>
        <v>4.8943783619259619E-8</v>
      </c>
      <c r="AA350" s="95">
        <f>G350-'Growth Contrib.'!G350</f>
        <v>-1.9741464614940474E-8</v>
      </c>
      <c r="AB350" s="95">
        <f>H350-'Growth Contrib.'!H350</f>
        <v>-4.4470742106470472E-8</v>
      </c>
      <c r="AC350" s="95">
        <f>I350-'Growth Contrib.'!I350</f>
        <v>4.3242402076627828E-9</v>
      </c>
      <c r="AD350" s="95">
        <f>J350-'Growth Contrib.'!J350</f>
        <v>5.2696014404482461E-8</v>
      </c>
      <c r="AE350" s="95">
        <f>K350-'Growth Contrib.'!K350</f>
        <v>-6.1765282749915579E-8</v>
      </c>
      <c r="AF350" s="95">
        <f>L350-'Growth Contrib.'!L350</f>
        <v>7.928395837531084E-9</v>
      </c>
      <c r="AG350" s="95">
        <f>M350-'Growth Contrib.'!M350</f>
        <v>7.6325093954798286E-8</v>
      </c>
      <c r="AH350" s="95">
        <f>N350-'Growth Contrib.'!N350</f>
        <v>-3.5590034961653638E-8</v>
      </c>
      <c r="AI350" s="95">
        <f>O350-'Growth Contrib.'!O350</f>
        <v>5.5049704909566205E-9</v>
      </c>
      <c r="AJ350" s="95">
        <f>P350-'Growth Contrib.'!P350</f>
        <v>3.583440434922619E-8</v>
      </c>
      <c r="AK350" s="95">
        <f>Q350-'Growth Contrib.'!Q350</f>
        <v>3.8887664355352234E-9</v>
      </c>
      <c r="AL350" s="95">
        <f>R350-'Growth Contrib.'!R350</f>
        <v>-7.8782039645167797E-8</v>
      </c>
    </row>
    <row r="351" spans="1:38" x14ac:dyDescent="0.2">
      <c r="A351" s="94" t="s">
        <v>161</v>
      </c>
      <c r="B351" s="85"/>
      <c r="C351" s="95">
        <v>2.0491668954491615E-2</v>
      </c>
      <c r="D351" s="95">
        <v>1.4854829350952059E-4</v>
      </c>
      <c r="E351" s="95">
        <v>1.4899772395438049E-5</v>
      </c>
      <c r="F351" s="95">
        <v>1.3476548483595252E-3</v>
      </c>
      <c r="G351" s="95">
        <v>-3.4904365747934207E-5</v>
      </c>
      <c r="H351" s="95">
        <v>2.5954813463613391E-4</v>
      </c>
      <c r="I351" s="95">
        <v>2.2129603894427419E-4</v>
      </c>
      <c r="J351" s="95">
        <v>5.3880199790000916E-2</v>
      </c>
      <c r="K351" s="95">
        <v>3.4058891469612718E-4</v>
      </c>
      <c r="L351" s="95">
        <v>8.9108984684571624E-4</v>
      </c>
      <c r="M351" s="95">
        <v>2.0126690287725069E-5</v>
      </c>
      <c r="N351" s="95">
        <v>-2.115086535923183E-4</v>
      </c>
      <c r="O351" s="95">
        <v>9.0810526162385941E-3</v>
      </c>
      <c r="P351" s="95">
        <v>1.2964016059413552E-4</v>
      </c>
      <c r="Q351" s="95">
        <v>-3.8048552232794464E-4</v>
      </c>
      <c r="R351" s="95">
        <v>6.6813435405492783E-3</v>
      </c>
      <c r="V351" s="94" t="s">
        <v>161</v>
      </c>
      <c r="W351" s="95">
        <f>C351-'Growth Contrib.'!C351</f>
        <v>-9.1045508385928509E-8</v>
      </c>
      <c r="X351" s="95">
        <f>D351-'Growth Contrib.'!D351</f>
        <v>-1.8064904794225147E-9</v>
      </c>
      <c r="Y351" s="95">
        <f>E351-'Growth Contrib.'!E351</f>
        <v>-4.4207604561950867E-8</v>
      </c>
      <c r="Z351" s="95">
        <f>F351-'Growth Contrib.'!F351</f>
        <v>6.1848359525192367E-8</v>
      </c>
      <c r="AA351" s="95">
        <f>G351-'Growth Contrib.'!G351</f>
        <v>-9.9574793420746047E-10</v>
      </c>
      <c r="AB351" s="95">
        <f>H351-'Growth Contrib.'!H351</f>
        <v>-6.5363866066665138E-11</v>
      </c>
      <c r="AC351" s="95">
        <f>I351-'Growth Contrib.'!I351</f>
        <v>5.3894427419140523E-10</v>
      </c>
      <c r="AD351" s="95">
        <f>J351-'Growth Contrib.'!J351</f>
        <v>-7.0209999085413255E-8</v>
      </c>
      <c r="AE351" s="95">
        <f>K351-'Growth Contrib.'!K351</f>
        <v>-6.8530387283992009E-10</v>
      </c>
      <c r="AF351" s="95">
        <f>L351-'Growth Contrib.'!L351</f>
        <v>-3.5531542837098293E-9</v>
      </c>
      <c r="AG351" s="95">
        <f>M351-'Growth Contrib.'!M351</f>
        <v>5.0028772506879892E-10</v>
      </c>
      <c r="AH351" s="95">
        <f>N351-'Growth Contrib.'!N351</f>
        <v>-1.3535923183097959E-9</v>
      </c>
      <c r="AI351" s="95">
        <f>O351-'Growth Contrib.'!O351</f>
        <v>2.4461623859481363E-7</v>
      </c>
      <c r="AJ351" s="95">
        <f>P351-'Growth Contrib.'!P351</f>
        <v>-1.3940586448342625E-10</v>
      </c>
      <c r="AK351" s="95">
        <f>Q351-'Growth Contrib.'!Q351</f>
        <v>-2.6223279446339898E-9</v>
      </c>
      <c r="AL351" s="95">
        <f>R351-'Growth Contrib.'!R351</f>
        <v>-4.4594507218886914E-9</v>
      </c>
    </row>
    <row r="352" spans="1:38" x14ac:dyDescent="0.2">
      <c r="A352" s="94" t="s">
        <v>30</v>
      </c>
      <c r="B352" s="85"/>
      <c r="C352" s="95">
        <v>2.4663088843226433E-3</v>
      </c>
      <c r="D352" s="95">
        <v>2.7833057101815939E-3</v>
      </c>
      <c r="E352" s="95">
        <v>1.7007105052471161E-3</v>
      </c>
      <c r="F352" s="95">
        <v>1.4169815694913268E-3</v>
      </c>
      <c r="G352" s="95">
        <v>2.4436358362436295E-3</v>
      </c>
      <c r="H352" s="95">
        <v>1.1069083120673895E-3</v>
      </c>
      <c r="I352" s="95">
        <v>1.5654839808121324E-3</v>
      </c>
      <c r="J352" s="95">
        <v>2.5843668263405561E-3</v>
      </c>
      <c r="K352" s="95">
        <v>3.2155588269233704E-3</v>
      </c>
      <c r="L352" s="95">
        <v>3.1667959410697222E-3</v>
      </c>
      <c r="M352" s="95">
        <v>3.3050510101020336E-3</v>
      </c>
      <c r="N352" s="95">
        <v>3.4561841748654842E-3</v>
      </c>
      <c r="O352" s="95">
        <v>2.7698932681232691E-3</v>
      </c>
      <c r="P352" s="95">
        <v>2.4126502685248852E-3</v>
      </c>
      <c r="Q352" s="95">
        <v>2.0655938424170017E-3</v>
      </c>
      <c r="R352" s="95">
        <v>2.490669721737504E-3</v>
      </c>
      <c r="V352" s="94" t="s">
        <v>30</v>
      </c>
      <c r="W352" s="95">
        <f>C352-'Growth Contrib.'!C352</f>
        <v>-1.021156773566706E-7</v>
      </c>
      <c r="X352" s="95">
        <f>D352-'Growth Contrib.'!D352</f>
        <v>1.3371018159390527E-7</v>
      </c>
      <c r="Y352" s="95">
        <f>E352-'Growth Contrib.'!E352</f>
        <v>8.5052471161892879E-9</v>
      </c>
      <c r="Z352" s="95">
        <f>F352-'Growth Contrib.'!F352</f>
        <v>-1.3743050867329534E-7</v>
      </c>
      <c r="AA352" s="95">
        <f>G352-'Growth Contrib.'!G352</f>
        <v>8.3624362946441155E-10</v>
      </c>
      <c r="AB352" s="95">
        <f>H352-'Growth Contrib.'!H352</f>
        <v>8.5312067389436627E-8</v>
      </c>
      <c r="AC352" s="95">
        <f>I352-'Growth Contrib.'!I352</f>
        <v>-8.7019187867617975E-8</v>
      </c>
      <c r="AD352" s="95">
        <f>J352-'Growth Contrib.'!J352</f>
        <v>1.3382634055612852E-7</v>
      </c>
      <c r="AE352" s="95">
        <f>K352-'Growth Contrib.'!K352</f>
        <v>-5.6173076629431606E-8</v>
      </c>
      <c r="AF352" s="95">
        <f>L352-'Growth Contrib.'!L352</f>
        <v>-8.1058930277624203E-8</v>
      </c>
      <c r="AG352" s="95">
        <f>M352-'Growth Contrib.'!M352</f>
        <v>1.1901010203360651E-7</v>
      </c>
      <c r="AH352" s="95">
        <f>N352-'Growth Contrib.'!N352</f>
        <v>1.3174865484168186E-8</v>
      </c>
      <c r="AI352" s="95">
        <f>O352-'Growth Contrib.'!O352</f>
        <v>-9.9731876731026792E-8</v>
      </c>
      <c r="AJ352" s="95">
        <f>P352-'Growth Contrib.'!P352</f>
        <v>1.4326852488524486E-7</v>
      </c>
      <c r="AK352" s="95">
        <f>Q352-'Growth Contrib.'!Q352</f>
        <v>-1.7515758299812764E-7</v>
      </c>
      <c r="AL352" s="95">
        <f>R352-'Growth Contrib.'!R352</f>
        <v>1.2272173750393217E-7</v>
      </c>
    </row>
    <row r="353" spans="1:38" x14ac:dyDescent="0.2">
      <c r="A353" s="94" t="s">
        <v>162</v>
      </c>
      <c r="B353" s="85"/>
      <c r="C353" s="95">
        <v>-2.5818103924393654E-2</v>
      </c>
      <c r="D353" s="95">
        <v>-9.230748750269413E-3</v>
      </c>
      <c r="E353" s="95">
        <v>4.799318965524435E-3</v>
      </c>
      <c r="F353" s="95">
        <v>2.552122576162219E-3</v>
      </c>
      <c r="G353" s="95">
        <v>4.8241387121379375E-3</v>
      </c>
      <c r="H353" s="95">
        <v>5.6872505228966475E-4</v>
      </c>
      <c r="I353" s="95">
        <v>7.0483237504959106E-4</v>
      </c>
      <c r="J353" s="95">
        <v>1.2306118151172996E-4</v>
      </c>
      <c r="K353" s="95">
        <v>7.6429150067269802E-4</v>
      </c>
      <c r="L353" s="95">
        <v>1.1843994725495577E-3</v>
      </c>
      <c r="M353" s="95">
        <v>3.9579099393449724E-4</v>
      </c>
      <c r="N353" s="95">
        <v>2.3371857241727412E-4</v>
      </c>
      <c r="O353" s="95">
        <v>8.6504459613934159E-4</v>
      </c>
      <c r="P353" s="95">
        <v>3.8036672049202025E-4</v>
      </c>
      <c r="Q353" s="95">
        <v>4.5483690337277949E-4</v>
      </c>
      <c r="R353" s="95">
        <v>6.0350465355440974E-4</v>
      </c>
      <c r="V353" s="94" t="s">
        <v>162</v>
      </c>
      <c r="W353" s="95">
        <f>C353-'Growth Contrib.'!C353</f>
        <v>-4.3924393653554938E-8</v>
      </c>
      <c r="X353" s="95">
        <f>D353-'Growth Contrib.'!D353</f>
        <v>-1.1675026941222744E-7</v>
      </c>
      <c r="Y353" s="95">
        <f>E353-'Growth Contrib.'!E353</f>
        <v>1.0965524434650153E-8</v>
      </c>
      <c r="Z353" s="95">
        <f>F353-'Growth Contrib.'!F353</f>
        <v>2.2257616221887239E-7</v>
      </c>
      <c r="AA353" s="95">
        <f>G353-'Growth Contrib.'!G353</f>
        <v>-1.2878620626530224E-9</v>
      </c>
      <c r="AB353" s="95">
        <f>H353-'Growth Contrib.'!H353</f>
        <v>-6.1347710335227061E-8</v>
      </c>
      <c r="AC353" s="95">
        <f>I353-'Growth Contrib.'!I353</f>
        <v>2.613750495910911E-7</v>
      </c>
      <c r="AD353" s="95">
        <f>J353-'Growth Contrib.'!J353</f>
        <v>-9.621848827003174E-8</v>
      </c>
      <c r="AE353" s="95">
        <f>K353-'Growth Contrib.'!K353</f>
        <v>-2.6549932730199777E-7</v>
      </c>
      <c r="AF353" s="95">
        <f>L353-'Growth Contrib.'!L353</f>
        <v>4.9472549557656384E-8</v>
      </c>
      <c r="AG353" s="95">
        <f>M353-'Growth Contrib.'!M353</f>
        <v>1.4159393449723022E-7</v>
      </c>
      <c r="AH353" s="95">
        <f>N353-'Growth Contrib.'!N353</f>
        <v>-1.3352758272588603E-7</v>
      </c>
      <c r="AI353" s="95">
        <f>O353-'Growth Contrib.'!O353</f>
        <v>2.6469613934162941E-7</v>
      </c>
      <c r="AJ353" s="95">
        <f>P353-'Growth Contrib.'!P353</f>
        <v>-2.9907950797972713E-7</v>
      </c>
      <c r="AK353" s="95">
        <f>Q353-'Growth Contrib.'!Q353</f>
        <v>2.8880337277946899E-7</v>
      </c>
      <c r="AL353" s="95">
        <f>R353-'Growth Contrib.'!R353</f>
        <v>-6.6246445590235556E-8</v>
      </c>
    </row>
    <row r="354" spans="1:38" x14ac:dyDescent="0.2">
      <c r="A354" s="94" t="s">
        <v>156</v>
      </c>
      <c r="B354" s="85"/>
      <c r="C354" s="95">
        <v>7.4588358402252197E-2</v>
      </c>
      <c r="D354" s="95">
        <v>7.9026405001059175E-4</v>
      </c>
      <c r="E354" s="95">
        <v>-4.34408038854599E-2</v>
      </c>
      <c r="F354" s="95">
        <v>5.8689255267381668E-2</v>
      </c>
      <c r="G354" s="95">
        <v>-2.6206308975815773E-2</v>
      </c>
      <c r="H354" s="95">
        <v>-1.348419114947319E-2</v>
      </c>
      <c r="I354" s="95">
        <v>2.6957760564982891E-3</v>
      </c>
      <c r="J354" s="95">
        <v>3.9461661130189896E-2</v>
      </c>
      <c r="K354" s="95">
        <v>-3.5558171570301056E-2</v>
      </c>
      <c r="L354" s="95">
        <v>5.2812802605330944E-3</v>
      </c>
      <c r="M354" s="95">
        <v>-2.5189628824591637E-2</v>
      </c>
      <c r="N354" s="95">
        <v>2.0397206768393517E-2</v>
      </c>
      <c r="O354" s="95">
        <v>-2.7597703039646149E-2</v>
      </c>
      <c r="P354" s="95">
        <v>-9.5901666209101677E-3</v>
      </c>
      <c r="Q354" s="95">
        <v>2.6975788176059723E-2</v>
      </c>
      <c r="R354" s="95">
        <v>-5.7323728688061237E-3</v>
      </c>
      <c r="V354" s="94" t="s">
        <v>156</v>
      </c>
      <c r="W354" s="95">
        <f>C354-'Growth Contrib.'!C354</f>
        <v>1.0840225220243305E-7</v>
      </c>
      <c r="X354" s="95">
        <f>D354-'Growth Contrib.'!D354</f>
        <v>-2.0914998940830144E-7</v>
      </c>
      <c r="Y354" s="95">
        <f>E354-'Growth Contrib.'!E354</f>
        <v>2.1611454009695663E-7</v>
      </c>
      <c r="Z354" s="95">
        <f>F354-'Growth Contrib.'!F354</f>
        <v>-2.0473261833076073E-7</v>
      </c>
      <c r="AA354" s="95">
        <f>G354-'Growth Contrib.'!G354</f>
        <v>1.7102418422773602E-7</v>
      </c>
      <c r="AB354" s="95">
        <f>H354-'Growth Contrib.'!H354</f>
        <v>3.8850526809519614E-8</v>
      </c>
      <c r="AC354" s="95">
        <f>I354-'Growth Contrib.'!I354</f>
        <v>-9.7943501710905101E-8</v>
      </c>
      <c r="AD354" s="95">
        <f>J354-'Growth Contrib.'!J354</f>
        <v>-1.4886981010431288E-7</v>
      </c>
      <c r="AE354" s="95">
        <f>K354-'Growth Contrib.'!K354</f>
        <v>2.8842969894415926E-7</v>
      </c>
      <c r="AF354" s="95">
        <f>L354-'Growth Contrib.'!L354</f>
        <v>-2.5739466905962127E-8</v>
      </c>
      <c r="AG354" s="95">
        <f>M354-'Growth Contrib.'!M354</f>
        <v>6.1175408364033679E-8</v>
      </c>
      <c r="AH354" s="95">
        <f>N354-'Growth Contrib.'!N354</f>
        <v>-3.232316064839813E-7</v>
      </c>
      <c r="AI354" s="95">
        <f>O354-'Growth Contrib.'!O354</f>
        <v>-8.3039646148891366E-8</v>
      </c>
      <c r="AJ354" s="95">
        <f>P354-'Growth Contrib.'!P354</f>
        <v>5.9379089832611864E-8</v>
      </c>
      <c r="AK354" s="95">
        <f>Q354-'Growth Contrib.'!Q354</f>
        <v>5.8176059723052953E-8</v>
      </c>
      <c r="AL354" s="95">
        <f>R354-'Growth Contrib.'!R354</f>
        <v>2.6313119387642164E-7</v>
      </c>
    </row>
    <row r="355" spans="1:38" x14ac:dyDescent="0.2">
      <c r="A355" s="94" t="s">
        <v>10</v>
      </c>
      <c r="B355" s="85"/>
      <c r="C355" s="95">
        <v>-7.2516366839408875E-2</v>
      </c>
      <c r="D355" s="95">
        <v>-7.0668071508407593E-2</v>
      </c>
      <c r="E355" s="95">
        <v>2.8590217232704163E-2</v>
      </c>
      <c r="F355" s="95">
        <v>-2.7342543005943298E-2</v>
      </c>
      <c r="G355" s="95">
        <v>1.1971620842814445E-3</v>
      </c>
      <c r="H355" s="95">
        <v>-9.1609515249729156E-2</v>
      </c>
      <c r="I355" s="95">
        <v>4.6529397368431091E-2</v>
      </c>
      <c r="J355" s="95">
        <v>2.1412182599306107E-2</v>
      </c>
      <c r="K355" s="95">
        <v>6.208034697920084E-3</v>
      </c>
      <c r="L355" s="95">
        <v>9.2785507440567017E-2</v>
      </c>
      <c r="M355" s="95">
        <v>-3.206765977665782E-3</v>
      </c>
      <c r="N355" s="95">
        <v>-1.615292951464653E-2</v>
      </c>
      <c r="O355" s="95">
        <v>-5.0587274134159088E-2</v>
      </c>
      <c r="P355" s="95">
        <v>1.5123004093766212E-2</v>
      </c>
      <c r="Q355" s="95">
        <v>1.5026535838842392E-2</v>
      </c>
      <c r="R355" s="95">
        <v>4.3907642364501953E-2</v>
      </c>
      <c r="V355" s="94" t="s">
        <v>10</v>
      </c>
      <c r="W355" s="95">
        <f>C355-'Growth Contrib.'!C355</f>
        <v>-9.6839408880722289E-8</v>
      </c>
      <c r="X355" s="95">
        <f>D355-'Growth Contrib.'!D355</f>
        <v>-7.1508407598064316E-8</v>
      </c>
      <c r="Y355" s="95">
        <f>E355-'Growth Contrib.'!E355</f>
        <v>1.3723270416224342E-7</v>
      </c>
      <c r="Z355" s="95">
        <f>F355-'Growth Contrib.'!F355</f>
        <v>-1.7300594329708319E-7</v>
      </c>
      <c r="AA355" s="95">
        <f>G355-'Growth Contrib.'!G355</f>
        <v>2.4308428144448509E-7</v>
      </c>
      <c r="AB355" s="95">
        <f>H355-'Growth Contrib.'!H355</f>
        <v>-8.5249729150915776E-8</v>
      </c>
      <c r="AC355" s="95">
        <f>I355-'Growth Contrib.'!I355</f>
        <v>-9.2631568908430051E-8</v>
      </c>
      <c r="AD355" s="95">
        <f>J355-'Growth Contrib.'!J355</f>
        <v>9.25993061048902E-8</v>
      </c>
      <c r="AE355" s="95">
        <f>K355-'Growth Contrib.'!K355</f>
        <v>1.2069792008385927E-7</v>
      </c>
      <c r="AF355" s="95">
        <f>L355-'Growth Contrib.'!L355</f>
        <v>-2.2559432988344952E-8</v>
      </c>
      <c r="AG355" s="95">
        <f>M355-'Growth Contrib.'!M355</f>
        <v>1.2022334217997449E-8</v>
      </c>
      <c r="AH355" s="95">
        <f>N355-'Growth Contrib.'!N355</f>
        <v>-1.0951464653186083E-7</v>
      </c>
      <c r="AI355" s="95">
        <f>O355-'Growth Contrib.'!O355</f>
        <v>7.5865840915012583E-8</v>
      </c>
      <c r="AJ355" s="95">
        <f>P355-'Growth Contrib.'!P355</f>
        <v>-1.4590623378767098E-7</v>
      </c>
      <c r="AK355" s="95">
        <f>Q355-'Growth Contrib.'!Q355</f>
        <v>-5.4161157607424126E-8</v>
      </c>
      <c r="AL355" s="95">
        <f>R355-'Growth Contrib.'!R355</f>
        <v>-5.7635498047770017E-8</v>
      </c>
    </row>
    <row r="356" spans="1:38" x14ac:dyDescent="0.2">
      <c r="A356" s="94" t="s">
        <v>163</v>
      </c>
      <c r="B356" s="85"/>
      <c r="C356" s="95">
        <v>-1.037279493175447E-3</v>
      </c>
      <c r="D356" s="95">
        <v>2.3941551335155964E-3</v>
      </c>
      <c r="E356" s="95">
        <v>-5.2560493350028992E-4</v>
      </c>
      <c r="F356" s="95">
        <v>-1.6524696256965399E-3</v>
      </c>
      <c r="G356" s="95">
        <v>3.3512830850668252E-4</v>
      </c>
      <c r="H356" s="95">
        <v>1.0842510964721441E-3</v>
      </c>
      <c r="I356" s="95">
        <v>-3.8253485690802336E-3</v>
      </c>
      <c r="J356" s="95">
        <v>-1.7375797033309937E-3</v>
      </c>
      <c r="K356" s="95">
        <v>-1.7220793524757028E-3</v>
      </c>
      <c r="L356" s="95">
        <v>-1.8913092790171504E-3</v>
      </c>
      <c r="M356" s="95">
        <v>-2.3637471895199269E-4</v>
      </c>
      <c r="N356" s="95">
        <v>1.2210443383082747E-3</v>
      </c>
      <c r="O356" s="95">
        <v>-2.3006346600595862E-4</v>
      </c>
      <c r="P356" s="95">
        <v>-5.1789433928206563E-4</v>
      </c>
      <c r="Q356" s="95">
        <v>4.9066347855841741E-5</v>
      </c>
      <c r="R356" s="95">
        <v>8.3260564133524895E-4</v>
      </c>
      <c r="V356" s="94" t="s">
        <v>163</v>
      </c>
      <c r="W356" s="95">
        <f>C356-'Growth Contrib.'!C356</f>
        <v>2.8506824553036283E-8</v>
      </c>
      <c r="X356" s="95">
        <f>D356-'Growth Contrib.'!D356</f>
        <v>-3.2866484403395319E-8</v>
      </c>
      <c r="Y356" s="95">
        <f>E356-'Growth Contrib.'!E356</f>
        <v>5.206649971009527E-8</v>
      </c>
      <c r="Z356" s="95">
        <f>F356-'Growth Contrib.'!F356</f>
        <v>8.3743034600975569E-9</v>
      </c>
      <c r="AA356" s="95">
        <f>G356-'Growth Contrib.'!G356</f>
        <v>-4.8291493317490376E-8</v>
      </c>
      <c r="AB356" s="95">
        <f>H356-'Growth Contrib.'!H356</f>
        <v>4.4096472144117618E-8</v>
      </c>
      <c r="AC356" s="95">
        <f>I356-'Growth Contrib.'!I356</f>
        <v>-4.6569080233531401E-8</v>
      </c>
      <c r="AD356" s="95">
        <f>J356-'Growth Contrib.'!J356</f>
        <v>2.1296669006423685E-8</v>
      </c>
      <c r="AE356" s="95">
        <f>K356-'Growth Contrib.'!K356</f>
        <v>-2.2352475702834551E-8</v>
      </c>
      <c r="AF356" s="95">
        <f>L356-'Growth Contrib.'!L356</f>
        <v>3.6720982849510614E-8</v>
      </c>
      <c r="AG356" s="95">
        <f>M356-'Growth Contrib.'!M356</f>
        <v>-9.318951992698778E-9</v>
      </c>
      <c r="AH356" s="95">
        <f>N356-'Growth Contrib.'!N356</f>
        <v>-7.6616917252855105E-9</v>
      </c>
      <c r="AI356" s="95">
        <f>O356-'Growth Contrib.'!O356</f>
        <v>1.0233994041395971E-8</v>
      </c>
      <c r="AJ356" s="95">
        <f>P356-'Growth Contrib.'!P356</f>
        <v>-4.0392820656190778E-9</v>
      </c>
      <c r="AK356" s="95">
        <f>Q356-'Growth Contrib.'!Q356</f>
        <v>-2.8392144158257836E-8</v>
      </c>
      <c r="AL356" s="95">
        <f>R356-'Growth Contrib.'!R356</f>
        <v>2.9841335248996168E-8</v>
      </c>
    </row>
    <row r="357" spans="1:38" x14ac:dyDescent="0.2">
      <c r="A357" s="94" t="s">
        <v>164</v>
      </c>
      <c r="B357" s="85"/>
      <c r="C357" s="95">
        <v>1.7642725259065628E-2</v>
      </c>
      <c r="D357" s="95">
        <v>-7.8277208376675844E-4</v>
      </c>
      <c r="E357" s="95">
        <v>-9.8579877521842718E-4</v>
      </c>
      <c r="F357" s="95">
        <v>-4.1716801933944225E-4</v>
      </c>
      <c r="G357" s="95">
        <v>-1.1804902460426092E-3</v>
      </c>
      <c r="H357" s="95">
        <v>-6.5068760886788368E-4</v>
      </c>
      <c r="I357" s="95">
        <v>-4.170359461568296E-4</v>
      </c>
      <c r="J357" s="95">
        <v>-6.3769752159714699E-4</v>
      </c>
      <c r="K357" s="95">
        <v>-7.5585662852972746E-4</v>
      </c>
      <c r="L357" s="95">
        <v>-4.2090375791303813E-4</v>
      </c>
      <c r="M357" s="95">
        <v>-7.6101848389953375E-4</v>
      </c>
      <c r="N357" s="95">
        <v>-1.1126800673082471E-3</v>
      </c>
      <c r="O357" s="95">
        <v>-9.9750771187245846E-4</v>
      </c>
      <c r="P357" s="95">
        <v>-7.0294583565555513E-5</v>
      </c>
      <c r="Q357" s="95">
        <v>-5.1171943778172135E-4</v>
      </c>
      <c r="R357" s="95">
        <v>3.1478842720389366E-4</v>
      </c>
      <c r="V357" s="94" t="s">
        <v>164</v>
      </c>
      <c r="W357" s="95">
        <f>C357-'Growth Contrib.'!C357</f>
        <v>-1.4740934372453607E-8</v>
      </c>
      <c r="X357" s="95">
        <f>D357-'Growth Contrib.'!D357</f>
        <v>1.1116233241520966E-8</v>
      </c>
      <c r="Y357" s="95">
        <f>E357-'Growth Contrib.'!E357</f>
        <v>-3.1875218427191918E-8</v>
      </c>
      <c r="Z357" s="95">
        <f>F357-'Growth Contrib.'!F357</f>
        <v>6.9680660557758581E-8</v>
      </c>
      <c r="AA357" s="95">
        <f>G357-'Growth Contrib.'!G357</f>
        <v>1.7539573907848771E-9</v>
      </c>
      <c r="AB357" s="95">
        <f>H357-'Growth Contrib.'!H357</f>
        <v>-8.5808867883734215E-8</v>
      </c>
      <c r="AC357" s="95">
        <f>I357-'Growth Contrib.'!I357</f>
        <v>6.3353843170383707E-8</v>
      </c>
      <c r="AD357" s="95">
        <f>J357-'Growth Contrib.'!J357</f>
        <v>-4.3521597147011017E-8</v>
      </c>
      <c r="AE357" s="95">
        <f>K357-'Growth Contrib.'!K357</f>
        <v>2.0171470272540779E-8</v>
      </c>
      <c r="AF357" s="95">
        <f>L357-'Growth Contrib.'!L357</f>
        <v>-6.4957913038148161E-8</v>
      </c>
      <c r="AG357" s="95">
        <f>M357-'Growth Contrib.'!M357</f>
        <v>-2.9983899533700918E-8</v>
      </c>
      <c r="AH357" s="95">
        <f>N357-'Growth Contrib.'!N357</f>
        <v>1.259326917529488E-7</v>
      </c>
      <c r="AI357" s="95">
        <f>O357-'Growth Contrib.'!O357</f>
        <v>1.3488127541521483E-8</v>
      </c>
      <c r="AJ357" s="95">
        <f>P357-'Growth Contrib.'!P357</f>
        <v>9.764344444893611E-10</v>
      </c>
      <c r="AK357" s="95">
        <f>Q357-'Growth Contrib.'!Q357</f>
        <v>-7.53778172139178E-9</v>
      </c>
      <c r="AL357" s="95">
        <f>R357-'Growth Contrib.'!R357</f>
        <v>1.4127203893635112E-8</v>
      </c>
    </row>
    <row r="358" spans="1:38" x14ac:dyDescent="0.2">
      <c r="A358" s="94" t="s">
        <v>165</v>
      </c>
      <c r="B358" s="85"/>
      <c r="C358" s="95">
        <v>-1.4303149328043219E-5</v>
      </c>
      <c r="D358" s="95">
        <v>1.64850486908108E-3</v>
      </c>
      <c r="E358" s="95">
        <v>-6.088388036005199E-4</v>
      </c>
      <c r="F358" s="95">
        <v>7.2956831900228281E-6</v>
      </c>
      <c r="G358" s="95">
        <v>-8.085929584922269E-5</v>
      </c>
      <c r="H358" s="95">
        <v>-4.9444119213148952E-4</v>
      </c>
      <c r="I358" s="95">
        <v>-4.2543871677480638E-4</v>
      </c>
      <c r="J358" s="95">
        <v>-4.8585099284537137E-4</v>
      </c>
      <c r="K358" s="95">
        <v>-2.1684073726646602E-4</v>
      </c>
      <c r="L358" s="95">
        <v>-2.9720726161031052E-5</v>
      </c>
      <c r="M358" s="95">
        <v>-2.1741840100730769E-5</v>
      </c>
      <c r="N358" s="95">
        <v>-1.4892882973072119E-5</v>
      </c>
      <c r="O358" s="95">
        <v>-7.5727482908405364E-5</v>
      </c>
      <c r="P358" s="95">
        <v>-1.0966061381623149E-4</v>
      </c>
      <c r="Q358" s="95">
        <v>-1.4713637938257307E-5</v>
      </c>
      <c r="R358" s="95">
        <v>3.7634752516169101E-5</v>
      </c>
      <c r="V358" s="94" t="s">
        <v>165</v>
      </c>
      <c r="W358" s="95">
        <f>C358-'Growth Contrib.'!C358</f>
        <v>3.0671956782139104E-11</v>
      </c>
      <c r="X358" s="95">
        <f>D358-'Growth Contrib.'!D358</f>
        <v>8.690810798881593E-10</v>
      </c>
      <c r="Y358" s="95">
        <f>E358-'Growth Contrib.'!E358</f>
        <v>-6.0360051993505609E-10</v>
      </c>
      <c r="Z358" s="95">
        <f>F358-'Growth Contrib.'!F358</f>
        <v>1.2190022827923122E-11</v>
      </c>
      <c r="AA358" s="95">
        <f>G358-'Growth Contrib.'!G358</f>
        <v>-8.5849222695999483E-11</v>
      </c>
      <c r="AB358" s="95">
        <f>H358-'Growth Contrib.'!H358</f>
        <v>6.0786851051840285E-10</v>
      </c>
      <c r="AC358" s="95">
        <f>I358-'Growth Contrib.'!I358</f>
        <v>3.8322519360341548E-10</v>
      </c>
      <c r="AD358" s="95">
        <f>J358-'Growth Contrib.'!J358</f>
        <v>-1.9284537134496224E-10</v>
      </c>
      <c r="AE358" s="95">
        <f>K358-'Growth Contrib.'!K358</f>
        <v>-5.3726646601689326E-10</v>
      </c>
      <c r="AF358" s="95">
        <f>L358-'Growth Contrib.'!L358</f>
        <v>1.3383896894675774E-10</v>
      </c>
      <c r="AG358" s="95">
        <f>M358-'Growth Contrib.'!M358</f>
        <v>-9.401007307688336E-10</v>
      </c>
      <c r="AH358" s="95">
        <f>N358-'Growth Contrib.'!N358</f>
        <v>-1.6297307211877489E-10</v>
      </c>
      <c r="AI358" s="95">
        <f>O358-'Growth Contrib.'!O358</f>
        <v>1.7970915946351933E-9</v>
      </c>
      <c r="AJ358" s="95">
        <f>P358-'Growth Contrib.'!P358</f>
        <v>-4.1381623148495968E-10</v>
      </c>
      <c r="AK358" s="95">
        <f>Q358-'Growth Contrib.'!Q358</f>
        <v>-1.1979382573074554E-9</v>
      </c>
      <c r="AL358" s="95">
        <f>R358-'Growth Contrib.'!R358</f>
        <v>5.7251616910280155E-10</v>
      </c>
    </row>
    <row r="359" spans="1:38" x14ac:dyDescent="0.2">
      <c r="A359" s="94" t="s">
        <v>166</v>
      </c>
      <c r="B359" s="85"/>
      <c r="C359" s="95">
        <v>-4.3336390517652035E-3</v>
      </c>
      <c r="D359" s="95">
        <v>1.3899668119847775E-2</v>
      </c>
      <c r="E359" s="95">
        <v>-2.250186400488019E-3</v>
      </c>
      <c r="F359" s="95">
        <v>-1.5745216514915228E-3</v>
      </c>
      <c r="G359" s="95">
        <v>-2.9359976761043072E-3</v>
      </c>
      <c r="H359" s="95">
        <v>-2.9739215970039368E-3</v>
      </c>
      <c r="I359" s="95">
        <v>-7.9048651969060302E-4</v>
      </c>
      <c r="J359" s="95">
        <v>-1.1157873086631298E-3</v>
      </c>
      <c r="K359" s="95">
        <v>-1.4350403798744082E-3</v>
      </c>
      <c r="L359" s="95">
        <v>-1.7787426477298141E-3</v>
      </c>
      <c r="M359" s="95">
        <v>-1.2588261160999537E-3</v>
      </c>
      <c r="N359" s="95">
        <v>-8.0838048597797751E-4</v>
      </c>
      <c r="O359" s="95">
        <v>-8.148329216055572E-4</v>
      </c>
      <c r="P359" s="95">
        <v>-1.0965862311422825E-3</v>
      </c>
      <c r="Q359" s="95">
        <v>-9.9447986576706171E-4</v>
      </c>
      <c r="R359" s="95">
        <v>8.8821857934817672E-4</v>
      </c>
      <c r="V359" s="94" t="s">
        <v>166</v>
      </c>
      <c r="W359" s="95">
        <f>C359-'Growth Contrib.'!C359</f>
        <v>1.2948234796861247E-8</v>
      </c>
      <c r="X359" s="95">
        <f>D359-'Growth Contrib.'!D359</f>
        <v>-1.8801522248812486E-9</v>
      </c>
      <c r="Y359" s="95">
        <f>E359-'Growth Contrib.'!E359</f>
        <v>1.4599511980861041E-8</v>
      </c>
      <c r="Z359" s="95">
        <f>F359-'Growth Contrib.'!F359</f>
        <v>1.3348508477164719E-8</v>
      </c>
      <c r="AA359" s="95">
        <f>G359-'Growth Contrib.'!G359</f>
        <v>-8.6761043072147714E-9</v>
      </c>
      <c r="AB359" s="95">
        <f>H359-'Growth Contrib.'!H359</f>
        <v>-5.5970039367081448E-9</v>
      </c>
      <c r="AC359" s="95">
        <f>I359-'Growth Contrib.'!I359</f>
        <v>8.9803093969356013E-9</v>
      </c>
      <c r="AD359" s="95">
        <f>J359-'Growth Contrib.'!J359</f>
        <v>-1.5308663129905489E-8</v>
      </c>
      <c r="AE359" s="95">
        <f>K359-'Growth Contrib.'!K359</f>
        <v>-1.3798744083123871E-9</v>
      </c>
      <c r="AF359" s="95">
        <f>L359-'Growth Contrib.'!L359</f>
        <v>2.3522701859263195E-9</v>
      </c>
      <c r="AG359" s="95">
        <f>M359-'Growth Contrib.'!M359</f>
        <v>1.7883900046413923E-8</v>
      </c>
      <c r="AH359" s="95">
        <f>N359-'Growth Contrib.'!N359</f>
        <v>-2.1585977977517726E-8</v>
      </c>
      <c r="AI359" s="95">
        <f>O359-'Growth Contrib.'!O359</f>
        <v>7.5783944428024774E-9</v>
      </c>
      <c r="AJ359" s="95">
        <f>P359-'Growth Contrib.'!P359</f>
        <v>1.5768857717420731E-8</v>
      </c>
      <c r="AK359" s="95">
        <f>Q359-'Growth Contrib.'!Q359</f>
        <v>-3.1165767061698546E-8</v>
      </c>
      <c r="AL359" s="95">
        <f>R359-'Growth Contrib.'!R359</f>
        <v>1.6379348176712681E-8</v>
      </c>
    </row>
    <row r="360" spans="1:38" x14ac:dyDescent="0.2">
      <c r="A360" s="96" t="s">
        <v>167</v>
      </c>
      <c r="B360" s="97"/>
      <c r="C360" s="98">
        <v>-2.2124126553535461E-2</v>
      </c>
      <c r="D360" s="98">
        <v>-1.5960682183504105E-2</v>
      </c>
      <c r="E360" s="98">
        <v>-8.9636538177728653E-3</v>
      </c>
      <c r="F360" s="98">
        <v>-1.6254415735602379E-2</v>
      </c>
      <c r="G360" s="98">
        <v>-3.6104591563344002E-3</v>
      </c>
      <c r="H360" s="98">
        <v>-5.0565758720040321E-3</v>
      </c>
      <c r="I360" s="98">
        <v>-1.1873977491632104E-3</v>
      </c>
      <c r="J360" s="98">
        <v>8.7183277355507016E-4</v>
      </c>
      <c r="K360" s="98">
        <v>-4.1938605718314648E-3</v>
      </c>
      <c r="L360" s="98">
        <v>-4.6027954667806625E-3</v>
      </c>
      <c r="M360" s="98">
        <v>-1.4775097370147705E-3</v>
      </c>
      <c r="N360" s="98">
        <v>-1.2509099906310439E-3</v>
      </c>
      <c r="O360" s="98">
        <v>-7.5220577418804169E-3</v>
      </c>
      <c r="P360" s="98">
        <v>-1.098193577490747E-3</v>
      </c>
      <c r="Q360" s="98">
        <v>-2.9445646796375513E-3</v>
      </c>
      <c r="R360" s="98">
        <v>-2.8819602448493242E-3</v>
      </c>
      <c r="V360" s="96" t="s">
        <v>167</v>
      </c>
      <c r="W360" s="95">
        <f>C360-'Growth Contrib.'!C360</f>
        <v>2.3446464537252298E-8</v>
      </c>
      <c r="X360" s="95">
        <f>D360-'Growth Contrib.'!D360</f>
        <v>1.1781649589606702E-7</v>
      </c>
      <c r="Y360" s="95">
        <f>E360-'Growth Contrib.'!E360</f>
        <v>-7.681777286494551E-8</v>
      </c>
      <c r="Z360" s="95">
        <f>F360-'Growth Contrib.'!F360</f>
        <v>8.426439762274085E-8</v>
      </c>
      <c r="AA360" s="95">
        <f>G360-'Growth Contrib.'!G360</f>
        <v>-7.215633440011901E-8</v>
      </c>
      <c r="AB360" s="95">
        <f>H360-'Growth Contrib.'!H360</f>
        <v>-1.2687200403194848E-7</v>
      </c>
      <c r="AC360" s="95">
        <f>I360-'Growth Contrib.'!I360</f>
        <v>-2.8749163210424131E-8</v>
      </c>
      <c r="AD360" s="95">
        <f>J360-'Growth Contrib.'!J360</f>
        <v>-3.1526444929804408E-8</v>
      </c>
      <c r="AE360" s="95">
        <f>K360-'Growth Contrib.'!K360</f>
        <v>2.344281685353472E-7</v>
      </c>
      <c r="AF360" s="95">
        <f>L360-'Growth Contrib.'!L360</f>
        <v>-1.2246678066270278E-7</v>
      </c>
      <c r="AG360" s="95">
        <f>M360-'Growth Contrib.'!M360</f>
        <v>1.182629852294198E-7</v>
      </c>
      <c r="AH360" s="95">
        <f>N360-'Growth Contrib.'!N360</f>
        <v>8.0093689560408604E-9</v>
      </c>
      <c r="AI360" s="95">
        <f>O360-'Growth Contrib.'!O360</f>
        <v>-1.4274188041719232E-7</v>
      </c>
      <c r="AJ360" s="95">
        <f>P360-'Growth Contrib.'!P360</f>
        <v>8.54225092529904E-8</v>
      </c>
      <c r="AK360" s="95">
        <f>Q360-'Growth Contrib.'!Q360</f>
        <v>-1.6367963755117149E-7</v>
      </c>
      <c r="AL360" s="95">
        <f>R360-'Growth Contrib.'!R360</f>
        <v>1.1475515067577505E-7</v>
      </c>
    </row>
    <row r="361" spans="1:38" ht="15" x14ac:dyDescent="0.2">
      <c r="A361" s="89" t="s">
        <v>168</v>
      </c>
      <c r="B361" s="93"/>
      <c r="C361" s="99">
        <f t="shared" ref="C361:P361" si="56">SUM(C350:C360)</f>
        <v>-1.0480632306098414E-2</v>
      </c>
      <c r="D361" s="99">
        <f t="shared" si="56"/>
        <v>-7.4418201795197092E-2</v>
      </c>
      <c r="E361" s="99">
        <f t="shared" si="56"/>
        <v>-2.094736339404335E-2</v>
      </c>
      <c r="F361" s="99">
        <f t="shared" si="56"/>
        <v>1.6656022650295199E-2</v>
      </c>
      <c r="G361" s="99">
        <f t="shared" si="56"/>
        <v>-2.6617123516189167E-2</v>
      </c>
      <c r="H361" s="99">
        <f t="shared" si="56"/>
        <v>-0.11199848854448646</v>
      </c>
      <c r="I361" s="99">
        <f t="shared" si="56"/>
        <v>4.8755875643109903E-2</v>
      </c>
      <c r="J361" s="99">
        <f t="shared" si="56"/>
        <v>0.11220174047048204</v>
      </c>
      <c r="K361" s="99">
        <f t="shared" si="56"/>
        <v>-3.1365297065349296E-2</v>
      </c>
      <c r="L361" s="99">
        <f t="shared" si="56"/>
        <v>9.4963229512359248E-2</v>
      </c>
      <c r="M361" s="99">
        <f t="shared" si="56"/>
        <v>-2.7788658178906189E-2</v>
      </c>
      <c r="N361" s="99">
        <f t="shared" si="56"/>
        <v>6.9530606688203989E-3</v>
      </c>
      <c r="O361" s="99">
        <f t="shared" si="56"/>
        <v>-7.3422414512606338E-2</v>
      </c>
      <c r="P361" s="99">
        <f t="shared" si="56"/>
        <v>3.219689111574553E-3</v>
      </c>
      <c r="Q361" s="99">
        <f t="shared" ref="Q361:R361" si="57">SUM(Q350:Q360)</f>
        <v>3.9617247453861637E-2</v>
      </c>
      <c r="R361" s="99">
        <f t="shared" si="57"/>
        <v>4.723753199505154E-2</v>
      </c>
      <c r="V361" s="89" t="s">
        <v>168</v>
      </c>
      <c r="W361" s="99"/>
      <c r="X361" s="99"/>
      <c r="Y361" s="99"/>
      <c r="Z361" s="99"/>
      <c r="AA361" s="99"/>
      <c r="AB361" s="99"/>
      <c r="AC361" s="99"/>
      <c r="AD361" s="99"/>
      <c r="AE361" s="99"/>
      <c r="AF361" s="99"/>
      <c r="AG361" s="99"/>
      <c r="AH361" s="99"/>
      <c r="AI361" s="99"/>
      <c r="AJ361" s="99"/>
      <c r="AK361" s="99"/>
      <c r="AL361" s="99"/>
    </row>
    <row r="362" spans="1:38" x14ac:dyDescent="0.2">
      <c r="A362" s="104" t="s">
        <v>184</v>
      </c>
      <c r="B362" s="105"/>
      <c r="C362" s="106" cm="1">
        <f t="array" ref="C362:R362">TRANSPOSE('5.Stata-DNSP&amp;State'!J111:J126)</f>
        <v>-1.0480634868144989E-2</v>
      </c>
      <c r="D362" s="106">
        <v>-7.4418202042579651E-2</v>
      </c>
      <c r="E362" s="106">
        <v>-2.094736136496067E-2</v>
      </c>
      <c r="F362" s="106">
        <v>1.6656022518873215E-2</v>
      </c>
      <c r="G362" s="106">
        <v>-2.6617122814059258E-2</v>
      </c>
      <c r="H362" s="106">
        <v>-0.11199849098920822</v>
      </c>
      <c r="I362" s="106">
        <v>4.8755872994661331E-2</v>
      </c>
      <c r="J362" s="106">
        <v>0.11220173537731171</v>
      </c>
      <c r="K362" s="106">
        <v>-3.1365297734737396E-2</v>
      </c>
      <c r="L362" s="106">
        <v>9.4963222742080688E-2</v>
      </c>
      <c r="M362" s="106">
        <v>-2.7788657695055008E-2</v>
      </c>
      <c r="N362" s="106">
        <v>6.9530606269836426E-3</v>
      </c>
      <c r="O362" s="106">
        <v>-7.3422417044639587E-2</v>
      </c>
      <c r="P362" s="106">
        <v>3.21968924254179E-3</v>
      </c>
      <c r="Q362" s="106">
        <v>3.9617247879505157E-2</v>
      </c>
      <c r="R362" s="106">
        <v>4.7237534075975418E-2</v>
      </c>
      <c r="V362" s="104" t="s">
        <v>184</v>
      </c>
    </row>
    <row r="363" spans="1:38" x14ac:dyDescent="0.2">
      <c r="A363" s="104" t="s">
        <v>184</v>
      </c>
      <c r="B363" s="105"/>
      <c r="C363" s="107">
        <f t="shared" ref="C363:P363" si="58">C361-C362</f>
        <v>2.5620465748943388E-9</v>
      </c>
      <c r="D363" s="107">
        <f t="shared" si="58"/>
        <v>2.4738255888223648E-10</v>
      </c>
      <c r="E363" s="107">
        <f t="shared" si="58"/>
        <v>-2.0290826796554029E-9</v>
      </c>
      <c r="F363" s="107">
        <f t="shared" si="58"/>
        <v>1.3142198440618813E-10</v>
      </c>
      <c r="G363" s="107">
        <f t="shared" si="58"/>
        <v>-7.021299097687006E-10</v>
      </c>
      <c r="H363" s="107">
        <f t="shared" si="58"/>
        <v>2.4447217583656311E-9</v>
      </c>
      <c r="I363" s="107">
        <f t="shared" si="58"/>
        <v>2.648448571562767E-9</v>
      </c>
      <c r="J363" s="107">
        <f t="shared" si="58"/>
        <v>5.0931703299283981E-9</v>
      </c>
      <c r="K363" s="107">
        <f t="shared" si="58"/>
        <v>6.6938810050487518E-10</v>
      </c>
      <c r="L363" s="107">
        <f t="shared" si="58"/>
        <v>6.7702785599976778E-9</v>
      </c>
      <c r="M363" s="107">
        <f t="shared" si="58"/>
        <v>-4.8385118134319782E-10</v>
      </c>
      <c r="N363" s="107">
        <f t="shared" si="58"/>
        <v>4.1836756281554699E-11</v>
      </c>
      <c r="O363" s="107">
        <f t="shared" si="58"/>
        <v>2.5320332497358322E-9</v>
      </c>
      <c r="P363" s="107">
        <f t="shared" si="58"/>
        <v>-1.3096723705530167E-10</v>
      </c>
      <c r="Q363" s="107">
        <f t="shared" ref="Q363:R363" si="59">Q361-Q362</f>
        <v>-4.2564352042973042E-10</v>
      </c>
      <c r="R363" s="107">
        <f t="shared" si="59"/>
        <v>-2.0809238776564598E-9</v>
      </c>
      <c r="V363" s="104" t="s">
        <v>184</v>
      </c>
    </row>
    <row r="364" spans="1:38" x14ac:dyDescent="0.2">
      <c r="A364" s="1"/>
      <c r="V364" s="1"/>
    </row>
    <row r="365" spans="1:38" x14ac:dyDescent="0.2">
      <c r="A365" s="59" t="s">
        <v>205</v>
      </c>
      <c r="B365" s="60"/>
      <c r="C365" s="60"/>
      <c r="D365" s="60"/>
      <c r="E365" s="60"/>
      <c r="F365" s="60"/>
      <c r="V365" s="59" t="s">
        <v>205</v>
      </c>
      <c r="W365" s="60"/>
      <c r="X365" s="60"/>
      <c r="Y365" s="60"/>
      <c r="Z365" s="60"/>
    </row>
    <row r="366" spans="1:38" ht="30" x14ac:dyDescent="0.2">
      <c r="A366" s="87" t="s">
        <v>7</v>
      </c>
      <c r="B366" s="32"/>
      <c r="C366" s="32" t="s">
        <v>484</v>
      </c>
      <c r="D366" s="32" t="s">
        <v>277</v>
      </c>
      <c r="E366" s="32" t="s">
        <v>485</v>
      </c>
      <c r="F366" s="32" t="s">
        <v>487</v>
      </c>
      <c r="V366" s="87" t="s">
        <v>7</v>
      </c>
      <c r="W366" s="32" t="s">
        <v>484</v>
      </c>
      <c r="X366" s="32" t="s">
        <v>277</v>
      </c>
      <c r="Y366" s="32" t="s">
        <v>485</v>
      </c>
      <c r="Z366" s="32" t="s">
        <v>487</v>
      </c>
    </row>
    <row r="367" spans="1:38" ht="15" x14ac:dyDescent="0.2">
      <c r="A367" s="77" t="s">
        <v>28</v>
      </c>
      <c r="B367" s="86"/>
      <c r="C367" s="198">
        <f>AVERAGE(C350:R350)</f>
        <v>2.679960757632216E-4</v>
      </c>
      <c r="D367" s="198">
        <f>AVERAGE(C350:H350)</f>
        <v>-1.2946632705279626E-4</v>
      </c>
      <c r="E367" s="198">
        <f>AVERAGE(I350:R350)</f>
        <v>5.0647351745283233E-4</v>
      </c>
      <c r="F367" s="198">
        <f>R350</f>
        <v>9.5457427960354835E-5</v>
      </c>
      <c r="V367" s="77" t="s">
        <v>28</v>
      </c>
      <c r="W367" s="95">
        <f>C367-'Growth Contrib.'!C367</f>
        <v>-1.912361778427709E-9</v>
      </c>
      <c r="X367" s="95">
        <f>D367-'Growth Contrib.'!D367</f>
        <v>-6.8270527962702252E-9</v>
      </c>
      <c r="Y367" s="95">
        <f>E367-'Growth Contrib.'!E367</f>
        <v>1.0364528323049058E-9</v>
      </c>
      <c r="Z367" s="95">
        <f>F367-'Growth Contrib.'!F367</f>
        <v>-7.8782039645167797E-8</v>
      </c>
    </row>
    <row r="368" spans="1:38" ht="15" x14ac:dyDescent="0.2">
      <c r="A368" s="77" t="s">
        <v>161</v>
      </c>
      <c r="B368" s="86"/>
      <c r="C368" s="198">
        <f t="shared" ref="C368:C377" si="60">AVERAGE(C351:R351)</f>
        <v>5.8050474412425501E-3</v>
      </c>
      <c r="D368" s="198">
        <f t="shared" ref="D368:D377" si="61">AVERAGE(C351:H351)</f>
        <v>3.7045692729407165E-3</v>
      </c>
      <c r="E368" s="198">
        <f t="shared" ref="E368:E377" si="62">AVERAGE(I351:R351)</f>
        <v>7.06533434222365E-3</v>
      </c>
      <c r="F368" s="198">
        <f t="shared" ref="F368:F377" si="63">R351</f>
        <v>6.6813435405492783E-3</v>
      </c>
      <c r="V368" s="77" t="s">
        <v>161</v>
      </c>
      <c r="W368" s="95">
        <f>C368-'Growth Contrib.'!C368</f>
        <v>5.3974925501298898E-9</v>
      </c>
      <c r="X368" s="95">
        <f>D368-'Growth Contrib.'!D368</f>
        <v>-1.2712059284120808E-8</v>
      </c>
      <c r="Y368" s="95">
        <f>E368-'Growth Contrib.'!E368</f>
        <v>1.6263223649726211E-8</v>
      </c>
      <c r="Z368" s="95">
        <f>F368-'Growth Contrib.'!F368</f>
        <v>-4.4594507218886914E-9</v>
      </c>
    </row>
    <row r="369" spans="1:38" ht="15" x14ac:dyDescent="0.2">
      <c r="A369" s="77" t="s">
        <v>30</v>
      </c>
      <c r="B369" s="86"/>
      <c r="C369" s="198">
        <f t="shared" si="60"/>
        <v>2.4343811674043536E-3</v>
      </c>
      <c r="D369" s="198">
        <f t="shared" si="61"/>
        <v>1.986308469592283E-3</v>
      </c>
      <c r="E369" s="198">
        <f t="shared" si="62"/>
        <v>2.7032247860915961E-3</v>
      </c>
      <c r="F369" s="198">
        <f t="shared" si="63"/>
        <v>2.490669721737504E-3</v>
      </c>
      <c r="V369" s="77" t="s">
        <v>30</v>
      </c>
      <c r="W369" s="95">
        <f>C369-'Growth Contrib.'!C369</f>
        <v>1.3549043532089244E-9</v>
      </c>
      <c r="X369" s="95">
        <f>D369-'Growth Contrib.'!D369</f>
        <v>-1.8637410503785645E-9</v>
      </c>
      <c r="Y369" s="95">
        <f>E369-'Growth Contrib.'!E369</f>
        <v>3.2860915963155157E-9</v>
      </c>
      <c r="Z369" s="95">
        <f>F369-'Growth Contrib.'!F369</f>
        <v>1.2272173750393217E-7</v>
      </c>
    </row>
    <row r="370" spans="1:38" ht="15" x14ac:dyDescent="0.2">
      <c r="A370" s="77" t="s">
        <v>162</v>
      </c>
      <c r="B370" s="86"/>
      <c r="C370" s="198">
        <f t="shared" si="60"/>
        <v>-1.037168774928432E-3</v>
      </c>
      <c r="D370" s="198">
        <f t="shared" si="61"/>
        <v>-3.7174245614248016E-3</v>
      </c>
      <c r="E370" s="198">
        <f t="shared" si="62"/>
        <v>5.7098469696938994E-4</v>
      </c>
      <c r="F370" s="198">
        <f t="shared" si="63"/>
        <v>6.0350465355440974E-4</v>
      </c>
      <c r="V370" s="77" t="s">
        <v>162</v>
      </c>
      <c r="W370" s="95">
        <f>C370-'Growth Contrib.'!C370</f>
        <v>9.7250715677069804E-9</v>
      </c>
      <c r="X370" s="95">
        <f>D370-'Growth Contrib.'!D370</f>
        <v>1.7052418643803691E-9</v>
      </c>
      <c r="Y370" s="95">
        <f>E370-'Growth Contrib.'!E370</f>
        <v>1.4536969389854736E-8</v>
      </c>
      <c r="Z370" s="95">
        <f>F370-'Growth Contrib.'!F370</f>
        <v>-6.6246445590235556E-8</v>
      </c>
    </row>
    <row r="371" spans="1:38" ht="15" x14ac:dyDescent="0.2">
      <c r="A371" s="77" t="s">
        <v>156</v>
      </c>
      <c r="B371" s="86"/>
      <c r="C371" s="198">
        <f t="shared" si="60"/>
        <v>2.6300151985196862E-3</v>
      </c>
      <c r="D371" s="198">
        <f t="shared" si="61"/>
        <v>8.4894289514825996E-3</v>
      </c>
      <c r="E371" s="198">
        <f t="shared" si="62"/>
        <v>-8.8563305325806141E-4</v>
      </c>
      <c r="F371" s="198">
        <f t="shared" si="63"/>
        <v>-5.7323728688061237E-3</v>
      </c>
      <c r="V371" s="77" t="s">
        <v>156</v>
      </c>
      <c r="W371" s="95">
        <f>C371-'Growth Contrib.'!C371</f>
        <v>1.0748519686711727E-8</v>
      </c>
      <c r="X371" s="95">
        <f>D371-'Growth Contrib.'!D371</f>
        <v>2.0084815933671396E-8</v>
      </c>
      <c r="Y371" s="95">
        <f>E371-'Growth Contrib.'!E371</f>
        <v>5.1467419385576099E-9</v>
      </c>
      <c r="Z371" s="95">
        <f>F371-'Growth Contrib.'!F371</f>
        <v>2.6313119387642164E-7</v>
      </c>
    </row>
    <row r="372" spans="1:38" ht="15" x14ac:dyDescent="0.2">
      <c r="A372" s="77" t="s">
        <v>10</v>
      </c>
      <c r="B372" s="86"/>
      <c r="C372" s="198">
        <f t="shared" si="60"/>
        <v>-3.8314864068524912E-3</v>
      </c>
      <c r="D372" s="198">
        <f t="shared" si="61"/>
        <v>-3.8724852881083884E-2</v>
      </c>
      <c r="E372" s="198">
        <f t="shared" si="62"/>
        <v>1.7104533477686347E-2</v>
      </c>
      <c r="F372" s="198">
        <f t="shared" si="63"/>
        <v>4.3907642364501953E-2</v>
      </c>
      <c r="V372" s="77" t="s">
        <v>10</v>
      </c>
      <c r="W372" s="95">
        <f>C372-'Growth Contrib.'!C372</f>
        <v>-1.4219352492770426E-8</v>
      </c>
      <c r="X372" s="95">
        <f>D372-'Growth Contrib.'!D372</f>
        <v>-7.7144172161425217E-9</v>
      </c>
      <c r="Y372" s="95">
        <f>E372-'Growth Contrib.'!E372</f>
        <v>-1.8122313653196054E-8</v>
      </c>
      <c r="Z372" s="95">
        <f>F372-'Growth Contrib.'!F372</f>
        <v>-5.7635498047770017E-8</v>
      </c>
    </row>
    <row r="373" spans="1:38" ht="15" x14ac:dyDescent="0.2">
      <c r="A373" s="77" t="s">
        <v>163</v>
      </c>
      <c r="B373" s="86"/>
      <c r="C373" s="198">
        <f t="shared" si="60"/>
        <v>-4.662345384076616E-4</v>
      </c>
      <c r="D373" s="198">
        <f t="shared" si="61"/>
        <v>9.969674768702437E-5</v>
      </c>
      <c r="E373" s="198">
        <f t="shared" si="62"/>
        <v>-8.0579331006447319E-4</v>
      </c>
      <c r="F373" s="198">
        <f t="shared" si="63"/>
        <v>8.3260564133524895E-4</v>
      </c>
      <c r="V373" s="77" t="s">
        <v>163</v>
      </c>
      <c r="W373" s="95">
        <f>C373-'Growth Contrib.'!C373</f>
        <v>1.9778423384210313E-9</v>
      </c>
      <c r="X373" s="95">
        <f>D373-'Growth Contrib.'!D373</f>
        <v>8.6476870243921023E-9</v>
      </c>
      <c r="Y373" s="95">
        <f>E373-'Growth Contrib.'!E373</f>
        <v>-2.0240644731019802E-9</v>
      </c>
      <c r="Z373" s="95">
        <f>F373-'Growth Contrib.'!F373</f>
        <v>2.9841335248996168E-8</v>
      </c>
    </row>
    <row r="374" spans="1:38" ht="15" x14ac:dyDescent="0.2">
      <c r="A374" s="77" t="s">
        <v>164</v>
      </c>
      <c r="B374" s="86"/>
      <c r="C374" s="198">
        <f t="shared" si="60"/>
        <v>5.1599267590063391E-4</v>
      </c>
      <c r="D374" s="198">
        <f t="shared" si="61"/>
        <v>2.2709680876384177E-3</v>
      </c>
      <c r="E374" s="198">
        <f t="shared" si="62"/>
        <v>-5.3699257114203647E-4</v>
      </c>
      <c r="F374" s="198">
        <f t="shared" si="63"/>
        <v>3.1478842720389366E-4</v>
      </c>
      <c r="V374" s="77" t="s">
        <v>164</v>
      </c>
      <c r="W374" s="95">
        <f>C374-'Growth Contrib.'!C374</f>
        <v>2.6359006338304986E-9</v>
      </c>
      <c r="X374" s="95">
        <f>D374-'Growth Contrib.'!D374</f>
        <v>-8.3123615820385188E-9</v>
      </c>
      <c r="Y374" s="95">
        <f>E374-'Growth Contrib.'!E374</f>
        <v>9.2048579635253813E-9</v>
      </c>
      <c r="Z374" s="95">
        <f>F374-'Growth Contrib.'!F374</f>
        <v>1.4127203893635112E-8</v>
      </c>
    </row>
    <row r="375" spans="1:38" ht="15" x14ac:dyDescent="0.2">
      <c r="A375" s="77" t="s">
        <v>165</v>
      </c>
      <c r="B375" s="86"/>
      <c r="C375" s="198">
        <f t="shared" si="60"/>
        <v>-5.6224672931648456E-5</v>
      </c>
      <c r="D375" s="198">
        <f t="shared" si="61"/>
        <v>7.6226351893637911E-5</v>
      </c>
      <c r="E375" s="198">
        <f t="shared" si="62"/>
        <v>-1.3569528782682029E-4</v>
      </c>
      <c r="F375" s="198">
        <f t="shared" si="63"/>
        <v>3.7634752516169101E-5</v>
      </c>
      <c r="V375" s="77" t="s">
        <v>165</v>
      </c>
      <c r="W375" s="95">
        <f>C375-'Growth Contrib.'!C375</f>
        <v>1.7005851540602846E-11</v>
      </c>
      <c r="X375" s="95">
        <f>D375-'Growth Contrib.'!D375</f>
        <v>1.383936378717603E-10</v>
      </c>
      <c r="Y375" s="95">
        <f>E375-'Growth Contrib.'!E375</f>
        <v>-5.5826820271644151E-11</v>
      </c>
      <c r="Z375" s="95">
        <f>F375-'Growth Contrib.'!F375</f>
        <v>5.7251616910280155E-10</v>
      </c>
    </row>
    <row r="376" spans="1:38" ht="15" x14ac:dyDescent="0.2">
      <c r="A376" s="77" t="s">
        <v>166</v>
      </c>
      <c r="B376" s="86"/>
      <c r="C376" s="198">
        <f t="shared" si="60"/>
        <v>-5.858463846379891E-4</v>
      </c>
      <c r="D376" s="198">
        <f t="shared" si="61"/>
        <v>-2.8099709500869114E-5</v>
      </c>
      <c r="E376" s="198">
        <f t="shared" si="62"/>
        <v>-9.2049438972026105E-4</v>
      </c>
      <c r="F376" s="198">
        <f t="shared" si="63"/>
        <v>8.8821857934817672E-4</v>
      </c>
      <c r="V376" s="77" t="s">
        <v>166</v>
      </c>
      <c r="W376" s="95">
        <f>C376-'Growth Contrib.'!C376</f>
        <v>1.5153620110033156E-9</v>
      </c>
      <c r="X376" s="95">
        <f>D376-'Growth Contrib.'!D376</f>
        <v>4.1238324644566899E-9</v>
      </c>
      <c r="Y376" s="95">
        <f>E376-'Growth Contrib.'!E376</f>
        <v>-4.9720260894559054E-11</v>
      </c>
      <c r="Z376" s="95">
        <f>F376-'Growth Contrib.'!F376</f>
        <v>1.6379348176712681E-8</v>
      </c>
    </row>
    <row r="377" spans="1:38" ht="15" x14ac:dyDescent="0.2">
      <c r="A377" s="77" t="s">
        <v>167</v>
      </c>
      <c r="B377" s="88"/>
      <c r="C377" s="198">
        <f t="shared" si="60"/>
        <v>-6.1410831440298352E-3</v>
      </c>
      <c r="D377" s="198">
        <f t="shared" si="61"/>
        <v>-1.199498555312554E-2</v>
      </c>
      <c r="E377" s="198">
        <f t="shared" si="62"/>
        <v>-2.6287416985724121E-3</v>
      </c>
      <c r="F377" s="198">
        <f t="shared" si="63"/>
        <v>-2.8819602448493242E-3</v>
      </c>
      <c r="V377" s="77" t="s">
        <v>167</v>
      </c>
      <c r="W377" s="95">
        <f>C377-'Growth Contrib.'!C377</f>
        <v>1.33722016446014E-9</v>
      </c>
      <c r="X377" s="95">
        <f>D377-'Growth Contrib.'!D377</f>
        <v>-8.3864588711068944E-9</v>
      </c>
      <c r="Y377" s="95">
        <f>E377-'Growth Contrib.'!E377</f>
        <v>7.1714275880555012E-9</v>
      </c>
      <c r="Z377" s="95">
        <f>F377-'Growth Contrib.'!F377</f>
        <v>1.1475515067577505E-7</v>
      </c>
    </row>
    <row r="378" spans="1:38" ht="15" x14ac:dyDescent="0.2">
      <c r="A378" s="89" t="s">
        <v>168</v>
      </c>
      <c r="B378" s="90"/>
      <c r="C378" s="199">
        <f>AVERAGE(C361:R361)</f>
        <v>-4.6461136295761207E-4</v>
      </c>
      <c r="D378" s="199">
        <f t="shared" ref="D378" si="64">AVERAGE(C361:H361)</f>
        <v>-3.7967631150953217E-2</v>
      </c>
      <c r="E378" s="199">
        <f>AVERAGE(I361:R361)</f>
        <v>2.203720050983975E-2</v>
      </c>
      <c r="F378" s="199">
        <f>R361</f>
        <v>4.723753199505154E-2</v>
      </c>
      <c r="V378" s="89" t="s">
        <v>168</v>
      </c>
      <c r="W378" s="99">
        <f>C378-'Growth Contrib.'!C378</f>
        <v>1.8577604892801303E-8</v>
      </c>
      <c r="X378" s="99">
        <f>D378-'Growth Contrib.'!D378</f>
        <v>-1.1116119878751274E-8</v>
      </c>
      <c r="Y378" s="99">
        <f>E378-'Growth Contrib.'!E378</f>
        <v>3.639383975434507E-8</v>
      </c>
      <c r="Z378" s="99">
        <f>F378-'Growth Contrib.'!F378</f>
        <v>3.5440505153500057E-7</v>
      </c>
    </row>
    <row r="379" spans="1:38" x14ac:dyDescent="0.2">
      <c r="A379" s="1"/>
      <c r="V379" s="1"/>
    </row>
    <row r="380" spans="1:38" x14ac:dyDescent="0.2">
      <c r="A380" s="1"/>
      <c r="V380" s="1"/>
    </row>
    <row r="381" spans="1:38" x14ac:dyDescent="0.2">
      <c r="A381" s="59" t="s">
        <v>206</v>
      </c>
      <c r="B381" s="60"/>
      <c r="C381" s="60"/>
      <c r="D381" s="60"/>
      <c r="E381" s="60"/>
      <c r="F381" s="60"/>
      <c r="G381" s="60"/>
      <c r="H381" s="60"/>
      <c r="I381" s="60"/>
      <c r="J381" s="60"/>
      <c r="K381" s="60"/>
      <c r="L381" s="60"/>
      <c r="M381" s="60"/>
      <c r="N381" s="60"/>
      <c r="O381" s="60"/>
      <c r="P381" s="60"/>
      <c r="Q381" s="60"/>
      <c r="R381" s="60"/>
      <c r="V381" s="59" t="s">
        <v>206</v>
      </c>
      <c r="W381" s="60"/>
      <c r="X381" s="60"/>
      <c r="Y381" s="60"/>
      <c r="Z381" s="60"/>
      <c r="AA381" s="60"/>
      <c r="AB381" s="60"/>
      <c r="AC381" s="60"/>
      <c r="AD381" s="60"/>
      <c r="AE381" s="60"/>
      <c r="AF381" s="60"/>
      <c r="AG381" s="60"/>
      <c r="AH381" s="60"/>
      <c r="AI381" s="60"/>
      <c r="AJ381" s="60"/>
      <c r="AK381" s="60"/>
      <c r="AL381" s="60"/>
    </row>
    <row r="382" spans="1:38" ht="15" x14ac:dyDescent="0.2">
      <c r="A382" s="87" t="s">
        <v>7</v>
      </c>
      <c r="B382" s="32"/>
      <c r="C382" s="32">
        <v>2007</v>
      </c>
      <c r="D382" s="32">
        <v>2008</v>
      </c>
      <c r="E382" s="32">
        <v>2009</v>
      </c>
      <c r="F382" s="32">
        <v>2010</v>
      </c>
      <c r="G382" s="32">
        <v>2011</v>
      </c>
      <c r="H382" s="32">
        <v>2012</v>
      </c>
      <c r="I382" s="32">
        <v>2013</v>
      </c>
      <c r="J382" s="32">
        <v>2014</v>
      </c>
      <c r="K382" s="32">
        <v>2015</v>
      </c>
      <c r="L382" s="32">
        <v>2016</v>
      </c>
      <c r="M382" s="32">
        <v>2017</v>
      </c>
      <c r="N382" s="32">
        <v>2018</v>
      </c>
      <c r="O382" s="32">
        <v>2019</v>
      </c>
      <c r="P382" s="32">
        <v>2020</v>
      </c>
      <c r="Q382" s="32">
        <v>2021</v>
      </c>
      <c r="R382" s="32">
        <v>2022</v>
      </c>
      <c r="V382" s="87" t="s">
        <v>7</v>
      </c>
      <c r="W382" s="32">
        <v>2007</v>
      </c>
      <c r="X382" s="32">
        <v>2008</v>
      </c>
      <c r="Y382" s="32">
        <v>2009</v>
      </c>
      <c r="Z382" s="32">
        <v>2010</v>
      </c>
      <c r="AA382" s="32">
        <v>2011</v>
      </c>
      <c r="AB382" s="32">
        <v>2012</v>
      </c>
      <c r="AC382" s="32">
        <v>2013</v>
      </c>
      <c r="AD382" s="32">
        <v>2014</v>
      </c>
      <c r="AE382" s="32">
        <v>2015</v>
      </c>
      <c r="AF382" s="32">
        <v>2016</v>
      </c>
      <c r="AG382" s="32">
        <v>2017</v>
      </c>
      <c r="AH382" s="32">
        <v>2018</v>
      </c>
      <c r="AI382" s="32">
        <v>2019</v>
      </c>
      <c r="AJ382" s="32">
        <v>2020</v>
      </c>
      <c r="AK382" s="32">
        <v>2021</v>
      </c>
      <c r="AL382" s="32">
        <v>2022</v>
      </c>
    </row>
    <row r="383" spans="1:38" x14ac:dyDescent="0.2">
      <c r="A383" s="94" t="s">
        <v>28</v>
      </c>
      <c r="B383" s="85"/>
      <c r="C383" s="95" cm="1">
        <f t="array" ref="C383:R393">TRANSPOSE('5.Stata-DNSP&amp;State'!AK129:AU144)/C411:R411</f>
        <v>2.306750975549221E-2</v>
      </c>
      <c r="D383" s="95">
        <v>2.5024974718689919E-2</v>
      </c>
      <c r="E383" s="95">
        <v>-2.5881757959723473E-2</v>
      </c>
      <c r="F383" s="95">
        <v>1.7074057832360268E-2</v>
      </c>
      <c r="G383" s="95">
        <v>-8.0407010391354561E-3</v>
      </c>
      <c r="H383" s="95">
        <v>-1.1459192261099815E-2</v>
      </c>
      <c r="I383" s="95">
        <v>-2.5680849328637123E-2</v>
      </c>
      <c r="J383" s="95">
        <v>-2.81794723123312E-2</v>
      </c>
      <c r="K383" s="95">
        <v>1.8328214064240456E-2</v>
      </c>
      <c r="L383" s="95">
        <v>-5.9830537065863609E-3</v>
      </c>
      <c r="M383" s="95">
        <v>1.8339777365326881E-2</v>
      </c>
      <c r="N383" s="95">
        <v>-1.0768990963697433E-2</v>
      </c>
      <c r="O383" s="95">
        <v>2.3533848579972982E-3</v>
      </c>
      <c r="P383" s="95">
        <v>-2.9287425801157951E-2</v>
      </c>
      <c r="Q383" s="95">
        <v>9.3720044242218137E-4</v>
      </c>
      <c r="R383" s="95">
        <v>3.5322368144989014E-2</v>
      </c>
      <c r="V383" s="94" t="s">
        <v>28</v>
      </c>
      <c r="W383" s="95">
        <f>C383-'Growth Contrib.'!C383</f>
        <v>-3.6903530083176594E-7</v>
      </c>
      <c r="X383" s="95">
        <f>D383-'Growth Contrib.'!D383</f>
        <v>7.5314273491333683E-8</v>
      </c>
      <c r="Y383" s="95">
        <f>E383-'Growth Contrib.'!E383</f>
        <v>5.0990411549350911E-7</v>
      </c>
      <c r="Z383" s="95">
        <f>F383-'Growth Contrib.'!F383</f>
        <v>-5.659913962612062E-7</v>
      </c>
      <c r="AA383" s="95">
        <f>G383-'Growth Contrib.'!G383</f>
        <v>6.434963563239221E-7</v>
      </c>
      <c r="AB383" s="95">
        <f>H383-'Growth Contrib.'!H383</f>
        <v>-3.8272310945788868E-7</v>
      </c>
      <c r="AC383" s="95">
        <f>I383-'Growth Contrib.'!I383</f>
        <v>7.7739392985443079E-8</v>
      </c>
      <c r="AD383" s="95">
        <f>J383-'Growth Contrib.'!J383</f>
        <v>9.5616921116925546E-9</v>
      </c>
      <c r="AE383" s="95">
        <f>K383-'Growth Contrib.'!K383</f>
        <v>-7.6874904882812123E-8</v>
      </c>
      <c r="AF383" s="95">
        <f>L383-'Growth Contrib.'!L383</f>
        <v>8.2432600970877568E-9</v>
      </c>
      <c r="AG383" s="95">
        <f>M383-'Growth Contrib.'!M383</f>
        <v>1.8549422647201608E-8</v>
      </c>
      <c r="AH383" s="95">
        <f>N383-'Growth Contrib.'!N383</f>
        <v>4.1861025756873005E-8</v>
      </c>
      <c r="AI383" s="95">
        <f>O383-'Growth Contrib.'!O383</f>
        <v>-7.1446696217700861E-8</v>
      </c>
      <c r="AJ383" s="95">
        <f>P383-'Growth Contrib.'!P383</f>
        <v>4.6328678122986577E-8</v>
      </c>
      <c r="AK383" s="95">
        <f>Q383-'Growth Contrib.'!Q383</f>
        <v>8.2242861561688911E-8</v>
      </c>
      <c r="AL383" s="95">
        <f>R383-'Growth Contrib.'!R383</f>
        <v>-2.8844458078991497E-8</v>
      </c>
    </row>
    <row r="384" spans="1:38" x14ac:dyDescent="0.2">
      <c r="A384" s="94" t="s">
        <v>161</v>
      </c>
      <c r="B384" s="85"/>
      <c r="C384" s="95">
        <v>7.450384646654129E-2</v>
      </c>
      <c r="D384" s="95">
        <v>6.0897134244441986E-2</v>
      </c>
      <c r="E384" s="95">
        <v>6.2022410333156586E-2</v>
      </c>
      <c r="F384" s="95">
        <v>0</v>
      </c>
      <c r="G384" s="95">
        <v>0</v>
      </c>
      <c r="H384" s="95">
        <v>0</v>
      </c>
      <c r="I384" s="95">
        <v>0</v>
      </c>
      <c r="J384" s="95">
        <v>0</v>
      </c>
      <c r="K384" s="95">
        <v>0</v>
      </c>
      <c r="L384" s="95">
        <v>0</v>
      </c>
      <c r="M384" s="95">
        <v>0</v>
      </c>
      <c r="N384" s="95">
        <v>0</v>
      </c>
      <c r="O384" s="95">
        <v>6.2356237322092056E-3</v>
      </c>
      <c r="P384" s="95">
        <v>2.3488163948059082E-2</v>
      </c>
      <c r="Q384" s="95">
        <v>0</v>
      </c>
      <c r="R384" s="95">
        <v>0</v>
      </c>
      <c r="V384" s="94" t="s">
        <v>161</v>
      </c>
      <c r="W384" s="95">
        <f>C384-'Growth Contrib.'!C384</f>
        <v>4.5250232923177425E-7</v>
      </c>
      <c r="X384" s="95">
        <f>D384-'Growth Contrib.'!D384</f>
        <v>-6.1534166514304323E-7</v>
      </c>
      <c r="Y384" s="95">
        <f>E384-'Growth Contrib.'!E384</f>
        <v>-5.7320106272573668E-8</v>
      </c>
      <c r="Z384" s="95">
        <f>F384-'Growth Contrib.'!F384</f>
        <v>0</v>
      </c>
      <c r="AA384" s="95">
        <f>G384-'Growth Contrib.'!G384</f>
        <v>0</v>
      </c>
      <c r="AB384" s="95">
        <f>H384-'Growth Contrib.'!H384</f>
        <v>0</v>
      </c>
      <c r="AC384" s="95">
        <f>I384-'Growth Contrib.'!I384</f>
        <v>0</v>
      </c>
      <c r="AD384" s="95">
        <f>J384-'Growth Contrib.'!J384</f>
        <v>0</v>
      </c>
      <c r="AE384" s="95">
        <f>K384-'Growth Contrib.'!K384</f>
        <v>0</v>
      </c>
      <c r="AF384" s="95">
        <f>L384-'Growth Contrib.'!L384</f>
        <v>0</v>
      </c>
      <c r="AG384" s="95">
        <f>M384-'Growth Contrib.'!M384</f>
        <v>0</v>
      </c>
      <c r="AH384" s="95">
        <f>N384-'Growth Contrib.'!N384</f>
        <v>0</v>
      </c>
      <c r="AI384" s="95">
        <f>O384-'Growth Contrib.'!O384</f>
        <v>2.814944796052446E-7</v>
      </c>
      <c r="AJ384" s="95">
        <f>P384-'Growth Contrib.'!P384</f>
        <v>-4.073141848040529E-7</v>
      </c>
      <c r="AK384" s="95">
        <f>Q384-'Growth Contrib.'!Q384</f>
        <v>0</v>
      </c>
      <c r="AL384" s="95">
        <f>R384-'Growth Contrib.'!R384</f>
        <v>0</v>
      </c>
    </row>
    <row r="385" spans="1:38" x14ac:dyDescent="0.2">
      <c r="A385" s="94" t="s">
        <v>30</v>
      </c>
      <c r="B385" s="85"/>
      <c r="C385" s="95">
        <v>2.0068410784006119E-2</v>
      </c>
      <c r="D385" s="95">
        <v>1.1662860400974751E-2</v>
      </c>
      <c r="E385" s="95">
        <v>8.6055044084787369E-3</v>
      </c>
      <c r="F385" s="95">
        <v>1.4166501350700855E-2</v>
      </c>
      <c r="G385" s="95">
        <v>-7.8049777075648308E-3</v>
      </c>
      <c r="H385" s="95">
        <v>1.8218977376818657E-2</v>
      </c>
      <c r="I385" s="95">
        <v>2.1353371441364288E-2</v>
      </c>
      <c r="J385" s="95">
        <v>1.963137648999691E-2</v>
      </c>
      <c r="K385" s="95">
        <v>1.926543191075325E-2</v>
      </c>
      <c r="L385" s="95">
        <v>2.1437877789139748E-2</v>
      </c>
      <c r="M385" s="95">
        <v>2.1622337400913239E-2</v>
      </c>
      <c r="N385" s="95">
        <v>1.9532004371285439E-2</v>
      </c>
      <c r="O385" s="95">
        <v>1.8769454210996628E-2</v>
      </c>
      <c r="P385" s="95">
        <v>1.7627974972128868E-2</v>
      </c>
      <c r="Q385" s="95">
        <v>1.3532206416130066E-2</v>
      </c>
      <c r="R385" s="95">
        <v>1.3598077930510044E-2</v>
      </c>
      <c r="V385" s="94" t="s">
        <v>30</v>
      </c>
      <c r="W385" s="95">
        <f>C385-'Growth Contrib.'!C385</f>
        <v>1.325016646229471E-7</v>
      </c>
      <c r="X385" s="95">
        <f>D385-'Growth Contrib.'!D385</f>
        <v>-5.9478137363205841E-8</v>
      </c>
      <c r="Y385" s="95">
        <f>E385-'Growth Contrib.'!E385</f>
        <v>2.6591381946557135E-7</v>
      </c>
      <c r="Z385" s="95">
        <f>F385-'Growth Contrib.'!F385</f>
        <v>-3.9867762461308354E-7</v>
      </c>
      <c r="AA385" s="95">
        <f>G385-'Growth Contrib.'!G385</f>
        <v>-9.5282355742389024E-8</v>
      </c>
      <c r="AB385" s="95">
        <f>H385-'Growth Contrib.'!H385</f>
        <v>-8.0175484543087983E-8</v>
      </c>
      <c r="AC385" s="95">
        <f>I385-'Growth Contrib.'!I385</f>
        <v>5.3075410906197606E-7</v>
      </c>
      <c r="AD385" s="95">
        <f>J385-'Growth Contrib.'!J385</f>
        <v>-3.4000256081412328E-7</v>
      </c>
      <c r="AE385" s="95">
        <f>K385-'Growth Contrib.'!K385</f>
        <v>2.4030951089118457E-7</v>
      </c>
      <c r="AF385" s="95">
        <f>L385-'Growth Contrib.'!L385</f>
        <v>-2.9035369266891542E-7</v>
      </c>
      <c r="AG385" s="95">
        <f>M385-'Growth Contrib.'!M385</f>
        <v>6.2740822637935567E-8</v>
      </c>
      <c r="AH385" s="95">
        <f>N385-'Growth Contrib.'!N385</f>
        <v>-3.667767409926137E-7</v>
      </c>
      <c r="AI385" s="95">
        <f>O385-'Growth Contrib.'!O385</f>
        <v>2.9649402554648985E-8</v>
      </c>
      <c r="AJ385" s="95">
        <f>P385-'Growth Contrib.'!P385</f>
        <v>3.6919052794071039E-8</v>
      </c>
      <c r="AK385" s="95">
        <f>Q385-'Growth Contrib.'!Q385</f>
        <v>1.4522670544088456E-6</v>
      </c>
      <c r="AL385" s="95">
        <f>R385-'Growth Contrib.'!R385</f>
        <v>-5.1571004937474296E-7</v>
      </c>
    </row>
    <row r="386" spans="1:38" x14ac:dyDescent="0.2">
      <c r="A386" s="94" t="s">
        <v>162</v>
      </c>
      <c r="B386" s="85"/>
      <c r="C386" s="95">
        <v>8.8999401777982712E-3</v>
      </c>
      <c r="D386" s="95">
        <v>1.6881804913282394E-2</v>
      </c>
      <c r="E386" s="95">
        <v>9.9437031894922256E-3</v>
      </c>
      <c r="F386" s="95">
        <v>7.4371322989463806E-3</v>
      </c>
      <c r="G386" s="95">
        <v>1.1758086271584034E-2</v>
      </c>
      <c r="H386" s="95">
        <v>1.0020678862929344E-2</v>
      </c>
      <c r="I386" s="95">
        <v>5.2962466143071651E-3</v>
      </c>
      <c r="J386" s="95">
        <v>4.1849841363728046E-3</v>
      </c>
      <c r="K386" s="95">
        <v>1.3821849599480629E-2</v>
      </c>
      <c r="L386" s="95">
        <v>8.7041174992918968E-3</v>
      </c>
      <c r="M386" s="95">
        <v>1.7006086185574532E-2</v>
      </c>
      <c r="N386" s="95">
        <v>2.4446679279208183E-2</v>
      </c>
      <c r="O386" s="95">
        <v>9.1435648500919342E-3</v>
      </c>
      <c r="P386" s="95">
        <v>1.0608993470668793E-2</v>
      </c>
      <c r="Q386" s="95">
        <v>1.7012935131788254E-2</v>
      </c>
      <c r="R386" s="95">
        <v>9.1293007135391235E-3</v>
      </c>
      <c r="V386" s="94" t="s">
        <v>162</v>
      </c>
      <c r="W386" s="95">
        <f>C386-'Growth Contrib.'!C386</f>
        <v>-3.3460892112993634E-7</v>
      </c>
      <c r="X386" s="95">
        <f>D386-'Growth Contrib.'!D386</f>
        <v>3.0436521105542402E-7</v>
      </c>
      <c r="Y386" s="95">
        <f>E386-'Growth Contrib.'!E386</f>
        <v>2.9068428809668478E-7</v>
      </c>
      <c r="Z386" s="95">
        <f>F386-'Growth Contrib.'!F386</f>
        <v>-6.1224696410941415E-7</v>
      </c>
      <c r="AA386" s="95">
        <f>G386-'Growth Contrib.'!G386</f>
        <v>1.6183773448967542E-7</v>
      </c>
      <c r="AB386" s="95">
        <f>H386-'Growth Contrib.'!H386</f>
        <v>5.9552650862569612E-7</v>
      </c>
      <c r="AC386" s="95">
        <f>I386-'Growth Contrib.'!I386</f>
        <v>-3.7643290952578401E-7</v>
      </c>
      <c r="AD386" s="95">
        <f>J386-'Growth Contrib.'!J386</f>
        <v>-8.9587518201615646E-8</v>
      </c>
      <c r="AE386" s="95">
        <f>K386-'Growth Contrib.'!K386</f>
        <v>1.1998126434042966E-7</v>
      </c>
      <c r="AF386" s="95">
        <f>L386-'Growth Contrib.'!L386</f>
        <v>-3.5242804193036381E-7</v>
      </c>
      <c r="AG386" s="95">
        <f>M386-'Growth Contrib.'!M386</f>
        <v>5.4028350522650204E-7</v>
      </c>
      <c r="AH386" s="95">
        <f>N386-'Growth Contrib.'!N386</f>
        <v>4.4918293695683786E-8</v>
      </c>
      <c r="AI386" s="95">
        <f>O386-'Growth Contrib.'!O386</f>
        <v>-4.0496410249474257E-8</v>
      </c>
      <c r="AJ386" s="95">
        <f>P386-'Growth Contrib.'!P386</f>
        <v>1.0062735400322154E-7</v>
      </c>
      <c r="AK386" s="95">
        <f>Q386-'Growth Contrib.'!Q386</f>
        <v>-8.186003063112568E-7</v>
      </c>
      <c r="AL386" s="95">
        <f>R386-'Growth Contrib.'!R386</f>
        <v>2.5697168557978212E-7</v>
      </c>
    </row>
    <row r="387" spans="1:38" x14ac:dyDescent="0.2">
      <c r="A387" s="94" t="s">
        <v>156</v>
      </c>
      <c r="B387" s="85"/>
      <c r="C387" s="95">
        <v>2.3802199866622686E-3</v>
      </c>
      <c r="D387" s="95">
        <v>-6.3863709568977356E-2</v>
      </c>
      <c r="E387" s="95">
        <v>0.1340138167142868</v>
      </c>
      <c r="F387" s="95">
        <v>-0.11973097920417786</v>
      </c>
      <c r="G387" s="95">
        <v>-0.12885399162769318</v>
      </c>
      <c r="H387" s="95">
        <v>-7.6593779027462006E-2</v>
      </c>
      <c r="I387" s="95">
        <v>0.1953691840171814</v>
      </c>
      <c r="J387" s="95">
        <v>-1.3460620539262891E-4</v>
      </c>
      <c r="K387" s="95">
        <v>-0.2027895599603653</v>
      </c>
      <c r="L387" s="95">
        <v>-7.7811633236706257E-3</v>
      </c>
      <c r="M387" s="95">
        <v>-5.1658246666193008E-2</v>
      </c>
      <c r="N387" s="95">
        <v>3.8645569235086441E-2</v>
      </c>
      <c r="O387" s="95">
        <v>0.11463766545057297</v>
      </c>
      <c r="P387" s="95">
        <v>6.2302902340888977E-2</v>
      </c>
      <c r="Q387" s="95">
        <v>-0.12629179656505585</v>
      </c>
      <c r="R387" s="95">
        <v>1.4704012311995029E-2</v>
      </c>
      <c r="V387" s="94" t="s">
        <v>156</v>
      </c>
      <c r="W387" s="95">
        <f>C387-'Growth Contrib.'!C387</f>
        <v>5.4828436820645449E-8</v>
      </c>
      <c r="X387" s="95">
        <f>D387-'Growth Contrib.'!D387</f>
        <v>-8.514899567380052E-8</v>
      </c>
      <c r="Y387" s="95">
        <f>E387-'Growth Contrib.'!E387</f>
        <v>4.1544799880832706E-7</v>
      </c>
      <c r="Z387" s="95">
        <f>F387-'Growth Contrib.'!F387</f>
        <v>-4.0904821155263171E-7</v>
      </c>
      <c r="AA387" s="95">
        <f>G387-'Growth Contrib.'!G387</f>
        <v>9.4755070040308809E-8</v>
      </c>
      <c r="AB387" s="95">
        <f>H387-'Growth Contrib.'!H387</f>
        <v>-1.7604593248454758E-7</v>
      </c>
      <c r="AC387" s="95">
        <f>I387-'Growth Contrib.'!I387</f>
        <v>1.4646894824776879E-7</v>
      </c>
      <c r="AD387" s="95">
        <f>J387-'Growth Contrib.'!J387</f>
        <v>-1.1031906960428522E-7</v>
      </c>
      <c r="AE387" s="95">
        <f>K387-'Growth Contrib.'!K387</f>
        <v>2.5088051386346066E-8</v>
      </c>
      <c r="AF387" s="95">
        <f>L387-'Growth Contrib.'!L387</f>
        <v>2.4492098254884354E-8</v>
      </c>
      <c r="AG387" s="95">
        <f>M387-'Growth Contrib.'!M387</f>
        <v>-4.516252994496428E-8</v>
      </c>
      <c r="AH387" s="95">
        <f>N387-'Growth Contrib.'!N387</f>
        <v>8.4656480020539604E-8</v>
      </c>
      <c r="AI387" s="95">
        <f>O387-'Growth Contrib.'!O387</f>
        <v>-1.2877512747810904E-7</v>
      </c>
      <c r="AJ387" s="95">
        <f>P387-'Growth Contrib.'!P387</f>
        <v>1.3025272024153045E-7</v>
      </c>
      <c r="AK387" s="95">
        <f>Q387-'Growth Contrib.'!Q387</f>
        <v>-2.2027189350293241E-8</v>
      </c>
      <c r="AL387" s="95">
        <f>R387-'Growth Contrib.'!R387</f>
        <v>-9.5489415973329383E-8</v>
      </c>
    </row>
    <row r="388" spans="1:38" x14ac:dyDescent="0.2">
      <c r="A388" s="94" t="s">
        <v>10</v>
      </c>
      <c r="B388" s="85"/>
      <c r="C388" s="95">
        <v>5.4309997707605362E-2</v>
      </c>
      <c r="D388" s="95">
        <v>-0.21384264528751373</v>
      </c>
      <c r="E388" s="95">
        <v>8.7512612342834473E-2</v>
      </c>
      <c r="F388" s="95">
        <v>0.15914253890514374</v>
      </c>
      <c r="G388" s="95">
        <v>-1.3459104113280773E-2</v>
      </c>
      <c r="H388" s="95">
        <v>0.12724526226520538</v>
      </c>
      <c r="I388" s="95">
        <v>-4.3825414031744003E-2</v>
      </c>
      <c r="J388" s="95">
        <v>-1.4335067942738533E-2</v>
      </c>
      <c r="K388" s="95">
        <v>2.6436727494001389E-2</v>
      </c>
      <c r="L388" s="95">
        <v>5.628126859664917E-2</v>
      </c>
      <c r="M388" s="95">
        <v>4.6233326196670532E-2</v>
      </c>
      <c r="N388" s="95">
        <v>-8.4754861891269684E-2</v>
      </c>
      <c r="O388" s="95">
        <v>4.3306335806846619E-2</v>
      </c>
      <c r="P388" s="95">
        <v>-0.1498560905456543</v>
      </c>
      <c r="Q388" s="95">
        <v>-0.33108550310134888</v>
      </c>
      <c r="R388" s="95">
        <v>-9.9535875022411346E-2</v>
      </c>
      <c r="V388" s="94" t="s">
        <v>10</v>
      </c>
      <c r="W388" s="95">
        <f>C388-'Growth Contrib.'!C388</f>
        <v>-1.4142415850904033E-7</v>
      </c>
      <c r="X388" s="95">
        <f>D388-'Growth Contrib.'!D388</f>
        <v>1.8072385021827841E-7</v>
      </c>
      <c r="Y388" s="95">
        <f>E388-'Growth Contrib.'!E388</f>
        <v>1.7218496142779038E-8</v>
      </c>
      <c r="Z388" s="95">
        <f>F388-'Growth Contrib.'!F388</f>
        <v>2.4296847900284746E-7</v>
      </c>
      <c r="AA388" s="95">
        <f>G388-'Growth Contrib.'!G388</f>
        <v>8.4035551527888996E-8</v>
      </c>
      <c r="AB388" s="95">
        <f>H388-'Growth Contrib.'!H388</f>
        <v>-2.9795940426069478E-7</v>
      </c>
      <c r="AC388" s="95">
        <f>I388-'Growth Contrib.'!I388</f>
        <v>-7.0604777316352063E-8</v>
      </c>
      <c r="AD388" s="95">
        <f>J388-'Growth Contrib.'!J388</f>
        <v>2.5018556009878679E-7</v>
      </c>
      <c r="AE388" s="95">
        <f>K388-'Growth Contrib.'!K388</f>
        <v>-1.7085241275222041E-7</v>
      </c>
      <c r="AF388" s="95">
        <f>L388-'Growth Contrib.'!L388</f>
        <v>-3.6964685608958936E-7</v>
      </c>
      <c r="AG388" s="95">
        <f>M388-'Growth Contrib.'!M388</f>
        <v>-5.8732469859767988E-9</v>
      </c>
      <c r="AH388" s="95">
        <f>N388-'Growth Contrib.'!N388</f>
        <v>-9.7298601883788471E-8</v>
      </c>
      <c r="AI388" s="95">
        <f>O388-'Growth Contrib.'!O388</f>
        <v>3.2135831812968307E-7</v>
      </c>
      <c r="AJ388" s="95">
        <f>P388-'Growth Contrib.'!P388</f>
        <v>-1.0648103510035867E-8</v>
      </c>
      <c r="AK388" s="95">
        <f>Q388-'Growth Contrib.'!Q388</f>
        <v>8.698538811469092E-8</v>
      </c>
      <c r="AL388" s="95">
        <f>R388-'Growth Contrib.'!R388</f>
        <v>1.0800745740835449E-7</v>
      </c>
    </row>
    <row r="389" spans="1:38" x14ac:dyDescent="0.2">
      <c r="A389" s="94" t="s">
        <v>163</v>
      </c>
      <c r="B389" s="85"/>
      <c r="C389" s="95">
        <v>1.5831766650080681E-3</v>
      </c>
      <c r="D389" s="95">
        <v>4.8729055561125278E-3</v>
      </c>
      <c r="E389" s="95">
        <v>4.6922259032726288E-2</v>
      </c>
      <c r="F389" s="95">
        <v>5.2273529581725597E-3</v>
      </c>
      <c r="G389" s="95">
        <v>-9.6423141658306122E-3</v>
      </c>
      <c r="H389" s="95">
        <v>8.2210982218384743E-3</v>
      </c>
      <c r="I389" s="95">
        <v>1.1966639198362827E-2</v>
      </c>
      <c r="J389" s="95">
        <v>-2.6925317943096161E-2</v>
      </c>
      <c r="K389" s="95">
        <v>4.8107649199664593E-3</v>
      </c>
      <c r="L389" s="95">
        <v>3.3670105040073395E-3</v>
      </c>
      <c r="M389" s="95">
        <v>-7.3370230384171009E-3</v>
      </c>
      <c r="N389" s="95">
        <v>0.12120747566223145</v>
      </c>
      <c r="O389" s="95">
        <v>-6.1162291094660759E-3</v>
      </c>
      <c r="P389" s="95">
        <v>-4.8904372379183769E-3</v>
      </c>
      <c r="Q389" s="95">
        <v>-6.5324697643518448E-3</v>
      </c>
      <c r="R389" s="95">
        <v>-2.7477077674120665E-3</v>
      </c>
      <c r="V389" s="94" t="s">
        <v>163</v>
      </c>
      <c r="W389" s="95">
        <f>C389-'Growth Contrib.'!C389</f>
        <v>4.2986979831901445E-7</v>
      </c>
      <c r="X389" s="95">
        <f>D389-'Growth Contrib.'!D389</f>
        <v>-4.6201981383602042E-7</v>
      </c>
      <c r="Y389" s="95">
        <f>E389-'Growth Contrib.'!E389</f>
        <v>-2.950788675834537E-7</v>
      </c>
      <c r="Z389" s="95">
        <f>F389-'Growth Contrib.'!F389</f>
        <v>3.7756594378855063E-7</v>
      </c>
      <c r="AA389" s="95">
        <f>G389-'Growth Contrib.'!G389</f>
        <v>-1.5277315071338116E-7</v>
      </c>
      <c r="AB389" s="95">
        <f>H389-'Growth Contrib.'!H389</f>
        <v>2.2275627537329812E-7</v>
      </c>
      <c r="AC389" s="95">
        <f>I389-'Growth Contrib.'!I389</f>
        <v>4.8276774765321218E-9</v>
      </c>
      <c r="AD389" s="95">
        <f>J389-'Growth Contrib.'!J389</f>
        <v>-1.3433643842805654E-7</v>
      </c>
      <c r="AE389" s="95">
        <f>K389-'Growth Contrib.'!K389</f>
        <v>3.2763040675766464E-7</v>
      </c>
      <c r="AF389" s="95">
        <f>L389-'Growth Contrib.'!L389</f>
        <v>1.0818036558528019E-7</v>
      </c>
      <c r="AG389" s="95">
        <f>M389-'Growth Contrib.'!M389</f>
        <v>-6.9132157804775718E-8</v>
      </c>
      <c r="AH389" s="95">
        <f>N389-'Growth Contrib.'!N389</f>
        <v>-1.6866233895629357E-7</v>
      </c>
      <c r="AI389" s="95">
        <f>O389-'Growth Contrib.'!O389</f>
        <v>-1.73876174618115E-7</v>
      </c>
      <c r="AJ389" s="95">
        <f>P389-'Growth Contrib.'!P389</f>
        <v>-3.7243104544261441E-7</v>
      </c>
      <c r="AK389" s="95">
        <f>Q389-'Growth Contrib.'!Q389</f>
        <v>-5.7351196595598064E-8</v>
      </c>
      <c r="AL389" s="95">
        <f>R389-'Growth Contrib.'!R389</f>
        <v>-3.4042264857730986E-9</v>
      </c>
    </row>
    <row r="390" spans="1:38" x14ac:dyDescent="0.2">
      <c r="A390" s="94" t="s">
        <v>164</v>
      </c>
      <c r="B390" s="85"/>
      <c r="C390" s="95">
        <v>5.362403579056263E-3</v>
      </c>
      <c r="D390" s="95">
        <v>1.2383644469082355E-2</v>
      </c>
      <c r="E390" s="95">
        <v>-1.9356572302058339E-3</v>
      </c>
      <c r="F390" s="95">
        <v>-2.048115711659193E-3</v>
      </c>
      <c r="G390" s="95">
        <v>-1.1395248584449291E-2</v>
      </c>
      <c r="H390" s="95">
        <v>-1.3814262114465237E-2</v>
      </c>
      <c r="I390" s="95">
        <v>-7.2257351130247116E-3</v>
      </c>
      <c r="J390" s="95">
        <v>1.2279555201530457E-2</v>
      </c>
      <c r="K390" s="95">
        <v>-2.1869535557925701E-3</v>
      </c>
      <c r="L390" s="95">
        <v>9.1450959444046021E-3</v>
      </c>
      <c r="M390" s="95">
        <v>5.2901045419275761E-3</v>
      </c>
      <c r="N390" s="95">
        <v>1.6380208544433117E-3</v>
      </c>
      <c r="O390" s="95">
        <v>2.6511192321777344E-2</v>
      </c>
      <c r="P390" s="95">
        <v>-2.4039620533585548E-2</v>
      </c>
      <c r="Q390" s="95">
        <v>3.109404444694519E-2</v>
      </c>
      <c r="R390" s="95">
        <v>3.2583991996943951E-3</v>
      </c>
      <c r="V390" s="94" t="s">
        <v>164</v>
      </c>
      <c r="W390" s="95">
        <f>C390-'Growth Contrib.'!C390</f>
        <v>-1.9196853337510866E-7</v>
      </c>
      <c r="X390" s="95">
        <f>D390-'Growth Contrib.'!D390</f>
        <v>6.2888913408831737E-7</v>
      </c>
      <c r="Y390" s="95">
        <f>E390-'Growth Contrib.'!E390</f>
        <v>-4.0114888634978051E-7</v>
      </c>
      <c r="Z390" s="95">
        <f>F390-'Growth Contrib.'!F390</f>
        <v>3.6975164430502055E-7</v>
      </c>
      <c r="AA390" s="95">
        <f>G390-'Growth Contrib.'!G390</f>
        <v>-5.7498101277246583E-7</v>
      </c>
      <c r="AB390" s="95">
        <f>H390-'Growth Contrib.'!H390</f>
        <v>1.0342249276255877E-7</v>
      </c>
      <c r="AC390" s="95">
        <f>I390-'Growth Contrib.'!I390</f>
        <v>5.4940553521551361E-8</v>
      </c>
      <c r="AD390" s="95">
        <f>J390-'Growth Contrib.'!J390</f>
        <v>-1.0150444063397601E-8</v>
      </c>
      <c r="AE390" s="95">
        <f>K390-'Growth Contrib.'!K390</f>
        <v>5.8813118104794615E-8</v>
      </c>
      <c r="AF390" s="95">
        <f>L390-'Growth Contrib.'!L390</f>
        <v>-1.5113118451495766E-7</v>
      </c>
      <c r="AG390" s="95">
        <f>M390-'Growth Contrib.'!M390</f>
        <v>1.1798775248657301E-7</v>
      </c>
      <c r="AH390" s="95">
        <f>N390-'Growth Contrib.'!N390</f>
        <v>-1.0437717765186122E-8</v>
      </c>
      <c r="AI390" s="95">
        <f>O390-'Growth Contrib.'!O390</f>
        <v>-1.9578668876765737E-7</v>
      </c>
      <c r="AJ390" s="95">
        <f>P390-'Growth Contrib.'!P390</f>
        <v>4.3372557325879746E-7</v>
      </c>
      <c r="AK390" s="95">
        <f>Q390-'Growth Contrib.'!Q390</f>
        <v>-1.1496040245619066E-6</v>
      </c>
      <c r="AL390" s="95">
        <f>R390-'Growth Contrib.'!R390</f>
        <v>4.6552330157812599E-8</v>
      </c>
    </row>
    <row r="391" spans="1:38" x14ac:dyDescent="0.2">
      <c r="A391" s="94" t="s">
        <v>165</v>
      </c>
      <c r="B391" s="85"/>
      <c r="C391" s="95">
        <v>-0.10237029194831848</v>
      </c>
      <c r="D391" s="95">
        <v>-3.6367858410812914E-4</v>
      </c>
      <c r="E391" s="95">
        <v>0</v>
      </c>
      <c r="F391" s="95">
        <v>3.6367858410812914E-4</v>
      </c>
      <c r="G391" s="95">
        <v>1.7624102532863617E-2</v>
      </c>
      <c r="H391" s="95">
        <v>6.0333020985126495E-2</v>
      </c>
      <c r="I391" s="95">
        <v>-2.8807434719055891E-3</v>
      </c>
      <c r="J391" s="95">
        <v>-8.4929116070270538E-2</v>
      </c>
      <c r="K391" s="95">
        <v>2.2958430054131895E-4</v>
      </c>
      <c r="L391" s="95">
        <v>2.7052855584770441E-3</v>
      </c>
      <c r="M391" s="95">
        <v>5.4313860833644867E-2</v>
      </c>
      <c r="N391" s="95">
        <v>0.15902677178382874</v>
      </c>
      <c r="O391" s="95">
        <v>0.1537158191204071</v>
      </c>
      <c r="P391" s="95">
        <v>0.14796808362007141</v>
      </c>
      <c r="Q391" s="95">
        <v>0.11255171895027161</v>
      </c>
      <c r="R391" s="95">
        <v>5.7021550834178925E-2</v>
      </c>
      <c r="V391" s="94" t="s">
        <v>165</v>
      </c>
      <c r="W391" s="95">
        <f>C391-'Growth Contrib.'!C391</f>
        <v>3.2125036394936579E-8</v>
      </c>
      <c r="X391" s="95">
        <f>D391-'Growth Contrib.'!D391</f>
        <v>-3.4601516632232644E-8</v>
      </c>
      <c r="Y391" s="95">
        <f>E391-'Growth Contrib.'!E391</f>
        <v>0</v>
      </c>
      <c r="Z391" s="95">
        <f>F391-'Growth Contrib.'!F391</f>
        <v>3.4601516550266959E-8</v>
      </c>
      <c r="AA391" s="95">
        <f>G391-'Growth Contrib.'!G391</f>
        <v>-9.5114221901337892E-8</v>
      </c>
      <c r="AB391" s="95">
        <f>H391-'Growth Contrib.'!H391</f>
        <v>-1.628045727397609E-8</v>
      </c>
      <c r="AC391" s="95">
        <f>I391-'Growth Contrib.'!I391</f>
        <v>8.0407972171629011E-8</v>
      </c>
      <c r="AD391" s="95">
        <f>J391-'Growth Contrib.'!J391</f>
        <v>-2.031820588166422E-8</v>
      </c>
      <c r="AE391" s="95">
        <f>K391-'Growth Contrib.'!K391</f>
        <v>4.0618277008535762E-8</v>
      </c>
      <c r="AF391" s="95">
        <f>L391-'Growth Contrib.'!L391</f>
        <v>-7.2104455010012225E-8</v>
      </c>
      <c r="AG391" s="95">
        <f>M391-'Growth Contrib.'!M391</f>
        <v>2.4791001494717246E-8</v>
      </c>
      <c r="AH391" s="95">
        <f>N391-'Growth Contrib.'!N391</f>
        <v>-2.6054019458543465E-7</v>
      </c>
      <c r="AI391" s="95">
        <f>O391-'Growth Contrib.'!O391</f>
        <v>2.4531155198848076E-7</v>
      </c>
      <c r="AJ391" s="95">
        <f>P391-'Growth Contrib.'!P391</f>
        <v>1.3710895280238944E-8</v>
      </c>
      <c r="AK391" s="95">
        <f>Q391-'Growth Contrib.'!Q391</f>
        <v>-2.9043700275344086E-7</v>
      </c>
      <c r="AL391" s="95">
        <f>R391-'Growth Contrib.'!R391</f>
        <v>3.1456436906662777E-7</v>
      </c>
    </row>
    <row r="392" spans="1:38" x14ac:dyDescent="0.2">
      <c r="A392" s="94" t="s">
        <v>166</v>
      </c>
      <c r="B392" s="85"/>
      <c r="C392" s="95">
        <v>3.818865492939949E-2</v>
      </c>
      <c r="D392" s="95">
        <v>7.7050380408763885E-2</v>
      </c>
      <c r="E392" s="95">
        <v>3.9487548172473907E-2</v>
      </c>
      <c r="F392" s="95">
        <v>4.1549626737833023E-2</v>
      </c>
      <c r="G392" s="95">
        <v>4.3829452246427536E-2</v>
      </c>
      <c r="H392" s="95">
        <v>4.983893409371376E-2</v>
      </c>
      <c r="I392" s="95">
        <v>3.67136150598526E-2</v>
      </c>
      <c r="J392" s="95">
        <v>6.8415261805057526E-2</v>
      </c>
      <c r="K392" s="95">
        <v>6.5928056836128235E-2</v>
      </c>
      <c r="L392" s="95">
        <v>3.2469231635332108E-2</v>
      </c>
      <c r="M392" s="95">
        <v>3.4170642495155334E-2</v>
      </c>
      <c r="N392" s="95">
        <v>8.3387903869152069E-2</v>
      </c>
      <c r="O392" s="95">
        <v>2.7043603360652924E-2</v>
      </c>
      <c r="P392" s="95">
        <v>3.8521818816661835E-2</v>
      </c>
      <c r="Q392" s="95">
        <v>3.9913732558488846E-2</v>
      </c>
      <c r="R392" s="95">
        <v>3.9215706288814545E-2</v>
      </c>
      <c r="V392" s="94" t="s">
        <v>166</v>
      </c>
      <c r="W392" s="95">
        <f>C392-'Growth Contrib.'!C392</f>
        <v>2.0514590421544243E-7</v>
      </c>
      <c r="X392" s="95">
        <f>D392-'Growth Contrib.'!D392</f>
        <v>-5.2861503543888411E-7</v>
      </c>
      <c r="Y392" s="95">
        <f>E392-'Growth Contrib.'!E392</f>
        <v>1.0742706853944517E-7</v>
      </c>
      <c r="Z392" s="95">
        <f>F392-'Growth Contrib.'!F392</f>
        <v>1.9051994468166633E-7</v>
      </c>
      <c r="AA392" s="95">
        <f>G392-'Growth Contrib.'!G392</f>
        <v>4.0367322910739301E-7</v>
      </c>
      <c r="AB392" s="95">
        <f>H392-'Growth Contrib.'!H392</f>
        <v>-4.3333471616557873E-8</v>
      </c>
      <c r="AC392" s="95">
        <f>I392-'Growth Contrib.'!I392</f>
        <v>-6.4817581567344629E-7</v>
      </c>
      <c r="AD392" s="95">
        <f>J392-'Growth Contrib.'!J392</f>
        <v>4.8699352572789678E-7</v>
      </c>
      <c r="AE392" s="95">
        <f>K392-'Growth Contrib.'!K392</f>
        <v>1.5595423147329868E-9</v>
      </c>
      <c r="AF392" s="95">
        <f>L392-'Growth Contrib.'!L392</f>
        <v>9.581980151690539E-8</v>
      </c>
      <c r="AG392" s="95">
        <f>M392-'Growth Contrib.'!M392</f>
        <v>-3.0863908358214065E-7</v>
      </c>
      <c r="AH392" s="95">
        <f>N392-'Growth Contrib.'!N392</f>
        <v>-1.0059380639582116E-7</v>
      </c>
      <c r="AI392" s="95">
        <f>O392-'Growth Contrib.'!O392</f>
        <v>-1.378332457890874E-8</v>
      </c>
      <c r="AJ392" s="95">
        <f>P392-'Growth Contrib.'!P392</f>
        <v>-6.254430361812835E-8</v>
      </c>
      <c r="AK392" s="95">
        <f>Q392-'Growth Contrib.'!Q392</f>
        <v>8.6319633035153442E-7</v>
      </c>
      <c r="AL392" s="95">
        <f>R392-'Growth Contrib.'!R392</f>
        <v>-3.1132672723838128E-7</v>
      </c>
    </row>
    <row r="393" spans="1:38" x14ac:dyDescent="0.2">
      <c r="A393" s="96" t="s">
        <v>167</v>
      </c>
      <c r="B393" s="97"/>
      <c r="C393" s="98">
        <v>6.8940939381718636E-3</v>
      </c>
      <c r="D393" s="98">
        <v>6.0957174748182297E-2</v>
      </c>
      <c r="E393" s="98">
        <v>4.1063100099563599E-2</v>
      </c>
      <c r="F393" s="98">
        <v>-8.69776401668787E-3</v>
      </c>
      <c r="G393" s="98">
        <v>8.4609135985374451E-2</v>
      </c>
      <c r="H393" s="98">
        <v>1.2026299722492695E-2</v>
      </c>
      <c r="I393" s="98">
        <v>1.9439764320850372E-2</v>
      </c>
      <c r="J393" s="98">
        <v>1.816282607614994E-2</v>
      </c>
      <c r="K393" s="98">
        <v>5.402718111872673E-2</v>
      </c>
      <c r="L393" s="98">
        <v>1.4829265885055065E-2</v>
      </c>
      <c r="M393" s="98">
        <v>4.8261526972055435E-3</v>
      </c>
      <c r="N393" s="98">
        <v>2.5635341182351112E-2</v>
      </c>
      <c r="O393" s="98">
        <v>2.2279780358076096E-2</v>
      </c>
      <c r="P393" s="98">
        <v>3.6376286298036575E-2</v>
      </c>
      <c r="Q393" s="98">
        <v>-1.5276018530130386E-3</v>
      </c>
      <c r="R393" s="98">
        <v>1.614280603826046E-2</v>
      </c>
      <c r="V393" s="96" t="s">
        <v>167</v>
      </c>
      <c r="W393" s="98">
        <f>C393-'Growth Contrib.'!C393</f>
        <v>-8.6492582209232727E-8</v>
      </c>
      <c r="X393" s="98">
        <f>D393-'Growth Contrib.'!D393</f>
        <v>2.0187088027590061E-7</v>
      </c>
      <c r="Y393" s="98">
        <f>E393-'Growth Contrib.'!E393</f>
        <v>-2.3938524817967988E-7</v>
      </c>
      <c r="Z393" s="98">
        <f>F393-'Growth Contrib.'!F393</f>
        <v>4.2190106891784596E-7</v>
      </c>
      <c r="AA393" s="98">
        <f>G393-'Growth Contrib.'!G393</f>
        <v>-4.7540082964703245E-7</v>
      </c>
      <c r="AB393" s="98">
        <f>H393-'Growth Contrib.'!H393</f>
        <v>7.6655669468267407E-8</v>
      </c>
      <c r="AC393" s="98">
        <f>I393-'Growth Contrib.'!I393</f>
        <v>-2.282161175419517E-7</v>
      </c>
      <c r="AD393" s="98">
        <f>J393-'Growth Contrib.'!J393</f>
        <v>4.1973061233255282E-7</v>
      </c>
      <c r="AE393" s="98">
        <f>K393-'Growth Contrib.'!K393</f>
        <v>-3.1292974586594191E-8</v>
      </c>
      <c r="AF393" s="98">
        <f>L393-'Growth Contrib.'!L393</f>
        <v>-2.7881657334305476E-7</v>
      </c>
      <c r="AG393" s="98">
        <f>M393-'Growth Contrib.'!M393</f>
        <v>2.2170093377446576E-8</v>
      </c>
      <c r="AH393" s="98">
        <f>N393-'Growth Contrib.'!N393</f>
        <v>-1.1332126932314668E-7</v>
      </c>
      <c r="AI393" s="98">
        <f>O393-'Growth Contrib.'!O393</f>
        <v>5.1266991414611329E-7</v>
      </c>
      <c r="AJ393" s="98">
        <f>P393-'Growth Contrib.'!P393</f>
        <v>-6.3254940924073466E-8</v>
      </c>
      <c r="AK393" s="98">
        <f>Q393-'Growth Contrib.'!Q393</f>
        <v>-5.8197419575828357E-7</v>
      </c>
      <c r="AL393" s="98">
        <f>R393-'Growth Contrib.'!R393</f>
        <v>1.0025473437536014E-7</v>
      </c>
    </row>
    <row r="394" spans="1:38" x14ac:dyDescent="0.2">
      <c r="A394" s="1"/>
      <c r="V394" s="1"/>
    </row>
    <row r="395" spans="1:38" x14ac:dyDescent="0.2">
      <c r="A395" s="59" t="s">
        <v>207</v>
      </c>
      <c r="B395" s="60"/>
      <c r="C395" s="60"/>
      <c r="D395" s="60"/>
      <c r="E395" s="60"/>
      <c r="F395" s="60"/>
      <c r="G395" s="60"/>
      <c r="H395" s="60"/>
      <c r="I395" s="60"/>
      <c r="J395" s="60"/>
      <c r="K395" s="60"/>
      <c r="L395" s="60"/>
      <c r="M395" s="60"/>
      <c r="N395" s="60"/>
      <c r="O395" s="60"/>
      <c r="P395" s="60"/>
      <c r="Q395" s="60"/>
      <c r="R395" s="60"/>
      <c r="V395" s="59" t="s">
        <v>207</v>
      </c>
      <c r="W395" s="60"/>
      <c r="X395" s="60"/>
      <c r="Y395" s="60"/>
      <c r="Z395" s="60"/>
      <c r="AA395" s="60"/>
      <c r="AB395" s="60"/>
      <c r="AC395" s="60"/>
      <c r="AD395" s="60"/>
      <c r="AE395" s="60"/>
      <c r="AF395" s="60"/>
      <c r="AG395" s="60"/>
      <c r="AH395" s="60"/>
      <c r="AI395" s="60"/>
      <c r="AJ395" s="60"/>
      <c r="AK395" s="60"/>
      <c r="AL395" s="60"/>
    </row>
    <row r="396" spans="1:38" ht="15" x14ac:dyDescent="0.2">
      <c r="A396" s="87" t="s">
        <v>7</v>
      </c>
      <c r="B396" s="32"/>
      <c r="C396" s="32">
        <v>2007</v>
      </c>
      <c r="D396" s="32">
        <v>2008</v>
      </c>
      <c r="E396" s="32">
        <v>2009</v>
      </c>
      <c r="F396" s="32">
        <v>2010</v>
      </c>
      <c r="G396" s="32">
        <v>2011</v>
      </c>
      <c r="H396" s="32">
        <v>2012</v>
      </c>
      <c r="I396" s="32">
        <v>2013</v>
      </c>
      <c r="J396" s="32">
        <v>2014</v>
      </c>
      <c r="K396" s="32">
        <v>2015</v>
      </c>
      <c r="L396" s="32">
        <v>2016</v>
      </c>
      <c r="M396" s="32">
        <v>2017</v>
      </c>
      <c r="N396" s="32">
        <v>2018</v>
      </c>
      <c r="O396" s="32">
        <v>2019</v>
      </c>
      <c r="P396" s="32">
        <v>2020</v>
      </c>
      <c r="Q396" s="32">
        <v>2021</v>
      </c>
      <c r="R396" s="32">
        <v>2022</v>
      </c>
      <c r="V396" s="87" t="s">
        <v>7</v>
      </c>
      <c r="W396" s="32">
        <v>2007</v>
      </c>
      <c r="X396" s="32">
        <v>2008</v>
      </c>
      <c r="Y396" s="32">
        <v>2009</v>
      </c>
      <c r="Z396" s="32">
        <v>2010</v>
      </c>
      <c r="AA396" s="32">
        <v>2011</v>
      </c>
      <c r="AB396" s="32">
        <v>2012</v>
      </c>
      <c r="AC396" s="32">
        <v>2013</v>
      </c>
      <c r="AD396" s="32">
        <v>2014</v>
      </c>
      <c r="AE396" s="32">
        <v>2015</v>
      </c>
      <c r="AF396" s="32">
        <v>2016</v>
      </c>
      <c r="AG396" s="32">
        <v>2017</v>
      </c>
      <c r="AH396" s="32">
        <v>2018</v>
      </c>
      <c r="AI396" s="32">
        <v>2019</v>
      </c>
      <c r="AJ396" s="32">
        <v>2020</v>
      </c>
      <c r="AK396" s="32">
        <v>2021</v>
      </c>
      <c r="AL396" s="32">
        <v>2022</v>
      </c>
    </row>
    <row r="397" spans="1:38" x14ac:dyDescent="0.2">
      <c r="A397" s="94" t="s">
        <v>28</v>
      </c>
      <c r="B397" s="85"/>
      <c r="C397" s="95" cm="1">
        <f t="array" ref="C397:R407">TRANSPOSE('5.Stata-DNSP&amp;State'!M129:W144)/C411:R411</f>
        <v>2.1699487697333097E-3</v>
      </c>
      <c r="D397" s="95">
        <v>2.3456646595150232E-3</v>
      </c>
      <c r="E397" s="95">
        <v>-2.4275623727589846E-3</v>
      </c>
      <c r="F397" s="95">
        <v>1.5939357690513134E-3</v>
      </c>
      <c r="G397" s="95">
        <v>-7.7737320680171251E-4</v>
      </c>
      <c r="H397" s="95">
        <v>-1.0767371859401464E-3</v>
      </c>
      <c r="I397" s="95">
        <v>-2.3748523090034723E-3</v>
      </c>
      <c r="J397" s="95">
        <v>-2.5983299128711224E-3</v>
      </c>
      <c r="K397" s="95">
        <v>1.7015265766531229E-3</v>
      </c>
      <c r="L397" s="95">
        <v>-5.4724409710615873E-4</v>
      </c>
      <c r="M397" s="95">
        <v>1.679703127592802E-3</v>
      </c>
      <c r="N397" s="95">
        <v>-9.8678865469992161E-4</v>
      </c>
      <c r="O397" s="95">
        <v>2.1329140872694552E-4</v>
      </c>
      <c r="P397" s="95">
        <v>-2.6803149376064539E-3</v>
      </c>
      <c r="Q397" s="208">
        <v>7.905731035862118E-5</v>
      </c>
      <c r="R397" s="95">
        <v>3.237404627725482E-3</v>
      </c>
      <c r="V397" s="94" t="s">
        <v>28</v>
      </c>
      <c r="W397" s="95">
        <f>C397-'Growth Contrib.'!C397</f>
        <v>-1.2302666901713166E-9</v>
      </c>
      <c r="X397" s="95">
        <f>D397-'Growth Contrib.'!D397</f>
        <v>-5.3340484976877045E-8</v>
      </c>
      <c r="Y397" s="95">
        <f>E397-'Growth Contrib.'!E397</f>
        <v>-3.7275898470343072E-10</v>
      </c>
      <c r="Z397" s="95">
        <f>F397-'Growth Contrib.'!F397</f>
        <v>4.5769051313466688E-8</v>
      </c>
      <c r="AA397" s="95">
        <f>G397-'Growth Contrib.'!G397</f>
        <v>2.2393198287535589E-8</v>
      </c>
      <c r="AB397" s="95">
        <f>H397-'Growth Contrib.'!H397</f>
        <v>-1.0185940146466982E-8</v>
      </c>
      <c r="AC397" s="95">
        <f>I397-'Growth Contrib.'!I397</f>
        <v>-5.7309003472470754E-8</v>
      </c>
      <c r="AD397" s="95">
        <f>J397-'Growth Contrib.'!J397</f>
        <v>2.6087128877656102E-8</v>
      </c>
      <c r="AE397" s="95">
        <f>K397-'Growth Contrib.'!K397</f>
        <v>3.4576653122923504E-8</v>
      </c>
      <c r="AF397" s="95">
        <f>L397-'Growth Contrib.'!L397</f>
        <v>-2.6997106158683365E-8</v>
      </c>
      <c r="AG397" s="95">
        <f>M397-'Growth Contrib.'!M397</f>
        <v>2.9127592802123681E-8</v>
      </c>
      <c r="AH397" s="95">
        <f>N397-'Growth Contrib.'!N397</f>
        <v>-7.0954699921566694E-8</v>
      </c>
      <c r="AI397" s="95">
        <f>O397-'Growth Contrib.'!O397</f>
        <v>2.2308726945532162E-8</v>
      </c>
      <c r="AJ397" s="95">
        <f>P397-'Growth Contrib.'!P397</f>
        <v>1.3062393546155182E-8</v>
      </c>
      <c r="AK397" s="95">
        <f>Q397-'Growth Contrib.'!Q397</f>
        <v>-7.0789641378818792E-8</v>
      </c>
      <c r="AL397" s="95">
        <f>R397-'Growth Contrib.'!R397</f>
        <v>7.2627725482103667E-8</v>
      </c>
    </row>
    <row r="398" spans="1:38" x14ac:dyDescent="0.2">
      <c r="A398" s="94" t="s">
        <v>161</v>
      </c>
      <c r="B398" s="85"/>
      <c r="C398" s="95">
        <v>2.769375778734684E-2</v>
      </c>
      <c r="D398" s="95">
        <v>2.2572411224246025E-2</v>
      </c>
      <c r="E398" s="95">
        <v>2.292330376803875E-2</v>
      </c>
      <c r="F398" s="95">
        <v>-1.8994227502844296E-5</v>
      </c>
      <c r="G398" s="95">
        <v>-4.947126581100747E-5</v>
      </c>
      <c r="H398" s="95">
        <v>-3.6332388845039532E-5</v>
      </c>
      <c r="I398" s="95">
        <v>1.0238244612992276E-5</v>
      </c>
      <c r="J398" s="95">
        <v>-2.1699424905818887E-5</v>
      </c>
      <c r="K398" s="95">
        <v>-4.5418626541504636E-5</v>
      </c>
      <c r="L398" s="95">
        <v>-2.3311727090913337E-6</v>
      </c>
      <c r="M398" s="95">
        <v>-1.5842819266254082E-5</v>
      </c>
      <c r="N398" s="95">
        <v>1.6544836398679763E-5</v>
      </c>
      <c r="O398" s="95">
        <v>2.2644216660410166E-3</v>
      </c>
      <c r="P398" s="95">
        <v>8.4485318511724472E-3</v>
      </c>
      <c r="Q398" s="208">
        <v>3.0747607524972409E-5</v>
      </c>
      <c r="R398" s="95">
        <v>2.3470433006878011E-5</v>
      </c>
      <c r="V398" s="94" t="s">
        <v>161</v>
      </c>
      <c r="W398" s="95">
        <f>C398-'Growth Contrib.'!C398</f>
        <v>2.7787346840169036E-8</v>
      </c>
      <c r="X398" s="95">
        <f>D398-'Growth Contrib.'!D398</f>
        <v>8.1224246023525737E-8</v>
      </c>
      <c r="Y398" s="95">
        <f>E398-'Growth Contrib.'!E398</f>
        <v>-7.6231961250450286E-8</v>
      </c>
      <c r="Z398" s="95">
        <f>F398-'Growth Contrib.'!F398</f>
        <v>2.2249715570264511E-10</v>
      </c>
      <c r="AA398" s="95">
        <f>G398-'Growth Contrib.'!G398</f>
        <v>2.2418899253169719E-10</v>
      </c>
      <c r="AB398" s="95">
        <f>H398-'Growth Contrib.'!H398</f>
        <v>2.0115496046608323E-10</v>
      </c>
      <c r="AC398" s="95">
        <f>I398-'Growth Contrib.'!I398</f>
        <v>-1.538700772495843E-11</v>
      </c>
      <c r="AD398" s="95">
        <f>J398-'Growth Contrib.'!J398</f>
        <v>-1.8490581888709872E-10</v>
      </c>
      <c r="AE398" s="95">
        <f>K398-'Growth Contrib.'!K398</f>
        <v>5.6345849536334038E-10</v>
      </c>
      <c r="AF398" s="95">
        <f>L398-'Growth Contrib.'!L398</f>
        <v>-1.4570909133377268E-10</v>
      </c>
      <c r="AG398" s="95">
        <f>M398-'Growth Contrib.'!M398</f>
        <v>4.1073374591743669E-10</v>
      </c>
      <c r="AH398" s="95">
        <f>N398-'Growth Contrib.'!N398</f>
        <v>-1.0360132023779335E-10</v>
      </c>
      <c r="AI398" s="95">
        <f>O398-'Growth Contrib.'!O398</f>
        <v>5.6660410165804143E-9</v>
      </c>
      <c r="AJ398" s="95">
        <f>P398-'Growth Contrib.'!P398</f>
        <v>1.1485117244747212E-7</v>
      </c>
      <c r="AK398" s="95">
        <f>Q398-'Growth Contrib.'!Q398</f>
        <v>6.4752497240956044E-10</v>
      </c>
      <c r="AL398" s="95">
        <f>R398-'Growth Contrib.'!R398</f>
        <v>1.130068780116596E-10</v>
      </c>
    </row>
    <row r="399" spans="1:38" x14ac:dyDescent="0.2">
      <c r="A399" s="94" t="s">
        <v>30</v>
      </c>
      <c r="B399" s="85"/>
      <c r="C399" s="95">
        <v>4.1160741820931435E-3</v>
      </c>
      <c r="D399" s="95">
        <v>2.4003139697015285E-3</v>
      </c>
      <c r="E399" s="95">
        <v>1.7243665643036366E-3</v>
      </c>
      <c r="F399" s="95">
        <v>2.9134470969438553E-3</v>
      </c>
      <c r="G399" s="95">
        <v>-1.4665282797068357E-3</v>
      </c>
      <c r="H399" s="95">
        <v>3.7180234212428331E-3</v>
      </c>
      <c r="I399" s="95">
        <v>4.250506404787302E-3</v>
      </c>
      <c r="J399" s="95">
        <v>3.9313263259828091E-3</v>
      </c>
      <c r="K399" s="95">
        <v>3.8246409967541695E-3</v>
      </c>
      <c r="L399" s="95">
        <v>4.2356830090284348E-3</v>
      </c>
      <c r="M399" s="95">
        <v>4.246177151799202E-3</v>
      </c>
      <c r="N399" s="95">
        <v>3.8879239000380039E-3</v>
      </c>
      <c r="O399" s="95">
        <v>3.7476951256394386E-3</v>
      </c>
      <c r="P399" s="95">
        <v>3.4512905403971672E-3</v>
      </c>
      <c r="Q399" s="208">
        <v>2.71616131067276E-3</v>
      </c>
      <c r="R399" s="95">
        <v>2.7259804774075747E-3</v>
      </c>
      <c r="V399" s="94" t="s">
        <v>30</v>
      </c>
      <c r="W399" s="95">
        <f>C399-'Growth Contrib.'!C399</f>
        <v>-4.9817906856187977E-8</v>
      </c>
      <c r="X399" s="95">
        <f>D399-'Growth Contrib.'!D399</f>
        <v>1.1696970152836814E-7</v>
      </c>
      <c r="Y399" s="95">
        <f>E399-'Growth Contrib.'!E399</f>
        <v>-1.0143569636350026E-7</v>
      </c>
      <c r="Z399" s="95">
        <f>F399-'Growth Contrib.'!F399</f>
        <v>6.7096943855149416E-8</v>
      </c>
      <c r="AA399" s="95">
        <f>G399-'Growth Contrib.'!G399</f>
        <v>2.1720293164311649E-8</v>
      </c>
      <c r="AB399" s="95">
        <f>H399-'Growth Contrib.'!H399</f>
        <v>2.4212428329645208E-9</v>
      </c>
      <c r="AC399" s="95">
        <f>I399-'Growth Contrib.'!I399</f>
        <v>-1.2059521269786044E-7</v>
      </c>
      <c r="AD399" s="95">
        <f>J399-'Growth Contrib.'!J399</f>
        <v>2.3259828091370949E-9</v>
      </c>
      <c r="AE399" s="95">
        <f>K399-'Growth Contrib.'!K399</f>
        <v>1.3799675416953372E-7</v>
      </c>
      <c r="AF399" s="95">
        <f>L399-'Growth Contrib.'!L399</f>
        <v>-4.5990971564956185E-8</v>
      </c>
      <c r="AG399" s="95">
        <f>M399-'Growth Contrib.'!M399</f>
        <v>-1.2484820079844416E-7</v>
      </c>
      <c r="AH399" s="95">
        <f>N399-'Growth Contrib.'!N399</f>
        <v>3.8900038003709253E-8</v>
      </c>
      <c r="AI399" s="95">
        <f>O399-'Growth Contrib.'!O399</f>
        <v>-3.7874360561424708E-8</v>
      </c>
      <c r="AJ399" s="95">
        <f>P399-'Growth Contrib.'!P399</f>
        <v>1.3754039716699917E-7</v>
      </c>
      <c r="AK399" s="95">
        <f>Q399-'Growth Contrib.'!Q399</f>
        <v>-2.9068932723983268E-7</v>
      </c>
      <c r="AL399" s="95">
        <f>R399-'Growth Contrib.'!R399</f>
        <v>7.0477407574862094E-8</v>
      </c>
    </row>
    <row r="400" spans="1:38" x14ac:dyDescent="0.2">
      <c r="A400" s="94" t="s">
        <v>162</v>
      </c>
      <c r="B400" s="85"/>
      <c r="C400" s="95">
        <v>3.8832370191812515E-3</v>
      </c>
      <c r="D400" s="95">
        <v>7.2926916182041168E-3</v>
      </c>
      <c r="E400" s="95">
        <v>4.2319959029555321E-3</v>
      </c>
      <c r="F400" s="95">
        <v>3.2456065528094769E-3</v>
      </c>
      <c r="G400" s="95">
        <v>5.133503582328558E-3</v>
      </c>
      <c r="H400" s="95">
        <v>4.3037324212491512E-3</v>
      </c>
      <c r="I400" s="95">
        <v>2.2220446262508631E-3</v>
      </c>
      <c r="J400" s="95">
        <v>1.7854413017630577E-3</v>
      </c>
      <c r="K400" s="95">
        <v>5.8109727688133717E-3</v>
      </c>
      <c r="L400" s="95">
        <v>3.6347873974591494E-3</v>
      </c>
      <c r="M400" s="95">
        <v>7.0718796923756599E-3</v>
      </c>
      <c r="N400" s="95">
        <v>1.024241466075182E-2</v>
      </c>
      <c r="O400" s="95">
        <v>3.8744795601814985E-3</v>
      </c>
      <c r="P400" s="95">
        <v>4.3835206888616085E-3</v>
      </c>
      <c r="Q400" s="208">
        <v>7.1696517989039421E-3</v>
      </c>
      <c r="R400" s="95">
        <v>3.8700483273714781E-3</v>
      </c>
      <c r="V400" s="94" t="s">
        <v>162</v>
      </c>
      <c r="W400" s="95">
        <f>C400-'Growth Contrib.'!C400</f>
        <v>-1.0598081874851201E-7</v>
      </c>
      <c r="X400" s="95">
        <f>D400-'Growth Contrib.'!D400</f>
        <v>7.9618204116421731E-8</v>
      </c>
      <c r="Y400" s="95">
        <f>E400-'Growth Contrib.'!E400</f>
        <v>8.7902955531703186E-8</v>
      </c>
      <c r="Z400" s="95">
        <f>F400-'Growth Contrib.'!F400</f>
        <v>-1.3844719052311452E-7</v>
      </c>
      <c r="AA400" s="95">
        <f>G400-'Growth Contrib.'!G400</f>
        <v>-1.2541767144182842E-7</v>
      </c>
      <c r="AB400" s="95">
        <f>H400-'Growth Contrib.'!H400</f>
        <v>2.2842124915156692E-7</v>
      </c>
      <c r="AC400" s="95">
        <f>I400-'Growth Contrib.'!I400</f>
        <v>-2.0037374913678754E-7</v>
      </c>
      <c r="AD400" s="95">
        <f>J400-'Growth Contrib.'!J400</f>
        <v>2.8130176305766336E-7</v>
      </c>
      <c r="AE400" s="95">
        <f>K400-'Growth Contrib.'!K400</f>
        <v>-1.0723118662805953E-7</v>
      </c>
      <c r="AF400" s="95">
        <f>L400-'Growth Contrib.'!L400</f>
        <v>5.1397459149404162E-8</v>
      </c>
      <c r="AG400" s="95">
        <f>M400-'Growth Contrib.'!M400</f>
        <v>-7.9307624340115013E-8</v>
      </c>
      <c r="AH400" s="95">
        <f>N400-'Growth Contrib.'!N400</f>
        <v>-7.5339248180317231E-8</v>
      </c>
      <c r="AI400" s="95">
        <f>O400-'Growth Contrib.'!O400</f>
        <v>9.3560181498465039E-8</v>
      </c>
      <c r="AJ400" s="95">
        <f>P400-'Growth Contrib.'!P400</f>
        <v>-1.1831113839143315E-7</v>
      </c>
      <c r="AK400" s="95">
        <f>Q400-'Growth Contrib.'!Q400</f>
        <v>2.3379890394178982E-7</v>
      </c>
      <c r="AL400" s="95">
        <f>R400-'Growth Contrib.'!R400</f>
        <v>8.7327371478193583E-8</v>
      </c>
    </row>
    <row r="401" spans="1:38" x14ac:dyDescent="0.2">
      <c r="A401" s="94" t="s">
        <v>156</v>
      </c>
      <c r="B401" s="85"/>
      <c r="C401" s="95">
        <v>2.693108945095446E-5</v>
      </c>
      <c r="D401" s="95">
        <v>6.3078328967094421E-3</v>
      </c>
      <c r="E401" s="95">
        <v>-1.294067595154047E-2</v>
      </c>
      <c r="F401" s="95">
        <v>1.1762764304876328E-2</v>
      </c>
      <c r="G401" s="95">
        <v>1.1558338068425655E-2</v>
      </c>
      <c r="H401" s="95">
        <v>5.667645949870348E-3</v>
      </c>
      <c r="I401" s="95">
        <v>-1.5262632630765438E-2</v>
      </c>
      <c r="J401" s="95">
        <v>3.0625850195065141E-4</v>
      </c>
      <c r="K401" s="95">
        <v>1.4292130246758461E-2</v>
      </c>
      <c r="L401" s="95">
        <v>4.702022997662425E-4</v>
      </c>
      <c r="M401" s="95">
        <v>2.94880336150527E-3</v>
      </c>
      <c r="N401" s="95">
        <v>-2.0586969330906868E-3</v>
      </c>
      <c r="O401" s="95">
        <v>-7.6248301193118095E-3</v>
      </c>
      <c r="P401" s="95">
        <v>-4.2634345591068268E-3</v>
      </c>
      <c r="Q401" s="208">
        <v>8.5767460986971855E-3</v>
      </c>
      <c r="R401" s="95">
        <v>-9.7963272128254175E-4</v>
      </c>
      <c r="V401" s="94" t="s">
        <v>156</v>
      </c>
      <c r="W401" s="95">
        <f>C401-'Growth Contrib.'!C401</f>
        <v>-1.6670549045540709E-8</v>
      </c>
      <c r="X401" s="95">
        <f>D401-'Growth Contrib.'!D401</f>
        <v>1.189670944222454E-8</v>
      </c>
      <c r="Y401" s="95">
        <f>E401-'Growth Contrib.'!E401</f>
        <v>-2.5951540470400825E-8</v>
      </c>
      <c r="Z401" s="95">
        <f>F401-'Growth Contrib.'!F401</f>
        <v>8.4304876328197831E-8</v>
      </c>
      <c r="AA401" s="95">
        <f>G401-'Growth Contrib.'!G401</f>
        <v>-1.1193157434426226E-7</v>
      </c>
      <c r="AB401" s="95">
        <f>H401-'Growth Contrib.'!H401</f>
        <v>1.2794987034811522E-7</v>
      </c>
      <c r="AC401" s="95">
        <f>I401-'Growth Contrib.'!I401</f>
        <v>-4.2630765438589346E-8</v>
      </c>
      <c r="AD401" s="95">
        <f>J401-'Growth Contrib.'!J401</f>
        <v>-7.9898049348586971E-8</v>
      </c>
      <c r="AE401" s="95">
        <f>K401-'Growth Contrib.'!K401</f>
        <v>1.2024675846017407E-7</v>
      </c>
      <c r="AF401" s="95">
        <f>L401-'Growth Contrib.'!L401</f>
        <v>-7.5600233757488079E-8</v>
      </c>
      <c r="AG401" s="95">
        <f>M401-'Growth Contrib.'!M401</f>
        <v>2.73615052698295E-8</v>
      </c>
      <c r="AH401" s="95">
        <f>N401-'Growth Contrib.'!N401</f>
        <v>5.2066909313110837E-8</v>
      </c>
      <c r="AI401" s="95">
        <f>O401-'Growth Contrib.'!O401</f>
        <v>-1.0711931180962253E-7</v>
      </c>
      <c r="AJ401" s="95">
        <f>P401-'Growth Contrib.'!P401</f>
        <v>8.2440893172872065E-8</v>
      </c>
      <c r="AK401" s="95">
        <f>Q401-'Growth Contrib.'!Q401</f>
        <v>-1.6790130281420235E-7</v>
      </c>
      <c r="AL401" s="95">
        <f>R401-'Growth Contrib.'!R401</f>
        <v>2.1778717458143318E-8</v>
      </c>
    </row>
    <row r="402" spans="1:38" x14ac:dyDescent="0.2">
      <c r="A402" s="94" t="s">
        <v>10</v>
      </c>
      <c r="B402" s="85"/>
      <c r="C402" s="95">
        <v>-2.3709671571850777E-2</v>
      </c>
      <c r="D402" s="95">
        <v>8.2719385623931885E-2</v>
      </c>
      <c r="E402" s="95">
        <v>-2.8177956119179726E-2</v>
      </c>
      <c r="F402" s="95">
        <v>-6.9205507636070251E-2</v>
      </c>
      <c r="G402" s="95">
        <v>5.6093866005539894E-3</v>
      </c>
      <c r="H402" s="95">
        <v>-5.548413097858429E-2</v>
      </c>
      <c r="I402" s="95">
        <v>2.0629428327083588E-2</v>
      </c>
      <c r="J402" s="95">
        <v>6.4058159478008747E-3</v>
      </c>
      <c r="K402" s="95">
        <v>-1.1235658079385757E-2</v>
      </c>
      <c r="L402" s="95">
        <v>-2.1915348246693611E-2</v>
      </c>
      <c r="M402" s="95">
        <v>-2.078167162835598E-2</v>
      </c>
      <c r="N402" s="95">
        <v>3.5626709461212158E-2</v>
      </c>
      <c r="O402" s="95">
        <v>-1.8236450850963593E-2</v>
      </c>
      <c r="P402" s="95">
        <v>6.2139060348272324E-2</v>
      </c>
      <c r="Q402" s="208">
        <v>0.13445469737052917</v>
      </c>
      <c r="R402" s="95">
        <v>3.4158624708652496E-2</v>
      </c>
      <c r="V402" s="94" t="s">
        <v>10</v>
      </c>
      <c r="W402" s="95">
        <f>C402-'Growth Contrib.'!C402</f>
        <v>7.8428149224984978E-8</v>
      </c>
      <c r="X402" s="95">
        <f>D402-'Growth Contrib.'!D402</f>
        <v>-1.5437606810941862E-7</v>
      </c>
      <c r="Y402" s="95">
        <f>E402-'Growth Contrib.'!E402</f>
        <v>-1.5611917972627176E-7</v>
      </c>
      <c r="Z402" s="95">
        <f>F402-'Growth Contrib.'!F402</f>
        <v>6.2363929742570434E-8</v>
      </c>
      <c r="AA402" s="95">
        <f>G402-'Growth Contrib.'!G402</f>
        <v>1.4600553989788101E-8</v>
      </c>
      <c r="AB402" s="95">
        <f>H402-'Growth Contrib.'!H402</f>
        <v>1.2902141571097259E-7</v>
      </c>
      <c r="AC402" s="95">
        <f>I402-'Growth Contrib.'!I402</f>
        <v>-1.0167291641244303E-7</v>
      </c>
      <c r="AD402" s="95">
        <f>J402-'Growth Contrib.'!J402</f>
        <v>2.1694780087504195E-7</v>
      </c>
      <c r="AE402" s="95">
        <f>K402-'Growth Contrib.'!K402</f>
        <v>-8.0793857576422212E-9</v>
      </c>
      <c r="AF402" s="95">
        <f>L402-'Growth Contrib.'!L402</f>
        <v>-3.1824669361260605E-7</v>
      </c>
      <c r="AG402" s="95">
        <f>M402-'Growth Contrib.'!M402</f>
        <v>2.8371644020253051E-8</v>
      </c>
      <c r="AH402" s="95">
        <f>N402-'Growth Contrib.'!N402</f>
        <v>5.9461212155442755E-8</v>
      </c>
      <c r="AI402" s="95">
        <f>O402-'Growth Contrib.'!O402</f>
        <v>-2.0850963591140248E-8</v>
      </c>
      <c r="AJ402" s="95">
        <f>P402-'Growth Contrib.'!P402</f>
        <v>2.0034827232645602E-7</v>
      </c>
      <c r="AK402" s="95">
        <f>Q402-'Growth Contrib.'!Q402</f>
        <v>-1.2262947082786191E-7</v>
      </c>
      <c r="AL402" s="95">
        <f>R402-'Growth Contrib.'!R402</f>
        <v>2.4708652499039196E-8</v>
      </c>
    </row>
    <row r="403" spans="1:38" x14ac:dyDescent="0.2">
      <c r="A403" s="94" t="s">
        <v>163</v>
      </c>
      <c r="B403" s="85"/>
      <c r="C403" s="95">
        <v>-1.1052221816498786E-4</v>
      </c>
      <c r="D403" s="95">
        <v>2.8625782579183578E-4</v>
      </c>
      <c r="E403" s="95">
        <v>-2.4512712843716145E-3</v>
      </c>
      <c r="F403" s="95">
        <v>-1.6408346709795296E-4</v>
      </c>
      <c r="G403" s="95">
        <v>4.5011428301222622E-4</v>
      </c>
      <c r="H403" s="95">
        <v>-4.5385505654849112E-4</v>
      </c>
      <c r="I403" s="95">
        <v>-5.678513552993536E-4</v>
      </c>
      <c r="J403" s="95">
        <v>1.3331781374290586E-3</v>
      </c>
      <c r="K403" s="95">
        <v>-2.4335029593203217E-4</v>
      </c>
      <c r="L403" s="95">
        <v>-1.6817499999888241E-4</v>
      </c>
      <c r="M403" s="95">
        <v>4.2152556125074625E-4</v>
      </c>
      <c r="N403" s="95">
        <v>-6.141291931271553E-3</v>
      </c>
      <c r="O403" s="95">
        <v>2.4694023886695504E-4</v>
      </c>
      <c r="P403" s="95">
        <v>2.5420088786631823E-4</v>
      </c>
      <c r="Q403" s="208">
        <v>3.1527146347798407E-4</v>
      </c>
      <c r="R403" s="95">
        <v>-3.093360282946378E-4</v>
      </c>
      <c r="V403" s="94" t="s">
        <v>163</v>
      </c>
      <c r="W403" s="95">
        <f>C403-'Growth Contrib.'!C403</f>
        <v>1.9818350121392605E-9</v>
      </c>
      <c r="X403" s="95">
        <f>D403-'Growth Contrib.'!D403</f>
        <v>2.9125791835792319E-8</v>
      </c>
      <c r="Y403" s="95">
        <f>E403-'Growth Contrib.'!E403</f>
        <v>-2.4284371614308187E-8</v>
      </c>
      <c r="Z403" s="95">
        <f>F403-'Growth Contrib.'!F403</f>
        <v>1.453290204703802E-8</v>
      </c>
      <c r="AA403" s="95">
        <f>G403-'Growth Contrib.'!G403</f>
        <v>1.6483012226225103E-8</v>
      </c>
      <c r="AB403" s="95">
        <f>H403-'Growth Contrib.'!H403</f>
        <v>-2.655654849113365E-8</v>
      </c>
      <c r="AC403" s="95">
        <f>I403-'Growth Contrib.'!I403</f>
        <v>-4.1552993536265667E-9</v>
      </c>
      <c r="AD403" s="95">
        <f>J403-'Growth Contrib.'!J403</f>
        <v>3.4137429058469365E-8</v>
      </c>
      <c r="AE403" s="95">
        <f>K403-'Growth Contrib.'!K403</f>
        <v>-2.3995932032166252E-8</v>
      </c>
      <c r="AF403" s="95">
        <f>L403-'Growth Contrib.'!L403</f>
        <v>-2.1499998882417663E-8</v>
      </c>
      <c r="AG403" s="95">
        <f>M403-'Growth Contrib.'!M403</f>
        <v>2.836125074622952E-8</v>
      </c>
      <c r="AH403" s="95">
        <f>N403-'Growth Contrib.'!N403</f>
        <v>1.0068728447353015E-8</v>
      </c>
      <c r="AI403" s="95">
        <f>O403-'Growth Contrib.'!O403</f>
        <v>-1.206113304494166E-8</v>
      </c>
      <c r="AJ403" s="95">
        <f>P403-'Growth Contrib.'!P403</f>
        <v>-1.312133681764284E-9</v>
      </c>
      <c r="AK403" s="95">
        <f>Q403-'Growth Contrib.'!Q403</f>
        <v>1.0463477984068176E-8</v>
      </c>
      <c r="AL403" s="95">
        <f>R403-'Growth Contrib.'!R403</f>
        <v>-8.0282946378091441E-9</v>
      </c>
    </row>
    <row r="404" spans="1:38" x14ac:dyDescent="0.2">
      <c r="A404" s="94" t="s">
        <v>164</v>
      </c>
      <c r="B404" s="85"/>
      <c r="C404" s="95">
        <v>-1.6362493624910712E-3</v>
      </c>
      <c r="D404" s="95">
        <v>-3.9440728724002838E-3</v>
      </c>
      <c r="E404" s="95">
        <v>8.5530895739793777E-4</v>
      </c>
      <c r="F404" s="95">
        <v>5.140617722645402E-4</v>
      </c>
      <c r="G404" s="95">
        <v>3.5235302057117224E-3</v>
      </c>
      <c r="H404" s="95">
        <v>3.8972175680100918E-3</v>
      </c>
      <c r="I404" s="95">
        <v>2.0707990042865276E-3</v>
      </c>
      <c r="J404" s="95">
        <v>-3.5321847535669804E-3</v>
      </c>
      <c r="K404" s="95">
        <v>5.5754190543666482E-4</v>
      </c>
      <c r="L404" s="95">
        <v>-2.6428215205669403E-3</v>
      </c>
      <c r="M404" s="95">
        <v>-1.4390032738447189E-3</v>
      </c>
      <c r="N404" s="95">
        <v>-4.7035454190336168E-4</v>
      </c>
      <c r="O404" s="95">
        <v>-7.3388670571148396E-3</v>
      </c>
      <c r="P404" s="95">
        <v>6.659241858869791E-3</v>
      </c>
      <c r="Q404" s="208">
        <v>-8.7242722511291504E-3</v>
      </c>
      <c r="R404" s="95">
        <v>-1.4287740923464298E-3</v>
      </c>
      <c r="V404" s="94" t="s">
        <v>164</v>
      </c>
      <c r="W404" s="95">
        <f>C404-'Growth Contrib.'!C404</f>
        <v>-3.8362491071178631E-8</v>
      </c>
      <c r="X404" s="95">
        <f>D404-'Growth Contrib.'!D404</f>
        <v>-2.3887240028358514E-7</v>
      </c>
      <c r="Y404" s="95">
        <f>E404-'Growth Contrib.'!E404</f>
        <v>1.1125739793772099E-7</v>
      </c>
      <c r="Z404" s="95">
        <f>F404-'Growth Contrib.'!F404</f>
        <v>1.0137226454022975E-7</v>
      </c>
      <c r="AA404" s="95">
        <f>G404-'Growth Contrib.'!G404</f>
        <v>7.220571172222856E-8</v>
      </c>
      <c r="AB404" s="95">
        <f>H404-'Growth Contrib.'!H404</f>
        <v>-8.3431989908368948E-8</v>
      </c>
      <c r="AC404" s="95">
        <f>I404-'Growth Contrib.'!I404</f>
        <v>5.9004286527466338E-8</v>
      </c>
      <c r="AD404" s="95">
        <f>J404-'Growth Contrib.'!J404</f>
        <v>-2.6275356698052255E-7</v>
      </c>
      <c r="AE404" s="95">
        <f>K404-'Growth Contrib.'!K404</f>
        <v>2.2540543666478303E-7</v>
      </c>
      <c r="AF404" s="95">
        <f>L404-'Growth Contrib.'!L404</f>
        <v>-1.6652056694047707E-7</v>
      </c>
      <c r="AG404" s="95">
        <f>M404-'Growth Contrib.'!M404</f>
        <v>7.2615528108783967E-10</v>
      </c>
      <c r="AH404" s="95">
        <f>N404-'Growth Contrib.'!N404</f>
        <v>1.6195809663830871E-7</v>
      </c>
      <c r="AI404" s="95">
        <f>O404-'Growth Contrib.'!O404</f>
        <v>3.9428851607292703E-9</v>
      </c>
      <c r="AJ404" s="95">
        <f>P404-'Growth Contrib.'!P404</f>
        <v>-9.6141130208858561E-8</v>
      </c>
      <c r="AK404" s="95">
        <f>Q404-'Growth Contrib.'!Q404</f>
        <v>1.377488708497604E-7</v>
      </c>
      <c r="AL404" s="95">
        <f>R404-'Growth Contrib.'!R404</f>
        <v>-1.0209234642985336E-7</v>
      </c>
    </row>
    <row r="405" spans="1:38" x14ac:dyDescent="0.2">
      <c r="A405" s="94" t="s">
        <v>165</v>
      </c>
      <c r="B405" s="85"/>
      <c r="C405" s="95">
        <v>1.6887456877157092E-4</v>
      </c>
      <c r="D405" s="95">
        <v>4.3373627704568207E-5</v>
      </c>
      <c r="E405" s="95">
        <v>-2.0958479581167921E-5</v>
      </c>
      <c r="F405" s="95">
        <v>3.0821171094430611E-5</v>
      </c>
      <c r="G405" s="95">
        <v>-4.7115419874899089E-5</v>
      </c>
      <c r="H405" s="95">
        <v>-1.2315144704189152E-4</v>
      </c>
      <c r="I405" s="95">
        <v>7.4712897912831977E-6</v>
      </c>
      <c r="J405" s="95">
        <v>1.633421634323895E-4</v>
      </c>
      <c r="K405" s="95">
        <v>-1.7787409660741105E-6</v>
      </c>
      <c r="L405" s="95">
        <v>-5.7941961131291464E-6</v>
      </c>
      <c r="M405" s="95">
        <v>-9.4180271844379604E-5</v>
      </c>
      <c r="N405" s="95">
        <v>-3.1032419065013528E-4</v>
      </c>
      <c r="O405" s="95">
        <v>-3.0389314633794129E-4</v>
      </c>
      <c r="P405" s="95">
        <v>-2.9040785739198327E-4</v>
      </c>
      <c r="Q405" s="208">
        <v>-2.2519472986459732E-4</v>
      </c>
      <c r="R405" s="95">
        <v>-2.2283972066361457E-4</v>
      </c>
      <c r="V405" s="94" t="s">
        <v>165</v>
      </c>
      <c r="W405" s="95">
        <f>C405-'Growth Contrib.'!C405</f>
        <v>7.687715709251558E-10</v>
      </c>
      <c r="X405" s="95">
        <f>D405-'Growth Contrib.'!D405</f>
        <v>-6.3229543179239584E-10</v>
      </c>
      <c r="Y405" s="95">
        <f>E405-'Growth Contrib.'!E405</f>
        <v>3.0418832078595633E-11</v>
      </c>
      <c r="Z405" s="95">
        <f>F405-'Growth Contrib.'!F405</f>
        <v>6.7109443060975587E-10</v>
      </c>
      <c r="AA405" s="95">
        <f>G405-'Growth Contrib.'!G405</f>
        <v>-5.1987489909087773E-10</v>
      </c>
      <c r="AB405" s="95">
        <f>H405-'Growth Contrib.'!H405</f>
        <v>4.5295810849397926E-10</v>
      </c>
      <c r="AC405" s="95">
        <f>I405-'Growth Contrib.'!I405</f>
        <v>-4.3420871680208416E-10</v>
      </c>
      <c r="AD405" s="95">
        <f>J405-'Growth Contrib.'!J405</f>
        <v>-1.3656761049178449E-10</v>
      </c>
      <c r="AE405" s="95">
        <f>K405-'Growth Contrib.'!K405</f>
        <v>3.6703392588957705E-10</v>
      </c>
      <c r="AF405" s="95">
        <f>L405-'Growth Contrib.'!L405</f>
        <v>-5.0011312914639627E-10</v>
      </c>
      <c r="AG405" s="95">
        <f>M405-'Growth Contrib.'!M405</f>
        <v>3.5815562039569204E-10</v>
      </c>
      <c r="AH405" s="95">
        <f>N405-'Growth Contrib.'!N405</f>
        <v>3.0934986473482584E-10</v>
      </c>
      <c r="AI405" s="95">
        <f>O405-'Growth Contrib.'!O405</f>
        <v>-5.4633794130442073E-10</v>
      </c>
      <c r="AJ405" s="95">
        <f>P405-'Growth Contrib.'!P405</f>
        <v>5.4260801673209139E-10</v>
      </c>
      <c r="AK405" s="95">
        <f>Q405-'Growth Contrib.'!Q405</f>
        <v>7.0135402666744381E-11</v>
      </c>
      <c r="AL405" s="95">
        <f>R405-'Growth Contrib.'!R405</f>
        <v>-1.2066361457100175E-10</v>
      </c>
    </row>
    <row r="406" spans="1:38" x14ac:dyDescent="0.2">
      <c r="A406" s="94" t="s">
        <v>166</v>
      </c>
      <c r="B406" s="85"/>
      <c r="C406" s="95">
        <v>-1.1659434530884027E-3</v>
      </c>
      <c r="D406" s="95">
        <v>-8.6799461860209703E-4</v>
      </c>
      <c r="E406" s="95">
        <v>-1.364557072520256E-3</v>
      </c>
      <c r="F406" s="95">
        <v>-6.8958650808781385E-4</v>
      </c>
      <c r="G406" s="95">
        <v>-1.0517651680856943E-3</v>
      </c>
      <c r="H406" s="95">
        <v>-1.2181401252746582E-3</v>
      </c>
      <c r="I406" s="95">
        <v>-7.6329399598762393E-4</v>
      </c>
      <c r="J406" s="95">
        <v>-1.4165847096592188E-3</v>
      </c>
      <c r="K406" s="95">
        <v>-1.3414185959845781E-3</v>
      </c>
      <c r="L406" s="95">
        <v>-6.0172233497723937E-4</v>
      </c>
      <c r="M406" s="95">
        <v>-8.0903019988909364E-4</v>
      </c>
      <c r="N406" s="95">
        <v>-1.6276574460789561E-3</v>
      </c>
      <c r="O406" s="95">
        <v>-4.5629296801052988E-4</v>
      </c>
      <c r="P406" s="95">
        <v>-7.435387815348804E-4</v>
      </c>
      <c r="Q406" s="208">
        <v>-9.7480398835614324E-4</v>
      </c>
      <c r="R406" s="95">
        <v>-1.3888726243749261E-3</v>
      </c>
      <c r="V406" s="94" t="s">
        <v>166</v>
      </c>
      <c r="W406" s="95">
        <f>C406-'Growth Contrib.'!C406</f>
        <v>-7.4530884027357996E-9</v>
      </c>
      <c r="X406" s="95">
        <f>D406-'Growth Contrib.'!D406</f>
        <v>3.281397902964861E-9</v>
      </c>
      <c r="Y406" s="95">
        <f>E406-'Growth Contrib.'!E406</f>
        <v>-5.0725202560466393E-9</v>
      </c>
      <c r="Z406" s="95">
        <f>F406-'Growth Contrib.'!F406</f>
        <v>-2.6080878138580454E-9</v>
      </c>
      <c r="AA406" s="95">
        <f>G406-'Growth Contrib.'!G406</f>
        <v>1.1831914305737365E-8</v>
      </c>
      <c r="AB406" s="95">
        <f>H406-'Growth Contrib.'!H406</f>
        <v>-3.1252746582072916E-9</v>
      </c>
      <c r="AC406" s="95">
        <f>I406-'Growth Contrib.'!I406</f>
        <v>1.6040123760469038E-9</v>
      </c>
      <c r="AD406" s="95">
        <f>J406-'Growth Contrib.'!J406</f>
        <v>-8.7096592188851824E-9</v>
      </c>
      <c r="AE406" s="95">
        <f>K406-'Growth Contrib.'!K406</f>
        <v>1.1404015421876898E-8</v>
      </c>
      <c r="AF406" s="95">
        <f>L406-'Growth Contrib.'!L406</f>
        <v>-1.0834977239417357E-8</v>
      </c>
      <c r="AG406" s="95">
        <f>M406-'Growth Contrib.'!M406</f>
        <v>1.0800110906397827E-8</v>
      </c>
      <c r="AH406" s="95">
        <f>N406-'Growth Contrib.'!N406</f>
        <v>-9.4460789561417319E-9</v>
      </c>
      <c r="AI406" s="95">
        <f>O406-'Growth Contrib.'!O406</f>
        <v>5.4319894700989232E-9</v>
      </c>
      <c r="AJ406" s="95">
        <f>P406-'Growth Contrib.'!P406</f>
        <v>1.1184651195657314E-9</v>
      </c>
      <c r="AK406" s="95">
        <f>Q406-'Growth Contrib.'!Q406</f>
        <v>9.4116438567300523E-9</v>
      </c>
      <c r="AL406" s="95">
        <f>R406-'Growth Contrib.'!R406</f>
        <v>-6.6243749259880386E-9</v>
      </c>
    </row>
    <row r="407" spans="1:38" x14ac:dyDescent="0.2">
      <c r="A407" s="96" t="s">
        <v>167</v>
      </c>
      <c r="B407" s="97"/>
      <c r="C407" s="98">
        <v>-7.1530096465721726E-4</v>
      </c>
      <c r="D407" s="98">
        <v>-9.5463171601295471E-3</v>
      </c>
      <c r="E407" s="98">
        <v>-9.5653785392642021E-3</v>
      </c>
      <c r="F407" s="98">
        <v>2.231318736448884E-3</v>
      </c>
      <c r="G407" s="98">
        <v>-1.7055734992027283E-2</v>
      </c>
      <c r="H407" s="98">
        <v>-2.1909414790570736E-3</v>
      </c>
      <c r="I407" s="98">
        <v>-3.7281615659594536E-3</v>
      </c>
      <c r="J407" s="98">
        <v>-4.0945666842162609E-3</v>
      </c>
      <c r="K407" s="98">
        <v>-1.2453502975404263E-2</v>
      </c>
      <c r="L407" s="98">
        <v>-4.7909384593367577E-3</v>
      </c>
      <c r="M407" s="98">
        <v>9.2640443472191691E-4</v>
      </c>
      <c r="N407" s="98">
        <v>-6.852002814412117E-3</v>
      </c>
      <c r="O407" s="98">
        <v>-5.4643000476062298E-3</v>
      </c>
      <c r="P407" s="98">
        <v>-1.0712712071835995E-2</v>
      </c>
      <c r="Q407" s="210">
        <v>2.9297766741365194E-3</v>
      </c>
      <c r="R407" s="98">
        <v>-2.3749959655106068E-3</v>
      </c>
      <c r="V407" s="96" t="s">
        <v>167</v>
      </c>
      <c r="W407" s="95">
        <f>C407-'Growth Contrib.'!C407</f>
        <v>1.5353427827062907E-9</v>
      </c>
      <c r="X407" s="95">
        <f>D407-'Growth Contrib.'!D407</f>
        <v>4.7839870452245914E-8</v>
      </c>
      <c r="Y407" s="95">
        <f>E407-'Growth Contrib.'!E407</f>
        <v>-3.8539264201817303E-8</v>
      </c>
      <c r="Z407" s="95">
        <f>F407-'Growth Contrib.'!F407</f>
        <v>-6.3263551116059941E-8</v>
      </c>
      <c r="AA407" s="95">
        <f>G407-'Growth Contrib.'!G407</f>
        <v>2.5007972716956095E-8</v>
      </c>
      <c r="AB407" s="95">
        <f>H407-'Growth Contrib.'!H407</f>
        <v>8.7520942926560402E-8</v>
      </c>
      <c r="AC407" s="95">
        <f>I407-'Growth Contrib.'!I407</f>
        <v>1.6434040546377954E-8</v>
      </c>
      <c r="AD407" s="95">
        <f>J407-'Growth Contrib.'!J407</f>
        <v>2.1315783738790062E-8</v>
      </c>
      <c r="AE407" s="95">
        <f>K407-'Growth Contrib.'!K407</f>
        <v>-7.2975404262834442E-8</v>
      </c>
      <c r="AF407" s="95">
        <f>L407-'Growth Contrib.'!L407</f>
        <v>-7.9459336757917165E-8</v>
      </c>
      <c r="AG407" s="95">
        <f>M407-'Growth Contrib.'!M407</f>
        <v>1.2523472191694127E-7</v>
      </c>
      <c r="AH407" s="95">
        <f>N407-'Growth Contrib.'!N407</f>
        <v>-8.9814412116730191E-8</v>
      </c>
      <c r="AI407" s="95">
        <f>O407-'Growth Contrib.'!O407</f>
        <v>1.2952393770374049E-8</v>
      </c>
      <c r="AJ407" s="95">
        <f>P407-'Growth Contrib.'!P407</f>
        <v>6.7928164005151559E-8</v>
      </c>
      <c r="AK407" s="95">
        <f>Q407-'Growth Contrib.'!Q407</f>
        <v>4.4674136519436136E-8</v>
      </c>
      <c r="AL407" s="95">
        <f>R407-'Growth Contrib.'!R407</f>
        <v>-8.9655106069209956E-9</v>
      </c>
    </row>
    <row r="408" spans="1:38" ht="15" x14ac:dyDescent="0.2">
      <c r="A408" s="89" t="s">
        <v>168</v>
      </c>
      <c r="B408" s="93"/>
      <c r="C408" s="99">
        <f>SUM(C397:C407)</f>
        <v>1.0721135846324614E-2</v>
      </c>
      <c r="D408" s="99">
        <f t="shared" ref="D408:P408" si="65">SUM(D397:D407)</f>
        <v>0.1096095467946725</v>
      </c>
      <c r="E408" s="99">
        <f t="shared" si="65"/>
        <v>-2.7213384626520565E-2</v>
      </c>
      <c r="F408" s="99">
        <f t="shared" si="65"/>
        <v>-4.7786216435270035E-2</v>
      </c>
      <c r="G408" s="99">
        <f t="shared" si="65"/>
        <v>5.8268844077247195E-3</v>
      </c>
      <c r="H408" s="99">
        <f t="shared" si="65"/>
        <v>-4.2996669300919166E-2</v>
      </c>
      <c r="I408" s="99">
        <f t="shared" si="65"/>
        <v>6.4936960397972143E-3</v>
      </c>
      <c r="J408" s="99">
        <f t="shared" si="65"/>
        <v>2.2619968931394396E-3</v>
      </c>
      <c r="K408" s="99">
        <f t="shared" si="65"/>
        <v>8.6568518020158081E-4</v>
      </c>
      <c r="L408" s="99">
        <f t="shared" si="65"/>
        <v>-2.2333702321247983E-2</v>
      </c>
      <c r="M408" s="99">
        <f t="shared" si="65"/>
        <v>-5.8452348639548291E-3</v>
      </c>
      <c r="N408" s="99">
        <f t="shared" si="65"/>
        <v>3.132647634629393E-2</v>
      </c>
      <c r="O408" s="99">
        <f t="shared" si="65"/>
        <v>-2.9077806189889088E-2</v>
      </c>
      <c r="P408" s="99">
        <f t="shared" si="65"/>
        <v>6.6645437967963517E-2</v>
      </c>
      <c r="Q408" s="323">
        <f t="shared" ref="Q408" si="66">SUM(Q397:Q407)</f>
        <v>0.14634783866495127</v>
      </c>
      <c r="R408" s="99">
        <f>SUM(R397:R407)</f>
        <v>3.7311077421691152E-2</v>
      </c>
      <c r="V408" s="89" t="s">
        <v>168</v>
      </c>
      <c r="W408" s="99"/>
      <c r="X408" s="99"/>
      <c r="Y408" s="99"/>
      <c r="Z408" s="99"/>
      <c r="AA408" s="99"/>
      <c r="AB408" s="99"/>
      <c r="AC408" s="99"/>
      <c r="AD408" s="99"/>
      <c r="AE408" s="99"/>
      <c r="AF408" s="99"/>
      <c r="AG408" s="99"/>
      <c r="AH408" s="99"/>
      <c r="AI408" s="99"/>
      <c r="AJ408" s="99"/>
      <c r="AK408" s="99"/>
      <c r="AL408" s="99"/>
    </row>
    <row r="409" spans="1:38" x14ac:dyDescent="0.2">
      <c r="A409" s="104" t="s">
        <v>184</v>
      </c>
      <c r="B409" s="105"/>
      <c r="C409" s="106" cm="1">
        <f t="array" ref="C409:R409">TRANSPOSE('5.Stata-DNSP&amp;State'!J129:J144)/C411:R411</f>
        <v>1.0721137747168541E-2</v>
      </c>
      <c r="D409" s="106">
        <v>0.10960954427719116</v>
      </c>
      <c r="E409" s="106">
        <v>-2.7213387191295624E-2</v>
      </c>
      <c r="F409" s="106">
        <v>-4.7786213457584381E-2</v>
      </c>
      <c r="G409" s="106">
        <v>5.8268839493393898E-3</v>
      </c>
      <c r="H409" s="106">
        <v>-4.2996667325496674E-2</v>
      </c>
      <c r="I409" s="106">
        <v>6.4936960116028786E-3</v>
      </c>
      <c r="J409" s="106">
        <v>2.2619969677180052E-3</v>
      </c>
      <c r="K409" s="106">
        <v>8.6568482220172882E-4</v>
      </c>
      <c r="L409" s="106">
        <v>-2.2333703935146332E-2</v>
      </c>
      <c r="M409" s="106">
        <v>-5.8452356606721878E-3</v>
      </c>
      <c r="N409" s="106">
        <v>3.1326476484537125E-2</v>
      </c>
      <c r="O409" s="106">
        <v>-2.9077805578708649E-2</v>
      </c>
      <c r="P409" s="106">
        <v>6.6645435988903046E-2</v>
      </c>
      <c r="Q409" s="106">
        <v>0.14634783565998077</v>
      </c>
      <c r="R409" s="106">
        <v>3.7311077117919922E-2</v>
      </c>
      <c r="V409" s="104" t="s">
        <v>184</v>
      </c>
    </row>
    <row r="410" spans="1:38" x14ac:dyDescent="0.2">
      <c r="A410" s="104" t="s">
        <v>184</v>
      </c>
      <c r="B410" s="105"/>
      <c r="C410" s="107">
        <f t="shared" ref="C410:P410" si="67">C408-C409</f>
        <v>-1.90084392670542E-9</v>
      </c>
      <c r="D410" s="107">
        <f t="shared" si="67"/>
        <v>2.5174813345074654E-9</v>
      </c>
      <c r="E410" s="107">
        <f t="shared" si="67"/>
        <v>2.5647750589996576E-9</v>
      </c>
      <c r="F410" s="107">
        <f t="shared" si="67"/>
        <v>-2.9776856536045671E-9</v>
      </c>
      <c r="G410" s="107">
        <f t="shared" si="67"/>
        <v>4.5838532969355583E-10</v>
      </c>
      <c r="H410" s="107">
        <f t="shared" si="67"/>
        <v>-1.9754224922508001E-9</v>
      </c>
      <c r="I410" s="107">
        <f t="shared" si="67"/>
        <v>2.8194335754960775E-11</v>
      </c>
      <c r="J410" s="107">
        <f t="shared" si="67"/>
        <v>-7.4578565545380116E-11</v>
      </c>
      <c r="K410" s="107">
        <f t="shared" si="67"/>
        <v>3.5799985198536888E-10</v>
      </c>
      <c r="L410" s="107">
        <f t="shared" si="67"/>
        <v>1.6138983482960612E-9</v>
      </c>
      <c r="M410" s="107">
        <f t="shared" si="67"/>
        <v>7.9671735875308514E-10</v>
      </c>
      <c r="N410" s="107">
        <f t="shared" si="67"/>
        <v>-1.3824319466948509E-10</v>
      </c>
      <c r="O410" s="107">
        <f t="shared" si="67"/>
        <v>-6.1118043959140778E-10</v>
      </c>
      <c r="P410" s="107">
        <f t="shared" si="67"/>
        <v>1.9790604710578918E-9</v>
      </c>
      <c r="Q410" s="107">
        <f t="shared" ref="Q410:R410" si="68">Q408-Q409</f>
        <v>3.0049704946577549E-9</v>
      </c>
      <c r="R410" s="107">
        <f t="shared" si="68"/>
        <v>3.0377123039215803E-10</v>
      </c>
      <c r="V410" s="104" t="s">
        <v>184</v>
      </c>
    </row>
    <row r="411" spans="1:38" x14ac:dyDescent="0.2">
      <c r="A411" s="104"/>
      <c r="B411" s="105"/>
      <c r="C411" s="306">
        <f>'Growth Contrib.'!C409</f>
        <v>1</v>
      </c>
      <c r="D411" s="306">
        <f>'Growth Contrib.'!D409</f>
        <v>1</v>
      </c>
      <c r="E411" s="306">
        <f>'Growth Contrib.'!E409</f>
        <v>1</v>
      </c>
      <c r="F411" s="306">
        <f>'Growth Contrib.'!F409</f>
        <v>1</v>
      </c>
      <c r="G411" s="306">
        <f>'Growth Contrib.'!G409</f>
        <v>1</v>
      </c>
      <c r="H411" s="306">
        <f>'Growth Contrib.'!H409</f>
        <v>1</v>
      </c>
      <c r="I411" s="306">
        <f>'Growth Contrib.'!I409</f>
        <v>1</v>
      </c>
      <c r="J411" s="306">
        <f>'Growth Contrib.'!J409</f>
        <v>1</v>
      </c>
      <c r="K411" s="306">
        <f>'Growth Contrib.'!K409</f>
        <v>1</v>
      </c>
      <c r="L411" s="306">
        <f>'Growth Contrib.'!L409</f>
        <v>1</v>
      </c>
      <c r="M411" s="306">
        <f>'Growth Contrib.'!M409</f>
        <v>1</v>
      </c>
      <c r="N411" s="306">
        <f>'Growth Contrib.'!N409</f>
        <v>1</v>
      </c>
      <c r="O411" s="306">
        <f>'Growth Contrib.'!O409</f>
        <v>1</v>
      </c>
      <c r="P411" s="306">
        <f>'Growth Contrib.'!P409</f>
        <v>1</v>
      </c>
      <c r="Q411" s="306">
        <v>0.5</v>
      </c>
      <c r="R411" s="306">
        <v>1</v>
      </c>
      <c r="V411" s="104"/>
    </row>
    <row r="412" spans="1:38" x14ac:dyDescent="0.2">
      <c r="A412" s="1"/>
      <c r="V412" s="1"/>
    </row>
    <row r="413" spans="1:38" x14ac:dyDescent="0.2">
      <c r="A413" s="59" t="s">
        <v>208</v>
      </c>
      <c r="B413" s="60"/>
      <c r="C413" s="60"/>
      <c r="D413" s="60"/>
      <c r="E413" s="60"/>
      <c r="F413" s="60"/>
      <c r="V413" s="59" t="s">
        <v>208</v>
      </c>
      <c r="W413" s="60"/>
      <c r="X413" s="60"/>
      <c r="Y413" s="60"/>
      <c r="Z413" s="60"/>
    </row>
    <row r="414" spans="1:38" ht="30" x14ac:dyDescent="0.2">
      <c r="A414" s="87" t="s">
        <v>7</v>
      </c>
      <c r="B414" s="32"/>
      <c r="C414" s="32" t="s">
        <v>484</v>
      </c>
      <c r="D414" s="32" t="s">
        <v>277</v>
      </c>
      <c r="E414" s="32" t="s">
        <v>485</v>
      </c>
      <c r="F414" s="32" t="s">
        <v>487</v>
      </c>
      <c r="V414" s="87" t="s">
        <v>7</v>
      </c>
      <c r="W414" s="32" t="s">
        <v>484</v>
      </c>
      <c r="X414" s="32" t="s">
        <v>277</v>
      </c>
      <c r="Y414" s="32" t="s">
        <v>485</v>
      </c>
      <c r="Z414" s="32" t="s">
        <v>487</v>
      </c>
    </row>
    <row r="415" spans="1:38" ht="15" x14ac:dyDescent="0.2">
      <c r="A415" s="77" t="s">
        <v>28</v>
      </c>
      <c r="B415" s="86"/>
      <c r="C415" s="198">
        <f>AVERAGE(C397:R397)</f>
        <v>-2.8041901714459527E-5</v>
      </c>
      <c r="D415" s="198">
        <f>AVERAGE(C397:H397)</f>
        <v>3.0464607213313383E-4</v>
      </c>
      <c r="E415" s="198">
        <f>AVERAGE(I397:R397)</f>
        <v>-2.2765468602301553E-4</v>
      </c>
      <c r="F415" s="198">
        <f>R397</f>
        <v>3.237404627725482E-3</v>
      </c>
      <c r="V415" s="77" t="s">
        <v>28</v>
      </c>
      <c r="W415" s="95">
        <f>C415-'Growth Contrib.'!C415</f>
        <v>-1.5767144595426209E-9</v>
      </c>
      <c r="X415" s="95">
        <f>D415-'Growth Contrib.'!D415</f>
        <v>5.0546646702216355E-10</v>
      </c>
      <c r="Y415" s="95">
        <f>E415-'Growth Contrib.'!E415</f>
        <v>-2.8260230154272814E-9</v>
      </c>
      <c r="Z415" s="95">
        <f>F415-'Growth Contrib.'!F415</f>
        <v>7.2627725482103667E-8</v>
      </c>
    </row>
    <row r="416" spans="1:38" ht="15" x14ac:dyDescent="0.2">
      <c r="A416" s="77" t="s">
        <v>161</v>
      </c>
      <c r="B416" s="86"/>
      <c r="C416" s="198">
        <f t="shared" ref="C416:C424" si="69">AVERAGE(C398:R398)</f>
        <v>5.23708359330044E-3</v>
      </c>
      <c r="D416" s="198">
        <f t="shared" ref="D416:D424" si="70">AVERAGE(C398:H398)</f>
        <v>1.2180779149578788E-2</v>
      </c>
      <c r="E416" s="198">
        <f t="shared" ref="E416:E425" si="71">AVERAGE(I398:R398)</f>
        <v>1.0708662595334318E-3</v>
      </c>
      <c r="F416" s="198">
        <f t="shared" ref="F416:F424" si="72">R398</f>
        <v>2.3470433006878011E-5</v>
      </c>
      <c r="V416" s="77" t="s">
        <v>161</v>
      </c>
      <c r="W416" s="95">
        <f>C416-'Growth Contrib.'!C416</f>
        <v>9.7018629406295243E-9</v>
      </c>
      <c r="X416" s="95">
        <f>D416-'Growth Contrib.'!D416</f>
        <v>5.5712454545553403E-9</v>
      </c>
      <c r="Y416" s="95">
        <f>E416-'Growth Contrib.'!E416</f>
        <v>1.2180233431883722E-8</v>
      </c>
      <c r="Z416" s="95">
        <f>F416-'Growth Contrib.'!F416</f>
        <v>1.130068780116596E-10</v>
      </c>
    </row>
    <row r="417" spans="1:38" ht="15" x14ac:dyDescent="0.2">
      <c r="A417" s="77" t="s">
        <v>30</v>
      </c>
      <c r="B417" s="86"/>
      <c r="C417" s="198">
        <f t="shared" si="69"/>
        <v>3.1514426373178139E-3</v>
      </c>
      <c r="D417" s="198">
        <f t="shared" si="70"/>
        <v>2.2342828257630267E-3</v>
      </c>
      <c r="E417" s="198">
        <f t="shared" si="71"/>
        <v>3.7017385242506863E-3</v>
      </c>
      <c r="F417" s="198">
        <f t="shared" si="72"/>
        <v>2.7259804774075747E-3</v>
      </c>
      <c r="V417" s="77" t="s">
        <v>30</v>
      </c>
      <c r="W417" s="95">
        <f>C417-'Growth Contrib.'!C417</f>
        <v>-1.0987682185978342E-8</v>
      </c>
      <c r="X417" s="95">
        <f>D417-'Growth Contrib.'!D417</f>
        <v>9.4924296934091601E-9</v>
      </c>
      <c r="Y417" s="95">
        <f>E417-'Growth Contrib.'!E417</f>
        <v>-2.3275749314044525E-8</v>
      </c>
      <c r="Z417" s="95">
        <f>F417-'Growth Contrib.'!F417</f>
        <v>7.0477407574862094E-8</v>
      </c>
    </row>
    <row r="418" spans="1:38" ht="15" x14ac:dyDescent="0.2">
      <c r="A418" s="77" t="s">
        <v>162</v>
      </c>
      <c r="B418" s="86"/>
      <c r="C418" s="198">
        <f t="shared" si="69"/>
        <v>4.8847504949662834E-3</v>
      </c>
      <c r="D418" s="198">
        <f t="shared" si="70"/>
        <v>4.6817945161213475E-3</v>
      </c>
      <c r="E418" s="198">
        <f t="shared" si="71"/>
        <v>5.0065240822732447E-3</v>
      </c>
      <c r="F418" s="198">
        <f t="shared" si="72"/>
        <v>3.8700483273714781E-3</v>
      </c>
      <c r="V418" s="77" t="s">
        <v>162</v>
      </c>
      <c r="W418" s="95">
        <f>C418-'Growth Contrib.'!C418</f>
        <v>1.2057466283223184E-8</v>
      </c>
      <c r="X418" s="95">
        <f>D418-'Growth Contrib.'!D418</f>
        <v>4.3494546800998402E-9</v>
      </c>
      <c r="Y418" s="95">
        <f>E418-'Growth Contrib.'!E418</f>
        <v>1.668227324509719E-8</v>
      </c>
      <c r="Z418" s="95">
        <f>F418-'Growth Contrib.'!F418</f>
        <v>8.7327371478193583E-8</v>
      </c>
    </row>
    <row r="419" spans="1:38" ht="15" x14ac:dyDescent="0.2">
      <c r="A419" s="77" t="s">
        <v>156</v>
      </c>
      <c r="B419" s="86"/>
      <c r="C419" s="198">
        <f t="shared" si="69"/>
        <v>1.1742343689320478E-3</v>
      </c>
      <c r="D419" s="198">
        <f t="shared" si="70"/>
        <v>3.7304727262987094E-3</v>
      </c>
      <c r="E419" s="198">
        <f t="shared" si="71"/>
        <v>-3.5950864548794925E-4</v>
      </c>
      <c r="F419" s="198">
        <f t="shared" si="72"/>
        <v>-9.7963272128254175E-4</v>
      </c>
      <c r="V419" s="77" t="s">
        <v>156</v>
      </c>
      <c r="W419" s="95">
        <f>C419-'Growth Contrib.'!C419</f>
        <v>-6.2285679524199528E-9</v>
      </c>
      <c r="X419" s="95">
        <f>D419-'Growth Contrib.'!D419</f>
        <v>1.1599632043085562E-8</v>
      </c>
      <c r="Y419" s="95">
        <f>E419-'Growth Contrib.'!E419</f>
        <v>-1.6925487949549789E-8</v>
      </c>
      <c r="Z419" s="95">
        <f>F419-'Growth Contrib.'!F419</f>
        <v>2.1778717458143318E-8</v>
      </c>
    </row>
    <row r="420" spans="1:38" ht="15" x14ac:dyDescent="0.2">
      <c r="A420" s="77" t="s">
        <v>10</v>
      </c>
      <c r="B420" s="86"/>
      <c r="C420" s="198">
        <f t="shared" si="69"/>
        <v>8.3122945798095316E-3</v>
      </c>
      <c r="D420" s="198">
        <f t="shared" si="70"/>
        <v>-1.4708082346866528E-2</v>
      </c>
      <c r="E420" s="198">
        <f t="shared" si="71"/>
        <v>2.2124520735815167E-2</v>
      </c>
      <c r="F420" s="198">
        <f t="shared" si="72"/>
        <v>3.4158624708652496E-2</v>
      </c>
      <c r="V420" s="77" t="s">
        <v>10</v>
      </c>
      <c r="W420" s="95">
        <f>C420-'Growth Contrib.'!C420</f>
        <v>-4.2326904689526934E-9</v>
      </c>
      <c r="X420" s="95">
        <f>D420-'Growth Contrib.'!D420</f>
        <v>-4.346866528184834E-9</v>
      </c>
      <c r="Y420" s="95">
        <f>E420-'Growth Contrib.'!E420</f>
        <v>-4.1641848302909068E-9</v>
      </c>
      <c r="Z420" s="95">
        <f>F420-'Growth Contrib.'!F420</f>
        <v>2.4708652499039196E-8</v>
      </c>
    </row>
    <row r="421" spans="1:38" ht="15" x14ac:dyDescent="0.2">
      <c r="A421" s="77" t="s">
        <v>163</v>
      </c>
      <c r="B421" s="86"/>
      <c r="C421" s="198">
        <f t="shared" si="69"/>
        <v>-4.5639051495527383E-4</v>
      </c>
      <c r="D421" s="198">
        <f t="shared" si="70"/>
        <v>-4.072266528964974E-4</v>
      </c>
      <c r="E421" s="198">
        <f t="shared" si="71"/>
        <v>-4.858888321905397E-4</v>
      </c>
      <c r="F421" s="198">
        <f t="shared" si="72"/>
        <v>-3.093360282946378E-4</v>
      </c>
      <c r="V421" s="77" t="s">
        <v>163</v>
      </c>
      <c r="W421" s="95">
        <f>C421-'Growth Contrib.'!C421</f>
        <v>1.4537947262043341E-9</v>
      </c>
      <c r="X421" s="95">
        <f>D421-'Growth Contrib.'!D421</f>
        <v>1.8804368359746221E-9</v>
      </c>
      <c r="Y421" s="95">
        <f>E421-'Growth Contrib.'!E421</f>
        <v>1.1978094603963714E-9</v>
      </c>
      <c r="Z421" s="95">
        <f>F421-'Growth Contrib.'!F421</f>
        <v>-8.0282946378091441E-9</v>
      </c>
    </row>
    <row r="422" spans="1:38" ht="15" x14ac:dyDescent="0.2">
      <c r="A422" s="77" t="s">
        <v>164</v>
      </c>
      <c r="B422" s="86"/>
      <c r="C422" s="198">
        <f t="shared" si="69"/>
        <v>-8.1743115333665628E-4</v>
      </c>
      <c r="D422" s="198">
        <f t="shared" si="70"/>
        <v>5.3496604474882281E-4</v>
      </c>
      <c r="E422" s="198">
        <f t="shared" si="71"/>
        <v>-1.6288694721879437E-3</v>
      </c>
      <c r="F422" s="198">
        <f t="shared" si="72"/>
        <v>-1.4287740923464298E-3</v>
      </c>
      <c r="V422" s="77" t="s">
        <v>164</v>
      </c>
      <c r="W422" s="95">
        <f>C422-'Growth Contrib.'!C422</f>
        <v>-7.1595866562830859E-9</v>
      </c>
      <c r="X422" s="95">
        <f>D422-'Growth Contrib.'!D422</f>
        <v>-1.2638584510546447E-8</v>
      </c>
      <c r="Y422" s="95">
        <f>E422-'Growth Contrib.'!E422</f>
        <v>-3.8721879437684376E-9</v>
      </c>
      <c r="Z422" s="95">
        <f>F422-'Growth Contrib.'!F422</f>
        <v>-1.0209234642985336E-7</v>
      </c>
    </row>
    <row r="423" spans="1:38" ht="15" x14ac:dyDescent="0.2">
      <c r="A423" s="77" t="s">
        <v>165</v>
      </c>
      <c r="B423" s="86"/>
      <c r="C423" s="198">
        <f t="shared" si="69"/>
        <v>-7.6984711220973168E-5</v>
      </c>
      <c r="D423" s="198">
        <f t="shared" si="70"/>
        <v>8.640670178768536E-6</v>
      </c>
      <c r="E423" s="198">
        <f t="shared" si="71"/>
        <v>-1.2835994006081818E-4</v>
      </c>
      <c r="F423" s="198">
        <f t="shared" si="72"/>
        <v>-2.2283972066361457E-4</v>
      </c>
      <c r="V423" s="77" t="s">
        <v>165</v>
      </c>
      <c r="W423" s="95">
        <f>C423-'Growth Contrib.'!C423</f>
        <v>4.2529026836129157E-11</v>
      </c>
      <c r="X423" s="95">
        <f>D423-'Growth Contrib.'!D423</f>
        <v>1.2851210187126685E-10</v>
      </c>
      <c r="Y423" s="95">
        <f>E423-'Growth Contrib.'!E423</f>
        <v>-9.0608181764831319E-12</v>
      </c>
      <c r="Z423" s="95">
        <f>F423-'Growth Contrib.'!F423</f>
        <v>-1.2066361457100175E-10</v>
      </c>
    </row>
    <row r="424" spans="1:38" ht="15" x14ac:dyDescent="0.2">
      <c r="A424" s="77" t="s">
        <v>166</v>
      </c>
      <c r="B424" s="86"/>
      <c r="C424" s="198">
        <f t="shared" si="69"/>
        <v>-1.030075161907007E-3</v>
      </c>
      <c r="D424" s="198">
        <f t="shared" si="70"/>
        <v>-1.0596644909431536E-3</v>
      </c>
      <c r="E424" s="198">
        <f t="shared" si="71"/>
        <v>-1.012321564485319E-3</v>
      </c>
      <c r="F424" s="198">
        <f t="shared" si="72"/>
        <v>-1.3888726243749261E-3</v>
      </c>
      <c r="V424" s="77" t="s">
        <v>166</v>
      </c>
      <c r="W424" s="95">
        <f>C424-'Growth Contrib.'!C424</f>
        <v>6.3092992852800678E-11</v>
      </c>
      <c r="X424" s="95">
        <f>D424-'Growth Contrib.'!D424</f>
        <v>-5.242764868074179E-10</v>
      </c>
      <c r="Y424" s="95">
        <f>E424-'Growth Contrib.'!E424</f>
        <v>4.155146810392446E-10</v>
      </c>
      <c r="Z424" s="95">
        <f>F424-'Growth Contrib.'!F424</f>
        <v>-6.6243749259880386E-9</v>
      </c>
    </row>
    <row r="425" spans="1:38" ht="15" x14ac:dyDescent="0.2">
      <c r="A425" s="77" t="s">
        <v>167</v>
      </c>
      <c r="B425" s="88"/>
      <c r="C425" s="198">
        <f>AVERAGE(C407:R407)</f>
        <v>-5.2160846171318553E-3</v>
      </c>
      <c r="D425" s="198">
        <f>AVERAGE(C407:H407)</f>
        <v>-6.1403923997810734E-3</v>
      </c>
      <c r="E425" s="198">
        <f t="shared" si="71"/>
        <v>-4.6614999475423245E-3</v>
      </c>
      <c r="F425" s="198">
        <f>R407</f>
        <v>-2.3749959655106068E-3</v>
      </c>
      <c r="V425" s="77" t="s">
        <v>167</v>
      </c>
      <c r="W425" s="95">
        <f>C425-'Growth Contrib.'!C425</f>
        <v>6.0891181445990594E-9</v>
      </c>
      <c r="X425" s="95">
        <f>D425-'Growth Contrib.'!D425</f>
        <v>1.0016885592691038E-8</v>
      </c>
      <c r="Y425" s="95">
        <f>E425-'Growth Contrib.'!E425</f>
        <v>3.7324576753969274E-9</v>
      </c>
      <c r="Z425" s="95">
        <f>F425-'Growth Contrib.'!F425</f>
        <v>-8.9655106069209956E-9</v>
      </c>
    </row>
    <row r="426" spans="1:38" ht="15" x14ac:dyDescent="0.2">
      <c r="A426" s="89" t="s">
        <v>168</v>
      </c>
      <c r="B426" s="90"/>
      <c r="C426" s="199">
        <f>AVERAGE(C408:R408)</f>
        <v>1.5134797614059892E-2</v>
      </c>
      <c r="D426" s="199">
        <f t="shared" ref="D426" si="73">AVERAGE(C408:H408)</f>
        <v>1.3602161143353442E-3</v>
      </c>
      <c r="E426" s="198">
        <f>AVERAGE(I408:R408)</f>
        <v>2.3399546513894622E-2</v>
      </c>
      <c r="F426" s="199">
        <f>R408</f>
        <v>3.7311077421691152E-2</v>
      </c>
      <c r="V426" s="89" t="s">
        <v>168</v>
      </c>
      <c r="W426" s="99">
        <f>C426-'Growth Contrib.'!C426</f>
        <v>-7.773776067310223E-10</v>
      </c>
      <c r="X426" s="99">
        <f>D426-'Growth Contrib.'!D426</f>
        <v>2.6034335347258075E-8</v>
      </c>
      <c r="Y426" s="99">
        <f>E426-'Growth Contrib.'!E426</f>
        <v>-1.6864405375655034E-8</v>
      </c>
      <c r="Z426" s="99">
        <f>F426-'Growth Contrib.'!F426</f>
        <v>1.5120169115367954E-7</v>
      </c>
    </row>
    <row r="427" spans="1:38" x14ac:dyDescent="0.2">
      <c r="A427" s="1"/>
      <c r="V427" s="1"/>
    </row>
    <row r="428" spans="1:38" x14ac:dyDescent="0.2">
      <c r="A428" s="1"/>
      <c r="V428" s="1"/>
    </row>
    <row r="429" spans="1:38" x14ac:dyDescent="0.2">
      <c r="A429" s="59" t="s">
        <v>209</v>
      </c>
      <c r="B429" s="60"/>
      <c r="C429" s="60"/>
      <c r="D429" s="60"/>
      <c r="E429" s="60"/>
      <c r="F429" s="60"/>
      <c r="G429" s="60"/>
      <c r="H429" s="60"/>
      <c r="I429" s="60"/>
      <c r="J429" s="60"/>
      <c r="K429" s="60"/>
      <c r="L429" s="60"/>
      <c r="M429" s="60"/>
      <c r="N429" s="60"/>
      <c r="O429" s="60"/>
      <c r="P429" s="60"/>
      <c r="Q429" s="60"/>
      <c r="R429" s="60"/>
      <c r="V429" s="59" t="s">
        <v>209</v>
      </c>
      <c r="W429" s="60"/>
      <c r="X429" s="60"/>
      <c r="Y429" s="60"/>
      <c r="Z429" s="60"/>
      <c r="AA429" s="60"/>
      <c r="AB429" s="60"/>
      <c r="AC429" s="60"/>
      <c r="AD429" s="60"/>
      <c r="AE429" s="60"/>
      <c r="AF429" s="60"/>
      <c r="AG429" s="60"/>
      <c r="AH429" s="60"/>
      <c r="AI429" s="60"/>
      <c r="AJ429" s="60"/>
      <c r="AK429" s="60"/>
      <c r="AL429" s="60"/>
    </row>
    <row r="430" spans="1:38" ht="15" x14ac:dyDescent="0.2">
      <c r="A430" s="87" t="s">
        <v>7</v>
      </c>
      <c r="B430" s="32"/>
      <c r="C430" s="32">
        <v>2007</v>
      </c>
      <c r="D430" s="32">
        <v>2008</v>
      </c>
      <c r="E430" s="32">
        <v>2009</v>
      </c>
      <c r="F430" s="32">
        <v>2010</v>
      </c>
      <c r="G430" s="32">
        <v>2011</v>
      </c>
      <c r="H430" s="32">
        <v>2012</v>
      </c>
      <c r="I430" s="32">
        <v>2013</v>
      </c>
      <c r="J430" s="32">
        <v>2014</v>
      </c>
      <c r="K430" s="32">
        <v>2015</v>
      </c>
      <c r="L430" s="32">
        <v>2016</v>
      </c>
      <c r="M430" s="32">
        <v>2017</v>
      </c>
      <c r="N430" s="32">
        <v>2018</v>
      </c>
      <c r="O430" s="32">
        <v>2019</v>
      </c>
      <c r="P430" s="32">
        <v>2020</v>
      </c>
      <c r="Q430" s="32">
        <v>2021</v>
      </c>
      <c r="R430" s="32">
        <v>2022</v>
      </c>
      <c r="V430" s="87" t="s">
        <v>7</v>
      </c>
      <c r="W430" s="32">
        <v>2007</v>
      </c>
      <c r="X430" s="32">
        <v>2008</v>
      </c>
      <c r="Y430" s="32">
        <v>2009</v>
      </c>
      <c r="Z430" s="32">
        <v>2010</v>
      </c>
      <c r="AA430" s="32">
        <v>2011</v>
      </c>
      <c r="AB430" s="32">
        <v>2012</v>
      </c>
      <c r="AC430" s="32">
        <v>2013</v>
      </c>
      <c r="AD430" s="32">
        <v>2014</v>
      </c>
      <c r="AE430" s="32">
        <v>2015</v>
      </c>
      <c r="AF430" s="32">
        <v>2016</v>
      </c>
      <c r="AG430" s="32">
        <v>2017</v>
      </c>
      <c r="AH430" s="32">
        <v>2018</v>
      </c>
      <c r="AI430" s="32">
        <v>2019</v>
      </c>
      <c r="AJ430" s="32">
        <v>2020</v>
      </c>
      <c r="AK430" s="32">
        <v>2021</v>
      </c>
      <c r="AL430" s="32">
        <v>2022</v>
      </c>
    </row>
    <row r="431" spans="1:38" x14ac:dyDescent="0.2">
      <c r="A431" s="94" t="s">
        <v>28</v>
      </c>
      <c r="B431" s="85"/>
      <c r="C431" s="95" cm="1">
        <f t="array" ref="C431:R441">TRANSPOSE('5.Stata-DNSP&amp;State'!AK147:AU162)/C459:R459</f>
        <v>1.4809422194957733E-2</v>
      </c>
      <c r="D431" s="95">
        <v>2.0291974768042564E-2</v>
      </c>
      <c r="E431" s="95">
        <v>-1.8675602041184902E-3</v>
      </c>
      <c r="F431" s="95">
        <v>1.77046749740839E-2</v>
      </c>
      <c r="G431" s="95">
        <v>-1.9616765901446342E-2</v>
      </c>
      <c r="H431" s="95">
        <v>2.5750709697604179E-2</v>
      </c>
      <c r="I431" s="95">
        <v>-1.7646240070462227E-2</v>
      </c>
      <c r="J431" s="95">
        <v>-2.1344160661101341E-2</v>
      </c>
      <c r="K431" s="95">
        <v>3.6086808890104294E-2</v>
      </c>
      <c r="L431" s="95">
        <v>-5.2088252268731594E-3</v>
      </c>
      <c r="M431" s="95">
        <v>5.9249927289783955E-3</v>
      </c>
      <c r="N431" s="95">
        <v>3.0163202900439501E-3</v>
      </c>
      <c r="O431" s="95">
        <v>1.1951781809329987E-2</v>
      </c>
      <c r="P431" s="95">
        <v>-2.1644057705998421E-2</v>
      </c>
      <c r="Q431" s="95">
        <v>2.3710895329713821E-2</v>
      </c>
      <c r="R431" s="95">
        <v>1.720452681183815E-2</v>
      </c>
      <c r="V431" s="94" t="s">
        <v>28</v>
      </c>
      <c r="W431" s="95">
        <f>C431-'Growth Contrib.'!C431</f>
        <v>-3.6945852200168106E-7</v>
      </c>
      <c r="X431" s="95">
        <f>D431-'Growth Contrib.'!D431</f>
        <v>1.0183617326839367E-7</v>
      </c>
      <c r="Y431" s="95">
        <f>E431-'Growth Contrib.'!E431</f>
        <v>5.0907207466816505E-7</v>
      </c>
      <c r="Z431" s="95">
        <f>F431-'Growth Contrib.'!F431</f>
        <v>-6.1112401313068165E-8</v>
      </c>
      <c r="AA431" s="95">
        <f>G431-'Growth Contrib.'!G431</f>
        <v>2.3974025893311324E-7</v>
      </c>
      <c r="AB431" s="95">
        <f>H431-'Growth Contrib.'!H431</f>
        <v>-8.7473307509855491E-7</v>
      </c>
      <c r="AC431" s="95">
        <f>I431-'Growth Contrib.'!I431</f>
        <v>2.0889768693327371E-7</v>
      </c>
      <c r="AD431" s="95">
        <f>J431-'Growth Contrib.'!J431</f>
        <v>-2.2075540084126599E-7</v>
      </c>
      <c r="AE431" s="95">
        <f>K431-'Growth Contrib.'!K431</f>
        <v>3.2463710685631808E-7</v>
      </c>
      <c r="AF431" s="95">
        <f>L431-'Growth Contrib.'!L431</f>
        <v>5.0672547132792067E-7</v>
      </c>
      <c r="AG431" s="95">
        <f>M431-'Growth Contrib.'!M431</f>
        <v>-2.2055021462515784E-7</v>
      </c>
      <c r="AH431" s="95">
        <f>N431-'Growth Contrib.'!N431</f>
        <v>2.9128581740091655E-7</v>
      </c>
      <c r="AI431" s="95">
        <f>O431-'Growth Contrib.'!O431</f>
        <v>-7.3672558697709944E-7</v>
      </c>
      <c r="AJ431" s="95">
        <f>P431-'Growth Contrib.'!P431</f>
        <v>3.3375349823422384E-7</v>
      </c>
      <c r="AK431" s="95">
        <f>Q431-'Growth Contrib.'!Q431</f>
        <v>5.1354487544397198E-8</v>
      </c>
      <c r="AL431" s="95">
        <f>R431-'Growth Contrib.'!R431</f>
        <v>-3.3517479841940756E-7</v>
      </c>
    </row>
    <row r="432" spans="1:38" x14ac:dyDescent="0.2">
      <c r="A432" s="94" t="s">
        <v>161</v>
      </c>
      <c r="B432" s="85"/>
      <c r="C432" s="95">
        <v>5.3547922521829605E-2</v>
      </c>
      <c r="D432" s="95">
        <v>5.786610022187233E-2</v>
      </c>
      <c r="E432" s="95">
        <v>8.4126852452754974E-2</v>
      </c>
      <c r="F432" s="95">
        <v>0</v>
      </c>
      <c r="G432" s="95">
        <v>0</v>
      </c>
      <c r="H432" s="95">
        <v>0</v>
      </c>
      <c r="I432" s="95">
        <v>0</v>
      </c>
      <c r="J432" s="95">
        <v>2.1470997482538223E-2</v>
      </c>
      <c r="K432" s="95">
        <v>0</v>
      </c>
      <c r="L432" s="95">
        <v>0</v>
      </c>
      <c r="M432" s="95">
        <v>0</v>
      </c>
      <c r="N432" s="95">
        <v>1.6531191766262054E-2</v>
      </c>
      <c r="O432" s="95">
        <v>4.5150648802518845E-3</v>
      </c>
      <c r="P432" s="95">
        <v>1.9981814548373222E-2</v>
      </c>
      <c r="Q432" s="95">
        <v>0</v>
      </c>
      <c r="R432" s="95">
        <v>0</v>
      </c>
      <c r="V432" s="94" t="s">
        <v>161</v>
      </c>
      <c r="W432" s="95">
        <f>C432-'Growth Contrib.'!C432</f>
        <v>5.2054472170215416E-7</v>
      </c>
      <c r="X432" s="95">
        <f>D432-'Growth Contrib.'!D432</f>
        <v>-8.5194479234468323E-7</v>
      </c>
      <c r="Y432" s="95">
        <f>E432-'Growth Contrib.'!E432</f>
        <v>7.391882925894544E-7</v>
      </c>
      <c r="Z432" s="95">
        <f>F432-'Growth Contrib.'!F432</f>
        <v>0</v>
      </c>
      <c r="AA432" s="95">
        <f>G432-'Growth Contrib.'!G432</f>
        <v>0</v>
      </c>
      <c r="AB432" s="95">
        <f>H432-'Growth Contrib.'!H432</f>
        <v>0</v>
      </c>
      <c r="AC432" s="95">
        <f>I432-'Growth Contrib.'!I432</f>
        <v>0</v>
      </c>
      <c r="AD432" s="95">
        <f>J432-'Growth Contrib.'!J432</f>
        <v>-5.2677311864965382E-7</v>
      </c>
      <c r="AE432" s="95">
        <f>K432-'Growth Contrib.'!K432</f>
        <v>0</v>
      </c>
      <c r="AF432" s="95">
        <f>L432-'Growth Contrib.'!L432</f>
        <v>0</v>
      </c>
      <c r="AG432" s="95">
        <f>M432-'Growth Contrib.'!M432</f>
        <v>0</v>
      </c>
      <c r="AH432" s="95">
        <f>N432-'Growth Contrib.'!N432</f>
        <v>2.9317110730731066E-7</v>
      </c>
      <c r="AI432" s="95">
        <f>O432-'Growth Contrib.'!O432</f>
        <v>-2.181826282690244E-7</v>
      </c>
      <c r="AJ432" s="95">
        <f>P432-'Growth Contrib.'!P432</f>
        <v>4.4616519694756773E-7</v>
      </c>
      <c r="AK432" s="95">
        <f>Q432-'Growth Contrib.'!Q432</f>
        <v>0</v>
      </c>
      <c r="AL432" s="95">
        <f>R432-'Growth Contrib.'!R432</f>
        <v>0</v>
      </c>
    </row>
    <row r="433" spans="1:38" x14ac:dyDescent="0.2">
      <c r="A433" s="94" t="s">
        <v>30</v>
      </c>
      <c r="B433" s="85"/>
      <c r="C433" s="95">
        <v>1.7697572708129883E-2</v>
      </c>
      <c r="D433" s="95">
        <v>1.8377700820565224E-2</v>
      </c>
      <c r="E433" s="95">
        <v>1.8207613378763199E-2</v>
      </c>
      <c r="F433" s="95">
        <v>2.0075354725122452E-2</v>
      </c>
      <c r="G433" s="95">
        <v>2.2208724170923233E-2</v>
      </c>
      <c r="H433" s="95">
        <v>1.6653005033731461E-2</v>
      </c>
      <c r="I433" s="95">
        <v>1.3826077803969383E-2</v>
      </c>
      <c r="J433" s="95">
        <v>1.4912933111190796E-2</v>
      </c>
      <c r="K433" s="95">
        <v>1.5457046218216419E-2</v>
      </c>
      <c r="L433" s="95">
        <v>2.838902547955513E-2</v>
      </c>
      <c r="M433" s="95">
        <v>2.0805398002266884E-2</v>
      </c>
      <c r="N433" s="95">
        <v>2.3524656891822815E-2</v>
      </c>
      <c r="O433" s="95">
        <v>2.1296391263604164E-2</v>
      </c>
      <c r="P433" s="95">
        <v>1.122434064745903E-2</v>
      </c>
      <c r="Q433" s="95">
        <v>3.3370420336723328E-2</v>
      </c>
      <c r="R433" s="95">
        <v>2.7280291542410851E-2</v>
      </c>
      <c r="V433" s="94" t="s">
        <v>30</v>
      </c>
      <c r="W433" s="95">
        <f>C433-'Growth Contrib.'!C433</f>
        <v>1.0087410297343613E-7</v>
      </c>
      <c r="X433" s="95">
        <f>D433-'Growth Contrib.'!D433</f>
        <v>-2.1452765501528415E-7</v>
      </c>
      <c r="Y433" s="95">
        <f>E433-'Growth Contrib.'!E433</f>
        <v>3.288176441476609E-7</v>
      </c>
      <c r="Z433" s="95">
        <f>F433-'Growth Contrib.'!F433</f>
        <v>-5.5713670286602901E-7</v>
      </c>
      <c r="AA433" s="95">
        <f>G433-'Growth Contrib.'!G433</f>
        <v>6.4495002509781796E-7</v>
      </c>
      <c r="AB433" s="95">
        <f>H433-'Growth Contrib.'!H433</f>
        <v>-8.294260575580914E-8</v>
      </c>
      <c r="AC433" s="95">
        <f>I433-'Growth Contrib.'!I433</f>
        <v>4.7164161170315522E-8</v>
      </c>
      <c r="AD433" s="95">
        <f>J433-'Growth Contrib.'!J433</f>
        <v>5.6291529793375816E-8</v>
      </c>
      <c r="AE433" s="95">
        <f>K433-'Growth Contrib.'!K433</f>
        <v>-7.7965542869852522E-7</v>
      </c>
      <c r="AF433" s="95">
        <f>L433-'Growth Contrib.'!L433</f>
        <v>2.8738610678702425E-8</v>
      </c>
      <c r="AG433" s="95">
        <f>M433-'Growth Contrib.'!M433</f>
        <v>4.2854912046114135E-8</v>
      </c>
      <c r="AH433" s="95">
        <f>N433-'Growth Contrib.'!N433</f>
        <v>4.3921270336672036E-7</v>
      </c>
      <c r="AI433" s="95">
        <f>O433-'Growth Contrib.'!O433</f>
        <v>-1.9866657643974328E-7</v>
      </c>
      <c r="AJ433" s="95">
        <f>P433-'Growth Contrib.'!P433</f>
        <v>2.2384064931636749E-7</v>
      </c>
      <c r="AK433" s="95">
        <f>Q433-'Growth Contrib.'!Q433</f>
        <v>1.7873920295230494E-7</v>
      </c>
      <c r="AL433" s="95">
        <f>R433-'Growth Contrib.'!R433</f>
        <v>8.112942396013012E-8</v>
      </c>
    </row>
    <row r="434" spans="1:38" x14ac:dyDescent="0.2">
      <c r="A434" s="94" t="s">
        <v>162</v>
      </c>
      <c r="B434" s="85"/>
      <c r="C434" s="95">
        <v>3.53242177516222E-3</v>
      </c>
      <c r="D434" s="95">
        <v>2.6379560586065054E-3</v>
      </c>
      <c r="E434" s="95">
        <v>1.1288250796496868E-2</v>
      </c>
      <c r="F434" s="95">
        <v>7.6385224238038063E-3</v>
      </c>
      <c r="G434" s="95">
        <v>-4.9854028038680553E-3</v>
      </c>
      <c r="H434" s="95">
        <v>6.3245627097785473E-3</v>
      </c>
      <c r="I434" s="95">
        <v>3.9597032591700554E-3</v>
      </c>
      <c r="J434" s="95">
        <v>3.9499835111200809E-3</v>
      </c>
      <c r="K434" s="95">
        <v>3.6376288626343012E-3</v>
      </c>
      <c r="L434" s="95">
        <v>2.9951448086649179E-3</v>
      </c>
      <c r="M434" s="95">
        <v>5.9482227079570293E-3</v>
      </c>
      <c r="N434" s="95">
        <v>3.8737459108233452E-3</v>
      </c>
      <c r="O434" s="95">
        <v>5.3294273093342781E-3</v>
      </c>
      <c r="P434" s="95">
        <v>6.4595951698720455E-3</v>
      </c>
      <c r="Q434" s="95">
        <v>6.2403390184044838E-3</v>
      </c>
      <c r="R434" s="95">
        <v>5.9145502746105194E-3</v>
      </c>
      <c r="V434" s="94" t="s">
        <v>162</v>
      </c>
      <c r="W434" s="95">
        <f>C434-'Growth Contrib.'!C434</f>
        <v>-3.3069999247391582E-7</v>
      </c>
      <c r="X434" s="95">
        <f>D434-'Growth Contrib.'!D434</f>
        <v>7.8173867173667033E-7</v>
      </c>
      <c r="Y434" s="95">
        <f>E434-'Growth Contrib.'!E434</f>
        <v>-5.2839543409309575E-7</v>
      </c>
      <c r="Z434" s="95">
        <f>F434-'Growth Contrib.'!F434</f>
        <v>-1.8028732726767943E-7</v>
      </c>
      <c r="AA434" s="95">
        <f>G434-'Growth Contrib.'!G434</f>
        <v>6.0274486258539428E-7</v>
      </c>
      <c r="AB434" s="95">
        <f>H434-'Growth Contrib.'!H434</f>
        <v>-4.9120383611728907E-7</v>
      </c>
      <c r="AC434" s="95">
        <f>I434-'Growth Contrib.'!I434</f>
        <v>-1.5518484417723771E-7</v>
      </c>
      <c r="AD434" s="95">
        <f>J434-'Growth Contrib.'!J434</f>
        <v>-5.3718850570073917E-8</v>
      </c>
      <c r="AE434" s="95">
        <f>K434-'Growth Contrib.'!K434</f>
        <v>5.7205241425686143E-7</v>
      </c>
      <c r="AF434" s="95">
        <f>L434-'Growth Contrib.'!L434</f>
        <v>-2.2787251467660738E-7</v>
      </c>
      <c r="AG434" s="95">
        <f>M434-'Growth Contrib.'!M434</f>
        <v>4.8102807865321034E-7</v>
      </c>
      <c r="AH434" s="95">
        <f>N434-'Growth Contrib.'!N434</f>
        <v>-2.5317654663752423E-7</v>
      </c>
      <c r="AI434" s="95">
        <f>O434-'Growth Contrib.'!O434</f>
        <v>1.2083218523147032E-7</v>
      </c>
      <c r="AJ434" s="95">
        <f>P434-'Growth Contrib.'!P434</f>
        <v>-3.2387039024077413E-7</v>
      </c>
      <c r="AK434" s="95">
        <f>Q434-'Growth Contrib.'!Q434</f>
        <v>-2.0827984201828714E-7</v>
      </c>
      <c r="AL434" s="95">
        <f>R434-'Growth Contrib.'!R434</f>
        <v>-3.2998442159315466E-8</v>
      </c>
    </row>
    <row r="435" spans="1:38" x14ac:dyDescent="0.2">
      <c r="A435" s="94" t="s">
        <v>156</v>
      </c>
      <c r="B435" s="85"/>
      <c r="C435" s="95">
        <v>0.16659380495548248</v>
      </c>
      <c r="D435" s="95">
        <v>-0.14925695955753326</v>
      </c>
      <c r="E435" s="95">
        <v>0.37724414467811584</v>
      </c>
      <c r="F435" s="95">
        <v>-0.10700405389070511</v>
      </c>
      <c r="G435" s="95">
        <v>-0.15884807705879211</v>
      </c>
      <c r="H435" s="95">
        <v>5.1439117640256882E-2</v>
      </c>
      <c r="I435" s="95">
        <v>8.5365600883960724E-2</v>
      </c>
      <c r="J435" s="95">
        <v>0.19270297884941101</v>
      </c>
      <c r="K435" s="95">
        <v>-0.19709862768650055</v>
      </c>
      <c r="L435" s="95">
        <v>-7.1855927817523479E-3</v>
      </c>
      <c r="M435" s="95">
        <v>-0.23829391598701477</v>
      </c>
      <c r="N435" s="95">
        <v>0.32018497586250305</v>
      </c>
      <c r="O435" s="95">
        <v>-1.3106373138725758E-2</v>
      </c>
      <c r="P435" s="95">
        <v>-1.2599251233041286E-2</v>
      </c>
      <c r="Q435" s="95">
        <v>-0.40858873724937439</v>
      </c>
      <c r="R435" s="95">
        <v>0.14351107180118561</v>
      </c>
      <c r="V435" s="94" t="s">
        <v>156</v>
      </c>
      <c r="W435" s="95">
        <f>C435-'Growth Contrib.'!C435</f>
        <v>2.8787574640753988E-7</v>
      </c>
      <c r="X435" s="95">
        <f>D435-'Growth Contrib.'!D435</f>
        <v>-2.8713107130817761E-7</v>
      </c>
      <c r="Y435" s="95">
        <f>E435-'Growth Contrib.'!E435</f>
        <v>2.348065155644008E-7</v>
      </c>
      <c r="Z435" s="95">
        <f>F435-'Growth Contrib.'!F435</f>
        <v>-1.1627844170858381E-7</v>
      </c>
      <c r="AA435" s="95">
        <f>G435-'Growth Contrib.'!G435</f>
        <v>-3.9034443474750269E-7</v>
      </c>
      <c r="AB435" s="95">
        <f>H435-'Growth Contrib.'!H435</f>
        <v>-1.5925809226935428E-7</v>
      </c>
      <c r="AC435" s="95">
        <f>I435-'Growth Contrib.'!I435</f>
        <v>1.5658042058774857E-7</v>
      </c>
      <c r="AD435" s="95">
        <f>J435-'Growth Contrib.'!J435</f>
        <v>2.8740840959939895E-7</v>
      </c>
      <c r="AE435" s="95">
        <f>K435-'Growth Contrib.'!K435</f>
        <v>-2.1329983812545805E-7</v>
      </c>
      <c r="AF435" s="95">
        <f>L435-'Growth Contrib.'!L435</f>
        <v>4.7788580634366973E-7</v>
      </c>
      <c r="AG435" s="95">
        <f>M435-'Growth Contrib.'!M435</f>
        <v>-6.1740447099278839E-7</v>
      </c>
      <c r="AH435" s="95">
        <f>N435-'Growth Contrib.'!N435</f>
        <v>2.6750808368447565E-7</v>
      </c>
      <c r="AI435" s="95">
        <f>O435-'Growth Contrib.'!O435</f>
        <v>1.855811545235786E-7</v>
      </c>
      <c r="AJ435" s="95">
        <f>P435-'Growth Contrib.'!P435</f>
        <v>-1.3721785187791047E-7</v>
      </c>
      <c r="AK435" s="95">
        <f>Q435-'Growth Contrib.'!Q435</f>
        <v>-3.4551051431019886E-7</v>
      </c>
      <c r="AL435" s="95">
        <f>R435-'Growth Contrib.'!R435</f>
        <v>5.0533341344749516E-8</v>
      </c>
    </row>
    <row r="436" spans="1:38" x14ac:dyDescent="0.2">
      <c r="A436" s="94" t="s">
        <v>10</v>
      </c>
      <c r="B436" s="85"/>
      <c r="C436" s="95">
        <v>-0.13167071342468262</v>
      </c>
      <c r="D436" s="95">
        <v>2.1714242175221443E-2</v>
      </c>
      <c r="E436" s="95">
        <v>9.8422713577747345E-2</v>
      </c>
      <c r="F436" s="95">
        <v>-4.1827332228422165E-2</v>
      </c>
      <c r="G436" s="95">
        <v>3.9772450923919678E-2</v>
      </c>
      <c r="H436" s="95">
        <v>0.17100797593593597</v>
      </c>
      <c r="I436" s="95">
        <v>6.0784183442592621E-2</v>
      </c>
      <c r="J436" s="95">
        <v>-9.6698805689811707E-2</v>
      </c>
      <c r="K436" s="95">
        <v>6.9985188543796539E-2</v>
      </c>
      <c r="L436" s="95">
        <v>-0.15721040964126587</v>
      </c>
      <c r="M436" s="95">
        <v>7.490164041519165E-2</v>
      </c>
      <c r="N436" s="95">
        <v>2.4993425235152245E-2</v>
      </c>
      <c r="O436" s="95">
        <v>-3.1516000628471375E-2</v>
      </c>
      <c r="P436" s="95">
        <v>-6.085272878408432E-2</v>
      </c>
      <c r="Q436" s="95">
        <v>2.1451015025377274E-2</v>
      </c>
      <c r="R436" s="95">
        <v>3.5800445824861526E-2</v>
      </c>
      <c r="V436" s="94" t="s">
        <v>10</v>
      </c>
      <c r="W436" s="95">
        <f>C436-'Growth Contrib.'!C436</f>
        <v>1.1316457437793304E-8</v>
      </c>
      <c r="X436" s="95">
        <f>D436-'Growth Contrib.'!D436</f>
        <v>2.2935973308102486E-8</v>
      </c>
      <c r="Y436" s="95">
        <f>E436-'Growth Contrib.'!E436</f>
        <v>-3.3110334918262652E-8</v>
      </c>
      <c r="Z436" s="95">
        <f>F436-'Growth Contrib.'!F436</f>
        <v>2.4024159939184386E-8</v>
      </c>
      <c r="AA436" s="95">
        <f>G436-'Growth Contrib.'!G436</f>
        <v>-5.5777065494089229E-8</v>
      </c>
      <c r="AB436" s="95">
        <f>H436-'Growth Contrib.'!H436</f>
        <v>3.2039378605741575E-7</v>
      </c>
      <c r="AC436" s="95">
        <f>I436-'Growth Contrib.'!I436</f>
        <v>-1.3806238546854033E-7</v>
      </c>
      <c r="AD436" s="95">
        <f>J436-'Growth Contrib.'!J436</f>
        <v>-4.2648191712901795E-7</v>
      </c>
      <c r="AE436" s="95">
        <f>K436-'Growth Contrib.'!K436</f>
        <v>-5.1078722765329765E-8</v>
      </c>
      <c r="AF436" s="95">
        <f>L436-'Growth Contrib.'!L436</f>
        <v>1.3927899200627536E-7</v>
      </c>
      <c r="AG436" s="95">
        <f>M436-'Growth Contrib.'!M436</f>
        <v>5.1155571685612689E-7</v>
      </c>
      <c r="AH436" s="95">
        <f>N436-'Growth Contrib.'!N436</f>
        <v>4.8282119479575725E-8</v>
      </c>
      <c r="AI436" s="95">
        <f>O436-'Growth Contrib.'!O436</f>
        <v>-3.8332436071153442E-7</v>
      </c>
      <c r="AJ436" s="95">
        <f>P436-'Growth Contrib.'!P436</f>
        <v>9.5054135881844637E-9</v>
      </c>
      <c r="AK436" s="95">
        <f>Q436-'Growth Contrib.'!Q436</f>
        <v>-7.7861055532840728E-7</v>
      </c>
      <c r="AL436" s="95">
        <f>R436-'Growth Contrib.'!R436</f>
        <v>8.3424785048830108E-7</v>
      </c>
    </row>
    <row r="437" spans="1:38" x14ac:dyDescent="0.2">
      <c r="A437" s="94" t="s">
        <v>163</v>
      </c>
      <c r="B437" s="85"/>
      <c r="C437" s="95">
        <v>1.1766538955271244E-3</v>
      </c>
      <c r="D437" s="95">
        <v>2.3504472337663174E-3</v>
      </c>
      <c r="E437" s="95">
        <v>-3.278669435530901E-3</v>
      </c>
      <c r="F437" s="95">
        <v>2.2418035950977355E-4</v>
      </c>
      <c r="G437" s="95">
        <v>-3.5690987715497613E-5</v>
      </c>
      <c r="H437" s="95">
        <v>6.9554499350488186E-3</v>
      </c>
      <c r="I437" s="95">
        <v>-9.45626525208354E-4</v>
      </c>
      <c r="J437" s="95">
        <v>-2.4381371214985847E-2</v>
      </c>
      <c r="K437" s="95">
        <v>-1.2120091123506427E-3</v>
      </c>
      <c r="L437" s="95">
        <v>2.0122751593589783E-2</v>
      </c>
      <c r="M437" s="95">
        <v>1.5795571729540825E-2</v>
      </c>
      <c r="N437" s="95">
        <v>-5.4910723119974136E-3</v>
      </c>
      <c r="O437" s="95">
        <v>1.2372240889817476E-3</v>
      </c>
      <c r="P437" s="95">
        <v>-9.7173964604735374E-5</v>
      </c>
      <c r="Q437" s="95">
        <v>3.8084149127826095E-4</v>
      </c>
      <c r="R437" s="95">
        <v>7.6160202734172344E-3</v>
      </c>
      <c r="V437" s="94" t="s">
        <v>163</v>
      </c>
      <c r="W437" s="95">
        <f>C437-'Growth Contrib.'!C437</f>
        <v>3.4601699572928656E-7</v>
      </c>
      <c r="X437" s="95">
        <f>D437-'Growth Contrib.'!D437</f>
        <v>-1.8504101491519098E-8</v>
      </c>
      <c r="Y437" s="95">
        <f>E437-'Growth Contrib.'!E437</f>
        <v>1.3492778498571528E-7</v>
      </c>
      <c r="Z437" s="95">
        <f>F437-'Growth Contrib.'!F437</f>
        <v>-7.38558168868024E-7</v>
      </c>
      <c r="AA437" s="95">
        <f>G437-'Growth Contrib.'!G437</f>
        <v>2.9263973782356421E-7</v>
      </c>
      <c r="AB437" s="95">
        <f>H437-'Growth Contrib.'!H437</f>
        <v>-2.5274114070269332E-7</v>
      </c>
      <c r="AC437" s="95">
        <f>I437-'Growth Contrib.'!I437</f>
        <v>-1.9155473135023648E-7</v>
      </c>
      <c r="AD437" s="95">
        <f>J437-'Growth Contrib.'!J437</f>
        <v>4.7005109002351553E-7</v>
      </c>
      <c r="AE437" s="95">
        <f>K437-'Growth Contrib.'!K437</f>
        <v>-4.5621587690123158E-8</v>
      </c>
      <c r="AF437" s="95">
        <f>L437-'Growth Contrib.'!L437</f>
        <v>-4.0396035855955192E-7</v>
      </c>
      <c r="AG437" s="95">
        <f>M437-'Growth Contrib.'!M437</f>
        <v>5.270912066257516E-7</v>
      </c>
      <c r="AH437" s="95">
        <f>N437-'Growth Contrib.'!N437</f>
        <v>3.5603735895964328E-7</v>
      </c>
      <c r="AI437" s="95">
        <f>O437-'Growth Contrib.'!O437</f>
        <v>-9.5445483906967873E-7</v>
      </c>
      <c r="AJ437" s="95">
        <f>P437-'Growth Contrib.'!P437</f>
        <v>5.9922636051065671E-7</v>
      </c>
      <c r="AK437" s="95">
        <f>Q437-'Growth Contrib.'!Q437</f>
        <v>-3.5749920468316218E-7</v>
      </c>
      <c r="AL437" s="95">
        <f>R437-'Growth Contrib.'!R437</f>
        <v>1.1743531651633998E-7</v>
      </c>
    </row>
    <row r="438" spans="1:38" x14ac:dyDescent="0.2">
      <c r="A438" s="94" t="s">
        <v>164</v>
      </c>
      <c r="B438" s="85"/>
      <c r="C438" s="95">
        <v>6.36798155028373E-4</v>
      </c>
      <c r="D438" s="95">
        <v>3.1357747502624989E-3</v>
      </c>
      <c r="E438" s="95">
        <v>-3.2786107622087002E-3</v>
      </c>
      <c r="F438" s="95">
        <v>2.2422088659368455E-4</v>
      </c>
      <c r="G438" s="95">
        <v>2.6602847501635551E-3</v>
      </c>
      <c r="H438" s="95">
        <v>1.5749252634122968E-3</v>
      </c>
      <c r="I438" s="95">
        <v>3.4905914217233658E-3</v>
      </c>
      <c r="J438" s="95">
        <v>6.9674029946327209E-3</v>
      </c>
      <c r="K438" s="95">
        <v>9.4212021213024855E-4</v>
      </c>
      <c r="L438" s="95">
        <v>1.8006077734753489E-3</v>
      </c>
      <c r="M438" s="95">
        <v>-1.6502008074894547E-3</v>
      </c>
      <c r="N438" s="95">
        <v>3.6097370320931077E-4</v>
      </c>
      <c r="O438" s="95">
        <v>5.4522923892363906E-4</v>
      </c>
      <c r="P438" s="95">
        <v>5.3280491556506604E-5</v>
      </c>
      <c r="Q438" s="95">
        <v>8.5941405268386006E-4</v>
      </c>
      <c r="R438" s="95">
        <v>9.2887767823413014E-4</v>
      </c>
      <c r="V438" s="94" t="s">
        <v>164</v>
      </c>
      <c r="W438" s="95">
        <f>C438-'Growth Contrib.'!C438</f>
        <v>9.5341123114867782E-10</v>
      </c>
      <c r="X438" s="95">
        <f>D438-'Growth Contrib.'!D438</f>
        <v>-3.0180061859168272E-7</v>
      </c>
      <c r="Y438" s="95">
        <f>E438-'Growth Contrib.'!E438</f>
        <v>3.8496811980218149E-7</v>
      </c>
      <c r="Z438" s="95">
        <f>F438-'Growth Contrib.'!F438</f>
        <v>3.56547447750836E-7</v>
      </c>
      <c r="AA438" s="95">
        <f>G438-'Growth Contrib.'!G438</f>
        <v>-2.6004506769716079E-7</v>
      </c>
      <c r="AB438" s="95">
        <f>H438-'Growth Contrib.'!H438</f>
        <v>-4.9767303275964278E-7</v>
      </c>
      <c r="AC438" s="95">
        <f>I438-'Growth Contrib.'!I438</f>
        <v>5.4732052347759852E-8</v>
      </c>
      <c r="AD438" s="95">
        <f>J438-'Growth Contrib.'!J438</f>
        <v>2.1370855767324781E-8</v>
      </c>
      <c r="AE438" s="95">
        <f>K438-'Growth Contrib.'!K438</f>
        <v>1.9981595743181861E-7</v>
      </c>
      <c r="AF438" s="95">
        <f>L438-'Growth Contrib.'!L438</f>
        <v>-5.4003953780428285E-8</v>
      </c>
      <c r="AG438" s="95">
        <f>M438-'Growth Contrib.'!M438</f>
        <v>-4.5958335534359435E-8</v>
      </c>
      <c r="AH438" s="95">
        <f>N438-'Growth Contrib.'!N438</f>
        <v>4.6125260537530511E-8</v>
      </c>
      <c r="AI438" s="95">
        <f>O438-'Growth Contrib.'!O438</f>
        <v>-3.4033202403731949E-7</v>
      </c>
      <c r="AJ438" s="95">
        <f>P438-'Growth Contrib.'!P438</f>
        <v>2.1393232072473845E-7</v>
      </c>
      <c r="AK438" s="95">
        <f>Q438-'Growth Contrib.'!Q438</f>
        <v>7.2911447370816763E-7</v>
      </c>
      <c r="AL438" s="95">
        <f>R438-'Growth Contrib.'!R438</f>
        <v>8.5345771678145554E-8</v>
      </c>
    </row>
    <row r="439" spans="1:38" x14ac:dyDescent="0.2">
      <c r="A439" s="94" t="s">
        <v>165</v>
      </c>
      <c r="B439" s="85"/>
      <c r="C439" s="95">
        <v>5.0956524908542633E-2</v>
      </c>
      <c r="D439" s="95">
        <v>8.2222837954759598E-3</v>
      </c>
      <c r="E439" s="95">
        <v>0.25817564129829407</v>
      </c>
      <c r="F439" s="95">
        <v>0.11211879551410675</v>
      </c>
      <c r="G439" s="95">
        <v>-7.4807234108448029E-2</v>
      </c>
      <c r="H439" s="95">
        <v>0</v>
      </c>
      <c r="I439" s="95">
        <v>0</v>
      </c>
      <c r="J439" s="95">
        <v>0.17737878859043121</v>
      </c>
      <c r="K439" s="95">
        <v>2.9686163179576397E-3</v>
      </c>
      <c r="L439" s="95">
        <v>2.937312051653862E-2</v>
      </c>
      <c r="M439" s="95">
        <v>-4.4206120073795319E-2</v>
      </c>
      <c r="N439" s="95">
        <v>-1.1792085133492947E-2</v>
      </c>
      <c r="O439" s="95">
        <v>0.82083731889724731</v>
      </c>
      <c r="P439" s="95">
        <v>5.0286509096622467E-2</v>
      </c>
      <c r="Q439" s="95">
        <v>0.14753226935863495</v>
      </c>
      <c r="R439" s="95">
        <v>0.10536051541566849</v>
      </c>
      <c r="V439" s="94" t="s">
        <v>165</v>
      </c>
      <c r="W439" s="95">
        <f>C439-'Growth Contrib.'!C439</f>
        <v>1.3726769721583709E-7</v>
      </c>
      <c r="X439" s="95">
        <f>D439-'Growth Contrib.'!D439</f>
        <v>-1.9990400883934667E-7</v>
      </c>
      <c r="Y439" s="95">
        <f>E439-'Growth Contrib.'!E439</f>
        <v>2.9485430663722667E-7</v>
      </c>
      <c r="Z439" s="95">
        <f>F439-'Growth Contrib.'!F439</f>
        <v>-2.4556726929692019E-7</v>
      </c>
      <c r="AA439" s="95">
        <f>G439-'Growth Contrib.'!G439</f>
        <v>2.9794406820882191E-7</v>
      </c>
      <c r="AB439" s="95">
        <f>H439-'Growth Contrib.'!H439</f>
        <v>0</v>
      </c>
      <c r="AC439" s="95">
        <f>I439-'Growth Contrib.'!I439</f>
        <v>0</v>
      </c>
      <c r="AD439" s="95">
        <f>J439-'Growth Contrib.'!J439</f>
        <v>-3.788044776187327E-7</v>
      </c>
      <c r="AE439" s="95">
        <f>K439-'Growth Contrib.'!K439</f>
        <v>1.8210204659864851E-7</v>
      </c>
      <c r="AF439" s="95">
        <f>L439-'Growth Contrib.'!L439</f>
        <v>-2.2590794926738433E-7</v>
      </c>
      <c r="AG439" s="95">
        <f>M439-'Growth Contrib.'!M439</f>
        <v>2.2304818818319472E-7</v>
      </c>
      <c r="AH439" s="95">
        <f>N439-'Growth Contrib.'!N439</f>
        <v>1.9128458142274318E-7</v>
      </c>
      <c r="AI439" s="95">
        <f>O439-'Growth Contrib.'!O439</f>
        <v>-3.6316066387431789E-7</v>
      </c>
      <c r="AJ439" s="95">
        <f>P439-'Growth Contrib.'!P439</f>
        <v>8.2535681331097344E-8</v>
      </c>
      <c r="AK439" s="95">
        <f>Q439-'Growth Contrib.'!Q439</f>
        <v>9.8645430601784767E-8</v>
      </c>
      <c r="AL439" s="95">
        <f>R439-'Growth Contrib.'!R439</f>
        <v>-4.7002670020002135E-8</v>
      </c>
    </row>
    <row r="440" spans="1:38" x14ac:dyDescent="0.2">
      <c r="A440" s="94" t="s">
        <v>166</v>
      </c>
      <c r="B440" s="85"/>
      <c r="C440" s="95">
        <v>5.1260057836771011E-2</v>
      </c>
      <c r="D440" s="95">
        <v>8.2771796733140945E-3</v>
      </c>
      <c r="E440" s="95">
        <v>0.25817567110061646</v>
      </c>
      <c r="F440" s="95">
        <v>0.11211879551410675</v>
      </c>
      <c r="G440" s="95">
        <v>-7.5871959328651428E-2</v>
      </c>
      <c r="H440" s="95">
        <v>2.1283132955431938E-3</v>
      </c>
      <c r="I440" s="95">
        <v>5.6302953511476517E-2</v>
      </c>
      <c r="J440" s="95">
        <v>4.001091793179512E-2</v>
      </c>
      <c r="K440" s="95">
        <v>7.9042248427867889E-2</v>
      </c>
      <c r="L440" s="95">
        <v>4.0751449763774872E-2</v>
      </c>
      <c r="M440" s="95">
        <v>6.480436772108078E-2</v>
      </c>
      <c r="N440" s="95">
        <v>4.9398135393857956E-2</v>
      </c>
      <c r="O440" s="95">
        <v>5.7443566620349884E-2</v>
      </c>
      <c r="P440" s="95">
        <v>7.5885720551013947E-2</v>
      </c>
      <c r="Q440" s="95">
        <v>5.8234788477420807E-2</v>
      </c>
      <c r="R440" s="95">
        <v>3.9005376398563385E-2</v>
      </c>
      <c r="V440" s="94" t="s">
        <v>166</v>
      </c>
      <c r="W440" s="95">
        <f>C440-'Growth Contrib.'!C440</f>
        <v>-3.8601120645742615E-7</v>
      </c>
      <c r="X440" s="95">
        <f>D440-'Growth Contrib.'!D440</f>
        <v>6.518053698688353E-7</v>
      </c>
      <c r="Y440" s="95">
        <f>E440-'Growth Contrib.'!E440</f>
        <v>-4.5046112678859274E-7</v>
      </c>
      <c r="Z440" s="95">
        <f>F440-'Growth Contrib.'!F440</f>
        <v>7.4853611684022603E-8</v>
      </c>
      <c r="AA440" s="95">
        <f>G440-'Growth Contrib.'!G440</f>
        <v>-6.8262452912470906E-9</v>
      </c>
      <c r="AB440" s="95">
        <f>H440-'Growth Contrib.'!H440</f>
        <v>3.0308578546998227E-7</v>
      </c>
      <c r="AC440" s="95">
        <f>I440-'Growth Contrib.'!I440</f>
        <v>-2.4302190958225278E-7</v>
      </c>
      <c r="AD440" s="95">
        <f>J440-'Growth Contrib.'!J440</f>
        <v>-1.4158322114016242E-7</v>
      </c>
      <c r="AE440" s="95">
        <f>K440-'Growth Contrib.'!K440</f>
        <v>-1.2397828486054863E-8</v>
      </c>
      <c r="AF440" s="95">
        <f>L440-'Growth Contrib.'!L440</f>
        <v>8.2427519559891138E-8</v>
      </c>
      <c r="AG440" s="95">
        <f>M440-'Growth Contrib.'!M440</f>
        <v>1.0364000212204072E-7</v>
      </c>
      <c r="AH440" s="95">
        <f>N440-'Growth Contrib.'!N440</f>
        <v>1.9963517676468978E-7</v>
      </c>
      <c r="AI440" s="95">
        <f>O440-'Growth Contrib.'!O440</f>
        <v>-1.984139849503519E-7</v>
      </c>
      <c r="AJ440" s="95">
        <f>P440-'Growth Contrib.'!P440</f>
        <v>3.4069280660520285E-8</v>
      </c>
      <c r="AK440" s="95">
        <f>Q440-'Growth Contrib.'!Q440</f>
        <v>-2.9458500315493463E-7</v>
      </c>
      <c r="AL440" s="95">
        <f>R440-'Growth Contrib.'!R440</f>
        <v>2.20899164189714E-7</v>
      </c>
    </row>
    <row r="441" spans="1:38" x14ac:dyDescent="0.2">
      <c r="A441" s="96" t="s">
        <v>167</v>
      </c>
      <c r="B441" s="97"/>
      <c r="C441" s="98">
        <v>3.4120801836252213E-2</v>
      </c>
      <c r="D441" s="98">
        <v>4.1642036288976669E-2</v>
      </c>
      <c r="E441" s="98">
        <v>2.6842644438147545E-2</v>
      </c>
      <c r="F441" s="98">
        <v>2.5812961161136627E-2</v>
      </c>
      <c r="G441" s="98">
        <v>2.5879457592964172E-2</v>
      </c>
      <c r="H441" s="98">
        <v>2.7356516569852829E-2</v>
      </c>
      <c r="I441" s="98">
        <v>3.4392163157463074E-2</v>
      </c>
      <c r="J441" s="98">
        <v>3.1282220035791397E-2</v>
      </c>
      <c r="K441" s="98">
        <v>9.7322296351194382E-3</v>
      </c>
      <c r="L441" s="98">
        <v>2.0423185080289841E-2</v>
      </c>
      <c r="M441" s="98">
        <v>2.8323052451014519E-2</v>
      </c>
      <c r="N441" s="98">
        <v>2.3019354790449142E-2</v>
      </c>
      <c r="O441" s="98">
        <v>1.9775465130805969E-2</v>
      </c>
      <c r="P441" s="98">
        <v>3.2830353826284409E-2</v>
      </c>
      <c r="Q441" s="98">
        <v>-6.1118942685425282E-3</v>
      </c>
      <c r="R441" s="98">
        <v>3.4295778721570969E-2</v>
      </c>
      <c r="V441" s="96" t="s">
        <v>167</v>
      </c>
      <c r="W441" s="98">
        <f>C441-'Growth Contrib.'!C441</f>
        <v>-3.9238290624327155E-7</v>
      </c>
      <c r="X441" s="98">
        <f>D441-'Growth Contrib.'!D441</f>
        <v>1.288372769234214E-7</v>
      </c>
      <c r="Y441" s="98">
        <f>E441-'Growth Contrib.'!E441</f>
        <v>4.2250940249580204E-7</v>
      </c>
      <c r="Z441" s="98">
        <f>F441-'Growth Contrib.'!F441</f>
        <v>-4.3539919255056181E-7</v>
      </c>
      <c r="AA441" s="98">
        <f>G441-'Growth Contrib.'!G441</f>
        <v>6.5156523567505564E-7</v>
      </c>
      <c r="AB441" s="98">
        <f>H441-'Growth Contrib.'!H441</f>
        <v>-6.2504873721627718E-7</v>
      </c>
      <c r="AC441" s="98">
        <f>I441-'Growth Contrib.'!I441</f>
        <v>4.0476813840256698E-7</v>
      </c>
      <c r="AD441" s="98">
        <f>J441-'Growth Contrib.'!J441</f>
        <v>-7.1871197798722974E-8</v>
      </c>
      <c r="AE441" s="98">
        <f>K441-'Growth Contrib.'!K441</f>
        <v>-4.8459242545789705E-8</v>
      </c>
      <c r="AF441" s="98">
        <f>L441-'Growth Contrib.'!L441</f>
        <v>1.8286441277187704E-7</v>
      </c>
      <c r="AG441" s="98">
        <f>M441-'Growth Contrib.'!M441</f>
        <v>-5.07975124793697E-7</v>
      </c>
      <c r="AH441" s="98">
        <f>N441-'Growth Contrib.'!N441</f>
        <v>2.5869444857801183E-7</v>
      </c>
      <c r="AI441" s="98">
        <f>O441-'Growth Contrib.'!O441</f>
        <v>1.7527061373437403E-7</v>
      </c>
      <c r="AJ441" s="98">
        <f>P441-'Growth Contrib.'!P441</f>
        <v>-3.2896124813053262E-7</v>
      </c>
      <c r="AK441" s="98">
        <f>Q441-'Growth Contrib.'!Q441</f>
        <v>1.0410346076294985E-6</v>
      </c>
      <c r="AL441" s="98">
        <f>R441-'Growth Contrib.'!R441</f>
        <v>-4.6770485191693911E-7</v>
      </c>
    </row>
    <row r="442" spans="1:38" x14ac:dyDescent="0.2">
      <c r="A442" s="1"/>
      <c r="V442" s="1"/>
    </row>
    <row r="443" spans="1:38" x14ac:dyDescent="0.2">
      <c r="A443" s="59" t="s">
        <v>210</v>
      </c>
      <c r="B443" s="60"/>
      <c r="C443" s="60"/>
      <c r="D443" s="60"/>
      <c r="E443" s="60"/>
      <c r="F443" s="60"/>
      <c r="G443" s="60"/>
      <c r="H443" s="60"/>
      <c r="I443" s="60"/>
      <c r="J443" s="60"/>
      <c r="K443" s="60"/>
      <c r="L443" s="60"/>
      <c r="M443" s="60"/>
      <c r="N443" s="60"/>
      <c r="O443" s="60"/>
      <c r="P443" s="60"/>
      <c r="Q443" s="60"/>
      <c r="R443" s="60"/>
      <c r="V443" s="59" t="s">
        <v>210</v>
      </c>
      <c r="W443" s="60"/>
      <c r="X443" s="60"/>
      <c r="Y443" s="60"/>
      <c r="Z443" s="60"/>
      <c r="AA443" s="60"/>
      <c r="AB443" s="60"/>
      <c r="AC443" s="60"/>
      <c r="AD443" s="60"/>
      <c r="AE443" s="60"/>
      <c r="AF443" s="60"/>
      <c r="AG443" s="60"/>
      <c r="AH443" s="60"/>
      <c r="AI443" s="60"/>
      <c r="AJ443" s="60"/>
      <c r="AK443" s="60"/>
      <c r="AL443" s="60"/>
    </row>
    <row r="444" spans="1:38" ht="15" x14ac:dyDescent="0.2">
      <c r="A444" s="87" t="s">
        <v>7</v>
      </c>
      <c r="B444" s="32"/>
      <c r="C444" s="32">
        <v>2007</v>
      </c>
      <c r="D444" s="32">
        <v>2008</v>
      </c>
      <c r="E444" s="32">
        <v>2009</v>
      </c>
      <c r="F444" s="32">
        <v>2010</v>
      </c>
      <c r="G444" s="32">
        <v>2011</v>
      </c>
      <c r="H444" s="32">
        <v>2012</v>
      </c>
      <c r="I444" s="32">
        <v>2013</v>
      </c>
      <c r="J444" s="32">
        <v>2014</v>
      </c>
      <c r="K444" s="32">
        <v>2015</v>
      </c>
      <c r="L444" s="32">
        <v>2016</v>
      </c>
      <c r="M444" s="32">
        <v>2017</v>
      </c>
      <c r="N444" s="32">
        <v>2018</v>
      </c>
      <c r="O444" s="32">
        <v>2019</v>
      </c>
      <c r="P444" s="32">
        <v>2020</v>
      </c>
      <c r="Q444" s="32">
        <v>2021</v>
      </c>
      <c r="R444" s="32">
        <v>2022</v>
      </c>
      <c r="V444" s="87" t="s">
        <v>7</v>
      </c>
      <c r="W444" s="32">
        <v>2007</v>
      </c>
      <c r="X444" s="32">
        <v>2008</v>
      </c>
      <c r="Y444" s="32">
        <v>2009</v>
      </c>
      <c r="Z444" s="32">
        <v>2010</v>
      </c>
      <c r="AA444" s="32">
        <v>2011</v>
      </c>
      <c r="AB444" s="32">
        <v>2012</v>
      </c>
      <c r="AC444" s="32">
        <v>2013</v>
      </c>
      <c r="AD444" s="32">
        <v>2014</v>
      </c>
      <c r="AE444" s="32">
        <v>2015</v>
      </c>
      <c r="AF444" s="32">
        <v>2016</v>
      </c>
      <c r="AG444" s="32">
        <v>2017</v>
      </c>
      <c r="AH444" s="32">
        <v>2018</v>
      </c>
      <c r="AI444" s="32">
        <v>2019</v>
      </c>
      <c r="AJ444" s="32">
        <v>2020</v>
      </c>
      <c r="AK444" s="32">
        <v>2021</v>
      </c>
      <c r="AL444" s="32">
        <v>2022</v>
      </c>
    </row>
    <row r="445" spans="1:38" x14ac:dyDescent="0.2">
      <c r="A445" s="94" t="s">
        <v>28</v>
      </c>
      <c r="B445" s="85"/>
      <c r="C445" s="95" cm="1">
        <f t="array" ref="C445:R455">TRANSPOSE('5.Stata-DNSP&amp;State'!M147:W162)/C459:R459</f>
        <v>1.4659034786745906E-3</v>
      </c>
      <c r="D445" s="95">
        <v>2.1075515542179346E-3</v>
      </c>
      <c r="E445" s="95">
        <v>-2.2271630587056279E-4</v>
      </c>
      <c r="F445" s="95">
        <v>1.8565960926935077E-3</v>
      </c>
      <c r="G445" s="95">
        <v>-2.0295009016990662E-3</v>
      </c>
      <c r="H445" s="95">
        <v>2.6484820991754532E-3</v>
      </c>
      <c r="I445" s="95">
        <v>-1.811778754927218E-3</v>
      </c>
      <c r="J445" s="95">
        <v>-2.2024775389581919E-3</v>
      </c>
      <c r="K445" s="95">
        <v>3.6964889150112867E-3</v>
      </c>
      <c r="L445" s="95">
        <v>-5.246449145488441E-4</v>
      </c>
      <c r="M445" s="95">
        <v>5.8147276286035776E-4</v>
      </c>
      <c r="N445" s="95">
        <v>3.2833640580065548E-4</v>
      </c>
      <c r="O445" s="95">
        <v>1.2043013703078032E-3</v>
      </c>
      <c r="P445" s="95">
        <v>-2.192795043811202E-3</v>
      </c>
      <c r="Q445" s="208">
        <v>2.3569883778691292E-3</v>
      </c>
      <c r="R445" s="95">
        <v>1.7307843081653118E-3</v>
      </c>
      <c r="V445" s="94" t="s">
        <v>28</v>
      </c>
      <c r="W445" s="95">
        <f>C445-'Growth Contrib.'!C445</f>
        <v>1.5478674590544209E-8</v>
      </c>
      <c r="X445" s="95">
        <f>D445-'Growth Contrib.'!D445</f>
        <v>2.955421793448057E-8</v>
      </c>
      <c r="Y445" s="95">
        <f>E445-'Growth Contrib.'!E445</f>
        <v>2.7294129437214609E-8</v>
      </c>
      <c r="Z445" s="95">
        <f>F445-'Growth Contrib.'!F445</f>
        <v>-7.0907306492324837E-8</v>
      </c>
      <c r="AA445" s="95">
        <f>G445-'Growth Contrib.'!G445</f>
        <v>7.3098300933972793E-8</v>
      </c>
      <c r="AB445" s="95">
        <f>H445-'Growth Contrib.'!H445</f>
        <v>-6.2900824546793105E-8</v>
      </c>
      <c r="AC445" s="95">
        <f>I445-'Growth Contrib.'!I445</f>
        <v>4.1245072782050002E-8</v>
      </c>
      <c r="AD445" s="95">
        <f>J445-'Growth Contrib.'!J445</f>
        <v>6.4610418083407839E-9</v>
      </c>
      <c r="AE445" s="95">
        <f>K445-'Growth Contrib.'!K445</f>
        <v>1.6915011286609827E-8</v>
      </c>
      <c r="AF445" s="95">
        <f>L445-'Growth Contrib.'!L445</f>
        <v>-1.291454884407104E-8</v>
      </c>
      <c r="AG445" s="95">
        <f>M445-'Growth Contrib.'!M445</f>
        <v>1.8862860357775173E-8</v>
      </c>
      <c r="AH445" s="95">
        <f>N445-'Growth Contrib.'!N445</f>
        <v>-8.0694199344505824E-8</v>
      </c>
      <c r="AI445" s="95">
        <f>O445-'Growth Contrib.'!O445</f>
        <v>6.2370307803193484E-8</v>
      </c>
      <c r="AJ445" s="95">
        <f>P445-'Growth Contrib.'!P445</f>
        <v>-5.404381120226176E-8</v>
      </c>
      <c r="AK445" s="95">
        <f>Q445-'Growth Contrib.'!Q445</f>
        <v>1.2637786912924817E-7</v>
      </c>
      <c r="AL445" s="95">
        <f>R445-'Growth Contrib.'!R445</f>
        <v>-2.4691834688223349E-8</v>
      </c>
    </row>
    <row r="446" spans="1:38" x14ac:dyDescent="0.2">
      <c r="A446" s="94" t="s">
        <v>161</v>
      </c>
      <c r="B446" s="85"/>
      <c r="C446" s="95">
        <v>2.0673291757702827E-2</v>
      </c>
      <c r="D446" s="95">
        <v>2.3898497223854065E-2</v>
      </c>
      <c r="E446" s="95">
        <v>3.3861234784126282E-2</v>
      </c>
      <c r="F446" s="95">
        <v>-8.39223139337264E-6</v>
      </c>
      <c r="G446" s="95">
        <v>-2.5731083951541223E-5</v>
      </c>
      <c r="H446" s="95">
        <v>-1.3717202591578825E-6</v>
      </c>
      <c r="I446" s="95">
        <v>-7.8208549894043244E-6</v>
      </c>
      <c r="J446" s="95">
        <v>8.715369738638401E-3</v>
      </c>
      <c r="K446" s="95">
        <v>-2.1587320952676237E-4</v>
      </c>
      <c r="L446" s="95">
        <v>1.6820220480440184E-5</v>
      </c>
      <c r="M446" s="95">
        <v>-1.6127283743117005E-4</v>
      </c>
      <c r="N446" s="95">
        <v>6.8110097199678421E-3</v>
      </c>
      <c r="O446" s="95">
        <v>1.7393204616382718E-3</v>
      </c>
      <c r="P446" s="95">
        <v>7.7430866658687592E-3</v>
      </c>
      <c r="Q446" s="208">
        <v>-3.7345939199440181E-4</v>
      </c>
      <c r="R446" s="95">
        <v>1.306608464801684E-4</v>
      </c>
      <c r="V446" s="94" t="s">
        <v>161</v>
      </c>
      <c r="W446" s="95">
        <f>C446-'Growth Contrib.'!C446</f>
        <v>1.7577028270376882E-9</v>
      </c>
      <c r="X446" s="95">
        <f>D446-'Growth Contrib.'!D446</f>
        <v>-3.2776145936219692E-8</v>
      </c>
      <c r="Y446" s="95">
        <f>E446-'Growth Contrib.'!E446</f>
        <v>5.4784126284068702E-8</v>
      </c>
      <c r="Z446" s="95">
        <f>F446-'Growth Contrib.'!F446</f>
        <v>-2.3393372640758987E-11</v>
      </c>
      <c r="AA446" s="95">
        <f>G446-'Growth Contrib.'!G446</f>
        <v>6.0484587783714468E-12</v>
      </c>
      <c r="AB446" s="95">
        <f>H446-'Growth Contrib.'!H446</f>
        <v>1.7408421173623951E-12</v>
      </c>
      <c r="AC446" s="95">
        <f>I446-'Growth Contrib.'!I446</f>
        <v>-8.1989404325248281E-11</v>
      </c>
      <c r="AD446" s="95">
        <f>J446-'Growth Contrib.'!J446</f>
        <v>2.9738638400791939E-8</v>
      </c>
      <c r="AE446" s="95">
        <f>K446-'Growth Contrib.'!K446</f>
        <v>-5.0952676236212802E-10</v>
      </c>
      <c r="AF446" s="95">
        <f>L446-'Growth Contrib.'!L446</f>
        <v>1.7048044018616311E-10</v>
      </c>
      <c r="AG446" s="95">
        <f>M446-'Growth Contrib.'!M446</f>
        <v>-6.3743117004904683E-10</v>
      </c>
      <c r="AH446" s="95">
        <f>N446-'Growth Contrib.'!N446</f>
        <v>-9.728003215817016E-8</v>
      </c>
      <c r="AI446" s="95">
        <f>O446-'Growth Contrib.'!O446</f>
        <v>5.0461638271799905E-8</v>
      </c>
      <c r="AJ446" s="95">
        <f>P446-'Growth Contrib.'!P446</f>
        <v>1.7665868759161873E-8</v>
      </c>
      <c r="AK446" s="95">
        <f>Q446-'Growth Contrib.'!Q446</f>
        <v>-3.9199440183624104E-10</v>
      </c>
      <c r="AL446" s="95">
        <f>R446-'Growth Contrib.'!R446</f>
        <v>-5.5351983158655541E-10</v>
      </c>
    </row>
    <row r="447" spans="1:38" x14ac:dyDescent="0.2">
      <c r="A447" s="94" t="s">
        <v>30</v>
      </c>
      <c r="B447" s="85"/>
      <c r="C447" s="95">
        <v>3.4770139027386904E-3</v>
      </c>
      <c r="D447" s="95">
        <v>4.3871183879673481E-3</v>
      </c>
      <c r="E447" s="95">
        <v>3.4156215842813253E-3</v>
      </c>
      <c r="F447" s="95">
        <v>4.6397438272833824E-3</v>
      </c>
      <c r="G447" s="95">
        <v>5.1987818442285061E-3</v>
      </c>
      <c r="H447" s="95">
        <v>3.7055490538477898E-3</v>
      </c>
      <c r="I447" s="95">
        <v>3.0922156292945147E-3</v>
      </c>
      <c r="J447" s="95">
        <v>3.2818294130265713E-3</v>
      </c>
      <c r="K447" s="95">
        <v>3.4005758352577686E-3</v>
      </c>
      <c r="L447" s="95">
        <v>6.194455549120903E-3</v>
      </c>
      <c r="M447" s="95">
        <v>4.3390747159719467E-3</v>
      </c>
      <c r="N447" s="95">
        <v>5.4108155891299248E-3</v>
      </c>
      <c r="O447" s="95">
        <v>4.5891921035945415E-3</v>
      </c>
      <c r="P447" s="95">
        <v>2.2544665262103081E-3</v>
      </c>
      <c r="Q447" s="208">
        <v>6.8281954154372215E-3</v>
      </c>
      <c r="R447" s="95">
        <v>6.0368985868990421E-3</v>
      </c>
      <c r="V447" s="94" t="s">
        <v>30</v>
      </c>
      <c r="W447" s="95">
        <f>C447-'Growth Contrib.'!C447</f>
        <v>-6.8097261309452845E-8</v>
      </c>
      <c r="X447" s="95">
        <f>D447-'Growth Contrib.'!D447</f>
        <v>1.3438796734807634E-7</v>
      </c>
      <c r="Y447" s="95">
        <f>E447-'Growth Contrib.'!E447</f>
        <v>-8.415718674454481E-9</v>
      </c>
      <c r="Z447" s="95">
        <f>F447-'Growth Contrib.'!F447</f>
        <v>-1.2517271661717511E-7</v>
      </c>
      <c r="AA447" s="95">
        <f>G447-'Growth Contrib.'!G447</f>
        <v>9.4844228506509032E-8</v>
      </c>
      <c r="AB447" s="95">
        <f>H447-'Growth Contrib.'!H447</f>
        <v>1.5053847789853192E-8</v>
      </c>
      <c r="AC447" s="95">
        <f>I447-'Growth Contrib.'!I447</f>
        <v>-1.3537070548547137E-7</v>
      </c>
      <c r="AD447" s="95">
        <f>J447-'Growth Contrib.'!J447</f>
        <v>1.3541302657134324E-7</v>
      </c>
      <c r="AE447" s="95">
        <f>K447-'Growth Contrib.'!K447</f>
        <v>1.6835257768584022E-8</v>
      </c>
      <c r="AF447" s="95">
        <f>L447-'Growth Contrib.'!L447</f>
        <v>-8.4508790972048775E-9</v>
      </c>
      <c r="AG447" s="95">
        <f>M447-'Growth Contrib.'!M447</f>
        <v>-8.2840280529392074E-9</v>
      </c>
      <c r="AH447" s="95">
        <f>N447-'Growth Contrib.'!N447</f>
        <v>-8.0410870075334206E-8</v>
      </c>
      <c r="AI447" s="95">
        <f>O447-'Growth Contrib.'!O447</f>
        <v>2.4103594541309559E-8</v>
      </c>
      <c r="AJ447" s="95">
        <f>P447-'Growth Contrib.'!P447</f>
        <v>8.7526210308143393E-8</v>
      </c>
      <c r="AK447" s="95">
        <f>Q447-'Growth Contrib.'!Q447</f>
        <v>-2.9258456277821837E-7</v>
      </c>
      <c r="AL447" s="95">
        <f>R447-'Growth Contrib.'!R447</f>
        <v>1.1158689904207375E-7</v>
      </c>
    </row>
    <row r="448" spans="1:38" x14ac:dyDescent="0.2">
      <c r="A448" s="94" t="s">
        <v>162</v>
      </c>
      <c r="B448" s="85"/>
      <c r="C448" s="95">
        <v>1.4318930916488171E-3</v>
      </c>
      <c r="D448" s="95">
        <v>1.3985473196953535E-3</v>
      </c>
      <c r="E448" s="95">
        <v>5.0263064913451672E-3</v>
      </c>
      <c r="F448" s="95">
        <v>3.6853712517768145E-3</v>
      </c>
      <c r="G448" s="95">
        <v>-2.265160670503974E-3</v>
      </c>
      <c r="H448" s="95">
        <v>2.9722398612648249E-3</v>
      </c>
      <c r="I448" s="95">
        <v>1.867694896645844E-3</v>
      </c>
      <c r="J448" s="95">
        <v>1.8412016797810793E-3</v>
      </c>
      <c r="K448" s="95">
        <v>1.6809221124276519E-3</v>
      </c>
      <c r="L448" s="95">
        <v>1.382928341627121E-3</v>
      </c>
      <c r="M448" s="95">
        <v>2.6545783039182425E-3</v>
      </c>
      <c r="N448" s="95">
        <v>1.9062482751905918E-3</v>
      </c>
      <c r="O448" s="95">
        <v>2.4340932723134756E-3</v>
      </c>
      <c r="P448" s="95">
        <v>2.8797709383070469E-3</v>
      </c>
      <c r="Q448" s="208">
        <v>2.6575534138828516E-3</v>
      </c>
      <c r="R448" s="95">
        <v>2.7717535849660635E-3</v>
      </c>
      <c r="V448" s="94" t="s">
        <v>162</v>
      </c>
      <c r="W448" s="95">
        <f>C448-'Growth Contrib.'!C448</f>
        <v>9.0916488170410259E-9</v>
      </c>
      <c r="X448" s="95">
        <f>D448-'Growth Contrib.'!D448</f>
        <v>-4.1680304646487393E-8</v>
      </c>
      <c r="Y448" s="95">
        <f>E448-'Growth Contrib.'!E448</f>
        <v>1.5949134516725361E-7</v>
      </c>
      <c r="Z448" s="95">
        <f>F448-'Growth Contrib.'!F448</f>
        <v>-2.3574822318557162E-7</v>
      </c>
      <c r="AA448" s="95">
        <f>G448-'Growth Contrib.'!G448</f>
        <v>2.6032949602614042E-7</v>
      </c>
      <c r="AB448" s="95">
        <f>H448-'Growth Contrib.'!H448</f>
        <v>9.5861264824952802E-8</v>
      </c>
      <c r="AC448" s="95">
        <f>I448-'Growth Contrib.'!I448</f>
        <v>-2.2103354156092353E-8</v>
      </c>
      <c r="AD448" s="95">
        <f>J448-'Growth Contrib.'!J448</f>
        <v>5.367978107937571E-8</v>
      </c>
      <c r="AE448" s="95">
        <f>K448-'Growth Contrib.'!K448</f>
        <v>-1.1388757234801969E-7</v>
      </c>
      <c r="AF448" s="95">
        <f>L448-'Growth Contrib.'!L448</f>
        <v>1.4534162712091271E-7</v>
      </c>
      <c r="AG448" s="95">
        <f>M448-'Growth Contrib.'!M448</f>
        <v>-8.6696081757608318E-8</v>
      </c>
      <c r="AH448" s="95">
        <f>N448-'Growth Contrib.'!N448</f>
        <v>6.027519059174577E-8</v>
      </c>
      <c r="AI448" s="95">
        <f>O448-'Growth Contrib.'!O448</f>
        <v>-1.6372768652439182E-7</v>
      </c>
      <c r="AJ448" s="95">
        <f>P448-'Growth Contrib.'!P448</f>
        <v>-1.6306169295290246E-7</v>
      </c>
      <c r="AK448" s="95">
        <f>Q448-'Growth Contrib.'!Q448</f>
        <v>2.8341388285139588E-7</v>
      </c>
      <c r="AL448" s="95">
        <f>R448-'Growth Contrib.'!R448</f>
        <v>4.5584966063601934E-8</v>
      </c>
    </row>
    <row r="449" spans="1:38" x14ac:dyDescent="0.2">
      <c r="A449" s="94" t="s">
        <v>156</v>
      </c>
      <c r="B449" s="85"/>
      <c r="C449" s="95">
        <v>-3.0291764065623283E-2</v>
      </c>
      <c r="D449" s="95">
        <v>2.7710551396012306E-2</v>
      </c>
      <c r="E449" s="95">
        <v>-7.7822424471378326E-2</v>
      </c>
      <c r="F449" s="95">
        <v>2.4451959878206253E-2</v>
      </c>
      <c r="G449" s="95">
        <v>3.2929603010416031E-2</v>
      </c>
      <c r="H449" s="95">
        <v>-1.0291357524693012E-2</v>
      </c>
      <c r="I449" s="95">
        <v>-1.6663078218698502E-2</v>
      </c>
      <c r="J449" s="95">
        <v>-3.9068397134542465E-2</v>
      </c>
      <c r="K449" s="95">
        <v>4.0590386837720871E-2</v>
      </c>
      <c r="L449" s="95">
        <v>1.1973397340625525E-3</v>
      </c>
      <c r="M449" s="95">
        <v>3.8480192422866821E-2</v>
      </c>
      <c r="N449" s="95">
        <v>-5.3655929863452911E-2</v>
      </c>
      <c r="O449" s="95">
        <v>2.815961604937911E-3</v>
      </c>
      <c r="P449" s="95">
        <v>3.0933276284486055E-3</v>
      </c>
      <c r="Q449" s="208">
        <v>6.7402273416519165E-2</v>
      </c>
      <c r="R449" s="95">
        <v>-2.3318208754062653E-2</v>
      </c>
      <c r="V449" s="94" t="s">
        <v>156</v>
      </c>
      <c r="W449" s="95">
        <f>C449-'Growth Contrib.'!C449</f>
        <v>4.5934376715489611E-8</v>
      </c>
      <c r="X449" s="95">
        <f>D449-'Growth Contrib.'!D449</f>
        <v>1.4139601230492294E-7</v>
      </c>
      <c r="Y449" s="95">
        <f>E449-'Growth Contrib.'!E449</f>
        <v>-1.5447137832746982E-7</v>
      </c>
      <c r="Z449" s="95">
        <f>F449-'Growth Contrib.'!F449</f>
        <v>2.9878206252859085E-8</v>
      </c>
      <c r="AA449" s="95">
        <f>G449-'Growth Contrib.'!G449</f>
        <v>-4.698958396692765E-8</v>
      </c>
      <c r="AB449" s="95">
        <f>H449-'Growth Contrib.'!H449</f>
        <v>-2.7524693012662138E-8</v>
      </c>
      <c r="AC449" s="95">
        <f>I449-'Growth Contrib.'!I449</f>
        <v>6.1781301498309293E-8</v>
      </c>
      <c r="AD449" s="95">
        <f>J449-'Growth Contrib.'!J449</f>
        <v>-5.7134542465198113E-8</v>
      </c>
      <c r="AE449" s="95">
        <f>K449-'Growth Contrib.'!K449</f>
        <v>2.0683772087443097E-7</v>
      </c>
      <c r="AF449" s="95">
        <f>L449-'Growth Contrib.'!L449</f>
        <v>-1.1026593744762475E-7</v>
      </c>
      <c r="AG449" s="95">
        <f>M449-'Growth Contrib.'!M449</f>
        <v>1.1242286682144886E-7</v>
      </c>
      <c r="AH449" s="95">
        <f>N449-'Growth Contrib.'!N449</f>
        <v>6.0136547089251202E-8</v>
      </c>
      <c r="AI449" s="95">
        <f>O449-'Growth Contrib.'!O449</f>
        <v>-1.6839506208898847E-7</v>
      </c>
      <c r="AJ449" s="95">
        <f>P449-'Growth Contrib.'!P449</f>
        <v>1.1762844860565419E-7</v>
      </c>
      <c r="AK449" s="95">
        <f>Q449-'Growth Contrib.'!Q449</f>
        <v>-6.6583480839987885E-8</v>
      </c>
      <c r="AL449" s="95">
        <f>R449-'Growth Contrib.'!R449</f>
        <v>4.1245937346112704E-8</v>
      </c>
    </row>
    <row r="450" spans="1:38" x14ac:dyDescent="0.2">
      <c r="A450" s="94" t="s">
        <v>10</v>
      </c>
      <c r="B450" s="85"/>
      <c r="C450" s="95">
        <v>5.4530594497919083E-2</v>
      </c>
      <c r="D450" s="95">
        <v>-1.4393066056072712E-2</v>
      </c>
      <c r="E450" s="95">
        <v>-3.5377074033021927E-2</v>
      </c>
      <c r="F450" s="95">
        <v>1.2393697164952755E-2</v>
      </c>
      <c r="G450" s="95">
        <v>-1.3710728846490383E-2</v>
      </c>
      <c r="H450" s="95">
        <v>-6.9823361933231354E-2</v>
      </c>
      <c r="I450" s="95">
        <v>-2.5437796488404274E-2</v>
      </c>
      <c r="J450" s="95">
        <v>4.1223771870136261E-2</v>
      </c>
      <c r="K450" s="95">
        <v>-2.9631441459059715E-2</v>
      </c>
      <c r="L450" s="95">
        <v>6.4827673137187958E-2</v>
      </c>
      <c r="M450" s="95">
        <v>-2.8857046738266945E-2</v>
      </c>
      <c r="N450" s="95">
        <v>-1.075187511742115E-2</v>
      </c>
      <c r="O450" s="95">
        <v>1.298864558339119E-2</v>
      </c>
      <c r="P450" s="95">
        <v>2.3751057684421539E-2</v>
      </c>
      <c r="Q450" s="208">
        <v>-8.3037000149488449E-3</v>
      </c>
      <c r="R450" s="95">
        <v>-1.4219903387129307E-2</v>
      </c>
      <c r="V450" s="94" t="s">
        <v>10</v>
      </c>
      <c r="W450" s="95">
        <f>C450-'Growth Contrib.'!C450</f>
        <v>9.4497919080060999E-8</v>
      </c>
      <c r="X450" s="95">
        <f>D450-'Growth Contrib.'!D450</f>
        <v>1.3943927288859181E-8</v>
      </c>
      <c r="Y450" s="95">
        <f>E450-'Growth Contrib.'!E450</f>
        <v>-1.2403302192959265E-7</v>
      </c>
      <c r="Z450" s="95">
        <f>F450-'Growth Contrib.'!F450</f>
        <v>3.2716495275419977E-7</v>
      </c>
      <c r="AA450" s="95">
        <f>G450-'Growth Contrib.'!G450</f>
        <v>-1.9884649038286184E-7</v>
      </c>
      <c r="AB450" s="95">
        <f>H450-'Growth Contrib.'!H450</f>
        <v>-7.1933231357568239E-8</v>
      </c>
      <c r="AC450" s="95">
        <f>I450-'Growth Contrib.'!I450</f>
        <v>-6.6488404275311108E-8</v>
      </c>
      <c r="AD450" s="95">
        <f>J450-'Growth Contrib.'!J450</f>
        <v>-1.8129863742222252E-8</v>
      </c>
      <c r="AE450" s="95">
        <f>K450-'Growth Contrib.'!K450</f>
        <v>3.4854094028632931E-7</v>
      </c>
      <c r="AF450" s="95">
        <f>L450-'Growth Contrib.'!L450</f>
        <v>-4.6862812047576696E-8</v>
      </c>
      <c r="AG450" s="95">
        <f>M450-'Growth Contrib.'!M450</f>
        <v>3.3261733055345299E-8</v>
      </c>
      <c r="AH450" s="95">
        <f>N450-'Growth Contrib.'!N450</f>
        <v>-2.0511742115057741E-7</v>
      </c>
      <c r="AI450" s="95">
        <f>O450-'Growth Contrib.'!O450</f>
        <v>3.5583391190183167E-8</v>
      </c>
      <c r="AJ450" s="95">
        <f>P450-'Growth Contrib.'!P450</f>
        <v>1.1768442153767267E-7</v>
      </c>
      <c r="AK450" s="95">
        <f>Q450-'Growth Contrib.'!Q450</f>
        <v>-3.9601494884571042E-7</v>
      </c>
      <c r="AL450" s="95">
        <f>R450-'Growth Contrib.'!R450</f>
        <v>1.7661287069273279E-7</v>
      </c>
    </row>
    <row r="451" spans="1:38" x14ac:dyDescent="0.2">
      <c r="A451" s="94" t="s">
        <v>163</v>
      </c>
      <c r="B451" s="85"/>
      <c r="C451" s="95">
        <v>-4.349843948148191E-5</v>
      </c>
      <c r="D451" s="95">
        <v>-8.856375643517822E-5</v>
      </c>
      <c r="E451" s="95">
        <v>1.2134654389228672E-4</v>
      </c>
      <c r="F451" s="95">
        <v>4.5824781409464777E-6</v>
      </c>
      <c r="G451" s="95">
        <v>-4.8788556341605727E-6</v>
      </c>
      <c r="H451" s="95">
        <v>-2.6590237393975258E-4</v>
      </c>
      <c r="I451" s="95">
        <v>3.4870230592787266E-5</v>
      </c>
      <c r="J451" s="95">
        <v>9.2385843163356185E-4</v>
      </c>
      <c r="K451" s="95">
        <v>2.5575591280357912E-5</v>
      </c>
      <c r="L451" s="95">
        <v>-7.4041722109541297E-4</v>
      </c>
      <c r="M451" s="95">
        <v>-6.220636423677206E-4</v>
      </c>
      <c r="N451" s="95">
        <v>2.2899298346601427E-4</v>
      </c>
      <c r="O451" s="95">
        <v>-4.5253113057697192E-5</v>
      </c>
      <c r="P451" s="95">
        <v>7.2128354986489285E-6</v>
      </c>
      <c r="Q451" s="208">
        <v>6.3578754634363577E-6</v>
      </c>
      <c r="R451" s="95">
        <v>-3.0718871857970953E-4</v>
      </c>
      <c r="V451" s="94" t="s">
        <v>163</v>
      </c>
      <c r="W451" s="95">
        <f>C451-'Growth Contrib.'!C451</f>
        <v>-7.7494814819102599E-9</v>
      </c>
      <c r="X451" s="95">
        <f>D451-'Growth Contrib.'!D451</f>
        <v>2.2113564821779337E-8</v>
      </c>
      <c r="Y451" s="95">
        <f>E451-'Growth Contrib.'!E451</f>
        <v>3.7438922867113773E-9</v>
      </c>
      <c r="Z451" s="95">
        <f>F451-'Growth Contrib.'!F451</f>
        <v>1.6611409464775624E-9</v>
      </c>
      <c r="AA451" s="95">
        <f>G451-'Growth Contrib.'!G451</f>
        <v>-1.5087634160572782E-8</v>
      </c>
      <c r="AB451" s="95">
        <f>H451-'Growth Contrib.'!H451</f>
        <v>1.132606024744319E-8</v>
      </c>
      <c r="AC451" s="95">
        <f>I451-'Growth Contrib.'!I451</f>
        <v>-1.9769407212733904E-8</v>
      </c>
      <c r="AD451" s="95">
        <f>J451-'Growth Contrib.'!J451</f>
        <v>1.0131633561847112E-8</v>
      </c>
      <c r="AE451" s="95">
        <f>K451-'Growth Contrib.'!K451</f>
        <v>3.2212803579115842E-9</v>
      </c>
      <c r="AF451" s="95">
        <f>L451-'Growth Contrib.'!L451</f>
        <v>9.5789045870611766E-9</v>
      </c>
      <c r="AG451" s="95">
        <f>M451-'Growth Contrib.'!M451</f>
        <v>-5.2423677205900091E-9</v>
      </c>
      <c r="AH451" s="95">
        <f>N451-'Growth Contrib.'!N451</f>
        <v>5.9834660142712125E-9</v>
      </c>
      <c r="AI451" s="95">
        <f>O451-'Growth Contrib.'!O451</f>
        <v>-2.3663057697190714E-8</v>
      </c>
      <c r="AJ451" s="95">
        <f>P451-'Growth Contrib.'!P451</f>
        <v>3.842498648928533E-9</v>
      </c>
      <c r="AK451" s="95">
        <f>Q451-'Growth Contrib.'!Q451</f>
        <v>-2.0126536563642553E-8</v>
      </c>
      <c r="AL451" s="95">
        <f>R451-'Growth Contrib.'!R451</f>
        <v>-2.8185797095272615E-9</v>
      </c>
    </row>
    <row r="452" spans="1:38" x14ac:dyDescent="0.2">
      <c r="A452" s="94" t="s">
        <v>164</v>
      </c>
      <c r="B452" s="85"/>
      <c r="C452" s="95">
        <v>-1.1920314136659727E-4</v>
      </c>
      <c r="D452" s="95">
        <v>-6.0449796728789806E-4</v>
      </c>
      <c r="E452" s="95">
        <v>5.9420260367915034E-4</v>
      </c>
      <c r="F452" s="95">
        <v>1.5522484318353236E-4</v>
      </c>
      <c r="G452" s="95">
        <v>-7.1207527071237564E-4</v>
      </c>
      <c r="H452" s="95">
        <v>-4.4373661512508988E-4</v>
      </c>
      <c r="I452" s="95">
        <v>-7.5371179264038801E-4</v>
      </c>
      <c r="J452" s="95">
        <v>-1.5363028505817056E-3</v>
      </c>
      <c r="K452" s="95">
        <v>-1.7887759895529598E-4</v>
      </c>
      <c r="L452" s="95">
        <v>-4.8415426863357425E-4</v>
      </c>
      <c r="M452" s="95">
        <v>3.6924693267792463E-4</v>
      </c>
      <c r="N452" s="95">
        <v>-1.8174010619986802E-5</v>
      </c>
      <c r="O452" s="95">
        <v>-1.1345861275913194E-4</v>
      </c>
      <c r="P452" s="95">
        <v>6.0661891438940074E-6</v>
      </c>
      <c r="Q452" s="208">
        <v>-8.1681864685378969E-5</v>
      </c>
      <c r="R452" s="95">
        <v>-2.977635886054486E-4</v>
      </c>
      <c r="V452" s="94" t="s">
        <v>164</v>
      </c>
      <c r="W452" s="95">
        <f>C452-'Growth Contrib.'!C452</f>
        <v>1.5175863340273976E-7</v>
      </c>
      <c r="X452" s="95">
        <f>D452-'Growth Contrib.'!D452</f>
        <v>-1.7786728789804217E-7</v>
      </c>
      <c r="Y452" s="95">
        <f>E452-'Growth Contrib.'!E452</f>
        <v>3.1203679150314592E-8</v>
      </c>
      <c r="Z452" s="95">
        <f>F452-'Growth Contrib.'!F452</f>
        <v>-5.5681646763555172E-10</v>
      </c>
      <c r="AA452" s="95">
        <f>G452-'Growth Contrib.'!G452</f>
        <v>1.2732928762434256E-7</v>
      </c>
      <c r="AB452" s="95">
        <f>H452-'Growth Contrib.'!H452</f>
        <v>-1.2241512508987147E-7</v>
      </c>
      <c r="AC452" s="95">
        <f>I452-'Growth Contrib.'!I452</f>
        <v>3.3907359612010864E-8</v>
      </c>
      <c r="AD452" s="95">
        <f>J452-'Growth Contrib.'!J452</f>
        <v>-3.5850581705555717E-8</v>
      </c>
      <c r="AE452" s="95">
        <f>K452-'Growth Contrib.'!K452</f>
        <v>-2.7598955295969488E-8</v>
      </c>
      <c r="AF452" s="95">
        <f>L452-'Growth Contrib.'!L452</f>
        <v>2.0331366425770537E-8</v>
      </c>
      <c r="AG452" s="95">
        <f>M452-'Growth Contrib.'!M452</f>
        <v>1.4143267792462782E-7</v>
      </c>
      <c r="AH452" s="95">
        <f>N452-'Growth Contrib.'!N452</f>
        <v>-1.0781061998680242E-7</v>
      </c>
      <c r="AI452" s="95">
        <f>O452-'Growth Contrib.'!O452</f>
        <v>-6.2312759131934311E-8</v>
      </c>
      <c r="AJ452" s="95">
        <f>P452-'Growth Contrib.'!P452</f>
        <v>1.6554614389400742E-7</v>
      </c>
      <c r="AK452" s="95">
        <f>Q452-'Growth Contrib.'!Q452</f>
        <v>-1.6026468537897322E-7</v>
      </c>
      <c r="AL452" s="95">
        <f>R452-'Growth Contrib.'!R452</f>
        <v>-3.7886054486224556E-9</v>
      </c>
    </row>
    <row r="453" spans="1:38" x14ac:dyDescent="0.2">
      <c r="A453" s="94" t="s">
        <v>165</v>
      </c>
      <c r="B453" s="85"/>
      <c r="C453" s="95">
        <v>-4.6268974983831868E-5</v>
      </c>
      <c r="D453" s="95">
        <v>2.8578226192621514E-5</v>
      </c>
      <c r="E453" s="95">
        <v>-3.0861026607453823E-4</v>
      </c>
      <c r="F453" s="95">
        <v>-9.6207855676766485E-5</v>
      </c>
      <c r="G453" s="95">
        <v>7.1102927904576063E-5</v>
      </c>
      <c r="H453" s="95">
        <v>-1.6967358533293009E-5</v>
      </c>
      <c r="I453" s="95">
        <v>5.154279136831974E-8</v>
      </c>
      <c r="J453" s="95">
        <v>-1.7407049017492682E-4</v>
      </c>
      <c r="K453" s="95">
        <v>-4.7179601097013801E-6</v>
      </c>
      <c r="L453" s="95">
        <v>-2.7022120775654912E-5</v>
      </c>
      <c r="M453" s="95">
        <v>4.718435593531467E-5</v>
      </c>
      <c r="N453" s="95">
        <v>7.9639894465799443E-6</v>
      </c>
      <c r="O453" s="95">
        <v>-8.293145801872015E-4</v>
      </c>
      <c r="P453" s="95">
        <v>-4.1888000851031393E-5</v>
      </c>
      <c r="Q453" s="208">
        <v>-9.2446272901725024E-5</v>
      </c>
      <c r="R453" s="95">
        <v>-1.5535605780314654E-4</v>
      </c>
      <c r="V453" s="94" t="s">
        <v>165</v>
      </c>
      <c r="W453" s="95">
        <f>C453-'Growth Contrib.'!C453</f>
        <v>-2.7498383186789306E-10</v>
      </c>
      <c r="X453" s="95">
        <f>D453-'Growth Contrib.'!D453</f>
        <v>2.6619262151380543E-10</v>
      </c>
      <c r="Y453" s="95">
        <f>E453-'Growth Contrib.'!E453</f>
        <v>-2.6607453821594559E-10</v>
      </c>
      <c r="Z453" s="95">
        <f>F453-'Growth Contrib.'!F453</f>
        <v>8.4323233508556972E-11</v>
      </c>
      <c r="AA453" s="95">
        <f>G453-'Growth Contrib.'!G453</f>
        <v>-9.2095423938321451E-11</v>
      </c>
      <c r="AB453" s="95">
        <f>H453-'Growth Contrib.'!H453</f>
        <v>1.1466706992019522E-11</v>
      </c>
      <c r="AC453" s="95">
        <f>I453-'Growth Contrib.'!I453</f>
        <v>9.4136831974254292E-13</v>
      </c>
      <c r="AD453" s="95">
        <f>J453-'Growth Contrib.'!J453</f>
        <v>1.0982507318933049E-10</v>
      </c>
      <c r="AE453" s="95">
        <f>K453-'Growth Contrib.'!K453</f>
        <v>-2.081097013798046E-10</v>
      </c>
      <c r="AF453" s="95">
        <f>L453-'Growth Contrib.'!L453</f>
        <v>-3.0775654912679456E-11</v>
      </c>
      <c r="AG453" s="95">
        <f>M453-'Growth Contrib.'!M453</f>
        <v>5.593531466865009E-11</v>
      </c>
      <c r="AH453" s="95">
        <f>N453-'Growth Contrib.'!N453</f>
        <v>4.8446579943743693E-11</v>
      </c>
      <c r="AI453" s="95">
        <f>O453-'Growth Contrib.'!O453</f>
        <v>-1.8018720153098466E-10</v>
      </c>
      <c r="AJ453" s="95">
        <f>P453-'Growth Contrib.'!P453</f>
        <v>1.9914896861043981E-10</v>
      </c>
      <c r="AK453" s="95">
        <f>Q453-'Growth Contrib.'!Q453</f>
        <v>-1.3290172502550442E-10</v>
      </c>
      <c r="AL453" s="95">
        <f>R453-'Growth Contrib.'!R453</f>
        <v>-5.7803146546585998E-11</v>
      </c>
    </row>
    <row r="454" spans="1:38" x14ac:dyDescent="0.2">
      <c r="A454" s="94" t="s">
        <v>166</v>
      </c>
      <c r="B454" s="85"/>
      <c r="C454" s="95">
        <v>-5.3018257021903992E-3</v>
      </c>
      <c r="D454" s="95">
        <v>2.2109141573309898E-3</v>
      </c>
      <c r="E454" s="95">
        <v>-3.2956670969724655E-2</v>
      </c>
      <c r="F454" s="95">
        <v>-1.2009275145828724E-2</v>
      </c>
      <c r="G454" s="95">
        <v>8.6528146639466286E-3</v>
      </c>
      <c r="H454" s="95">
        <v>-1.1767403921112418E-3</v>
      </c>
      <c r="I454" s="95">
        <v>-6.1912061646580696E-3</v>
      </c>
      <c r="J454" s="95">
        <v>-4.3133394792675972E-3</v>
      </c>
      <c r="K454" s="95">
        <v>-8.8132116943597794E-3</v>
      </c>
      <c r="L454" s="95">
        <v>-5.0726793706417084E-3</v>
      </c>
      <c r="M454" s="95">
        <v>-7.6841688714921474E-3</v>
      </c>
      <c r="N454" s="95">
        <v>-4.7389743849635124E-3</v>
      </c>
      <c r="O454" s="95">
        <v>-6.3207228668034077E-3</v>
      </c>
      <c r="P454" s="95">
        <v>-8.0538708716630936E-3</v>
      </c>
      <c r="Q454" s="208">
        <v>-3.7950312253087759E-3</v>
      </c>
      <c r="R454" s="95">
        <v>-6.7128580994904041E-3</v>
      </c>
      <c r="V454" s="94" t="s">
        <v>166</v>
      </c>
      <c r="W454" s="95">
        <f>C454-'Growth Contrib.'!C454</f>
        <v>-2.702190399390958E-9</v>
      </c>
      <c r="X454" s="95">
        <f>D454-'Growth Contrib.'!D454</f>
        <v>3.2157330989886213E-8</v>
      </c>
      <c r="Y454" s="95">
        <f>E454-'Growth Contrib.'!E454</f>
        <v>-2.0969724658093103E-8</v>
      </c>
      <c r="Z454" s="95">
        <f>F454-'Growth Contrib.'!F454</f>
        <v>4.8541712767413703E-9</v>
      </c>
      <c r="AA454" s="95">
        <f>G454-'Growth Contrib.'!G454</f>
        <v>4.866394662933482E-8</v>
      </c>
      <c r="AB454" s="95">
        <f>H454-'Growth Contrib.'!H454</f>
        <v>-2.5392111241764881E-8</v>
      </c>
      <c r="AC454" s="95">
        <f>I454-'Growth Contrib.'!I454</f>
        <v>-1.2164658069920009E-8</v>
      </c>
      <c r="AD454" s="95">
        <f>J454-'Growth Contrib.'!J454</f>
        <v>5.3520732402369264E-8</v>
      </c>
      <c r="AE454" s="95">
        <f>K454-'Growth Contrib.'!K454</f>
        <v>-1.9694359780150772E-8</v>
      </c>
      <c r="AF454" s="95">
        <f>L454-'Growth Contrib.'!L454</f>
        <v>-2.3706417081117981E-9</v>
      </c>
      <c r="AG454" s="95">
        <f>M454-'Growth Contrib.'!M454</f>
        <v>-7.387149214728439E-8</v>
      </c>
      <c r="AH454" s="95">
        <f>N454-'Growth Contrib.'!N454</f>
        <v>6.9615036487995219E-8</v>
      </c>
      <c r="AI454" s="95">
        <f>O454-'Growth Contrib.'!O454</f>
        <v>-6.8668034080079932E-9</v>
      </c>
      <c r="AJ454" s="95">
        <f>P454-'Growth Contrib.'!P454</f>
        <v>-5.8716630932376113E-9</v>
      </c>
      <c r="AK454" s="95">
        <f>Q454-'Growth Contrib.'!Q454</f>
        <v>-2.522530877582807E-8</v>
      </c>
      <c r="AL454" s="95">
        <f>R454-'Growth Contrib.'!R454</f>
        <v>1.1900509595992592E-8</v>
      </c>
    </row>
    <row r="455" spans="1:38" x14ac:dyDescent="0.2">
      <c r="A455" s="96" t="s">
        <v>167</v>
      </c>
      <c r="B455" s="97"/>
      <c r="C455" s="98">
        <v>-5.932120606303215E-3</v>
      </c>
      <c r="D455" s="98">
        <v>-7.4145523831248283E-3</v>
      </c>
      <c r="E455" s="98">
        <v>-6.4990869723260403E-3</v>
      </c>
      <c r="F455" s="98">
        <v>-3.9761154912412167E-3</v>
      </c>
      <c r="G455" s="98">
        <v>-5.7028522714972496E-3</v>
      </c>
      <c r="H455" s="98">
        <v>-6.1272368766367435E-3</v>
      </c>
      <c r="I455" s="98">
        <v>-7.4558327905833721E-3</v>
      </c>
      <c r="J455" s="98">
        <v>-6.7909560166299343E-3</v>
      </c>
      <c r="K455" s="98">
        <v>-2.1447909530252218E-3</v>
      </c>
      <c r="L455" s="98">
        <v>-4.8786699771881104E-3</v>
      </c>
      <c r="M455" s="98">
        <v>-6.4654289744794369E-3</v>
      </c>
      <c r="N455" s="98">
        <v>-5.4980935528874397E-3</v>
      </c>
      <c r="O455" s="98">
        <v>-5.8261598460376263E-3</v>
      </c>
      <c r="P455" s="98">
        <v>-8.3342492580413818E-3</v>
      </c>
      <c r="Q455" s="210">
        <v>4.0180427022278309E-3</v>
      </c>
      <c r="R455" s="98">
        <v>-7.037697359919548E-3</v>
      </c>
      <c r="V455" s="96" t="s">
        <v>167</v>
      </c>
      <c r="W455" s="95">
        <f>C455-'Growth Contrib.'!C455</f>
        <v>-1.4460630321476431E-7</v>
      </c>
      <c r="X455" s="95">
        <f>D455-'Growth Contrib.'!D455</f>
        <v>-3.738312482834405E-8</v>
      </c>
      <c r="Y455" s="95">
        <f>E455-'Growth Contrib.'!E455</f>
        <v>1.2802767395975884E-7</v>
      </c>
      <c r="Z455" s="95">
        <f>F455-'Growth Contrib.'!F455</f>
        <v>-2.8491241216982433E-8</v>
      </c>
      <c r="AA455" s="95">
        <f>G455-'Growth Contrib.'!G455</f>
        <v>-1.0627149724974638E-7</v>
      </c>
      <c r="AB455" s="95">
        <f>H455-'Growth Contrib.'!H455</f>
        <v>9.5123363256545412E-8</v>
      </c>
      <c r="AC455" s="95">
        <f>I455-'Growth Contrib.'!I455</f>
        <v>-4.8790583372093632E-8</v>
      </c>
      <c r="AD455" s="95">
        <f>J455-'Growth Contrib.'!J455</f>
        <v>1.6898337006597541E-7</v>
      </c>
      <c r="AE455" s="95">
        <f>K455-'Growth Contrib.'!K455</f>
        <v>4.6974778233899173E-11</v>
      </c>
      <c r="AF455" s="95">
        <f>L455-'Growth Contrib.'!L455</f>
        <v>-1.6197718811020168E-7</v>
      </c>
      <c r="AG455" s="95">
        <f>M455-'Growth Contrib.'!M455</f>
        <v>-3.7974479436854447E-8</v>
      </c>
      <c r="AH455" s="95">
        <f>N455-'Growth Contrib.'!N455</f>
        <v>1.2744711256045677E-7</v>
      </c>
      <c r="AI455" s="95">
        <f>O455-'Growth Contrib.'!O455</f>
        <v>1.6153962373484376E-8</v>
      </c>
      <c r="AJ455" s="95">
        <f>P455-'Growth Contrib.'!P455</f>
        <v>3.3741958617786172E-8</v>
      </c>
      <c r="AK455" s="95">
        <f>Q455-'Growth Contrib.'!Q455</f>
        <v>-1.9529777216947819E-7</v>
      </c>
      <c r="AL455" s="95">
        <f>R455-'Growth Contrib.'!R455</f>
        <v>-5.7359919547646243E-8</v>
      </c>
    </row>
    <row r="456" spans="1:38" ht="15" x14ac:dyDescent="0.2">
      <c r="A456" s="89" t="s">
        <v>168</v>
      </c>
      <c r="B456" s="93"/>
      <c r="C456" s="99">
        <f t="shared" ref="C456:P456" si="74">SUM(C445:C455)</f>
        <v>3.9844015798735199E-2</v>
      </c>
      <c r="D456" s="99">
        <f t="shared" si="74"/>
        <v>3.9241078102350002E-2</v>
      </c>
      <c r="E456" s="99">
        <f t="shared" si="74"/>
        <v>-0.11016787101107184</v>
      </c>
      <c r="F456" s="99">
        <f t="shared" si="74"/>
        <v>3.1097184812097112E-2</v>
      </c>
      <c r="G456" s="99">
        <f t="shared" si="74"/>
        <v>2.2401374546006991E-2</v>
      </c>
      <c r="H456" s="99">
        <f t="shared" si="74"/>
        <v>-7.8820403780241577E-2</v>
      </c>
      <c r="I456" s="99">
        <f t="shared" si="74"/>
        <v>-5.3326392765576713E-2</v>
      </c>
      <c r="J456" s="99">
        <f t="shared" si="74"/>
        <v>1.9004876230610535E-3</v>
      </c>
      <c r="K456" s="99">
        <f t="shared" si="74"/>
        <v>8.40503641666146E-3</v>
      </c>
      <c r="L456" s="99">
        <f t="shared" si="74"/>
        <v>6.1891629109595669E-2</v>
      </c>
      <c r="M456" s="99">
        <f t="shared" si="74"/>
        <v>2.6817684301931877E-3</v>
      </c>
      <c r="N456" s="99">
        <f t="shared" si="74"/>
        <v>-5.9969679966343392E-2</v>
      </c>
      <c r="O456" s="99">
        <f t="shared" si="74"/>
        <v>1.2636605377338128E-2</v>
      </c>
      <c r="P456" s="99">
        <f t="shared" si="74"/>
        <v>2.1112185293532093E-2</v>
      </c>
      <c r="Q456" s="323">
        <f t="shared" ref="Q456" si="75">SUM(Q445:Q455)</f>
        <v>7.0623092431560508E-2</v>
      </c>
      <c r="R456" s="99">
        <f>SUM(R445:R455)</f>
        <v>-4.137887863907963E-2</v>
      </c>
      <c r="V456" s="89" t="s">
        <v>168</v>
      </c>
      <c r="W456" s="99"/>
      <c r="X456" s="99"/>
      <c r="Y456" s="99"/>
      <c r="Z456" s="99"/>
      <c r="AA456" s="99"/>
      <c r="AB456" s="99"/>
      <c r="AC456" s="99"/>
      <c r="AD456" s="99"/>
      <c r="AE456" s="99"/>
      <c r="AF456" s="99"/>
      <c r="AG456" s="99"/>
      <c r="AH456" s="99"/>
      <c r="AI456" s="99"/>
      <c r="AJ456" s="99"/>
      <c r="AK456" s="99"/>
      <c r="AL456" s="99"/>
    </row>
    <row r="457" spans="1:38" x14ac:dyDescent="0.2">
      <c r="A457" s="104" t="s">
        <v>184</v>
      </c>
      <c r="B457" s="105"/>
      <c r="C457" s="106" cm="1">
        <f t="array" ref="C457:R457">TRANSPOSE('5.Stata-DNSP&amp;State'!J147:J162)/C459:R459</f>
        <v>3.9844013750553131E-2</v>
      </c>
      <c r="D457" s="106">
        <v>3.9241079241037369E-2</v>
      </c>
      <c r="E457" s="106">
        <v>-0.11016786843538284</v>
      </c>
      <c r="F457" s="106">
        <v>3.1097186729311943E-2</v>
      </c>
      <c r="G457" s="106">
        <v>2.2401375696063042E-2</v>
      </c>
      <c r="H457" s="106">
        <v>-7.8820407390594482E-2</v>
      </c>
      <c r="I457" s="106">
        <v>-5.332639068365097E-2</v>
      </c>
      <c r="J457" s="106">
        <v>1.9004885107278824E-3</v>
      </c>
      <c r="K457" s="106">
        <v>8.4050372242927551E-3</v>
      </c>
      <c r="L457" s="106">
        <v>6.1891630291938782E-2</v>
      </c>
      <c r="M457" s="106">
        <v>2.6817694306373596E-3</v>
      </c>
      <c r="N457" s="106">
        <v>-5.9969678521156311E-2</v>
      </c>
      <c r="O457" s="106">
        <v>1.2636605650186539E-2</v>
      </c>
      <c r="P457" s="106">
        <v>2.1112184971570969E-2</v>
      </c>
      <c r="Q457" s="106">
        <v>7.0623092353343964E-2</v>
      </c>
      <c r="R457" s="106">
        <v>-4.1378878057003021E-2</v>
      </c>
      <c r="V457" s="104" t="s">
        <v>184</v>
      </c>
    </row>
    <row r="458" spans="1:38" x14ac:dyDescent="0.2">
      <c r="A458" s="104" t="s">
        <v>184</v>
      </c>
      <c r="B458" s="105"/>
      <c r="C458" s="107">
        <f t="shared" ref="C458:P458" si="76">C456-C457</f>
        <v>2.0481820683926344E-9</v>
      </c>
      <c r="D458" s="107">
        <f t="shared" si="76"/>
        <v>-1.1386873666197062E-9</v>
      </c>
      <c r="E458" s="107">
        <f t="shared" si="76"/>
        <v>-2.5756889954209328E-9</v>
      </c>
      <c r="F458" s="107">
        <f t="shared" si="76"/>
        <v>-1.9172148313373327E-9</v>
      </c>
      <c r="G458" s="107">
        <f t="shared" si="76"/>
        <v>-1.1500560503918678E-9</v>
      </c>
      <c r="H458" s="107">
        <f t="shared" si="76"/>
        <v>3.6103529055253603E-9</v>
      </c>
      <c r="I458" s="107">
        <f t="shared" si="76"/>
        <v>-2.0819257429138815E-9</v>
      </c>
      <c r="J458" s="107">
        <f t="shared" si="76"/>
        <v>-8.8766682893037796E-10</v>
      </c>
      <c r="K458" s="107">
        <f t="shared" si="76"/>
        <v>-8.0763129517436028E-10</v>
      </c>
      <c r="L458" s="107">
        <f t="shared" si="76"/>
        <v>-1.1823431123048067E-9</v>
      </c>
      <c r="M458" s="107">
        <f t="shared" si="76"/>
        <v>-1.0004441719502211E-9</v>
      </c>
      <c r="N458" s="107">
        <f t="shared" si="76"/>
        <v>-1.445187081117183E-9</v>
      </c>
      <c r="O458" s="107">
        <f t="shared" si="76"/>
        <v>-2.7284841053187847E-10</v>
      </c>
      <c r="P458" s="107">
        <f t="shared" si="76"/>
        <v>3.219611244276166E-10</v>
      </c>
      <c r="Q458" s="107">
        <f t="shared" ref="Q458:R458" si="77">Q456-Q457</f>
        <v>7.8216544352471828E-11</v>
      </c>
      <c r="R458" s="107">
        <f t="shared" si="77"/>
        <v>-5.8207660913467407E-10</v>
      </c>
      <c r="V458" s="104" t="s">
        <v>184</v>
      </c>
    </row>
    <row r="459" spans="1:38" x14ac:dyDescent="0.2">
      <c r="A459" s="104"/>
      <c r="B459" s="105"/>
      <c r="C459" s="306">
        <f>'Growth Contrib.'!C457</f>
        <v>1</v>
      </c>
      <c r="D459" s="306">
        <f>'Growth Contrib.'!D457</f>
        <v>1</v>
      </c>
      <c r="E459" s="306">
        <f>'Growth Contrib.'!E457</f>
        <v>1</v>
      </c>
      <c r="F459" s="306">
        <f>'Growth Contrib.'!F457</f>
        <v>1</v>
      </c>
      <c r="G459" s="306">
        <f>'Growth Contrib.'!G457</f>
        <v>1</v>
      </c>
      <c r="H459" s="306">
        <f>'Growth Contrib.'!H457</f>
        <v>1</v>
      </c>
      <c r="I459" s="306">
        <f>'Growth Contrib.'!I457</f>
        <v>1</v>
      </c>
      <c r="J459" s="306">
        <f>'Growth Contrib.'!J457</f>
        <v>1</v>
      </c>
      <c r="K459" s="306">
        <f>'Growth Contrib.'!K457</f>
        <v>1</v>
      </c>
      <c r="L459" s="306">
        <f>'Growth Contrib.'!L457</f>
        <v>1</v>
      </c>
      <c r="M459" s="306">
        <f>'Growth Contrib.'!M457</f>
        <v>1</v>
      </c>
      <c r="N459" s="306">
        <f>'Growth Contrib.'!N457</f>
        <v>1</v>
      </c>
      <c r="O459" s="306">
        <f>'Growth Contrib.'!O457</f>
        <v>1</v>
      </c>
      <c r="P459" s="306">
        <f>'Growth Contrib.'!P457</f>
        <v>1</v>
      </c>
      <c r="Q459" s="306">
        <v>0.5</v>
      </c>
      <c r="R459" s="306">
        <v>1</v>
      </c>
      <c r="V459" s="104"/>
    </row>
    <row r="460" spans="1:38" x14ac:dyDescent="0.2">
      <c r="A460" s="1"/>
      <c r="V460" s="1"/>
    </row>
    <row r="461" spans="1:38" x14ac:dyDescent="0.2">
      <c r="A461" s="59" t="s">
        <v>211</v>
      </c>
      <c r="B461" s="60"/>
      <c r="C461" s="60"/>
      <c r="D461" s="60"/>
      <c r="E461" s="60"/>
      <c r="F461" s="60"/>
      <c r="V461" s="59" t="s">
        <v>211</v>
      </c>
      <c r="W461" s="60"/>
      <c r="X461" s="60"/>
      <c r="Y461" s="60"/>
      <c r="Z461" s="60"/>
    </row>
    <row r="462" spans="1:38" ht="30" x14ac:dyDescent="0.2">
      <c r="A462" s="87" t="s">
        <v>7</v>
      </c>
      <c r="B462" s="32"/>
      <c r="C462" s="32" t="s">
        <v>484</v>
      </c>
      <c r="D462" s="32" t="s">
        <v>277</v>
      </c>
      <c r="E462" s="32" t="s">
        <v>485</v>
      </c>
      <c r="F462" s="32" t="s">
        <v>487</v>
      </c>
      <c r="V462" s="87" t="s">
        <v>7</v>
      </c>
      <c r="W462" s="32" t="s">
        <v>484</v>
      </c>
      <c r="X462" s="32" t="s">
        <v>277</v>
      </c>
      <c r="Y462" s="32" t="s">
        <v>485</v>
      </c>
      <c r="Z462" s="32" t="s">
        <v>487</v>
      </c>
    </row>
    <row r="463" spans="1:38" ht="15" x14ac:dyDescent="0.2">
      <c r="A463" s="77" t="s">
        <v>28</v>
      </c>
      <c r="B463" s="86"/>
      <c r="C463" s="198">
        <f>AVERAGE(C445:R445)</f>
        <v>5.6206199406005908E-4</v>
      </c>
      <c r="D463" s="198">
        <f t="shared" ref="D463:D474" si="78">AVERAGE(C445:H445)</f>
        <v>9.7105266953197622E-4</v>
      </c>
      <c r="E463" s="198">
        <f>AVERAGE(I445:R445)</f>
        <v>3.1666758877690881E-4</v>
      </c>
      <c r="F463" s="198">
        <f>R445</f>
        <v>1.7307843081653118E-3</v>
      </c>
      <c r="V463" s="77" t="s">
        <v>28</v>
      </c>
      <c r="W463" s="95">
        <f>C463-'Growth Contrib.'!C463</f>
        <v>6.9690600591797505E-9</v>
      </c>
      <c r="X463" s="95">
        <f>D463-'Growth Contrib.'!D463</f>
        <v>1.9361986430387751E-9</v>
      </c>
      <c r="Y463" s="95">
        <f>E463-'Growth Contrib.'!E463</f>
        <v>9.9887769087992836E-9</v>
      </c>
      <c r="Z463" s="95">
        <f>F463-'Growth Contrib.'!F463</f>
        <v>-2.4691834688223349E-8</v>
      </c>
    </row>
    <row r="464" spans="1:38" ht="15" x14ac:dyDescent="0.2">
      <c r="A464" s="77" t="s">
        <v>161</v>
      </c>
      <c r="B464" s="86"/>
      <c r="C464" s="198">
        <f t="shared" ref="C464:C473" si="79">AVERAGE(C446:R446)</f>
        <v>6.4247106305757029E-3</v>
      </c>
      <c r="D464" s="198">
        <f t="shared" ref="D464:D473" si="80">AVERAGE(C446:H446)</f>
        <v>1.3066254788346518E-2</v>
      </c>
      <c r="E464" s="198">
        <f t="shared" ref="E464:E473" si="81">AVERAGE(I446:R446)</f>
        <v>2.4397841359132142E-3</v>
      </c>
      <c r="F464" s="198">
        <f t="shared" ref="F464:F473" si="82">R446</f>
        <v>1.306608464801684E-4</v>
      </c>
      <c r="V464" s="77" t="s">
        <v>161</v>
      </c>
      <c r="W464" s="95">
        <f>C464-'Growth Contrib.'!C464</f>
        <v>1.395763202932665E-9</v>
      </c>
      <c r="X464" s="95">
        <f>D464-'Growth Contrib.'!D464</f>
        <v>3.9583465168829823E-9</v>
      </c>
      <c r="Y464" s="95">
        <f>E464-'Growth Contrib.'!E464</f>
        <v>-1.4178678543752543E-10</v>
      </c>
      <c r="Z464" s="95">
        <f>F464-'Growth Contrib.'!F464</f>
        <v>-5.5351983158655541E-10</v>
      </c>
    </row>
    <row r="465" spans="1:38" ht="15" x14ac:dyDescent="0.2">
      <c r="A465" s="77" t="s">
        <v>30</v>
      </c>
      <c r="B465" s="86"/>
      <c r="C465" s="198">
        <f t="shared" si="79"/>
        <v>4.3907217477681115E-3</v>
      </c>
      <c r="D465" s="198">
        <f t="shared" si="80"/>
        <v>4.1373047667245073E-3</v>
      </c>
      <c r="E465" s="198">
        <f t="shared" si="81"/>
        <v>4.5427719363942739E-3</v>
      </c>
      <c r="F465" s="198">
        <f t="shared" si="82"/>
        <v>6.0368985868990421E-3</v>
      </c>
      <c r="V465" s="77" t="s">
        <v>30</v>
      </c>
      <c r="W465" s="95">
        <f>C465-'Growth Contrib.'!C465</f>
        <v>-6.6897318873673783E-9</v>
      </c>
      <c r="X465" s="95">
        <f>D465-'Growth Contrib.'!D465</f>
        <v>7.100057841137597E-9</v>
      </c>
      <c r="Y465" s="95">
        <f>E465-'Growth Contrib.'!E465</f>
        <v>-1.4963605726031615E-8</v>
      </c>
      <c r="Z465" s="95">
        <f>F465-'Growth Contrib.'!F465</f>
        <v>1.1158689904207375E-7</v>
      </c>
    </row>
    <row r="466" spans="1:38" ht="15" x14ac:dyDescent="0.2">
      <c r="A466" s="77" t="s">
        <v>162</v>
      </c>
      <c r="B466" s="86"/>
      <c r="C466" s="198">
        <f t="shared" si="79"/>
        <v>2.1453713852679357E-3</v>
      </c>
      <c r="D466" s="198">
        <f t="shared" si="80"/>
        <v>2.0415328908711672E-3</v>
      </c>
      <c r="E466" s="198">
        <f t="shared" si="81"/>
        <v>2.2076744819059966E-3</v>
      </c>
      <c r="F466" s="198">
        <f t="shared" si="82"/>
        <v>2.7717535849660635E-3</v>
      </c>
      <c r="V466" s="77" t="s">
        <v>162</v>
      </c>
      <c r="W466" s="95">
        <f>C466-'Growth Contrib.'!C466</f>
        <v>1.7885267935939531E-8</v>
      </c>
      <c r="X466" s="95">
        <f>D466-'Growth Contrib.'!D466</f>
        <v>4.1224204500554806E-8</v>
      </c>
      <c r="Y466" s="95">
        <f>E466-'Growth Contrib.'!E466</f>
        <v>3.8819059963030034E-9</v>
      </c>
      <c r="Z466" s="95">
        <f>F466-'Growth Contrib.'!F466</f>
        <v>4.5584966063601934E-8</v>
      </c>
    </row>
    <row r="467" spans="1:38" ht="15" x14ac:dyDescent="0.2">
      <c r="A467" s="77" t="s">
        <v>156</v>
      </c>
      <c r="B467" s="86"/>
      <c r="C467" s="198">
        <f t="shared" si="79"/>
        <v>-7.7747275645378977E-4</v>
      </c>
      <c r="D467" s="198">
        <f t="shared" si="80"/>
        <v>-5.552238629510005E-3</v>
      </c>
      <c r="E467" s="198">
        <f t="shared" si="81"/>
        <v>2.0873867673799396E-3</v>
      </c>
      <c r="F467" s="198">
        <f t="shared" si="82"/>
        <v>-2.3318208754062653E-2</v>
      </c>
      <c r="V467" s="77" t="s">
        <v>156</v>
      </c>
      <c r="W467" s="95">
        <f>C467-'Growth Contrib.'!C467</f>
        <v>1.1618546210626773E-8</v>
      </c>
      <c r="X467" s="95">
        <f>D467-'Growth Contrib.'!D467</f>
        <v>-1.9628433375190601E-9</v>
      </c>
      <c r="Y467" s="95">
        <f>E467-'Growth Contrib.'!E467</f>
        <v>1.9767379939947954E-8</v>
      </c>
      <c r="Z467" s="95">
        <f>F467-'Growth Contrib.'!F467</f>
        <v>4.1245937346112704E-8</v>
      </c>
    </row>
    <row r="468" spans="1:38" ht="15" x14ac:dyDescent="0.2">
      <c r="A468" s="77" t="s">
        <v>10</v>
      </c>
      <c r="B468" s="86"/>
      <c r="C468" s="198">
        <f t="shared" si="79"/>
        <v>-2.5494096335023642E-3</v>
      </c>
      <c r="D468" s="198">
        <f t="shared" si="80"/>
        <v>-1.1063323200990757E-2</v>
      </c>
      <c r="E468" s="198">
        <f t="shared" si="81"/>
        <v>2.558938506990671E-3</v>
      </c>
      <c r="F468" s="198">
        <f t="shared" si="82"/>
        <v>-1.4219903387129307E-2</v>
      </c>
      <c r="V468" s="77" t="s">
        <v>10</v>
      </c>
      <c r="W468" s="95">
        <f>C468-'Growth Contrib.'!C468</f>
        <v>1.2414976347310813E-9</v>
      </c>
      <c r="X468" s="95">
        <f>D468-'Growth Contrib.'!D468</f>
        <v>6.799009241026388E-9</v>
      </c>
      <c r="Y468" s="95">
        <f>E468-'Growth Contrib.'!E468</f>
        <v>-2.0930093296532559E-9</v>
      </c>
      <c r="Z468" s="95">
        <f>F468-'Growth Contrib.'!F468</f>
        <v>1.7661287069273279E-7</v>
      </c>
    </row>
    <row r="469" spans="1:38" ht="15" x14ac:dyDescent="0.2">
      <c r="A469" s="77" t="s">
        <v>163</v>
      </c>
      <c r="B469" s="86"/>
      <c r="C469" s="198">
        <f t="shared" si="79"/>
        <v>-4.7810571913942113E-5</v>
      </c>
      <c r="D469" s="198">
        <f t="shared" si="80"/>
        <v>-4.615240057622335E-5</v>
      </c>
      <c r="E469" s="198">
        <f t="shared" si="81"/>
        <v>-4.8805474716573374E-5</v>
      </c>
      <c r="F469" s="198">
        <f t="shared" si="82"/>
        <v>-3.0718871857970953E-4</v>
      </c>
      <c r="V469" s="77" t="s">
        <v>163</v>
      </c>
      <c r="W469" s="95">
        <f>C469-'Growth Contrib.'!C469</f>
        <v>-1.4284139421006899E-9</v>
      </c>
      <c r="X469" s="95">
        <f>D469-'Growth Contrib.'!D469</f>
        <v>2.6679237766553021E-9</v>
      </c>
      <c r="Y469" s="95">
        <f>E469-'Growth Contrib.'!E469</f>
        <v>-3.8862165733515746E-9</v>
      </c>
      <c r="Z469" s="95">
        <f>F469-'Growth Contrib.'!F469</f>
        <v>-2.8185797095272615E-9</v>
      </c>
    </row>
    <row r="470" spans="1:38" ht="15" x14ac:dyDescent="0.2">
      <c r="A470" s="77" t="s">
        <v>164</v>
      </c>
      <c r="B470" s="86"/>
      <c r="C470" s="198">
        <f t="shared" si="79"/>
        <v>-2.636810633305231E-4</v>
      </c>
      <c r="D470" s="198">
        <f t="shared" si="80"/>
        <v>-1.8834759127154635E-4</v>
      </c>
      <c r="E470" s="198">
        <f t="shared" si="81"/>
        <v>-3.0888114656590915E-4</v>
      </c>
      <c r="F470" s="198">
        <f t="shared" si="82"/>
        <v>-2.977635886054486E-4</v>
      </c>
      <c r="V470" s="77" t="s">
        <v>164</v>
      </c>
      <c r="W470" s="95">
        <f>C470-'Growth Contrib.'!C470</f>
        <v>-1.6847680230623087E-9</v>
      </c>
      <c r="X470" s="95">
        <f>D470-'Growth Contrib.'!D470</f>
        <v>1.5753951203192462E-9</v>
      </c>
      <c r="Y470" s="95">
        <f>E470-'Growth Contrib.'!E470</f>
        <v>-3.6408659091617147E-9</v>
      </c>
      <c r="Z470" s="95">
        <f>F470-'Growth Contrib.'!F470</f>
        <v>-3.7886054486224556E-9</v>
      </c>
    </row>
    <row r="471" spans="1:38" ht="15" x14ac:dyDescent="0.2">
      <c r="A471" s="77" t="s">
        <v>165</v>
      </c>
      <c r="B471" s="86"/>
      <c r="C471" s="198">
        <f t="shared" si="79"/>
        <v>-1.0237430598758479E-4</v>
      </c>
      <c r="D471" s="198">
        <f t="shared" si="80"/>
        <v>-6.1395550195205331E-5</v>
      </c>
      <c r="E471" s="198">
        <f t="shared" si="81"/>
        <v>-1.2696155946301246E-4</v>
      </c>
      <c r="F471" s="198">
        <f t="shared" si="82"/>
        <v>-1.5535605780314654E-4</v>
      </c>
      <c r="V471" s="77" t="s">
        <v>165</v>
      </c>
      <c r="W471" s="95">
        <f>C471-'Growth Contrib.'!C471</f>
        <v>-2.9165709804950327E-11</v>
      </c>
      <c r="X471" s="95">
        <f>D471-'Growth Contrib.'!D471</f>
        <v>-4.5195205325594678E-11</v>
      </c>
      <c r="Y471" s="95">
        <f>E471-'Growth Contrib.'!E471</f>
        <v>-1.954801246003765E-11</v>
      </c>
      <c r="Z471" s="95">
        <f>F471-'Growth Contrib.'!F471</f>
        <v>-5.7803146546585998E-11</v>
      </c>
    </row>
    <row r="472" spans="1:38" ht="15" x14ac:dyDescent="0.2">
      <c r="A472" s="77" t="s">
        <v>166</v>
      </c>
      <c r="B472" s="86"/>
      <c r="C472" s="198">
        <f t="shared" si="79"/>
        <v>-6.3923029010766186E-3</v>
      </c>
      <c r="D472" s="198">
        <f t="shared" si="80"/>
        <v>-6.7634638980962336E-3</v>
      </c>
      <c r="E472" s="198">
        <f t="shared" si="81"/>
        <v>-6.1696063028648497E-3</v>
      </c>
      <c r="F472" s="198">
        <f t="shared" si="82"/>
        <v>-6.7128580994904041E-3</v>
      </c>
      <c r="V472" s="77" t="s">
        <v>166</v>
      </c>
      <c r="W472" s="95">
        <f>C472-'Growth Contrib.'!C472</f>
        <v>1.5989233808494374E-9</v>
      </c>
      <c r="X472" s="95">
        <f>D472-'Growth Contrib.'!D472</f>
        <v>6.1019037669862719E-9</v>
      </c>
      <c r="Y472" s="95">
        <f>E472-'Growth Contrib.'!E472</f>
        <v>-1.1028648506591909E-9</v>
      </c>
      <c r="Z472" s="95">
        <f>F472-'Growth Contrib.'!F472</f>
        <v>1.1900509595992592E-8</v>
      </c>
    </row>
    <row r="473" spans="1:38" ht="15" x14ac:dyDescent="0.2">
      <c r="A473" s="77" t="s">
        <v>167</v>
      </c>
      <c r="B473" s="88"/>
      <c r="C473" s="198">
        <f t="shared" si="79"/>
        <v>-5.3791125392308459E-3</v>
      </c>
      <c r="D473" s="198">
        <f t="shared" si="80"/>
        <v>-5.9419941001882153E-3</v>
      </c>
      <c r="E473" s="198">
        <f t="shared" si="81"/>
        <v>-5.0413836026564239E-3</v>
      </c>
      <c r="F473" s="198">
        <f t="shared" si="82"/>
        <v>-7.037697359919548E-3</v>
      </c>
      <c r="V473" s="77" t="s">
        <v>167</v>
      </c>
      <c r="W473" s="95">
        <f>C473-'Growth Contrib.'!C473</f>
        <v>-1.5539230845650065E-8</v>
      </c>
      <c r="X473" s="95">
        <f>D473-'Growth Contrib.'!D473</f>
        <v>-1.560018821501058E-8</v>
      </c>
      <c r="Y473" s="95">
        <f>E473-'Growth Contrib.'!E473</f>
        <v>-1.5502656423339867E-8</v>
      </c>
      <c r="Z473" s="95">
        <f>F473-'Growth Contrib.'!F473</f>
        <v>-5.7359919547646243E-8</v>
      </c>
    </row>
    <row r="474" spans="1:38" ht="15" x14ac:dyDescent="0.2">
      <c r="A474" s="89" t="s">
        <v>168</v>
      </c>
      <c r="B474" s="90"/>
      <c r="C474" s="199">
        <f>AVERAGE(C456:R456)</f>
        <v>-1.9892980138238592E-3</v>
      </c>
      <c r="D474" s="199">
        <f t="shared" si="78"/>
        <v>-9.4007702553540184E-3</v>
      </c>
      <c r="E474" s="199">
        <f>AVERAGE(I456:R456)</f>
        <v>2.4575853310942362E-3</v>
      </c>
      <c r="F474" s="199">
        <f>R456</f>
        <v>-4.137887863907963E-2</v>
      </c>
      <c r="V474" s="89" t="s">
        <v>168</v>
      </c>
      <c r="W474" s="99">
        <f>C474-'Growth Contrib.'!C474</f>
        <v>1.5337748008725088E-8</v>
      </c>
      <c r="X474" s="99">
        <f>D474-'Growth Contrib.'!D474</f>
        <v>5.3754812644538075E-8</v>
      </c>
      <c r="Y474" s="99">
        <f>E474-'Growth Contrib.'!E474</f>
        <v>-7.7124907731963843E-9</v>
      </c>
      <c r="Z474" s="99">
        <f>F474-'Growth Contrib.'!F474</f>
        <v>2.9766092036337399E-7</v>
      </c>
    </row>
    <row r="475" spans="1:38" x14ac:dyDescent="0.2">
      <c r="A475" s="1"/>
      <c r="V475" s="1"/>
    </row>
    <row r="476" spans="1:38" x14ac:dyDescent="0.2">
      <c r="A476" s="1"/>
      <c r="V476" s="1"/>
    </row>
    <row r="477" spans="1:38" x14ac:dyDescent="0.2">
      <c r="A477" s="59" t="s">
        <v>212</v>
      </c>
      <c r="B477" s="60"/>
      <c r="C477" s="60"/>
      <c r="D477" s="60"/>
      <c r="E477" s="60"/>
      <c r="F477" s="60"/>
      <c r="G477" s="60"/>
      <c r="H477" s="60"/>
      <c r="I477" s="60"/>
      <c r="J477" s="60"/>
      <c r="K477" s="60"/>
      <c r="L477" s="60"/>
      <c r="M477" s="60"/>
      <c r="N477" s="60"/>
      <c r="O477" s="60"/>
      <c r="P477" s="60"/>
      <c r="Q477" s="60"/>
      <c r="R477" s="60"/>
      <c r="V477" s="59" t="s">
        <v>212</v>
      </c>
      <c r="W477" s="60"/>
      <c r="X477" s="60"/>
      <c r="Y477" s="60"/>
      <c r="Z477" s="60"/>
      <c r="AA477" s="60"/>
      <c r="AB477" s="60"/>
      <c r="AC477" s="60"/>
      <c r="AD477" s="60"/>
      <c r="AE477" s="60"/>
      <c r="AF477" s="60"/>
      <c r="AG477" s="60"/>
      <c r="AH477" s="60"/>
      <c r="AI477" s="60"/>
      <c r="AJ477" s="60"/>
      <c r="AK477" s="60"/>
      <c r="AL477" s="60"/>
    </row>
    <row r="478" spans="1:38" ht="15" x14ac:dyDescent="0.2">
      <c r="A478" s="87" t="s">
        <v>7</v>
      </c>
      <c r="B478" s="32"/>
      <c r="C478" s="32">
        <v>2007</v>
      </c>
      <c r="D478" s="32">
        <v>2008</v>
      </c>
      <c r="E478" s="32">
        <v>2009</v>
      </c>
      <c r="F478" s="32">
        <v>2010</v>
      </c>
      <c r="G478" s="32">
        <v>2011</v>
      </c>
      <c r="H478" s="32">
        <v>2012</v>
      </c>
      <c r="I478" s="32">
        <v>2013</v>
      </c>
      <c r="J478" s="32">
        <v>2014</v>
      </c>
      <c r="K478" s="32">
        <v>2015</v>
      </c>
      <c r="L478" s="32">
        <v>2016</v>
      </c>
      <c r="M478" s="32">
        <v>2017</v>
      </c>
      <c r="N478" s="32">
        <v>2018</v>
      </c>
      <c r="O478" s="32">
        <v>2019</v>
      </c>
      <c r="P478" s="32">
        <v>2020</v>
      </c>
      <c r="Q478" s="32">
        <v>2021</v>
      </c>
      <c r="R478" s="32">
        <v>2022</v>
      </c>
      <c r="V478" s="87" t="s">
        <v>7</v>
      </c>
      <c r="W478" s="32">
        <v>2007</v>
      </c>
      <c r="X478" s="32">
        <v>2008</v>
      </c>
      <c r="Y478" s="32">
        <v>2009</v>
      </c>
      <c r="Z478" s="32">
        <v>2010</v>
      </c>
      <c r="AA478" s="32">
        <v>2011</v>
      </c>
      <c r="AB478" s="32">
        <v>2012</v>
      </c>
      <c r="AC478" s="32">
        <v>2013</v>
      </c>
      <c r="AD478" s="32">
        <v>2014</v>
      </c>
      <c r="AE478" s="32">
        <v>2015</v>
      </c>
      <c r="AF478" s="32">
        <v>2016</v>
      </c>
      <c r="AG478" s="32">
        <v>2017</v>
      </c>
      <c r="AH478" s="32">
        <v>2018</v>
      </c>
      <c r="AI478" s="32">
        <v>2019</v>
      </c>
      <c r="AJ478" s="32">
        <v>2020</v>
      </c>
      <c r="AK478" s="32">
        <v>2021</v>
      </c>
      <c r="AL478" s="32">
        <v>2022</v>
      </c>
    </row>
    <row r="479" spans="1:38" x14ac:dyDescent="0.2">
      <c r="A479" s="94" t="s">
        <v>28</v>
      </c>
      <c r="B479" s="85"/>
      <c r="C479" s="95" cm="1">
        <f t="array" ref="C479:R489">TRANSPOSE('5.Stata-DNSP&amp;State'!AK165:AU180)</f>
        <v>2.7381915599107742E-2</v>
      </c>
      <c r="D479" s="95">
        <v>7.5831515714526176E-3</v>
      </c>
      <c r="E479" s="95">
        <v>-6.863908376544714E-3</v>
      </c>
      <c r="F479" s="95">
        <v>2.0799847319722176E-2</v>
      </c>
      <c r="G479" s="95">
        <v>-2.1492375060915947E-2</v>
      </c>
      <c r="H479" s="95">
        <v>-2.1574243903160095E-2</v>
      </c>
      <c r="I479" s="95">
        <v>-9.5338851679116488E-4</v>
      </c>
      <c r="J479" s="95">
        <v>-3.7470955401659012E-2</v>
      </c>
      <c r="K479" s="95">
        <v>-2.4899225682020187E-2</v>
      </c>
      <c r="L479" s="95">
        <v>1.2195702875033021E-3</v>
      </c>
      <c r="M479" s="95">
        <v>-1.3660678640007973E-2</v>
      </c>
      <c r="N479" s="95">
        <v>-5.9654023498296738E-3</v>
      </c>
      <c r="O479" s="95">
        <v>-1.0186390951275826E-2</v>
      </c>
      <c r="P479" s="95">
        <v>-2.0232087001204491E-2</v>
      </c>
      <c r="Q479" s="95">
        <v>-1.8802491948008537E-2</v>
      </c>
      <c r="R479" s="95">
        <v>1.1133095249533653E-2</v>
      </c>
      <c r="V479" s="94" t="s">
        <v>28</v>
      </c>
      <c r="W479" s="95">
        <f>C479-'Growth Contrib.'!C479</f>
        <v>2.388578905637706E-7</v>
      </c>
      <c r="X479" s="95">
        <f>D479-'Growth Contrib.'!D479</f>
        <v>-6.9048253602960186E-7</v>
      </c>
      <c r="Y479" s="95">
        <f>E479-'Growth Contrib.'!E479</f>
        <v>1.8030778634135075E-7</v>
      </c>
      <c r="Z479" s="95">
        <f>F479-'Growth Contrib.'!F479</f>
        <v>6.4317273357206162E-7</v>
      </c>
      <c r="AA479" s="95">
        <f>G479-'Growth Contrib.'!G479</f>
        <v>-6.6088765234353919E-7</v>
      </c>
      <c r="AB479" s="95">
        <f>H479-'Growth Contrib.'!H479</f>
        <v>7.2680546658529521E-7</v>
      </c>
      <c r="AC479" s="95">
        <f>I479-'Growth Contrib.'!I479</f>
        <v>-5.0732208185572027E-7</v>
      </c>
      <c r="AD479" s="95">
        <f>J479-'Growth Contrib.'!J479</f>
        <v>4.224926990897826E-8</v>
      </c>
      <c r="AE479" s="95">
        <f>K479-'Growth Contrib.'!K479</f>
        <v>3.1034463422729974E-8</v>
      </c>
      <c r="AF479" s="95">
        <f>L479-'Growth Contrib.'!L479</f>
        <v>4.0062439783357731E-8</v>
      </c>
      <c r="AG479" s="95">
        <f>M479-'Growth Contrib.'!M479</f>
        <v>-2.3855230015315532E-8</v>
      </c>
      <c r="AH479" s="95">
        <f>N479-'Growth Contrib.'!N479</f>
        <v>-3.6257435723913156E-8</v>
      </c>
      <c r="AI479" s="95">
        <f>O479-'Growth Contrib.'!O479</f>
        <v>3.2021003633364575E-8</v>
      </c>
      <c r="AJ479" s="95">
        <f>P479-'Growth Contrib.'!P479</f>
        <v>5.6735259233720026E-9</v>
      </c>
      <c r="AK479" s="95">
        <f>Q479-'Growth Contrib.'!Q479</f>
        <v>3.9598105343319201E-8</v>
      </c>
      <c r="AL479" s="95">
        <f>R479-'Growth Contrib.'!R479</f>
        <v>-1.5314643955072205E-7</v>
      </c>
    </row>
    <row r="480" spans="1:38" x14ac:dyDescent="0.2">
      <c r="A480" s="94" t="s">
        <v>161</v>
      </c>
      <c r="B480" s="85"/>
      <c r="C480" s="95">
        <v>0</v>
      </c>
      <c r="D480" s="95">
        <v>6.8013176321983337E-2</v>
      </c>
      <c r="E480" s="95">
        <v>7.5737595558166504E-2</v>
      </c>
      <c r="F480" s="95">
        <v>0</v>
      </c>
      <c r="G480" s="95">
        <v>0</v>
      </c>
      <c r="H480" s="95">
        <v>0</v>
      </c>
      <c r="I480" s="95">
        <v>0</v>
      </c>
      <c r="J480" s="95">
        <v>0</v>
      </c>
      <c r="K480" s="95">
        <v>0</v>
      </c>
      <c r="L480" s="95">
        <v>0</v>
      </c>
      <c r="M480" s="95">
        <v>0</v>
      </c>
      <c r="N480" s="95">
        <v>0</v>
      </c>
      <c r="O480" s="95">
        <v>0</v>
      </c>
      <c r="P480" s="95">
        <v>0</v>
      </c>
      <c r="Q480" s="95">
        <v>0</v>
      </c>
      <c r="R480" s="95">
        <v>0</v>
      </c>
      <c r="V480" s="94" t="s">
        <v>161</v>
      </c>
      <c r="W480" s="95">
        <f>C480-'Growth Contrib.'!C480</f>
        <v>0</v>
      </c>
      <c r="X480" s="95">
        <f>D480-'Growth Contrib.'!D480</f>
        <v>3.8495668897020607E-7</v>
      </c>
      <c r="Y480" s="95">
        <f>E480-'Growth Contrib.'!E480</f>
        <v>-1.1231197764860479E-7</v>
      </c>
      <c r="Z480" s="95">
        <f>F480-'Growth Contrib.'!F480</f>
        <v>0</v>
      </c>
      <c r="AA480" s="95">
        <f>G480-'Growth Contrib.'!G480</f>
        <v>0</v>
      </c>
      <c r="AB480" s="95">
        <f>H480-'Growth Contrib.'!H480</f>
        <v>0</v>
      </c>
      <c r="AC480" s="95">
        <f>I480-'Growth Contrib.'!I480</f>
        <v>0</v>
      </c>
      <c r="AD480" s="95">
        <f>J480-'Growth Contrib.'!J480</f>
        <v>0</v>
      </c>
      <c r="AE480" s="95">
        <f>K480-'Growth Contrib.'!K480</f>
        <v>0</v>
      </c>
      <c r="AF480" s="95">
        <f>L480-'Growth Contrib.'!L480</f>
        <v>0</v>
      </c>
      <c r="AG480" s="95">
        <f>M480-'Growth Contrib.'!M480</f>
        <v>0</v>
      </c>
      <c r="AH480" s="95">
        <f>N480-'Growth Contrib.'!N480</f>
        <v>0</v>
      </c>
      <c r="AI480" s="95">
        <f>O480-'Growth Contrib.'!O480</f>
        <v>0</v>
      </c>
      <c r="AJ480" s="95">
        <f>P480-'Growth Contrib.'!P480</f>
        <v>0</v>
      </c>
      <c r="AK480" s="95">
        <f>Q480-'Growth Contrib.'!Q480</f>
        <v>0</v>
      </c>
      <c r="AL480" s="95">
        <f>R480-'Growth Contrib.'!R480</f>
        <v>0</v>
      </c>
    </row>
    <row r="481" spans="1:38" x14ac:dyDescent="0.2">
      <c r="A481" s="94" t="s">
        <v>30</v>
      </c>
      <c r="B481" s="85"/>
      <c r="C481" s="95">
        <v>7.5340206967666745E-4</v>
      </c>
      <c r="D481" s="95">
        <v>2.1582336630672216E-3</v>
      </c>
      <c r="E481" s="95">
        <v>4.1817925870418549E-2</v>
      </c>
      <c r="F481" s="95">
        <v>1.5227251686155796E-2</v>
      </c>
      <c r="G481" s="95">
        <v>1.093323715031147E-2</v>
      </c>
      <c r="H481" s="95">
        <v>9.639357216656208E-3</v>
      </c>
      <c r="I481" s="95">
        <v>4.270896315574646E-3</v>
      </c>
      <c r="J481" s="95">
        <v>4.7077741473913193E-3</v>
      </c>
      <c r="K481" s="95">
        <v>2.5473344139754772E-3</v>
      </c>
      <c r="L481" s="95">
        <v>5.4975496605038643E-3</v>
      </c>
      <c r="M481" s="95">
        <v>2.2630339488387108E-2</v>
      </c>
      <c r="N481" s="95">
        <v>1.8162095919251442E-2</v>
      </c>
      <c r="O481" s="95">
        <v>1.3107525184750557E-2</v>
      </c>
      <c r="P481" s="95">
        <v>9.2328181490302086E-3</v>
      </c>
      <c r="Q481" s="95">
        <v>6.7972918041050434E-3</v>
      </c>
      <c r="R481" s="95">
        <v>8.5296016186475754E-3</v>
      </c>
      <c r="V481" s="94" t="s">
        <v>30</v>
      </c>
      <c r="W481" s="95">
        <f>C481-'Growth Contrib.'!C481</f>
        <v>-3.1381512952143899E-7</v>
      </c>
      <c r="X481" s="95">
        <f>D481-'Growth Contrib.'!D481</f>
        <v>1.928289363943396E-7</v>
      </c>
      <c r="Y481" s="95">
        <f>E481-'Growth Contrib.'!E481</f>
        <v>1.3251808565067913E-7</v>
      </c>
      <c r="Z481" s="95">
        <f>F481-'Growth Contrib.'!F481</f>
        <v>-3.0320154838052449E-7</v>
      </c>
      <c r="AA481" s="95">
        <f>G481-'Growth Contrib.'!G481</f>
        <v>4.7106429471380218E-7</v>
      </c>
      <c r="AB481" s="95">
        <f>H481-'Growth Contrib.'!H481</f>
        <v>-4.3775150643070304E-7</v>
      </c>
      <c r="AC481" s="95">
        <f>I481-'Growth Contrib.'!I481</f>
        <v>-3.9363736967050478E-8</v>
      </c>
      <c r="AD481" s="95">
        <f>J481-'Growth Contrib.'!J481</f>
        <v>4.5115377291307657E-7</v>
      </c>
      <c r="AE481" s="95">
        <f>K481-'Growth Contrib.'!K481</f>
        <v>-5.4003826523933013E-7</v>
      </c>
      <c r="AF481" s="95">
        <f>L481-'Growth Contrib.'!L481</f>
        <v>2.3171454073371567E-7</v>
      </c>
      <c r="AG481" s="95">
        <f>M481-'Growth Contrib.'!M481</f>
        <v>-2.507197929373095E-7</v>
      </c>
      <c r="AH481" s="95">
        <f>N481-'Growth Contrib.'!N481</f>
        <v>5.1599270652763485E-7</v>
      </c>
      <c r="AI481" s="95">
        <f>O481-'Growth Contrib.'!O481</f>
        <v>-5.1856097954897096E-7</v>
      </c>
      <c r="AJ481" s="95">
        <f>P481-'Growth Contrib.'!P481</f>
        <v>2.9867931547120086E-7</v>
      </c>
      <c r="AK481" s="95">
        <f>Q481-'Growth Contrib.'!Q481</f>
        <v>3.0334978075308161E-7</v>
      </c>
      <c r="AL481" s="95">
        <f>R481-'Growth Contrib.'!R481</f>
        <v>-8.9498313713201605E-8</v>
      </c>
    </row>
    <row r="482" spans="1:38" x14ac:dyDescent="0.2">
      <c r="A482" s="94" t="s">
        <v>162</v>
      </c>
      <c r="B482" s="85"/>
      <c r="C482" s="95">
        <v>5.8265454135835171E-3</v>
      </c>
      <c r="D482" s="95">
        <v>5.7928841561079025E-3</v>
      </c>
      <c r="E482" s="95">
        <v>9.3117384240031242E-3</v>
      </c>
      <c r="F482" s="95">
        <v>6.7172194831073284E-3</v>
      </c>
      <c r="G482" s="95">
        <v>-1.7058267258107662E-4</v>
      </c>
      <c r="H482" s="95">
        <v>5.1934691146016121E-3</v>
      </c>
      <c r="I482" s="95">
        <v>2.6728000957518816E-3</v>
      </c>
      <c r="J482" s="95">
        <v>2.2773549426347017E-3</v>
      </c>
      <c r="K482" s="95">
        <v>1.3428289676085114E-3</v>
      </c>
      <c r="L482" s="95">
        <v>6.8584349937736988E-3</v>
      </c>
      <c r="M482" s="95">
        <v>1.833737944252789E-3</v>
      </c>
      <c r="N482" s="95">
        <v>3.8141866680234671E-3</v>
      </c>
      <c r="O482" s="95">
        <v>-1.4556937094312161E-4</v>
      </c>
      <c r="P482" s="95">
        <v>1.3205459108576179E-3</v>
      </c>
      <c r="Q482" s="95">
        <v>2.1449646446853876E-3</v>
      </c>
      <c r="R482" s="95">
        <v>4.4317329302430153E-3</v>
      </c>
      <c r="V482" s="94" t="s">
        <v>162</v>
      </c>
      <c r="W482" s="95">
        <f>C482-'Growth Contrib.'!C482</f>
        <v>-4.4465692811915952E-7</v>
      </c>
      <c r="X482" s="95">
        <f>D482-'Growth Contrib.'!D482</f>
        <v>6.3973845931038914E-7</v>
      </c>
      <c r="Y482" s="95">
        <f>E482-'Growth Contrib.'!E482</f>
        <v>-4.2884306358445534E-7</v>
      </c>
      <c r="Z482" s="95">
        <f>F482-'Growth Contrib.'!F482</f>
        <v>3.8082233046968922E-7</v>
      </c>
      <c r="AA482" s="95">
        <f>G482-'Growth Contrib.'!G482</f>
        <v>-3.4034924764123737E-7</v>
      </c>
      <c r="AB482" s="95">
        <f>H482-'Growth Contrib.'!H482</f>
        <v>3.8489360811369555E-8</v>
      </c>
      <c r="AC482" s="95">
        <f>I482-'Growth Contrib.'!I482</f>
        <v>2.5126787432661057E-7</v>
      </c>
      <c r="AD482" s="95">
        <f>J482-'Growth Contrib.'!J482</f>
        <v>-2.5454805879007031E-8</v>
      </c>
      <c r="AE482" s="95">
        <f>K482-'Growth Contrib.'!K482</f>
        <v>2.3748777284939189E-7</v>
      </c>
      <c r="AF482" s="95">
        <f>L482-'Growth Contrib.'!L482</f>
        <v>-5.2465936424463816E-7</v>
      </c>
      <c r="AG482" s="95">
        <f>M482-'Growth Contrib.'!M482</f>
        <v>4.5889222657956655E-7</v>
      </c>
      <c r="AH482" s="95">
        <f>N482-'Growth Contrib.'!N482</f>
        <v>-3.9109442307935782E-9</v>
      </c>
      <c r="AI482" s="95">
        <f>O482-'Growth Contrib.'!O482</f>
        <v>-2.345472761289269E-7</v>
      </c>
      <c r="AJ482" s="95">
        <f>P482-'Growth Contrib.'!P482</f>
        <v>1.0156823343097574E-8</v>
      </c>
      <c r="AK482" s="95">
        <f>Q482-'Growth Contrib.'!Q482</f>
        <v>3.2128282985606493E-7</v>
      </c>
      <c r="AL482" s="95">
        <f>R482-'Growth Contrib.'!R482</f>
        <v>-2.7122619724456731E-7</v>
      </c>
    </row>
    <row r="483" spans="1:38" x14ac:dyDescent="0.2">
      <c r="A483" s="94" t="s">
        <v>156</v>
      </c>
      <c r="B483" s="85"/>
      <c r="C483" s="95">
        <v>0.14240391552448273</v>
      </c>
      <c r="D483" s="95">
        <v>-0.32745629549026489</v>
      </c>
      <c r="E483" s="95">
        <v>9.2956863343715668E-2</v>
      </c>
      <c r="F483" s="95">
        <v>0.29592016339302063</v>
      </c>
      <c r="G483" s="95">
        <v>-9.960860013961792E-2</v>
      </c>
      <c r="H483" s="95">
        <v>-0.20780006051063538</v>
      </c>
      <c r="I483" s="95">
        <v>0.1009078249335289</v>
      </c>
      <c r="J483" s="95">
        <v>0.1613476425409317</v>
      </c>
      <c r="K483" s="95">
        <v>-0.30117353796958923</v>
      </c>
      <c r="L483" s="95">
        <v>0.12189633399248123</v>
      </c>
      <c r="M483" s="95">
        <v>0.10836365073919296</v>
      </c>
      <c r="N483" s="95">
        <v>-0.12145453691482544</v>
      </c>
      <c r="O483" s="95">
        <v>0.11880208551883698</v>
      </c>
      <c r="P483" s="95">
        <v>-0.19017848372459412</v>
      </c>
      <c r="Q483" s="95">
        <v>5.9907149523496628E-2</v>
      </c>
      <c r="R483" s="95">
        <v>7.9296723008155823E-2</v>
      </c>
      <c r="V483" s="94" t="s">
        <v>156</v>
      </c>
      <c r="W483" s="95">
        <f>C483-'Growth Contrib.'!C483</f>
        <v>2.4818807461968184E-7</v>
      </c>
      <c r="X483" s="95">
        <f>D483-'Growth Contrib.'!D483</f>
        <v>-1.8588421557552692E-7</v>
      </c>
      <c r="Y483" s="95">
        <f>E483-'Growth Contrib.'!E483</f>
        <v>-2.6665456287489064E-8</v>
      </c>
      <c r="Z483" s="95">
        <f>F483-'Growth Contrib.'!F483</f>
        <v>7.6073194299475233E-8</v>
      </c>
      <c r="AA483" s="95">
        <f>G483-'Growth Contrib.'!G483</f>
        <v>7.4129406127387831E-8</v>
      </c>
      <c r="AB483" s="95">
        <f>H483-'Growth Contrib.'!H483</f>
        <v>-2.1620546894474124E-7</v>
      </c>
      <c r="AC483" s="95">
        <f>I483-'Growth Contrib.'!I483</f>
        <v>1.9190131844704084E-8</v>
      </c>
      <c r="AD483" s="95">
        <f>J483-'Growth Contrib.'!J483</f>
        <v>-1.2319212480682573E-7</v>
      </c>
      <c r="AE483" s="95">
        <f>K483-'Growth Contrib.'!K483</f>
        <v>1.8827714381997041E-7</v>
      </c>
      <c r="AF483" s="95">
        <f>L483-'Growth Contrib.'!L483</f>
        <v>-5.6581570068159337E-8</v>
      </c>
      <c r="AG483" s="95">
        <f>M483-'Growth Contrib.'!M483</f>
        <v>-1.9509586486610164E-7</v>
      </c>
      <c r="AH483" s="95">
        <f>N483-'Growth Contrib.'!N483</f>
        <v>2.7179725468895466E-7</v>
      </c>
      <c r="AI483" s="95">
        <f>O483-'Growth Contrib.'!O483</f>
        <v>-1.8714678255704609E-7</v>
      </c>
      <c r="AJ483" s="95">
        <f>P483-'Growth Contrib.'!P483</f>
        <v>7.9791386775607265E-8</v>
      </c>
      <c r="AK483" s="95">
        <f>Q483-'Growth Contrib.'!Q483</f>
        <v>4.286032637829118E-8</v>
      </c>
      <c r="AL483" s="95">
        <f>R483-'Growth Contrib.'!R483</f>
        <v>-3.0483265134328974E-8</v>
      </c>
    </row>
    <row r="484" spans="1:38" x14ac:dyDescent="0.2">
      <c r="A484" s="94" t="s">
        <v>10</v>
      </c>
      <c r="B484" s="85"/>
      <c r="C484" s="95">
        <v>-7.3840387165546417E-2</v>
      </c>
      <c r="D484" s="95">
        <v>0.10905124992132187</v>
      </c>
      <c r="E484" s="95">
        <v>9.0339705348014832E-2</v>
      </c>
      <c r="F484" s="95">
        <v>8.9507445227354765E-4</v>
      </c>
      <c r="G484" s="95">
        <v>0.21978491544723511</v>
      </c>
      <c r="H484" s="95">
        <v>3.3129047602415085E-2</v>
      </c>
      <c r="I484" s="95">
        <v>5.132308229804039E-2</v>
      </c>
      <c r="J484" s="95">
        <v>-4.8427144065499306E-3</v>
      </c>
      <c r="K484" s="95">
        <v>3.8236796855926514E-2</v>
      </c>
      <c r="L484" s="95">
        <v>-0.17598018050193787</v>
      </c>
      <c r="M484" s="95">
        <v>0.14138951897621155</v>
      </c>
      <c r="N484" s="95">
        <v>-2.0340822637081146E-2</v>
      </c>
      <c r="O484" s="95">
        <v>2.5733066722750664E-2</v>
      </c>
      <c r="P484" s="95">
        <v>-0.11517034471035004</v>
      </c>
      <c r="Q484" s="95">
        <v>1.9371749833226204E-2</v>
      </c>
      <c r="R484" s="95">
        <v>6.5952755510807037E-2</v>
      </c>
      <c r="V484" s="94" t="s">
        <v>10</v>
      </c>
      <c r="W484" s="95">
        <f>C484-'Growth Contrib.'!C484</f>
        <v>3.6167168801504168E-8</v>
      </c>
      <c r="X484" s="95">
        <f>D484-'Growth Contrib.'!D484</f>
        <v>6.563485178967543E-8</v>
      </c>
      <c r="Y484" s="95">
        <f>E484-'Growth Contrib.'!E484</f>
        <v>-5.4259898443764776E-7</v>
      </c>
      <c r="Z484" s="95">
        <f>F484-'Growth Contrib.'!F484</f>
        <v>2.3400696120342169E-7</v>
      </c>
      <c r="AA484" s="95">
        <f>G484-'Growth Contrib.'!G484</f>
        <v>5.7791623325753605E-7</v>
      </c>
      <c r="AB484" s="95">
        <f>H484-'Growth Contrib.'!H484</f>
        <v>-6.2944106350715234E-8</v>
      </c>
      <c r="AC484" s="95">
        <f>I484-'Growth Contrib.'!I484</f>
        <v>-8.1325384967967373E-8</v>
      </c>
      <c r="AD484" s="95">
        <f>J484-'Growth Contrib.'!J484</f>
        <v>-3.7393983267838826E-7</v>
      </c>
      <c r="AE484" s="95">
        <f>K484-'Growth Contrib.'!K484</f>
        <v>1.9263977587419268E-7</v>
      </c>
      <c r="AF484" s="95">
        <f>L484-'Growth Contrib.'!L484</f>
        <v>5.7724123814217876E-8</v>
      </c>
      <c r="AG484" s="95">
        <f>M484-'Growth Contrib.'!M484</f>
        <v>-2.7027107199484313E-7</v>
      </c>
      <c r="AH484" s="95">
        <f>N484-'Growth Contrib.'!N484</f>
        <v>4.5750490322224446E-7</v>
      </c>
      <c r="AI484" s="95">
        <f>O484-'Growth Contrib.'!O484</f>
        <v>-2.0627807739009851E-7</v>
      </c>
      <c r="AJ484" s="95">
        <f>P484-'Growth Contrib.'!P484</f>
        <v>-2.9268352833011768E-7</v>
      </c>
      <c r="AK484" s="95">
        <f>Q484-'Growth Contrib.'!Q484</f>
        <v>4.1757072756151703E-7</v>
      </c>
      <c r="AL484" s="95">
        <f>R484-'Growth Contrib.'!R484</f>
        <v>-4.3391270299064644E-8</v>
      </c>
    </row>
    <row r="485" spans="1:38" x14ac:dyDescent="0.2">
      <c r="A485" s="94" t="s">
        <v>163</v>
      </c>
      <c r="B485" s="85"/>
      <c r="C485" s="95">
        <v>8.9769391342997551E-3</v>
      </c>
      <c r="D485" s="95">
        <v>8.8970055803656578E-3</v>
      </c>
      <c r="E485" s="95">
        <v>1.5446175821125507E-2</v>
      </c>
      <c r="F485" s="95">
        <v>1.9123084843158722E-2</v>
      </c>
      <c r="G485" s="95">
        <v>-3.2421134412288666E-2</v>
      </c>
      <c r="H485" s="95">
        <v>1.2124658562242985E-2</v>
      </c>
      <c r="I485" s="95">
        <v>3.7930551916360855E-3</v>
      </c>
      <c r="J485" s="95">
        <v>-2.7567269280552864E-3</v>
      </c>
      <c r="K485" s="95">
        <v>1.6889696940779686E-2</v>
      </c>
      <c r="L485" s="95">
        <v>-7.8177247196435928E-3</v>
      </c>
      <c r="M485" s="95">
        <v>1.4349129982292652E-2</v>
      </c>
      <c r="N485" s="95">
        <v>7.1130883879959583E-3</v>
      </c>
      <c r="O485" s="95">
        <v>-4.0372069925069809E-3</v>
      </c>
      <c r="P485" s="95">
        <v>3.6985620390623808E-3</v>
      </c>
      <c r="Q485" s="95">
        <v>2.4589190259575844E-2</v>
      </c>
      <c r="R485" s="95">
        <v>1.5721727162599564E-2</v>
      </c>
      <c r="V485" s="94" t="s">
        <v>163</v>
      </c>
      <c r="W485" s="95">
        <f>C485-'Growth Contrib.'!C485</f>
        <v>3.4954004235823732E-7</v>
      </c>
      <c r="X485" s="95">
        <f>D485-'Growth Contrib.'!D485</f>
        <v>-7.0350217935312431E-7</v>
      </c>
      <c r="Y485" s="95">
        <f>E485-'Growth Contrib.'!E485</f>
        <v>7.9207533105682404E-7</v>
      </c>
      <c r="Z485" s="95">
        <f>F485-'Growth Contrib.'!F485</f>
        <v>-7.1540157886573752E-7</v>
      </c>
      <c r="AA485" s="95">
        <f>G485-'Growth Contrib.'!G485</f>
        <v>1.3722600144400188E-7</v>
      </c>
      <c r="AB485" s="95">
        <f>H485-'Growth Contrib.'!H485</f>
        <v>1.5674500033341365E-7</v>
      </c>
      <c r="AC485" s="95">
        <f>I485-'Growth Contrib.'!I485</f>
        <v>3.9413309648557091E-7</v>
      </c>
      <c r="AD485" s="95">
        <f>J485-'Growth Contrib.'!J485</f>
        <v>-6.46813461699456E-7</v>
      </c>
      <c r="AE485" s="95">
        <f>K485-'Growth Contrib.'!K485</f>
        <v>-1.5958341460786674E-7</v>
      </c>
      <c r="AF485" s="95">
        <f>L485-'Growth Contrib.'!L485</f>
        <v>8.5769794722252712E-7</v>
      </c>
      <c r="AG485" s="95">
        <f>M485-'Growth Contrib.'!M485</f>
        <v>-6.1803246777930587E-7</v>
      </c>
      <c r="AH485" s="95">
        <f>N485-'Growth Contrib.'!N485</f>
        <v>1.5781574524021541E-7</v>
      </c>
      <c r="AI485" s="95">
        <f>O485-'Growth Contrib.'!O485</f>
        <v>-1.3647648464034517E-7</v>
      </c>
      <c r="AJ485" s="95">
        <f>P485-'Growth Contrib.'!P485</f>
        <v>2.6446442197508926E-7</v>
      </c>
      <c r="AK485" s="95">
        <f>Q485-'Growth Contrib.'!Q485</f>
        <v>-1.7230137129911616E-7</v>
      </c>
      <c r="AL485" s="95">
        <f>R485-'Growth Contrib.'!R485</f>
        <v>4.2943583921511985E-8</v>
      </c>
    </row>
    <row r="486" spans="1:38" x14ac:dyDescent="0.2">
      <c r="A486" s="94" t="s">
        <v>164</v>
      </c>
      <c r="B486" s="85"/>
      <c r="C486" s="95">
        <v>5.3696603572461754E-5</v>
      </c>
      <c r="D486" s="95">
        <v>5.3597839723806828E-5</v>
      </c>
      <c r="E486" s="95">
        <v>9.2403905000537634E-4</v>
      </c>
      <c r="F486" s="95">
        <v>2.1263235248625278E-4</v>
      </c>
      <c r="G486" s="95">
        <v>8.2959997234866023E-4</v>
      </c>
      <c r="H486" s="95">
        <v>-5.060084629803896E-3</v>
      </c>
      <c r="I486" s="95">
        <v>4.8720595077611506E-4</v>
      </c>
      <c r="J486" s="95">
        <v>-9.9192075431346893E-3</v>
      </c>
      <c r="K486" s="95">
        <v>-2.9740685597062111E-2</v>
      </c>
      <c r="L486" s="95">
        <v>5.8675357140600681E-3</v>
      </c>
      <c r="M486" s="95">
        <v>-9.287498687626794E-5</v>
      </c>
      <c r="N486" s="95">
        <v>9.9437711760401726E-3</v>
      </c>
      <c r="O486" s="95">
        <v>7.3859961703419685E-3</v>
      </c>
      <c r="P486" s="95">
        <v>1.3243522495031357E-2</v>
      </c>
      <c r="Q486" s="95">
        <v>-2.4992004036903381E-3</v>
      </c>
      <c r="R486" s="95">
        <v>-1.3373370748013258E-3</v>
      </c>
      <c r="V486" s="94" t="s">
        <v>164</v>
      </c>
      <c r="W486" s="95">
        <f>C486-'Growth Contrib.'!C486</f>
        <v>-3.0193848002261266E-7</v>
      </c>
      <c r="X486" s="95">
        <f>D486-'Growth Contrib.'!D486</f>
        <v>6.0210586786400741E-7</v>
      </c>
      <c r="Y486" s="95">
        <f>E486-'Growth Contrib.'!E486</f>
        <v>-4.3452817099207987E-7</v>
      </c>
      <c r="Z486" s="95">
        <f>F486-'Growth Contrib.'!F486</f>
        <v>-1.2542358914175225E-7</v>
      </c>
      <c r="AA486" s="95">
        <f>G486-'Growth Contrib.'!G486</f>
        <v>-2.2487220103042417E-8</v>
      </c>
      <c r="AB486" s="95">
        <f>H486-'Growth Contrib.'!H486</f>
        <v>3.1877980784678767E-7</v>
      </c>
      <c r="AC486" s="95">
        <f>I486-'Growth Contrib.'!I486</f>
        <v>-2.8667541339866178E-8</v>
      </c>
      <c r="AD486" s="95">
        <f>J486-'Growth Contrib.'!J486</f>
        <v>-3.6988027314610594E-8</v>
      </c>
      <c r="AE486" s="95">
        <f>K486-'Growth Contrib.'!K486</f>
        <v>6.5550720695223275E-8</v>
      </c>
      <c r="AF486" s="95">
        <f>L486-'Growth Contrib.'!L486</f>
        <v>4.4064161349235964E-8</v>
      </c>
      <c r="AG486" s="95">
        <f>M486-'Growth Contrib.'!M486</f>
        <v>-6.2908919908617029E-8</v>
      </c>
      <c r="AH486" s="95">
        <f>N486-'Growth Contrib.'!N486</f>
        <v>5.6186813830044757E-9</v>
      </c>
      <c r="AI486" s="95">
        <f>O486-'Growth Contrib.'!O486</f>
        <v>-6.1123377019522973E-9</v>
      </c>
      <c r="AJ486" s="95">
        <f>P486-'Growth Contrib.'!P486</f>
        <v>8.0753324263604931E-8</v>
      </c>
      <c r="AK486" s="95">
        <f>Q486-'Growth Contrib.'!Q486</f>
        <v>-1.1743876166935702E-7</v>
      </c>
      <c r="AL486" s="95">
        <f>R486-'Growth Contrib.'!R486</f>
        <v>1.7332581624509083E-8</v>
      </c>
    </row>
    <row r="487" spans="1:38" x14ac:dyDescent="0.2">
      <c r="A487" s="94" t="s">
        <v>165</v>
      </c>
      <c r="B487" s="85"/>
      <c r="C487" s="95">
        <v>2.103612944483757E-2</v>
      </c>
      <c r="D487" s="95">
        <v>2.0602643489837646E-2</v>
      </c>
      <c r="E487" s="95">
        <v>7.0117868483066559E-2</v>
      </c>
      <c r="F487" s="95">
        <v>-3.1828449573367834E-3</v>
      </c>
      <c r="G487" s="95">
        <v>-0.11007619649171829</v>
      </c>
      <c r="H487" s="95">
        <v>0.12946638464927673</v>
      </c>
      <c r="I487" s="95">
        <v>6.8394066765904427E-3</v>
      </c>
      <c r="J487" s="95">
        <v>2.4746660143136978E-2</v>
      </c>
      <c r="K487" s="95">
        <v>3.768596425652504E-2</v>
      </c>
      <c r="L487" s="95">
        <v>-4.4888774864375591E-3</v>
      </c>
      <c r="M487" s="95">
        <v>-6.3229195075109601E-4</v>
      </c>
      <c r="N487" s="95">
        <v>3.7485204637050629E-2</v>
      </c>
      <c r="O487" s="95">
        <v>5.5503128096461296E-3</v>
      </c>
      <c r="P487" s="95">
        <v>2.0570756867527962E-2</v>
      </c>
      <c r="Q487" s="95">
        <v>2.2502169013023376E-3</v>
      </c>
      <c r="R487" s="95">
        <v>1.9546866416931152E-2</v>
      </c>
      <c r="V487" s="94" t="s">
        <v>165</v>
      </c>
      <c r="W487" s="95">
        <f>C487-'Growth Contrib.'!C487</f>
        <v>-5.0437904228206598E-8</v>
      </c>
      <c r="X487" s="95">
        <f>D487-'Growth Contrib.'!D487</f>
        <v>-1.1735623147574037E-7</v>
      </c>
      <c r="Y487" s="95">
        <f>E487-'Growth Contrib.'!E487</f>
        <v>-1.0579681690436882E-7</v>
      </c>
      <c r="Z487" s="95">
        <f>F487-'Growth Contrib.'!F487</f>
        <v>4.220365942765765E-7</v>
      </c>
      <c r="AA487" s="95">
        <f>G487-'Growth Contrib.'!G487</f>
        <v>-1.2039691082987858E-7</v>
      </c>
      <c r="AB487" s="95">
        <f>H487-'Growth Contrib.'!H487</f>
        <v>3.3581562752793559E-8</v>
      </c>
      <c r="AC487" s="95">
        <f>I487-'Growth Contrib.'!I487</f>
        <v>-2.533827509840908E-7</v>
      </c>
      <c r="AD487" s="95">
        <f>J487-'Growth Contrib.'!J487</f>
        <v>1.6637745384878722E-7</v>
      </c>
      <c r="AE487" s="95">
        <f>K487-'Growth Contrib.'!K487</f>
        <v>4.205454650768603E-7</v>
      </c>
      <c r="AF487" s="95">
        <f>L487-'Growth Contrib.'!L487</f>
        <v>-2.7924022081519256E-7</v>
      </c>
      <c r="AG487" s="95">
        <f>M487-'Growth Contrib.'!M487</f>
        <v>-3.79354745665356E-7</v>
      </c>
      <c r="AH487" s="95">
        <f>N487-'Growth Contrib.'!N487</f>
        <v>5.2494605606856481E-8</v>
      </c>
      <c r="AI487" s="95">
        <f>O487-'Growth Contrib.'!O487</f>
        <v>1.9464679657053147E-7</v>
      </c>
      <c r="AJ487" s="95">
        <f>P487-'Growth Contrib.'!P487</f>
        <v>4.3049063209663063E-7</v>
      </c>
      <c r="AK487" s="95">
        <f>Q487-'Growth Contrib.'!Q487</f>
        <v>-6.3043684446918019E-7</v>
      </c>
      <c r="AL487" s="95">
        <f>R487-'Growth Contrib.'!R487</f>
        <v>3.2634125795780178E-7</v>
      </c>
    </row>
    <row r="488" spans="1:38" x14ac:dyDescent="0.2">
      <c r="A488" s="94" t="s">
        <v>166</v>
      </c>
      <c r="B488" s="85"/>
      <c r="C488" s="95">
        <v>3.9491321891546249E-2</v>
      </c>
      <c r="D488" s="95">
        <v>3.7990827113389969E-2</v>
      </c>
      <c r="E488" s="95">
        <v>4.5523896813392639E-2</v>
      </c>
      <c r="F488" s="95">
        <v>3.2559681683778763E-2</v>
      </c>
      <c r="G488" s="95">
        <v>2.0618820562958717E-2</v>
      </c>
      <c r="H488" s="95">
        <v>2.0619936287403107E-2</v>
      </c>
      <c r="I488" s="95">
        <v>1.3401092030107975E-2</v>
      </c>
      <c r="J488" s="95">
        <v>1.5059225261211395E-2</v>
      </c>
      <c r="K488" s="95">
        <v>1.3898934237658978E-2</v>
      </c>
      <c r="L488" s="95">
        <v>2.2179251536726952E-2</v>
      </c>
      <c r="M488" s="95">
        <v>1.4749797061085701E-2</v>
      </c>
      <c r="N488" s="95">
        <v>1.275983639061451E-2</v>
      </c>
      <c r="O488" s="95">
        <v>2.8793396428227425E-2</v>
      </c>
      <c r="P488" s="95">
        <v>2.4729887023568153E-2</v>
      </c>
      <c r="Q488" s="95">
        <v>0.1102122887969017</v>
      </c>
      <c r="R488" s="95">
        <v>1.5988225117325783E-2</v>
      </c>
      <c r="V488" s="94" t="s">
        <v>166</v>
      </c>
      <c r="W488" s="95">
        <f>C488-'Growth Contrib.'!C488</f>
        <v>4.5292594050283519E-7</v>
      </c>
      <c r="X488" s="95">
        <f>D488-'Growth Contrib.'!D488</f>
        <v>-5.0552571694700843E-7</v>
      </c>
      <c r="Y488" s="95">
        <f>E488-'Growth Contrib.'!E488</f>
        <v>2.8081795814399735E-7</v>
      </c>
      <c r="Z488" s="95">
        <f>F488-'Growth Contrib.'!F488</f>
        <v>-4.6427096070389418E-7</v>
      </c>
      <c r="AA488" s="95">
        <f>G488-'Growth Contrib.'!G488</f>
        <v>3.5435523155699644E-7</v>
      </c>
      <c r="AB488" s="95">
        <f>H488-'Growth Contrib.'!H488</f>
        <v>-1.3804386449559058E-7</v>
      </c>
      <c r="AC488" s="95">
        <f>I488-'Growth Contrib.'!I488</f>
        <v>-2.2249239086530315E-7</v>
      </c>
      <c r="AD488" s="95">
        <f>J488-'Growth Contrib.'!J488</f>
        <v>5.433671273237517E-7</v>
      </c>
      <c r="AE488" s="95">
        <f>K488-'Growth Contrib.'!K488</f>
        <v>-6.9897751706765598E-7</v>
      </c>
      <c r="AF488" s="95">
        <f>L488-'Growth Contrib.'!L488</f>
        <v>4.1136536531663492E-7</v>
      </c>
      <c r="AG488" s="95">
        <f>M488-'Growth Contrib.'!M488</f>
        <v>9.6897067730639108E-8</v>
      </c>
      <c r="AH488" s="95">
        <f>N488-'Growth Contrib.'!N488</f>
        <v>-1.2662197901476546E-7</v>
      </c>
      <c r="AI488" s="95">
        <f>O488-'Growth Contrib.'!O488</f>
        <v>-9.8869322937011894E-8</v>
      </c>
      <c r="AJ488" s="95">
        <f>P488-'Growth Contrib.'!P488</f>
        <v>-1.8304214376846373E-7</v>
      </c>
      <c r="AK488" s="95">
        <f>Q488-'Growth Contrib.'!Q488</f>
        <v>4.0964819314481815E-9</v>
      </c>
      <c r="AL488" s="95">
        <f>R488-'Growth Contrib.'!R488</f>
        <v>3.5107154012364861E-7</v>
      </c>
    </row>
    <row r="489" spans="1:38" x14ac:dyDescent="0.2">
      <c r="A489" s="96" t="s">
        <v>167</v>
      </c>
      <c r="B489" s="97"/>
      <c r="C489" s="98">
        <v>5.0361163914203644E-2</v>
      </c>
      <c r="D489" s="98">
        <v>2.1640149876475334E-2</v>
      </c>
      <c r="E489" s="98">
        <v>2.8388608247041702E-2</v>
      </c>
      <c r="F489" s="98">
        <v>4.5138921588659286E-2</v>
      </c>
      <c r="G489" s="98">
        <v>2.7550464496016502E-2</v>
      </c>
      <c r="H489" s="98">
        <v>4.1883006691932678E-2</v>
      </c>
      <c r="I489" s="98">
        <v>2.3235062137246132E-2</v>
      </c>
      <c r="J489" s="98">
        <v>2.2371390834450722E-2</v>
      </c>
      <c r="K489" s="98">
        <v>2.065168134868145E-2</v>
      </c>
      <c r="L489" s="98">
        <v>8.5738366469740868E-3</v>
      </c>
      <c r="M489" s="98">
        <v>4.3889996595680714E-3</v>
      </c>
      <c r="N489" s="98">
        <v>9.71961859613657E-3</v>
      </c>
      <c r="O489" s="98">
        <v>3.4202095121145248E-3</v>
      </c>
      <c r="P489" s="98">
        <v>1.0821308009326458E-2</v>
      </c>
      <c r="Q489" s="98">
        <v>1.0825969278812408E-2</v>
      </c>
      <c r="R489" s="98">
        <v>1.4660792425274849E-2</v>
      </c>
      <c r="V489" s="96" t="s">
        <v>167</v>
      </c>
      <c r="W489" s="98">
        <f>C489-'Growth Contrib.'!C489</f>
        <v>-1.463109953053765E-7</v>
      </c>
      <c r="X489" s="98">
        <f>D489-'Growth Contrib.'!D489</f>
        <v>-8.0796921392983778E-8</v>
      </c>
      <c r="Y489" s="98">
        <f>E489-'Growth Contrib.'!E489</f>
        <v>1.6614350152599489E-7</v>
      </c>
      <c r="Z489" s="98">
        <f>F489-'Growth Contrib.'!F489</f>
        <v>1.4406045466958117E-7</v>
      </c>
      <c r="AA489" s="98">
        <f>G489-'Growth Contrib.'!G489</f>
        <v>2.495993349713177E-7</v>
      </c>
      <c r="AB489" s="98">
        <f>H489-'Growth Contrib.'!H489</f>
        <v>-1.9281913896107561E-7</v>
      </c>
      <c r="AC489" s="98">
        <f>I489-'Growth Contrib.'!I489</f>
        <v>-4.3027753255167611E-7</v>
      </c>
      <c r="AD489" s="98">
        <f>J489-'Growth Contrib.'!J489</f>
        <v>2.5074241214589899E-7</v>
      </c>
      <c r="AE489" s="98">
        <f>K489-'Growth Contrib.'!K489</f>
        <v>-2.5415495357589135E-7</v>
      </c>
      <c r="AF489" s="98">
        <f>L489-'Growth Contrib.'!L489</f>
        <v>-9.9199932348387199E-9</v>
      </c>
      <c r="AG489" s="98">
        <f>M489-'Growth Contrib.'!M489</f>
        <v>1.9618096803661333E-7</v>
      </c>
      <c r="AH489" s="98">
        <f>N489-'Growth Contrib.'!N489</f>
        <v>-2.8257401247892833E-7</v>
      </c>
      <c r="AI489" s="98">
        <f>O489-'Growth Contrib.'!O489</f>
        <v>5.817196201390179E-7</v>
      </c>
      <c r="AJ489" s="98">
        <f>P489-'Growth Contrib.'!P489</f>
        <v>-3.6246491961697269E-7</v>
      </c>
      <c r="AK489" s="98">
        <f>Q489-'Growth Contrib.'!Q489</f>
        <v>-3.6419634474871287E-8</v>
      </c>
      <c r="AL489" s="98">
        <f>R489-'Growth Contrib.'!R489</f>
        <v>-1.5693154857554514E-7</v>
      </c>
    </row>
    <row r="490" spans="1:38" x14ac:dyDescent="0.2">
      <c r="A490" s="1"/>
      <c r="V490" s="1"/>
    </row>
    <row r="491" spans="1:38" x14ac:dyDescent="0.2">
      <c r="A491" s="59" t="s">
        <v>213</v>
      </c>
      <c r="B491" s="60"/>
      <c r="C491" s="60"/>
      <c r="D491" s="60"/>
      <c r="E491" s="60"/>
      <c r="F491" s="60"/>
      <c r="G491" s="60"/>
      <c r="H491" s="60"/>
      <c r="I491" s="60"/>
      <c r="J491" s="60"/>
      <c r="K491" s="60"/>
      <c r="L491" s="60"/>
      <c r="M491" s="60"/>
      <c r="N491" s="60"/>
      <c r="O491" s="60"/>
      <c r="P491" s="60"/>
      <c r="Q491" s="60"/>
      <c r="R491" s="60"/>
      <c r="V491" s="59" t="s">
        <v>213</v>
      </c>
      <c r="W491" s="60"/>
      <c r="X491" s="60"/>
      <c r="Y491" s="60"/>
      <c r="Z491" s="60"/>
      <c r="AA491" s="60"/>
      <c r="AB491" s="60"/>
      <c r="AC491" s="60"/>
      <c r="AD491" s="60"/>
      <c r="AE491" s="60"/>
      <c r="AF491" s="60"/>
      <c r="AG491" s="60"/>
      <c r="AH491" s="60"/>
      <c r="AI491" s="60"/>
      <c r="AJ491" s="60"/>
      <c r="AK491" s="60"/>
      <c r="AL491" s="60"/>
    </row>
    <row r="492" spans="1:38" ht="15" x14ac:dyDescent="0.2">
      <c r="A492" s="87" t="s">
        <v>7</v>
      </c>
      <c r="B492" s="32"/>
      <c r="C492" s="32">
        <v>2007</v>
      </c>
      <c r="D492" s="32">
        <v>2008</v>
      </c>
      <c r="E492" s="32">
        <v>2009</v>
      </c>
      <c r="F492" s="32">
        <v>2010</v>
      </c>
      <c r="G492" s="32">
        <v>2011</v>
      </c>
      <c r="H492" s="32">
        <v>2012</v>
      </c>
      <c r="I492" s="32">
        <v>2013</v>
      </c>
      <c r="J492" s="32">
        <v>2014</v>
      </c>
      <c r="K492" s="32">
        <v>2015</v>
      </c>
      <c r="L492" s="32">
        <v>2016</v>
      </c>
      <c r="M492" s="32">
        <v>2017</v>
      </c>
      <c r="N492" s="32">
        <v>2018</v>
      </c>
      <c r="O492" s="32">
        <v>2019</v>
      </c>
      <c r="P492" s="32">
        <v>2020</v>
      </c>
      <c r="Q492" s="32">
        <v>2021</v>
      </c>
      <c r="R492" s="32">
        <v>2022</v>
      </c>
      <c r="V492" s="87" t="s">
        <v>7</v>
      </c>
      <c r="W492" s="32">
        <v>2007</v>
      </c>
      <c r="X492" s="32">
        <v>2008</v>
      </c>
      <c r="Y492" s="32">
        <v>2009</v>
      </c>
      <c r="Z492" s="32">
        <v>2010</v>
      </c>
      <c r="AA492" s="32">
        <v>2011</v>
      </c>
      <c r="AB492" s="32">
        <v>2012</v>
      </c>
      <c r="AC492" s="32">
        <v>2013</v>
      </c>
      <c r="AD492" s="32">
        <v>2014</v>
      </c>
      <c r="AE492" s="32">
        <v>2015</v>
      </c>
      <c r="AF492" s="32">
        <v>2016</v>
      </c>
      <c r="AG492" s="32">
        <v>2017</v>
      </c>
      <c r="AH492" s="32">
        <v>2018</v>
      </c>
      <c r="AI492" s="32">
        <v>2019</v>
      </c>
      <c r="AJ492" s="32">
        <v>2020</v>
      </c>
      <c r="AK492" s="32">
        <v>2021</v>
      </c>
      <c r="AL492" s="32">
        <v>2022</v>
      </c>
    </row>
    <row r="493" spans="1:38" x14ac:dyDescent="0.2">
      <c r="A493" s="94" t="s">
        <v>28</v>
      </c>
      <c r="B493" s="85"/>
      <c r="C493" s="95" cm="1">
        <f t="array" ref="C493:R503">TRANSPOSE('5.Stata-DNSP&amp;State'!M165:W180)</f>
        <v>2.9044728726148605E-3</v>
      </c>
      <c r="D493" s="95">
        <v>5.7205627672374249E-4</v>
      </c>
      <c r="E493" s="95">
        <v>-6.8085500970482826E-4</v>
      </c>
      <c r="F493" s="95">
        <v>2.3042664397507906E-3</v>
      </c>
      <c r="G493" s="95">
        <v>-2.3473938927054405E-3</v>
      </c>
      <c r="H493" s="95">
        <v>-2.3043625988066196E-3</v>
      </c>
      <c r="I493" s="95">
        <v>-7.8725970524828881E-5</v>
      </c>
      <c r="J493" s="95">
        <v>-3.7079968024045229E-3</v>
      </c>
      <c r="K493" s="95">
        <v>-2.4229658301919699E-3</v>
      </c>
      <c r="L493" s="95">
        <v>5.9752979723270983E-5</v>
      </c>
      <c r="M493" s="95">
        <v>-1.3583319960162044E-3</v>
      </c>
      <c r="N493" s="95">
        <v>-5.4978486150503159E-4</v>
      </c>
      <c r="O493" s="95">
        <v>-1.036451430991292E-3</v>
      </c>
      <c r="P493" s="95">
        <v>-1.9078103359788656E-3</v>
      </c>
      <c r="Q493" s="95">
        <v>-1.862982171587646E-3</v>
      </c>
      <c r="R493" s="95">
        <v>1.0266057215631008E-3</v>
      </c>
      <c r="V493" s="94" t="s">
        <v>28</v>
      </c>
      <c r="W493" s="95">
        <f>C493-'Growth Contrib.'!C493</f>
        <v>-5.1273851392995284E-9</v>
      </c>
      <c r="X493" s="95">
        <f>D493-'Growth Contrib.'!D493</f>
        <v>-4.8623276257533585E-8</v>
      </c>
      <c r="Y493" s="95">
        <f>E493-'Growth Contrib.'!E493</f>
        <v>3.5290295171699036E-8</v>
      </c>
      <c r="Z493" s="95">
        <f>F493-'Growth Contrib.'!F493</f>
        <v>-2.2560249209567507E-8</v>
      </c>
      <c r="AA493" s="95">
        <f>G493-'Growth Contrib.'!G493</f>
        <v>4.1107294559625251E-8</v>
      </c>
      <c r="AB493" s="95">
        <f>H493-'Growth Contrib.'!H493</f>
        <v>-7.9598806619791962E-8</v>
      </c>
      <c r="AC493" s="95">
        <f>I493-'Growth Contrib.'!I493</f>
        <v>6.5859475171121127E-8</v>
      </c>
      <c r="AD493" s="95">
        <f>J493-'Growth Contrib.'!J493</f>
        <v>-7.6802404522929857E-8</v>
      </c>
      <c r="AE493" s="95">
        <f>K493-'Growth Contrib.'!K493</f>
        <v>6.4169808030190706E-8</v>
      </c>
      <c r="AF493" s="95">
        <f>L493-'Growth Contrib.'!L493</f>
        <v>2.5299723270983147E-8</v>
      </c>
      <c r="AG493" s="95">
        <f>M493-'Growth Contrib.'!M493</f>
        <v>-7.2996016204458433E-8</v>
      </c>
      <c r="AH493" s="95">
        <f>N493-'Growth Contrib.'!N493</f>
        <v>1.9738494968384902E-8</v>
      </c>
      <c r="AI493" s="95">
        <f>O493-'Growth Contrib.'!O493</f>
        <v>1.4569008707993394E-8</v>
      </c>
      <c r="AJ493" s="95">
        <f>P493-'Growth Contrib.'!P493</f>
        <v>-1.1335978865670282E-8</v>
      </c>
      <c r="AK493" s="95">
        <f>Q493-'Growth Contrib.'!Q493</f>
        <v>-8.1715876459106246E-9</v>
      </c>
      <c r="AL493" s="95">
        <f>R493-'Growth Contrib.'!R493</f>
        <v>7.2156310071923302E-10</v>
      </c>
    </row>
    <row r="494" spans="1:38" x14ac:dyDescent="0.2">
      <c r="A494" s="94" t="s">
        <v>161</v>
      </c>
      <c r="B494" s="85"/>
      <c r="C494" s="95">
        <v>-7.9645460937172174E-4</v>
      </c>
      <c r="D494" s="95">
        <v>2.8560798615217209E-2</v>
      </c>
      <c r="E494" s="95">
        <v>3.008219413459301E-2</v>
      </c>
      <c r="F494" s="95">
        <v>2.0936710643582046E-4</v>
      </c>
      <c r="G494" s="95">
        <v>-1.7143967852462083E-4</v>
      </c>
      <c r="H494" s="95">
        <v>-2.5197493960149586E-4</v>
      </c>
      <c r="I494" s="95">
        <v>3.4419048461131752E-5</v>
      </c>
      <c r="J494" s="95">
        <v>5.8150242693955079E-5</v>
      </c>
      <c r="K494" s="95">
        <v>-1.918293273774907E-4</v>
      </c>
      <c r="L494" s="95">
        <v>2.0547187887132168E-4</v>
      </c>
      <c r="M494" s="95">
        <v>-1.1279751561232843E-5</v>
      </c>
      <c r="N494" s="95">
        <v>-8.5951149230822921E-5</v>
      </c>
      <c r="O494" s="95">
        <v>4.9321490223519504E-5</v>
      </c>
      <c r="P494" s="95">
        <v>-1.131378739955835E-4</v>
      </c>
      <c r="Q494" s="95">
        <v>2.0342524294392206E-5</v>
      </c>
      <c r="R494" s="95">
        <v>6.7638073232956231E-5</v>
      </c>
      <c r="V494" s="94" t="s">
        <v>161</v>
      </c>
      <c r="W494" s="95">
        <f>C494-'Growth Contrib.'!C494</f>
        <v>-1.80937172178635E-9</v>
      </c>
      <c r="X494" s="95">
        <f>D494-'Growth Contrib.'!D494</f>
        <v>2.8615217209648769E-8</v>
      </c>
      <c r="Y494" s="95">
        <f>E494-'Growth Contrib.'!E494</f>
        <v>1.3413459300920527E-7</v>
      </c>
      <c r="Z494" s="95">
        <f>F494-'Growth Contrib.'!F494</f>
        <v>9.0643582047254638E-10</v>
      </c>
      <c r="AA494" s="95">
        <f>G494-'Growth Contrib.'!G494</f>
        <v>-2.7852462082035047E-10</v>
      </c>
      <c r="AB494" s="95">
        <f>H494-'Growth Contrib.'!H494</f>
        <v>-1.0396014958721951E-9</v>
      </c>
      <c r="AC494" s="95">
        <f>I494-'Growth Contrib.'!I494</f>
        <v>5.8461131748554444E-11</v>
      </c>
      <c r="AD494" s="95">
        <f>J494-'Growth Contrib.'!J494</f>
        <v>2.126939550794126E-10</v>
      </c>
      <c r="AE494" s="95">
        <f>K494-'Growth Contrib.'!K494</f>
        <v>-5.2737749069034848E-10</v>
      </c>
      <c r="AF494" s="95">
        <f>L494-'Growth Contrib.'!L494</f>
        <v>7.7887132168634986E-10</v>
      </c>
      <c r="AG494" s="95">
        <f>M494-'Growth Contrib.'!M494</f>
        <v>-7.1561232842446538E-11</v>
      </c>
      <c r="AH494" s="95">
        <f>N494-'Growth Contrib.'!N494</f>
        <v>-3.092308229141541E-10</v>
      </c>
      <c r="AI494" s="95">
        <f>O494-'Growth Contrib.'!O494</f>
        <v>2.2022351950118802E-10</v>
      </c>
      <c r="AJ494" s="95">
        <f>P494-'Growth Contrib.'!P494</f>
        <v>-7.739955834996752E-10</v>
      </c>
      <c r="AK494" s="95">
        <f>Q494-'Growth Contrib.'!Q494</f>
        <v>4.5429439220488798E-10</v>
      </c>
      <c r="AL494" s="95">
        <f>R494-'Growth Contrib.'!R494</f>
        <v>2.3232956235393586E-11</v>
      </c>
    </row>
    <row r="495" spans="1:38" x14ac:dyDescent="0.2">
      <c r="A495" s="94" t="s">
        <v>30</v>
      </c>
      <c r="B495" s="85"/>
      <c r="C495" s="95">
        <v>-1.5361171972472221E-4</v>
      </c>
      <c r="D495" s="95">
        <v>1.0978206992149353E-3</v>
      </c>
      <c r="E495" s="95">
        <v>9.0878624469041824E-3</v>
      </c>
      <c r="F495" s="95">
        <v>3.1584368553012609E-3</v>
      </c>
      <c r="G495" s="95">
        <v>2.5303375441581011E-3</v>
      </c>
      <c r="H495" s="95">
        <v>2.1767038851976395E-3</v>
      </c>
      <c r="I495" s="95">
        <v>9.0351200196892023E-4</v>
      </c>
      <c r="J495" s="95">
        <v>1.0039476910606027E-3</v>
      </c>
      <c r="K495" s="95">
        <v>5.3998909424990416E-4</v>
      </c>
      <c r="L495" s="95">
        <v>1.1927627492696047E-3</v>
      </c>
      <c r="M495" s="95">
        <v>4.866467323154211E-3</v>
      </c>
      <c r="N495" s="95">
        <v>3.8014613091945648E-3</v>
      </c>
      <c r="O495" s="95">
        <v>2.8680695686489344E-3</v>
      </c>
      <c r="P495" s="95">
        <v>1.7735239816829562E-3</v>
      </c>
      <c r="Q495" s="95">
        <v>1.4764898223802447E-3</v>
      </c>
      <c r="R495" s="95">
        <v>1.9551992882043123E-3</v>
      </c>
      <c r="V495" s="94" t="s">
        <v>30</v>
      </c>
      <c r="W495" s="95">
        <f>C495-'Growth Contrib.'!C495</f>
        <v>-1.1972472221521285E-10</v>
      </c>
      <c r="X495" s="95">
        <f>D495-'Growth Contrib.'!D495</f>
        <v>-1.3300785064703294E-8</v>
      </c>
      <c r="Y495" s="95">
        <f>E495-'Growth Contrib.'!E495</f>
        <v>1.5144690418238127E-7</v>
      </c>
      <c r="Z495" s="95">
        <f>F495-'Growth Contrib.'!F495</f>
        <v>1.6855301261057415E-8</v>
      </c>
      <c r="AA495" s="95">
        <f>G495-'Growth Contrib.'!G495</f>
        <v>-7.145584189887505E-8</v>
      </c>
      <c r="AB495" s="95">
        <f>H495-'Growth Contrib.'!H495</f>
        <v>-1.221148023607295E-7</v>
      </c>
      <c r="AC495" s="95">
        <f>I495-'Growth Contrib.'!I495</f>
        <v>1.3010196892027353E-7</v>
      </c>
      <c r="AD495" s="95">
        <f>J495-'Growth Contrib.'!J495</f>
        <v>-9.330893939733971E-8</v>
      </c>
      <c r="AE495" s="95">
        <f>K495-'Growth Contrib.'!K495</f>
        <v>-1.3605750095796107E-8</v>
      </c>
      <c r="AF495" s="95">
        <f>L495-'Growth Contrib.'!L495</f>
        <v>8.074926960465259E-8</v>
      </c>
      <c r="AG495" s="95">
        <f>M495-'Growth Contrib.'!M495</f>
        <v>7.5323154211277832E-8</v>
      </c>
      <c r="AH495" s="95">
        <f>N495-'Growth Contrib.'!N495</f>
        <v>-6.9690805435101283E-8</v>
      </c>
      <c r="AI495" s="95">
        <f>O495-'Growth Contrib.'!O495</f>
        <v>-4.8431351065431755E-8</v>
      </c>
      <c r="AJ495" s="95">
        <f>P495-'Growth Contrib.'!P495</f>
        <v>-6.2018317043737239E-8</v>
      </c>
      <c r="AK495" s="95">
        <f>Q495-'Growth Contrib.'!Q495</f>
        <v>1.0582238024465888E-7</v>
      </c>
      <c r="AL495" s="95">
        <f>R495-'Growth Contrib.'!R495</f>
        <v>1.3288204312508073E-8</v>
      </c>
    </row>
    <row r="496" spans="1:38" x14ac:dyDescent="0.2">
      <c r="A496" s="94" t="s">
        <v>162</v>
      </c>
      <c r="B496" s="85"/>
      <c r="C496" s="95">
        <v>2.5007517542690039E-3</v>
      </c>
      <c r="D496" s="95">
        <v>3.1031651888042688E-3</v>
      </c>
      <c r="E496" s="95">
        <v>4.2728818953037262E-3</v>
      </c>
      <c r="F496" s="95">
        <v>3.009631996974349E-3</v>
      </c>
      <c r="G496" s="95">
        <v>-7.3750538831518497E-6</v>
      </c>
      <c r="H496" s="95">
        <v>2.4422823917120695E-3</v>
      </c>
      <c r="I496" s="95">
        <v>1.2015628162771463E-3</v>
      </c>
      <c r="J496" s="95">
        <v>1.0350863449275494E-3</v>
      </c>
      <c r="K496" s="95">
        <v>5.7275535073131323E-4</v>
      </c>
      <c r="L496" s="95">
        <v>3.1623807735741138E-3</v>
      </c>
      <c r="M496" s="95">
        <v>8.2738709170371294E-4</v>
      </c>
      <c r="N496" s="95">
        <v>1.659201574511826E-3</v>
      </c>
      <c r="O496" s="95">
        <v>-2.2921181880519725E-5</v>
      </c>
      <c r="P496" s="95">
        <v>4.9175356980413198E-4</v>
      </c>
      <c r="Q496" s="95">
        <v>9.791661286726594E-4</v>
      </c>
      <c r="R496" s="95">
        <v>2.0713629201054573E-3</v>
      </c>
      <c r="V496" s="94" t="s">
        <v>162</v>
      </c>
      <c r="W496" s="95">
        <f>C496-'Growth Contrib.'!C496</f>
        <v>-2.8224573099620148E-7</v>
      </c>
      <c r="X496" s="95">
        <f>D496-'Growth Contrib.'!D496</f>
        <v>3.4318880426896514E-7</v>
      </c>
      <c r="Y496" s="95">
        <f>E496-'Growth Contrib.'!E496</f>
        <v>-2.7104696273885787E-8</v>
      </c>
      <c r="Z496" s="95">
        <f>F496-'Growth Contrib.'!F496</f>
        <v>-2.1300302565111992E-7</v>
      </c>
      <c r="AA496" s="95">
        <f>G496-'Growth Contrib.'!G496</f>
        <v>-8.5381883151849809E-8</v>
      </c>
      <c r="AB496" s="95">
        <f>H496-'Growth Contrib.'!H496</f>
        <v>1.1439171206930818E-7</v>
      </c>
      <c r="AC496" s="95">
        <f>I496-'Growth Contrib.'!I496</f>
        <v>1.8381627714630748E-7</v>
      </c>
      <c r="AD496" s="95">
        <f>J496-'Growth Contrib.'!J496</f>
        <v>-2.0655072450592032E-8</v>
      </c>
      <c r="AE496" s="95">
        <f>K496-'Growth Contrib.'!K496</f>
        <v>-1.4649268686777947E-8</v>
      </c>
      <c r="AF496" s="95">
        <f>L496-'Growth Contrib.'!L496</f>
        <v>-2.5422642588616637E-7</v>
      </c>
      <c r="AG496" s="95">
        <f>M496-'Growth Contrib.'!M496</f>
        <v>8.0991703712922879E-8</v>
      </c>
      <c r="AH496" s="95">
        <f>N496-'Growth Contrib.'!N496</f>
        <v>2.3057451182606839E-7</v>
      </c>
      <c r="AI496" s="95">
        <f>O496-'Growth Contrib.'!O496</f>
        <v>-1.543618805197237E-7</v>
      </c>
      <c r="AJ496" s="95">
        <f>P496-'Growth Contrib.'!P496</f>
        <v>1.3106980413198684E-7</v>
      </c>
      <c r="AK496" s="95">
        <f>Q496-'Growth Contrib.'!Q496</f>
        <v>-6.7471327340517043E-8</v>
      </c>
      <c r="AL496" s="95">
        <f>R496-'Growth Contrib.'!R496</f>
        <v>-4.079894542867446E-9</v>
      </c>
    </row>
    <row r="497" spans="1:38" x14ac:dyDescent="0.2">
      <c r="A497" s="94" t="s">
        <v>156</v>
      </c>
      <c r="B497" s="85"/>
      <c r="C497" s="95">
        <v>-3.0328614637255669E-2</v>
      </c>
      <c r="D497" s="95">
        <v>6.2780685722827911E-2</v>
      </c>
      <c r="E497" s="95">
        <v>-1.6130072996020317E-2</v>
      </c>
      <c r="F497" s="95">
        <v>-5.8477923274040222E-2</v>
      </c>
      <c r="G497" s="95">
        <v>2.2989936172962189E-2</v>
      </c>
      <c r="H497" s="95">
        <v>3.4311030060052872E-2</v>
      </c>
      <c r="I497" s="95">
        <v>-1.4942429959774017E-2</v>
      </c>
      <c r="J497" s="95">
        <v>-2.5959257036447525E-2</v>
      </c>
      <c r="K497" s="95">
        <v>4.4648833572864532E-2</v>
      </c>
      <c r="L497" s="95">
        <v>-1.5687039121985435E-2</v>
      </c>
      <c r="M497" s="95">
        <v>-1.7552211880683899E-2</v>
      </c>
      <c r="N497" s="95">
        <v>1.9165994599461555E-2</v>
      </c>
      <c r="O497" s="95">
        <v>-1.8330670893192291E-2</v>
      </c>
      <c r="P497" s="95">
        <v>2.8040869161486626E-2</v>
      </c>
      <c r="Q497" s="95">
        <v>-8.2959970459342003E-3</v>
      </c>
      <c r="R497" s="95">
        <v>-1.1664651334285736E-2</v>
      </c>
      <c r="V497" s="94" t="s">
        <v>156</v>
      </c>
      <c r="W497" s="95">
        <f>C497-'Growth Contrib.'!C497</f>
        <v>2.553627443321882E-7</v>
      </c>
      <c r="X497" s="95">
        <f>D497-'Growth Contrib.'!D497</f>
        <v>-1.5427717209304248E-7</v>
      </c>
      <c r="Y497" s="95">
        <f>E497-'Growth Contrib.'!E497</f>
        <v>5.7003979682390682E-8</v>
      </c>
      <c r="Z497" s="95">
        <f>F497-'Growth Contrib.'!F497</f>
        <v>1.5672595977955783E-7</v>
      </c>
      <c r="AA497" s="95">
        <f>G497-'Growth Contrib.'!G497</f>
        <v>-2.338270378120233E-7</v>
      </c>
      <c r="AB497" s="95">
        <f>H497-'Growth Contrib.'!H497</f>
        <v>6.0052872397076129E-11</v>
      </c>
      <c r="AC497" s="95">
        <f>I497-'Growth Contrib.'!I497</f>
        <v>-6.99597740173169E-8</v>
      </c>
      <c r="AD497" s="95">
        <f>J497-'Growth Contrib.'!J497</f>
        <v>1.8296355247526819E-7</v>
      </c>
      <c r="AE497" s="95">
        <f>K497-'Growth Contrib.'!K497</f>
        <v>7.3572864529858339E-8</v>
      </c>
      <c r="AF497" s="95">
        <f>L497-'Growth Contrib.'!L497</f>
        <v>-3.9121985435930373E-8</v>
      </c>
      <c r="AG497" s="95">
        <f>M497-'Growth Contrib.'!M497</f>
        <v>-7.1880683898128961E-8</v>
      </c>
      <c r="AH497" s="95">
        <f>N497-'Growth Contrib.'!N497</f>
        <v>-4.540053844329095E-8</v>
      </c>
      <c r="AI497" s="95">
        <f>O497-'Growth Contrib.'!O497</f>
        <v>1.5910680770808705E-7</v>
      </c>
      <c r="AJ497" s="95">
        <f>P497-'Growth Contrib.'!P497</f>
        <v>-9.0838513374519314E-8</v>
      </c>
      <c r="AK497" s="95">
        <f>Q497-'Growth Contrib.'!Q497</f>
        <v>-1.1404593419986342E-7</v>
      </c>
      <c r="AL497" s="95">
        <f>R497-'Growth Contrib.'!R497</f>
        <v>8.8665714263747031E-8</v>
      </c>
    </row>
    <row r="498" spans="1:38" x14ac:dyDescent="0.2">
      <c r="A498" s="94" t="s">
        <v>10</v>
      </c>
      <c r="B498" s="85"/>
      <c r="C498" s="95">
        <v>1.9391953945159912E-2</v>
      </c>
      <c r="D498" s="95">
        <v>-2.7198862284421921E-2</v>
      </c>
      <c r="E498" s="95">
        <v>-3.4843813627958298E-2</v>
      </c>
      <c r="F498" s="95">
        <v>8.321792702190578E-4</v>
      </c>
      <c r="G498" s="95">
        <v>-7.4952125549316406E-2</v>
      </c>
      <c r="H498" s="95">
        <v>-1.0363364592194557E-2</v>
      </c>
      <c r="I498" s="95">
        <v>-2.1232035011053085E-2</v>
      </c>
      <c r="J498" s="95">
        <v>8.2309115896350704E-6</v>
      </c>
      <c r="K498" s="95">
        <v>-1.0392064228653908E-2</v>
      </c>
      <c r="L498" s="95">
        <v>6.3097245991230011E-2</v>
      </c>
      <c r="M498" s="95">
        <v>-5.0760164856910706E-2</v>
      </c>
      <c r="N498" s="95">
        <v>6.5561616793274879E-3</v>
      </c>
      <c r="O498" s="95">
        <v>-9.5074884593486786E-3</v>
      </c>
      <c r="P498" s="95">
        <v>4.2407017201185226E-2</v>
      </c>
      <c r="Q498" s="95">
        <v>-7.1607665158808231E-3</v>
      </c>
      <c r="R498" s="95">
        <v>-2.9866991564631462E-2</v>
      </c>
      <c r="V498" s="94" t="s">
        <v>10</v>
      </c>
      <c r="W498" s="95">
        <f>C498-'Growth Contrib.'!C498</f>
        <v>-7.6054840088962683E-8</v>
      </c>
      <c r="X498" s="95">
        <f>D498-'Growth Contrib.'!D498</f>
        <v>1.5771557808005876E-7</v>
      </c>
      <c r="Y498" s="95">
        <f>E498-'Growth Contrib.'!E498</f>
        <v>2.6372041703193183E-8</v>
      </c>
      <c r="Z498" s="95">
        <f>F498-'Growth Contrib.'!F498</f>
        <v>-1.3962978094215171E-7</v>
      </c>
      <c r="AA498" s="95">
        <f>G498-'Growth Contrib.'!G498</f>
        <v>3.4450683597531118E-8</v>
      </c>
      <c r="AB498" s="95">
        <f>H498-'Growth Contrib.'!H498</f>
        <v>1.0540780544243677E-7</v>
      </c>
      <c r="AC498" s="95">
        <f>I498-'Growth Contrib.'!I498</f>
        <v>-2.9501105308638031E-7</v>
      </c>
      <c r="AD498" s="95">
        <f>J498-'Growth Contrib.'!J498</f>
        <v>3.9494589635069691E-8</v>
      </c>
      <c r="AE498" s="95">
        <f>K498-'Growth Contrib.'!K498</f>
        <v>5.5771346091706975E-8</v>
      </c>
      <c r="AF498" s="95">
        <f>L498-'Growth Contrib.'!L498</f>
        <v>1.5599123001641679E-7</v>
      </c>
      <c r="AG498" s="95">
        <f>M498-'Growth Contrib.'!M498</f>
        <v>-1.348569107079145E-7</v>
      </c>
      <c r="AH498" s="95">
        <f>N498-'Growth Contrib.'!N498</f>
        <v>4.3679327488277409E-8</v>
      </c>
      <c r="AI498" s="95">
        <f>O498-'Growth Contrib.'!O498</f>
        <v>1.0540651322263339E-8</v>
      </c>
      <c r="AJ498" s="95">
        <f>P498-'Growth Contrib.'!P498</f>
        <v>6.7201185227627747E-8</v>
      </c>
      <c r="AK498" s="95">
        <f>Q498-'Growth Contrib.'!Q498</f>
        <v>-8.7515880823479941E-8</v>
      </c>
      <c r="AL498" s="95">
        <f>R498-'Growth Contrib.'!R498</f>
        <v>1.784353685363449E-7</v>
      </c>
    </row>
    <row r="499" spans="1:38" x14ac:dyDescent="0.2">
      <c r="A499" s="94" t="s">
        <v>163</v>
      </c>
      <c r="B499" s="85"/>
      <c r="C499" s="95">
        <v>-1.7827354895416647E-4</v>
      </c>
      <c r="D499" s="95">
        <v>-2.2249313769862056E-4</v>
      </c>
      <c r="E499" s="95">
        <v>-2.959977719001472E-4</v>
      </c>
      <c r="F499" s="95">
        <v>-4.0744873695075512E-4</v>
      </c>
      <c r="G499" s="95">
        <v>6.9586990866810083E-4</v>
      </c>
      <c r="H499" s="95">
        <v>-2.489267208147794E-4</v>
      </c>
      <c r="I499" s="95">
        <v>-1.0136752825928852E-4</v>
      </c>
      <c r="J499" s="95">
        <v>4.3892461690120399E-5</v>
      </c>
      <c r="K499" s="95">
        <v>-3.373617073521018E-4</v>
      </c>
      <c r="L499" s="95">
        <v>1.5508801152464002E-4</v>
      </c>
      <c r="M499" s="95">
        <v>-2.4990370729938149E-4</v>
      </c>
      <c r="N499" s="95">
        <v>-1.1235056445002556E-4</v>
      </c>
      <c r="O499" s="95">
        <v>6.8342829763423651E-5</v>
      </c>
      <c r="P499" s="95">
        <v>-6.2203638663049787E-5</v>
      </c>
      <c r="Q499" s="95">
        <v>-4.1526911081746221E-4</v>
      </c>
      <c r="R499" s="95">
        <v>-4.6983515744614124E-7</v>
      </c>
      <c r="V499" s="94" t="s">
        <v>163</v>
      </c>
      <c r="W499" s="95">
        <f>C499-'Growth Contrib.'!C499</f>
        <v>-5.4895416646627906E-10</v>
      </c>
      <c r="X499" s="95">
        <f>D499-'Growth Contrib.'!D499</f>
        <v>4.662301379438228E-9</v>
      </c>
      <c r="Y499" s="95">
        <f>E499-'Growth Contrib.'!E499</f>
        <v>9.7280998527949497E-9</v>
      </c>
      <c r="Z499" s="95">
        <f>F499-'Growth Contrib.'!F499</f>
        <v>-5.3695075512630308E-10</v>
      </c>
      <c r="AA499" s="95">
        <f>G499-'Growth Contrib.'!G499</f>
        <v>-7.9133189920515407E-10</v>
      </c>
      <c r="AB499" s="95">
        <f>H499-'Growth Contrib.'!H499</f>
        <v>-6.7208147793785047E-9</v>
      </c>
      <c r="AC499" s="95">
        <f>I499-'Growth Contrib.'!I499</f>
        <v>5.8717407114744274E-9</v>
      </c>
      <c r="AD499" s="95">
        <f>J499-'Growth Contrib.'!J499</f>
        <v>-1.1858309879601478E-8</v>
      </c>
      <c r="AE499" s="95">
        <f>K499-'Growth Contrib.'!K499</f>
        <v>2.2926478981878835E-9</v>
      </c>
      <c r="AF499" s="95">
        <f>L499-'Growth Contrib.'!L499</f>
        <v>8.9115246400196975E-9</v>
      </c>
      <c r="AG499" s="95">
        <f>M499-'Growth Contrib.'!M499</f>
        <v>2.1927006185144121E-9</v>
      </c>
      <c r="AH499" s="95">
        <f>N499-'Growth Contrib.'!N499</f>
        <v>-6.2644500255573665E-9</v>
      </c>
      <c r="AI499" s="95">
        <f>O499-'Growth Contrib.'!O499</f>
        <v>-5.0602365763444341E-9</v>
      </c>
      <c r="AJ499" s="95">
        <f>P499-'Growth Contrib.'!P499</f>
        <v>3.3213369502192768E-9</v>
      </c>
      <c r="AK499" s="95">
        <f>Q499-'Growth Contrib.'!Q499</f>
        <v>-5.6108174622268928E-9</v>
      </c>
      <c r="AL499" s="95">
        <f>R499-'Growth Contrib.'!R499</f>
        <v>6.42424255385876E-9</v>
      </c>
    </row>
    <row r="500" spans="1:38" x14ac:dyDescent="0.2">
      <c r="A500" s="94" t="s">
        <v>164</v>
      </c>
      <c r="B500" s="85"/>
      <c r="C500" s="95">
        <v>-2.947375605799607E-6</v>
      </c>
      <c r="D500" s="95">
        <v>8.5730389400850981E-5</v>
      </c>
      <c r="E500" s="95">
        <v>-1.5614033327437937E-4</v>
      </c>
      <c r="F500" s="95">
        <v>3.6197845474816859E-5</v>
      </c>
      <c r="G500" s="95">
        <v>-6.9007466663606465E-5</v>
      </c>
      <c r="H500" s="95">
        <v>5.4832821479067206E-4</v>
      </c>
      <c r="I500" s="95">
        <v>1.9150857042404823E-5</v>
      </c>
      <c r="J500" s="95">
        <v>1.0171879548579454E-3</v>
      </c>
      <c r="K500" s="95">
        <v>2.9532832559198141E-3</v>
      </c>
      <c r="L500" s="95">
        <v>-5.1826314302161336E-4</v>
      </c>
      <c r="M500" s="95">
        <v>-3.1069869874045253E-4</v>
      </c>
      <c r="N500" s="95">
        <v>-8.4188766777515411E-4</v>
      </c>
      <c r="O500" s="95">
        <v>-6.7326868884265423E-4</v>
      </c>
      <c r="P500" s="95">
        <v>-1.2444182066246867E-3</v>
      </c>
      <c r="Q500" s="95">
        <v>2.5204216944985092E-4</v>
      </c>
      <c r="R500" s="95">
        <v>1.303355093114078E-4</v>
      </c>
      <c r="V500" s="94" t="s">
        <v>164</v>
      </c>
      <c r="W500" s="95">
        <f>C500-'Growth Contrib.'!C500</f>
        <v>3.076739420039304E-8</v>
      </c>
      <c r="X500" s="95">
        <f>D500-'Growth Contrib.'!D500</f>
        <v>2.8309400850975476E-8</v>
      </c>
      <c r="Y500" s="95">
        <f>E500-'Growth Contrib.'!E500</f>
        <v>-1.1933274379364927E-8</v>
      </c>
      <c r="Z500" s="95">
        <f>F500-'Growth Contrib.'!F500</f>
        <v>-1.3145251831424526E-9</v>
      </c>
      <c r="AA500" s="95">
        <f>G500-'Growth Contrib.'!G500</f>
        <v>-1.8096663606466433E-8</v>
      </c>
      <c r="AB500" s="95">
        <f>H500-'Growth Contrib.'!H500</f>
        <v>1.351479067210077E-8</v>
      </c>
      <c r="AC500" s="95">
        <f>I500-'Growth Contrib.'!I500</f>
        <v>-1.2492957595177078E-8</v>
      </c>
      <c r="AD500" s="95">
        <f>J500-'Growth Contrib.'!J500</f>
        <v>-4.5142054590913139E-11</v>
      </c>
      <c r="AE500" s="95">
        <f>K500-'Growth Contrib.'!K500</f>
        <v>-3.674408018605399E-8</v>
      </c>
      <c r="AF500" s="95">
        <f>L500-'Growth Contrib.'!L500</f>
        <v>5.0456978386691914E-8</v>
      </c>
      <c r="AG500" s="95">
        <f>M500-'Growth Contrib.'!M500</f>
        <v>-3.1398740452548857E-8</v>
      </c>
      <c r="AH500" s="95">
        <f>N500-'Growth Contrib.'!N500</f>
        <v>-1.6867775154069675E-8</v>
      </c>
      <c r="AI500" s="95">
        <f>O500-'Growth Contrib.'!O500</f>
        <v>6.7511157345804922E-8</v>
      </c>
      <c r="AJ500" s="95">
        <f>P500-'Growth Contrib.'!P500</f>
        <v>-2.0206624686642735E-8</v>
      </c>
      <c r="AK500" s="95">
        <f>Q500-'Growth Contrib.'!Q500</f>
        <v>-4.9730550149087744E-8</v>
      </c>
      <c r="AL500" s="95">
        <f>R500-'Growth Contrib.'!R500</f>
        <v>6.4009311407796539E-8</v>
      </c>
    </row>
    <row r="501" spans="1:38" x14ac:dyDescent="0.2">
      <c r="A501" s="94" t="s">
        <v>165</v>
      </c>
      <c r="B501" s="85"/>
      <c r="C501" s="95">
        <v>-6.7808192397933453E-5</v>
      </c>
      <c r="D501" s="95">
        <v>-9.6540585218463093E-5</v>
      </c>
      <c r="E501" s="95">
        <v>-2.2856058785691857E-4</v>
      </c>
      <c r="F501" s="95">
        <v>8.5855617726338096E-6</v>
      </c>
      <c r="G501" s="95">
        <v>4.0230364538729191E-4</v>
      </c>
      <c r="H501" s="95">
        <v>-4.6548573300242424E-4</v>
      </c>
      <c r="I501" s="95">
        <v>-3.0642939236713573E-5</v>
      </c>
      <c r="J501" s="95">
        <v>-8.402545063290745E-5</v>
      </c>
      <c r="K501" s="95">
        <v>-1.3087487604934722E-4</v>
      </c>
      <c r="L501" s="95">
        <v>3.7621790397679433E-5</v>
      </c>
      <c r="M501" s="95">
        <v>1.4468418157775886E-5</v>
      </c>
      <c r="N501" s="95">
        <v>-9.3342394393403083E-5</v>
      </c>
      <c r="O501" s="95">
        <v>-1.2444492313079536E-5</v>
      </c>
      <c r="P501" s="95">
        <v>-4.59074872196652E-5</v>
      </c>
      <c r="Q501" s="95">
        <v>-4.4367052396410145E-6</v>
      </c>
      <c r="R501" s="95">
        <v>2.3079513994161971E-5</v>
      </c>
      <c r="V501" s="94" t="s">
        <v>165</v>
      </c>
      <c r="W501" s="95">
        <f>C501-'Growth Contrib.'!C501</f>
        <v>-2.0239793345542927E-10</v>
      </c>
      <c r="X501" s="95">
        <f>D501-'Growth Contrib.'!D501</f>
        <v>1.5747815369028572E-9</v>
      </c>
      <c r="Y501" s="95">
        <f>E501-'Growth Contrib.'!E501</f>
        <v>-2.8785691858585968E-10</v>
      </c>
      <c r="Z501" s="95">
        <f>F501-'Growth Contrib.'!F501</f>
        <v>-1.6342273661908483E-9</v>
      </c>
      <c r="AA501" s="95">
        <f>G501-'Growth Contrib.'!G501</f>
        <v>2.745387291905755E-9</v>
      </c>
      <c r="AB501" s="95">
        <f>H501-'Growth Contrib.'!H501</f>
        <v>-2.5330024242377694E-9</v>
      </c>
      <c r="AC501" s="95">
        <f>I501-'Growth Contrib.'!I501</f>
        <v>2.2307632864272111E-9</v>
      </c>
      <c r="AD501" s="95">
        <f>J501-'Growth Contrib.'!J501</f>
        <v>-8.2063290745301807E-10</v>
      </c>
      <c r="AE501" s="95">
        <f>K501-'Growth Contrib.'!K501</f>
        <v>-1.276049347215041E-9</v>
      </c>
      <c r="AF501" s="95">
        <f>L501-'Growth Contrib.'!L501</f>
        <v>2.1039767943555141E-10</v>
      </c>
      <c r="AG501" s="95">
        <f>M501-'Growth Contrib.'!M501</f>
        <v>-7.1842224113414913E-11</v>
      </c>
      <c r="AH501" s="95">
        <f>N501-'Growth Contrib.'!N501</f>
        <v>3.1560659691416432E-10</v>
      </c>
      <c r="AI501" s="95">
        <f>O501-'Growth Contrib.'!O501</f>
        <v>-2.9231307953574268E-10</v>
      </c>
      <c r="AJ501" s="95">
        <f>P501-'Growth Contrib.'!P501</f>
        <v>8.2780334799100515E-11</v>
      </c>
      <c r="AK501" s="95">
        <f>Q501-'Growth Contrib.'!Q501</f>
        <v>1.2697603589851498E-9</v>
      </c>
      <c r="AL501" s="95">
        <f>R501-'Growth Contrib.'!R501</f>
        <v>-1.4160058380290226E-9</v>
      </c>
    </row>
    <row r="502" spans="1:38" x14ac:dyDescent="0.2">
      <c r="A502" s="94" t="s">
        <v>166</v>
      </c>
      <c r="B502" s="85"/>
      <c r="C502" s="95">
        <v>-8.3483317866921425E-3</v>
      </c>
      <c r="D502" s="95">
        <v>-9.3381348997354507E-3</v>
      </c>
      <c r="E502" s="95">
        <v>-8.166830986738205E-3</v>
      </c>
      <c r="F502" s="95">
        <v>-6.9755255244672298E-3</v>
      </c>
      <c r="G502" s="95">
        <v>-4.3541900813579559E-3</v>
      </c>
      <c r="H502" s="95">
        <v>-3.744893241673708E-3</v>
      </c>
      <c r="I502" s="95">
        <v>-2.624687273055315E-3</v>
      </c>
      <c r="J502" s="95">
        <v>-2.5828788056969643E-3</v>
      </c>
      <c r="K502" s="95">
        <v>-2.3435880430042744E-3</v>
      </c>
      <c r="L502" s="95">
        <v>-3.9736051112413406E-3</v>
      </c>
      <c r="M502" s="95">
        <v>-1.8734299810603261E-3</v>
      </c>
      <c r="N502" s="95">
        <v>-1.9838218577206135E-3</v>
      </c>
      <c r="O502" s="95">
        <v>-4.7199330292642117E-3</v>
      </c>
      <c r="P502" s="95">
        <v>-4.1110091842710972E-3</v>
      </c>
      <c r="Q502" s="95">
        <v>-1.7286604270339012E-2</v>
      </c>
      <c r="R502" s="95">
        <v>8.3006941713392735E-4</v>
      </c>
      <c r="V502" s="94" t="s">
        <v>166</v>
      </c>
      <c r="W502" s="95">
        <f>C502-'Growth Contrib.'!C502</f>
        <v>1.2621330785708706E-7</v>
      </c>
      <c r="X502" s="95">
        <f>D502-'Growth Contrib.'!D502</f>
        <v>4.4100264549526424E-8</v>
      </c>
      <c r="Y502" s="95">
        <f>E502-'Growth Contrib.'!E502</f>
        <v>-1.3898673820525453E-7</v>
      </c>
      <c r="Z502" s="95">
        <f>F502-'Growth Contrib.'!F502</f>
        <v>6.4475532770419397E-8</v>
      </c>
      <c r="AA502" s="95">
        <f>G502-'Growth Contrib.'!G502</f>
        <v>7.291864204377746E-8</v>
      </c>
      <c r="AB502" s="95">
        <f>H502-'Growth Contrib.'!H502</f>
        <v>-7.4241673708036471E-8</v>
      </c>
      <c r="AC502" s="95">
        <f>I502-'Growth Contrib.'!I502</f>
        <v>7.2694468500333898E-10</v>
      </c>
      <c r="AD502" s="95">
        <f>J502-'Growth Contrib.'!J502</f>
        <v>-3.4805696964325394E-8</v>
      </c>
      <c r="AE502" s="95">
        <f>K502-'Growth Contrib.'!K502</f>
        <v>1.7956995725446068E-8</v>
      </c>
      <c r="AF502" s="95">
        <f>L502-'Growth Contrib.'!L502</f>
        <v>-6.611124134074664E-8</v>
      </c>
      <c r="AG502" s="95">
        <f>M502-'Growth Contrib.'!M502</f>
        <v>4.601893967390476E-8</v>
      </c>
      <c r="AH502" s="95">
        <f>N502-'Growth Contrib.'!N502</f>
        <v>1.0514227938643317E-7</v>
      </c>
      <c r="AI502" s="95">
        <f>O502-'Growth Contrib.'!O502</f>
        <v>-1.5002926421169016E-7</v>
      </c>
      <c r="AJ502" s="95">
        <f>P502-'Growth Contrib.'!P502</f>
        <v>1.9815728903235796E-8</v>
      </c>
      <c r="AK502" s="95">
        <f>Q502-'Growth Contrib.'!Q502</f>
        <v>5.7296609887180772E-9</v>
      </c>
      <c r="AL502" s="95">
        <f>R502-'Growth Contrib.'!R502</f>
        <v>-1.6982866072635938E-8</v>
      </c>
    </row>
    <row r="503" spans="1:38" x14ac:dyDescent="0.2">
      <c r="A503" s="96" t="s">
        <v>167</v>
      </c>
      <c r="B503" s="97"/>
      <c r="C503" s="98">
        <v>-1.3411751948297024E-2</v>
      </c>
      <c r="D503" s="98">
        <v>-8.6092120036482811E-3</v>
      </c>
      <c r="E503" s="98">
        <v>-8.0189909785985947E-3</v>
      </c>
      <c r="F503" s="98">
        <v>-1.468338631093502E-2</v>
      </c>
      <c r="G503" s="98">
        <v>-1.0330443270504475E-2</v>
      </c>
      <c r="H503" s="98">
        <v>-1.3318398967385292E-2</v>
      </c>
      <c r="I503" s="98">
        <v>-7.7264988794922829E-3</v>
      </c>
      <c r="J503" s="98">
        <v>-7.371146697551012E-3</v>
      </c>
      <c r="K503" s="98">
        <v>-7.9832123592495918E-3</v>
      </c>
      <c r="L503" s="98">
        <v>-2.0629698410630226E-3</v>
      </c>
      <c r="M503" s="98">
        <v>-4.1123335249722004E-3</v>
      </c>
      <c r="N503" s="98">
        <v>-2.9905608389526606E-3</v>
      </c>
      <c r="O503" s="98">
        <v>-1.0158510413020849E-3</v>
      </c>
      <c r="P503" s="98">
        <v>-4.2707379907369614E-3</v>
      </c>
      <c r="Q503" s="98">
        <v>-4.1539599187672138E-3</v>
      </c>
      <c r="R503" s="98">
        <v>-1.8613645806908607E-3</v>
      </c>
      <c r="V503" s="96" t="s">
        <v>167</v>
      </c>
      <c r="W503" s="95">
        <f>C503-'Growth Contrib.'!C503</f>
        <v>-1.3194829702294075E-7</v>
      </c>
      <c r="X503" s="95">
        <f>D503-'Growth Contrib.'!D503</f>
        <v>1.0399635171944033E-7</v>
      </c>
      <c r="Y503" s="95">
        <f>E503-'Growth Contrib.'!E503</f>
        <v>-1.2097859859380722E-7</v>
      </c>
      <c r="Z503" s="95">
        <f>F503-'Growth Contrib.'!F503</f>
        <v>1.7368906497956804E-7</v>
      </c>
      <c r="AA503" s="95">
        <f>G503-'Growth Contrib.'!G503</f>
        <v>-6.3270504474521871E-8</v>
      </c>
      <c r="AB503" s="95">
        <f>H503-'Growth Contrib.'!H503</f>
        <v>-1.6896738529170729E-7</v>
      </c>
      <c r="AC503" s="95">
        <f>I503-'Growth Contrib.'!I503</f>
        <v>2.3712050771680648E-7</v>
      </c>
      <c r="AD503" s="95">
        <f>J503-'Growth Contrib.'!J503</f>
        <v>-2.8069755101181593E-7</v>
      </c>
      <c r="AE503" s="95">
        <f>K503-'Growth Contrib.'!K503</f>
        <v>2.8764075040745019E-7</v>
      </c>
      <c r="AF503" s="95">
        <f>L503-'Growth Contrib.'!L503</f>
        <v>-2.4084106302248859E-7</v>
      </c>
      <c r="AG503" s="95">
        <f>M503-'Growth Contrib.'!M503</f>
        <v>6.6475027800036446E-8</v>
      </c>
      <c r="AH503" s="95">
        <f>N503-'Growth Contrib.'!N503</f>
        <v>-7.0838952660398635E-8</v>
      </c>
      <c r="AI503" s="95">
        <f>O503-'Growth Contrib.'!O503</f>
        <v>1.2595869791501638E-7</v>
      </c>
      <c r="AJ503" s="95">
        <f>P503-'Growth Contrib.'!P503</f>
        <v>-2.2990736961783775E-8</v>
      </c>
      <c r="AK503" s="95">
        <f>Q503-'Growth Contrib.'!Q503</f>
        <v>-5.2918767213736007E-8</v>
      </c>
      <c r="AL503" s="95">
        <f>R503-'Growth Contrib.'!R503</f>
        <v>-5.5806908608180272E-9</v>
      </c>
    </row>
    <row r="504" spans="1:38" ht="15" x14ac:dyDescent="0.2">
      <c r="A504" s="89" t="s">
        <v>168</v>
      </c>
      <c r="B504" s="93"/>
      <c r="C504" s="99">
        <f t="shared" ref="C504:P504" si="83">SUM(C493:C503)</f>
        <v>-2.8490615246255402E-2</v>
      </c>
      <c r="D504" s="99">
        <f t="shared" si="83"/>
        <v>5.0735013981466182E-2</v>
      </c>
      <c r="E504" s="99">
        <f t="shared" si="83"/>
        <v>-2.5078323815250769E-2</v>
      </c>
      <c r="F504" s="99">
        <f t="shared" si="83"/>
        <v>-7.0985618770464498E-2</v>
      </c>
      <c r="G504" s="99">
        <f t="shared" si="83"/>
        <v>-6.5613527721779974E-2</v>
      </c>
      <c r="H504" s="99">
        <f t="shared" si="83"/>
        <v>8.7809377582743764E-3</v>
      </c>
      <c r="I504" s="99">
        <f t="shared" si="83"/>
        <v>-4.4577742837645928E-2</v>
      </c>
      <c r="J504" s="99">
        <f t="shared" si="83"/>
        <v>-3.6538809185913124E-2</v>
      </c>
      <c r="K504" s="99">
        <f t="shared" si="83"/>
        <v>2.491296490188688E-2</v>
      </c>
      <c r="L504" s="99">
        <f t="shared" si="83"/>
        <v>4.566844695727923E-2</v>
      </c>
      <c r="M504" s="99">
        <f t="shared" si="83"/>
        <v>-7.0520031564228702E-2</v>
      </c>
      <c r="N504" s="99">
        <f t="shared" si="83"/>
        <v>2.4525119828467723E-2</v>
      </c>
      <c r="O504" s="99">
        <f t="shared" si="83"/>
        <v>-3.2333295328498934E-2</v>
      </c>
      <c r="P504" s="99">
        <f t="shared" si="83"/>
        <v>6.0957939196669031E-2</v>
      </c>
      <c r="Q504" s="99">
        <f t="shared" ref="Q504:R504" si="84">SUM(Q493:Q503)</f>
        <v>-3.6451975093768851E-2</v>
      </c>
      <c r="R504" s="99">
        <f t="shared" si="84"/>
        <v>-3.7289186871220181E-2</v>
      </c>
      <c r="V504" s="89" t="s">
        <v>168</v>
      </c>
      <c r="W504" s="99"/>
      <c r="X504" s="99"/>
      <c r="Y504" s="99"/>
      <c r="Z504" s="99"/>
      <c r="AA504" s="99"/>
      <c r="AB504" s="99"/>
      <c r="AC504" s="99"/>
      <c r="AD504" s="99"/>
      <c r="AE504" s="99"/>
      <c r="AF504" s="99"/>
      <c r="AG504" s="99"/>
      <c r="AH504" s="99"/>
      <c r="AI504" s="99"/>
      <c r="AJ504" s="99"/>
      <c r="AK504" s="99"/>
      <c r="AL504" s="99"/>
    </row>
    <row r="505" spans="1:38" x14ac:dyDescent="0.2">
      <c r="A505" s="104" t="s">
        <v>184</v>
      </c>
      <c r="B505" s="105"/>
      <c r="C505" s="106" cm="1">
        <f t="array" ref="C505:R505">TRANSPOSE('5.Stata-DNSP&amp;State'!J165:J180)</f>
        <v>-2.8490614145994186E-2</v>
      </c>
      <c r="D505" s="106">
        <v>5.0735011696815491E-2</v>
      </c>
      <c r="E505" s="106">
        <v>-2.5078322738409042E-2</v>
      </c>
      <c r="F505" s="106">
        <v>-7.0985615253448486E-2</v>
      </c>
      <c r="G505" s="106">
        <v>-6.5613530576229095E-2</v>
      </c>
      <c r="H505" s="106">
        <v>8.7809376418590546E-3</v>
      </c>
      <c r="I505" s="106">
        <v>-4.4577743858098984E-2</v>
      </c>
      <c r="J505" s="106">
        <v>-3.6538809537887573E-2</v>
      </c>
      <c r="K505" s="106">
        <v>2.4912964552640915E-2</v>
      </c>
      <c r="L505" s="106">
        <v>4.5668445527553558E-2</v>
      </c>
      <c r="M505" s="106">
        <v>-7.0520028471946716E-2</v>
      </c>
      <c r="N505" s="106">
        <v>2.4525120854377747E-2</v>
      </c>
      <c r="O505" s="106">
        <v>-3.2333295792341232E-2</v>
      </c>
      <c r="P505" s="106">
        <v>6.0957938432693481E-2</v>
      </c>
      <c r="Q505" s="106">
        <v>-3.6451973021030426E-2</v>
      </c>
      <c r="R505" s="106">
        <v>-3.728918731212616E-2</v>
      </c>
      <c r="V505" s="104" t="s">
        <v>184</v>
      </c>
    </row>
    <row r="506" spans="1:38" x14ac:dyDescent="0.2">
      <c r="A506" s="104" t="s">
        <v>184</v>
      </c>
      <c r="B506" s="105"/>
      <c r="C506" s="107">
        <f t="shared" ref="C506:P506" si="85">C504-C505</f>
        <v>-1.1002612154697999E-9</v>
      </c>
      <c r="D506" s="107">
        <f t="shared" si="85"/>
        <v>2.2846506908535957E-9</v>
      </c>
      <c r="E506" s="107">
        <f t="shared" si="85"/>
        <v>-1.076841726899147E-9</v>
      </c>
      <c r="F506" s="107">
        <f t="shared" si="85"/>
        <v>-3.5170160117559135E-9</v>
      </c>
      <c r="G506" s="107">
        <f t="shared" si="85"/>
        <v>2.8544491215143353E-9</v>
      </c>
      <c r="H506" s="107">
        <f t="shared" si="85"/>
        <v>1.1641532182693481E-10</v>
      </c>
      <c r="I506" s="107">
        <f t="shared" si="85"/>
        <v>1.0204530553892255E-9</v>
      </c>
      <c r="J506" s="107">
        <f t="shared" si="85"/>
        <v>3.5197444958612323E-10</v>
      </c>
      <c r="K506" s="107">
        <f t="shared" si="85"/>
        <v>3.4924596548080444E-10</v>
      </c>
      <c r="L506" s="107">
        <f t="shared" si="85"/>
        <v>1.4297256711870432E-9</v>
      </c>
      <c r="M506" s="107">
        <f t="shared" si="85"/>
        <v>-3.092281986027956E-9</v>
      </c>
      <c r="N506" s="107">
        <f t="shared" si="85"/>
        <v>-1.0259100235998631E-9</v>
      </c>
      <c r="O506" s="107">
        <f t="shared" si="85"/>
        <v>4.638422979041934E-10</v>
      </c>
      <c r="P506" s="107">
        <f t="shared" si="85"/>
        <v>7.6397554948925972E-10</v>
      </c>
      <c r="Q506" s="107">
        <f t="shared" ref="Q506:R506" si="86">Q504-Q505</f>
        <v>-2.0727384253405035E-9</v>
      </c>
      <c r="R506" s="107">
        <f t="shared" si="86"/>
        <v>4.4090597839385737E-10</v>
      </c>
      <c r="V506" s="104" t="s">
        <v>184</v>
      </c>
    </row>
    <row r="507" spans="1:38" x14ac:dyDescent="0.2">
      <c r="A507" s="1"/>
      <c r="V507" s="1"/>
    </row>
    <row r="508" spans="1:38" x14ac:dyDescent="0.2">
      <c r="A508" s="59" t="s">
        <v>214</v>
      </c>
      <c r="B508" s="60"/>
      <c r="C508" s="60"/>
      <c r="D508" s="60"/>
      <c r="E508" s="60"/>
      <c r="F508" s="60"/>
      <c r="V508" s="59" t="s">
        <v>214</v>
      </c>
      <c r="W508" s="60"/>
      <c r="X508" s="60"/>
      <c r="Y508" s="60"/>
      <c r="Z508" s="60"/>
    </row>
    <row r="509" spans="1:38" ht="30" x14ac:dyDescent="0.2">
      <c r="A509" s="87" t="s">
        <v>7</v>
      </c>
      <c r="B509" s="32"/>
      <c r="C509" s="32" t="s">
        <v>484</v>
      </c>
      <c r="D509" s="32" t="s">
        <v>277</v>
      </c>
      <c r="E509" s="32" t="s">
        <v>485</v>
      </c>
      <c r="F509" s="32" t="s">
        <v>487</v>
      </c>
      <c r="V509" s="87" t="s">
        <v>7</v>
      </c>
      <c r="W509" s="32" t="s">
        <v>484</v>
      </c>
      <c r="X509" s="32" t="s">
        <v>277</v>
      </c>
      <c r="Y509" s="32" t="s">
        <v>485</v>
      </c>
      <c r="Z509" s="32" t="s">
        <v>487</v>
      </c>
    </row>
    <row r="510" spans="1:38" ht="15" x14ac:dyDescent="0.2">
      <c r="A510" s="77" t="s">
        <v>28</v>
      </c>
      <c r="B510" s="86"/>
      <c r="C510" s="198">
        <f>AVERAGE(C493:R493)</f>
        <v>-7.1190666312759276E-4</v>
      </c>
      <c r="D510" s="198">
        <f>AVERAGE(C493:H493)</f>
        <v>7.4697347978750869E-5</v>
      </c>
      <c r="E510" s="198">
        <f>AVERAGE(I493:R493)</f>
        <v>-1.1838690697913989E-3</v>
      </c>
      <c r="F510" s="198">
        <f>R493</f>
        <v>1.0266057215631008E-3</v>
      </c>
      <c r="V510" s="77" t="s">
        <v>28</v>
      </c>
      <c r="W510" s="95">
        <f>C510-'Growth Contrib.'!C510</f>
        <v>-3.6537525926897199E-9</v>
      </c>
      <c r="X510" s="95">
        <f>D510-'Growth Contrib.'!D510</f>
        <v>-1.3252021249018225E-8</v>
      </c>
      <c r="Y510" s="95">
        <f>E510-'Growth Contrib.'!E510</f>
        <v>2.1052086009772791E-9</v>
      </c>
      <c r="Z510" s="95">
        <f>F510-'Growth Contrib.'!F510</f>
        <v>7.2156310071923302E-10</v>
      </c>
    </row>
    <row r="511" spans="1:38" ht="15" x14ac:dyDescent="0.2">
      <c r="A511" s="77" t="s">
        <v>161</v>
      </c>
      <c r="B511" s="86"/>
      <c r="C511" s="198">
        <f t="shared" ref="C511:C520" si="87">AVERAGE(C494:R494)</f>
        <v>3.6041022365225217E-3</v>
      </c>
      <c r="D511" s="198">
        <f t="shared" ref="D511:D520" si="88">AVERAGE(C494:H494)</f>
        <v>9.6054151047913674E-3</v>
      </c>
      <c r="E511" s="198">
        <f t="shared" ref="E511:E520" si="89">AVERAGE(I494:R494)</f>
        <v>3.3145155612146481E-6</v>
      </c>
      <c r="F511" s="198">
        <f t="shared" ref="F511:F520" si="90">R494</f>
        <v>6.7638073232956231E-5</v>
      </c>
      <c r="V511" s="77" t="s">
        <v>161</v>
      </c>
      <c r="W511" s="95">
        <f>C511-'Growth Contrib.'!C511</f>
        <v>1.0037147521978207E-8</v>
      </c>
      <c r="X511" s="95">
        <f>D511-'Growth Contrib.'!D511</f>
        <v>2.6754791368488462E-8</v>
      </c>
      <c r="Y511" s="95">
        <f>E511-'Growth Contrib.'!E511</f>
        <v>6.5612146512550296E-12</v>
      </c>
      <c r="Z511" s="95">
        <f>F511-'Growth Contrib.'!F511</f>
        <v>2.3232956235393586E-11</v>
      </c>
    </row>
    <row r="512" spans="1:38" ht="15" x14ac:dyDescent="0.2">
      <c r="A512" s="77" t="s">
        <v>30</v>
      </c>
      <c r="B512" s="86"/>
      <c r="C512" s="198">
        <f t="shared" si="87"/>
        <v>2.3924357838041033E-3</v>
      </c>
      <c r="D512" s="198">
        <f t="shared" si="88"/>
        <v>2.9829249518418996E-3</v>
      </c>
      <c r="E512" s="198">
        <f t="shared" si="89"/>
        <v>2.0381422829814254E-3</v>
      </c>
      <c r="F512" s="198">
        <f t="shared" si="90"/>
        <v>1.9551992882043123E-3</v>
      </c>
      <c r="V512" s="77" t="s">
        <v>30</v>
      </c>
      <c r="W512" s="95">
        <f>C512-'Growth Contrib.'!C512</f>
        <v>4.9713041031830552E-9</v>
      </c>
      <c r="X512" s="95">
        <f>D512-'Growth Contrib.'!D512</f>
        <v>-6.448158100351431E-9</v>
      </c>
      <c r="Y512" s="95">
        <f>E512-'Growth Contrib.'!E512</f>
        <v>1.1822981425477219E-8</v>
      </c>
      <c r="Z512" s="95">
        <f>F512-'Growth Contrib.'!F512</f>
        <v>1.3288204312508073E-8</v>
      </c>
    </row>
    <row r="513" spans="1:38" ht="15" x14ac:dyDescent="0.2">
      <c r="A513" s="77" t="s">
        <v>162</v>
      </c>
      <c r="B513" s="86"/>
      <c r="C513" s="198">
        <f t="shared" si="87"/>
        <v>1.7061920976004785E-3</v>
      </c>
      <c r="D513" s="198">
        <f t="shared" si="88"/>
        <v>2.5535563621967108E-3</v>
      </c>
      <c r="E513" s="198">
        <f t="shared" si="89"/>
        <v>1.1977735388427392E-3</v>
      </c>
      <c r="F513" s="198">
        <f t="shared" si="90"/>
        <v>2.0713629201054573E-3</v>
      </c>
      <c r="V513" s="77" t="s">
        <v>162</v>
      </c>
      <c r="W513" s="95">
        <f>C513-'Growth Contrib.'!C513</f>
        <v>-2.4466495216531742E-9</v>
      </c>
      <c r="X513" s="95">
        <f>D513-'Growth Contrib.'!D513</f>
        <v>-2.5025803289044357E-8</v>
      </c>
      <c r="Y513" s="95">
        <f>E513-'Growth Contrib.'!E513</f>
        <v>1.1100842739171848E-8</v>
      </c>
      <c r="Z513" s="95">
        <f>F513-'Growth Contrib.'!F513</f>
        <v>-4.079894542867446E-9</v>
      </c>
    </row>
    <row r="514" spans="1:38" ht="15" x14ac:dyDescent="0.2">
      <c r="A514" s="77" t="s">
        <v>156</v>
      </c>
      <c r="B514" s="86"/>
      <c r="C514" s="198">
        <f t="shared" si="87"/>
        <v>-3.3946993062272668E-4</v>
      </c>
      <c r="D514" s="198">
        <f t="shared" si="88"/>
        <v>2.5241735080877938E-3</v>
      </c>
      <c r="E514" s="198">
        <f t="shared" si="89"/>
        <v>-2.0576559938490389E-3</v>
      </c>
      <c r="F514" s="198">
        <f t="shared" si="90"/>
        <v>-1.1664651334285736E-2</v>
      </c>
      <c r="V514" s="77" t="s">
        <v>156</v>
      </c>
      <c r="W514" s="95">
        <f>C514-'Growth Contrib.'!C514</f>
        <v>9.6318772729777485E-9</v>
      </c>
      <c r="X514" s="95">
        <f>D514-'Growth Contrib.'!D514</f>
        <v>1.3508087793288881E-8</v>
      </c>
      <c r="Y514" s="95">
        <f>E514-'Growth Contrib.'!E514</f>
        <v>7.3061509611380138E-9</v>
      </c>
      <c r="Z514" s="95">
        <f>F514-'Growth Contrib.'!F514</f>
        <v>8.8665714263747031E-8</v>
      </c>
    </row>
    <row r="515" spans="1:38" ht="15" x14ac:dyDescent="0.2">
      <c r="A515" s="77" t="s">
        <v>10</v>
      </c>
      <c r="B515" s="86"/>
      <c r="C515" s="198">
        <f t="shared" si="87"/>
        <v>-8.9990554807286571E-3</v>
      </c>
      <c r="D515" s="198">
        <f t="shared" si="88"/>
        <v>-2.118900547308537E-2</v>
      </c>
      <c r="E515" s="198">
        <f t="shared" si="89"/>
        <v>-1.6850854853146303E-3</v>
      </c>
      <c r="F515" s="198">
        <f t="shared" si="90"/>
        <v>-2.9866991564631462E-2</v>
      </c>
      <c r="V515" s="77" t="s">
        <v>10</v>
      </c>
      <c r="W515" s="95">
        <f>C515-'Growth Contrib.'!C515</f>
        <v>8.8744588431360905E-9</v>
      </c>
      <c r="X515" s="95">
        <f>D515-'Growth Contrib.'!D515</f>
        <v>1.8043581295756894E-8</v>
      </c>
      <c r="Y515" s="95">
        <f>E515-'Growth Contrib.'!E515</f>
        <v>3.3729853697421486E-9</v>
      </c>
      <c r="Z515" s="95">
        <f>F515-'Growth Contrib.'!F515</f>
        <v>1.784353685363449E-7</v>
      </c>
    </row>
    <row r="516" spans="1:38" ht="15" x14ac:dyDescent="0.2">
      <c r="A516" s="77" t="s">
        <v>163</v>
      </c>
      <c r="B516" s="86"/>
      <c r="C516" s="198">
        <f t="shared" si="87"/>
        <v>-1.0430454979193371E-4</v>
      </c>
      <c r="D516" s="198">
        <f t="shared" si="88"/>
        <v>-1.0954500127506132E-4</v>
      </c>
      <c r="E516" s="198">
        <f t="shared" si="89"/>
        <v>-1.0116027890205714E-4</v>
      </c>
      <c r="F516" s="198">
        <f t="shared" si="90"/>
        <v>-4.6983515744614124E-7</v>
      </c>
      <c r="V516" s="77" t="s">
        <v>163</v>
      </c>
      <c r="W516" s="95">
        <f>C516-'Growth Contrib.'!C516</f>
        <v>3.7579556628260669E-10</v>
      </c>
      <c r="X516" s="95">
        <f>D516-'Growth Contrib.'!D516</f>
        <v>9.6539160533378778E-10</v>
      </c>
      <c r="Y516" s="95">
        <f>E516-'Growth Contrib.'!E516</f>
        <v>2.2037942868161076E-11</v>
      </c>
      <c r="Z516" s="95">
        <f>F516-'Growth Contrib.'!F516</f>
        <v>6.42424255385876E-9</v>
      </c>
    </row>
    <row r="517" spans="1:38" ht="15" x14ac:dyDescent="0.2">
      <c r="A517" s="77" t="s">
        <v>164</v>
      </c>
      <c r="B517" s="86"/>
      <c r="C517" s="198">
        <f t="shared" si="87"/>
        <v>7.6601538481213538E-5</v>
      </c>
      <c r="D517" s="198">
        <f t="shared" si="88"/>
        <v>7.369354568709241E-5</v>
      </c>
      <c r="E517" s="198">
        <f t="shared" si="89"/>
        <v>7.834633415768622E-5</v>
      </c>
      <c r="F517" s="198">
        <f t="shared" si="90"/>
        <v>1.303355093114078E-4</v>
      </c>
      <c r="V517" s="77" t="s">
        <v>164</v>
      </c>
      <c r="W517" s="95">
        <f>C517-'Growth Contrib.'!C517</f>
        <v>3.4836687135800411E-9</v>
      </c>
      <c r="X517" s="95">
        <f>D517-'Growth Contrib.'!D517</f>
        <v>6.8745204257473396E-9</v>
      </c>
      <c r="Y517" s="95">
        <f>E517-'Growth Contrib.'!E517</f>
        <v>1.4491576862661094E-9</v>
      </c>
      <c r="Z517" s="95">
        <f>F517-'Growth Contrib.'!F517</f>
        <v>6.4009311407796539E-8</v>
      </c>
    </row>
    <row r="518" spans="1:38" ht="15" x14ac:dyDescent="0.2">
      <c r="A518" s="77" t="s">
        <v>165</v>
      </c>
      <c r="B518" s="86"/>
      <c r="C518" s="198">
        <f t="shared" si="87"/>
        <v>-4.8375657115684589E-5</v>
      </c>
      <c r="D518" s="198">
        <f t="shared" si="88"/>
        <v>-7.4584315219302269E-5</v>
      </c>
      <c r="E518" s="198">
        <f t="shared" si="89"/>
        <v>-3.2650462253513977E-5</v>
      </c>
      <c r="F518" s="198">
        <f t="shared" si="90"/>
        <v>2.3079513994161971E-5</v>
      </c>
      <c r="V518" s="77" t="s">
        <v>165</v>
      </c>
      <c r="W518" s="95">
        <f>C518-'Growth Contrib.'!C518</f>
        <v>-6.5531845900267116E-12</v>
      </c>
      <c r="X518" s="95">
        <f>D518-'Growth Contrib.'!D518</f>
        <v>-5.6219302271235533E-11</v>
      </c>
      <c r="Y518" s="95">
        <f>E518-'Growth Contrib.'!E518</f>
        <v>2.3246486014632823E-11</v>
      </c>
      <c r="Z518" s="95">
        <f>F518-'Growth Contrib.'!F518</f>
        <v>-1.4160058380290226E-9</v>
      </c>
    </row>
    <row r="519" spans="1:38" ht="15" x14ac:dyDescent="0.2">
      <c r="A519" s="77" t="s">
        <v>166</v>
      </c>
      <c r="B519" s="86"/>
      <c r="C519" s="198">
        <f t="shared" si="87"/>
        <v>-5.099837166198995E-3</v>
      </c>
      <c r="D519" s="198">
        <f t="shared" si="88"/>
        <v>-6.8213177534441156E-3</v>
      </c>
      <c r="E519" s="198">
        <f t="shared" si="89"/>
        <v>-4.0669488138519224E-3</v>
      </c>
      <c r="F519" s="198">
        <f t="shared" si="90"/>
        <v>8.3006941713392735E-4</v>
      </c>
      <c r="V519" s="77" t="s">
        <v>166</v>
      </c>
      <c r="W519" s="95">
        <f>C519-'Growth Contrib.'!C519</f>
        <v>1.3713010041729867E-9</v>
      </c>
      <c r="X519" s="95">
        <f>D519-'Growth Contrib.'!D519</f>
        <v>1.5746555882996394E-8</v>
      </c>
      <c r="Y519" s="95">
        <f>E519-'Growth Contrib.'!E519</f>
        <v>-7.253851921906751E-9</v>
      </c>
      <c r="Z519" s="95">
        <f>F519-'Growth Contrib.'!F519</f>
        <v>-1.6982866072635938E-8</v>
      </c>
    </row>
    <row r="520" spans="1:38" ht="15" x14ac:dyDescent="0.2">
      <c r="A520" s="77" t="s">
        <v>167</v>
      </c>
      <c r="B520" s="88"/>
      <c r="C520" s="198">
        <f t="shared" si="87"/>
        <v>-6.9950511970091611E-3</v>
      </c>
      <c r="D520" s="198">
        <f t="shared" si="88"/>
        <v>-1.1395363913228115E-2</v>
      </c>
      <c r="E520" s="198">
        <f t="shared" si="89"/>
        <v>-4.3548635672777895E-3</v>
      </c>
      <c r="F520" s="198">
        <f t="shared" si="90"/>
        <v>-1.8613645806908607E-3</v>
      </c>
      <c r="V520" s="77" t="s">
        <v>167</v>
      </c>
      <c r="W520" s="95">
        <f>C520-'Growth Contrib.'!C520</f>
        <v>-1.0259509160628899E-8</v>
      </c>
      <c r="X520" s="95">
        <f>D520-'Growth Contrib.'!D520</f>
        <v>-3.4579894780950582E-8</v>
      </c>
      <c r="Y520" s="95">
        <f>E520-'Growth Contrib.'!E520</f>
        <v>4.3327222105232766E-9</v>
      </c>
      <c r="Z520" s="95">
        <f>F520-'Growth Contrib.'!F520</f>
        <v>-5.5806908608180272E-9</v>
      </c>
    </row>
    <row r="521" spans="1:38" ht="15" x14ac:dyDescent="0.2">
      <c r="A521" s="89" t="s">
        <v>168</v>
      </c>
      <c r="B521" s="90"/>
      <c r="C521" s="199">
        <f>AVERAGE(C504:R504)</f>
        <v>-1.4518668988186434E-2</v>
      </c>
      <c r="D521" s="199">
        <f>AVERAGE(C504:H504)</f>
        <v>-2.1775355635668348E-2</v>
      </c>
      <c r="E521" s="199">
        <f>AVERAGE(I504:R504)</f>
        <v>-1.0164656999697286E-2</v>
      </c>
      <c r="F521" s="199">
        <f>R504</f>
        <v>-3.7289186871220181E-2</v>
      </c>
      <c r="V521" s="89" t="s">
        <v>168</v>
      </c>
      <c r="W521" s="99">
        <f>C521-'Growth Contrib.'!C521</f>
        <v>2.2379088568391658E-8</v>
      </c>
      <c r="X521" s="99">
        <f>D521-'Growth Contrib.'!D521</f>
        <v>2.5308316588257274E-9</v>
      </c>
      <c r="Y521" s="99">
        <f>E521-'Growth Contrib.'!E521</f>
        <v>3.4288042714131217E-8</v>
      </c>
      <c r="Z521" s="99">
        <f>F521-'Growth Contrib.'!F521</f>
        <v>3.2350817981419144E-7</v>
      </c>
    </row>
    <row r="522" spans="1:38" x14ac:dyDescent="0.2">
      <c r="A522" s="1"/>
      <c r="V522" s="1"/>
    </row>
    <row r="523" spans="1:38" x14ac:dyDescent="0.2">
      <c r="A523" s="1"/>
      <c r="V523" s="1"/>
    </row>
    <row r="524" spans="1:38" x14ac:dyDescent="0.2">
      <c r="A524" s="59" t="s">
        <v>215</v>
      </c>
      <c r="B524" s="60"/>
      <c r="C524" s="60"/>
      <c r="D524" s="60"/>
      <c r="E524" s="60"/>
      <c r="F524" s="60"/>
      <c r="G524" s="60"/>
      <c r="H524" s="60"/>
      <c r="I524" s="60"/>
      <c r="J524" s="60"/>
      <c r="K524" s="60"/>
      <c r="L524" s="60"/>
      <c r="M524" s="60"/>
      <c r="N524" s="60"/>
      <c r="O524" s="60"/>
      <c r="P524" s="60"/>
      <c r="Q524" s="60"/>
      <c r="R524" s="60"/>
      <c r="V524" s="59" t="s">
        <v>215</v>
      </c>
      <c r="W524" s="60"/>
      <c r="X524" s="60"/>
      <c r="Y524" s="60"/>
      <c r="Z524" s="60"/>
      <c r="AA524" s="60"/>
      <c r="AB524" s="60"/>
      <c r="AC524" s="60"/>
      <c r="AD524" s="60"/>
      <c r="AE524" s="60"/>
      <c r="AF524" s="60"/>
      <c r="AG524" s="60"/>
      <c r="AH524" s="60"/>
      <c r="AI524" s="60"/>
      <c r="AJ524" s="60"/>
      <c r="AK524" s="60"/>
      <c r="AL524" s="60"/>
    </row>
    <row r="525" spans="1:38" ht="15" x14ac:dyDescent="0.2">
      <c r="A525" s="87" t="s">
        <v>7</v>
      </c>
      <c r="B525" s="32"/>
      <c r="C525" s="32">
        <v>2007</v>
      </c>
      <c r="D525" s="32">
        <v>2008</v>
      </c>
      <c r="E525" s="32">
        <v>2009</v>
      </c>
      <c r="F525" s="32">
        <v>2010</v>
      </c>
      <c r="G525" s="32">
        <v>2011</v>
      </c>
      <c r="H525" s="32">
        <v>2012</v>
      </c>
      <c r="I525" s="32">
        <v>2013</v>
      </c>
      <c r="J525" s="32">
        <v>2014</v>
      </c>
      <c r="K525" s="32">
        <v>2015</v>
      </c>
      <c r="L525" s="32">
        <v>2016</v>
      </c>
      <c r="M525" s="32">
        <v>2017</v>
      </c>
      <c r="N525" s="32">
        <v>2018</v>
      </c>
      <c r="O525" s="32">
        <v>2019</v>
      </c>
      <c r="P525" s="32">
        <v>2020</v>
      </c>
      <c r="Q525" s="32">
        <v>2021</v>
      </c>
      <c r="R525" s="32">
        <v>2022</v>
      </c>
      <c r="V525" s="87" t="s">
        <v>7</v>
      </c>
      <c r="W525" s="32">
        <v>2007</v>
      </c>
      <c r="X525" s="32">
        <v>2008</v>
      </c>
      <c r="Y525" s="32">
        <v>2009</v>
      </c>
      <c r="Z525" s="32">
        <v>2010</v>
      </c>
      <c r="AA525" s="32">
        <v>2011</v>
      </c>
      <c r="AB525" s="32">
        <v>2012</v>
      </c>
      <c r="AC525" s="32">
        <v>2013</v>
      </c>
      <c r="AD525" s="32">
        <v>2014</v>
      </c>
      <c r="AE525" s="32">
        <v>2015</v>
      </c>
      <c r="AF525" s="32">
        <v>2016</v>
      </c>
      <c r="AG525" s="32">
        <v>2017</v>
      </c>
      <c r="AH525" s="32">
        <v>2018</v>
      </c>
      <c r="AI525" s="32">
        <v>2019</v>
      </c>
      <c r="AJ525" s="32">
        <v>2020</v>
      </c>
      <c r="AK525" s="32">
        <v>2021</v>
      </c>
      <c r="AL525" s="32">
        <v>2022</v>
      </c>
    </row>
    <row r="526" spans="1:38" x14ac:dyDescent="0.2">
      <c r="A526" s="94" t="s">
        <v>28</v>
      </c>
      <c r="B526" s="85"/>
      <c r="C526" s="95" cm="1">
        <f t="array" ref="C526:R536">TRANSPOSE('5.Stata-DNSP&amp;State'!AK183:AU198)/C554:R554</f>
        <v>1.3704504817724228E-2</v>
      </c>
      <c r="D526" s="95">
        <v>5.0178620964288712E-2</v>
      </c>
      <c r="E526" s="95">
        <v>-1.7388267442584038E-2</v>
      </c>
      <c r="F526" s="95">
        <v>2.0317079499363899E-2</v>
      </c>
      <c r="G526" s="95">
        <v>-3.5987168550491333E-2</v>
      </c>
      <c r="H526" s="95">
        <v>-4.5698964968323708E-3</v>
      </c>
      <c r="I526" s="95">
        <v>-1.2420102953910828E-2</v>
      </c>
      <c r="J526" s="95">
        <v>-7.1379430592060089E-3</v>
      </c>
      <c r="K526" s="95">
        <v>3.1515303999185562E-2</v>
      </c>
      <c r="L526" s="95">
        <v>-1.6561828553676605E-2</v>
      </c>
      <c r="M526" s="95">
        <v>1.488984003663063E-2</v>
      </c>
      <c r="N526" s="95">
        <v>-1.3512078672647476E-2</v>
      </c>
      <c r="O526" s="95">
        <v>1.1559915728867054E-2</v>
      </c>
      <c r="P526" s="95">
        <v>-2.6189437136054039E-2</v>
      </c>
      <c r="Q526" s="95">
        <v>1.3530548894777894E-3</v>
      </c>
      <c r="R526" s="95">
        <v>1.6319848597049713E-2</v>
      </c>
      <c r="V526" s="94" t="s">
        <v>28</v>
      </c>
      <c r="W526" s="95">
        <f>C526-'Growth Contrib.'!C526</f>
        <v>-1.5585005341822722E-7</v>
      </c>
      <c r="X526" s="95">
        <f>D526-'Growth Contrib.'!D526</f>
        <v>-2.4899288394997221E-8</v>
      </c>
      <c r="Y526" s="95">
        <f>E526-'Growth Contrib.'!E526</f>
        <v>-1.1260065317306167E-7</v>
      </c>
      <c r="Z526" s="95">
        <f>F526-'Growth Contrib.'!F526</f>
        <v>6.7036439432496819E-7</v>
      </c>
      <c r="AA526" s="95">
        <f>G526-'Growth Contrib.'!G526</f>
        <v>-5.9830401307608971E-7</v>
      </c>
      <c r="AB526" s="95">
        <f>H526-'Growth Contrib.'!H526</f>
        <v>-1.9932639264488849E-7</v>
      </c>
      <c r="AC526" s="95">
        <f>I526-'Growth Contrib.'!I526</f>
        <v>3.3493717665339373E-7</v>
      </c>
      <c r="AD526" s="95">
        <f>J526-'Growth Contrib.'!J526</f>
        <v>3.8433481127763541E-7</v>
      </c>
      <c r="AE526" s="95">
        <f>K526-'Growth Contrib.'!K526</f>
        <v>-6.8066079625395126E-7</v>
      </c>
      <c r="AF526" s="95">
        <f>L526-'Growth Contrib.'!L526</f>
        <v>7.4465713801805111E-7</v>
      </c>
      <c r="AG526" s="95">
        <f>M526-'Growth Contrib.'!M526</f>
        <v>-4.211025414722902E-7</v>
      </c>
      <c r="AH526" s="95">
        <f>N526-'Growth Contrib.'!N526</f>
        <v>3.0909207062584931E-7</v>
      </c>
      <c r="AI526" s="95">
        <f>O526-'Growth Contrib.'!O526</f>
        <v>-1.5408841601283196E-7</v>
      </c>
      <c r="AJ526" s="95">
        <f>P526-'Growth Contrib.'!P526</f>
        <v>-1.8691506472115482E-7</v>
      </c>
      <c r="AK526" s="95">
        <f>Q526-'Growth Contrib.'!Q526</f>
        <v>9.1982273559909969E-7</v>
      </c>
      <c r="AL526" s="95">
        <f>R526-'Growth Contrib.'!R526</f>
        <v>-2.563472353486751E-7</v>
      </c>
    </row>
    <row r="527" spans="1:38" x14ac:dyDescent="0.2">
      <c r="A527" s="94" t="s">
        <v>161</v>
      </c>
      <c r="B527" s="85"/>
      <c r="C527" s="95">
        <v>4.3824221938848495E-2</v>
      </c>
      <c r="D527" s="95">
        <v>6.4307555556297302E-2</v>
      </c>
      <c r="E527" s="95">
        <v>6.9473184645175934E-2</v>
      </c>
      <c r="F527" s="95">
        <v>3.4698615781962872E-3</v>
      </c>
      <c r="G527" s="95">
        <v>0</v>
      </c>
      <c r="H527" s="95">
        <v>0</v>
      </c>
      <c r="I527" s="95">
        <v>0</v>
      </c>
      <c r="J527" s="95">
        <v>2.7062306180596352E-3</v>
      </c>
      <c r="K527" s="95">
        <v>0</v>
      </c>
      <c r="L527" s="95">
        <v>4.5395591296255589E-3</v>
      </c>
      <c r="M527" s="95">
        <v>0</v>
      </c>
      <c r="N527" s="95">
        <v>0</v>
      </c>
      <c r="O527" s="95">
        <v>3.7776120007038116E-2</v>
      </c>
      <c r="P527" s="95">
        <v>4.249865934252739E-2</v>
      </c>
      <c r="Q527" s="95">
        <v>0</v>
      </c>
      <c r="R527" s="95">
        <v>0</v>
      </c>
      <c r="V527" s="94" t="s">
        <v>161</v>
      </c>
      <c r="W527" s="95">
        <f>C527-'Growth Contrib.'!C527</f>
        <v>-3.0047974296926183E-7</v>
      </c>
      <c r="X527" s="95">
        <f>D527-'Growth Contrib.'!D527</f>
        <v>8.0441442777690053E-7</v>
      </c>
      <c r="Y527" s="95">
        <f>E527-'Growth Contrib.'!E527</f>
        <v>-1.5796155664049571E-7</v>
      </c>
      <c r="Z527" s="95">
        <f>F527-'Growth Contrib.'!F527</f>
        <v>-4.6901972828184563E-7</v>
      </c>
      <c r="AA527" s="95">
        <f>G527-'Growth Contrib.'!G527</f>
        <v>0</v>
      </c>
      <c r="AB527" s="95">
        <f>H527-'Growth Contrib.'!H527</f>
        <v>0</v>
      </c>
      <c r="AC527" s="95">
        <f>I527-'Growth Contrib.'!I527</f>
        <v>0</v>
      </c>
      <c r="AD527" s="95">
        <f>J527-'Growth Contrib.'!J527</f>
        <v>-1.4676511510139725E-7</v>
      </c>
      <c r="AE527" s="95">
        <f>K527-'Growth Contrib.'!K527</f>
        <v>0</v>
      </c>
      <c r="AF527" s="95">
        <f>L527-'Growth Contrib.'!L527</f>
        <v>6.876805639212738E-7</v>
      </c>
      <c r="AG527" s="95">
        <f>M527-'Growth Contrib.'!M527</f>
        <v>0</v>
      </c>
      <c r="AH527" s="95">
        <f>N527-'Growth Contrib.'!N527</f>
        <v>0</v>
      </c>
      <c r="AI527" s="95">
        <f>O527-'Growth Contrib.'!O527</f>
        <v>-4.706156209247081E-7</v>
      </c>
      <c r="AJ527" s="95">
        <f>P527-'Growth Contrib.'!P527</f>
        <v>-1.3310823220036294E-7</v>
      </c>
      <c r="AK527" s="95">
        <f>Q527-'Growth Contrib.'!Q527</f>
        <v>0</v>
      </c>
      <c r="AL527" s="95">
        <f>R527-'Growth Contrib.'!R527</f>
        <v>0</v>
      </c>
    </row>
    <row r="528" spans="1:38" x14ac:dyDescent="0.2">
      <c r="A528" s="94" t="s">
        <v>30</v>
      </c>
      <c r="B528" s="85"/>
      <c r="C528" s="95">
        <v>1.8294388428330421E-2</v>
      </c>
      <c r="D528" s="95">
        <v>1.7630333080887794E-2</v>
      </c>
      <c r="E528" s="95">
        <v>1.7472086474299431E-2</v>
      </c>
      <c r="F528" s="95">
        <v>1.1027061380445957E-2</v>
      </c>
      <c r="G528" s="95">
        <v>1.3760511763393879E-2</v>
      </c>
      <c r="H528" s="95">
        <v>2.1253021433949471E-2</v>
      </c>
      <c r="I528" s="95">
        <v>1.8661255016922951E-2</v>
      </c>
      <c r="J528" s="95">
        <v>5.7007400318980217E-3</v>
      </c>
      <c r="K528" s="95">
        <v>3.0513614416122437E-2</v>
      </c>
      <c r="L528" s="95">
        <v>8.9389551430940628E-3</v>
      </c>
      <c r="M528" s="95">
        <v>3.0231449753046036E-2</v>
      </c>
      <c r="N528" s="95">
        <v>9.7421659156680107E-3</v>
      </c>
      <c r="O528" s="95">
        <v>2.7319548651576042E-2</v>
      </c>
      <c r="P528" s="95">
        <v>1.8804688006639481E-2</v>
      </c>
      <c r="Q528" s="95">
        <v>1.8939357250928879E-2</v>
      </c>
      <c r="R528" s="95">
        <v>1.5660062432289124E-2</v>
      </c>
      <c r="V528" s="94" t="s">
        <v>30</v>
      </c>
      <c r="W528" s="95">
        <f>C528-'Growth Contrib.'!C528</f>
        <v>-2.3966328243502089E-7</v>
      </c>
      <c r="X528" s="95">
        <f>D528-'Growth Contrib.'!D528</f>
        <v>5.7854037144311476E-8</v>
      </c>
      <c r="Y528" s="95">
        <f>E528-'Growth Contrib.'!E528</f>
        <v>3.0907403621507901E-7</v>
      </c>
      <c r="Z528" s="95">
        <f>F528-'Growth Contrib.'!F528</f>
        <v>2.2757460838018773E-7</v>
      </c>
      <c r="AA528" s="95">
        <f>G528-'Growth Contrib.'!G528</f>
        <v>-3.4035438098781179E-7</v>
      </c>
      <c r="AB528" s="95">
        <f>H528-'Growth Contrib.'!H528</f>
        <v>2.8121671000885806E-7</v>
      </c>
      <c r="AC528" s="95">
        <f>I528-'Growth Contrib.'!I528</f>
        <v>-1.7955825470927778E-7</v>
      </c>
      <c r="AD528" s="95">
        <f>J528-'Growth Contrib.'!J528</f>
        <v>-2.8518077099023292E-7</v>
      </c>
      <c r="AE528" s="95">
        <f>K528-'Growth Contrib.'!K528</f>
        <v>2.2868890569086031E-7</v>
      </c>
      <c r="AF528" s="95">
        <f>L528-'Growth Contrib.'!L528</f>
        <v>1.9656987995664288E-7</v>
      </c>
      <c r="AG528" s="95">
        <f>M528-'Growth Contrib.'!M528</f>
        <v>-3.9215822297822278E-8</v>
      </c>
      <c r="AH528" s="95">
        <f>N528-'Growth Contrib.'!N528</f>
        <v>-3.3554776463808056E-7</v>
      </c>
      <c r="AI528" s="95">
        <f>O528-'Growth Contrib.'!O528</f>
        <v>3.5635124875227353E-7</v>
      </c>
      <c r="AJ528" s="95">
        <f>P528-'Growth Contrib.'!P528</f>
        <v>-3.6270268223559388E-7</v>
      </c>
      <c r="AK528" s="95">
        <f>Q528-'Growth Contrib.'!Q528</f>
        <v>1.9049718144592553E-7</v>
      </c>
      <c r="AL528" s="95">
        <f>R528-'Growth Contrib.'!R528</f>
        <v>-2.1458003720761787E-7</v>
      </c>
    </row>
    <row r="529" spans="1:38" x14ac:dyDescent="0.2">
      <c r="A529" s="94" t="s">
        <v>162</v>
      </c>
      <c r="B529" s="85"/>
      <c r="C529" s="95">
        <v>7.8909099102020264E-3</v>
      </c>
      <c r="D529" s="95">
        <v>6.5505867823958397E-3</v>
      </c>
      <c r="E529" s="95">
        <v>1.4163658022880554E-2</v>
      </c>
      <c r="F529" s="95">
        <v>6.0033528134226799E-3</v>
      </c>
      <c r="G529" s="95">
        <v>5.690600723028183E-3</v>
      </c>
      <c r="H529" s="95">
        <v>1.1234017089009285E-2</v>
      </c>
      <c r="I529" s="95">
        <v>2.2352160885930061E-3</v>
      </c>
      <c r="J529" s="95">
        <v>9.8400535061955452E-3</v>
      </c>
      <c r="K529" s="95">
        <v>2.1263780072331429E-3</v>
      </c>
      <c r="L529" s="95">
        <v>7.9566203057765961E-3</v>
      </c>
      <c r="M529" s="95">
        <v>4.5584100298583508E-3</v>
      </c>
      <c r="N529" s="95">
        <v>4.6043437905609608E-3</v>
      </c>
      <c r="O529" s="95">
        <v>8.3882734179496765E-3</v>
      </c>
      <c r="P529" s="95">
        <v>5.2566095255315304E-3</v>
      </c>
      <c r="Q529" s="95">
        <v>6.3178292475640774E-3</v>
      </c>
      <c r="R529" s="95">
        <v>4.0486720390617847E-3</v>
      </c>
      <c r="V529" s="94" t="s">
        <v>162</v>
      </c>
      <c r="W529" s="95">
        <f>C529-'Growth Contrib.'!C529</f>
        <v>1.2420746647347214E-7</v>
      </c>
      <c r="X529" s="95">
        <f>D529-'Growth Contrib.'!D529</f>
        <v>1.5069607298134891E-7</v>
      </c>
      <c r="Y529" s="95">
        <f>E529-'Growth Contrib.'!E529</f>
        <v>-6.9598348230448526E-8</v>
      </c>
      <c r="Z529" s="95">
        <f>F529-'Growth Contrib.'!F529</f>
        <v>1.3359393516952645E-7</v>
      </c>
      <c r="AA529" s="95">
        <f>G529-'Growth Contrib.'!G529</f>
        <v>-2.0841803404468562E-7</v>
      </c>
      <c r="AB529" s="95">
        <f>H529-'Growth Contrib.'!H529</f>
        <v>-7.0780280022469944E-8</v>
      </c>
      <c r="AC529" s="95">
        <f>I529-'Growth Contrib.'!I529</f>
        <v>5.2520536537436352E-8</v>
      </c>
      <c r="AD529" s="95">
        <f>J529-'Growth Contrib.'!J529</f>
        <v>-1.1849573348238218E-7</v>
      </c>
      <c r="AE529" s="95">
        <f>K529-'Growth Contrib.'!K529</f>
        <v>4.108901295457601E-7</v>
      </c>
      <c r="AF529" s="95">
        <f>L529-'Growth Contrib.'!L529</f>
        <v>-8.255104249899059E-7</v>
      </c>
      <c r="AG529" s="95">
        <f>M529-'Growth Contrib.'!M529</f>
        <v>1.9931889650662976E-7</v>
      </c>
      <c r="AH529" s="95">
        <f>N529-'Growth Contrib.'!N529</f>
        <v>5.3895685837770241E-7</v>
      </c>
      <c r="AI529" s="95">
        <f>O529-'Growth Contrib.'!O529</f>
        <v>-7.253187876039846E-7</v>
      </c>
      <c r="AJ529" s="95">
        <f>P529-'Growth Contrib.'!P529</f>
        <v>-3.4365193556269713E-8</v>
      </c>
      <c r="AK529" s="95">
        <f>Q529-'Growth Contrib.'!Q529</f>
        <v>7.9966973455698753E-7</v>
      </c>
      <c r="AL529" s="95">
        <f>R529-'Growth Contrib.'!R529</f>
        <v>1.0369877345706158E-8</v>
      </c>
    </row>
    <row r="530" spans="1:38" x14ac:dyDescent="0.2">
      <c r="A530" s="94" t="s">
        <v>156</v>
      </c>
      <c r="B530" s="85"/>
      <c r="C530" s="95">
        <v>-4.9047358334064484E-2</v>
      </c>
      <c r="D530" s="95">
        <v>-0.27601945400238037</v>
      </c>
      <c r="E530" s="95">
        <v>0.31633955240249634</v>
      </c>
      <c r="F530" s="95">
        <v>-0.3049798309803009</v>
      </c>
      <c r="G530" s="95">
        <v>0.12722799181938171</v>
      </c>
      <c r="H530" s="95">
        <v>-0.12559179961681366</v>
      </c>
      <c r="I530" s="95">
        <v>7.6818041503429413E-2</v>
      </c>
      <c r="J530" s="95">
        <v>0.17253392934799194</v>
      </c>
      <c r="K530" s="95">
        <v>-0.10934477299451828</v>
      </c>
      <c r="L530" s="95">
        <v>0.23453362286090851</v>
      </c>
      <c r="M530" s="95">
        <v>-0.3155064582824707</v>
      </c>
      <c r="N530" s="95">
        <v>0.33260786533355713</v>
      </c>
      <c r="O530" s="95">
        <v>9.5301762223243713E-2</v>
      </c>
      <c r="P530" s="95">
        <v>-1.7856977880001068E-2</v>
      </c>
      <c r="Q530" s="95">
        <v>-0.60367298126220703</v>
      </c>
      <c r="R530" s="95">
        <v>0.22444997727870941</v>
      </c>
      <c r="V530" s="94" t="s">
        <v>156</v>
      </c>
      <c r="W530" s="95">
        <f>C530-'Growth Contrib.'!C530</f>
        <v>3.8916960050372484E-8</v>
      </c>
      <c r="X530" s="95">
        <f>D530-'Growth Contrib.'!D530</f>
        <v>-6.4503811569860403E-8</v>
      </c>
      <c r="Y530" s="95">
        <f>E530-'Growth Contrib.'!E530</f>
        <v>3.7747451164804602E-8</v>
      </c>
      <c r="Z530" s="95">
        <f>F530-'Growth Contrib.'!F530</f>
        <v>3.5956637500778044E-8</v>
      </c>
      <c r="AA530" s="95">
        <f>G530-'Growth Contrib.'!G530</f>
        <v>-3.9769380982823677E-8</v>
      </c>
      <c r="AB530" s="95">
        <f>H530-'Growth Contrib.'!H530</f>
        <v>3.7449774725750729E-8</v>
      </c>
      <c r="AC530" s="95">
        <f>I530-'Growth Contrib.'!I530</f>
        <v>-7.9500898170214995E-8</v>
      </c>
      <c r="AD530" s="95">
        <f>J530-'Growth Contrib.'!J530</f>
        <v>5.673635525282883E-8</v>
      </c>
      <c r="AE530" s="95">
        <f>K530-'Growth Contrib.'!K530</f>
        <v>2.4576489607297525E-8</v>
      </c>
      <c r="AF530" s="95">
        <f>L530-'Growth Contrib.'!L530</f>
        <v>3.6719289517317399E-7</v>
      </c>
      <c r="AG530" s="95">
        <f>M530-'Growth Contrib.'!M530</f>
        <v>-3.9793459710724122E-7</v>
      </c>
      <c r="AH530" s="95">
        <f>N530-'Growth Contrib.'!N530</f>
        <v>-2.0756952634481962E-7</v>
      </c>
      <c r="AI530" s="95">
        <f>O530-'Growth Contrib.'!O530</f>
        <v>2.298865564437369E-7</v>
      </c>
      <c r="AJ530" s="95">
        <f>P530-'Growth Contrib.'!P530</f>
        <v>3.5966551287583415E-7</v>
      </c>
      <c r="AK530" s="95">
        <f>Q530-'Growth Contrib.'!Q530</f>
        <v>-8.3291647834382587E-7</v>
      </c>
      <c r="AL530" s="95">
        <f>R530-'Growth Contrib.'!R530</f>
        <v>-8.1664517842527928E-8</v>
      </c>
    </row>
    <row r="531" spans="1:38" x14ac:dyDescent="0.2">
      <c r="A531" s="94" t="s">
        <v>10</v>
      </c>
      <c r="B531" s="85"/>
      <c r="C531" s="95">
        <v>0.1986154168844223</v>
      </c>
      <c r="D531" s="95">
        <v>7.2404518723487854E-2</v>
      </c>
      <c r="E531" s="95">
        <v>0.14639058709144592</v>
      </c>
      <c r="F531" s="95">
        <v>-3.3278685063123703E-2</v>
      </c>
      <c r="G531" s="95">
        <v>7.0964903570711613E-3</v>
      </c>
      <c r="H531" s="95">
        <v>5.8035764843225479E-2</v>
      </c>
      <c r="I531" s="95">
        <v>0.10185167193412781</v>
      </c>
      <c r="J531" s="95">
        <v>2.1968413144350052E-2</v>
      </c>
      <c r="K531" s="95">
        <v>5.7519804686307907E-2</v>
      </c>
      <c r="L531" s="95">
        <v>9.6678502857685089E-2</v>
      </c>
      <c r="M531" s="95">
        <v>-0.1324472576379776</v>
      </c>
      <c r="N531" s="95">
        <v>-8.2613430917263031E-2</v>
      </c>
      <c r="O531" s="95">
        <v>4.757387563586235E-2</v>
      </c>
      <c r="P531" s="95">
        <v>4.7188695520162582E-2</v>
      </c>
      <c r="Q531" s="95">
        <v>1.1441390961408615E-2</v>
      </c>
      <c r="R531" s="95">
        <v>-4.109891876578331E-2</v>
      </c>
      <c r="V531" s="94" t="s">
        <v>10</v>
      </c>
      <c r="W531" s="95">
        <f>C531-'Growth Contrib.'!C531</f>
        <v>-1.6828444615590854E-7</v>
      </c>
      <c r="X531" s="95">
        <f>D531-'Growth Contrib.'!D531</f>
        <v>3.2973540745051544E-7</v>
      </c>
      <c r="Y531" s="95">
        <f>E531-'Growth Contrib.'!E531</f>
        <v>-4.453781010660407E-7</v>
      </c>
      <c r="Z531" s="95">
        <f>F531-'Growth Contrib.'!F531</f>
        <v>2.9159993437943843E-7</v>
      </c>
      <c r="AA531" s="95">
        <f>G531-'Growth Contrib.'!G531</f>
        <v>7.7139688694875808E-8</v>
      </c>
      <c r="AB531" s="95">
        <f>H531-'Growth Contrib.'!H531</f>
        <v>2.2012240420005158E-7</v>
      </c>
      <c r="AC531" s="95">
        <f>I531-'Growth Contrib.'!I531</f>
        <v>-3.050415229161052E-7</v>
      </c>
      <c r="AD531" s="95">
        <f>J531-'Growth Contrib.'!J531</f>
        <v>6.7923079563603217E-8</v>
      </c>
      <c r="AE531" s="95">
        <f>K531-'Growth Contrib.'!K531</f>
        <v>-8.5952656443677444E-8</v>
      </c>
      <c r="AF531" s="95">
        <f>L531-'Growth Contrib.'!L531</f>
        <v>1.1532594938745699E-7</v>
      </c>
      <c r="AG531" s="95">
        <f>M531-'Growth Contrib.'!M531</f>
        <v>3.1075893469623139E-8</v>
      </c>
      <c r="AH531" s="95">
        <f>N531-'Growth Contrib.'!N531</f>
        <v>1.9768789924490271E-8</v>
      </c>
      <c r="AI531" s="95">
        <f>O531-'Growth Contrib.'!O531</f>
        <v>-2.4723216531657988E-7</v>
      </c>
      <c r="AJ531" s="95">
        <f>P531-'Growth Contrib.'!P531</f>
        <v>-6.694811367086162E-8</v>
      </c>
      <c r="AK531" s="95">
        <f>Q531-'Growth Contrib.'!Q531</f>
        <v>-7.7056957951612826E-8</v>
      </c>
      <c r="AL531" s="95">
        <f>R531-'Growth Contrib.'!R531</f>
        <v>4.4539379068925244E-7</v>
      </c>
    </row>
    <row r="532" spans="1:38" x14ac:dyDescent="0.2">
      <c r="A532" s="94" t="s">
        <v>163</v>
      </c>
      <c r="B532" s="85"/>
      <c r="C532" s="95">
        <v>5.7812449522316456E-3</v>
      </c>
      <c r="D532" s="95">
        <v>5.972354207187891E-3</v>
      </c>
      <c r="E532" s="95">
        <v>2.3605434224009514E-2</v>
      </c>
      <c r="F532" s="95">
        <v>2.1883029490709305E-2</v>
      </c>
      <c r="G532" s="95">
        <v>1.0894689476117492E-3</v>
      </c>
      <c r="H532" s="95">
        <v>1.4274589717388153E-2</v>
      </c>
      <c r="I532" s="95">
        <v>-2.5909451767802238E-2</v>
      </c>
      <c r="J532" s="95">
        <v>6.4913563430309296E-2</v>
      </c>
      <c r="K532" s="95">
        <v>-2.9932240024209023E-2</v>
      </c>
      <c r="L532" s="95">
        <v>5.005180835723877E-2</v>
      </c>
      <c r="M532" s="95">
        <v>-4.949662834405899E-3</v>
      </c>
      <c r="N532" s="95">
        <v>-4.4052980840206146E-2</v>
      </c>
      <c r="O532" s="95">
        <v>-1.6573412576690316E-3</v>
      </c>
      <c r="P532" s="95">
        <v>2.7685990557074547E-2</v>
      </c>
      <c r="Q532" s="95">
        <v>4.2718099430203438E-3</v>
      </c>
      <c r="R532" s="95">
        <v>1.3551962561905384E-2</v>
      </c>
      <c r="V532" s="94" t="s">
        <v>163</v>
      </c>
      <c r="W532" s="95">
        <f>C532-'Growth Contrib.'!C532</f>
        <v>-1.1334626628771438E-8</v>
      </c>
      <c r="X532" s="95">
        <f>D532-'Growth Contrib.'!D532</f>
        <v>-4.3888460735455603E-8</v>
      </c>
      <c r="Y532" s="95">
        <f>E532-'Growth Contrib.'!E532</f>
        <v>-3.3319323800712342E-7</v>
      </c>
      <c r="Z532" s="95">
        <f>F532-'Growth Contrib.'!F532</f>
        <v>4.853855305568533E-7</v>
      </c>
      <c r="AA532" s="95">
        <f>G532-'Growth Contrib.'!G532</f>
        <v>2.6451595771951122E-7</v>
      </c>
      <c r="AB532" s="95">
        <f>H532-'Growth Contrib.'!H532</f>
        <v>-4.4215039478670559E-7</v>
      </c>
      <c r="AC532" s="95">
        <f>I532-'Growth Contrib.'!I532</f>
        <v>2.0492944458744278E-7</v>
      </c>
      <c r="AD532" s="95">
        <f>J532-'Growth Contrib.'!J532</f>
        <v>-1.3641131692276875E-7</v>
      </c>
      <c r="AE532" s="95">
        <f>K532-'Growth Contrib.'!K532</f>
        <v>3.2725151236090433E-7</v>
      </c>
      <c r="AF532" s="95">
        <f>L532-'Growth Contrib.'!L532</f>
        <v>-2.8424762738010756E-7</v>
      </c>
      <c r="AG532" s="95">
        <f>M532-'Growth Contrib.'!M532</f>
        <v>3.3116976841558732E-7</v>
      </c>
      <c r="AH532" s="95">
        <f>N532-'Growth Contrib.'!N532</f>
        <v>1.2385879197274186E-9</v>
      </c>
      <c r="AI532" s="95">
        <f>O532-'Growth Contrib.'!O532</f>
        <v>-7.2630612497600125E-7</v>
      </c>
      <c r="AJ532" s="95">
        <f>P532-'Growth Contrib.'!P532</f>
        <v>4.2486359063884094E-7</v>
      </c>
      <c r="AK532" s="95">
        <f>Q532-'Growth Contrib.'!Q532</f>
        <v>-2.7921611633029142E-7</v>
      </c>
      <c r="AL532" s="95">
        <f>R532-'Growth Contrib.'!R532</f>
        <v>2.8018986165424808E-7</v>
      </c>
    </row>
    <row r="533" spans="1:38" x14ac:dyDescent="0.2">
      <c r="A533" s="94" t="s">
        <v>164</v>
      </c>
      <c r="B533" s="85"/>
      <c r="C533" s="95">
        <v>2.9647024348378181E-3</v>
      </c>
      <c r="D533" s="95">
        <v>3.341613570228219E-3</v>
      </c>
      <c r="E533" s="95">
        <v>3.8132062181830406E-3</v>
      </c>
      <c r="F533" s="95">
        <v>1.6555315814912319E-3</v>
      </c>
      <c r="G533" s="95">
        <v>1.5295589400921017E-4</v>
      </c>
      <c r="H533" s="95">
        <v>9.1501269489526749E-3</v>
      </c>
      <c r="I533" s="95">
        <v>-5.6289893109351397E-5</v>
      </c>
      <c r="J533" s="95">
        <v>1.9540709909051657E-3</v>
      </c>
      <c r="K533" s="95">
        <v>-1.9653441850095987E-3</v>
      </c>
      <c r="L533" s="95">
        <v>-1.5873853117227554E-3</v>
      </c>
      <c r="M533" s="95">
        <v>-1.667523174546659E-3</v>
      </c>
      <c r="N533" s="95">
        <v>-3.5741764586418867E-3</v>
      </c>
      <c r="O533" s="95">
        <v>-1.0826370678842068E-2</v>
      </c>
      <c r="P533" s="95">
        <v>1.013993751257658E-3</v>
      </c>
      <c r="Q533" s="95">
        <v>-4.4955853372812271E-3</v>
      </c>
      <c r="R533" s="95">
        <v>-2.5971326977014542E-3</v>
      </c>
      <c r="V533" s="94" t="s">
        <v>164</v>
      </c>
      <c r="W533" s="95">
        <f>C533-'Growth Contrib.'!C533</f>
        <v>1.0121084460671184E-7</v>
      </c>
      <c r="X533" s="95">
        <f>D533-'Growth Contrib.'!D533</f>
        <v>1.3994536667049154E-7</v>
      </c>
      <c r="Y533" s="95">
        <f>E533-'Growth Contrib.'!E533</f>
        <v>-3.4238602249041239E-7</v>
      </c>
      <c r="Z533" s="95">
        <f>F533-'Growth Contrib.'!F533</f>
        <v>-2.4204488112042864E-7</v>
      </c>
      <c r="AA533" s="95">
        <f>G533-'Growth Contrib.'!G533</f>
        <v>7.7025094850311513E-7</v>
      </c>
      <c r="AB533" s="95">
        <f>H533-'Growth Contrib.'!H533</f>
        <v>-5.7421700867116288E-7</v>
      </c>
      <c r="AC533" s="95">
        <f>I533-'Growth Contrib.'!I533</f>
        <v>5.0197352713221403E-7</v>
      </c>
      <c r="AD533" s="95">
        <f>J533-'Growth Contrib.'!J533</f>
        <v>-4.5512084970080607E-7</v>
      </c>
      <c r="AE533" s="95">
        <f>K533-'Growth Contrib.'!K533</f>
        <v>-4.6838131827035834E-8</v>
      </c>
      <c r="AF533" s="95">
        <f>L533-'Growth Contrib.'!L533</f>
        <v>1.9193835306113155E-7</v>
      </c>
      <c r="AG533" s="95">
        <f>M533-'Growth Contrib.'!M533</f>
        <v>1.8517364104076763E-7</v>
      </c>
      <c r="AH533" s="95">
        <f>N533-'Growth Contrib.'!N533</f>
        <v>2.8571636941825476E-7</v>
      </c>
      <c r="AI533" s="95">
        <f>O533-'Growth Contrib.'!O533</f>
        <v>-7.6212875046999251E-7</v>
      </c>
      <c r="AJ533" s="95">
        <f>P533-'Growth Contrib.'!P533</f>
        <v>-8.1863352168701914E-8</v>
      </c>
      <c r="AK533" s="95">
        <f>Q533-'Growth Contrib.'!Q533</f>
        <v>-2.0018335370342727E-7</v>
      </c>
      <c r="AL533" s="95">
        <f>R533-'Growth Contrib.'!R533</f>
        <v>4.2798441321446543E-7</v>
      </c>
    </row>
    <row r="534" spans="1:38" x14ac:dyDescent="0.2">
      <c r="A534" s="94" t="s">
        <v>165</v>
      </c>
      <c r="B534" s="85"/>
      <c r="C534" s="95">
        <v>3.1142091378569603E-2</v>
      </c>
      <c r="D534" s="95">
        <v>-3.1142091378569603E-2</v>
      </c>
      <c r="E534" s="95">
        <v>1.1365266516804695E-2</v>
      </c>
      <c r="F534" s="95">
        <v>-7.9156095162034035E-3</v>
      </c>
      <c r="G534" s="95">
        <v>0.13160902261734009</v>
      </c>
      <c r="H534" s="95">
        <v>0</v>
      </c>
      <c r="I534" s="95">
        <v>0.86980164051055908</v>
      </c>
      <c r="J534" s="95">
        <v>0.13480783998966217</v>
      </c>
      <c r="K534" s="95">
        <v>-7.592957466840744E-2</v>
      </c>
      <c r="L534" s="95">
        <v>-5.8396114036440849E-4</v>
      </c>
      <c r="M534" s="95">
        <v>-1.3993883039802313E-3</v>
      </c>
      <c r="N534" s="95">
        <v>4.7893233597278595E-2</v>
      </c>
      <c r="O534" s="95">
        <v>1.4150864444673061E-2</v>
      </c>
      <c r="P534" s="95">
        <v>6.0598678886890411E-2</v>
      </c>
      <c r="Q534" s="95">
        <v>-2.8997828485444188E-4</v>
      </c>
      <c r="R534" s="95">
        <v>-9.0214814990758896E-3</v>
      </c>
      <c r="V534" s="94" t="s">
        <v>165</v>
      </c>
      <c r="W534" s="95">
        <f>C534-'Growth Contrib.'!C534</f>
        <v>7.7059513485522313E-8</v>
      </c>
      <c r="X534" s="95">
        <f>D534-'Growth Contrib.'!D534</f>
        <v>-7.7059513461236184E-8</v>
      </c>
      <c r="Y534" s="95">
        <f>E534-'Growth Contrib.'!E534</f>
        <v>9.5438108502904351E-8</v>
      </c>
      <c r="Z534" s="95">
        <f>F534-'Growth Contrib.'!F534</f>
        <v>-4.801933552942006E-7</v>
      </c>
      <c r="AA534" s="95">
        <f>G534-'Growth Contrib.'!G534</f>
        <v>3.3871580240596444E-7</v>
      </c>
      <c r="AB534" s="95">
        <f>H534-'Growth Contrib.'!H534</f>
        <v>0</v>
      </c>
      <c r="AC534" s="95">
        <f>I534-'Growth Contrib.'!I534</f>
        <v>-6.1219924130107017E-8</v>
      </c>
      <c r="AD534" s="95">
        <f>J534-'Growth Contrib.'!J534</f>
        <v>9.1544183622449538E-8</v>
      </c>
      <c r="AE534" s="95">
        <f>K534-'Growth Contrib.'!K534</f>
        <v>6.0740415447346763E-8</v>
      </c>
      <c r="AF534" s="95">
        <f>L534-'Growth Contrib.'!L534</f>
        <v>-1.2012326072675852E-7</v>
      </c>
      <c r="AG534" s="95">
        <f>M534-'Growth Contrib.'!M534</f>
        <v>-2.8518500918206166E-8</v>
      </c>
      <c r="AH534" s="95">
        <f>N534-'Growth Contrib.'!N534</f>
        <v>7.4830991937668845E-8</v>
      </c>
      <c r="AI534" s="95">
        <f>O534-'Growth Contrib.'!O534</f>
        <v>-5.0280776557956597E-8</v>
      </c>
      <c r="AJ534" s="95">
        <f>P534-'Growth Contrib.'!P534</f>
        <v>-7.3037946649034957E-8</v>
      </c>
      <c r="AK534" s="95">
        <f>Q534-'Growth Contrib.'!Q534</f>
        <v>6.4616303235690876E-8</v>
      </c>
      <c r="AL534" s="95">
        <f>R534-'Growth Contrib.'!R534</f>
        <v>5.7332642836374625E-8</v>
      </c>
    </row>
    <row r="535" spans="1:38" x14ac:dyDescent="0.2">
      <c r="A535" s="94" t="s">
        <v>166</v>
      </c>
      <c r="B535" s="85"/>
      <c r="C535" s="95">
        <v>7.494470477104187E-2</v>
      </c>
      <c r="D535" s="95">
        <v>2.9831711202859879E-2</v>
      </c>
      <c r="E535" s="95">
        <v>7.0436157286167145E-2</v>
      </c>
      <c r="F535" s="95">
        <v>4.0766872465610504E-2</v>
      </c>
      <c r="G535" s="95">
        <v>4.377664253115654E-2</v>
      </c>
      <c r="H535" s="95">
        <v>5.7182863354682922E-2</v>
      </c>
      <c r="I535" s="95">
        <v>3.5107724368572235E-2</v>
      </c>
      <c r="J535" s="95">
        <v>5.0947476178407669E-2</v>
      </c>
      <c r="K535" s="95">
        <v>4.9386341124773026E-2</v>
      </c>
      <c r="L535" s="95">
        <v>4.98332679271698E-2</v>
      </c>
      <c r="M535" s="95">
        <v>5.6756582111120224E-2</v>
      </c>
      <c r="N535" s="95">
        <v>7.139202207326889E-2</v>
      </c>
      <c r="O535" s="95">
        <v>3.6751993000507355E-2</v>
      </c>
      <c r="P535" s="95">
        <v>5.0389409065246582E-2</v>
      </c>
      <c r="Q535" s="95">
        <v>4.1364088654518127E-2</v>
      </c>
      <c r="R535" s="95">
        <v>3.078007698059082E-2</v>
      </c>
      <c r="V535" s="94" t="s">
        <v>166</v>
      </c>
      <c r="W535" s="95">
        <f>C535-'Growth Contrib.'!C535</f>
        <v>-4.1687524136857501E-7</v>
      </c>
      <c r="X535" s="95">
        <f>D535-'Growth Contrib.'!D535</f>
        <v>6.8790262643114719E-7</v>
      </c>
      <c r="Y535" s="95">
        <f>E535-'Growth Contrib.'!E535</f>
        <v>1.2395459692005062E-7</v>
      </c>
      <c r="Z535" s="95">
        <f>F535-'Growth Contrib.'!F535</f>
        <v>-5.0029045647187464E-7</v>
      </c>
      <c r="AA535" s="95">
        <f>G535-'Growth Contrib.'!G535</f>
        <v>-5.7605462566723276E-8</v>
      </c>
      <c r="AB535" s="95">
        <f>H535-'Growth Contrib.'!H535</f>
        <v>-1.5618435399156194E-8</v>
      </c>
      <c r="AC535" s="95">
        <f>I535-'Growth Contrib.'!I535</f>
        <v>1.0415797097734769E-7</v>
      </c>
      <c r="AD535" s="95">
        <f>J535-'Growth Contrib.'!J535</f>
        <v>1.6895691169055427E-7</v>
      </c>
      <c r="AE535" s="95">
        <f>K535-'Growth Contrib.'!K535</f>
        <v>-1.0141620971487741E-7</v>
      </c>
      <c r="AF535" s="95">
        <f>L535-'Growth Contrib.'!L535</f>
        <v>1.2112671440855927E-7</v>
      </c>
      <c r="AG535" s="95">
        <f>M535-'Growth Contrib.'!M535</f>
        <v>-2.0785553183494399E-7</v>
      </c>
      <c r="AH535" s="95">
        <f>N535-'Growth Contrib.'!N535</f>
        <v>1.3809843218970386E-7</v>
      </c>
      <c r="AI535" s="95">
        <f>O535-'Growth Contrib.'!O535</f>
        <v>6.8721322382669925E-8</v>
      </c>
      <c r="AJ535" s="95">
        <f>P535-'Growth Contrib.'!P535</f>
        <v>1.5107449582996146E-8</v>
      </c>
      <c r="AK535" s="95">
        <f>Q535-'Growth Contrib.'!Q535</f>
        <v>-6.9641400886333304E-7</v>
      </c>
      <c r="AL535" s="95">
        <f>R535-'Growth Contrib.'!R535</f>
        <v>2.0577917592481954E-7</v>
      </c>
    </row>
    <row r="536" spans="1:38" x14ac:dyDescent="0.2">
      <c r="A536" s="96" t="s">
        <v>167</v>
      </c>
      <c r="B536" s="97"/>
      <c r="C536" s="98">
        <v>6.1586212366819382E-2</v>
      </c>
      <c r="D536" s="98">
        <v>1.5124432742595673E-2</v>
      </c>
      <c r="E536" s="98">
        <v>0.10416235029697418</v>
      </c>
      <c r="F536" s="98">
        <v>-1.1793403886258602E-2</v>
      </c>
      <c r="G536" s="98">
        <v>4.5515600591897964E-2</v>
      </c>
      <c r="H536" s="98">
        <v>8.4899105131626129E-3</v>
      </c>
      <c r="I536" s="98">
        <v>2.3119088262319565E-2</v>
      </c>
      <c r="J536" s="98">
        <v>-5.3136167116463184E-4</v>
      </c>
      <c r="K536" s="98">
        <v>2.664821594953537E-2</v>
      </c>
      <c r="L536" s="98">
        <v>2.9752593487501144E-2</v>
      </c>
      <c r="M536" s="98">
        <v>1.0658852756023407E-2</v>
      </c>
      <c r="N536" s="98">
        <v>3.0723866075277328E-2</v>
      </c>
      <c r="O536" s="98">
        <v>3.0733221210539341E-3</v>
      </c>
      <c r="P536" s="98">
        <v>1.0104564018547535E-2</v>
      </c>
      <c r="Q536" s="98">
        <v>1.9589915871620178E-2</v>
      </c>
      <c r="R536" s="98">
        <v>2.7991466224193573E-2</v>
      </c>
      <c r="V536" s="96" t="s">
        <v>167</v>
      </c>
      <c r="W536" s="98">
        <f>C536-'Growth Contrib.'!C536</f>
        <v>1.705098374021885E-7</v>
      </c>
      <c r="X536" s="98">
        <f>D536-'Growth Contrib.'!D536</f>
        <v>-5.3528134135068239E-7</v>
      </c>
      <c r="Y536" s="98">
        <f>E536-'Growth Contrib.'!E536</f>
        <v>3.5202412355939128E-7</v>
      </c>
      <c r="Z536" s="98">
        <f>F536-'Growth Contrib.'!F536</f>
        <v>3.4089454594397883E-7</v>
      </c>
      <c r="AA536" s="98">
        <f>G536-'Growth Contrib.'!G536</f>
        <v>-2.533793870759804E-7</v>
      </c>
      <c r="AB536" s="98">
        <f>H536-'Growth Contrib.'!H536</f>
        <v>-1.217514505203604E-7</v>
      </c>
      <c r="AC536" s="98">
        <f>I536-'Growth Contrib.'!I536</f>
        <v>-1.5639678390896861E-7</v>
      </c>
      <c r="AD536" s="98">
        <f>J536-'Growth Contrib.'!J536</f>
        <v>3.781235543649699E-7</v>
      </c>
      <c r="AE536" s="98">
        <f>K536-'Growth Contrib.'!K536</f>
        <v>1.8220370184840462E-7</v>
      </c>
      <c r="AF536" s="98">
        <f>L536-'Growth Contrib.'!L536</f>
        <v>-4.8176436476254914E-7</v>
      </c>
      <c r="AG536" s="98">
        <f>M536-'Growth Contrib.'!M536</f>
        <v>-5.3511501337671907E-8</v>
      </c>
      <c r="AH536" s="98">
        <f>N536-'Growth Contrib.'!N536</f>
        <v>1.7364668490615909E-7</v>
      </c>
      <c r="AI536" s="98">
        <f>O536-'Growth Contrib.'!O536</f>
        <v>3.3326495003016196E-7</v>
      </c>
      <c r="AJ536" s="98">
        <f>P536-'Growth Contrib.'!P536</f>
        <v>-1.2806058855702185E-7</v>
      </c>
      <c r="AK536" s="98">
        <f>Q536-'Growth Contrib.'!Q536</f>
        <v>-3.3745803432877475E-8</v>
      </c>
      <c r="AL536" s="98">
        <f>R536-'Growth Contrib.'!R536</f>
        <v>1.4555979932842633E-7</v>
      </c>
    </row>
    <row r="537" spans="1:38" x14ac:dyDescent="0.2">
      <c r="A537" s="1"/>
      <c r="V537" s="1"/>
    </row>
    <row r="538" spans="1:38" x14ac:dyDescent="0.2">
      <c r="A538" s="59" t="s">
        <v>216</v>
      </c>
      <c r="B538" s="60"/>
      <c r="C538" s="60"/>
      <c r="D538" s="60"/>
      <c r="E538" s="60"/>
      <c r="F538" s="60"/>
      <c r="G538" s="60"/>
      <c r="H538" s="60"/>
      <c r="I538" s="60"/>
      <c r="J538" s="60"/>
      <c r="K538" s="60"/>
      <c r="L538" s="60"/>
      <c r="M538" s="60"/>
      <c r="N538" s="60"/>
      <c r="O538" s="60"/>
      <c r="P538" s="60"/>
      <c r="Q538" s="60"/>
      <c r="R538" s="60"/>
      <c r="V538" s="59" t="s">
        <v>216</v>
      </c>
      <c r="W538" s="60"/>
      <c r="X538" s="60"/>
      <c r="Y538" s="60"/>
      <c r="Z538" s="60"/>
      <c r="AA538" s="60"/>
      <c r="AB538" s="60"/>
      <c r="AC538" s="60"/>
      <c r="AD538" s="60"/>
      <c r="AE538" s="60"/>
      <c r="AF538" s="60"/>
      <c r="AG538" s="60"/>
      <c r="AH538" s="60"/>
      <c r="AI538" s="60"/>
      <c r="AJ538" s="60"/>
      <c r="AK538" s="60"/>
      <c r="AL538" s="60"/>
    </row>
    <row r="539" spans="1:38" ht="15" x14ac:dyDescent="0.2">
      <c r="A539" s="87" t="s">
        <v>7</v>
      </c>
      <c r="B539" s="32"/>
      <c r="C539" s="32">
        <v>2007</v>
      </c>
      <c r="D539" s="32">
        <v>2008</v>
      </c>
      <c r="E539" s="32">
        <v>2009</v>
      </c>
      <c r="F539" s="32">
        <v>2010</v>
      </c>
      <c r="G539" s="32">
        <v>2011</v>
      </c>
      <c r="H539" s="32">
        <v>2012</v>
      </c>
      <c r="I539" s="32">
        <v>2013</v>
      </c>
      <c r="J539" s="32">
        <v>2014</v>
      </c>
      <c r="K539" s="32">
        <v>2015</v>
      </c>
      <c r="L539" s="32">
        <v>2016</v>
      </c>
      <c r="M539" s="32">
        <v>2017</v>
      </c>
      <c r="N539" s="32">
        <v>2018</v>
      </c>
      <c r="O539" s="32">
        <v>2019</v>
      </c>
      <c r="P539" s="32">
        <v>2020</v>
      </c>
      <c r="Q539" s="32">
        <v>2021</v>
      </c>
      <c r="R539" s="32">
        <v>2022</v>
      </c>
      <c r="V539" s="87" t="s">
        <v>7</v>
      </c>
      <c r="W539" s="32">
        <v>2007</v>
      </c>
      <c r="X539" s="32">
        <v>2008</v>
      </c>
      <c r="Y539" s="32">
        <v>2009</v>
      </c>
      <c r="Z539" s="32">
        <v>2010</v>
      </c>
      <c r="AA539" s="32">
        <v>2011</v>
      </c>
      <c r="AB539" s="32">
        <v>2012</v>
      </c>
      <c r="AC539" s="32">
        <v>2013</v>
      </c>
      <c r="AD539" s="32">
        <v>2014</v>
      </c>
      <c r="AE539" s="32">
        <v>2015</v>
      </c>
      <c r="AF539" s="32">
        <v>2016</v>
      </c>
      <c r="AG539" s="32">
        <v>2017</v>
      </c>
      <c r="AH539" s="32">
        <v>2018</v>
      </c>
      <c r="AI539" s="32">
        <v>2019</v>
      </c>
      <c r="AJ539" s="32">
        <v>2020</v>
      </c>
      <c r="AK539" s="32">
        <v>2021</v>
      </c>
      <c r="AL539" s="32">
        <v>2022</v>
      </c>
    </row>
    <row r="540" spans="1:38" x14ac:dyDescent="0.2">
      <c r="A540" s="94" t="s">
        <v>28</v>
      </c>
      <c r="B540" s="85"/>
      <c r="C540" s="95" cm="1">
        <f t="array" ref="C540:R550">TRANSPOSE('5.Stata-DNSP&amp;State'!M183:W198)/C554:R554</f>
        <v>1.4192884555086493E-3</v>
      </c>
      <c r="D540" s="95">
        <v>5.0283167511224747E-3</v>
      </c>
      <c r="E540" s="95">
        <v>-1.6863730270415545E-3</v>
      </c>
      <c r="F540" s="95">
        <v>1.9477446330711246E-3</v>
      </c>
      <c r="G540" s="95">
        <v>-3.559087635949254E-3</v>
      </c>
      <c r="H540" s="95">
        <v>-4.5150361256673932E-4</v>
      </c>
      <c r="I540" s="95">
        <v>-1.2120400788262486E-3</v>
      </c>
      <c r="J540" s="95">
        <v>-7.0132076507434249E-4</v>
      </c>
      <c r="K540" s="95">
        <v>3.0718750786036253E-3</v>
      </c>
      <c r="L540" s="95">
        <v>-1.6133466269820929E-3</v>
      </c>
      <c r="M540" s="95">
        <v>1.4484350103884935E-3</v>
      </c>
      <c r="N540" s="95">
        <v>-1.311670639552176E-3</v>
      </c>
      <c r="O540" s="95">
        <v>1.1374534806236625E-3</v>
      </c>
      <c r="P540" s="95">
        <v>-2.5653697084635496E-3</v>
      </c>
      <c r="Q540" s="208">
        <v>1.760979212122038E-4</v>
      </c>
      <c r="R540" s="95">
        <v>1.5739320078864694E-3</v>
      </c>
      <c r="V540" s="94" t="s">
        <v>28</v>
      </c>
      <c r="W540" s="95">
        <f>C540-'Growth Contrib.'!C540</f>
        <v>7.6455508649358322E-8</v>
      </c>
      <c r="X540" s="95">
        <f>D540-'Growth Contrib.'!D540</f>
        <v>-1.1248877525640855E-8</v>
      </c>
      <c r="Y540" s="95">
        <f>E540-'Growth Contrib.'!E540</f>
        <v>-7.0270415545442555E-9</v>
      </c>
      <c r="Z540" s="95">
        <f>F540-'Growth Contrib.'!F540</f>
        <v>3.6330711245414343E-9</v>
      </c>
      <c r="AA540" s="95">
        <f>G540-'Growth Contrib.'!G540</f>
        <v>-7.3635949253934851E-8</v>
      </c>
      <c r="AB540" s="95">
        <f>H540-'Growth Contrib.'!H540</f>
        <v>8.7887433260680405E-8</v>
      </c>
      <c r="AC540" s="95">
        <f>I540-'Growth Contrib.'!I540</f>
        <v>-5.6078826248711147E-8</v>
      </c>
      <c r="AD540" s="95">
        <f>J540-'Growth Contrib.'!J540</f>
        <v>-3.0665074342533898E-8</v>
      </c>
      <c r="AE540" s="95">
        <f>K540-'Growth Contrib.'!K540</f>
        <v>7.307860362508467E-8</v>
      </c>
      <c r="AF540" s="95">
        <f>L540-'Growth Contrib.'!L540</f>
        <v>-6.2626982092871958E-8</v>
      </c>
      <c r="AG540" s="95">
        <f>M540-'Growth Contrib.'!M540</f>
        <v>-7.9896115064582302E-9</v>
      </c>
      <c r="AH540" s="95">
        <f>N540-'Growth Contrib.'!N540</f>
        <v>3.9360447824004011E-8</v>
      </c>
      <c r="AI540" s="95">
        <f>O540-'Growth Contrib.'!O540</f>
        <v>-3.8519376337458472E-8</v>
      </c>
      <c r="AJ540" s="95">
        <f>P540-'Growth Contrib.'!P540</f>
        <v>5.3291536450221499E-8</v>
      </c>
      <c r="AK540" s="95">
        <f>Q540-'Growth Contrib.'!Q540</f>
        <v>-7.5038787796205368E-8</v>
      </c>
      <c r="AL540" s="95">
        <f>R540-'Growth Contrib.'!R540</f>
        <v>3.8007886469420063E-8</v>
      </c>
    </row>
    <row r="541" spans="1:38" x14ac:dyDescent="0.2">
      <c r="A541" s="94" t="s">
        <v>161</v>
      </c>
      <c r="B541" s="85"/>
      <c r="C541" s="95">
        <v>1.8207667395472527E-2</v>
      </c>
      <c r="D541" s="95">
        <v>2.6218490675091743E-2</v>
      </c>
      <c r="E541" s="95">
        <v>2.7252949774265289E-2</v>
      </c>
      <c r="F541" s="95">
        <v>1.3498010812327266E-3</v>
      </c>
      <c r="G541" s="95">
        <v>3.1185247735265875E-6</v>
      </c>
      <c r="H541" s="95">
        <v>-1.8414191799820401E-5</v>
      </c>
      <c r="I541" s="95">
        <v>-2.9868242563679814E-6</v>
      </c>
      <c r="J541" s="95">
        <v>1.044698990881443E-3</v>
      </c>
      <c r="K541" s="95">
        <v>-2.5331764845759608E-5</v>
      </c>
      <c r="L541" s="95">
        <v>1.8047509947791696E-3</v>
      </c>
      <c r="M541" s="95">
        <v>-8.9581750216893852E-5</v>
      </c>
      <c r="N541" s="95">
        <v>8.0628196883480996E-5</v>
      </c>
      <c r="O541" s="95">
        <v>1.4631271362304688E-2</v>
      </c>
      <c r="P541" s="95">
        <v>1.6228688880801201E-2</v>
      </c>
      <c r="Q541" s="208">
        <v>-8.5875514196231961E-4</v>
      </c>
      <c r="R541" s="95">
        <v>4.1714776307344437E-4</v>
      </c>
      <c r="V541" s="94" t="s">
        <v>161</v>
      </c>
      <c r="W541" s="95">
        <f>C541-'Growth Contrib.'!C541</f>
        <v>7.3954725260394483E-9</v>
      </c>
      <c r="X541" s="95">
        <f>D541-'Growth Contrib.'!D541</f>
        <v>-1.2932490825803833E-7</v>
      </c>
      <c r="Y541" s="95">
        <f>E541-'Growth Contrib.'!E541</f>
        <v>1.9774265287708648E-8</v>
      </c>
      <c r="Z541" s="95">
        <f>F541-'Growth Contrib.'!F541</f>
        <v>2.9081232726622941E-8</v>
      </c>
      <c r="AA541" s="95">
        <f>G541-'Growth Contrib.'!G541</f>
        <v>-6.3226473412661199E-11</v>
      </c>
      <c r="AB541" s="95">
        <f>H541-'Growth Contrib.'!H541</f>
        <v>2.8820017959914194E-10</v>
      </c>
      <c r="AC541" s="95">
        <f>I541-'Growth Contrib.'!I541</f>
        <v>5.0743632018661919E-11</v>
      </c>
      <c r="AD541" s="95">
        <f>J541-'Growth Contrib.'!J541</f>
        <v>-5.2009118556989309E-8</v>
      </c>
      <c r="AE541" s="95">
        <f>K541-'Growth Contrib.'!K541</f>
        <v>7.2515424039327515E-10</v>
      </c>
      <c r="AF541" s="95">
        <f>L541-'Growth Contrib.'!L541</f>
        <v>1.3899477916963325E-7</v>
      </c>
      <c r="AG541" s="95">
        <f>M541-'Growth Contrib.'!M541</f>
        <v>-1.4202168938494755E-9</v>
      </c>
      <c r="AH541" s="95">
        <f>N541-'Growth Contrib.'!N541</f>
        <v>1.2868834809896205E-9</v>
      </c>
      <c r="AI541" s="95">
        <f>O541-'Growth Contrib.'!O541</f>
        <v>-4.863769531224249E-8</v>
      </c>
      <c r="AJ541" s="95">
        <f>P541-'Growth Contrib.'!P541</f>
        <v>-1.1119198797815422E-8</v>
      </c>
      <c r="AK541" s="95">
        <f>Q541-'Growth Contrib.'!Q541</f>
        <v>2.2580376803386579E-9</v>
      </c>
      <c r="AL541" s="95">
        <f>R541-'Growth Contrib.'!R541</f>
        <v>-8.3692655561927454E-10</v>
      </c>
    </row>
    <row r="542" spans="1:38" x14ac:dyDescent="0.2">
      <c r="A542" s="94" t="s">
        <v>30</v>
      </c>
      <c r="B542" s="85"/>
      <c r="C542" s="95">
        <v>4.3026944622397423E-3</v>
      </c>
      <c r="D542" s="95">
        <v>4.2749457061290741E-3</v>
      </c>
      <c r="E542" s="95">
        <v>3.3179749734699726E-3</v>
      </c>
      <c r="F542" s="95">
        <v>2.9352926649153233E-3</v>
      </c>
      <c r="G542" s="95">
        <v>2.9098815284669399E-3</v>
      </c>
      <c r="H542" s="95">
        <v>4.6541085466742516E-3</v>
      </c>
      <c r="I542" s="95">
        <v>3.948671743273735E-3</v>
      </c>
      <c r="J542" s="95">
        <v>1.1947959428653121E-3</v>
      </c>
      <c r="K542" s="95">
        <v>6.4032827503979206E-3</v>
      </c>
      <c r="L542" s="95">
        <v>1.9709779880940914E-3</v>
      </c>
      <c r="M542" s="95">
        <v>6.1724176630377769E-3</v>
      </c>
      <c r="N542" s="95">
        <v>2.3028834257274866E-3</v>
      </c>
      <c r="O542" s="95">
        <v>5.8113611303269863E-3</v>
      </c>
      <c r="P542" s="95">
        <v>3.8389097899198532E-3</v>
      </c>
      <c r="Q542" s="208">
        <v>3.3641380723565817E-3</v>
      </c>
      <c r="R542" s="95">
        <v>3.6117476411163807E-3</v>
      </c>
      <c r="V542" s="94" t="s">
        <v>30</v>
      </c>
      <c r="W542" s="95">
        <f>C542-'Growth Contrib.'!C542</f>
        <v>-1.0537760258139128E-8</v>
      </c>
      <c r="X542" s="95">
        <f>D542-'Growth Contrib.'!D542</f>
        <v>5.3706129074342079E-8</v>
      </c>
      <c r="Y542" s="95">
        <f>E542-'Growth Contrib.'!E542</f>
        <v>3.9973469972455489E-8</v>
      </c>
      <c r="Z542" s="95">
        <f>F542-'Growth Contrib.'!F542</f>
        <v>-1.4733508467684037E-7</v>
      </c>
      <c r="AA542" s="95">
        <f>G542-'Growth Contrib.'!G542</f>
        <v>1.1528466939761395E-8</v>
      </c>
      <c r="AB542" s="95">
        <f>H542-'Growth Contrib.'!H542</f>
        <v>1.1954667425168736E-7</v>
      </c>
      <c r="AC542" s="95">
        <f>I542-'Growth Contrib.'!I542</f>
        <v>5.1743273735138651E-8</v>
      </c>
      <c r="AD542" s="95">
        <f>J542-'Growth Contrib.'!J542</f>
        <v>-1.3305713468785701E-7</v>
      </c>
      <c r="AE542" s="95">
        <f>K542-'Growth Contrib.'!K542</f>
        <v>3.1750397920179974E-8</v>
      </c>
      <c r="AF542" s="95">
        <f>L542-'Growth Contrib.'!L542</f>
        <v>-3.5011905908776536E-8</v>
      </c>
      <c r="AG542" s="95">
        <f>M542-'Growth Contrib.'!M542</f>
        <v>6.6630377769036353E-9</v>
      </c>
      <c r="AH542" s="95">
        <f>N542-'Growth Contrib.'!N542</f>
        <v>1.2042572748640484E-7</v>
      </c>
      <c r="AI542" s="95">
        <f>O542-'Growth Contrib.'!O542</f>
        <v>-1.2586967301341651E-7</v>
      </c>
      <c r="AJ542" s="95">
        <f>P542-'Growth Contrib.'!P542</f>
        <v>-2.9210080146769429E-8</v>
      </c>
      <c r="AK542" s="95">
        <f>Q542-'Growth Contrib.'!Q542</f>
        <v>1.3207235658157374E-7</v>
      </c>
      <c r="AL542" s="95">
        <f>R542-'Growth Contrib.'!R542</f>
        <v>4.5641116380636809E-8</v>
      </c>
    </row>
    <row r="543" spans="1:38" x14ac:dyDescent="0.2">
      <c r="A543" s="94" t="s">
        <v>162</v>
      </c>
      <c r="B543" s="85"/>
      <c r="C543" s="95">
        <v>3.9184256456792355E-3</v>
      </c>
      <c r="D543" s="95">
        <v>3.4106287639588118E-3</v>
      </c>
      <c r="E543" s="95">
        <v>6.110156886279583E-3</v>
      </c>
      <c r="F543" s="95">
        <v>3.1440914608538151E-3</v>
      </c>
      <c r="G543" s="95">
        <v>2.5496778544038534E-3</v>
      </c>
      <c r="H543" s="95">
        <v>5.1201563328504562E-3</v>
      </c>
      <c r="I543" s="95">
        <v>1.0016581509262323E-3</v>
      </c>
      <c r="J543" s="95">
        <v>4.3868324719369411E-3</v>
      </c>
      <c r="K543" s="95">
        <v>9.1272714780643582E-4</v>
      </c>
      <c r="L543" s="95">
        <v>3.640760900452733E-3</v>
      </c>
      <c r="M543" s="95">
        <v>1.8549859523773193E-3</v>
      </c>
      <c r="N543" s="95">
        <v>2.2415551356971264E-3</v>
      </c>
      <c r="O543" s="95">
        <v>3.7718184757977724E-3</v>
      </c>
      <c r="P543" s="95">
        <v>2.247802447527647E-3</v>
      </c>
      <c r="Q543" s="208">
        <v>2.3633530363440514E-3</v>
      </c>
      <c r="R543" s="95">
        <v>2.0262931939214468E-3</v>
      </c>
      <c r="V543" s="94" t="s">
        <v>162</v>
      </c>
      <c r="W543" s="95">
        <f>C543-'Growth Contrib.'!C543</f>
        <v>-8.4354320764590263E-8</v>
      </c>
      <c r="X543" s="95">
        <f>D543-'Growth Contrib.'!D543</f>
        <v>8.3763958811690353E-8</v>
      </c>
      <c r="Y543" s="95">
        <f>E543-'Growth Contrib.'!E543</f>
        <v>-3.0211372041739903E-7</v>
      </c>
      <c r="Z543" s="95">
        <f>F543-'Growth Contrib.'!F543</f>
        <v>1.4460853815182612E-8</v>
      </c>
      <c r="AA543" s="95">
        <f>G543-'Growth Contrib.'!G543</f>
        <v>-2.4145596146628312E-8</v>
      </c>
      <c r="AB543" s="95">
        <f>H543-'Growth Contrib.'!H543</f>
        <v>1.5333285045653067E-7</v>
      </c>
      <c r="AC543" s="95">
        <f>I543-'Growth Contrib.'!I543</f>
        <v>5.7150926232370919E-8</v>
      </c>
      <c r="AD543" s="95">
        <f>J543-'Growth Contrib.'!J543</f>
        <v>4.4719369414122911E-9</v>
      </c>
      <c r="AE543" s="95">
        <f>K543-'Growth Contrib.'!K543</f>
        <v>1.1974780643583729E-7</v>
      </c>
      <c r="AF543" s="95">
        <f>L543-'Growth Contrib.'!L543</f>
        <v>-5.4099547266896891E-8</v>
      </c>
      <c r="AG543" s="95">
        <f>M543-'Growth Contrib.'!M543</f>
        <v>8.89523773192364E-8</v>
      </c>
      <c r="AH543" s="95">
        <f>N543-'Growth Contrib.'!N543</f>
        <v>-9.8643028736619676E-9</v>
      </c>
      <c r="AI543" s="95">
        <f>O543-'Growth Contrib.'!O543</f>
        <v>-3.1852420222765188E-7</v>
      </c>
      <c r="AJ543" s="95">
        <f>P543-'Growth Contrib.'!P543</f>
        <v>2.1447527647107389E-8</v>
      </c>
      <c r="AK543" s="95">
        <f>Q543-'Growth Contrib.'!Q543</f>
        <v>5.2303634405156951E-7</v>
      </c>
      <c r="AL543" s="95">
        <f>R543-'Growth Contrib.'!R543</f>
        <v>-1.2980607855305262E-7</v>
      </c>
    </row>
    <row r="544" spans="1:38" x14ac:dyDescent="0.2">
      <c r="A544" s="94" t="s">
        <v>156</v>
      </c>
      <c r="B544" s="85"/>
      <c r="C544" s="95">
        <v>1.0045416653156281E-2</v>
      </c>
      <c r="D544" s="95">
        <v>4.5572832226753235E-2</v>
      </c>
      <c r="E544" s="95">
        <v>-5.3529560565948486E-2</v>
      </c>
      <c r="F544" s="95">
        <v>4.9655366688966751E-2</v>
      </c>
      <c r="G544" s="95">
        <v>-1.9196886569261551E-2</v>
      </c>
      <c r="H544" s="95">
        <v>1.6080623492598534E-2</v>
      </c>
      <c r="I544" s="95">
        <v>-1.1126256547868252E-2</v>
      </c>
      <c r="J544" s="95">
        <v>-2.3800181224942207E-2</v>
      </c>
      <c r="K544" s="95">
        <v>1.432287972420454E-2</v>
      </c>
      <c r="L544" s="95">
        <v>-3.319544717669487E-2</v>
      </c>
      <c r="M544" s="95">
        <v>4.294244572520256E-2</v>
      </c>
      <c r="N544" s="95">
        <v>-4.5074895024299622E-2</v>
      </c>
      <c r="O544" s="95">
        <v>-1.4122659340500832E-2</v>
      </c>
      <c r="P544" s="95">
        <v>4.4593825004994869E-3</v>
      </c>
      <c r="Q544" s="208">
        <v>8.2726433873176575E-2</v>
      </c>
      <c r="R544" s="95">
        <v>-3.0490810051560402E-2</v>
      </c>
      <c r="V544" s="94" t="s">
        <v>156</v>
      </c>
      <c r="W544" s="95">
        <f>C544-'Growth Contrib.'!C544</f>
        <v>1.665315628104902E-8</v>
      </c>
      <c r="X544" s="95">
        <f>D544-'Growth Contrib.'!D544</f>
        <v>1.0222675323606767E-7</v>
      </c>
      <c r="Y544" s="95">
        <f>E544-'Growth Contrib.'!E544</f>
        <v>2.9434051515564441E-8</v>
      </c>
      <c r="Z544" s="95">
        <f>F544-'Growth Contrib.'!F544</f>
        <v>-1.0331103324906499E-7</v>
      </c>
      <c r="AA544" s="95">
        <f>G544-'Growth Contrib.'!G544</f>
        <v>4.3430738450034312E-8</v>
      </c>
      <c r="AB544" s="95">
        <f>H544-'Growth Contrib.'!H544</f>
        <v>-7.6507401466224811E-8</v>
      </c>
      <c r="AC544" s="95">
        <f>I544-'Growth Contrib.'!I544</f>
        <v>-5.6547868252515565E-8</v>
      </c>
      <c r="AD544" s="95">
        <f>J544-'Growth Contrib.'!J544</f>
        <v>1.1877505779259168E-7</v>
      </c>
      <c r="AE544" s="95">
        <f>K544-'Growth Contrib.'!K544</f>
        <v>-4.0275795459149277E-8</v>
      </c>
      <c r="AF544" s="95">
        <f>L544-'Growth Contrib.'!L544</f>
        <v>4.282330513111221E-8</v>
      </c>
      <c r="AG544" s="95">
        <f>M544-'Growth Contrib.'!M544</f>
        <v>-6.4274797442753773E-8</v>
      </c>
      <c r="AH544" s="95">
        <f>N544-'Growth Contrib.'!N544</f>
        <v>8.4975700379019692E-8</v>
      </c>
      <c r="AI544" s="95">
        <f>O544-'Growth Contrib.'!O544</f>
        <v>-1.0934050083226399E-7</v>
      </c>
      <c r="AJ544" s="95">
        <f>P544-'Growth Contrib.'!P544</f>
        <v>2.0650049948733179E-7</v>
      </c>
      <c r="AK544" s="95">
        <f>Q544-'Growth Contrib.'!Q544</f>
        <v>-1.2612682342982851E-7</v>
      </c>
      <c r="AL544" s="95">
        <f>R544-'Growth Contrib.'!R544</f>
        <v>-1.5005156040262535E-7</v>
      </c>
    </row>
    <row r="545" spans="1:38" x14ac:dyDescent="0.2">
      <c r="A545" s="94" t="s">
        <v>10</v>
      </c>
      <c r="B545" s="85"/>
      <c r="C545" s="95">
        <v>-7.2590969502925873E-2</v>
      </c>
      <c r="D545" s="95">
        <v>-3.7845522165298462E-2</v>
      </c>
      <c r="E545" s="95">
        <v>-5.5443279445171356E-2</v>
      </c>
      <c r="F545" s="95">
        <v>9.5054944977164268E-3</v>
      </c>
      <c r="G545" s="95">
        <v>-3.550324123352766E-3</v>
      </c>
      <c r="H545" s="95">
        <v>-2.0897876471281052E-2</v>
      </c>
      <c r="I545" s="95">
        <v>-4.0805790573358536E-2</v>
      </c>
      <c r="J545" s="95">
        <v>-9.1910632327198982E-3</v>
      </c>
      <c r="K545" s="95">
        <v>-2.4704061448574066E-2</v>
      </c>
      <c r="L545" s="95">
        <v>-3.7073228508234024E-2</v>
      </c>
      <c r="M545" s="95">
        <v>5.5377494543790817E-2</v>
      </c>
      <c r="N545" s="95">
        <v>3.1753305345773697E-2</v>
      </c>
      <c r="O545" s="95">
        <v>-1.8825804814696312E-2</v>
      </c>
      <c r="P545" s="95">
        <v>-2.0328231155872345E-2</v>
      </c>
      <c r="Q545" s="208">
        <v>-1.0157380253076553E-2</v>
      </c>
      <c r="R545" s="95">
        <v>2.2068247199058533E-2</v>
      </c>
      <c r="V545" s="94" t="s">
        <v>10</v>
      </c>
      <c r="W545" s="95">
        <f>C545-'Growth Contrib.'!C545</f>
        <v>1.3049707413281819E-7</v>
      </c>
      <c r="X545" s="95">
        <f>D545-'Growth Contrib.'!D545</f>
        <v>-1.4216529846400316E-7</v>
      </c>
      <c r="Y545" s="95">
        <f>E545-'Growth Contrib.'!E545</f>
        <v>2.7055482864496438E-7</v>
      </c>
      <c r="Z545" s="95">
        <f>F545-'Growth Contrib.'!F545</f>
        <v>-9.9502283572305839E-8</v>
      </c>
      <c r="AA545" s="95">
        <f>G545-'Growth Contrib.'!G545</f>
        <v>6.4876647234111962E-8</v>
      </c>
      <c r="AB545" s="95">
        <f>H545-'Growth Contrib.'!H545</f>
        <v>-3.6471281050776128E-8</v>
      </c>
      <c r="AC545" s="95">
        <f>I545-'Growth Contrib.'!I545</f>
        <v>8.9426641466938683E-8</v>
      </c>
      <c r="AD545" s="95">
        <f>J545-'Growth Contrib.'!J545</f>
        <v>-1.7123271989737121E-7</v>
      </c>
      <c r="AE545" s="95">
        <f>K545-'Growth Contrib.'!K545</f>
        <v>-5.1448574067691766E-8</v>
      </c>
      <c r="AF545" s="95">
        <f>L545-'Growth Contrib.'!L545</f>
        <v>-6.8508234023212378E-8</v>
      </c>
      <c r="AG545" s="95">
        <f>M545-'Growth Contrib.'!M545</f>
        <v>-2.545620918226188E-8</v>
      </c>
      <c r="AH545" s="95">
        <f>N545-'Growth Contrib.'!N545</f>
        <v>1.9534577369584305E-7</v>
      </c>
      <c r="AI545" s="95">
        <f>O545-'Growth Contrib.'!O545</f>
        <v>-4.4814696311540336E-8</v>
      </c>
      <c r="AJ545" s="95">
        <f>P545-'Growth Contrib.'!P545</f>
        <v>-2.1155872345635096E-8</v>
      </c>
      <c r="AK545" s="95">
        <f>Q545-'Growth Contrib.'!Q545</f>
        <v>-3.7825307655330043E-7</v>
      </c>
      <c r="AL545" s="95">
        <f>R545-'Growth Contrib.'!R545</f>
        <v>2.4719905853190505E-7</v>
      </c>
    </row>
    <row r="546" spans="1:38" x14ac:dyDescent="0.2">
      <c r="A546" s="94" t="s">
        <v>163</v>
      </c>
      <c r="B546" s="85"/>
      <c r="C546" s="95">
        <v>-2.0499904348980635E-4</v>
      </c>
      <c r="D546" s="95">
        <v>-2.8757474865415134E-5</v>
      </c>
      <c r="E546" s="95">
        <v>-6.1914132675155997E-4</v>
      </c>
      <c r="F546" s="95">
        <v>-4.4876080937683582E-4</v>
      </c>
      <c r="G546" s="95">
        <v>-8.5223335190676153E-5</v>
      </c>
      <c r="H546" s="95">
        <v>-3.0612933915108442E-4</v>
      </c>
      <c r="I546" s="95">
        <v>5.8856577379629016E-4</v>
      </c>
      <c r="J546" s="95">
        <v>-1.5675940085202456E-3</v>
      </c>
      <c r="K546" s="95">
        <v>6.9665542105212808E-4</v>
      </c>
      <c r="L546" s="95">
        <v>-1.4902431285008788E-3</v>
      </c>
      <c r="M546" s="95">
        <v>7.2225695475935936E-5</v>
      </c>
      <c r="N546" s="95">
        <v>1.3996900524944067E-3</v>
      </c>
      <c r="O546" s="95">
        <v>6.164760998217389E-5</v>
      </c>
      <c r="P546" s="95">
        <v>-7.2921352693811059E-4</v>
      </c>
      <c r="Q546" s="208">
        <v>4.4970434828428552E-5</v>
      </c>
      <c r="R546" s="95">
        <v>-2.7338281506672502E-4</v>
      </c>
      <c r="V546" s="94" t="s">
        <v>163</v>
      </c>
      <c r="W546" s="95">
        <f>C546-'Growth Contrib.'!C546</f>
        <v>1.356510193642425E-9</v>
      </c>
      <c r="X546" s="95">
        <f>D546-'Growth Contrib.'!D546</f>
        <v>1.0835134584867502E-8</v>
      </c>
      <c r="Y546" s="95">
        <f>E546-'Growth Contrib.'!E546</f>
        <v>2.3732484399994341E-9</v>
      </c>
      <c r="Z546" s="95">
        <f>F546-'Growth Contrib.'!F546</f>
        <v>-4.0937683581585005E-10</v>
      </c>
      <c r="AA546" s="95">
        <f>G546-'Growth Contrib.'!G546</f>
        <v>-1.2935190676146039E-8</v>
      </c>
      <c r="AB546" s="95">
        <f>H546-'Growth Contrib.'!H546</f>
        <v>4.6084891556098101E-10</v>
      </c>
      <c r="AC546" s="95">
        <f>I546-'Growth Contrib.'!I546</f>
        <v>-1.1262037098247815E-9</v>
      </c>
      <c r="AD546" s="95">
        <f>J546-'Growth Contrib.'!J546</f>
        <v>1.6991479754452365E-8</v>
      </c>
      <c r="AE546" s="95">
        <f>K546-'Growth Contrib.'!K546</f>
        <v>-4.5789478719110432E-9</v>
      </c>
      <c r="AF546" s="95">
        <f>L546-'Growth Contrib.'!L546</f>
        <v>2.8714991211643143E-9</v>
      </c>
      <c r="AG546" s="95">
        <f>M546-'Growth Contrib.'!M546</f>
        <v>-8.2452406406923091E-10</v>
      </c>
      <c r="AH546" s="95">
        <f>N546-'Growth Contrib.'!N546</f>
        <v>2.0524944066395434E-9</v>
      </c>
      <c r="AI546" s="95">
        <f>O546-'Growth Contrib.'!O546</f>
        <v>3.3899821738934488E-9</v>
      </c>
      <c r="AJ546" s="95">
        <f>P546-'Growth Contrib.'!P546</f>
        <v>-3.9269381106252221E-9</v>
      </c>
      <c r="AK546" s="95">
        <f>Q546-'Growth Contrib.'!Q546</f>
        <v>-1.7885171571447353E-8</v>
      </c>
      <c r="AL546" s="95">
        <f>R546-'Growth Contrib.'!R546</f>
        <v>6.8849332749733316E-9</v>
      </c>
    </row>
    <row r="547" spans="1:38" x14ac:dyDescent="0.2">
      <c r="A547" s="94" t="s">
        <v>164</v>
      </c>
      <c r="B547" s="85"/>
      <c r="C547" s="95">
        <v>-8.0791878281161189E-4</v>
      </c>
      <c r="D547" s="95">
        <v>-6.4554961863905191E-4</v>
      </c>
      <c r="E547" s="95">
        <v>-9.2808721819892526E-4</v>
      </c>
      <c r="F547" s="95">
        <v>-3.7537838215939701E-4</v>
      </c>
      <c r="G547" s="95">
        <v>-3.1657978979637846E-5</v>
      </c>
      <c r="H547" s="95">
        <v>-2.1709708962589502E-3</v>
      </c>
      <c r="I547" s="95">
        <v>5.9653913922375068E-5</v>
      </c>
      <c r="J547" s="95">
        <v>-5.018794909119606E-4</v>
      </c>
      <c r="K547" s="95">
        <v>1.2309799785725772E-4</v>
      </c>
      <c r="L547" s="95">
        <v>2.353758318349719E-4</v>
      </c>
      <c r="M547" s="95">
        <v>5.7529017794877291E-4</v>
      </c>
      <c r="N547" s="95">
        <v>1.0313916718587279E-3</v>
      </c>
      <c r="O547" s="95">
        <v>2.941550686955452E-3</v>
      </c>
      <c r="P547" s="95">
        <v>-3.7740939296782017E-4</v>
      </c>
      <c r="Q547" s="208">
        <v>8.9024205226451159E-4</v>
      </c>
      <c r="R547" s="95">
        <v>6.1089236987754703E-4</v>
      </c>
      <c r="V547" s="94" t="s">
        <v>164</v>
      </c>
      <c r="W547" s="95">
        <f>C547-'Growth Contrib.'!C547</f>
        <v>-5.7782811611895024E-8</v>
      </c>
      <c r="X547" s="95">
        <f>D547-'Growth Contrib.'!D547</f>
        <v>-2.4918639051924735E-8</v>
      </c>
      <c r="Y547" s="95">
        <f>E547-'Growth Contrib.'!E547</f>
        <v>9.318180107479191E-8</v>
      </c>
      <c r="Z547" s="95">
        <f>F547-'Growth Contrib.'!F547</f>
        <v>-2.3821593969869208E-9</v>
      </c>
      <c r="AA547" s="95">
        <f>G547-'Growth Contrib.'!G547</f>
        <v>-1.3541897963784708E-7</v>
      </c>
      <c r="AB547" s="95">
        <f>H547-'Growth Contrib.'!H547</f>
        <v>1.3010374104970024E-7</v>
      </c>
      <c r="AC547" s="95">
        <f>I547-'Growth Contrib.'!I547</f>
        <v>1.3439223750714535E-9</v>
      </c>
      <c r="AD547" s="95">
        <f>J547-'Growth Contrib.'!J547</f>
        <v>3.5090880393497462E-9</v>
      </c>
      <c r="AE547" s="95">
        <f>K547-'Growth Contrib.'!K547</f>
        <v>-2.0200214274226458E-7</v>
      </c>
      <c r="AF547" s="95">
        <f>L547-'Growth Contrib.'!L547</f>
        <v>1.1173183497189512E-7</v>
      </c>
      <c r="AG547" s="95">
        <f>M547-'Growth Contrib.'!M547</f>
        <v>1.458779487729326E-7</v>
      </c>
      <c r="AH547" s="95">
        <f>N547-'Growth Contrib.'!N547</f>
        <v>-2.2732814127196348E-7</v>
      </c>
      <c r="AI547" s="95">
        <f>O547-'Growth Contrib.'!O547</f>
        <v>2.0068695545183771E-7</v>
      </c>
      <c r="AJ547" s="95">
        <f>P547-'Growth Contrib.'!P547</f>
        <v>-1.9699296782016039E-7</v>
      </c>
      <c r="AK547" s="95">
        <f>Q547-'Growth Contrib.'!Q547</f>
        <v>4.7852264511549086E-8</v>
      </c>
      <c r="AL547" s="95">
        <f>R547-'Growth Contrib.'!R547</f>
        <v>1.5146987754701986E-7</v>
      </c>
    </row>
    <row r="548" spans="1:38" x14ac:dyDescent="0.2">
      <c r="A548" s="94" t="s">
        <v>165</v>
      </c>
      <c r="B548" s="85"/>
      <c r="C548" s="95">
        <v>-1.7242463945876807E-4</v>
      </c>
      <c r="D548" s="95">
        <v>8.4658968262374401E-5</v>
      </c>
      <c r="E548" s="95">
        <v>-2.4369191669393331E-4</v>
      </c>
      <c r="F548" s="95">
        <v>2.4290204237331636E-5</v>
      </c>
      <c r="G548" s="95">
        <v>-2.2441094915848225E-4</v>
      </c>
      <c r="H548" s="95">
        <v>-8.535405413567787E-7</v>
      </c>
      <c r="I548" s="95">
        <v>-1.7601368017494678E-3</v>
      </c>
      <c r="J548" s="95">
        <v>-3.1754322117194533E-4</v>
      </c>
      <c r="K548" s="95">
        <v>2.4220463819801807E-4</v>
      </c>
      <c r="L548" s="95">
        <v>4.2386003769934177E-5</v>
      </c>
      <c r="M548" s="95">
        <v>-8.8906257587950677E-5</v>
      </c>
      <c r="N548" s="95">
        <v>-1.2356499792076647E-4</v>
      </c>
      <c r="O548" s="95">
        <v>-1.8842723875422962E-5</v>
      </c>
      <c r="P548" s="95">
        <v>-1.9602934480644763E-4</v>
      </c>
      <c r="Q548" s="208">
        <v>-1.2152543058618903E-4</v>
      </c>
      <c r="R548" s="95">
        <v>1.8044737225864083E-4</v>
      </c>
      <c r="V548" s="94" t="s">
        <v>165</v>
      </c>
      <c r="W548" s="95">
        <f>C548-'Growth Contrib.'!C548</f>
        <v>-2.394587680812181E-10</v>
      </c>
      <c r="X548" s="95">
        <f>D548-'Growth Contrib.'!D548</f>
        <v>2.6826237440474594E-10</v>
      </c>
      <c r="Y548" s="95">
        <f>E548-'Growth Contrib.'!E548</f>
        <v>-3.1669393331184258E-10</v>
      </c>
      <c r="Z548" s="95">
        <f>F548-'Growth Contrib.'!F548</f>
        <v>6.3423733163631211E-10</v>
      </c>
      <c r="AA548" s="95">
        <f>G548-'Growth Contrib.'!G548</f>
        <v>-7.4915848226548079E-10</v>
      </c>
      <c r="AB548" s="95">
        <f>H548-'Growth Contrib.'!H548</f>
        <v>1.675864322127084E-11</v>
      </c>
      <c r="AC548" s="95">
        <f>I548-'Growth Contrib.'!I548</f>
        <v>1.9825053209319987E-10</v>
      </c>
      <c r="AD548" s="95">
        <f>J548-'Growth Contrib.'!J548</f>
        <v>5.788280546602069E-10</v>
      </c>
      <c r="AE548" s="95">
        <f>K548-'Growth Contrib.'!K548</f>
        <v>-1.0618019819234794E-9</v>
      </c>
      <c r="AF548" s="95">
        <f>L548-'Growth Contrib.'!L548</f>
        <v>5.3376993417678792E-10</v>
      </c>
      <c r="AG548" s="95">
        <f>M548-'Growth Contrib.'!M548</f>
        <v>2.6241204932467895E-10</v>
      </c>
      <c r="AH548" s="95">
        <f>N548-'Growth Contrib.'!N548</f>
        <v>-6.9792076648087994E-10</v>
      </c>
      <c r="AI548" s="95">
        <f>O548-'Growth Contrib.'!O548</f>
        <v>5.7612457703763958E-10</v>
      </c>
      <c r="AJ548" s="95">
        <f>P548-'Growth Contrib.'!P548</f>
        <v>-4.4480644761555298E-10</v>
      </c>
      <c r="AK548" s="95">
        <f>Q548-'Growth Contrib.'!Q548</f>
        <v>-2.1058618903031269E-10</v>
      </c>
      <c r="AL548" s="95">
        <f>R548-'Growth Contrib.'!R548</f>
        <v>7.7225864082448165E-10</v>
      </c>
    </row>
    <row r="549" spans="1:38" x14ac:dyDescent="0.2">
      <c r="A549" s="94" t="s">
        <v>166</v>
      </c>
      <c r="B549" s="85"/>
      <c r="C549" s="95">
        <v>-1.2453262694180012E-2</v>
      </c>
      <c r="D549" s="95">
        <v>-3.9223050407599658E-5</v>
      </c>
      <c r="E549" s="95">
        <v>-1.2210088782012463E-2</v>
      </c>
      <c r="F549" s="95">
        <v>-1.2557979207485914E-3</v>
      </c>
      <c r="G549" s="95">
        <v>-6.63780327886343E-3</v>
      </c>
      <c r="H549" s="95">
        <v>-7.3999115265905857E-3</v>
      </c>
      <c r="I549" s="95">
        <v>-4.7705820761620998E-3</v>
      </c>
      <c r="J549" s="95">
        <v>-6.4294007606804371E-3</v>
      </c>
      <c r="K549" s="95">
        <v>-4.9520120956003666E-3</v>
      </c>
      <c r="L549" s="95">
        <v>-5.479822400957346E-3</v>
      </c>
      <c r="M549" s="95">
        <v>-6.2961922958493233E-3</v>
      </c>
      <c r="N549" s="95">
        <v>-8.0093517899513245E-3</v>
      </c>
      <c r="O549" s="95">
        <v>-4.6463725157082081E-3</v>
      </c>
      <c r="P549" s="95">
        <v>-5.1219207234680653E-3</v>
      </c>
      <c r="Q549" s="208">
        <v>-1.8531886162236333E-3</v>
      </c>
      <c r="R549" s="95">
        <v>-3.3784634433686733E-3</v>
      </c>
      <c r="V549" s="94" t="s">
        <v>166</v>
      </c>
      <c r="W549" s="95">
        <f>C549-'Growth Contrib.'!C549</f>
        <v>2.7305819988790447E-8</v>
      </c>
      <c r="X549" s="95">
        <f>D549-'Growth Contrib.'!D549</f>
        <v>-2.6270407599655258E-8</v>
      </c>
      <c r="Y549" s="95">
        <f>E549-'Growth Contrib.'!E549</f>
        <v>8.1217987536741365E-8</v>
      </c>
      <c r="Z549" s="95">
        <f>F549-'Growth Contrib.'!F549</f>
        <v>2.3079251408640936E-8</v>
      </c>
      <c r="AA549" s="95">
        <f>G549-'Growth Contrib.'!G549</f>
        <v>-1.032788634301729E-7</v>
      </c>
      <c r="AB549" s="95">
        <f>H549-'Growth Contrib.'!H549</f>
        <v>6.8473409413870312E-8</v>
      </c>
      <c r="AC549" s="95">
        <f>I549-'Growth Contrib.'!I549</f>
        <v>2.092383790015806E-8</v>
      </c>
      <c r="AD549" s="95">
        <f>J549-'Growth Contrib.'!J549</f>
        <v>-8.9760680437034335E-8</v>
      </c>
      <c r="AE549" s="95">
        <f>K549-'Growth Contrib.'!K549</f>
        <v>4.3904399633226676E-8</v>
      </c>
      <c r="AF549" s="95">
        <f>L549-'Growth Contrib.'!L549</f>
        <v>-8.4009573455764985E-9</v>
      </c>
      <c r="AG549" s="95">
        <f>M549-'Growth Contrib.'!M549</f>
        <v>6.0704150676646473E-8</v>
      </c>
      <c r="AH549" s="95">
        <f>N549-'Growth Contrib.'!N549</f>
        <v>-6.7899513251507004E-9</v>
      </c>
      <c r="AI549" s="95">
        <f>O549-'Growth Contrib.'!O549</f>
        <v>-6.9515708208019167E-8</v>
      </c>
      <c r="AJ549" s="95">
        <f>P549-'Growth Contrib.'!P549</f>
        <v>1.0276531934444444E-8</v>
      </c>
      <c r="AK549" s="95">
        <f>Q549-'Growth Contrib.'!Q549</f>
        <v>-5.9416223633203605E-8</v>
      </c>
      <c r="AL549" s="95">
        <f>R549-'Growth Contrib.'!R549</f>
        <v>2.0556631326849872E-8</v>
      </c>
    </row>
    <row r="550" spans="1:38" x14ac:dyDescent="0.2">
      <c r="A550" s="96" t="s">
        <v>167</v>
      </c>
      <c r="B550" s="97"/>
      <c r="C550" s="98">
        <v>-1.3491312973201275E-2</v>
      </c>
      <c r="D550" s="98">
        <v>-2.7980224695056677E-3</v>
      </c>
      <c r="E550" s="98">
        <v>-2.2459767758846283E-2</v>
      </c>
      <c r="F550" s="98">
        <v>2.9543982818722725E-3</v>
      </c>
      <c r="G550" s="98">
        <v>-8.8909957557916641E-3</v>
      </c>
      <c r="H550" s="98">
        <v>-2.5688144378364086E-3</v>
      </c>
      <c r="I550" s="98">
        <v>-4.8650633543729782E-3</v>
      </c>
      <c r="J550" s="98">
        <v>1.4621912850998342E-4</v>
      </c>
      <c r="K550" s="98">
        <v>-4.7893421724438667E-3</v>
      </c>
      <c r="L550" s="98">
        <v>-4.4404109939932823E-3</v>
      </c>
      <c r="M550" s="98">
        <v>-3.5951049067080021E-3</v>
      </c>
      <c r="N550" s="98">
        <v>-6.4729070290923119E-3</v>
      </c>
      <c r="O550" s="98">
        <v>-4.0772976353764534E-4</v>
      </c>
      <c r="P550" s="98">
        <v>-2.5081760250031948E-3</v>
      </c>
      <c r="Q550" s="210">
        <v>-4.0390435606241226E-3</v>
      </c>
      <c r="R550" s="98">
        <v>-1.3150077313184738E-2</v>
      </c>
      <c r="V550" s="96" t="s">
        <v>167</v>
      </c>
      <c r="W550" s="95">
        <f>C550-'Growth Contrib.'!C550</f>
        <v>-4.2973201275220418E-8</v>
      </c>
      <c r="X550" s="95">
        <f>D550-'Growth Contrib.'!D550</f>
        <v>2.5530494332341724E-8</v>
      </c>
      <c r="Y550" s="95">
        <f>E550-'Growth Contrib.'!E550</f>
        <v>2.2241153717350581E-8</v>
      </c>
      <c r="Z550" s="95">
        <f>F550-'Growth Contrib.'!F550</f>
        <v>-4.9718127727652051E-8</v>
      </c>
      <c r="AA550" s="95">
        <f>G550-'Growth Contrib.'!G550</f>
        <v>-9.9755791663561078E-8</v>
      </c>
      <c r="AB550" s="95">
        <f>H550-'Growth Contrib.'!H550</f>
        <v>7.9562163591336693E-8</v>
      </c>
      <c r="AC550" s="95">
        <f>I550-'Growth Contrib.'!I550</f>
        <v>6.6456270217743474E-9</v>
      </c>
      <c r="AD550" s="95">
        <f>J550-'Growth Contrib.'!J550</f>
        <v>-3.4771490016585532E-8</v>
      </c>
      <c r="AE550" s="95">
        <f>K550-'Growth Contrib.'!K550</f>
        <v>-5.0172443867048389E-8</v>
      </c>
      <c r="AF550" s="95">
        <f>L550-'Growth Contrib.'!L550</f>
        <v>1.4400600671735792E-7</v>
      </c>
      <c r="AG550" s="95">
        <f>M550-'Growth Contrib.'!M550</f>
        <v>-4.6906708002156239E-8</v>
      </c>
      <c r="AH550" s="95">
        <f>N550-'Growth Contrib.'!N550</f>
        <v>4.9970907687810207E-8</v>
      </c>
      <c r="AI550" s="95">
        <f>O550-'Growth Contrib.'!O550</f>
        <v>-7.2763537645322788E-8</v>
      </c>
      <c r="AJ550" s="95">
        <f>P550-'Growth Contrib.'!P550</f>
        <v>6.6974996805035242E-8</v>
      </c>
      <c r="AK550" s="95">
        <f>Q550-'Growth Contrib.'!Q550</f>
        <v>-5.9560624122816097E-8</v>
      </c>
      <c r="AL550" s="95">
        <f>R550-'Growth Contrib.'!R550</f>
        <v>3.2686815261417923E-8</v>
      </c>
    </row>
    <row r="551" spans="1:38" ht="15" x14ac:dyDescent="0.2">
      <c r="A551" s="89" t="s">
        <v>168</v>
      </c>
      <c r="B551" s="93"/>
      <c r="C551" s="99">
        <f>SUM(C540:C550)</f>
        <v>-6.1827395024010912E-2</v>
      </c>
      <c r="D551" s="99">
        <f t="shared" ref="D551:P551" si="91">SUM(D540:D550)</f>
        <v>4.3232798312601517E-2</v>
      </c>
      <c r="E551" s="99">
        <f t="shared" si="91"/>
        <v>-0.11043890840664972</v>
      </c>
      <c r="F551" s="99">
        <f t="shared" si="91"/>
        <v>6.9436542400580947E-2</v>
      </c>
      <c r="G551" s="99">
        <f t="shared" si="91"/>
        <v>-3.6713711718903141E-2</v>
      </c>
      <c r="H551" s="99">
        <f t="shared" si="91"/>
        <v>-7.9595856439027557E-3</v>
      </c>
      <c r="I551" s="99">
        <f t="shared" si="91"/>
        <v>-5.8944306674675317E-2</v>
      </c>
      <c r="J551" s="99">
        <f t="shared" si="91"/>
        <v>-3.5736436169827357E-2</v>
      </c>
      <c r="K551" s="99">
        <f t="shared" si="91"/>
        <v>-8.6980247233441332E-3</v>
      </c>
      <c r="L551" s="99">
        <f t="shared" si="91"/>
        <v>-7.5598247116431594E-2</v>
      </c>
      <c r="M551" s="99">
        <f t="shared" si="91"/>
        <v>9.8373509557859506E-2</v>
      </c>
      <c r="N551" s="99">
        <f t="shared" si="91"/>
        <v>-2.2182935652381275E-2</v>
      </c>
      <c r="O551" s="99">
        <f t="shared" si="91"/>
        <v>-9.6663064123276854E-3</v>
      </c>
      <c r="P551" s="99">
        <f t="shared" si="91"/>
        <v>-5.051566258771345E-3</v>
      </c>
      <c r="Q551" s="323">
        <f t="shared" ref="Q551:R551" si="92">SUM(Q540:Q550)</f>
        <v>7.2535342387709534E-2</v>
      </c>
      <c r="R551" s="99">
        <f t="shared" si="92"/>
        <v>-1.6804026075988077E-2</v>
      </c>
      <c r="V551" s="89" t="s">
        <v>168</v>
      </c>
      <c r="W551" s="99"/>
      <c r="X551" s="99"/>
      <c r="Y551" s="99"/>
      <c r="Z551" s="99"/>
      <c r="AA551" s="99"/>
      <c r="AB551" s="99"/>
      <c r="AC551" s="99"/>
      <c r="AD551" s="99"/>
      <c r="AE551" s="99"/>
      <c r="AF551" s="99"/>
      <c r="AG551" s="99"/>
      <c r="AH551" s="99"/>
      <c r="AI551" s="99"/>
      <c r="AJ551" s="99"/>
      <c r="AK551" s="99"/>
      <c r="AL551" s="99"/>
    </row>
    <row r="552" spans="1:38" x14ac:dyDescent="0.2">
      <c r="A552" s="104" t="s">
        <v>184</v>
      </c>
      <c r="B552" s="105"/>
      <c r="C552" s="106" cm="1">
        <f t="array" ref="C552:R552">TRANSPOSE('5.Stata-DNSP&amp;State'!J183:J198)/C554:R554</f>
        <v>-6.1827395111322403E-2</v>
      </c>
      <c r="D552" s="106">
        <v>4.323279857635498E-2</v>
      </c>
      <c r="E552" s="106">
        <v>-0.11043891310691833</v>
      </c>
      <c r="F552" s="106">
        <v>6.9436542689800262E-2</v>
      </c>
      <c r="G552" s="106">
        <v>-3.671371191740036E-2</v>
      </c>
      <c r="H552" s="106">
        <v>-7.9595856368541718E-3</v>
      </c>
      <c r="I552" s="106">
        <v>-5.8944307267665863E-2</v>
      </c>
      <c r="J552" s="106">
        <v>-3.5736434161663055E-2</v>
      </c>
      <c r="K552" s="106">
        <v>-8.698025718331337E-3</v>
      </c>
      <c r="L552" s="106">
        <v>-7.5598247349262238E-2</v>
      </c>
      <c r="M552" s="106">
        <v>9.837350994348526E-2</v>
      </c>
      <c r="N552" s="106">
        <v>-2.218293584883213E-2</v>
      </c>
      <c r="O552" s="106">
        <v>-9.6663068979978561E-3</v>
      </c>
      <c r="P552" s="106">
        <v>-5.0515662878751755E-3</v>
      </c>
      <c r="Q552" s="106">
        <v>7.253534346818924E-2</v>
      </c>
      <c r="R552" s="106">
        <v>-1.6804026439785957E-2</v>
      </c>
      <c r="V552" s="104" t="s">
        <v>184</v>
      </c>
    </row>
    <row r="553" spans="1:38" x14ac:dyDescent="0.2">
      <c r="A553" s="104" t="s">
        <v>184</v>
      </c>
      <c r="B553" s="105"/>
      <c r="C553" s="107">
        <f t="shared" ref="C553:P553" si="93">C551-C552</f>
        <v>8.7311491370201111E-11</v>
      </c>
      <c r="D553" s="107">
        <f t="shared" si="93"/>
        <v>-2.6375346351414919E-10</v>
      </c>
      <c r="E553" s="107">
        <f t="shared" si="93"/>
        <v>4.7002686187624931E-9</v>
      </c>
      <c r="F553" s="107">
        <f t="shared" si="93"/>
        <v>-2.8921931516379118E-10</v>
      </c>
      <c r="G553" s="107">
        <f t="shared" si="93"/>
        <v>1.9849721866194159E-10</v>
      </c>
      <c r="H553" s="107">
        <f t="shared" si="93"/>
        <v>-7.0485839387401938E-12</v>
      </c>
      <c r="I553" s="107">
        <f t="shared" si="93"/>
        <v>5.9299054555594921E-10</v>
      </c>
      <c r="J553" s="107">
        <f t="shared" si="93"/>
        <v>-2.0081643015146255E-9</v>
      </c>
      <c r="K553" s="107">
        <f t="shared" si="93"/>
        <v>9.9498720373958349E-10</v>
      </c>
      <c r="L553" s="107">
        <f t="shared" si="93"/>
        <v>2.3283064365386963E-10</v>
      </c>
      <c r="M553" s="107">
        <f t="shared" si="93"/>
        <v>-3.8562575355172157E-10</v>
      </c>
      <c r="N553" s="107">
        <f t="shared" si="93"/>
        <v>1.964508555829525E-10</v>
      </c>
      <c r="O553" s="107">
        <f t="shared" si="93"/>
        <v>4.8567017074674368E-10</v>
      </c>
      <c r="P553" s="107">
        <f t="shared" si="93"/>
        <v>2.9103830456733704E-11</v>
      </c>
      <c r="Q553" s="107">
        <f t="shared" ref="Q553" si="94">Q551-Q552</f>
        <v>-1.0804797057062387E-9</v>
      </c>
      <c r="R553" s="107">
        <f>R551-R552</f>
        <v>3.637978807091713E-10</v>
      </c>
      <c r="V553" s="104" t="s">
        <v>184</v>
      </c>
    </row>
    <row r="554" spans="1:38" x14ac:dyDescent="0.2">
      <c r="A554" s="104"/>
      <c r="B554" s="105"/>
      <c r="C554" s="306">
        <f>'Growth Contrib.'!C552</f>
        <v>1</v>
      </c>
      <c r="D554" s="306">
        <f>'Growth Contrib.'!D552</f>
        <v>1</v>
      </c>
      <c r="E554" s="306">
        <f>'Growth Contrib.'!E552</f>
        <v>1</v>
      </c>
      <c r="F554" s="306">
        <f>'Growth Contrib.'!F552</f>
        <v>1</v>
      </c>
      <c r="G554" s="306">
        <f>'Growth Contrib.'!G552</f>
        <v>1</v>
      </c>
      <c r="H554" s="306">
        <f>'Growth Contrib.'!H552</f>
        <v>1</v>
      </c>
      <c r="I554" s="306">
        <f>'Growth Contrib.'!I552</f>
        <v>1</v>
      </c>
      <c r="J554" s="306">
        <f>'Growth Contrib.'!J552</f>
        <v>1</v>
      </c>
      <c r="K554" s="306">
        <f>'Growth Contrib.'!K552</f>
        <v>1</v>
      </c>
      <c r="L554" s="306">
        <f>'Growth Contrib.'!L552</f>
        <v>1</v>
      </c>
      <c r="M554" s="306">
        <f>'Growth Contrib.'!M552</f>
        <v>1</v>
      </c>
      <c r="N554" s="306">
        <f>'Growth Contrib.'!N552</f>
        <v>1</v>
      </c>
      <c r="O554" s="306">
        <f>'Growth Contrib.'!O552</f>
        <v>1</v>
      </c>
      <c r="P554" s="306">
        <f>'Growth Contrib.'!P552</f>
        <v>1</v>
      </c>
      <c r="Q554" s="306">
        <v>0.5</v>
      </c>
      <c r="R554" s="306">
        <v>1</v>
      </c>
      <c r="V554" s="104"/>
    </row>
    <row r="555" spans="1:38" x14ac:dyDescent="0.2">
      <c r="A555" s="1"/>
      <c r="V555" s="1"/>
    </row>
    <row r="556" spans="1:38" x14ac:dyDescent="0.2">
      <c r="A556" s="59" t="s">
        <v>217</v>
      </c>
      <c r="B556" s="60"/>
      <c r="C556" s="60"/>
      <c r="D556" s="60"/>
      <c r="E556" s="60"/>
      <c r="F556" s="60"/>
      <c r="V556" s="59" t="s">
        <v>217</v>
      </c>
      <c r="W556" s="60"/>
      <c r="X556" s="60"/>
      <c r="Y556" s="60"/>
      <c r="Z556" s="60"/>
    </row>
    <row r="557" spans="1:38" ht="30" x14ac:dyDescent="0.2">
      <c r="A557" s="87" t="s">
        <v>7</v>
      </c>
      <c r="B557" s="32"/>
      <c r="C557" s="32" t="s">
        <v>484</v>
      </c>
      <c r="D557" s="32" t="s">
        <v>277</v>
      </c>
      <c r="E557" s="32" t="s">
        <v>485</v>
      </c>
      <c r="F557" s="32" t="s">
        <v>487</v>
      </c>
      <c r="V557" s="87" t="s">
        <v>7</v>
      </c>
      <c r="W557" s="32" t="s">
        <v>484</v>
      </c>
      <c r="X557" s="32" t="s">
        <v>277</v>
      </c>
      <c r="Y557" s="32" t="s">
        <v>485</v>
      </c>
      <c r="Z557" s="32" t="s">
        <v>487</v>
      </c>
    </row>
    <row r="558" spans="1:38" ht="15" x14ac:dyDescent="0.2">
      <c r="A558" s="77" t="s">
        <v>28</v>
      </c>
      <c r="B558" s="86"/>
      <c r="C558" s="198">
        <f>AVERAGE(C540:R540)</f>
        <v>1.689019527475466E-4</v>
      </c>
      <c r="D558" s="198">
        <f>AVERAGE(C540:H540)</f>
        <v>4.4973092735745013E-4</v>
      </c>
      <c r="E558" s="198">
        <f>AVERAGE(I540:R540)</f>
        <v>4.0456798160448671E-7</v>
      </c>
      <c r="F558" s="198">
        <f>R540</f>
        <v>1.5739320078864694E-3</v>
      </c>
      <c r="V558" s="77" t="s">
        <v>28</v>
      </c>
      <c r="W558" s="95">
        <f>C558-'Growth Contrib.'!C558</f>
        <v>5.5524754656284883E-10</v>
      </c>
      <c r="X558" s="95">
        <f>D558-'Growth Contrib.'!D558</f>
        <v>1.2677357450103805E-8</v>
      </c>
      <c r="Y558" s="95">
        <f>E558-'Growth Contrib.'!E558</f>
        <v>-6.7180183955508935E-9</v>
      </c>
      <c r="Z558" s="95">
        <f>F558-'Growth Contrib.'!F558</f>
        <v>3.8007886469420063E-8</v>
      </c>
    </row>
    <row r="559" spans="1:38" ht="15" x14ac:dyDescent="0.2">
      <c r="A559" s="77" t="s">
        <v>161</v>
      </c>
      <c r="B559" s="86"/>
      <c r="C559" s="198">
        <f t="shared" ref="C559:C568" si="95">AVERAGE(C541:R541)</f>
        <v>6.6402589979048798E-3</v>
      </c>
      <c r="D559" s="198">
        <f t="shared" ref="D559:D568" si="96">AVERAGE(C541:H541)</f>
        <v>1.2168935543172665E-2</v>
      </c>
      <c r="E559" s="198">
        <f t="shared" ref="E559:E568" si="97">AVERAGE(I541:R541)</f>
        <v>3.3230530707442085E-3</v>
      </c>
      <c r="F559" s="198">
        <f t="shared" ref="F559:F568" si="98">R541</f>
        <v>4.1714776307344437E-4</v>
      </c>
      <c r="V559" s="77" t="s">
        <v>161</v>
      </c>
      <c r="W559" s="95">
        <f>C559-'Growth Contrib.'!C559</f>
        <v>-2.72228261981311E-9</v>
      </c>
      <c r="X559" s="95">
        <f>D559-'Growth Contrib.'!D559</f>
        <v>-1.2141493999431874E-8</v>
      </c>
      <c r="Y559" s="95">
        <f>E559-'Growth Contrib.'!E559</f>
        <v>2.9292442091724546E-9</v>
      </c>
      <c r="Z559" s="95">
        <f>F559-'Growth Contrib.'!F559</f>
        <v>-8.3692655561927454E-10</v>
      </c>
    </row>
    <row r="560" spans="1:38" ht="15" x14ac:dyDescent="0.2">
      <c r="A560" s="77" t="s">
        <v>30</v>
      </c>
      <c r="B560" s="86"/>
      <c r="C560" s="198">
        <f t="shared" si="95"/>
        <v>3.8133802518132143E-3</v>
      </c>
      <c r="D560" s="198">
        <f t="shared" si="96"/>
        <v>3.7324829803158841E-3</v>
      </c>
      <c r="E560" s="198">
        <f t="shared" si="97"/>
        <v>3.8619186147116125E-3</v>
      </c>
      <c r="F560" s="198">
        <f t="shared" si="98"/>
        <v>3.6117476411163807E-3</v>
      </c>
      <c r="V560" s="77" t="s">
        <v>30</v>
      </c>
      <c r="W560" s="95">
        <f>C560-'Growth Contrib.'!C560</f>
        <v>8.2518132140697864E-9</v>
      </c>
      <c r="X560" s="95">
        <f>D560-'Growth Contrib.'!D560</f>
        <v>1.1146982550544471E-8</v>
      </c>
      <c r="Y560" s="95">
        <f>E560-'Growth Contrib.'!E560</f>
        <v>6.5147116117512949E-9</v>
      </c>
      <c r="Z560" s="95">
        <f>F560-'Growth Contrib.'!F560</f>
        <v>4.5641116380636809E-8</v>
      </c>
    </row>
    <row r="561" spans="1:38" ht="15" x14ac:dyDescent="0.2">
      <c r="A561" s="77" t="s">
        <v>162</v>
      </c>
      <c r="B561" s="86"/>
      <c r="C561" s="198">
        <f t="shared" si="95"/>
        <v>3.0438077410508413E-3</v>
      </c>
      <c r="D561" s="198">
        <f t="shared" si="96"/>
        <v>4.0421894906709594E-3</v>
      </c>
      <c r="E561" s="198">
        <f t="shared" si="97"/>
        <v>2.4447786912787707E-3</v>
      </c>
      <c r="F561" s="198">
        <f t="shared" si="98"/>
        <v>2.0262931939214468E-3</v>
      </c>
      <c r="V561" s="77" t="s">
        <v>162</v>
      </c>
      <c r="W561" s="95">
        <f>C561-'Growth Contrib.'!C561</f>
        <v>8.9660508410110973E-9</v>
      </c>
      <c r="X561" s="95">
        <f>D561-'Growth Contrib.'!D561</f>
        <v>-2.6509329040941276E-8</v>
      </c>
      <c r="Y561" s="95">
        <f>E561-'Growth Contrib.'!E561</f>
        <v>3.0251278771049883E-8</v>
      </c>
      <c r="Z561" s="95">
        <f>F561-'Growth Contrib.'!F561</f>
        <v>-1.2980607855305262E-7</v>
      </c>
    </row>
    <row r="562" spans="1:38" ht="15" x14ac:dyDescent="0.2">
      <c r="A562" s="77" t="s">
        <v>156</v>
      </c>
      <c r="B562" s="86"/>
      <c r="C562" s="198">
        <f t="shared" si="95"/>
        <v>2.2042927739676088E-3</v>
      </c>
      <c r="D562" s="198">
        <f t="shared" si="96"/>
        <v>8.1046319877107944E-3</v>
      </c>
      <c r="E562" s="198">
        <f t="shared" si="97"/>
        <v>-1.3359107542783022E-3</v>
      </c>
      <c r="F562" s="198">
        <f t="shared" si="98"/>
        <v>-3.0490810051560402E-2</v>
      </c>
      <c r="V562" s="77" t="s">
        <v>156</v>
      </c>
      <c r="W562" s="95">
        <f>C562-'Growth Contrib.'!C562</f>
        <v>-5.1010323907571542E-9</v>
      </c>
      <c r="X562" s="95">
        <f>D562-'Growth Contrib.'!D562</f>
        <v>1.9877107945709405E-9</v>
      </c>
      <c r="Y562" s="95">
        <f>E562-'Growth Contrib.'!E562</f>
        <v>-9.3542783022575876E-9</v>
      </c>
      <c r="Z562" s="95">
        <f>F562-'Growth Contrib.'!F562</f>
        <v>-1.5005156040262535E-7</v>
      </c>
    </row>
    <row r="563" spans="1:38" ht="15" x14ac:dyDescent="0.2">
      <c r="A563" s="77" t="s">
        <v>10</v>
      </c>
      <c r="B563" s="86"/>
      <c r="C563" s="198">
        <f t="shared" si="95"/>
        <v>-1.4544311881763861E-2</v>
      </c>
      <c r="D563" s="198">
        <f t="shared" si="96"/>
        <v>-3.013707953505218E-2</v>
      </c>
      <c r="E563" s="198">
        <f t="shared" si="97"/>
        <v>-5.1886512897908691E-3</v>
      </c>
      <c r="F563" s="198">
        <f t="shared" si="98"/>
        <v>2.2068247199058533E-2</v>
      </c>
      <c r="V563" s="77" t="s">
        <v>10</v>
      </c>
      <c r="W563" s="95">
        <f>C563-'Growth Contrib.'!C563</f>
        <v>-2.5692638589563943E-9</v>
      </c>
      <c r="X563" s="95">
        <f>D563-'Growth Contrib.'!D563</f>
        <v>3.1298281150810014E-8</v>
      </c>
      <c r="Y563" s="95">
        <f>E563-'Growth Contrib.'!E563</f>
        <v>-2.2889790871755133E-8</v>
      </c>
      <c r="Z563" s="95">
        <f>F563-'Growth Contrib.'!F563</f>
        <v>2.4719905853190505E-7</v>
      </c>
    </row>
    <row r="564" spans="1:38" ht="15" x14ac:dyDescent="0.2">
      <c r="A564" s="77" t="s">
        <v>163</v>
      </c>
      <c r="B564" s="86"/>
      <c r="C564" s="198">
        <f t="shared" si="95"/>
        <v>-1.8060561376387341E-4</v>
      </c>
      <c r="D564" s="198">
        <f t="shared" si="96"/>
        <v>-2.8216855480422964E-4</v>
      </c>
      <c r="E564" s="198">
        <f t="shared" si="97"/>
        <v>-1.1966784913965966E-4</v>
      </c>
      <c r="F564" s="198">
        <f t="shared" si="98"/>
        <v>-2.7338281506672502E-4</v>
      </c>
      <c r="V564" s="77" t="s">
        <v>163</v>
      </c>
      <c r="W564" s="95">
        <f>C564-'Growth Contrib.'!C564</f>
        <v>3.4561112660451941E-10</v>
      </c>
      <c r="X564" s="95">
        <f>D564-'Growth Contrib.'!D564</f>
        <v>2.8019577039432517E-10</v>
      </c>
      <c r="Y564" s="95">
        <f>E564-'Growth Contrib.'!E564</f>
        <v>3.8486034034689899E-10</v>
      </c>
      <c r="Z564" s="95">
        <f>F564-'Growth Contrib.'!F564</f>
        <v>6.8849332749733316E-9</v>
      </c>
    </row>
    <row r="565" spans="1:38" ht="15" x14ac:dyDescent="0.2">
      <c r="A565" s="77" t="s">
        <v>164</v>
      </c>
      <c r="B565" s="86"/>
      <c r="C565" s="198">
        <f t="shared" si="95"/>
        <v>3.9290183849516325E-5</v>
      </c>
      <c r="D565" s="198">
        <f t="shared" si="96"/>
        <v>-8.2659381284126232E-4</v>
      </c>
      <c r="E565" s="198">
        <f t="shared" si="97"/>
        <v>5.5882058186398356E-4</v>
      </c>
      <c r="F565" s="198">
        <f t="shared" si="98"/>
        <v>6.1089236987754703E-4</v>
      </c>
      <c r="V565" s="77" t="s">
        <v>164</v>
      </c>
      <c r="W565" s="95">
        <f>C565-'Growth Contrib.'!C565</f>
        <v>2.4332245162898727E-9</v>
      </c>
      <c r="X565" s="95">
        <f>D565-'Growth Contrib.'!D565</f>
        <v>4.638254042996226E-10</v>
      </c>
      <c r="Y565" s="95">
        <f>E565-'Growth Contrib.'!E565</f>
        <v>3.6148639835599169E-9</v>
      </c>
      <c r="Z565" s="95">
        <f>F565-'Growth Contrib.'!F565</f>
        <v>1.5146987754701986E-7</v>
      </c>
    </row>
    <row r="566" spans="1:38" ht="15" x14ac:dyDescent="0.2">
      <c r="A566" s="77" t="s">
        <v>165</v>
      </c>
      <c r="B566" s="86"/>
      <c r="C566" s="198">
        <f t="shared" si="95"/>
        <v>-1.6837141480152695E-4</v>
      </c>
      <c r="D566" s="198">
        <f t="shared" si="96"/>
        <v>-8.8738645558805729E-5</v>
      </c>
      <c r="E566" s="198">
        <f t="shared" si="97"/>
        <v>-2.161510763471597E-4</v>
      </c>
      <c r="F566" s="198">
        <f t="shared" si="98"/>
        <v>1.8044737225864083E-4</v>
      </c>
      <c r="V566" s="77" t="s">
        <v>165</v>
      </c>
      <c r="W566" s="95">
        <f>C566-'Growth Contrib.'!C566</f>
        <v>7.5297229931194087E-12</v>
      </c>
      <c r="X566" s="95">
        <f>D566-'Growth Contrib.'!D566</f>
        <v>-6.4342139052147619E-11</v>
      </c>
      <c r="Y566" s="95">
        <f>E566-'Growth Contrib.'!E566</f>
        <v>5.0652840239253163E-11</v>
      </c>
      <c r="Z566" s="95">
        <f>F566-'Growth Contrib.'!F566</f>
        <v>7.7225864082448165E-10</v>
      </c>
    </row>
    <row r="567" spans="1:38" ht="15" x14ac:dyDescent="0.2">
      <c r="A567" s="77" t="s">
        <v>166</v>
      </c>
      <c r="B567" s="86"/>
      <c r="C567" s="198">
        <f t="shared" si="95"/>
        <v>-5.6833371231732599E-3</v>
      </c>
      <c r="D567" s="198">
        <f t="shared" si="96"/>
        <v>-6.6660145421337802E-3</v>
      </c>
      <c r="E567" s="198">
        <f t="shared" si="97"/>
        <v>-5.0937306717969474E-3</v>
      </c>
      <c r="F567" s="198">
        <f t="shared" si="98"/>
        <v>-3.3784634433686733E-3</v>
      </c>
      <c r="V567" s="77" t="s">
        <v>166</v>
      </c>
      <c r="W567" s="95">
        <f>C567-'Growth Contrib.'!C567</f>
        <v>-4.3692325972510826E-10</v>
      </c>
      <c r="X567" s="95">
        <f>D567-'Growth Contrib.'!D567</f>
        <v>1.1754532886106006E-8</v>
      </c>
      <c r="Y567" s="95">
        <f>E567-'Growth Contrib.'!E567</f>
        <v>-7.7517969473972492E-9</v>
      </c>
      <c r="Z567" s="95">
        <f>F567-'Growth Contrib.'!F567</f>
        <v>2.0556631326849872E-8</v>
      </c>
    </row>
    <row r="568" spans="1:38" ht="15" x14ac:dyDescent="0.2">
      <c r="A568" s="77" t="s">
        <v>167</v>
      </c>
      <c r="B568" s="88"/>
      <c r="C568" s="198">
        <f t="shared" si="95"/>
        <v>-5.711009443984949E-3</v>
      </c>
      <c r="D568" s="198">
        <f t="shared" si="96"/>
        <v>-7.8757525188848376E-3</v>
      </c>
      <c r="E568" s="198">
        <f t="shared" si="97"/>
        <v>-4.412163599045016E-3</v>
      </c>
      <c r="F568" s="198">
        <f t="shared" si="98"/>
        <v>-1.3150077313184738E-2</v>
      </c>
      <c r="V568" s="77" t="s">
        <v>167</v>
      </c>
      <c r="W568" s="95">
        <f>C568-'Growth Contrib.'!C568</f>
        <v>-1.8127349482588428E-9</v>
      </c>
      <c r="X568" s="95">
        <f>D568-'Growth Contrib.'!D568</f>
        <v>-1.0852218169238315E-8</v>
      </c>
      <c r="Y568" s="95">
        <f>E568-'Growth Contrib.'!E568</f>
        <v>3.6109549838084232E-9</v>
      </c>
      <c r="Z568" s="95">
        <f>F568-'Growth Contrib.'!F568</f>
        <v>3.2686815261417923E-8</v>
      </c>
    </row>
    <row r="569" spans="1:38" ht="15" x14ac:dyDescent="0.2">
      <c r="A569" s="89" t="s">
        <v>168</v>
      </c>
      <c r="B569" s="90"/>
      <c r="C569" s="199">
        <f>AVERAGE(C551:R551)</f>
        <v>-1.0377703576153863E-2</v>
      </c>
      <c r="D569" s="199">
        <f t="shared" ref="D569" si="99">AVERAGE(C551:H551)</f>
        <v>-1.7378376680047342E-2</v>
      </c>
      <c r="E569" s="199">
        <f>AVERAGE(I551:R551)</f>
        <v>-6.1772997138177747E-3</v>
      </c>
      <c r="F569" s="199">
        <f>R551</f>
        <v>-1.6804026075988077E-2</v>
      </c>
      <c r="V569" s="89" t="s">
        <v>168</v>
      </c>
      <c r="W569" s="99">
        <f>C569-'Growth Contrib.'!C569</f>
        <v>7.9172398879945316E-9</v>
      </c>
      <c r="X569" s="99">
        <f>D569-'Growth Contrib.'!D569</f>
        <v>2.0041502662299093E-8</v>
      </c>
      <c r="Y569" s="99">
        <f>E569-'Growth Contrib.'!E569</f>
        <v>6.4268222688124155E-10</v>
      </c>
      <c r="Z569" s="99">
        <f>F569-'Growth Contrib.'!F569</f>
        <v>2.625240119215333E-7</v>
      </c>
    </row>
    <row r="570" spans="1:38" x14ac:dyDescent="0.2">
      <c r="A570" s="1"/>
      <c r="V570" s="1"/>
    </row>
    <row r="571" spans="1:38" x14ac:dyDescent="0.2">
      <c r="A571" s="1"/>
      <c r="V571" s="1"/>
    </row>
    <row r="572" spans="1:38" x14ac:dyDescent="0.2">
      <c r="A572" s="59" t="s">
        <v>218</v>
      </c>
      <c r="B572" s="60"/>
      <c r="C572" s="60"/>
      <c r="D572" s="60"/>
      <c r="E572" s="60"/>
      <c r="F572" s="60"/>
      <c r="G572" s="60"/>
      <c r="H572" s="60"/>
      <c r="I572" s="60"/>
      <c r="J572" s="60"/>
      <c r="K572" s="60"/>
      <c r="L572" s="60"/>
      <c r="M572" s="60"/>
      <c r="N572" s="60"/>
      <c r="O572" s="60"/>
      <c r="P572" s="60"/>
      <c r="Q572" s="60"/>
      <c r="R572" s="60"/>
      <c r="V572" s="59" t="s">
        <v>218</v>
      </c>
      <c r="W572" s="60"/>
      <c r="X572" s="60"/>
      <c r="Y572" s="60"/>
      <c r="Z572" s="60"/>
      <c r="AA572" s="60"/>
      <c r="AB572" s="60"/>
      <c r="AC572" s="60"/>
      <c r="AD572" s="60"/>
      <c r="AE572" s="60"/>
      <c r="AF572" s="60"/>
      <c r="AG572" s="60"/>
      <c r="AH572" s="60"/>
      <c r="AI572" s="60"/>
      <c r="AJ572" s="60"/>
      <c r="AK572" s="60"/>
      <c r="AL572" s="60"/>
    </row>
    <row r="573" spans="1:38" ht="15" x14ac:dyDescent="0.2">
      <c r="A573" s="87" t="s">
        <v>7</v>
      </c>
      <c r="B573" s="32"/>
      <c r="C573" s="32">
        <v>2007</v>
      </c>
      <c r="D573" s="32">
        <v>2008</v>
      </c>
      <c r="E573" s="32">
        <v>2009</v>
      </c>
      <c r="F573" s="32">
        <v>2010</v>
      </c>
      <c r="G573" s="32">
        <v>2011</v>
      </c>
      <c r="H573" s="32">
        <v>2012</v>
      </c>
      <c r="I573" s="32">
        <v>2013</v>
      </c>
      <c r="J573" s="32">
        <v>2014</v>
      </c>
      <c r="K573" s="32">
        <v>2015</v>
      </c>
      <c r="L573" s="32">
        <v>2016</v>
      </c>
      <c r="M573" s="32">
        <v>2017</v>
      </c>
      <c r="N573" s="32">
        <v>2018</v>
      </c>
      <c r="O573" s="32">
        <v>2019</v>
      </c>
      <c r="P573" s="32">
        <v>2020</v>
      </c>
      <c r="Q573" s="32">
        <v>2021</v>
      </c>
      <c r="R573" s="32">
        <v>2022</v>
      </c>
      <c r="V573" s="87" t="s">
        <v>7</v>
      </c>
      <c r="W573" s="32">
        <v>2007</v>
      </c>
      <c r="X573" s="32">
        <v>2008</v>
      </c>
      <c r="Y573" s="32">
        <v>2009</v>
      </c>
      <c r="Z573" s="32">
        <v>2010</v>
      </c>
      <c r="AA573" s="32">
        <v>2011</v>
      </c>
      <c r="AB573" s="32">
        <v>2012</v>
      </c>
      <c r="AC573" s="32">
        <v>2013</v>
      </c>
      <c r="AD573" s="32">
        <v>2014</v>
      </c>
      <c r="AE573" s="32">
        <v>2015</v>
      </c>
      <c r="AF573" s="32">
        <v>2016</v>
      </c>
      <c r="AG573" s="32">
        <v>2017</v>
      </c>
      <c r="AH573" s="32">
        <v>2018</v>
      </c>
      <c r="AI573" s="32">
        <v>2019</v>
      </c>
      <c r="AJ573" s="32">
        <v>2020</v>
      </c>
      <c r="AK573" s="32">
        <v>2021</v>
      </c>
      <c r="AL573" s="32">
        <v>2022</v>
      </c>
    </row>
    <row r="574" spans="1:38" x14ac:dyDescent="0.2">
      <c r="A574" s="94" t="s">
        <v>28</v>
      </c>
      <c r="B574" s="85"/>
      <c r="C574" s="95" cm="1">
        <f t="array" ref="C574:R584">TRANSPOSE('5.Stata-DNSP&amp;State'!AK201:AU216)</f>
        <v>-7.1281716227531433E-3</v>
      </c>
      <c r="D574" s="95">
        <v>5.4133660160005093E-3</v>
      </c>
      <c r="E574" s="95">
        <v>3.2128360122442245E-2</v>
      </c>
      <c r="F574" s="95">
        <v>-8.9415758848190308E-3</v>
      </c>
      <c r="G574" s="95">
        <v>-2.2339120507240295E-2</v>
      </c>
      <c r="H574" s="95">
        <v>-2.8947480022907257E-2</v>
      </c>
      <c r="I574" s="95">
        <v>-1.642223633825779E-2</v>
      </c>
      <c r="J574" s="95">
        <v>-3.2520603388547897E-2</v>
      </c>
      <c r="K574" s="95">
        <v>1.7832165583968163E-2</v>
      </c>
      <c r="L574" s="95">
        <v>1.3666215352714062E-2</v>
      </c>
      <c r="M574" s="95">
        <v>-1.1990836821496487E-2</v>
      </c>
      <c r="N574" s="95">
        <v>2.3640461266040802E-2</v>
      </c>
      <c r="O574" s="95">
        <v>6.4382832497358322E-3</v>
      </c>
      <c r="P574" s="95">
        <v>1.8428318202495575E-2</v>
      </c>
      <c r="Q574" s="95">
        <v>1.8348466604948044E-2</v>
      </c>
      <c r="R574" s="95">
        <v>2.1672103554010391E-2</v>
      </c>
      <c r="V574" s="94" t="s">
        <v>28</v>
      </c>
      <c r="W574" s="95">
        <f>C574-'Growth Contrib.'!C574</f>
        <v>7.4061335236449977E-8</v>
      </c>
      <c r="X574" s="95">
        <f>D574-'Growth Contrib.'!D574</f>
        <v>-1.0119451590052952E-8</v>
      </c>
      <c r="Y574" s="95">
        <f>E574-'Growth Contrib.'!E574</f>
        <v>-2.8587892877962595E-7</v>
      </c>
      <c r="Z574" s="95">
        <f>F574-'Growth Contrib.'!F574</f>
        <v>3.789167838125912E-7</v>
      </c>
      <c r="AA574" s="95">
        <f>G574-'Growth Contrib.'!G574</f>
        <v>-1.2296775933617887E-7</v>
      </c>
      <c r="AB574" s="95">
        <f>H574-'Growth Contrib.'!H574</f>
        <v>-8.5963940674171901E-8</v>
      </c>
      <c r="AC574" s="95">
        <f>I574-'Growth Contrib.'!I574</f>
        <v>1.3513289187985777E-7</v>
      </c>
      <c r="AD574" s="95">
        <f>J574-'Growth Contrib.'!J574</f>
        <v>-1.191379106896262E-7</v>
      </c>
      <c r="AE574" s="95">
        <f>K574-'Growth Contrib.'!K574</f>
        <v>6.3187452058882654E-8</v>
      </c>
      <c r="AF574" s="95">
        <f>L574-'Growth Contrib.'!L574</f>
        <v>1.8885638159230056E-8</v>
      </c>
      <c r="AG574" s="95">
        <f>M574-'Growth Contrib.'!M574</f>
        <v>5.9633061256364472E-8</v>
      </c>
      <c r="AH574" s="95">
        <f>N574-'Growth Contrib.'!N574</f>
        <v>-1.0440112891904607E-7</v>
      </c>
      <c r="AI574" s="95">
        <f>O574-'Growth Contrib.'!O574</f>
        <v>9.9997019805189713E-8</v>
      </c>
      <c r="AJ574" s="95">
        <f>P574-'Growth Contrib.'!P574</f>
        <v>-5.7285462626982531E-8</v>
      </c>
      <c r="AK574" s="95">
        <f>Q574-'Growth Contrib.'!Q574</f>
        <v>-4.3314666461902185E-7</v>
      </c>
      <c r="AL574" s="95">
        <f>R574-'Growth Contrib.'!R574</f>
        <v>8.9525351251035223E-7</v>
      </c>
    </row>
    <row r="575" spans="1:38" x14ac:dyDescent="0.2">
      <c r="A575" s="94" t="s">
        <v>161</v>
      </c>
      <c r="B575" s="85"/>
      <c r="C575" s="95">
        <v>7.6926201581954956E-2</v>
      </c>
      <c r="D575" s="95">
        <v>5.2128699608147144E-3</v>
      </c>
      <c r="E575" s="95">
        <v>0</v>
      </c>
      <c r="F575" s="95">
        <v>0</v>
      </c>
      <c r="G575" s="95">
        <v>0</v>
      </c>
      <c r="H575" s="95">
        <v>0</v>
      </c>
      <c r="I575" s="95">
        <v>0</v>
      </c>
      <c r="J575" s="95">
        <v>0</v>
      </c>
      <c r="K575" s="95">
        <v>0</v>
      </c>
      <c r="L575" s="95">
        <v>0</v>
      </c>
      <c r="M575" s="95">
        <v>0</v>
      </c>
      <c r="N575" s="95">
        <v>0</v>
      </c>
      <c r="O575" s="95">
        <v>0</v>
      </c>
      <c r="P575" s="95">
        <v>0</v>
      </c>
      <c r="Q575" s="95">
        <v>0</v>
      </c>
      <c r="R575" s="95">
        <v>0</v>
      </c>
      <c r="V575" s="94" t="s">
        <v>161</v>
      </c>
      <c r="W575" s="95">
        <f>C575-'Growth Contrib.'!C575</f>
        <v>3.4625002488797296E-7</v>
      </c>
      <c r="X575" s="95">
        <f>D575-'Growth Contrib.'!D575</f>
        <v>-5.5227215175514266E-7</v>
      </c>
      <c r="Y575" s="95">
        <f>E575-'Growth Contrib.'!E575</f>
        <v>0</v>
      </c>
      <c r="Z575" s="95">
        <f>F575-'Growth Contrib.'!F575</f>
        <v>0</v>
      </c>
      <c r="AA575" s="95">
        <f>G575-'Growth Contrib.'!G575</f>
        <v>0</v>
      </c>
      <c r="AB575" s="95">
        <f>H575-'Growth Contrib.'!H575</f>
        <v>0</v>
      </c>
      <c r="AC575" s="95">
        <f>I575-'Growth Contrib.'!I575</f>
        <v>0</v>
      </c>
      <c r="AD575" s="95">
        <f>J575-'Growth Contrib.'!J575</f>
        <v>0</v>
      </c>
      <c r="AE575" s="95">
        <f>K575-'Growth Contrib.'!K575</f>
        <v>0</v>
      </c>
      <c r="AF575" s="95">
        <f>L575-'Growth Contrib.'!L575</f>
        <v>0</v>
      </c>
      <c r="AG575" s="95">
        <f>M575-'Growth Contrib.'!M575</f>
        <v>0</v>
      </c>
      <c r="AH575" s="95">
        <f>N575-'Growth Contrib.'!N575</f>
        <v>0</v>
      </c>
      <c r="AI575" s="95">
        <f>O575-'Growth Contrib.'!O575</f>
        <v>0</v>
      </c>
      <c r="AJ575" s="95">
        <f>P575-'Growth Contrib.'!P575</f>
        <v>0</v>
      </c>
      <c r="AK575" s="95">
        <f>Q575-'Growth Contrib.'!Q575</f>
        <v>0</v>
      </c>
      <c r="AL575" s="95">
        <f>R575-'Growth Contrib.'!R575</f>
        <v>0</v>
      </c>
    </row>
    <row r="576" spans="1:38" x14ac:dyDescent="0.2">
      <c r="A576" s="94" t="s">
        <v>30</v>
      </c>
      <c r="B576" s="85"/>
      <c r="C576" s="95">
        <v>1.9133567810058594E-2</v>
      </c>
      <c r="D576" s="95">
        <v>1.9150776788592339E-2</v>
      </c>
      <c r="E576" s="95">
        <v>1.9167616963386536E-2</v>
      </c>
      <c r="F576" s="95">
        <v>1.918429508805275E-2</v>
      </c>
      <c r="G576" s="95">
        <v>1.9200485199689865E-2</v>
      </c>
      <c r="H576" s="95">
        <v>9.1657023876905441E-3</v>
      </c>
      <c r="I576" s="95">
        <v>5.2878712303936481E-3</v>
      </c>
      <c r="J576" s="95">
        <v>3.1465301290154457E-3</v>
      </c>
      <c r="K576" s="95">
        <v>8.1907631829380989E-3</v>
      </c>
      <c r="L576" s="95">
        <v>7.9735247418284416E-3</v>
      </c>
      <c r="M576" s="95">
        <v>8.1207966431975365E-3</v>
      </c>
      <c r="N576" s="95">
        <v>9.8855525720864534E-4</v>
      </c>
      <c r="O576" s="95">
        <v>8.6794393137097359E-3</v>
      </c>
      <c r="P576" s="95">
        <v>1.1988610029220581E-2</v>
      </c>
      <c r="Q576" s="95">
        <v>1.2532174587249756E-2</v>
      </c>
      <c r="R576" s="95">
        <v>1.1382748372852802E-2</v>
      </c>
      <c r="V576" s="94" t="s">
        <v>30</v>
      </c>
      <c r="W576" s="95">
        <f>C576-'Growth Contrib.'!C576</f>
        <v>-2.0840411712325091E-7</v>
      </c>
      <c r="X576" s="95">
        <f>D576-'Growth Contrib.'!D576</f>
        <v>-1.4530218354902313E-7</v>
      </c>
      <c r="Y576" s="95">
        <f>E576-'Growth Contrib.'!E576</f>
        <v>7.2218740133911385E-7</v>
      </c>
      <c r="Z576" s="95">
        <f>F576-'Growth Contrib.'!F576</f>
        <v>-1.0014319335588384E-7</v>
      </c>
      <c r="AA576" s="95">
        <f>G576-'Growth Contrib.'!G576</f>
        <v>6.8551931207971872E-8</v>
      </c>
      <c r="AB576" s="95">
        <f>H576-'Growth Contrib.'!H576</f>
        <v>-4.4105412244296871E-8</v>
      </c>
      <c r="AC576" s="95">
        <f>I576-'Growth Contrib.'!I576</f>
        <v>-1.2236079143489176E-7</v>
      </c>
      <c r="AD576" s="95">
        <f>J576-'Growth Contrib.'!J576</f>
        <v>-4.0012606338912099E-8</v>
      </c>
      <c r="AE576" s="95">
        <f>K576-'Growth Contrib.'!K576</f>
        <v>-6.0007150674314114E-7</v>
      </c>
      <c r="AF576" s="95">
        <f>L576-'Growth Contrib.'!L576</f>
        <v>6.7472181691091704E-7</v>
      </c>
      <c r="AG576" s="95">
        <f>M576-'Growth Contrib.'!M576</f>
        <v>1.2367857663529713E-7</v>
      </c>
      <c r="AH576" s="95">
        <f>N576-'Growth Contrib.'!N576</f>
        <v>7.1662841075572151E-8</v>
      </c>
      <c r="AI576" s="95">
        <f>O576-'Growth Contrib.'!O576</f>
        <v>-6.4033675484242991E-7</v>
      </c>
      <c r="AJ576" s="95">
        <f>P576-'Growth Contrib.'!P576</f>
        <v>7.0551913823255208E-8</v>
      </c>
      <c r="AK576" s="95">
        <f>Q576-'Growth Contrib.'!Q576</f>
        <v>-7.9332695794576136E-9</v>
      </c>
      <c r="AL576" s="95">
        <f>R576-'Growth Contrib.'!R576</f>
        <v>5.0818250729028902E-8</v>
      </c>
    </row>
    <row r="577" spans="1:38" x14ac:dyDescent="0.2">
      <c r="A577" s="94" t="s">
        <v>162</v>
      </c>
      <c r="B577" s="85"/>
      <c r="C577" s="95">
        <v>9.3926801127963699E-6</v>
      </c>
      <c r="D577" s="95">
        <v>0</v>
      </c>
      <c r="E577" s="95">
        <v>2.7167636435478926E-3</v>
      </c>
      <c r="F577" s="95">
        <v>1.6965566202998161E-2</v>
      </c>
      <c r="G577" s="95">
        <v>1.8113700672984123E-2</v>
      </c>
      <c r="H577" s="95">
        <v>8.8137760758399963E-3</v>
      </c>
      <c r="I577" s="95">
        <v>5.1079955883324146E-3</v>
      </c>
      <c r="J577" s="95">
        <v>7.137820590287447E-3</v>
      </c>
      <c r="K577" s="95">
        <v>5.9099704958498478E-3</v>
      </c>
      <c r="L577" s="95">
        <v>2.2881280165165663E-3</v>
      </c>
      <c r="M577" s="95">
        <v>1.9350553629919887E-3</v>
      </c>
      <c r="N577" s="95">
        <v>1.8569439416751266E-3</v>
      </c>
      <c r="O577" s="95">
        <v>4.1658580303192139E-3</v>
      </c>
      <c r="P577" s="95">
        <v>2.1601538173854351E-3</v>
      </c>
      <c r="Q577" s="95">
        <v>-1.1167842894792557E-2</v>
      </c>
      <c r="R577" s="95">
        <v>-4.9629313871264458E-3</v>
      </c>
      <c r="V577" s="94" t="s">
        <v>162</v>
      </c>
      <c r="W577" s="95">
        <f>C577-'Growth Contrib.'!C577</f>
        <v>3.9272061262763647E-7</v>
      </c>
      <c r="X577" s="95">
        <f>D577-'Growth Contrib.'!D577</f>
        <v>0</v>
      </c>
      <c r="Y577" s="95">
        <f>E577-'Growth Contrib.'!E577</f>
        <v>-5.1671523459799473E-7</v>
      </c>
      <c r="Z577" s="95">
        <f>F577-'Growth Contrib.'!F577</f>
        <v>9.6758619241854582E-9</v>
      </c>
      <c r="AA577" s="95">
        <f>G577-'Growth Contrib.'!G577</f>
        <v>2.4868259484653321E-7</v>
      </c>
      <c r="AB577" s="95">
        <f>H577-'Growth Contrib.'!H577</f>
        <v>-1.7307327180443588E-7</v>
      </c>
      <c r="AC577" s="95">
        <f>I577-'Growth Contrib.'!I577</f>
        <v>4.3316301711650296E-7</v>
      </c>
      <c r="AD577" s="95">
        <f>J577-'Growth Contrib.'!J577</f>
        <v>-3.358661969186244E-7</v>
      </c>
      <c r="AE577" s="95">
        <f>K577-'Growth Contrib.'!K577</f>
        <v>-1.2829850563975814E-7</v>
      </c>
      <c r="AF577" s="95">
        <f>L577-'Growth Contrib.'!L577</f>
        <v>3.9584122318945397E-8</v>
      </c>
      <c r="AG577" s="95">
        <f>M577-'Growth Contrib.'!M577</f>
        <v>2.6131567861810943E-7</v>
      </c>
      <c r="AH577" s="95">
        <f>N577-'Growth Contrib.'!N577</f>
        <v>-5.204827897762037E-7</v>
      </c>
      <c r="AI577" s="95">
        <f>O577-'Growth Contrib.'!O577</f>
        <v>6.2702292155311645E-8</v>
      </c>
      <c r="AJ577" s="95">
        <f>P577-'Growth Contrib.'!P577</f>
        <v>-3.5517855464899106E-8</v>
      </c>
      <c r="AK577" s="95">
        <f>Q577-'Growth Contrib.'!Q577</f>
        <v>1.738213652683479E-7</v>
      </c>
      <c r="AL577" s="95">
        <f>R577-'Growth Contrib.'!R577</f>
        <v>4.9600602037517399E-7</v>
      </c>
    </row>
    <row r="578" spans="1:38" x14ac:dyDescent="0.2">
      <c r="A578" s="94" t="s">
        <v>156</v>
      </c>
      <c r="B578" s="85"/>
      <c r="C578" s="95">
        <v>0.28962326049804688</v>
      </c>
      <c r="D578" s="95">
        <v>3.0645092949271202E-2</v>
      </c>
      <c r="E578" s="95">
        <v>0.15768666565418243</v>
      </c>
      <c r="F578" s="95">
        <v>3.8889303803443909E-2</v>
      </c>
      <c r="G578" s="95">
        <v>-0.36933556199073792</v>
      </c>
      <c r="H578" s="95">
        <v>0.14986558258533478</v>
      </c>
      <c r="I578" s="95">
        <v>-0.1499050110578537</v>
      </c>
      <c r="J578" s="95">
        <v>0.30266693234443665</v>
      </c>
      <c r="K578" s="95">
        <v>-0.2607225775718689</v>
      </c>
      <c r="L578" s="95">
        <v>7.0723831653594971E-2</v>
      </c>
      <c r="M578" s="95">
        <v>-8.8131316006183624E-2</v>
      </c>
      <c r="N578" s="95">
        <v>0.14236471056938171</v>
      </c>
      <c r="O578" s="95">
        <v>1.4671348966658115E-2</v>
      </c>
      <c r="P578" s="95">
        <v>-3.2603193074464798E-2</v>
      </c>
      <c r="Q578" s="95">
        <v>7.5509704649448395E-2</v>
      </c>
      <c r="R578" s="95">
        <v>0.1288001537322998</v>
      </c>
      <c r="V578" s="94" t="s">
        <v>156</v>
      </c>
      <c r="W578" s="95">
        <f>C578-'Growth Contrib.'!C578</f>
        <v>7.3229220687309748E-8</v>
      </c>
      <c r="X578" s="95">
        <f>D578-'Growth Contrib.'!D578</f>
        <v>1.9603397567388714E-7</v>
      </c>
      <c r="Y578" s="95">
        <f>E578-'Growth Contrib.'!E578</f>
        <v>-3.0784504639891352E-7</v>
      </c>
      <c r="Z578" s="95">
        <f>F578-'Growth Contrib.'!F578</f>
        <v>8.6195408491307468E-8</v>
      </c>
      <c r="AA578" s="95">
        <f>G578-'Growth Contrib.'!G578</f>
        <v>3.3048029424165293E-7</v>
      </c>
      <c r="AB578" s="95">
        <f>H578-'Growth Contrib.'!H578</f>
        <v>-2.3625125206150344E-7</v>
      </c>
      <c r="AC578" s="95">
        <f>I578-'Growth Contrib.'!I578</f>
        <v>-3.6298319086580655E-7</v>
      </c>
      <c r="AD578" s="95">
        <f>J578-'Growth Contrib.'!J578</f>
        <v>1.6106867661846991E-7</v>
      </c>
      <c r="AE578" s="95">
        <f>K578-'Growth Contrib.'!K578</f>
        <v>-9.9654731466891633E-8</v>
      </c>
      <c r="AF578" s="95">
        <f>L578-'Growth Contrib.'!L578</f>
        <v>5.0764436820838199E-7</v>
      </c>
      <c r="AG578" s="95">
        <f>M578-'Growth Contrib.'!M578</f>
        <v>-1.793224801011073E-7</v>
      </c>
      <c r="AH578" s="95">
        <f>N578-'Growth Contrib.'!N578</f>
        <v>-4.82374306720601E-7</v>
      </c>
      <c r="AI578" s="95">
        <f>O578-'Growth Contrib.'!O578</f>
        <v>1.4219187521868903E-8</v>
      </c>
      <c r="AJ578" s="95">
        <f>P578-'Growth Contrib.'!P578</f>
        <v>3.6978875725401927E-9</v>
      </c>
      <c r="AK578" s="95">
        <f>Q578-'Growth Contrib.'!Q578</f>
        <v>7.0453494593891719E-8</v>
      </c>
      <c r="AL578" s="95">
        <f>R578-'Growth Contrib.'!R578</f>
        <v>-7.3853361287623542E-8</v>
      </c>
    </row>
    <row r="579" spans="1:38" x14ac:dyDescent="0.2">
      <c r="A579" s="94" t="s">
        <v>10</v>
      </c>
      <c r="B579" s="85"/>
      <c r="C579" s="95">
        <v>-2.0291006658226252E-3</v>
      </c>
      <c r="D579" s="95">
        <v>9.8469620570540428E-3</v>
      </c>
      <c r="E579" s="95">
        <v>0.11090269684791565</v>
      </c>
      <c r="F579" s="95">
        <v>0.16901226341724396</v>
      </c>
      <c r="G579" s="95">
        <v>-3.8155924528837204E-2</v>
      </c>
      <c r="H579" s="95">
        <v>8.7102338671684265E-2</v>
      </c>
      <c r="I579" s="95">
        <v>-0.20889759063720703</v>
      </c>
      <c r="J579" s="95">
        <v>2.0038554444909096E-2</v>
      </c>
      <c r="K579" s="95">
        <v>-0.16686494648456573</v>
      </c>
      <c r="L579" s="95">
        <v>7.0243008434772491E-2</v>
      </c>
      <c r="M579" s="95">
        <v>0.27253258228302002</v>
      </c>
      <c r="N579" s="95">
        <v>-0.10133601725101471</v>
      </c>
      <c r="O579" s="95">
        <v>-0.12129732221364975</v>
      </c>
      <c r="P579" s="95">
        <v>3.345135971903801E-2</v>
      </c>
      <c r="Q579" s="95">
        <v>7.1396522223949432E-2</v>
      </c>
      <c r="R579" s="95">
        <v>-6.4543131738901138E-3</v>
      </c>
      <c r="V579" s="94" t="s">
        <v>10</v>
      </c>
      <c r="W579" s="95">
        <f>C579-'Growth Contrib.'!C579</f>
        <v>-4.3520964127657935E-8</v>
      </c>
      <c r="X579" s="95">
        <f>D579-'Growth Contrib.'!D579</f>
        <v>5.4028431781955044E-7</v>
      </c>
      <c r="Y579" s="95">
        <f>E579-'Growth Contrib.'!E579</f>
        <v>-3.1251949687838287E-7</v>
      </c>
      <c r="Z579" s="95">
        <f>F579-'Growth Contrib.'!F579</f>
        <v>-1.8375150903637838E-7</v>
      </c>
      <c r="AA579" s="95">
        <f>G579-'Growth Contrib.'!G579</f>
        <v>1.9955719483821799E-7</v>
      </c>
      <c r="AB579" s="95">
        <f>H579-'Growth Contrib.'!H579</f>
        <v>-3.2227754098723693E-7</v>
      </c>
      <c r="AC579" s="95">
        <f>I579-'Growth Contrib.'!I579</f>
        <v>-2.7885296294272166E-9</v>
      </c>
      <c r="AD579" s="95">
        <f>J579-'Growth Contrib.'!J579</f>
        <v>4.9957722743007582E-7</v>
      </c>
      <c r="AE579" s="95">
        <f>K579-'Growth Contrib.'!K579</f>
        <v>-4.1684615453840834E-7</v>
      </c>
      <c r="AF579" s="95">
        <f>L579-'Growth Contrib.'!L579</f>
        <v>-3.8607008619184757E-7</v>
      </c>
      <c r="AG579" s="95">
        <f>M579-'Growth Contrib.'!M579</f>
        <v>5.7967011451998118E-7</v>
      </c>
      <c r="AH579" s="95">
        <f>N579-'Growth Contrib.'!N579</f>
        <v>2.044511191456877E-7</v>
      </c>
      <c r="AI579" s="95">
        <f>O579-'Growth Contrib.'!O579</f>
        <v>1.0866194441461197E-7</v>
      </c>
      <c r="AJ579" s="95">
        <f>P579-'Growth Contrib.'!P579</f>
        <v>-8.4976557776506034E-7</v>
      </c>
      <c r="AK579" s="95">
        <f>Q579-'Growth Contrib.'!Q579</f>
        <v>4.659863820088983E-7</v>
      </c>
      <c r="AL579" s="95">
        <f>R579-'Growth Contrib.'!R579</f>
        <v>1.7463409259996232E-7</v>
      </c>
    </row>
    <row r="580" spans="1:38" x14ac:dyDescent="0.2">
      <c r="A580" s="94" t="s">
        <v>163</v>
      </c>
      <c r="B580" s="85"/>
      <c r="C580" s="95">
        <v>0</v>
      </c>
      <c r="D580" s="95">
        <v>0</v>
      </c>
      <c r="E580" s="95">
        <v>6.6800969652831554E-3</v>
      </c>
      <c r="F580" s="95">
        <v>0</v>
      </c>
      <c r="G580" s="95">
        <v>0</v>
      </c>
      <c r="H580" s="95">
        <v>0</v>
      </c>
      <c r="I580" s="95">
        <v>0</v>
      </c>
      <c r="J580" s="95">
        <v>-3.4688942832872272E-4</v>
      </c>
      <c r="K580" s="95">
        <v>8.0260171671397984E-5</v>
      </c>
      <c r="L580" s="95">
        <v>-1.8914024112746119E-3</v>
      </c>
      <c r="M580" s="95">
        <v>-6.7094410769641399E-4</v>
      </c>
      <c r="N580" s="95">
        <v>-4.4743930920958519E-3</v>
      </c>
      <c r="O580" s="95">
        <v>-5.042562261223793E-3</v>
      </c>
      <c r="P580" s="95">
        <v>1.5680298674851656E-3</v>
      </c>
      <c r="Q580" s="95">
        <v>-1.8834531307220459E-2</v>
      </c>
      <c r="R580" s="95">
        <v>-5.052174674347043E-4</v>
      </c>
      <c r="V580" s="94" t="s">
        <v>163</v>
      </c>
      <c r="W580" s="95">
        <f>C580-'Growth Contrib.'!C580</f>
        <v>0</v>
      </c>
      <c r="X580" s="95">
        <f>D580-'Growth Contrib.'!D580</f>
        <v>0</v>
      </c>
      <c r="Y580" s="95">
        <f>E580-'Growth Contrib.'!E580</f>
        <v>4.5552483358794749E-7</v>
      </c>
      <c r="Z580" s="95">
        <f>F580-'Growth Contrib.'!F580</f>
        <v>0</v>
      </c>
      <c r="AA580" s="95">
        <f>G580-'Growth Contrib.'!G580</f>
        <v>0</v>
      </c>
      <c r="AB580" s="95">
        <f>H580-'Growth Contrib.'!H580</f>
        <v>0</v>
      </c>
      <c r="AC580" s="95">
        <f>I580-'Growth Contrib.'!I580</f>
        <v>0</v>
      </c>
      <c r="AD580" s="95">
        <f>J580-'Growth Contrib.'!J580</f>
        <v>-1.5274850971255284E-7</v>
      </c>
      <c r="AE580" s="95">
        <f>K580-'Growth Contrib.'!K580</f>
        <v>-2.2524486176501133E-7</v>
      </c>
      <c r="AF580" s="95">
        <f>L580-'Growth Contrib.'!L580</f>
        <v>2.2635535212693625E-7</v>
      </c>
      <c r="AG580" s="95">
        <f>M580-'Growth Contrib.'!M580</f>
        <v>-7.5585731098410085E-7</v>
      </c>
      <c r="AH580" s="95">
        <f>N580-'Growth Contrib.'!N580</f>
        <v>4.742755386434247E-7</v>
      </c>
      <c r="AI580" s="95">
        <f>O580-'Growth Contrib.'!O580</f>
        <v>-3.5978480437959259E-8</v>
      </c>
      <c r="AJ580" s="95">
        <f>P580-'Growth Contrib.'!P580</f>
        <v>-6.1604744471931844E-9</v>
      </c>
      <c r="AK580" s="95">
        <f>Q580-'Growth Contrib.'!Q580</f>
        <v>3.199645011789376E-8</v>
      </c>
      <c r="AL580" s="95">
        <f>R580-'Growth Contrib.'!R580</f>
        <v>-3.9691635993991531E-8</v>
      </c>
    </row>
    <row r="581" spans="1:38" x14ac:dyDescent="0.2">
      <c r="A581" s="94" t="s">
        <v>164</v>
      </c>
      <c r="B581" s="85"/>
      <c r="C581" s="95">
        <v>0</v>
      </c>
      <c r="D581" s="95">
        <v>0</v>
      </c>
      <c r="E581" s="95">
        <v>-9.495721897110343E-4</v>
      </c>
      <c r="F581" s="95">
        <v>1.9231876358389854E-2</v>
      </c>
      <c r="G581" s="95">
        <v>9.8124910145998001E-3</v>
      </c>
      <c r="H581" s="95">
        <v>6.7671993747353554E-3</v>
      </c>
      <c r="I581" s="95">
        <v>3.3654994331300259E-3</v>
      </c>
      <c r="J581" s="95">
        <v>5.3398567251861095E-3</v>
      </c>
      <c r="K581" s="95">
        <v>4.8987492918968201E-3</v>
      </c>
      <c r="L581" s="95">
        <v>6.5014045685529709E-3</v>
      </c>
      <c r="M581" s="95">
        <v>1.1219785548746586E-2</v>
      </c>
      <c r="N581" s="95">
        <v>1.757027767598629E-2</v>
      </c>
      <c r="O581" s="95">
        <v>8.7345894426107407E-3</v>
      </c>
      <c r="P581" s="95">
        <v>2.3182989098131657E-3</v>
      </c>
      <c r="Q581" s="95">
        <v>2.7255394961684942E-3</v>
      </c>
      <c r="R581" s="95">
        <v>-2.4617805611342192E-3</v>
      </c>
      <c r="V581" s="94" t="s">
        <v>164</v>
      </c>
      <c r="W581" s="95">
        <f>C581-'Growth Contrib.'!C581</f>
        <v>0</v>
      </c>
      <c r="X581" s="95">
        <f>D581-'Growth Contrib.'!D581</f>
        <v>0</v>
      </c>
      <c r="Y581" s="95">
        <f>E581-'Growth Contrib.'!E581</f>
        <v>7.8585882319365946E-8</v>
      </c>
      <c r="Z581" s="95">
        <f>F581-'Growth Contrib.'!F581</f>
        <v>3.6190478403669291E-7</v>
      </c>
      <c r="AA581" s="95">
        <f>G581-'Growth Contrib.'!G581</f>
        <v>-2.6936690519438478E-7</v>
      </c>
      <c r="AB581" s="95">
        <f>H581-'Growth Contrib.'!H581</f>
        <v>-3.6668053745875923E-7</v>
      </c>
      <c r="AC581" s="95">
        <f>I581-'Growth Contrib.'!I581</f>
        <v>-2.2324983255366665E-7</v>
      </c>
      <c r="AD581" s="95">
        <f>J581-'Growth Contrib.'!J581</f>
        <v>7.4604442485293881E-7</v>
      </c>
      <c r="AE581" s="95">
        <f>K581-'Growth Contrib.'!K581</f>
        <v>-5.2943758756512221E-7</v>
      </c>
      <c r="AF581" s="95">
        <f>L581-'Growth Contrib.'!L581</f>
        <v>4.6958950314802267E-7</v>
      </c>
      <c r="AG581" s="95">
        <f>M581-'Growth Contrib.'!M581</f>
        <v>-4.5063247652507576E-7</v>
      </c>
      <c r="AH581" s="95">
        <f>N581-'Growth Contrib.'!N581</f>
        <v>4.1270034081136719E-7</v>
      </c>
      <c r="AI581" s="95">
        <f>O581-'Growth Contrib.'!O581</f>
        <v>2.6171749258410704E-7</v>
      </c>
      <c r="AJ581" s="95">
        <f>P581-'Growth Contrib.'!P581</f>
        <v>-8.9783794582180831E-8</v>
      </c>
      <c r="AK581" s="95">
        <f>Q581-'Growth Contrib.'!Q581</f>
        <v>-2.8864792497862446E-7</v>
      </c>
      <c r="AL581" s="95">
        <f>R581-'Growth Contrib.'!R581</f>
        <v>3.141159274260355E-7</v>
      </c>
    </row>
    <row r="582" spans="1:38" x14ac:dyDescent="0.2">
      <c r="A582" s="94" t="s">
        <v>165</v>
      </c>
      <c r="B582" s="85"/>
      <c r="C582" s="95">
        <v>0</v>
      </c>
      <c r="D582" s="95">
        <v>0</v>
      </c>
      <c r="E582" s="95">
        <v>0.37307882308959961</v>
      </c>
      <c r="F582" s="95">
        <v>4.618931096047163E-3</v>
      </c>
      <c r="G582" s="95">
        <v>0.14953167736530304</v>
      </c>
      <c r="H582" s="95">
        <v>2.7398966252803802E-2</v>
      </c>
      <c r="I582" s="95">
        <v>-3.8684648461639881E-3</v>
      </c>
      <c r="J582" s="95">
        <v>9.7302459180355072E-2</v>
      </c>
      <c r="K582" s="95">
        <v>3.1409428920596838E-3</v>
      </c>
      <c r="L582" s="95">
        <v>5.2153013646602631E-2</v>
      </c>
      <c r="M582" s="95">
        <v>1.3382259756326675E-2</v>
      </c>
      <c r="N582" s="95">
        <v>-1.9552767276763916E-2</v>
      </c>
      <c r="O582" s="95">
        <v>1.4030730817466974E-3</v>
      </c>
      <c r="P582" s="95">
        <v>4.4152379035949707E-2</v>
      </c>
      <c r="Q582" s="95">
        <v>-1.506346371024847E-2</v>
      </c>
      <c r="R582" s="95">
        <v>-0.11519662290811539</v>
      </c>
      <c r="V582" s="94" t="s">
        <v>165</v>
      </c>
      <c r="W582" s="95">
        <f>C582-'Growth Contrib.'!C582</f>
        <v>0</v>
      </c>
      <c r="X582" s="95">
        <f>D582-'Growth Contrib.'!D582</f>
        <v>0</v>
      </c>
      <c r="Y582" s="95">
        <f>E582-'Growth Contrib.'!E582</f>
        <v>-1.3626378836395503E-7</v>
      </c>
      <c r="Z582" s="95">
        <f>F582-'Growth Contrib.'!F582</f>
        <v>8.3612737203538068E-8</v>
      </c>
      <c r="AA582" s="95">
        <f>G582-'Growth Contrib.'!G582</f>
        <v>-5.6605660603281649E-8</v>
      </c>
      <c r="AB582" s="95">
        <f>H582-'Growth Contrib.'!H582</f>
        <v>-7.9353105440771454E-9</v>
      </c>
      <c r="AC582" s="95">
        <f>I582-'Growth Contrib.'!I582</f>
        <v>-7.0427022234430953E-8</v>
      </c>
      <c r="AD582" s="95">
        <f>J582-'Growth Contrib.'!J582</f>
        <v>1.1203864448694478E-7</v>
      </c>
      <c r="AE582" s="95">
        <f>K582-'Growth Contrib.'!K582</f>
        <v>2.0792537030805622E-7</v>
      </c>
      <c r="AF582" s="95">
        <f>L582-'Growth Contrib.'!L582</f>
        <v>-1.7246092493677923E-7</v>
      </c>
      <c r="AG582" s="95">
        <f>M582-'Growth Contrib.'!M582</f>
        <v>-5.0815221495914553E-8</v>
      </c>
      <c r="AH582" s="95">
        <f>N582-'Growth Contrib.'!N582</f>
        <v>-8.1395457891125789E-8</v>
      </c>
      <c r="AI582" s="95">
        <f>O582-'Growth Contrib.'!O582</f>
        <v>2.3876854288130619E-7</v>
      </c>
      <c r="AJ582" s="95">
        <f>P582-'Growth Contrib.'!P582</f>
        <v>-8.0347270010883154E-8</v>
      </c>
      <c r="AK582" s="95">
        <f>Q582-'Growth Contrib.'!Q582</f>
        <v>-2.2402699663762182E-7</v>
      </c>
      <c r="AL582" s="95">
        <f>R582-'Growth Contrib.'!R582</f>
        <v>-9.2396029716113048E-10</v>
      </c>
    </row>
    <row r="583" spans="1:38" x14ac:dyDescent="0.2">
      <c r="A583" s="94" t="s">
        <v>166</v>
      </c>
      <c r="B583" s="85"/>
      <c r="C583" s="95">
        <v>2.5820071459747851E-4</v>
      </c>
      <c r="D583" s="95">
        <v>0</v>
      </c>
      <c r="E583" s="95">
        <v>2.7415819931775331E-3</v>
      </c>
      <c r="F583" s="95">
        <v>4.0082585066556931E-2</v>
      </c>
      <c r="G583" s="95">
        <v>4.062223806977272E-2</v>
      </c>
      <c r="H583" s="95">
        <v>1.3186831027269363E-2</v>
      </c>
      <c r="I583" s="95">
        <v>6.4349304884672165E-3</v>
      </c>
      <c r="J583" s="95">
        <v>2.277810126543045E-2</v>
      </c>
      <c r="K583" s="95">
        <v>7.0677846670150757E-3</v>
      </c>
      <c r="L583" s="95">
        <v>7.2915833443403244E-3</v>
      </c>
      <c r="M583" s="95">
        <v>4.3637198396027088E-3</v>
      </c>
      <c r="N583" s="95">
        <v>1.7540466040372849E-2</v>
      </c>
      <c r="O583" s="95">
        <v>1.3453670777380466E-2</v>
      </c>
      <c r="P583" s="95">
        <v>7.6848166063427925E-3</v>
      </c>
      <c r="Q583" s="95">
        <v>-2.0510933827608824E-3</v>
      </c>
      <c r="R583" s="95">
        <v>2.4630576372146606E-2</v>
      </c>
      <c r="V583" s="94" t="s">
        <v>166</v>
      </c>
      <c r="W583" s="95">
        <f>C583-'Growth Contrib.'!C583</f>
        <v>2.3399087399047971E-7</v>
      </c>
      <c r="X583" s="95">
        <f>D583-'Growth Contrib.'!D583</f>
        <v>0</v>
      </c>
      <c r="Y583" s="95">
        <f>E583-'Growth Contrib.'!E583</f>
        <v>5.1709162444523588E-8</v>
      </c>
      <c r="Z583" s="95">
        <f>F583-'Growth Contrib.'!F583</f>
        <v>-3.9562766706441321E-7</v>
      </c>
      <c r="AA583" s="95">
        <f>G583-'Growth Contrib.'!G583</f>
        <v>-2.0089773864612193E-7</v>
      </c>
      <c r="AB583" s="95">
        <f>H583-'Growth Contrib.'!H583</f>
        <v>9.1812476976996238E-8</v>
      </c>
      <c r="AC583" s="95">
        <f>I583-'Growth Contrib.'!I583</f>
        <v>4.3863878822995167E-7</v>
      </c>
      <c r="AD583" s="95">
        <f>J583-'Growth Contrib.'!J583</f>
        <v>-5.0931923394406664E-7</v>
      </c>
      <c r="AE583" s="95">
        <f>K583-'Growth Contrib.'!K583</f>
        <v>8.9772145813425686E-8</v>
      </c>
      <c r="AF583" s="95">
        <f>L583-'Growth Contrib.'!L583</f>
        <v>6.0115600254966733E-7</v>
      </c>
      <c r="AG583" s="95">
        <f>M583-'Growth Contrib.'!M583</f>
        <v>-1.9712495464598023E-7</v>
      </c>
      <c r="AH583" s="95">
        <f>N583-'Growth Contrib.'!N583</f>
        <v>-1.4969693011221419E-7</v>
      </c>
      <c r="AI583" s="95">
        <f>O583-'Growth Contrib.'!O583</f>
        <v>3.2966126088836145E-7</v>
      </c>
      <c r="AJ583" s="95">
        <f>P583-'Growth Contrib.'!P583</f>
        <v>-5.6175614735528429E-7</v>
      </c>
      <c r="AK583" s="95">
        <f>Q583-'Growth Contrib.'!Q583</f>
        <v>2.457890880169962E-7</v>
      </c>
      <c r="AL583" s="95">
        <f>R583-'Growth Contrib.'!R583</f>
        <v>-1.7179895224136987E-7</v>
      </c>
    </row>
    <row r="584" spans="1:38" x14ac:dyDescent="0.2">
      <c r="A584" s="96" t="s">
        <v>167</v>
      </c>
      <c r="B584" s="97"/>
      <c r="C584" s="98">
        <v>3.6524113267660141E-2</v>
      </c>
      <c r="D584" s="98">
        <v>4.7598071396350861E-2</v>
      </c>
      <c r="E584" s="98">
        <v>4.0426552295684814E-2</v>
      </c>
      <c r="F584" s="98">
        <v>4.2412098497152328E-2</v>
      </c>
      <c r="G584" s="98">
        <v>4.7781571745872498E-2</v>
      </c>
      <c r="H584" s="98">
        <v>2.6887856423854828E-2</v>
      </c>
      <c r="I584" s="98">
        <v>7.8524006530642509E-3</v>
      </c>
      <c r="J584" s="98">
        <v>2.1076897159218788E-2</v>
      </c>
      <c r="K584" s="98">
        <v>1.42209492623806E-2</v>
      </c>
      <c r="L584" s="98">
        <v>5.7359868660569191E-3</v>
      </c>
      <c r="M584" s="98">
        <v>2.0209802314639091E-2</v>
      </c>
      <c r="N584" s="98">
        <v>-2.5524189695715904E-3</v>
      </c>
      <c r="O584" s="98">
        <v>2.0516619086265564E-2</v>
      </c>
      <c r="P584" s="98">
        <v>1.790214329957962E-2</v>
      </c>
      <c r="Q584" s="98">
        <v>1.335019338876009E-2</v>
      </c>
      <c r="R584" s="98">
        <v>1.3902121223509312E-2</v>
      </c>
      <c r="V584" s="96" t="s">
        <v>167</v>
      </c>
      <c r="W584" s="98">
        <f>C584-'Growth Contrib.'!C584</f>
        <v>3.0271996014769043E-7</v>
      </c>
      <c r="X584" s="98">
        <f>D584-'Growth Contrib.'!D584</f>
        <v>-4.9256042888162765E-7</v>
      </c>
      <c r="Y584" s="98">
        <f>E584-'Growth Contrib.'!E584</f>
        <v>3.8443912230012867E-7</v>
      </c>
      <c r="Z584" s="98">
        <f>F584-'Growth Contrib.'!F584</f>
        <v>-2.0868948256286268E-7</v>
      </c>
      <c r="AA584" s="98">
        <f>G584-'Growth Contrib.'!G584</f>
        <v>-3.4200565133396532E-7</v>
      </c>
      <c r="AB584" s="98">
        <f>H584-'Growth Contrib.'!H584</f>
        <v>6.0098885596229779E-7</v>
      </c>
      <c r="AC584" s="98">
        <f>I584-'Growth Contrib.'!I584</f>
        <v>1.5465023706084935E-9</v>
      </c>
      <c r="AD584" s="98">
        <f>J584-'Growth Contrib.'!J584</f>
        <v>-5.0474002829745124E-7</v>
      </c>
      <c r="AE584" s="98">
        <f>K584-'Growth Contrib.'!K584</f>
        <v>4.0243005554503608E-7</v>
      </c>
      <c r="AF584" s="98">
        <f>L584-'Growth Contrib.'!L584</f>
        <v>-1.9807941526329281E-7</v>
      </c>
      <c r="AG584" s="98">
        <f>M584-'Growth Contrib.'!M584</f>
        <v>-1.4442749447091119E-7</v>
      </c>
      <c r="AH584" s="98">
        <f>N584-'Growth Contrib.'!N584</f>
        <v>-8.8602149747249448E-8</v>
      </c>
      <c r="AI584" s="98">
        <f>O584-'Growth Contrib.'!O584</f>
        <v>1.7740690007317372E-7</v>
      </c>
      <c r="AJ584" s="98">
        <f>P584-'Growth Contrib.'!P584</f>
        <v>4.6854096225415476E-7</v>
      </c>
      <c r="AK584" s="98">
        <f>Q584-'Growth Contrib.'!Q584</f>
        <v>-7.1965615386707094E-7</v>
      </c>
      <c r="AL584" s="98">
        <f>R584-'Growth Contrib.'!R584</f>
        <v>2.2891290947513188E-7</v>
      </c>
    </row>
    <row r="585" spans="1:38" x14ac:dyDescent="0.2">
      <c r="A585" s="1"/>
      <c r="V585" s="1"/>
    </row>
    <row r="586" spans="1:38" x14ac:dyDescent="0.2">
      <c r="A586" s="59" t="s">
        <v>219</v>
      </c>
      <c r="B586" s="60"/>
      <c r="C586" s="60"/>
      <c r="D586" s="60"/>
      <c r="E586" s="60"/>
      <c r="F586" s="60"/>
      <c r="G586" s="60"/>
      <c r="H586" s="60"/>
      <c r="I586" s="60"/>
      <c r="J586" s="60"/>
      <c r="K586" s="60"/>
      <c r="L586" s="60"/>
      <c r="M586" s="60"/>
      <c r="N586" s="60"/>
      <c r="O586" s="60"/>
      <c r="P586" s="60"/>
      <c r="Q586" s="60"/>
      <c r="R586" s="60"/>
      <c r="V586" s="59" t="s">
        <v>219</v>
      </c>
      <c r="W586" s="60"/>
      <c r="X586" s="60"/>
      <c r="Y586" s="60"/>
      <c r="Z586" s="60"/>
      <c r="AA586" s="60"/>
      <c r="AB586" s="60"/>
      <c r="AC586" s="60"/>
      <c r="AD586" s="60"/>
      <c r="AE586" s="60"/>
      <c r="AF586" s="60"/>
      <c r="AG586" s="60"/>
      <c r="AH586" s="60"/>
      <c r="AI586" s="60"/>
      <c r="AJ586" s="60"/>
      <c r="AK586" s="60"/>
      <c r="AL586" s="60"/>
    </row>
    <row r="587" spans="1:38" ht="15" x14ac:dyDescent="0.2">
      <c r="A587" s="87" t="s">
        <v>7</v>
      </c>
      <c r="B587" s="32"/>
      <c r="C587" s="32">
        <v>2007</v>
      </c>
      <c r="D587" s="32">
        <v>2008</v>
      </c>
      <c r="E587" s="32">
        <v>2009</v>
      </c>
      <c r="F587" s="32">
        <v>2010</v>
      </c>
      <c r="G587" s="32">
        <v>2011</v>
      </c>
      <c r="H587" s="32">
        <v>2012</v>
      </c>
      <c r="I587" s="32">
        <v>2013</v>
      </c>
      <c r="J587" s="32">
        <v>2014</v>
      </c>
      <c r="K587" s="32">
        <v>2015</v>
      </c>
      <c r="L587" s="32">
        <v>2016</v>
      </c>
      <c r="M587" s="32">
        <v>2017</v>
      </c>
      <c r="N587" s="32">
        <v>2018</v>
      </c>
      <c r="O587" s="32">
        <v>2019</v>
      </c>
      <c r="P587" s="32">
        <v>2020</v>
      </c>
      <c r="Q587" s="32">
        <v>2021</v>
      </c>
      <c r="R587" s="32">
        <v>2022</v>
      </c>
      <c r="V587" s="87" t="s">
        <v>7</v>
      </c>
      <c r="W587" s="32">
        <v>2007</v>
      </c>
      <c r="X587" s="32">
        <v>2008</v>
      </c>
      <c r="Y587" s="32">
        <v>2009</v>
      </c>
      <c r="Z587" s="32">
        <v>2010</v>
      </c>
      <c r="AA587" s="32">
        <v>2011</v>
      </c>
      <c r="AB587" s="32">
        <v>2012</v>
      </c>
      <c r="AC587" s="32">
        <v>2013</v>
      </c>
      <c r="AD587" s="32">
        <v>2014</v>
      </c>
      <c r="AE587" s="32">
        <v>2015</v>
      </c>
      <c r="AF587" s="32">
        <v>2016</v>
      </c>
      <c r="AG587" s="32">
        <v>2017</v>
      </c>
      <c r="AH587" s="32">
        <v>2018</v>
      </c>
      <c r="AI587" s="32">
        <v>2019</v>
      </c>
      <c r="AJ587" s="32">
        <v>2020</v>
      </c>
      <c r="AK587" s="32">
        <v>2021</v>
      </c>
      <c r="AL587" s="32">
        <v>2022</v>
      </c>
    </row>
    <row r="588" spans="1:38" x14ac:dyDescent="0.2">
      <c r="A588" s="94" t="s">
        <v>28</v>
      </c>
      <c r="B588" s="85"/>
      <c r="C588" s="95" cm="1">
        <f t="array" ref="C588:R598">TRANSPOSE('5.Stata-DNSP&amp;State'!M201:W216)</f>
        <v>-7.0687965489923954E-4</v>
      </c>
      <c r="D588" s="95">
        <v>5.3337193094193935E-4</v>
      </c>
      <c r="E588" s="95">
        <v>3.4015071578323841E-3</v>
      </c>
      <c r="F588" s="95">
        <v>-9.8508258815854788E-4</v>
      </c>
      <c r="G588" s="95">
        <v>-2.3748744279146194E-3</v>
      </c>
      <c r="H588" s="95">
        <v>-2.9114566277712584E-3</v>
      </c>
      <c r="I588" s="95">
        <v>-1.6153055476024747E-3</v>
      </c>
      <c r="J588" s="95">
        <v>-3.3285291865468025E-3</v>
      </c>
      <c r="K588" s="95">
        <v>1.8704123795032501E-3</v>
      </c>
      <c r="L588" s="95">
        <v>1.3537917984649539E-3</v>
      </c>
      <c r="M588" s="95">
        <v>-1.1752521386370063E-3</v>
      </c>
      <c r="N588" s="95">
        <v>2.2980934008955956E-3</v>
      </c>
      <c r="O588" s="95">
        <v>6.5096194157376885E-4</v>
      </c>
      <c r="P588" s="95">
        <v>1.8758539808914065E-3</v>
      </c>
      <c r="Q588" s="95">
        <v>1.8879126291722059E-3</v>
      </c>
      <c r="R588" s="95">
        <v>2.2715507075190544E-3</v>
      </c>
      <c r="V588" s="94" t="s">
        <v>28</v>
      </c>
      <c r="W588" s="95">
        <f>C588-'Growth Contrib.'!C588</f>
        <v>-5.0954899239569716E-8</v>
      </c>
      <c r="X588" s="95">
        <f>D588-'Growth Contrib.'!D588</f>
        <v>6.9430941939362112E-8</v>
      </c>
      <c r="Y588" s="95">
        <f>E588-'Growth Contrib.'!E588</f>
        <v>-6.8421676159037548E-9</v>
      </c>
      <c r="Z588" s="95">
        <f>F588-'Growth Contrib.'!F588</f>
        <v>-1.0488158547813237E-8</v>
      </c>
      <c r="AA588" s="95">
        <f>G588-'Growth Contrib.'!G588</f>
        <v>3.1572085380533049E-8</v>
      </c>
      <c r="AB588" s="95">
        <f>H588-'Growth Contrib.'!H588</f>
        <v>-4.162777125825759E-8</v>
      </c>
      <c r="AC588" s="95">
        <f>I588-'Growth Contrib.'!I588</f>
        <v>3.4523975254129036E-9</v>
      </c>
      <c r="AD588" s="95">
        <f>J588-'Growth Contrib.'!J588</f>
        <v>2.38134531976332E-8</v>
      </c>
      <c r="AE588" s="95">
        <f>K588-'Growth Contrib.'!K588</f>
        <v>-3.2620496749971584E-8</v>
      </c>
      <c r="AF588" s="95">
        <f>L588-'Growth Contrib.'!L588</f>
        <v>-2.0153504603007133E-10</v>
      </c>
      <c r="AG588" s="95">
        <f>M588-'Growth Contrib.'!M588</f>
        <v>2.686136299371103E-8</v>
      </c>
      <c r="AH588" s="95">
        <f>N588-'Growth Contrib.'!N588</f>
        <v>1.4400895595369917E-8</v>
      </c>
      <c r="AI588" s="95">
        <f>O588-'Growth Contrib.'!O588</f>
        <v>1.5415737688109776E-9</v>
      </c>
      <c r="AJ588" s="95">
        <f>P588-'Growth Contrib.'!P588</f>
        <v>-5.3019108593472392E-8</v>
      </c>
      <c r="AK588" s="95">
        <f>Q588-'Growth Contrib.'!Q588</f>
        <v>2.8629172205878531E-8</v>
      </c>
      <c r="AL588" s="95">
        <f>R588-'Growth Contrib.'!R588</f>
        <v>8.7075190543205172E-9</v>
      </c>
    </row>
    <row r="589" spans="1:38" x14ac:dyDescent="0.2">
      <c r="A589" s="94" t="s">
        <v>161</v>
      </c>
      <c r="B589" s="85"/>
      <c r="C589" s="95">
        <v>3.1114958226680756E-2</v>
      </c>
      <c r="D589" s="95">
        <v>2.1126444917172194E-3</v>
      </c>
      <c r="E589" s="95">
        <v>3.8458867493318394E-5</v>
      </c>
      <c r="F589" s="95">
        <v>-2.3840186258894391E-5</v>
      </c>
      <c r="G589" s="95">
        <v>-6.6340980993118137E-5</v>
      </c>
      <c r="H589" s="95">
        <v>9.114614840655122E-6</v>
      </c>
      <c r="I589" s="95">
        <v>-3.0120878363959491E-5</v>
      </c>
      <c r="J589" s="95">
        <v>3.273504989920184E-5</v>
      </c>
      <c r="K589" s="95">
        <v>-3.3406166039640084E-5</v>
      </c>
      <c r="L589" s="95">
        <v>2.6146326490561478E-6</v>
      </c>
      <c r="M589" s="95">
        <v>-8.6544432633672841E-6</v>
      </c>
      <c r="N589" s="95">
        <v>5.1682716730283573E-5</v>
      </c>
      <c r="O589" s="95">
        <v>6.001220754114911E-6</v>
      </c>
      <c r="P589" s="95">
        <v>-4.2491992644499987E-6</v>
      </c>
      <c r="Q589" s="95">
        <v>1.7106518498621881E-5</v>
      </c>
      <c r="R589" s="95">
        <v>2.0912237232550979E-5</v>
      </c>
      <c r="V589" s="94" t="s">
        <v>161</v>
      </c>
      <c r="W589" s="95">
        <f>C589-'Growth Contrib.'!C589</f>
        <v>-1.8177331924384976E-7</v>
      </c>
      <c r="X589" s="95">
        <f>D589-'Growth Contrib.'!D589</f>
        <v>1.6149171721928368E-7</v>
      </c>
      <c r="Y589" s="95">
        <f>E589-'Growth Contrib.'!E589</f>
        <v>2.0749331839162296E-10</v>
      </c>
      <c r="Z589" s="95">
        <f>F589-'Growth Contrib.'!F589</f>
        <v>-2.625889439157765E-11</v>
      </c>
      <c r="AA589" s="95">
        <f>G589-'Growth Contrib.'!G589</f>
        <v>-3.0099311813856864E-10</v>
      </c>
      <c r="AB589" s="95">
        <f>H589-'Growth Contrib.'!H589</f>
        <v>-3.9159344878211691E-11</v>
      </c>
      <c r="AC589" s="95">
        <f>I589-'Growth Contrib.'!I589</f>
        <v>-7.8363959489887629E-11</v>
      </c>
      <c r="AD589" s="95">
        <f>J589-'Growth Contrib.'!J589</f>
        <v>1.4989920184293754E-10</v>
      </c>
      <c r="AE589" s="95">
        <f>K589-'Growth Contrib.'!K589</f>
        <v>-1.8603964008700406E-10</v>
      </c>
      <c r="AF589" s="95">
        <f>L589-'Growth Contrib.'!L589</f>
        <v>3.5649056147734611E-11</v>
      </c>
      <c r="AG589" s="95">
        <f>M589-'Growth Contrib.'!M589</f>
        <v>-2.4263367284102174E-11</v>
      </c>
      <c r="AH589" s="95">
        <f>N589-'Growth Contrib.'!N589</f>
        <v>1.9673028357330155E-10</v>
      </c>
      <c r="AI589" s="95">
        <f>O589-'Growth Contrib.'!O589</f>
        <v>9.0754114911379747E-11</v>
      </c>
      <c r="AJ589" s="95">
        <f>P589-'Growth Contrib.'!P589</f>
        <v>-8.2264449998368237E-11</v>
      </c>
      <c r="AK589" s="95">
        <f>Q589-'Growth Contrib.'!Q589</f>
        <v>9.8498621880219661E-11</v>
      </c>
      <c r="AL589" s="95">
        <f>R589-'Growth Contrib.'!R589</f>
        <v>3.7232550979219171E-11</v>
      </c>
    </row>
    <row r="590" spans="1:38" x14ac:dyDescent="0.2">
      <c r="A590" s="94" t="s">
        <v>30</v>
      </c>
      <c r="B590" s="85"/>
      <c r="C590" s="95">
        <v>3.8258021231740713E-3</v>
      </c>
      <c r="D590" s="95">
        <v>4.6454574912786484E-3</v>
      </c>
      <c r="E590" s="95">
        <v>4.0597226470708847E-3</v>
      </c>
      <c r="F590" s="95">
        <v>4.4176136143505573E-3</v>
      </c>
      <c r="G590" s="95">
        <v>4.3706516735255718E-3</v>
      </c>
      <c r="H590" s="95">
        <v>1.9852402620017529E-3</v>
      </c>
      <c r="I590" s="95">
        <v>1.1381033109501004E-3</v>
      </c>
      <c r="J590" s="95">
        <v>7.0001662243157625E-4</v>
      </c>
      <c r="K590" s="95">
        <v>1.7304925713688135E-3</v>
      </c>
      <c r="L590" s="95">
        <v>1.7161441501230001E-3</v>
      </c>
      <c r="M590" s="95">
        <v>1.7142645083367825E-3</v>
      </c>
      <c r="N590" s="95">
        <v>3.9068906335160136E-4</v>
      </c>
      <c r="O590" s="95">
        <v>1.9296009559184313E-3</v>
      </c>
      <c r="P590" s="95">
        <v>2.6124413125216961E-3</v>
      </c>
      <c r="Q590" s="95">
        <v>2.8703969437628984E-3</v>
      </c>
      <c r="R590" s="95">
        <v>2.6908707804977894E-3</v>
      </c>
      <c r="V590" s="94" t="s">
        <v>30</v>
      </c>
      <c r="W590" s="95">
        <f>C590-'Growth Contrib.'!C590</f>
        <v>-2.8768259285189002E-9</v>
      </c>
      <c r="X590" s="95">
        <f>D590-'Growth Contrib.'!D590</f>
        <v>-9.5087213519695624E-9</v>
      </c>
      <c r="Y590" s="95">
        <f>E590-'Growth Contrib.'!E590</f>
        <v>5.3647070884579873E-8</v>
      </c>
      <c r="Z590" s="95">
        <f>F590-'Growth Contrib.'!F590</f>
        <v>-2.9385649442416339E-8</v>
      </c>
      <c r="AA590" s="95">
        <f>G590-'Growth Contrib.'!G590</f>
        <v>-4.1326474428324267E-8</v>
      </c>
      <c r="AB590" s="95">
        <f>H590-'Growth Contrib.'!H590</f>
        <v>1.3262001752854802E-8</v>
      </c>
      <c r="AC590" s="95">
        <f>I590-'Growth Contrib.'!I590</f>
        <v>5.5310950100410927E-8</v>
      </c>
      <c r="AD590" s="95">
        <f>J590-'Growth Contrib.'!J590</f>
        <v>-7.7877568423765156E-8</v>
      </c>
      <c r="AE590" s="95">
        <f>K590-'Growth Contrib.'!K590</f>
        <v>7.5571368813578607E-8</v>
      </c>
      <c r="AF590" s="95">
        <f>L590-'Growth Contrib.'!L590</f>
        <v>3.1150123000131535E-8</v>
      </c>
      <c r="AG590" s="95">
        <f>M590-'Growth Contrib.'!M590</f>
        <v>-5.5491663217624443E-8</v>
      </c>
      <c r="AH590" s="95">
        <f>N590-'Growth Contrib.'!N590</f>
        <v>8.8763351601360823E-8</v>
      </c>
      <c r="AI590" s="95">
        <f>O590-'Growth Contrib.'!O590</f>
        <v>-1.1044081568755207E-8</v>
      </c>
      <c r="AJ590" s="95">
        <f>P590-'Growth Contrib.'!P590</f>
        <v>6.3125216958996588E-9</v>
      </c>
      <c r="AK590" s="95">
        <f>Q590-'Growth Contrib.'!Q590</f>
        <v>1.3943762898656342E-8</v>
      </c>
      <c r="AL590" s="95">
        <f>R590-'Growth Contrib.'!R590</f>
        <v>-1.4321950221043642E-7</v>
      </c>
    </row>
    <row r="591" spans="1:38" x14ac:dyDescent="0.2">
      <c r="A591" s="94" t="s">
        <v>162</v>
      </c>
      <c r="B591" s="85"/>
      <c r="C591" s="95">
        <v>-4.5594884431920946E-4</v>
      </c>
      <c r="D591" s="95">
        <v>4.2697580647654831E-4</v>
      </c>
      <c r="E591" s="95">
        <v>9.0758601436391473E-4</v>
      </c>
      <c r="F591" s="95">
        <v>8.253101259469986E-3</v>
      </c>
      <c r="G591" s="95">
        <v>8.6779706180095673E-3</v>
      </c>
      <c r="H591" s="95">
        <v>4.0398268029093742E-3</v>
      </c>
      <c r="I591" s="95">
        <v>2.3056534118950367E-3</v>
      </c>
      <c r="J591" s="95">
        <v>3.3365450799465179E-3</v>
      </c>
      <c r="K591" s="95">
        <v>2.5749513879418373E-3</v>
      </c>
      <c r="L591" s="95">
        <v>1.04959134478122E-3</v>
      </c>
      <c r="M591" s="95">
        <v>8.3147670375183225E-4</v>
      </c>
      <c r="N591" s="95">
        <v>1.1379941133782268E-3</v>
      </c>
      <c r="O591" s="95">
        <v>1.9712897483259439E-3</v>
      </c>
      <c r="P591" s="95">
        <v>9.7329652635380626E-4</v>
      </c>
      <c r="Q591" s="95">
        <v>-5.0998460501432419E-3</v>
      </c>
      <c r="R591" s="95">
        <v>-2.2462785709649324E-3</v>
      </c>
      <c r="V591" s="94" t="s">
        <v>162</v>
      </c>
      <c r="W591" s="95">
        <f>C591-'Growth Contrib.'!C591</f>
        <v>4.8755680790563399E-8</v>
      </c>
      <c r="X591" s="95">
        <f>D591-'Growth Contrib.'!D591</f>
        <v>1.3064765483111924E-9</v>
      </c>
      <c r="Y591" s="95">
        <f>E591-'Growth Contrib.'!E591</f>
        <v>1.471143639147519E-7</v>
      </c>
      <c r="Z591" s="95">
        <f>F591-'Growth Contrib.'!F591</f>
        <v>1.0625946998514546E-7</v>
      </c>
      <c r="AA591" s="95">
        <f>G591-'Growth Contrib.'!G591</f>
        <v>-2.5638199043290233E-7</v>
      </c>
      <c r="AB591" s="95">
        <f>H591-'Growth Contrib.'!H591</f>
        <v>3.7802909374010096E-8</v>
      </c>
      <c r="AC591" s="95">
        <f>I591-'Growth Contrib.'!I591</f>
        <v>-3.5588104963391737E-8</v>
      </c>
      <c r="AD591" s="95">
        <f>J591-'Growth Contrib.'!J591</f>
        <v>1.9807994651802052E-7</v>
      </c>
      <c r="AE591" s="95">
        <f>K591-'Growth Contrib.'!K591</f>
        <v>-5.0612058162535778E-8</v>
      </c>
      <c r="AF591" s="95">
        <f>L591-'Growth Contrib.'!L591</f>
        <v>-1.2165521878011905E-7</v>
      </c>
      <c r="AG591" s="95">
        <f>M591-'Growth Contrib.'!M591</f>
        <v>1.0403751832255281E-8</v>
      </c>
      <c r="AH591" s="95">
        <f>N591-'Growth Contrib.'!N591</f>
        <v>-8.0886621773136949E-8</v>
      </c>
      <c r="AI591" s="95">
        <f>O591-'Growth Contrib.'!O591</f>
        <v>3.5774832594405448E-7</v>
      </c>
      <c r="AJ591" s="95">
        <f>P591-'Growth Contrib.'!P591</f>
        <v>-4.1873646193795085E-8</v>
      </c>
      <c r="AK591" s="95">
        <f>Q591-'Growth Contrib.'!Q591</f>
        <v>-2.8505014324203132E-7</v>
      </c>
      <c r="AL591" s="95">
        <f>R591-'Growth Contrib.'!R591</f>
        <v>-4.570964932514715E-9</v>
      </c>
    </row>
    <row r="592" spans="1:38" x14ac:dyDescent="0.2">
      <c r="A592" s="94" t="s">
        <v>156</v>
      </c>
      <c r="B592" s="85"/>
      <c r="C592" s="95">
        <v>-5.7141818106174469E-2</v>
      </c>
      <c r="D592" s="95">
        <v>-6.3536562956869602E-3</v>
      </c>
      <c r="E592" s="95">
        <v>-3.5510338842868805E-2</v>
      </c>
      <c r="F592" s="95">
        <v>-5.6455796584486961E-3</v>
      </c>
      <c r="G592" s="95">
        <v>7.1197770535945892E-2</v>
      </c>
      <c r="H592" s="95">
        <v>-2.550002746284008E-2</v>
      </c>
      <c r="I592" s="95">
        <v>2.3672817274928093E-2</v>
      </c>
      <c r="J592" s="95">
        <v>-5.0704218447208405E-2</v>
      </c>
      <c r="K592" s="95">
        <v>4.4030897319316864E-2</v>
      </c>
      <c r="L592" s="95">
        <v>-1.1095489375293255E-2</v>
      </c>
      <c r="M592" s="95">
        <v>1.3398841023445129E-2</v>
      </c>
      <c r="N592" s="95">
        <v>-2.241748571395874E-2</v>
      </c>
      <c r="O592" s="95">
        <v>-2.8041074983775616E-3</v>
      </c>
      <c r="P592" s="95">
        <v>6.1062653549015522E-3</v>
      </c>
      <c r="Q592" s="95">
        <v>-1.4691681601107121E-2</v>
      </c>
      <c r="R592" s="95">
        <v>-2.7535699307918549E-2</v>
      </c>
      <c r="V592" s="94" t="s">
        <v>156</v>
      </c>
      <c r="W592" s="95">
        <f>C592-'Growth Contrib.'!C592</f>
        <v>1.8938255338940557E-9</v>
      </c>
      <c r="X592" s="95">
        <f>D592-'Growth Contrib.'!D592</f>
        <v>-4.52956869598925E-8</v>
      </c>
      <c r="Y592" s="95">
        <f>E592-'Growth Contrib.'!E592</f>
        <v>7.1157131194266032E-8</v>
      </c>
      <c r="Z592" s="95">
        <f>F592-'Growth Contrib.'!F592</f>
        <v>7.5341551304154708E-8</v>
      </c>
      <c r="AA592" s="95">
        <f>G592-'Growth Contrib.'!G592</f>
        <v>-7.9464054100752968E-8</v>
      </c>
      <c r="AB592" s="95">
        <f>H592-'Growth Contrib.'!H592</f>
        <v>-8.7462840081542481E-8</v>
      </c>
      <c r="AC592" s="95">
        <f>I592-'Growth Contrib.'!I592</f>
        <v>-1.1272507190532299E-7</v>
      </c>
      <c r="AD592" s="95">
        <f>J592-'Growth Contrib.'!J592</f>
        <v>2.015527915955051E-7</v>
      </c>
      <c r="AE592" s="95">
        <f>K592-'Growth Contrib.'!K592</f>
        <v>7.7319316865720467E-8</v>
      </c>
      <c r="AF592" s="95">
        <f>L592-'Growth Contrib.'!L592</f>
        <v>-1.0937529325467932E-7</v>
      </c>
      <c r="AG592" s="95">
        <f>M592-'Growth Contrib.'!M592</f>
        <v>-4.8976554870711064E-8</v>
      </c>
      <c r="AH592" s="95">
        <f>N592-'Growth Contrib.'!N592</f>
        <v>2.4286041261367686E-8</v>
      </c>
      <c r="AI592" s="95">
        <f>O592-'Growth Contrib.'!O592</f>
        <v>1.0501622438405939E-8</v>
      </c>
      <c r="AJ592" s="95">
        <f>P592-'Growth Contrib.'!P592</f>
        <v>-1.6764509844745257E-7</v>
      </c>
      <c r="AK592" s="95">
        <f>Q592-'Growth Contrib.'!Q592</f>
        <v>2.9839889287980315E-7</v>
      </c>
      <c r="AL592" s="95">
        <f>R592-'Growth Contrib.'!R592</f>
        <v>-2.3930791854739897E-7</v>
      </c>
    </row>
    <row r="593" spans="1:38" x14ac:dyDescent="0.2">
      <c r="A593" s="94" t="s">
        <v>10</v>
      </c>
      <c r="B593" s="85"/>
      <c r="C593" s="95">
        <v>-1.2157590826973319E-3</v>
      </c>
      <c r="D593" s="95">
        <v>-2.4842498824000359E-3</v>
      </c>
      <c r="E593" s="95">
        <v>-3.8776244968175888E-2</v>
      </c>
      <c r="F593" s="95">
        <v>-6.2016654759645462E-2</v>
      </c>
      <c r="G593" s="95">
        <v>1.5466535463929176E-2</v>
      </c>
      <c r="H593" s="95">
        <v>-3.3497262746095657E-2</v>
      </c>
      <c r="I593" s="95">
        <v>7.5989991426467896E-2</v>
      </c>
      <c r="J593" s="95">
        <v>-6.727537140250206E-3</v>
      </c>
      <c r="K593" s="95">
        <v>5.6795991957187653E-2</v>
      </c>
      <c r="L593" s="95">
        <v>-2.4108704179525375E-2</v>
      </c>
      <c r="M593" s="95">
        <v>-9.8165556788444519E-2</v>
      </c>
      <c r="N593" s="95">
        <v>3.7039075046777725E-2</v>
      </c>
      <c r="O593" s="95">
        <v>4.4716853648424149E-2</v>
      </c>
      <c r="P593" s="95">
        <v>-1.1473485268652439E-2</v>
      </c>
      <c r="Q593" s="95">
        <v>-2.6634270325303078E-2</v>
      </c>
      <c r="R593" s="95">
        <v>-9.2191481962800026E-4</v>
      </c>
      <c r="V593" s="94" t="s">
        <v>10</v>
      </c>
      <c r="W593" s="95">
        <f>C593-'Growth Contrib.'!C593</f>
        <v>1.2091730266800688E-7</v>
      </c>
      <c r="X593" s="95">
        <f>D593-'Growth Contrib.'!D593</f>
        <v>8.5117599963983881E-8</v>
      </c>
      <c r="Y593" s="95">
        <f>E593-'Growth Contrib.'!E593</f>
        <v>-1.4968175886254098E-8</v>
      </c>
      <c r="Z593" s="95">
        <f>F593-'Growth Contrib.'!F593</f>
        <v>5.5240354540631031E-8</v>
      </c>
      <c r="AA593" s="95">
        <f>G593-'Growth Contrib.'!G593</f>
        <v>-1.3453607082374031E-7</v>
      </c>
      <c r="AB593" s="95">
        <f>H593-'Growth Contrib.'!H593</f>
        <v>1.3725390433927398E-7</v>
      </c>
      <c r="AC593" s="95">
        <f>I593-'Growth Contrib.'!I593</f>
        <v>-8.5735321064817072E-9</v>
      </c>
      <c r="AD593" s="95">
        <f>J593-'Growth Contrib.'!J593</f>
        <v>-3.1402502057020776E-9</v>
      </c>
      <c r="AE593" s="95">
        <f>K593-'Growth Contrib.'!K593</f>
        <v>-1.8804281234907627E-7</v>
      </c>
      <c r="AF593" s="95">
        <f>L593-'Growth Contrib.'!L593</f>
        <v>1.5820474624783643E-8</v>
      </c>
      <c r="AG593" s="95">
        <f>M593-'Growth Contrib.'!M593</f>
        <v>4.3211555486588615E-8</v>
      </c>
      <c r="AH593" s="95">
        <f>N593-'Growth Contrib.'!N593</f>
        <v>-1.8495322227224387E-7</v>
      </c>
      <c r="AI593" s="95">
        <f>O593-'Growth Contrib.'!O593</f>
        <v>1.9364842415020567E-7</v>
      </c>
      <c r="AJ593" s="95">
        <f>P593-'Growth Contrib.'!P593</f>
        <v>8.4731347561525783E-8</v>
      </c>
      <c r="AK593" s="95">
        <f>Q593-'Growth Contrib.'!Q593</f>
        <v>-1.1032530307722443E-7</v>
      </c>
      <c r="AL593" s="95">
        <f>R593-'Growth Contrib.'!R593</f>
        <v>7.9980371999778532E-8</v>
      </c>
    </row>
    <row r="594" spans="1:38" x14ac:dyDescent="0.2">
      <c r="A594" s="94" t="s">
        <v>163</v>
      </c>
      <c r="B594" s="85"/>
      <c r="C594" s="95">
        <v>-4.8991861234526368E-8</v>
      </c>
      <c r="D594" s="95">
        <v>-1.5414858722806457E-8</v>
      </c>
      <c r="E594" s="95">
        <v>-3.0272572985268198E-5</v>
      </c>
      <c r="F594" s="95">
        <v>1.0889598343055695E-6</v>
      </c>
      <c r="G594" s="95">
        <v>8.051595159486169E-7</v>
      </c>
      <c r="H594" s="95">
        <v>1.784638584467757E-6</v>
      </c>
      <c r="I594" s="95">
        <v>-2.3508355297963135E-6</v>
      </c>
      <c r="J594" s="95">
        <v>2.2144711238070158E-6</v>
      </c>
      <c r="K594" s="95">
        <v>-1.2045223911627545E-6</v>
      </c>
      <c r="L594" s="95">
        <v>7.9382307376363315E-6</v>
      </c>
      <c r="M594" s="95">
        <v>3.7039251310488908E-6</v>
      </c>
      <c r="N594" s="95">
        <v>1.9047063688049093E-5</v>
      </c>
      <c r="O594" s="95">
        <v>2.1738276700489223E-5</v>
      </c>
      <c r="P594" s="95">
        <v>-7.2122375058825128E-6</v>
      </c>
      <c r="Q594" s="95">
        <v>7.7411750680767E-5</v>
      </c>
      <c r="R594" s="95">
        <v>-1.4586560610041488E-5</v>
      </c>
      <c r="V594" s="94" t="s">
        <v>163</v>
      </c>
      <c r="W594" s="95">
        <f>C594-'Growth Contrib.'!C594</f>
        <v>8.396876547363271E-11</v>
      </c>
      <c r="X594" s="95">
        <f>D594-'Growth Contrib.'!D594</f>
        <v>2.6401277193542183E-11</v>
      </c>
      <c r="Y594" s="95">
        <f>E594-'Growth Contrib.'!E594</f>
        <v>-1.74298526819762E-9</v>
      </c>
      <c r="Z594" s="95">
        <f>F594-'Growth Contrib.'!F594</f>
        <v>2.3834305569525387E-11</v>
      </c>
      <c r="AA594" s="95">
        <f>G594-'Growth Contrib.'!G594</f>
        <v>2.0015948616944555E-11</v>
      </c>
      <c r="AB594" s="95">
        <f>H594-'Growth Contrib.'!H594</f>
        <v>4.1584467757078297E-11</v>
      </c>
      <c r="AC594" s="95">
        <f>I594-'Growth Contrib.'!I594</f>
        <v>-5.5529796313616301E-11</v>
      </c>
      <c r="AD594" s="95">
        <f>J594-'Growth Contrib.'!J594</f>
        <v>1.1661238070158499E-9</v>
      </c>
      <c r="AE594" s="95">
        <f>K594-'Growth Contrib.'!K594</f>
        <v>6.2360883724540241E-10</v>
      </c>
      <c r="AF594" s="95">
        <f>L594-'Growth Contrib.'!L594</f>
        <v>-1.2562623636687707E-9</v>
      </c>
      <c r="AG594" s="95">
        <f>M594-'Growth Contrib.'!M594</f>
        <v>-2.2248689511093208E-9</v>
      </c>
      <c r="AH594" s="95">
        <f>N594-'Growth Contrib.'!N594</f>
        <v>1.1336880490941308E-9</v>
      </c>
      <c r="AI594" s="95">
        <f>O594-'Growth Contrib.'!O594</f>
        <v>2.1367004892234513E-9</v>
      </c>
      <c r="AJ594" s="95">
        <f>P594-'Growth Contrib.'!P594</f>
        <v>5.9649411748752577E-10</v>
      </c>
      <c r="AK594" s="95">
        <f>Q594-'Growth Contrib.'!Q594</f>
        <v>-1.7493192329935551E-9</v>
      </c>
      <c r="AL594" s="95">
        <f>R594-'Growth Contrib.'!R594</f>
        <v>8.2938995851163696E-10</v>
      </c>
    </row>
    <row r="595" spans="1:38" x14ac:dyDescent="0.2">
      <c r="A595" s="94" t="s">
        <v>164</v>
      </c>
      <c r="B595" s="85"/>
      <c r="C595" s="95">
        <v>1.0579911759123206E-4</v>
      </c>
      <c r="D595" s="95">
        <v>7.0769550802651793E-5</v>
      </c>
      <c r="E595" s="95">
        <v>5.9322145534679294E-4</v>
      </c>
      <c r="F595" s="95">
        <v>-5.2217370830476284E-3</v>
      </c>
      <c r="G595" s="95">
        <v>-2.5749884080141783E-3</v>
      </c>
      <c r="H595" s="95">
        <v>-1.9452464766800404E-3</v>
      </c>
      <c r="I595" s="95">
        <v>-7.6135224662721157E-4</v>
      </c>
      <c r="J595" s="95">
        <v>-1.5460688155144453E-3</v>
      </c>
      <c r="K595" s="95">
        <v>-1.3481065398082137E-3</v>
      </c>
      <c r="L595" s="95">
        <v>-1.8630933482199907E-3</v>
      </c>
      <c r="M595" s="95">
        <v>-2.9957795049995184E-3</v>
      </c>
      <c r="N595" s="95">
        <v>-5.1708552055060863E-3</v>
      </c>
      <c r="O595" s="95">
        <v>-2.3871464654803276E-3</v>
      </c>
      <c r="P595" s="95">
        <v>-7.2670920053496957E-4</v>
      </c>
      <c r="Q595" s="95">
        <v>-6.4498541178181767E-4</v>
      </c>
      <c r="R595" s="95">
        <v>1.9499377813190222E-3</v>
      </c>
      <c r="V595" s="94" t="s">
        <v>164</v>
      </c>
      <c r="W595" s="95">
        <f>C595-'Growth Contrib.'!C595</f>
        <v>5.1759123206776125E-10</v>
      </c>
      <c r="X595" s="95">
        <f>D595-'Growth Contrib.'!D595</f>
        <v>8.0265179539743686E-13</v>
      </c>
      <c r="Y595" s="95">
        <f>E595-'Growth Contrib.'!E595</f>
        <v>-1.962446532070318E-7</v>
      </c>
      <c r="Z595" s="95">
        <f>F595-'Growth Contrib.'!F595</f>
        <v>3.9916952371960024E-8</v>
      </c>
      <c r="AA595" s="95">
        <f>G595-'Growth Contrib.'!G595</f>
        <v>3.1591985821637081E-8</v>
      </c>
      <c r="AB595" s="95">
        <f>H595-'Growth Contrib.'!H595</f>
        <v>-2.6476680040467618E-8</v>
      </c>
      <c r="AC595" s="95">
        <f>I595-'Growth Contrib.'!I595</f>
        <v>4.5337278842174505E-10</v>
      </c>
      <c r="AD595" s="95">
        <f>J595-'Growth Contrib.'!J595</f>
        <v>6.0184485554731423E-8</v>
      </c>
      <c r="AE595" s="95">
        <f>K595-'Growth Contrib.'!K595</f>
        <v>-8.1539808213619558E-8</v>
      </c>
      <c r="AF595" s="95">
        <f>L595-'Growth Contrib.'!L595</f>
        <v>5.6651780009318864E-8</v>
      </c>
      <c r="AG595" s="95">
        <f>M595-'Growth Contrib.'!M595</f>
        <v>-4.8504999518219488E-8</v>
      </c>
      <c r="AH595" s="95">
        <f>N595-'Growth Contrib.'!N595</f>
        <v>2.0979449391351351E-7</v>
      </c>
      <c r="AI595" s="95">
        <f>O595-'Growth Contrib.'!O595</f>
        <v>-3.7465480327500411E-8</v>
      </c>
      <c r="AJ595" s="95">
        <f>P595-'Growth Contrib.'!P595</f>
        <v>-1.5000534969548951E-8</v>
      </c>
      <c r="AK595" s="95">
        <f>Q595-'Growth Contrib.'!Q595</f>
        <v>-1.9011781817682843E-8</v>
      </c>
      <c r="AL595" s="95">
        <f>R595-'Growth Contrib.'!R595</f>
        <v>-1.0521868097786678E-7</v>
      </c>
    </row>
    <row r="596" spans="1:38" x14ac:dyDescent="0.2">
      <c r="A596" s="94" t="s">
        <v>165</v>
      </c>
      <c r="B596" s="85"/>
      <c r="C596" s="95">
        <v>6.2552484450861812E-5</v>
      </c>
      <c r="D596" s="95">
        <v>1.9694600723596523E-6</v>
      </c>
      <c r="E596" s="95">
        <v>-1.3980807270854712E-3</v>
      </c>
      <c r="F596" s="95">
        <v>-2.8611844754777849E-5</v>
      </c>
      <c r="G596" s="95">
        <v>-5.5608607362955809E-4</v>
      </c>
      <c r="H596" s="95">
        <v>-9.1458387032616884E-5</v>
      </c>
      <c r="I596" s="95">
        <v>3.4284701087017311E-6</v>
      </c>
      <c r="J596" s="95">
        <v>-3.1667234725318849E-4</v>
      </c>
      <c r="K596" s="95">
        <v>-1.3741739167016931E-5</v>
      </c>
      <c r="L596" s="95">
        <v>-1.8389199976809323E-4</v>
      </c>
      <c r="M596" s="95">
        <v>-1.2148136192990933E-5</v>
      </c>
      <c r="N596" s="95">
        <v>6.149657565401867E-5</v>
      </c>
      <c r="O596" s="95">
        <v>1.7130576452473179E-5</v>
      </c>
      <c r="P596" s="95">
        <v>-1.0999925143551081E-4</v>
      </c>
      <c r="Q596" s="95">
        <v>6.0304195358185098E-5</v>
      </c>
      <c r="R596" s="95">
        <v>3.9314231253229082E-4</v>
      </c>
      <c r="V596" s="94" t="s">
        <v>165</v>
      </c>
      <c r="W596" s="95">
        <f>C596-'Growth Contrib.'!C596</f>
        <v>-1.9554913818862346E-10</v>
      </c>
      <c r="X596" s="95">
        <f>D596-'Growth Contrib.'!D596</f>
        <v>1.9072359652457362E-11</v>
      </c>
      <c r="Y596" s="95">
        <f>E596-'Growth Contrib.'!E596</f>
        <v>2.7291452886664402E-10</v>
      </c>
      <c r="Z596" s="95">
        <f>F596-'Growth Contrib.'!F596</f>
        <v>-6.2475477784925651E-10</v>
      </c>
      <c r="AA596" s="95">
        <f>G596-'Growth Contrib.'!G596</f>
        <v>1.3263704418640943E-9</v>
      </c>
      <c r="AB596" s="95">
        <f>H596-'Growth Contrib.'!H596</f>
        <v>-3.5703261687717279E-10</v>
      </c>
      <c r="AC596" s="95">
        <f>I596-'Growth Contrib.'!I596</f>
        <v>4.1110870173088809E-10</v>
      </c>
      <c r="AD596" s="95">
        <f>J596-'Growth Contrib.'!J596</f>
        <v>-1.647253188507506E-9</v>
      </c>
      <c r="AE596" s="95">
        <f>K596-'Growth Contrib.'!K596</f>
        <v>-2.9167016930947936E-11</v>
      </c>
      <c r="AF596" s="95">
        <f>L596-'Growth Contrib.'!L596</f>
        <v>1.3002319067614582E-9</v>
      </c>
      <c r="AG596" s="95">
        <f>M596-'Growth Contrib.'!M596</f>
        <v>-5.9619299093304119E-10</v>
      </c>
      <c r="AH596" s="95">
        <f>N596-'Growth Contrib.'!N596</f>
        <v>-1.2434598133331896E-10</v>
      </c>
      <c r="AI596" s="95">
        <f>O596-'Growth Contrib.'!O596</f>
        <v>6.5645247317701067E-10</v>
      </c>
      <c r="AJ596" s="95">
        <f>P596-'Growth Contrib.'!P596</f>
        <v>-1.0514355108142207E-9</v>
      </c>
      <c r="AK596" s="95">
        <f>Q596-'Growth Contrib.'!Q596</f>
        <v>7.4535818509813886E-10</v>
      </c>
      <c r="AL596" s="95">
        <f>R596-'Growth Contrib.'!R596</f>
        <v>2.1253229081155678E-10</v>
      </c>
    </row>
    <row r="597" spans="1:38" x14ac:dyDescent="0.2">
      <c r="A597" s="94" t="s">
        <v>166</v>
      </c>
      <c r="B597" s="85"/>
      <c r="C597" s="95">
        <v>-8.2136037235613912E-5</v>
      </c>
      <c r="D597" s="95">
        <v>-1.539708609925583E-4</v>
      </c>
      <c r="E597" s="95">
        <v>2.4164692149497569E-4</v>
      </c>
      <c r="F597" s="95">
        <v>-4.7138212248682976E-3</v>
      </c>
      <c r="G597" s="95">
        <v>-4.8684114590287209E-3</v>
      </c>
      <c r="H597" s="95">
        <v>-1.6662555281072855E-3</v>
      </c>
      <c r="I597" s="95">
        <v>-7.4417330324649811E-4</v>
      </c>
      <c r="J597" s="95">
        <v>-2.6597909163683653E-3</v>
      </c>
      <c r="K597" s="95">
        <v>-8.5324951214715838E-4</v>
      </c>
      <c r="L597" s="95">
        <v>-9.3605241272598505E-4</v>
      </c>
      <c r="M597" s="95">
        <v>-3.1495859730057418E-4</v>
      </c>
      <c r="N597" s="95">
        <v>-2.0755026489496231E-3</v>
      </c>
      <c r="O597" s="95">
        <v>-1.3967819977551699E-3</v>
      </c>
      <c r="P597" s="95">
        <v>-5.5934605188667774E-4</v>
      </c>
      <c r="Q597" s="95">
        <v>3.8823491195216775E-4</v>
      </c>
      <c r="R597" s="95">
        <v>-5.2088970551267266E-4</v>
      </c>
      <c r="V597" s="94" t="s">
        <v>166</v>
      </c>
      <c r="W597" s="95">
        <f>C597-'Growth Contrib.'!C597</f>
        <v>-2.6007235613912045E-8</v>
      </c>
      <c r="X597" s="95">
        <f>D597-'Growth Contrib.'!D597</f>
        <v>4.390074417003325E-10</v>
      </c>
      <c r="Y597" s="95">
        <f>E597-'Growth Contrib.'!E597</f>
        <v>-3.2478505024302606E-8</v>
      </c>
      <c r="Z597" s="95">
        <f>F597-'Growth Contrib.'!F597</f>
        <v>7.2775131702146334E-8</v>
      </c>
      <c r="AA597" s="95">
        <f>G597-'Growth Contrib.'!G597</f>
        <v>-6.5459028720897539E-8</v>
      </c>
      <c r="AB597" s="95">
        <f>H597-'Growth Contrib.'!H597</f>
        <v>4.84718927144627E-8</v>
      </c>
      <c r="AC597" s="95">
        <f>I597-'Growth Contrib.'!I597</f>
        <v>-6.0703246498113213E-8</v>
      </c>
      <c r="AD597" s="95">
        <f>J597-'Growth Contrib.'!J597</f>
        <v>6.808363163480699E-8</v>
      </c>
      <c r="AE597" s="95">
        <f>K597-'Growth Contrib.'!K597</f>
        <v>1.178785284162466E-8</v>
      </c>
      <c r="AF597" s="95">
        <f>L597-'Growth Contrib.'!L597</f>
        <v>-2.431272598502586E-8</v>
      </c>
      <c r="AG597" s="95">
        <f>M597-'Growth Contrib.'!M597</f>
        <v>-3.0197300574191874E-8</v>
      </c>
      <c r="AH597" s="95">
        <f>N597-'Growth Contrib.'!N597</f>
        <v>5.1351050376746005E-8</v>
      </c>
      <c r="AI597" s="95">
        <f>O597-'Growth Contrib.'!O597</f>
        <v>2.4002244830133995E-8</v>
      </c>
      <c r="AJ597" s="95">
        <f>P597-'Growth Contrib.'!P597</f>
        <v>-9.7151886677723613E-8</v>
      </c>
      <c r="AK597" s="95">
        <f>Q597-'Growth Contrib.'!Q597</f>
        <v>3.0711952167723246E-8</v>
      </c>
      <c r="AL597" s="95">
        <f>R597-'Growth Contrib.'!R597</f>
        <v>9.4944873273118333E-9</v>
      </c>
    </row>
    <row r="598" spans="1:38" x14ac:dyDescent="0.2">
      <c r="A598" s="96" t="s">
        <v>167</v>
      </c>
      <c r="B598" s="97"/>
      <c r="C598" s="98">
        <v>-7.2027086280286312E-3</v>
      </c>
      <c r="D598" s="98">
        <v>-1.3740493915975094E-2</v>
      </c>
      <c r="E598" s="98">
        <v>-1.3797312043607235E-2</v>
      </c>
      <c r="F598" s="98">
        <v>-9.4643300399184227E-3</v>
      </c>
      <c r="G598" s="98">
        <v>-1.1036541312932968E-2</v>
      </c>
      <c r="H598" s="98">
        <v>-6.5165148116648197E-3</v>
      </c>
      <c r="I598" s="98">
        <v>-1.9926123786717653E-3</v>
      </c>
      <c r="J598" s="98">
        <v>-5.0958124920725822E-3</v>
      </c>
      <c r="K598" s="98">
        <v>-3.9906534366309643E-3</v>
      </c>
      <c r="L598" s="98">
        <v>-1.1674379929900169E-3</v>
      </c>
      <c r="M598" s="98">
        <v>-3.6717327311635017E-3</v>
      </c>
      <c r="N598" s="98">
        <v>2.028200076892972E-3</v>
      </c>
      <c r="O598" s="98">
        <v>-7.852623239159584E-3</v>
      </c>
      <c r="P598" s="98">
        <v>-3.1820973381400108E-3</v>
      </c>
      <c r="Q598" s="98">
        <v>-2.1427392493933439E-3</v>
      </c>
      <c r="R598" s="98">
        <v>-1.0851930128410459E-3</v>
      </c>
      <c r="V598" s="96" t="s">
        <v>167</v>
      </c>
      <c r="W598" s="95">
        <f>C598-'Growth Contrib.'!C598</f>
        <v>8.0371971369029571E-8</v>
      </c>
      <c r="X598" s="95">
        <f>D598-'Growth Contrib.'!D598</f>
        <v>5.6084024906838392E-8</v>
      </c>
      <c r="Y598" s="95">
        <f>E598-'Growth Contrib.'!E598</f>
        <v>-1.7204360723555023E-7</v>
      </c>
      <c r="Z598" s="95">
        <f>F598-'Growth Contrib.'!F598</f>
        <v>7.3960081576479597E-8</v>
      </c>
      <c r="AA598" s="95">
        <f>G598-'Growth Contrib.'!G598</f>
        <v>-9.1312932968407035E-8</v>
      </c>
      <c r="AB598" s="95">
        <f>H598-'Growth Contrib.'!H598</f>
        <v>9.1883351803836999E-9</v>
      </c>
      <c r="AC598" s="95">
        <f>I598-'Growth Contrib.'!I598</f>
        <v>-5.7378671765306866E-8</v>
      </c>
      <c r="AD598" s="95">
        <f>J598-'Growth Contrib.'!J598</f>
        <v>1.7750792741764998E-7</v>
      </c>
      <c r="AE598" s="95">
        <f>K598-'Growth Contrib.'!K598</f>
        <v>-7.3436630964630878E-8</v>
      </c>
      <c r="AF598" s="95">
        <f>L598-'Growth Contrib.'!L598</f>
        <v>-8.3992990016932764E-8</v>
      </c>
      <c r="AG598" s="95">
        <f>M598-'Growth Contrib.'!M598</f>
        <v>1.2726883649814141E-7</v>
      </c>
      <c r="AH598" s="95">
        <f>N598-'Growth Contrib.'!N598</f>
        <v>-9.0923107028215849E-8</v>
      </c>
      <c r="AI598" s="95">
        <f>O598-'Growth Contrib.'!O598</f>
        <v>5.2760840415361221E-8</v>
      </c>
      <c r="AJ598" s="95">
        <f>P598-'Growth Contrib.'!P598</f>
        <v>-6.3338140011016258E-8</v>
      </c>
      <c r="AK598" s="95">
        <f>Q598-'Growth Contrib.'!Q598</f>
        <v>1.7175060665602232E-7</v>
      </c>
      <c r="AL598" s="95">
        <f>R598-'Growth Contrib.'!R598</f>
        <v>-1.2401284104593575E-7</v>
      </c>
    </row>
    <row r="599" spans="1:38" ht="15" x14ac:dyDescent="0.2">
      <c r="A599" s="89" t="s">
        <v>168</v>
      </c>
      <c r="B599" s="93"/>
      <c r="C599" s="99">
        <f>SUM(C588:C598)</f>
        <v>-3.1696187393318809E-2</v>
      </c>
      <c r="D599" s="99">
        <f t="shared" ref="D599:P599" si="100">SUM(D588:D598)</f>
        <v>-1.4941197638624004E-2</v>
      </c>
      <c r="E599" s="99">
        <f t="shared" si="100"/>
        <v>-8.0270106091120397E-2</v>
      </c>
      <c r="F599" s="99">
        <f t="shared" si="100"/>
        <v>-7.5427853551445878E-2</v>
      </c>
      <c r="G599" s="99">
        <f t="shared" si="100"/>
        <v>7.8236490788412993E-2</v>
      </c>
      <c r="H599" s="99">
        <f t="shared" si="100"/>
        <v>-6.6092255721855508E-2</v>
      </c>
      <c r="I599" s="99">
        <f t="shared" si="100"/>
        <v>9.7964078704308122E-2</v>
      </c>
      <c r="J599" s="99">
        <f t="shared" si="100"/>
        <v>-6.6307118121812891E-2</v>
      </c>
      <c r="K599" s="99">
        <f t="shared" si="100"/>
        <v>0.10076238369913426</v>
      </c>
      <c r="L599" s="99">
        <f t="shared" si="100"/>
        <v>-3.522458915176685E-2</v>
      </c>
      <c r="M599" s="99">
        <f t="shared" si="100"/>
        <v>-9.0395796179336685E-2</v>
      </c>
      <c r="N599" s="99">
        <f t="shared" si="100"/>
        <v>1.3362434488954023E-2</v>
      </c>
      <c r="O599" s="99">
        <f t="shared" si="100"/>
        <v>3.4872917167376727E-2</v>
      </c>
      <c r="P599" s="99">
        <f t="shared" si="100"/>
        <v>-4.4952413727514795E-3</v>
      </c>
      <c r="Q599" s="99">
        <f t="shared" ref="Q599:R599" si="101">SUM(Q588:Q598)</f>
        <v>-4.3912155688303756E-2</v>
      </c>
      <c r="R599" s="99">
        <f t="shared" si="101"/>
        <v>-2.4998148158374534E-2</v>
      </c>
      <c r="V599" s="89" t="s">
        <v>168</v>
      </c>
      <c r="W599" s="99"/>
      <c r="X599" s="99"/>
      <c r="Y599" s="99"/>
      <c r="Z599" s="99"/>
      <c r="AA599" s="99"/>
      <c r="AB599" s="99"/>
      <c r="AC599" s="99"/>
      <c r="AD599" s="99"/>
      <c r="AE599" s="99"/>
      <c r="AF599" s="99"/>
      <c r="AG599" s="99"/>
      <c r="AH599" s="99"/>
      <c r="AI599" s="99"/>
      <c r="AJ599" s="99"/>
      <c r="AK599" s="99"/>
      <c r="AL599" s="99"/>
    </row>
    <row r="600" spans="1:38" x14ac:dyDescent="0.2">
      <c r="A600" s="104" t="s">
        <v>184</v>
      </c>
      <c r="B600" s="105"/>
      <c r="C600" s="106" cm="1">
        <f t="array" ref="C600:R600">TRANSPOSE('5.Stata-DNSP&amp;State'!J201:J216)</f>
        <v>-3.169618546962738E-2</v>
      </c>
      <c r="D600" s="106">
        <v>-1.4941196888685226E-2</v>
      </c>
      <c r="E600" s="106">
        <v>-8.0270104110240936E-2</v>
      </c>
      <c r="F600" s="106">
        <v>-7.542785257101059E-2</v>
      </c>
      <c r="G600" s="106">
        <v>7.8236490488052368E-2</v>
      </c>
      <c r="H600" s="106">
        <v>-6.6092252731323242E-2</v>
      </c>
      <c r="I600" s="106">
        <v>9.7964078187942505E-2</v>
      </c>
      <c r="J600" s="106">
        <v>-6.6307120025157928E-2</v>
      </c>
      <c r="K600" s="106">
        <v>0.10076238214969635</v>
      </c>
      <c r="L600" s="106">
        <v>-3.5224590450525284E-2</v>
      </c>
      <c r="M600" s="106">
        <v>-9.0395800769329071E-2</v>
      </c>
      <c r="N600" s="106">
        <v>1.3362433761358261E-2</v>
      </c>
      <c r="O600" s="106">
        <v>3.4872919321060181E-2</v>
      </c>
      <c r="P600" s="106">
        <v>-4.4952407479286194E-3</v>
      </c>
      <c r="Q600" s="106">
        <v>-4.3912157416343689E-2</v>
      </c>
      <c r="R600" s="106">
        <v>-2.4998148903250694E-2</v>
      </c>
      <c r="V600" s="104" t="s">
        <v>184</v>
      </c>
    </row>
    <row r="601" spans="1:38" x14ac:dyDescent="0.2">
      <c r="A601" s="104" t="s">
        <v>184</v>
      </c>
      <c r="B601" s="105"/>
      <c r="C601" s="107">
        <f t="shared" ref="C601:P601" si="102">C599-C600</f>
        <v>-1.923691428373786E-9</v>
      </c>
      <c r="D601" s="107">
        <f t="shared" si="102"/>
        <v>-7.4993877774431894E-10</v>
      </c>
      <c r="E601" s="107">
        <f t="shared" si="102"/>
        <v>-1.9808794604614377E-9</v>
      </c>
      <c r="F601" s="107">
        <f t="shared" si="102"/>
        <v>-9.8043528851121664E-10</v>
      </c>
      <c r="G601" s="107">
        <f t="shared" si="102"/>
        <v>3.0036062526050955E-10</v>
      </c>
      <c r="H601" s="107">
        <f t="shared" si="102"/>
        <v>-2.9905322662671097E-9</v>
      </c>
      <c r="I601" s="107">
        <f t="shared" si="102"/>
        <v>5.1636561693158001E-10</v>
      </c>
      <c r="J601" s="107">
        <f t="shared" si="102"/>
        <v>1.9033450371352956E-9</v>
      </c>
      <c r="K601" s="107">
        <f t="shared" si="102"/>
        <v>1.5494379113079049E-9</v>
      </c>
      <c r="L601" s="107">
        <f t="shared" si="102"/>
        <v>1.2987584341317415E-9</v>
      </c>
      <c r="M601" s="107">
        <f t="shared" si="102"/>
        <v>4.5899923861725256E-9</v>
      </c>
      <c r="N601" s="107">
        <f t="shared" si="102"/>
        <v>7.2759576141834259E-10</v>
      </c>
      <c r="O601" s="107">
        <f t="shared" si="102"/>
        <v>-2.1536834537982941E-9</v>
      </c>
      <c r="P601" s="107">
        <f t="shared" si="102"/>
        <v>-6.248228601180017E-10</v>
      </c>
      <c r="Q601" s="107">
        <f t="shared" ref="Q601:R601" si="103">Q599-Q600</f>
        <v>1.7280399333685637E-9</v>
      </c>
      <c r="R601" s="107">
        <f t="shared" si="103"/>
        <v>7.4487616075202823E-10</v>
      </c>
      <c r="V601" s="104" t="s">
        <v>184</v>
      </c>
    </row>
    <row r="602" spans="1:38" x14ac:dyDescent="0.2">
      <c r="A602" s="1"/>
      <c r="V602" s="1"/>
    </row>
    <row r="603" spans="1:38" x14ac:dyDescent="0.2">
      <c r="A603" s="59" t="s">
        <v>220</v>
      </c>
      <c r="B603" s="60"/>
      <c r="C603" s="60"/>
      <c r="D603" s="60"/>
      <c r="E603" s="60"/>
      <c r="F603" s="60"/>
      <c r="V603" s="59" t="s">
        <v>220</v>
      </c>
      <c r="W603" s="60"/>
      <c r="X603" s="60"/>
      <c r="Y603" s="60"/>
      <c r="Z603" s="60"/>
    </row>
    <row r="604" spans="1:38" ht="30" x14ac:dyDescent="0.2">
      <c r="A604" s="87" t="s">
        <v>7</v>
      </c>
      <c r="B604" s="32"/>
      <c r="C604" s="32" t="s">
        <v>484</v>
      </c>
      <c r="D604" s="32" t="s">
        <v>277</v>
      </c>
      <c r="E604" s="32" t="s">
        <v>485</v>
      </c>
      <c r="F604" s="32" t="s">
        <v>487</v>
      </c>
      <c r="V604" s="87" t="s">
        <v>7</v>
      </c>
      <c r="W604" s="32" t="s">
        <v>422</v>
      </c>
      <c r="X604" s="32" t="s">
        <v>277</v>
      </c>
      <c r="Y604" s="32" t="s">
        <v>423</v>
      </c>
      <c r="Z604" s="32" t="s">
        <v>424</v>
      </c>
    </row>
    <row r="605" spans="1:38" ht="15" x14ac:dyDescent="0.2">
      <c r="A605" s="77" t="s">
        <v>28</v>
      </c>
      <c r="B605" s="86"/>
      <c r="C605" s="198">
        <f>AVERAGE(C588:R588)</f>
        <v>1.9037973470403813E-4</v>
      </c>
      <c r="D605" s="198">
        <f>AVERAGE(C588:H588)</f>
        <v>-5.0723570166155696E-4</v>
      </c>
      <c r="E605" s="198">
        <f>AVERAGE(I588:R588)</f>
        <v>6.0894899652339516E-4</v>
      </c>
      <c r="F605" s="198">
        <f>R588</f>
        <v>2.2715507075190544E-3</v>
      </c>
      <c r="V605" s="77" t="s">
        <v>28</v>
      </c>
      <c r="W605" s="95">
        <f>C605-'Growth Contrib.'!C605</f>
        <v>7.9095403810553952E-10</v>
      </c>
      <c r="X605" s="95">
        <f>D605-'Growth Contrib.'!D605</f>
        <v>-1.4849948902929261E-9</v>
      </c>
      <c r="Y605" s="95">
        <f>E605-'Growth Contrib.'!E605</f>
        <v>2.1565233950795668E-9</v>
      </c>
      <c r="Z605" s="95">
        <f>F605-'Growth Contrib.'!F605</f>
        <v>8.7075190543205172E-9</v>
      </c>
    </row>
    <row r="606" spans="1:38" ht="15" x14ac:dyDescent="0.2">
      <c r="A606" s="77" t="s">
        <v>161</v>
      </c>
      <c r="B606" s="86"/>
      <c r="C606" s="198">
        <f t="shared" ref="C606:C615" si="104">AVERAGE(C589:R589)</f>
        <v>2.0774760451445218E-3</v>
      </c>
      <c r="D606" s="198">
        <f t="shared" ref="D606:D615" si="105">AVERAGE(C589:H589)</f>
        <v>5.5308325055799896E-3</v>
      </c>
      <c r="E606" s="198">
        <f t="shared" ref="E606:E615" si="106">AVERAGE(I589:R589)</f>
        <v>5.4621688832412476E-6</v>
      </c>
      <c r="F606" s="198">
        <f t="shared" ref="F606:F615" si="107">R589</f>
        <v>2.0912237232550979E-5</v>
      </c>
      <c r="V606" s="77" t="s">
        <v>161</v>
      </c>
      <c r="W606" s="95">
        <f>C606-'Growth Contrib.'!C606</f>
        <v>-1.2626679788546591E-9</v>
      </c>
      <c r="X606" s="95">
        <f>D606-'Growth Contrib.'!D606</f>
        <v>-3.4067533429688046E-9</v>
      </c>
      <c r="Y606" s="95">
        <f>E606-'Growth Contrib.'!E606</f>
        <v>2.378324124809359E-11</v>
      </c>
      <c r="Z606" s="95">
        <f>F606-'Growth Contrib.'!F606</f>
        <v>3.7232550979219171E-11</v>
      </c>
    </row>
    <row r="607" spans="1:38" ht="15" x14ac:dyDescent="0.2">
      <c r="A607" s="77" t="s">
        <v>30</v>
      </c>
      <c r="B607" s="86"/>
      <c r="C607" s="198">
        <f t="shared" si="104"/>
        <v>2.549844251916511E-3</v>
      </c>
      <c r="D607" s="198">
        <f t="shared" si="105"/>
        <v>3.8840813019002476E-3</v>
      </c>
      <c r="E607" s="198">
        <f t="shared" si="106"/>
        <v>1.7493020219262688E-3</v>
      </c>
      <c r="F607" s="198">
        <f t="shared" si="107"/>
        <v>2.6908707804977894E-3</v>
      </c>
      <c r="V607" s="77" t="s">
        <v>30</v>
      </c>
      <c r="W607" s="95">
        <f>C607-'Growth Contrib.'!C607</f>
        <v>-2.0480834888279842E-9</v>
      </c>
      <c r="X607" s="95">
        <f>D607-'Growth Contrib.'!D607</f>
        <v>-2.6980997518653849E-9</v>
      </c>
      <c r="Y607" s="95">
        <f>E607-'Growth Contrib.'!E607</f>
        <v>-1.6580737312657523E-9</v>
      </c>
      <c r="Z607" s="95">
        <f>F607-'Growth Contrib.'!F607</f>
        <v>-1.4321950221043642E-7</v>
      </c>
    </row>
    <row r="608" spans="1:38" ht="15" x14ac:dyDescent="0.2">
      <c r="A608" s="77" t="s">
        <v>162</v>
      </c>
      <c r="B608" s="86"/>
      <c r="C608" s="198">
        <f t="shared" si="104"/>
        <v>1.7927615845110267E-3</v>
      </c>
      <c r="D608" s="198">
        <f t="shared" si="105"/>
        <v>3.6415852761516967E-3</v>
      </c>
      <c r="E608" s="198">
        <f t="shared" si="106"/>
        <v>6.8346736952662468E-4</v>
      </c>
      <c r="F608" s="198">
        <f t="shared" si="107"/>
        <v>-2.2462785709649324E-3</v>
      </c>
      <c r="V608" s="77" t="s">
        <v>162</v>
      </c>
      <c r="W608" s="95">
        <f>C608-'Growth Contrib.'!C608</f>
        <v>1.928261025895342E-9</v>
      </c>
      <c r="X608" s="95">
        <f>D608-'Growth Contrib.'!D608</f>
        <v>1.4142818363042237E-8</v>
      </c>
      <c r="Y608" s="95">
        <f>E608-'Growth Contrib.'!E608</f>
        <v>-5.4004733754603809E-9</v>
      </c>
      <c r="Z608" s="95">
        <f>F608-'Growth Contrib.'!F608</f>
        <v>-4.570964932514715E-9</v>
      </c>
    </row>
    <row r="609" spans="1:38" ht="15" x14ac:dyDescent="0.2">
      <c r="A609" s="77" t="s">
        <v>156</v>
      </c>
      <c r="B609" s="86"/>
      <c r="C609" s="198">
        <f t="shared" si="104"/>
        <v>-6.3120944250840694E-3</v>
      </c>
      <c r="D609" s="198">
        <f t="shared" si="105"/>
        <v>-9.8256083050121869E-3</v>
      </c>
      <c r="E609" s="198">
        <f t="shared" si="106"/>
        <v>-4.2039860971271993E-3</v>
      </c>
      <c r="F609" s="198">
        <f t="shared" si="107"/>
        <v>-2.7535699307918549E-2</v>
      </c>
      <c r="V609" s="77" t="s">
        <v>156</v>
      </c>
      <c r="W609" s="95">
        <f>C609-'Growth Contrib.'!C609</f>
        <v>-8.1125840680623673E-9</v>
      </c>
      <c r="X609" s="95">
        <f>D609-'Growth Contrib.'!D609</f>
        <v>-1.063834551701115E-8</v>
      </c>
      <c r="Y609" s="95">
        <f>E609-'Growth Contrib.'!E609</f>
        <v>-6.5971271986930979E-9</v>
      </c>
      <c r="Z609" s="95">
        <f>F609-'Growth Contrib.'!F609</f>
        <v>-2.3930791854739897E-7</v>
      </c>
    </row>
    <row r="610" spans="1:38" ht="15" x14ac:dyDescent="0.2">
      <c r="A610" s="77" t="s">
        <v>10</v>
      </c>
      <c r="B610" s="86"/>
      <c r="C610" s="198">
        <f t="shared" si="104"/>
        <v>-4.7508245261269622E-3</v>
      </c>
      <c r="D610" s="198">
        <f t="shared" si="105"/>
        <v>-2.0420605995847534E-2</v>
      </c>
      <c r="E610" s="198">
        <f t="shared" si="106"/>
        <v>4.6510443557053801E-3</v>
      </c>
      <c r="F610" s="198">
        <f t="shared" si="107"/>
        <v>-9.2191481962800026E-4</v>
      </c>
      <c r="V610" s="77" t="s">
        <v>10</v>
      </c>
      <c r="W610" s="95">
        <f>C610-'Growth Contrib.'!C610</f>
        <v>1.0711373038541083E-8</v>
      </c>
      <c r="X610" s="95">
        <f>D610-'Growth Contrib.'!D610</f>
        <v>4.1504152465537958E-8</v>
      </c>
      <c r="Y610" s="95">
        <f>E610-'Growth Contrib.'!E610</f>
        <v>-7.7642946178305139E-9</v>
      </c>
      <c r="Z610" s="95">
        <f>F610-'Growth Contrib.'!F610</f>
        <v>7.9980371999778532E-8</v>
      </c>
    </row>
    <row r="611" spans="1:38" ht="15" x14ac:dyDescent="0.2">
      <c r="A611" s="77" t="s">
        <v>163</v>
      </c>
      <c r="B611" s="86"/>
      <c r="C611" s="198">
        <f t="shared" si="104"/>
        <v>5.0025837659006811E-6</v>
      </c>
      <c r="D611" s="198">
        <f t="shared" si="105"/>
        <v>-4.4430369617505976E-6</v>
      </c>
      <c r="E611" s="198">
        <f t="shared" si="106"/>
        <v>1.0669956202491448E-5</v>
      </c>
      <c r="F611" s="198">
        <f t="shared" si="107"/>
        <v>-1.4586560610041488E-5</v>
      </c>
      <c r="V611" s="77" t="s">
        <v>163</v>
      </c>
      <c r="W611" s="95">
        <f>C611-'Growth Contrib.'!C611</f>
        <v>-2.169722431829066E-11</v>
      </c>
      <c r="X611" s="95">
        <f>D611-'Growth Contrib.'!D611</f>
        <v>-2.5786341726447785E-10</v>
      </c>
      <c r="Y611" s="95">
        <f>E611-'Growth Contrib.'!E611</f>
        <v>1.2000249144908284E-10</v>
      </c>
      <c r="Z611" s="95">
        <f>F611-'Growth Contrib.'!F611</f>
        <v>8.2938995851163696E-10</v>
      </c>
    </row>
    <row r="612" spans="1:38" ht="15" x14ac:dyDescent="0.2">
      <c r="A612" s="77" t="s">
        <v>164</v>
      </c>
      <c r="B612" s="86"/>
      <c r="C612" s="198">
        <f t="shared" si="104"/>
        <v>-1.5291463000721706E-3</v>
      </c>
      <c r="D612" s="198">
        <f t="shared" si="105"/>
        <v>-1.4953636406668618E-3</v>
      </c>
      <c r="E612" s="198">
        <f t="shared" si="106"/>
        <v>-1.5494158957153558E-3</v>
      </c>
      <c r="F612" s="198">
        <f t="shared" si="107"/>
        <v>1.9499377813190222E-3</v>
      </c>
      <c r="V612" s="77" t="s">
        <v>164</v>
      </c>
      <c r="W612" s="95">
        <f>C612-'Growth Contrib.'!C612</f>
        <v>-8.1469471702698415E-9</v>
      </c>
      <c r="X612" s="95">
        <f>D612-'Growth Contrib.'!D612</f>
        <v>-2.5115666861790648E-8</v>
      </c>
      <c r="Y612" s="95">
        <f>E612-'Growth Contrib.'!E612</f>
        <v>2.0342846441655932E-9</v>
      </c>
      <c r="Z612" s="95">
        <f>F612-'Growth Contrib.'!F612</f>
        <v>-1.0521868097786678E-7</v>
      </c>
    </row>
    <row r="613" spans="1:38" ht="15" x14ac:dyDescent="0.2">
      <c r="A613" s="77" t="s">
        <v>165</v>
      </c>
      <c r="B613" s="86"/>
      <c r="C613" s="198">
        <f t="shared" si="104"/>
        <v>-1.3191665198064584E-4</v>
      </c>
      <c r="D613" s="198">
        <f t="shared" si="105"/>
        <v>-3.3495251466320042E-4</v>
      </c>
      <c r="E613" s="198">
        <f t="shared" si="106"/>
        <v>-1.009513437111309E-5</v>
      </c>
      <c r="F613" s="198">
        <f t="shared" si="107"/>
        <v>3.9314231253229082E-4</v>
      </c>
      <c r="V613" s="77" t="s">
        <v>165</v>
      </c>
      <c r="W613" s="95">
        <f>C613-'Growth Contrib.'!C613</f>
        <v>1.9894354176194784E-11</v>
      </c>
      <c r="X613" s="95">
        <f>D613-'Growth Contrib.'!D613</f>
        <v>7.3503466280124691E-11</v>
      </c>
      <c r="Y613" s="95">
        <f>E613-'Growth Contrib.'!E613</f>
        <v>-1.2271113097682808E-11</v>
      </c>
      <c r="Z613" s="95">
        <f>F613-'Growth Contrib.'!F613</f>
        <v>2.1253229081155678E-10</v>
      </c>
    </row>
    <row r="614" spans="1:38" ht="15" x14ac:dyDescent="0.2">
      <c r="A614" s="77" t="s">
        <v>166</v>
      </c>
      <c r="B614" s="86"/>
      <c r="C614" s="198">
        <f t="shared" si="104"/>
        <v>-1.3072161514173786E-3</v>
      </c>
      <c r="D614" s="198">
        <f t="shared" si="105"/>
        <v>-1.8738246981229167E-3</v>
      </c>
      <c r="E614" s="198">
        <f t="shared" si="106"/>
        <v>-9.6725102339405571E-4</v>
      </c>
      <c r="F614" s="198">
        <f t="shared" si="107"/>
        <v>-5.2088970551267266E-4</v>
      </c>
      <c r="V614" s="77" t="s">
        <v>166</v>
      </c>
      <c r="W614" s="95">
        <f>C614-'Growth Contrib.'!C614</f>
        <v>-1.19954237818784E-9</v>
      </c>
      <c r="X614" s="95">
        <f>D614-'Growth Contrib.'!D614</f>
        <v>-3.7645624985371828E-10</v>
      </c>
      <c r="Y614" s="95">
        <f>E614-'Growth Contrib.'!E614</f>
        <v>-1.6933940557304142E-9</v>
      </c>
      <c r="Z614" s="95">
        <f>F614-'Growth Contrib.'!F614</f>
        <v>9.4944873273118333E-9</v>
      </c>
    </row>
    <row r="615" spans="1:38" ht="15" x14ac:dyDescent="0.2">
      <c r="A615" s="77" t="s">
        <v>167</v>
      </c>
      <c r="B615" s="88"/>
      <c r="C615" s="198">
        <f t="shared" si="104"/>
        <v>-5.6194126591435634E-3</v>
      </c>
      <c r="D615" s="198">
        <f t="shared" si="105"/>
        <v>-1.0292983458687862E-2</v>
      </c>
      <c r="E615" s="198">
        <f t="shared" si="106"/>
        <v>-2.8152701794169842E-3</v>
      </c>
      <c r="F615" s="198">
        <f t="shared" si="107"/>
        <v>-1.0851930128410459E-3</v>
      </c>
      <c r="V615" s="77" t="s">
        <v>167</v>
      </c>
      <c r="W615" s="95">
        <f>C615-'Growth Contrib.'!C615</f>
        <v>-4.7164356448137212E-10</v>
      </c>
      <c r="X615" s="95">
        <f>D615-'Growth Contrib.'!D615</f>
        <v>-7.2920211952043346E-9</v>
      </c>
      <c r="Y615" s="95">
        <f>E615-'Growth Contrib.'!E615</f>
        <v>3.6205830156871288E-9</v>
      </c>
      <c r="Z615" s="95">
        <f>F615-'Growth Contrib.'!F615</f>
        <v>-1.2401284104593575E-7</v>
      </c>
    </row>
    <row r="616" spans="1:38" ht="15" x14ac:dyDescent="0.2">
      <c r="A616" s="89" t="s">
        <v>168</v>
      </c>
      <c r="B616" s="90"/>
      <c r="C616" s="199">
        <f>AVERAGE(C599:R599)</f>
        <v>-1.3035146513782792E-2</v>
      </c>
      <c r="D616" s="199">
        <f t="shared" ref="D616" si="108">AVERAGE(C599:H599)</f>
        <v>-3.1698518267991936E-2</v>
      </c>
      <c r="E616" s="199">
        <f>AVERAGE(I599:R599)</f>
        <v>-1.8371234612573062E-3</v>
      </c>
      <c r="F616" s="199">
        <f>R599</f>
        <v>-2.4998148158374534E-2</v>
      </c>
      <c r="V616" s="89" t="s">
        <v>168</v>
      </c>
      <c r="W616" s="99">
        <f>C616-'Growth Contrib.'!C616</f>
        <v>-7.8126834151398539E-9</v>
      </c>
      <c r="X616" s="99">
        <f>D616-'Growth Contrib.'!D616</f>
        <v>4.4502730667250745E-9</v>
      </c>
      <c r="Y616" s="99">
        <f>E616-'Growth Contrib.'!E616</f>
        <v>-1.5170457304649124E-8</v>
      </c>
      <c r="Z616" s="99">
        <f>F616-'Growth Contrib.'!F616</f>
        <v>-5.1706837453022181E-7</v>
      </c>
    </row>
    <row r="617" spans="1:38" x14ac:dyDescent="0.2">
      <c r="A617" s="1"/>
      <c r="V617" s="1"/>
    </row>
    <row r="618" spans="1:38" x14ac:dyDescent="0.2">
      <c r="A618" s="1"/>
      <c r="V618" s="1"/>
    </row>
    <row r="619" spans="1:38" x14ac:dyDescent="0.2">
      <c r="A619" s="59" t="s">
        <v>221</v>
      </c>
      <c r="B619" s="60"/>
      <c r="C619" s="60"/>
      <c r="D619" s="60"/>
      <c r="E619" s="60"/>
      <c r="F619" s="60"/>
      <c r="G619" s="60"/>
      <c r="H619" s="60"/>
      <c r="I619" s="60"/>
      <c r="J619" s="60"/>
      <c r="K619" s="60"/>
      <c r="L619" s="60"/>
      <c r="M619" s="60"/>
      <c r="N619" s="60"/>
      <c r="O619" s="60"/>
      <c r="P619" s="60"/>
      <c r="Q619" s="60"/>
      <c r="R619" s="60"/>
      <c r="V619" s="59" t="s">
        <v>221</v>
      </c>
      <c r="W619" s="60"/>
      <c r="X619" s="60"/>
      <c r="Y619" s="60"/>
      <c r="Z619" s="60"/>
      <c r="AA619" s="60"/>
      <c r="AB619" s="60"/>
      <c r="AC619" s="60"/>
      <c r="AD619" s="60"/>
      <c r="AE619" s="60"/>
      <c r="AF619" s="60"/>
      <c r="AG619" s="60"/>
      <c r="AH619" s="60"/>
      <c r="AI619" s="60"/>
      <c r="AJ619" s="60"/>
      <c r="AK619" s="60"/>
      <c r="AL619" s="60"/>
    </row>
    <row r="620" spans="1:38" ht="15" x14ac:dyDescent="0.2">
      <c r="A620" s="87" t="s">
        <v>7</v>
      </c>
      <c r="B620" s="32"/>
      <c r="C620" s="32">
        <v>2007</v>
      </c>
      <c r="D620" s="32">
        <v>2008</v>
      </c>
      <c r="E620" s="32">
        <v>2009</v>
      </c>
      <c r="F620" s="32">
        <v>2010</v>
      </c>
      <c r="G620" s="32">
        <v>2011</v>
      </c>
      <c r="H620" s="32">
        <v>2012</v>
      </c>
      <c r="I620" s="32">
        <v>2013</v>
      </c>
      <c r="J620" s="32">
        <v>2014</v>
      </c>
      <c r="K620" s="32">
        <v>2015</v>
      </c>
      <c r="L620" s="32">
        <v>2016</v>
      </c>
      <c r="M620" s="32">
        <v>2017</v>
      </c>
      <c r="N620" s="32">
        <v>2018</v>
      </c>
      <c r="O620" s="32">
        <v>2019</v>
      </c>
      <c r="P620" s="32">
        <v>2020</v>
      </c>
      <c r="Q620" s="32">
        <v>2021</v>
      </c>
      <c r="R620" s="32">
        <v>2022</v>
      </c>
      <c r="V620" s="87" t="s">
        <v>7</v>
      </c>
      <c r="W620" s="32">
        <v>2007</v>
      </c>
      <c r="X620" s="32">
        <v>2008</v>
      </c>
      <c r="Y620" s="32">
        <v>2009</v>
      </c>
      <c r="Z620" s="32">
        <v>2010</v>
      </c>
      <c r="AA620" s="32">
        <v>2011</v>
      </c>
      <c r="AB620" s="32">
        <v>2012</v>
      </c>
      <c r="AC620" s="32">
        <v>2013</v>
      </c>
      <c r="AD620" s="32">
        <v>2014</v>
      </c>
      <c r="AE620" s="32">
        <v>2015</v>
      </c>
      <c r="AF620" s="32">
        <v>2016</v>
      </c>
      <c r="AG620" s="32">
        <v>2017</v>
      </c>
      <c r="AH620" s="32">
        <v>2018</v>
      </c>
      <c r="AI620" s="32">
        <v>2019</v>
      </c>
      <c r="AJ620" s="32">
        <v>2020</v>
      </c>
      <c r="AK620" s="32">
        <v>2021</v>
      </c>
      <c r="AL620" s="32">
        <v>2022</v>
      </c>
    </row>
    <row r="621" spans="1:38" x14ac:dyDescent="0.2">
      <c r="A621" s="94" t="s">
        <v>28</v>
      </c>
      <c r="B621" s="85"/>
      <c r="C621" s="95" cm="1">
        <f t="array" ref="C621:R631">TRANSPOSE('5.Stata-DNSP&amp;State'!AK219:AU234)/C649:R649</f>
        <v>7.226419635117054E-3</v>
      </c>
      <c r="D621" s="95">
        <v>-9.6904942765831947E-3</v>
      </c>
      <c r="E621" s="95">
        <v>1.4778280630707741E-2</v>
      </c>
      <c r="F621" s="95">
        <v>1.8529606983065605E-2</v>
      </c>
      <c r="G621" s="95">
        <v>-1.7393000423908234E-2</v>
      </c>
      <c r="H621" s="95">
        <v>1.2154160998761654E-2</v>
      </c>
      <c r="I621" s="95">
        <v>-3.309553861618042E-2</v>
      </c>
      <c r="J621" s="95">
        <v>-2.0571256056427956E-2</v>
      </c>
      <c r="K621" s="95">
        <v>-1.2064138427376747E-2</v>
      </c>
      <c r="L621" s="95">
        <v>5.9220172464847565E-2</v>
      </c>
      <c r="M621" s="95">
        <v>-2.814793586730957E-2</v>
      </c>
      <c r="N621" s="95">
        <v>-2.2876491770148277E-2</v>
      </c>
      <c r="O621" s="95">
        <v>3.4384080208837986E-3</v>
      </c>
      <c r="P621" s="95">
        <v>-2.5141172111034393E-2</v>
      </c>
      <c r="Q621" s="95">
        <v>-4.0029366500675678E-3</v>
      </c>
      <c r="R621" s="95">
        <v>1.3795151375234127E-2</v>
      </c>
      <c r="V621" s="94" t="s">
        <v>28</v>
      </c>
      <c r="W621" s="95">
        <f>C621-'Growth Contrib.'!C621</f>
        <v>-4.0385631954603651E-7</v>
      </c>
      <c r="X621" s="95">
        <f>D621-'Growth Contrib.'!D621</f>
        <v>4.6269962012367161E-7</v>
      </c>
      <c r="Y621" s="95">
        <f>E621-'Growth Contrib.'!E621</f>
        <v>2.7502465959131084E-7</v>
      </c>
      <c r="Z621" s="95">
        <f>F621-'Growth Contrib.'!F621</f>
        <v>6.5436287621095657E-8</v>
      </c>
      <c r="AA621" s="95">
        <f>G621-'Growth Contrib.'!G621</f>
        <v>-7.1335967103541842E-7</v>
      </c>
      <c r="AB621" s="95">
        <f>H621-'Growth Contrib.'!H621</f>
        <v>-7.9032753544719392E-8</v>
      </c>
      <c r="AC621" s="95">
        <f>I621-'Growth Contrib.'!I621</f>
        <v>4.1253027344145821E-7</v>
      </c>
      <c r="AD621" s="95">
        <f>J621-'Growth Contrib.'!J621</f>
        <v>-6.622036933037756E-8</v>
      </c>
      <c r="AE621" s="95">
        <f>K621-'Growth Contrib.'!K621</f>
        <v>7.4015287787609907E-8</v>
      </c>
      <c r="AF621" s="95">
        <f>L621-'Growth Contrib.'!L621</f>
        <v>-3.478446806495783E-7</v>
      </c>
      <c r="AG621" s="95">
        <f>M621-'Growth Contrib.'!M621</f>
        <v>3.5954364163010011E-7</v>
      </c>
      <c r="AH621" s="95">
        <f>N621-'Growth Contrib.'!N621</f>
        <v>3.5333307606133513E-8</v>
      </c>
      <c r="AI621" s="95">
        <f>O621-'Growth Contrib.'!O621</f>
        <v>-1.5352934522230161E-8</v>
      </c>
      <c r="AJ621" s="95">
        <f>P621-'Growth Contrib.'!P621</f>
        <v>-6.1052716087556247E-8</v>
      </c>
      <c r="AK621" s="95">
        <f>Q621-'Growth Contrib.'!Q621</f>
        <v>9.6479627184967165E-8</v>
      </c>
      <c r="AL621" s="95">
        <f>R621-'Growth Contrib.'!R621</f>
        <v>-5.9253125005501173E-8</v>
      </c>
    </row>
    <row r="622" spans="1:38" x14ac:dyDescent="0.2">
      <c r="A622" s="94" t="s">
        <v>161</v>
      </c>
      <c r="B622" s="85"/>
      <c r="C622" s="95">
        <v>5.398251861333847E-2</v>
      </c>
      <c r="D622" s="95">
        <v>6.8849533796310425E-2</v>
      </c>
      <c r="E622" s="95">
        <v>9.1791488230228424E-2</v>
      </c>
      <c r="F622" s="95">
        <v>0</v>
      </c>
      <c r="G622" s="95">
        <v>0</v>
      </c>
      <c r="H622" s="95">
        <v>0</v>
      </c>
      <c r="I622" s="95">
        <v>0</v>
      </c>
      <c r="J622" s="95">
        <v>2.7430050540715456E-3</v>
      </c>
      <c r="K622" s="95">
        <v>0</v>
      </c>
      <c r="L622" s="95">
        <v>0</v>
      </c>
      <c r="M622" s="95">
        <v>0</v>
      </c>
      <c r="N622" s="95">
        <v>0</v>
      </c>
      <c r="O622" s="95">
        <v>0</v>
      </c>
      <c r="P622" s="95">
        <v>0</v>
      </c>
      <c r="Q622" s="95">
        <v>0</v>
      </c>
      <c r="R622" s="95">
        <v>0</v>
      </c>
      <c r="V622" s="94" t="s">
        <v>161</v>
      </c>
      <c r="W622" s="95">
        <f>C622-'Growth Contrib.'!C622</f>
        <v>1.4304762083888756E-7</v>
      </c>
      <c r="X622" s="95">
        <f>D622-'Growth Contrib.'!D622</f>
        <v>-5.7854781257415944E-7</v>
      </c>
      <c r="Y622" s="95">
        <f>E622-'Growth Contrib.'!E622</f>
        <v>6.1881243798578289E-7</v>
      </c>
      <c r="Z622" s="95">
        <f>F622-'Growth Contrib.'!F622</f>
        <v>0</v>
      </c>
      <c r="AA622" s="95">
        <f>G622-'Growth Contrib.'!G622</f>
        <v>0</v>
      </c>
      <c r="AB622" s="95">
        <f>H622-'Growth Contrib.'!H622</f>
        <v>0</v>
      </c>
      <c r="AC622" s="95">
        <f>I622-'Growth Contrib.'!I622</f>
        <v>0</v>
      </c>
      <c r="AD622" s="95">
        <f>J622-'Growth Contrib.'!J622</f>
        <v>-5.3615505262285049E-7</v>
      </c>
      <c r="AE622" s="95">
        <f>K622-'Growth Contrib.'!K622</f>
        <v>0</v>
      </c>
      <c r="AF622" s="95">
        <f>L622-'Growth Contrib.'!L622</f>
        <v>0</v>
      </c>
      <c r="AG622" s="95">
        <f>M622-'Growth Contrib.'!M622</f>
        <v>0</v>
      </c>
      <c r="AH622" s="95">
        <f>N622-'Growth Contrib.'!N622</f>
        <v>0</v>
      </c>
      <c r="AI622" s="95">
        <f>O622-'Growth Contrib.'!O622</f>
        <v>0</v>
      </c>
      <c r="AJ622" s="95">
        <f>P622-'Growth Contrib.'!P622</f>
        <v>0</v>
      </c>
      <c r="AK622" s="95">
        <f>Q622-'Growth Contrib.'!Q622</f>
        <v>0</v>
      </c>
      <c r="AL622" s="95">
        <f>R622-'Growth Contrib.'!R622</f>
        <v>0</v>
      </c>
    </row>
    <row r="623" spans="1:38" x14ac:dyDescent="0.2">
      <c r="A623" s="94" t="s">
        <v>30</v>
      </c>
      <c r="B623" s="85"/>
      <c r="C623" s="95">
        <v>8.9717879891395569E-3</v>
      </c>
      <c r="D623" s="95">
        <v>9.4080911949276924E-3</v>
      </c>
      <c r="E623" s="95">
        <v>6.430232897400856E-3</v>
      </c>
      <c r="F623" s="95">
        <v>9.0385042130947113E-3</v>
      </c>
      <c r="G623" s="95">
        <v>1.1462118476629257E-2</v>
      </c>
      <c r="H623" s="95">
        <v>1.049216091632843E-2</v>
      </c>
      <c r="I623" s="95">
        <v>1.3223049230873585E-2</v>
      </c>
      <c r="J623" s="95">
        <v>2.9460792429745197E-3</v>
      </c>
      <c r="K623" s="95">
        <v>9.2154704034328461E-3</v>
      </c>
      <c r="L623" s="95">
        <v>7.9093622043728828E-3</v>
      </c>
      <c r="M623" s="95">
        <v>1.0368173941969872E-2</v>
      </c>
      <c r="N623" s="95">
        <v>1.2069182470440865E-2</v>
      </c>
      <c r="O623" s="95">
        <v>1.818193681538105E-2</v>
      </c>
      <c r="P623" s="95">
        <v>7.8888805583119392E-3</v>
      </c>
      <c r="Q623" s="95">
        <v>6.3841654919087887E-3</v>
      </c>
      <c r="R623" s="95">
        <v>6.9635496474802494E-3</v>
      </c>
      <c r="V623" s="94" t="s">
        <v>30</v>
      </c>
      <c r="W623" s="95">
        <f>C623-'Growth Contrib.'!C623</f>
        <v>1.5372505833034789E-7</v>
      </c>
      <c r="X623" s="95">
        <f>D623-'Growth Contrib.'!D623</f>
        <v>-3.218224205719239E-7</v>
      </c>
      <c r="Y623" s="95">
        <f>E623-'Growth Contrib.'!E623</f>
        <v>6.0127025594894357E-7</v>
      </c>
      <c r="Z623" s="95">
        <f>F623-'Growth Contrib.'!F623</f>
        <v>-4.3381966051067589E-7</v>
      </c>
      <c r="AA623" s="95">
        <f>G623-'Growth Contrib.'!G623</f>
        <v>-4.939194838023131E-8</v>
      </c>
      <c r="AB623" s="95">
        <f>H623-'Growth Contrib.'!H623</f>
        <v>2.8383610965396211E-7</v>
      </c>
      <c r="AC623" s="95">
        <f>I623-'Growth Contrib.'!I623</f>
        <v>-2.2648592820119495E-7</v>
      </c>
      <c r="AD623" s="95">
        <f>J623-'Growth Contrib.'!J623</f>
        <v>2.5333743150024804E-7</v>
      </c>
      <c r="AE623" s="95">
        <f>K623-'Growth Contrib.'!K623</f>
        <v>-4.9250353316432349E-8</v>
      </c>
      <c r="AF623" s="95">
        <f>L623-'Growth Contrib.'!L623</f>
        <v>-6.3793632993323912E-7</v>
      </c>
      <c r="AG623" s="95">
        <f>M623-'Growth Contrib.'!M623</f>
        <v>2.8502965354615384E-7</v>
      </c>
      <c r="AH623" s="95">
        <f>N623-'Growth Contrib.'!N623</f>
        <v>1.3561747401642787E-7</v>
      </c>
      <c r="AI623" s="95">
        <f>O623-'Growth Contrib.'!O623</f>
        <v>1.5763208848287857E-7</v>
      </c>
      <c r="AJ623" s="95">
        <f>P623-'Growth Contrib.'!P623</f>
        <v>4.3931777550867968E-8</v>
      </c>
      <c r="AK623" s="95">
        <f>Q623-'Growth Contrib.'!Q623</f>
        <v>-2.8200663783686797E-7</v>
      </c>
      <c r="AL623" s="95">
        <f>R623-'Growth Contrib.'!R623</f>
        <v>3.034735797336971E-7</v>
      </c>
    </row>
    <row r="624" spans="1:38" x14ac:dyDescent="0.2">
      <c r="A624" s="94" t="s">
        <v>162</v>
      </c>
      <c r="B624" s="85"/>
      <c r="C624" s="95">
        <v>7.4255121871829033E-3</v>
      </c>
      <c r="D624" s="95">
        <v>8.4920413792133331E-3</v>
      </c>
      <c r="E624" s="95">
        <v>-3.5987168084830046E-3</v>
      </c>
      <c r="F624" s="95">
        <v>8.4903072565793991E-3</v>
      </c>
      <c r="G624" s="95">
        <v>6.3855666667222977E-3</v>
      </c>
      <c r="H624" s="95">
        <v>7.2191692888736725E-3</v>
      </c>
      <c r="I624" s="95">
        <v>1.3332596281543374E-3</v>
      </c>
      <c r="J624" s="95">
        <v>-8.7965594138950109E-4</v>
      </c>
      <c r="K624" s="95">
        <v>3.876515431329608E-3</v>
      </c>
      <c r="L624" s="95">
        <v>1.7438692157156765E-4</v>
      </c>
      <c r="M624" s="95">
        <v>3.5611990839242935E-2</v>
      </c>
      <c r="N624" s="95">
        <v>2.9591384809464216E-3</v>
      </c>
      <c r="O624" s="95">
        <v>1.9425104837864637E-3</v>
      </c>
      <c r="P624" s="95">
        <v>1.3699681730940938E-3</v>
      </c>
      <c r="Q624" s="95">
        <v>3.9153066463768482E-3</v>
      </c>
      <c r="R624" s="95">
        <v>1.6607908764854074E-3</v>
      </c>
      <c r="V624" s="94" t="s">
        <v>162</v>
      </c>
      <c r="W624" s="95">
        <f>C624-'Growth Contrib.'!C624</f>
        <v>1.485607023345506E-7</v>
      </c>
      <c r="X624" s="95">
        <f>D624-'Growth Contrib.'!D624</f>
        <v>-2.3450834668592435E-7</v>
      </c>
      <c r="Y624" s="95">
        <f>E624-'Growth Contrib.'!E624</f>
        <v>1.1178830502684561E-7</v>
      </c>
      <c r="Z624" s="95">
        <f>F624-'Growth Contrib.'!F624</f>
        <v>1.3467886142599916E-7</v>
      </c>
      <c r="AA624" s="95">
        <f>G624-'Growth Contrib.'!G624</f>
        <v>-2.950854189236532E-7</v>
      </c>
      <c r="AB624" s="95">
        <f>H624-'Growth Contrib.'!H624</f>
        <v>2.7511060539907317E-8</v>
      </c>
      <c r="AC624" s="95">
        <f>I624-'Growth Contrib.'!I624</f>
        <v>-1.3376542889261163E-7</v>
      </c>
      <c r="AD624" s="95">
        <f>J624-'Growth Contrib.'!J624</f>
        <v>7.0568150953265966E-7</v>
      </c>
      <c r="AE624" s="95">
        <f>K624-'Growth Contrib.'!K624</f>
        <v>-1.4208543627812834E-7</v>
      </c>
      <c r="AF624" s="95">
        <f>L624-'Growth Contrib.'!L624</f>
        <v>-6.8125446329493373E-7</v>
      </c>
      <c r="AG624" s="95">
        <f>M624-'Growth Contrib.'!M624</f>
        <v>4.2380033240391191E-7</v>
      </c>
      <c r="AH624" s="95">
        <f>N624-'Growth Contrib.'!N624</f>
        <v>-1.5511700488359328E-7</v>
      </c>
      <c r="AI624" s="95">
        <f>O624-'Growth Contrib.'!O624</f>
        <v>5.5881495183594462E-8</v>
      </c>
      <c r="AJ624" s="95">
        <f>P624-'Growth Contrib.'!P624</f>
        <v>2.2379834610335159E-7</v>
      </c>
      <c r="AK624" s="95">
        <f>Q624-'Growth Contrib.'!Q624</f>
        <v>-9.5662961227364895E-7</v>
      </c>
      <c r="AL624" s="95">
        <f>R624-'Growth Contrib.'!R624</f>
        <v>5.3718921471388251E-7</v>
      </c>
    </row>
    <row r="625" spans="1:38" x14ac:dyDescent="0.2">
      <c r="A625" s="94" t="s">
        <v>156</v>
      </c>
      <c r="B625" s="85"/>
      <c r="C625" s="95">
        <v>0.19115372002124786</v>
      </c>
      <c r="D625" s="95">
        <v>4.1750535368919373E-2</v>
      </c>
      <c r="E625" s="95">
        <v>-1.2165624648332596E-2</v>
      </c>
      <c r="F625" s="95">
        <v>-7.1792043745517731E-2</v>
      </c>
      <c r="G625" s="95">
        <v>8.386337012052536E-2</v>
      </c>
      <c r="H625" s="95">
        <v>0.2650580108165741</v>
      </c>
      <c r="I625" s="95">
        <v>-5.3697779774665833E-2</v>
      </c>
      <c r="J625" s="95">
        <v>6.0785915702581406E-2</v>
      </c>
      <c r="K625" s="95">
        <v>-0.15250566601753235</v>
      </c>
      <c r="L625" s="95">
        <v>-0.18493916094303131</v>
      </c>
      <c r="M625" s="95">
        <v>-0.23123878240585327</v>
      </c>
      <c r="N625" s="95">
        <v>8.5113734006881714E-2</v>
      </c>
      <c r="O625" s="95">
        <v>-4.5203793793916702E-2</v>
      </c>
      <c r="P625" s="95">
        <v>-0.2555292546749115</v>
      </c>
      <c r="Q625" s="95">
        <v>-0.4800010621547699</v>
      </c>
      <c r="R625" s="95">
        <v>0.25157630443572998</v>
      </c>
      <c r="V625" s="94" t="s">
        <v>156</v>
      </c>
      <c r="W625" s="95">
        <f>C625-'Growth Contrib.'!C625</f>
        <v>4.4458622547316473E-7</v>
      </c>
      <c r="X625" s="95">
        <f>D625-'Growth Contrib.'!D625</f>
        <v>-7.4651192439462166E-7</v>
      </c>
      <c r="Y625" s="95">
        <f>E625-'Growth Contrib.'!E625</f>
        <v>6.7174638531362907E-7</v>
      </c>
      <c r="Z625" s="95">
        <f>F625-'Growth Contrib.'!F625</f>
        <v>-3.7341010702962585E-7</v>
      </c>
      <c r="AA625" s="95">
        <f>G625-'Growth Contrib.'!G625</f>
        <v>-3.1689270521551016E-7</v>
      </c>
      <c r="AB625" s="95">
        <f>H625-'Growth Contrib.'!H625</f>
        <v>2.5277152898572908E-7</v>
      </c>
      <c r="AC625" s="95">
        <f>I625-'Growth Contrib.'!I625</f>
        <v>-4.7920412700463988E-8</v>
      </c>
      <c r="AD625" s="95">
        <f>J625-'Growth Contrib.'!J625</f>
        <v>-1.3047421143497218E-8</v>
      </c>
      <c r="AE625" s="95">
        <f>K625-'Growth Contrib.'!K625</f>
        <v>2.3369995694189072E-7</v>
      </c>
      <c r="AF625" s="95">
        <f>L625-'Growth Contrib.'!L625</f>
        <v>-4.2349455159351734E-7</v>
      </c>
      <c r="AG625" s="95">
        <f>M625-'Growth Contrib.'!M625</f>
        <v>3.5637020123768792E-7</v>
      </c>
      <c r="AH625" s="95">
        <f>N625-'Growth Contrib.'!N625</f>
        <v>-4.7555694022982653E-7</v>
      </c>
      <c r="AI625" s="95">
        <f>O625-'Growth Contrib.'!O625</f>
        <v>4.7289275597467428E-7</v>
      </c>
      <c r="AJ625" s="95">
        <f>P625-'Growth Contrib.'!P625</f>
        <v>-8.0764747611983267E-8</v>
      </c>
      <c r="AK625" s="95">
        <f>Q625-'Growth Contrib.'!Q625</f>
        <v>5.0151889974259234E-8</v>
      </c>
      <c r="AL625" s="95">
        <f>R625-'Growth Contrib.'!R625</f>
        <v>5.886082643513646E-8</v>
      </c>
    </row>
    <row r="626" spans="1:38" x14ac:dyDescent="0.2">
      <c r="A626" s="94" t="s">
        <v>10</v>
      </c>
      <c r="B626" s="85"/>
      <c r="C626" s="95">
        <v>-5.8927189558744431E-2</v>
      </c>
      <c r="D626" s="95">
        <v>3.8441852666437626E-3</v>
      </c>
      <c r="E626" s="95">
        <v>1.7029706388711929E-2</v>
      </c>
      <c r="F626" s="95">
        <v>4.3300781399011612E-2</v>
      </c>
      <c r="G626" s="95">
        <v>0.20317243039608002</v>
      </c>
      <c r="H626" s="95">
        <v>6.2455576844513416E-3</v>
      </c>
      <c r="I626" s="95">
        <v>-0.11551012843847275</v>
      </c>
      <c r="J626" s="95">
        <v>2.2450480610132217E-2</v>
      </c>
      <c r="K626" s="95">
        <v>-5.2397739142179489E-2</v>
      </c>
      <c r="L626" s="95">
        <v>0.14442653954029083</v>
      </c>
      <c r="M626" s="95">
        <v>-6.0855355113744736E-2</v>
      </c>
      <c r="N626" s="95">
        <v>-0.23017196357250214</v>
      </c>
      <c r="O626" s="95">
        <v>2.5232355110347271E-3</v>
      </c>
      <c r="P626" s="95">
        <v>4.730982705950737E-2</v>
      </c>
      <c r="Q626" s="95">
        <v>-8.6353784427046776E-3</v>
      </c>
      <c r="R626" s="95">
        <v>3.0430182814598083E-2</v>
      </c>
      <c r="V626" s="94" t="s">
        <v>10</v>
      </c>
      <c r="W626" s="95">
        <f>C626-'Growth Contrib.'!C626</f>
        <v>1.119228544566031E-8</v>
      </c>
      <c r="X626" s="95">
        <f>D626-'Growth Contrib.'!D626</f>
        <v>8.2725291351056635E-8</v>
      </c>
      <c r="Y626" s="95">
        <f>E626-'Growth Contrib.'!E626</f>
        <v>-6.1011690404705332E-8</v>
      </c>
      <c r="Z626" s="95">
        <f>F626-'Growth Contrib.'!F626</f>
        <v>2.4130275540906743E-7</v>
      </c>
      <c r="AA626" s="95">
        <f>G626-'Growth Contrib.'!G626</f>
        <v>-4.5565959838622661E-8</v>
      </c>
      <c r="AB626" s="95">
        <f>H626-'Growth Contrib.'!H626</f>
        <v>-6.946834859525991E-8</v>
      </c>
      <c r="AC626" s="95">
        <f>I626-'Growth Contrib.'!I626</f>
        <v>-3.2036773375820893E-7</v>
      </c>
      <c r="AD626" s="95">
        <f>J626-'Growth Contrib.'!J626</f>
        <v>4.3686831117939473E-8</v>
      </c>
      <c r="AE626" s="95">
        <f>K626-'Growth Contrib.'!K626</f>
        <v>2.8708210575434379E-7</v>
      </c>
      <c r="AF626" s="95">
        <f>L626-'Growth Contrib.'!L626</f>
        <v>-2.8519977518515205E-8</v>
      </c>
      <c r="AG626" s="95">
        <f>M626-'Growth Contrib.'!M626</f>
        <v>-3.2643634539225586E-7</v>
      </c>
      <c r="AH626" s="95">
        <f>N626-'Growth Contrib.'!N626</f>
        <v>2.2114095371561504E-7</v>
      </c>
      <c r="AI626" s="95">
        <f>O626-'Growth Contrib.'!O626</f>
        <v>7.4998442422136852E-8</v>
      </c>
      <c r="AJ626" s="95">
        <f>P626-'Growth Contrib.'!P626</f>
        <v>-1.4175159412238569E-7</v>
      </c>
      <c r="AK626" s="95">
        <f>Q626-'Growth Contrib.'!Q626</f>
        <v>7.1486899941297644E-8</v>
      </c>
      <c r="AL626" s="95">
        <f>R626-'Growth Contrib.'!R626</f>
        <v>3.4847307678331774E-9</v>
      </c>
    </row>
    <row r="627" spans="1:38" x14ac:dyDescent="0.2">
      <c r="A627" s="94" t="s">
        <v>163</v>
      </c>
      <c r="B627" s="85"/>
      <c r="C627" s="95">
        <v>1.7751574050635099E-3</v>
      </c>
      <c r="D627" s="95">
        <v>3.3800128847360611E-2</v>
      </c>
      <c r="E627" s="95">
        <v>-9.4034606590867043E-3</v>
      </c>
      <c r="F627" s="95">
        <v>6.4942628145217896E-2</v>
      </c>
      <c r="G627" s="95">
        <v>1.58405601978302E-2</v>
      </c>
      <c r="H627" s="95">
        <v>6.27850741147995E-2</v>
      </c>
      <c r="I627" s="95">
        <v>-3.1196855008602142E-2</v>
      </c>
      <c r="J627" s="95">
        <v>8.4474146366119385E-2</v>
      </c>
      <c r="K627" s="95">
        <v>1.0892994469031692E-3</v>
      </c>
      <c r="L627" s="95">
        <v>-1.902097649872303E-2</v>
      </c>
      <c r="M627" s="95">
        <v>-8.0059710890054703E-3</v>
      </c>
      <c r="N627" s="95">
        <v>8.304140530526638E-3</v>
      </c>
      <c r="O627" s="95">
        <v>4.4666841858997941E-4</v>
      </c>
      <c r="P627" s="95">
        <v>1.1219721287488937E-2</v>
      </c>
      <c r="Q627" s="95">
        <v>6.9204496685415506E-4</v>
      </c>
      <c r="R627" s="95">
        <v>-2.1274604368954897E-3</v>
      </c>
      <c r="V627" s="94" t="s">
        <v>163</v>
      </c>
      <c r="W627" s="95">
        <f>C627-'Growth Contrib.'!C627</f>
        <v>-2.655983752774399E-7</v>
      </c>
      <c r="X627" s="95">
        <f>D627-'Growth Contrib.'!D627</f>
        <v>-6.4463089345656588E-8</v>
      </c>
      <c r="Y627" s="95">
        <f>E627-'Growth Contrib.'!E627</f>
        <v>6.3718503126412862E-7</v>
      </c>
      <c r="Z627" s="95">
        <f>F627-'Growth Contrib.'!F627</f>
        <v>3.0713665458148576E-8</v>
      </c>
      <c r="AA627" s="95">
        <f>G627-'Growth Contrib.'!G627</f>
        <v>-1.6794147470258758E-7</v>
      </c>
      <c r="AB627" s="95">
        <f>H627-'Growth Contrib.'!H627</f>
        <v>-3.2478289270498895E-7</v>
      </c>
      <c r="AC627" s="95">
        <f>I627-'Growth Contrib.'!I627</f>
        <v>4.4910714700613363E-7</v>
      </c>
      <c r="AD627" s="95">
        <f>J627-'Growth Contrib.'!J627</f>
        <v>-5.8136365901906295E-8</v>
      </c>
      <c r="AE627" s="95">
        <f>K627-'Growth Contrib.'!K627</f>
        <v>1.5503721398921547E-7</v>
      </c>
      <c r="AF627" s="95">
        <f>L627-'Growth Contrib.'!L627</f>
        <v>-1.7015648384396953E-7</v>
      </c>
      <c r="AG627" s="95">
        <f>M627-'Growth Contrib.'!M627</f>
        <v>-1.0859095127789542E-7</v>
      </c>
      <c r="AH627" s="95">
        <f>N627-'Growth Contrib.'!N627</f>
        <v>1.870343234039451E-7</v>
      </c>
      <c r="AI627" s="95">
        <f>O627-'Growth Contrib.'!O627</f>
        <v>-3.0153561801399449E-7</v>
      </c>
      <c r="AJ627" s="95">
        <f>P627-'Growth Contrib.'!P627</f>
        <v>-3.6346039380096007E-7</v>
      </c>
      <c r="AK627" s="95">
        <f>Q627-'Growth Contrib.'!Q627</f>
        <v>-4.0002333320039891E-8</v>
      </c>
      <c r="AL627" s="95">
        <f>R627-'Growth Contrib.'!R627</f>
        <v>5.8382273602618912E-7</v>
      </c>
    </row>
    <row r="628" spans="1:38" x14ac:dyDescent="0.2">
      <c r="A628" s="94" t="s">
        <v>164</v>
      </c>
      <c r="B628" s="85"/>
      <c r="C628" s="95">
        <v>2.3689445108175278E-2</v>
      </c>
      <c r="D628" s="95">
        <v>1.1283112689852715E-2</v>
      </c>
      <c r="E628" s="95">
        <v>-2.112620510160923E-2</v>
      </c>
      <c r="F628" s="95">
        <v>1.4575744047760963E-2</v>
      </c>
      <c r="G628" s="95">
        <v>2.7068257331848145E-3</v>
      </c>
      <c r="H628" s="95">
        <v>1.352398470044136E-2</v>
      </c>
      <c r="I628" s="95">
        <v>-6.2075364403426647E-3</v>
      </c>
      <c r="J628" s="95">
        <v>-5.7813646271824837E-3</v>
      </c>
      <c r="K628" s="95">
        <v>1.0608615120872855E-3</v>
      </c>
      <c r="L628" s="95">
        <v>5.8523350162431598E-4</v>
      </c>
      <c r="M628" s="95">
        <v>1.6214369097724557E-3</v>
      </c>
      <c r="N628" s="95">
        <v>2.4343365803360939E-3</v>
      </c>
      <c r="O628" s="95">
        <v>1.2894555693492293E-3</v>
      </c>
      <c r="P628" s="95">
        <v>9.9620770197361708E-4</v>
      </c>
      <c r="Q628" s="95">
        <v>4.4476180337369442E-3</v>
      </c>
      <c r="R628" s="95">
        <v>1.3424077071249485E-2</v>
      </c>
      <c r="V628" s="94" t="s">
        <v>164</v>
      </c>
      <c r="W628" s="95">
        <f>C628-'Growth Contrib.'!C628</f>
        <v>2.6261470627980676E-7</v>
      </c>
      <c r="X628" s="95">
        <f>D628-'Growth Contrib.'!D628</f>
        <v>1.6939976629770648E-8</v>
      </c>
      <c r="Y628" s="95">
        <f>E628-'Growth Contrib.'!E628</f>
        <v>-6.174294932444202E-7</v>
      </c>
      <c r="Z628" s="95">
        <f>F628-'Growth Contrib.'!F628</f>
        <v>2.0035629705490721E-7</v>
      </c>
      <c r="AA628" s="95">
        <f>G628-'Growth Contrib.'!G628</f>
        <v>6.164995533346207E-7</v>
      </c>
      <c r="AB628" s="95">
        <f>H628-'Growth Contrib.'!H628</f>
        <v>-6.1846289246131336E-7</v>
      </c>
      <c r="AC628" s="95">
        <f>I628-'Growth Contrib.'!I628</f>
        <v>9.7533786332960892E-8</v>
      </c>
      <c r="AD628" s="95">
        <f>J628-'Growth Contrib.'!J628</f>
        <v>3.6222254949126731E-7</v>
      </c>
      <c r="AE628" s="95">
        <f>K628-'Growth Contrib.'!K628</f>
        <v>-3.220537360129009E-7</v>
      </c>
      <c r="AF628" s="95">
        <f>L628-'Growth Contrib.'!L628</f>
        <v>-4.9843354856795793E-7</v>
      </c>
      <c r="AG628" s="95">
        <f>M628-'Growth Contrib.'!M628</f>
        <v>3.8196174164599299E-7</v>
      </c>
      <c r="AH628" s="95">
        <f>N628-'Growth Contrib.'!N628</f>
        <v>4.5296061792869657E-7</v>
      </c>
      <c r="AI628" s="95">
        <f>O628-'Growth Contrib.'!O628</f>
        <v>-2.3864609408953165E-7</v>
      </c>
      <c r="AJ628" s="95">
        <f>P628-'Growth Contrib.'!P628</f>
        <v>2.1848715544029937E-8</v>
      </c>
      <c r="AK628" s="95">
        <f>Q628-'Growth Contrib.'!Q628</f>
        <v>-6.7102239758535381E-7</v>
      </c>
      <c r="AL628" s="95">
        <f>R628-'Growth Contrib.'!R628</f>
        <v>5.9688452862770303E-7</v>
      </c>
    </row>
    <row r="629" spans="1:38" x14ac:dyDescent="0.2">
      <c r="A629" s="94" t="s">
        <v>165</v>
      </c>
      <c r="B629" s="85"/>
      <c r="C629" s="95">
        <v>1.6529286280274391E-2</v>
      </c>
      <c r="D629" s="95">
        <v>0.23940408229827881</v>
      </c>
      <c r="E629" s="95">
        <v>-2.531779557466507E-2</v>
      </c>
      <c r="F629" s="95">
        <v>4.13181371986866E-2</v>
      </c>
      <c r="G629" s="95">
        <v>8.8069066405296326E-2</v>
      </c>
      <c r="H629" s="95">
        <v>0.10445162653923035</v>
      </c>
      <c r="I629" s="95">
        <v>-4.3485112488269806E-2</v>
      </c>
      <c r="J629" s="95">
        <v>-0.17817632853984833</v>
      </c>
      <c r="K629" s="95">
        <v>-2.70223303232342E-4</v>
      </c>
      <c r="L629" s="95">
        <v>-0.56216275691986084</v>
      </c>
      <c r="M629" s="95">
        <v>0.65858668088912964</v>
      </c>
      <c r="N629" s="95">
        <v>-0.15799210965633392</v>
      </c>
      <c r="O629" s="95">
        <v>4.8369914293289185E-2</v>
      </c>
      <c r="P629" s="95">
        <v>-3.3901579678058624E-2</v>
      </c>
      <c r="Q629" s="95">
        <v>1.5281417407095432E-2</v>
      </c>
      <c r="R629" s="95">
        <v>-3.8071978837251663E-2</v>
      </c>
      <c r="V629" s="94" t="s">
        <v>165</v>
      </c>
      <c r="W629" s="95">
        <f>C629-'Growth Contrib.'!C629</f>
        <v>-3.43539734871251E-7</v>
      </c>
      <c r="X629" s="95">
        <f>D629-'Growth Contrib.'!D629</f>
        <v>7.9916604639462818E-8</v>
      </c>
      <c r="Y629" s="95">
        <f>E629-'Growth Contrib.'!E629</f>
        <v>2.7047410759359347E-7</v>
      </c>
      <c r="Z629" s="95">
        <f>F629-'Growth Contrib.'!F629</f>
        <v>-1.2132044473200931E-8</v>
      </c>
      <c r="AA629" s="95">
        <f>G629-'Growth Contrib.'!G629</f>
        <v>2.8041569771763974E-7</v>
      </c>
      <c r="AB629" s="95">
        <f>H629-'Growth Contrib.'!H629</f>
        <v>-3.8331770968458301E-7</v>
      </c>
      <c r="AC629" s="95">
        <f>I629-'Growth Contrib.'!I629</f>
        <v>-2.2400729342286763E-7</v>
      </c>
      <c r="AD629" s="95">
        <f>J629-'Growth Contrib.'!J629</f>
        <v>6.8572131195487884E-8</v>
      </c>
      <c r="AE629" s="95">
        <f>K629-'Growth Contrib.'!K629</f>
        <v>4.4294928061393421E-7</v>
      </c>
      <c r="AF629" s="95">
        <f>L629-'Growth Contrib.'!L629</f>
        <v>-2.0048144044881866E-7</v>
      </c>
      <c r="AG629" s="95">
        <f>M629-'Growth Contrib.'!M629</f>
        <v>3.675180487716645E-7</v>
      </c>
      <c r="AH629" s="95">
        <f>N629-'Growth Contrib.'!N629</f>
        <v>-5.8309904396591783E-7</v>
      </c>
      <c r="AI629" s="95">
        <f>O629-'Growth Contrib.'!O629</f>
        <v>2.9376408057502079E-7</v>
      </c>
      <c r="AJ629" s="95">
        <f>P629-'Growth Contrib.'!P629</f>
        <v>-2.8002377285007984E-8</v>
      </c>
      <c r="AK629" s="95">
        <f>Q629-'Growth Contrib.'!Q629</f>
        <v>5.6387427873824669E-7</v>
      </c>
      <c r="AL629" s="95">
        <f>R629-'Growth Contrib.'!R629</f>
        <v>-1.1372874751669482E-7</v>
      </c>
    </row>
    <row r="630" spans="1:38" x14ac:dyDescent="0.2">
      <c r="A630" s="94" t="s">
        <v>166</v>
      </c>
      <c r="B630" s="85"/>
      <c r="C630" s="95">
        <v>4.2511116713285446E-2</v>
      </c>
      <c r="D630" s="95">
        <v>4.692782461643219E-2</v>
      </c>
      <c r="E630" s="95">
        <v>9.9952798336744308E-3</v>
      </c>
      <c r="F630" s="95">
        <v>4.4772885739803314E-2</v>
      </c>
      <c r="G630" s="95">
        <v>4.3776866048574448E-2</v>
      </c>
      <c r="H630" s="95">
        <v>1.6546199098229408E-2</v>
      </c>
      <c r="I630" s="95">
        <v>4.1532423347234726E-2</v>
      </c>
      <c r="J630" s="95">
        <v>2.240472286939621E-2</v>
      </c>
      <c r="K630" s="95">
        <v>3.1208299100399017E-2</v>
      </c>
      <c r="L630" s="95">
        <v>2.6962658390402794E-2</v>
      </c>
      <c r="M630" s="95">
        <v>3.3385772258043289E-2</v>
      </c>
      <c r="N630" s="95">
        <v>1.5316419303417206E-2</v>
      </c>
      <c r="O630" s="95">
        <v>2.0029410719871521E-2</v>
      </c>
      <c r="P630" s="95">
        <v>2.1297391504049301E-2</v>
      </c>
      <c r="Q630" s="95">
        <v>1.2764608487486839E-2</v>
      </c>
      <c r="R630" s="95">
        <v>2.7918918058276176E-2</v>
      </c>
      <c r="V630" s="94" t="s">
        <v>166</v>
      </c>
      <c r="W630" s="95">
        <f>C630-'Growth Contrib.'!C630</f>
        <v>-3.2987879269863463E-7</v>
      </c>
      <c r="X630" s="95">
        <f>D630-'Growth Contrib.'!D630</f>
        <v>-7.2549536600519104E-8</v>
      </c>
      <c r="Y630" s="95">
        <f>E630-'Growth Contrib.'!E630</f>
        <v>2.3277649584436955E-7</v>
      </c>
      <c r="Z630" s="95">
        <f>F630-'Growth Contrib.'!F630</f>
        <v>4.4474480941081307E-7</v>
      </c>
      <c r="AA630" s="95">
        <f>G630-'Growth Contrib.'!G630</f>
        <v>-1.3130475929462593E-7</v>
      </c>
      <c r="AB630" s="95">
        <f>H630-'Growth Contrib.'!H630</f>
        <v>2.4321915781735925E-7</v>
      </c>
      <c r="AC630" s="95">
        <f>I630-'Growth Contrib.'!I630</f>
        <v>-6.7686800829525051E-7</v>
      </c>
      <c r="AD630" s="95">
        <f>J630-'Growth Contrib.'!J630</f>
        <v>4.6569954011144166E-7</v>
      </c>
      <c r="AE630" s="95">
        <f>K630-'Growth Contrib.'!K630</f>
        <v>-1.7003418100250411E-7</v>
      </c>
      <c r="AF630" s="95">
        <f>L630-'Growth Contrib.'!L630</f>
        <v>-5.7609486799059528E-8</v>
      </c>
      <c r="AG630" s="95">
        <f>M630-'Growth Contrib.'!M630</f>
        <v>-2.9331130337040268E-8</v>
      </c>
      <c r="AH630" s="95">
        <f>N630-'Growth Contrib.'!N630</f>
        <v>-4.070257004704092E-9</v>
      </c>
      <c r="AI630" s="95">
        <f>O630-'Growth Contrib.'!O630</f>
        <v>3.0985320824752915E-7</v>
      </c>
      <c r="AJ630" s="95">
        <f>P630-'Growth Contrib.'!P630</f>
        <v>-4.1524039072829422E-7</v>
      </c>
      <c r="AK630" s="95">
        <f>Q630-'Growth Contrib.'!Q630</f>
        <v>3.4702944129438862E-7</v>
      </c>
      <c r="AL630" s="95">
        <f>R630-'Growth Contrib.'!R630</f>
        <v>-9.8341756453457219E-8</v>
      </c>
    </row>
    <row r="631" spans="1:38" x14ac:dyDescent="0.2">
      <c r="A631" s="96" t="s">
        <v>167</v>
      </c>
      <c r="B631" s="97"/>
      <c r="C631" s="98">
        <v>2.9724830761551857E-2</v>
      </c>
      <c r="D631" s="98">
        <v>3.0842846259474754E-2</v>
      </c>
      <c r="E631" s="98">
        <v>4.8464696854352951E-2</v>
      </c>
      <c r="F631" s="98">
        <v>3.3573564141988754E-2</v>
      </c>
      <c r="G631" s="98">
        <v>1.6098044812679291E-2</v>
      </c>
      <c r="H631" s="98">
        <v>4.5875284820795059E-2</v>
      </c>
      <c r="I631" s="98">
        <v>3.5141196101903915E-2</v>
      </c>
      <c r="J631" s="98">
        <v>1.5134126879274845E-2</v>
      </c>
      <c r="K631" s="98">
        <v>5.956605076789856E-3</v>
      </c>
      <c r="L631" s="98">
        <v>1.1771762743592262E-2</v>
      </c>
      <c r="M631" s="98">
        <v>2.0524831488728523E-2</v>
      </c>
      <c r="N631" s="98">
        <v>2.2299868986010551E-2</v>
      </c>
      <c r="O631" s="98">
        <v>1.3400583527982235E-2</v>
      </c>
      <c r="P631" s="98">
        <v>7.7263670973479748E-3</v>
      </c>
      <c r="Q631" s="98">
        <v>6.5468288958072662E-2</v>
      </c>
      <c r="R631" s="98">
        <v>1.283719390630722E-2</v>
      </c>
      <c r="V631" s="96" t="s">
        <v>167</v>
      </c>
      <c r="W631" s="98">
        <f>C631-'Growth Contrib.'!C631</f>
        <v>2.2882230155812922E-8</v>
      </c>
      <c r="X631" s="98">
        <f>D631-'Growth Contrib.'!D631</f>
        <v>4.457351860075176E-7</v>
      </c>
      <c r="Y631" s="98">
        <f>E631-'Growth Contrib.'!E631</f>
        <v>-6.2364263871128589E-8</v>
      </c>
      <c r="Z631" s="98">
        <f>F631-'Growth Contrib.'!F631</f>
        <v>-1.8932351315142926E-7</v>
      </c>
      <c r="AA631" s="98">
        <f>G631-'Growth Contrib.'!G631</f>
        <v>-2.4604403995459601E-7</v>
      </c>
      <c r="AB631" s="98">
        <f>H631-'Growth Contrib.'!H631</f>
        <v>-2.0389995535052829E-7</v>
      </c>
      <c r="AC631" s="98">
        <f>I631-'Growth Contrib.'!I631</f>
        <v>1.0693617244483811E-7</v>
      </c>
      <c r="AD631" s="98">
        <f>J631-'Growth Contrib.'!J631</f>
        <v>1.17790194346587E-7</v>
      </c>
      <c r="AE631" s="98">
        <f>K631-'Growth Contrib.'!K631</f>
        <v>-3.1712691110283298E-7</v>
      </c>
      <c r="AF631" s="98">
        <f>L631-'Growth Contrib.'!L631</f>
        <v>6.3612860835143836E-7</v>
      </c>
      <c r="AG631" s="98">
        <f>M631-'Growth Contrib.'!M631</f>
        <v>-9.8516748626986672E-8</v>
      </c>
      <c r="AH631" s="98">
        <f>N631-'Growth Contrib.'!N631</f>
        <v>-1.9522030567445392E-7</v>
      </c>
      <c r="AI631" s="98">
        <f>O631-'Growth Contrib.'!O631</f>
        <v>2.8468076329786485E-7</v>
      </c>
      <c r="AJ631" s="98">
        <f>P631-'Growth Contrib.'!P631</f>
        <v>-6.9652512366298602E-8</v>
      </c>
      <c r="AK631" s="98">
        <f>Q631-'Growth Contrib.'!Q631</f>
        <v>2.1980618741812563E-8</v>
      </c>
      <c r="AL631" s="98">
        <f>R631-'Growth Contrib.'!R631</f>
        <v>-1.809894255820621E-8</v>
      </c>
    </row>
    <row r="632" spans="1:38" x14ac:dyDescent="0.2">
      <c r="A632" s="1"/>
      <c r="V632" s="1"/>
    </row>
    <row r="633" spans="1:38" x14ac:dyDescent="0.2">
      <c r="A633" s="59" t="s">
        <v>222</v>
      </c>
      <c r="B633" s="60"/>
      <c r="C633" s="60"/>
      <c r="D633" s="60"/>
      <c r="E633" s="60"/>
      <c r="F633" s="60"/>
      <c r="G633" s="60"/>
      <c r="H633" s="60"/>
      <c r="I633" s="60"/>
      <c r="J633" s="60"/>
      <c r="K633" s="60"/>
      <c r="L633" s="60"/>
      <c r="M633" s="60"/>
      <c r="N633" s="60"/>
      <c r="O633" s="60"/>
      <c r="P633" s="60"/>
      <c r="Q633" s="60"/>
      <c r="R633" s="60"/>
      <c r="V633" s="59" t="s">
        <v>222</v>
      </c>
      <c r="W633" s="60"/>
      <c r="X633" s="60"/>
      <c r="Y633" s="60"/>
      <c r="Z633" s="60"/>
      <c r="AA633" s="60"/>
      <c r="AB633" s="60"/>
      <c r="AC633" s="60"/>
      <c r="AD633" s="60"/>
      <c r="AE633" s="60"/>
      <c r="AF633" s="60"/>
      <c r="AG633" s="60"/>
      <c r="AH633" s="60"/>
      <c r="AI633" s="60"/>
      <c r="AJ633" s="60"/>
      <c r="AK633" s="60"/>
      <c r="AL633" s="60"/>
    </row>
    <row r="634" spans="1:38" ht="15" x14ac:dyDescent="0.2">
      <c r="A634" s="87" t="s">
        <v>7</v>
      </c>
      <c r="B634" s="32"/>
      <c r="C634" s="32">
        <v>2007</v>
      </c>
      <c r="D634" s="32">
        <v>2008</v>
      </c>
      <c r="E634" s="32">
        <v>2009</v>
      </c>
      <c r="F634" s="32">
        <v>2010</v>
      </c>
      <c r="G634" s="32">
        <v>2011</v>
      </c>
      <c r="H634" s="32">
        <v>2012</v>
      </c>
      <c r="I634" s="32">
        <v>2013</v>
      </c>
      <c r="J634" s="32">
        <v>2014</v>
      </c>
      <c r="K634" s="32">
        <v>2015</v>
      </c>
      <c r="L634" s="32">
        <v>2016</v>
      </c>
      <c r="M634" s="32">
        <v>2017</v>
      </c>
      <c r="N634" s="32">
        <v>2018</v>
      </c>
      <c r="O634" s="32">
        <v>2019</v>
      </c>
      <c r="P634" s="32">
        <v>2020</v>
      </c>
      <c r="Q634" s="32">
        <v>2021</v>
      </c>
      <c r="R634" s="32">
        <v>2022</v>
      </c>
      <c r="V634" s="87" t="s">
        <v>7</v>
      </c>
      <c r="W634" s="32">
        <v>2007</v>
      </c>
      <c r="X634" s="32">
        <v>2008</v>
      </c>
      <c r="Y634" s="32">
        <v>2009</v>
      </c>
      <c r="Z634" s="32">
        <v>2010</v>
      </c>
      <c r="AA634" s="32">
        <v>2011</v>
      </c>
      <c r="AB634" s="32">
        <v>2012</v>
      </c>
      <c r="AC634" s="32">
        <v>2013</v>
      </c>
      <c r="AD634" s="32">
        <v>2014</v>
      </c>
      <c r="AE634" s="32">
        <v>2015</v>
      </c>
      <c r="AF634" s="32">
        <v>2016</v>
      </c>
      <c r="AG634" s="32">
        <v>2017</v>
      </c>
      <c r="AH634" s="32">
        <v>2018</v>
      </c>
      <c r="AI634" s="32">
        <v>2019</v>
      </c>
      <c r="AJ634" s="32">
        <v>2020</v>
      </c>
      <c r="AK634" s="32">
        <v>2021</v>
      </c>
      <c r="AL634" s="32">
        <v>2022</v>
      </c>
    </row>
    <row r="635" spans="1:38" x14ac:dyDescent="0.2">
      <c r="A635" s="94" t="s">
        <v>28</v>
      </c>
      <c r="B635" s="85"/>
      <c r="C635" s="95" cm="1">
        <f t="array" ref="C635:R645">TRANSPOSE('5.Stata-DNSP&amp;State'!M219:W234)/C649:R649</f>
        <v>6.8658136297017336E-4</v>
      </c>
      <c r="D635" s="95">
        <v>-9.0901821386069059E-4</v>
      </c>
      <c r="E635" s="95">
        <v>1.3943323865532875E-3</v>
      </c>
      <c r="F635" s="95">
        <v>1.7374901799485087E-3</v>
      </c>
      <c r="G635" s="95">
        <v>-1.6281038988381624E-3</v>
      </c>
      <c r="H635" s="95">
        <v>1.1921977857127786E-3</v>
      </c>
      <c r="I635" s="95">
        <v>-3.1660143285989761E-3</v>
      </c>
      <c r="J635" s="95">
        <v>-1.9550384022295475E-3</v>
      </c>
      <c r="K635" s="95">
        <v>-1.1081701377406716E-3</v>
      </c>
      <c r="L635" s="95">
        <v>5.5423886515200138E-3</v>
      </c>
      <c r="M635" s="95">
        <v>-2.6326843071728945E-3</v>
      </c>
      <c r="N635" s="95">
        <v>-2.1164522040635347E-3</v>
      </c>
      <c r="O635" s="95">
        <v>3.2233848469331861E-4</v>
      </c>
      <c r="P635" s="95">
        <v>-2.2831875830888748E-3</v>
      </c>
      <c r="Q635" s="208">
        <v>-3.5198303521610796E-4</v>
      </c>
      <c r="R635" s="95">
        <v>1.2405604356899858E-3</v>
      </c>
      <c r="V635" s="94" t="s">
        <v>28</v>
      </c>
      <c r="W635" s="95">
        <f>C635-'Growth Contrib.'!C635</f>
        <v>5.1062970173390565E-8</v>
      </c>
      <c r="X635" s="95">
        <f>D635-'Growth Contrib.'!D635</f>
        <v>-6.7813860690616769E-8</v>
      </c>
      <c r="Y635" s="95">
        <f>E635-'Growth Contrib.'!E635</f>
        <v>7.4386553287507026E-8</v>
      </c>
      <c r="Z635" s="95">
        <f>F635-'Growth Contrib.'!F635</f>
        <v>-6.3820051491355473E-8</v>
      </c>
      <c r="AA635" s="95">
        <f>G635-'Growth Contrib.'!G635</f>
        <v>-9.8988381623532629E-9</v>
      </c>
      <c r="AB635" s="95">
        <f>H635-'Growth Contrib.'!H635</f>
        <v>4.078571277867267E-8</v>
      </c>
      <c r="AC635" s="95">
        <f>I635-'Growth Contrib.'!I635</f>
        <v>1.2671401023942042E-8</v>
      </c>
      <c r="AD635" s="95">
        <f>J635-'Growth Contrib.'!J635</f>
        <v>-4.3402229547330473E-8</v>
      </c>
      <c r="AE635" s="95">
        <f>K635-'Growth Contrib.'!K635</f>
        <v>1.4862259328394731E-8</v>
      </c>
      <c r="AF635" s="95">
        <f>L635-'Growth Contrib.'!L635</f>
        <v>1.3651520013382989E-8</v>
      </c>
      <c r="AG635" s="95">
        <f>M635-'Growth Contrib.'!M635</f>
        <v>2.4692827105526199E-8</v>
      </c>
      <c r="AH635" s="95">
        <f>N635-'Growth Contrib.'!N635</f>
        <v>-2.020406353461443E-8</v>
      </c>
      <c r="AI635" s="95">
        <f>O635-'Growth Contrib.'!O635</f>
        <v>-4.0815306681413373E-8</v>
      </c>
      <c r="AJ635" s="95">
        <f>P635-'Growth Contrib.'!P635</f>
        <v>3.7416911125021102E-8</v>
      </c>
      <c r="AK635" s="95">
        <f>Q635-'Growth Contrib.'!Q635</f>
        <v>-5.3635216107979396E-8</v>
      </c>
      <c r="AL635" s="95">
        <f>R635-'Growth Contrib.'!R635</f>
        <v>6.4435689985748931E-8</v>
      </c>
    </row>
    <row r="636" spans="1:38" x14ac:dyDescent="0.2">
      <c r="A636" s="94" t="s">
        <v>161</v>
      </c>
      <c r="B636" s="85"/>
      <c r="C636" s="95">
        <v>1.9443973898887634E-2</v>
      </c>
      <c r="D636" s="95">
        <v>2.5407930836081505E-2</v>
      </c>
      <c r="E636" s="95">
        <v>3.400154784321785E-2</v>
      </c>
      <c r="F636" s="95">
        <v>-2.1732674213126302E-5</v>
      </c>
      <c r="G636" s="95">
        <v>3.1419083825312555E-5</v>
      </c>
      <c r="H636" s="95">
        <v>1.2645183596760035E-4</v>
      </c>
      <c r="I636" s="95">
        <v>-7.3828196036629379E-5</v>
      </c>
      <c r="J636" s="95">
        <v>1.0478741023689508E-3</v>
      </c>
      <c r="K636" s="95">
        <v>-1.5172167331911623E-4</v>
      </c>
      <c r="L636" s="95">
        <v>-3.1759238481754437E-5</v>
      </c>
      <c r="M636" s="95">
        <v>-1.1773571168305352E-4</v>
      </c>
      <c r="N636" s="95">
        <v>1.2920581866637804E-5</v>
      </c>
      <c r="O636" s="95">
        <v>-2.7693695301422849E-5</v>
      </c>
      <c r="P636" s="95">
        <v>-9.8230113508179784E-5</v>
      </c>
      <c r="Q636" s="208">
        <v>-3.5632754588732496E-5</v>
      </c>
      <c r="R636" s="95">
        <v>6.7926921474281698E-5</v>
      </c>
      <c r="V636" s="94" t="s">
        <v>161</v>
      </c>
      <c r="W636" s="95">
        <f>C636-'Growth Contrib.'!C636</f>
        <v>7.3898887634205046E-8</v>
      </c>
      <c r="X636" s="95">
        <f>D636-'Growth Contrib.'!D636</f>
        <v>1.0836081504317363E-8</v>
      </c>
      <c r="Y636" s="95">
        <f>E636-'Growth Contrib.'!E636</f>
        <v>-1.2215678214799741E-7</v>
      </c>
      <c r="Z636" s="95">
        <f>F636-'Growth Contrib.'!F636</f>
        <v>2.5578687369684668E-10</v>
      </c>
      <c r="AA636" s="95">
        <f>G636-'Growth Contrib.'!G636</f>
        <v>-7.6617468744216363E-10</v>
      </c>
      <c r="AB636" s="95">
        <f>H636-'Growth Contrib.'!H636</f>
        <v>-4.640323996633975E-10</v>
      </c>
      <c r="AC636" s="95">
        <f>I636-'Growth Contrib.'!I636</f>
        <v>3.8396337061967316E-10</v>
      </c>
      <c r="AD636" s="95">
        <f>J636-'Growth Contrib.'!J636</f>
        <v>1.0810236895073856E-7</v>
      </c>
      <c r="AE636" s="95">
        <f>K636-'Growth Contrib.'!K636</f>
        <v>3.266808837603264E-10</v>
      </c>
      <c r="AF636" s="95">
        <f>L636-'Growth Contrib.'!L636</f>
        <v>-4.5848175444026954E-10</v>
      </c>
      <c r="AG636" s="95">
        <f>M636-'Growth Contrib.'!M636</f>
        <v>-2.1168305351865549E-10</v>
      </c>
      <c r="AH636" s="95">
        <f>N636-'Growth Contrib.'!N636</f>
        <v>1.2186663780365601E-10</v>
      </c>
      <c r="AI636" s="95">
        <f>O636-'Growth Contrib.'!O636</f>
        <v>-4.5530142284879306E-10</v>
      </c>
      <c r="AJ636" s="95">
        <f>P636-'Growth Contrib.'!P636</f>
        <v>-1.9350817978970158E-10</v>
      </c>
      <c r="AK636" s="95">
        <f>Q636-'Growth Contrib.'!Q636</f>
        <v>-1.4588732497977479E-11</v>
      </c>
      <c r="AL636" s="95">
        <f>R636-'Growth Contrib.'!R636</f>
        <v>-1.3852571830775835E-10</v>
      </c>
    </row>
    <row r="637" spans="1:38" x14ac:dyDescent="0.2">
      <c r="A637" s="94" t="s">
        <v>30</v>
      </c>
      <c r="B637" s="85"/>
      <c r="C637" s="95">
        <v>1.7089684261009097E-3</v>
      </c>
      <c r="D637" s="95">
        <v>1.8885694444179535E-3</v>
      </c>
      <c r="E637" s="95">
        <v>1.2894847895950079E-3</v>
      </c>
      <c r="F637" s="95">
        <v>1.8573343986645341E-3</v>
      </c>
      <c r="G637" s="95">
        <v>2.3074059281498194E-3</v>
      </c>
      <c r="H637" s="95">
        <v>2.0871148444712162E-3</v>
      </c>
      <c r="I637" s="95">
        <v>2.7364669367671013E-3</v>
      </c>
      <c r="J637" s="95">
        <v>6.0227594804018736E-4</v>
      </c>
      <c r="K637" s="95">
        <v>1.8715851474553347E-3</v>
      </c>
      <c r="L637" s="95">
        <v>1.5912521630525589E-3</v>
      </c>
      <c r="M637" s="95">
        <v>2.0352595020085573E-3</v>
      </c>
      <c r="N637" s="95">
        <v>2.416710602119565E-3</v>
      </c>
      <c r="O637" s="95">
        <v>3.6020395345985889E-3</v>
      </c>
      <c r="P637" s="95">
        <v>1.4530174667015672E-3</v>
      </c>
      <c r="Q637" s="208">
        <v>1.2145492946729064E-3</v>
      </c>
      <c r="R637" s="95">
        <v>1.4666940551251173E-3</v>
      </c>
      <c r="V637" s="94" t="s">
        <v>30</v>
      </c>
      <c r="W637" s="95">
        <f>C637-'Growth Contrib.'!C637</f>
        <v>7.6426100909660066E-8</v>
      </c>
      <c r="X637" s="95">
        <f>D637-'Growth Contrib.'!D637</f>
        <v>-1.9555582046488357E-8</v>
      </c>
      <c r="Y637" s="95">
        <f>E637-'Growth Contrib.'!E637</f>
        <v>7.9789595007918185E-8</v>
      </c>
      <c r="Z637" s="95">
        <f>F637-'Growth Contrib.'!F637</f>
        <v>-1.0860133546597948E-7</v>
      </c>
      <c r="AA637" s="95">
        <f>G637-'Growth Contrib.'!G637</f>
        <v>1.0928149819528638E-8</v>
      </c>
      <c r="AB637" s="95">
        <f>H637-'Growth Contrib.'!H637</f>
        <v>4.0844471216241324E-8</v>
      </c>
      <c r="AC637" s="95">
        <f>I637-'Growth Contrib.'!I637</f>
        <v>-7.3063232898691599E-8</v>
      </c>
      <c r="AD637" s="95">
        <f>J637-'Growth Contrib.'!J637</f>
        <v>1.5874804018740397E-7</v>
      </c>
      <c r="AE637" s="95">
        <f>K637-'Growth Contrib.'!K637</f>
        <v>-2.4852544665233609E-8</v>
      </c>
      <c r="AF637" s="95">
        <f>L637-'Growth Contrib.'!L637</f>
        <v>-1.0983694744112933E-7</v>
      </c>
      <c r="AG637" s="95">
        <f>M637-'Growth Contrib.'!M637</f>
        <v>3.550200855734556E-8</v>
      </c>
      <c r="AH637" s="95">
        <f>N637-'Growth Contrib.'!N637</f>
        <v>1.0360211956514029E-7</v>
      </c>
      <c r="AI637" s="95">
        <f>O637-'Growth Contrib.'!O637</f>
        <v>-2.7465401411085749E-8</v>
      </c>
      <c r="AJ637" s="95">
        <f>P637-'Growth Contrib.'!P637</f>
        <v>-1.7533298432917399E-8</v>
      </c>
      <c r="AK637" s="95">
        <f>Q637-'Growth Contrib.'!Q637</f>
        <v>-5.2705327093557214E-8</v>
      </c>
      <c r="AL637" s="95">
        <f>R637-'Growth Contrib.'!R637</f>
        <v>3.6055125117277764E-8</v>
      </c>
    </row>
    <row r="638" spans="1:38" x14ac:dyDescent="0.2">
      <c r="A638" s="94" t="s">
        <v>162</v>
      </c>
      <c r="B638" s="85"/>
      <c r="C638" s="95">
        <v>3.0445647425949574E-3</v>
      </c>
      <c r="D638" s="95">
        <v>3.6187700461596251E-3</v>
      </c>
      <c r="E638" s="95">
        <v>-1.5669111162424088E-3</v>
      </c>
      <c r="F638" s="95">
        <v>3.6729446146637201E-3</v>
      </c>
      <c r="G638" s="95">
        <v>2.7157142758369446E-3</v>
      </c>
      <c r="H638" s="95">
        <v>3.0538670253008604E-3</v>
      </c>
      <c r="I638" s="95">
        <v>6.08047004789114E-4</v>
      </c>
      <c r="J638" s="95">
        <v>-3.8918841164559126E-4</v>
      </c>
      <c r="K638" s="95">
        <v>1.712673925794661E-3</v>
      </c>
      <c r="L638" s="95">
        <v>8.0961268395185471E-5</v>
      </c>
      <c r="M638" s="95">
        <v>1.5035812743008137E-2</v>
      </c>
      <c r="N638" s="95">
        <v>1.2650159187614918E-3</v>
      </c>
      <c r="O638" s="95">
        <v>7.802598993293941E-4</v>
      </c>
      <c r="P638" s="95">
        <v>4.3068520608358085E-4</v>
      </c>
      <c r="Q638" s="208">
        <v>1.5762649709358811E-3</v>
      </c>
      <c r="R638" s="95">
        <v>8.0260093091055751E-4</v>
      </c>
      <c r="V638" s="94" t="s">
        <v>162</v>
      </c>
      <c r="W638" s="95">
        <f>C638-'Growth Contrib.'!C638</f>
        <v>-9.3257405042648095E-8</v>
      </c>
      <c r="X638" s="95">
        <f>D638-'Growth Contrib.'!D638</f>
        <v>-2.119538403751349E-7</v>
      </c>
      <c r="Y638" s="95">
        <f>E638-'Growth Contrib.'!E638</f>
        <v>2.0888375759121891E-7</v>
      </c>
      <c r="Z638" s="95">
        <f>F638-'Growth Contrib.'!F638</f>
        <v>1.2261466372006508E-7</v>
      </c>
      <c r="AA638" s="95">
        <f>G638-'Growth Contrib.'!G638</f>
        <v>-3.0772416305521397E-7</v>
      </c>
      <c r="AB638" s="95">
        <f>H638-'Growth Contrib.'!H638</f>
        <v>3.4025300860249935E-8</v>
      </c>
      <c r="AC638" s="95">
        <f>I638-'Growth Contrib.'!I638</f>
        <v>1.0704789113946331E-8</v>
      </c>
      <c r="AD638" s="95">
        <f>J638-'Growth Contrib.'!J638</f>
        <v>1.5438835440872946E-7</v>
      </c>
      <c r="AE638" s="95">
        <f>K638-'Growth Contrib.'!K638</f>
        <v>6.7925794661064312E-8</v>
      </c>
      <c r="AF638" s="95">
        <f>L638-'Growth Contrib.'!L638</f>
        <v>5.4758395185474642E-8</v>
      </c>
      <c r="AG638" s="95">
        <f>M638-'Growth Contrib.'!M638</f>
        <v>-3.4725699186305414E-7</v>
      </c>
      <c r="AH638" s="95">
        <f>N638-'Growth Contrib.'!N638</f>
        <v>4.891876149168764E-8</v>
      </c>
      <c r="AI638" s="95">
        <f>O638-'Growth Contrib.'!O638</f>
        <v>3.7899329394090221E-8</v>
      </c>
      <c r="AJ638" s="95">
        <f>P638-'Growth Contrib.'!P638</f>
        <v>2.2030608358083884E-7</v>
      </c>
      <c r="AK638" s="95">
        <f>Q638-'Growth Contrib.'!Q638</f>
        <v>-6.2222906411883716E-7</v>
      </c>
      <c r="AL638" s="95">
        <f>R638-'Growth Contrib.'!R638</f>
        <v>2.2313091055750113E-7</v>
      </c>
    </row>
    <row r="639" spans="1:38" x14ac:dyDescent="0.2">
      <c r="A639" s="94" t="s">
        <v>156</v>
      </c>
      <c r="B639" s="85"/>
      <c r="C639" s="95">
        <v>-1.7258869484066963E-2</v>
      </c>
      <c r="D639" s="95">
        <v>-4.1881049983203411E-3</v>
      </c>
      <c r="E639" s="95">
        <v>9.7512209322303534E-4</v>
      </c>
      <c r="F639" s="95">
        <v>7.1706525050103664E-3</v>
      </c>
      <c r="G639" s="95">
        <v>-8.4959836676716805E-3</v>
      </c>
      <c r="H639" s="95">
        <v>-3.1997188925743103E-2</v>
      </c>
      <c r="I639" s="95">
        <v>8.9354217052459717E-3</v>
      </c>
      <c r="J639" s="95">
        <v>-7.3949568904936314E-3</v>
      </c>
      <c r="K639" s="95">
        <v>2.0279299467802048E-2</v>
      </c>
      <c r="L639" s="95">
        <v>1.7288662493228912E-2</v>
      </c>
      <c r="M639" s="95">
        <v>1.8523640930652618E-2</v>
      </c>
      <c r="N639" s="95">
        <v>-6.4418693073093891E-3</v>
      </c>
      <c r="O639" s="95">
        <v>3.1636008061468601E-3</v>
      </c>
      <c r="P639" s="95">
        <v>1.5370028093457222E-2</v>
      </c>
      <c r="Q639" s="208">
        <v>2.9097054153680801E-2</v>
      </c>
      <c r="R639" s="95">
        <v>-1.3359257020056248E-2</v>
      </c>
      <c r="V639" s="94" t="s">
        <v>156</v>
      </c>
      <c r="W639" s="95">
        <f>C639-'Growth Contrib.'!C639</f>
        <v>1.0051593303528339E-7</v>
      </c>
      <c r="X639" s="95">
        <f>D639-'Growth Contrib.'!D639</f>
        <v>-1.2599832034144998E-7</v>
      </c>
      <c r="Y639" s="95">
        <f>E639-'Growth Contrib.'!E639</f>
        <v>1.3309322303533665E-7</v>
      </c>
      <c r="Z639" s="95">
        <f>F639-'Growth Contrib.'!F639</f>
        <v>-1.3049498963357831E-7</v>
      </c>
      <c r="AA639" s="95">
        <f>G639-'Growth Contrib.'!G639</f>
        <v>1.0833232831977679E-7</v>
      </c>
      <c r="AB639" s="95">
        <f>H639-'Growth Contrib.'!H639</f>
        <v>-5.8925743104398798E-8</v>
      </c>
      <c r="AC639" s="95">
        <f>I639-'Growth Contrib.'!I639</f>
        <v>-1.5294754027520008E-8</v>
      </c>
      <c r="AD639" s="95">
        <f>J639-'Growth Contrib.'!J639</f>
        <v>6.5109506368864201E-8</v>
      </c>
      <c r="AE639" s="95">
        <f>K639-'Growth Contrib.'!K639</f>
        <v>1.9467802047506977E-8</v>
      </c>
      <c r="AF639" s="95">
        <f>L639-'Growth Contrib.'!L639</f>
        <v>-6.7506771086328632E-8</v>
      </c>
      <c r="AG639" s="95">
        <f>M639-'Growth Contrib.'!M639</f>
        <v>5.0930652618907946E-8</v>
      </c>
      <c r="AH639" s="95">
        <f>N639-'Growth Contrib.'!N639</f>
        <v>1.8692690610666585E-8</v>
      </c>
      <c r="AI639" s="95">
        <f>O639-'Growth Contrib.'!O639</f>
        <v>2.2806146860333137E-8</v>
      </c>
      <c r="AJ639" s="95">
        <f>P639-'Growth Contrib.'!P639</f>
        <v>8.0934572221219581E-9</v>
      </c>
      <c r="AK639" s="95">
        <f>Q639-'Growth Contrib.'!Q639</f>
        <v>-1.0584631919899334E-7</v>
      </c>
      <c r="AL639" s="95">
        <f>R639-'Growth Contrib.'!R639</f>
        <v>6.2979943751470535E-8</v>
      </c>
    </row>
    <row r="640" spans="1:38" x14ac:dyDescent="0.2">
      <c r="A640" s="94" t="s">
        <v>10</v>
      </c>
      <c r="B640" s="85"/>
      <c r="C640" s="95">
        <v>2.3451698943972588E-2</v>
      </c>
      <c r="D640" s="95">
        <v>-4.6127159148454666E-3</v>
      </c>
      <c r="E640" s="95">
        <v>-3.158897627145052E-3</v>
      </c>
      <c r="F640" s="95">
        <v>-1.8759315833449364E-2</v>
      </c>
      <c r="G640" s="95">
        <v>-8.1734322011470795E-2</v>
      </c>
      <c r="H640" s="95">
        <v>-2.5486317463219166E-3</v>
      </c>
      <c r="I640" s="95">
        <v>4.8688050359487534E-2</v>
      </c>
      <c r="J640" s="95">
        <v>-8.7226619943976402E-3</v>
      </c>
      <c r="K640" s="95">
        <v>2.0548833534121513E-2</v>
      </c>
      <c r="L640" s="95">
        <v>-5.4969679564237595E-2</v>
      </c>
      <c r="M640" s="95">
        <v>2.3299546912312508E-2</v>
      </c>
      <c r="N640" s="95">
        <v>8.5146531462669373E-2</v>
      </c>
      <c r="O640" s="95">
        <v>-7.7815813710913062E-4</v>
      </c>
      <c r="P640" s="95">
        <v>-1.6077682375907898E-2</v>
      </c>
      <c r="Q640" s="208">
        <v>5.6982836686074734E-3</v>
      </c>
      <c r="R640" s="95">
        <v>-1.2416614219546318E-2</v>
      </c>
      <c r="V640" s="94" t="s">
        <v>10</v>
      </c>
      <c r="W640" s="95">
        <f>C640-'Growth Contrib.'!C640</f>
        <v>1.2894397258614299E-7</v>
      </c>
      <c r="X640" s="95">
        <f>D640-'Growth Contrib.'!D640</f>
        <v>-3.7914845466349711E-8</v>
      </c>
      <c r="Y640" s="95">
        <f>E640-'Growth Contrib.'!E640</f>
        <v>-2.7627145052135788E-8</v>
      </c>
      <c r="Z640" s="95">
        <f>F640-'Growth Contrib.'!F640</f>
        <v>6.4166550635402775E-8</v>
      </c>
      <c r="AA640" s="95">
        <f>G640-'Growth Contrib.'!G640</f>
        <v>-1.0201147079835771E-7</v>
      </c>
      <c r="AB640" s="95">
        <f>H640-'Growth Contrib.'!H640</f>
        <v>-7.746321916378418E-9</v>
      </c>
      <c r="AC640" s="95">
        <f>I640-'Growth Contrib.'!I640</f>
        <v>3.0035948753170949E-7</v>
      </c>
      <c r="AD640" s="95">
        <f>J640-'Growth Contrib.'!J640</f>
        <v>-3.629943976408978E-7</v>
      </c>
      <c r="AE640" s="95">
        <f>K640-'Growth Contrib.'!K640</f>
        <v>3.3534121514355864E-8</v>
      </c>
      <c r="AF640" s="95">
        <f>L640-'Growth Contrib.'!L640</f>
        <v>6.0435762408439508E-8</v>
      </c>
      <c r="AG640" s="95">
        <f>M640-'Growth Contrib.'!M640</f>
        <v>1.9691231250770769E-7</v>
      </c>
      <c r="AH640" s="95">
        <f>N640-'Growth Contrib.'!N640</f>
        <v>3.1462669372595009E-8</v>
      </c>
      <c r="AI640" s="95">
        <f>O640-'Growth Contrib.'!O640</f>
        <v>-6.9837109130605271E-8</v>
      </c>
      <c r="AJ640" s="95">
        <f>P640-'Growth Contrib.'!P640</f>
        <v>1.7624092102375144E-8</v>
      </c>
      <c r="AK640" s="95">
        <f>Q640-'Growth Contrib.'!Q640</f>
        <v>-3.3433139252653926E-7</v>
      </c>
      <c r="AL640" s="95">
        <f>R640-'Growth Contrib.'!R640</f>
        <v>1.3578045368264902E-7</v>
      </c>
    </row>
    <row r="641" spans="1:38" x14ac:dyDescent="0.2">
      <c r="A641" s="94" t="s">
        <v>163</v>
      </c>
      <c r="B641" s="85"/>
      <c r="C641" s="95">
        <v>-4.8814061301527545E-5</v>
      </c>
      <c r="D641" s="95">
        <v>-1.1283637722954154E-3</v>
      </c>
      <c r="E641" s="95">
        <v>1.095613552024588E-4</v>
      </c>
      <c r="F641" s="95">
        <v>-3.6152596585452557E-3</v>
      </c>
      <c r="G641" s="95">
        <v>-8.7805517250671983E-4</v>
      </c>
      <c r="H641" s="95">
        <v>-4.9658766947686672E-3</v>
      </c>
      <c r="I641" s="95">
        <v>2.3838032502681017E-3</v>
      </c>
      <c r="J641" s="95">
        <v>-6.5146312117576599E-3</v>
      </c>
      <c r="K641" s="95">
        <v>-2.4526802917534951E-6</v>
      </c>
      <c r="L641" s="95">
        <v>1.6735653625801206E-3</v>
      </c>
      <c r="M641" s="95">
        <v>3.7812671507708728E-4</v>
      </c>
      <c r="N641" s="95">
        <v>-9.2385039897635579E-4</v>
      </c>
      <c r="O641" s="95">
        <v>-3.5961052162747364E-6</v>
      </c>
      <c r="P641" s="95">
        <v>-7.3364604031667113E-4</v>
      </c>
      <c r="Q641" s="208">
        <v>2.0703188783954829E-4</v>
      </c>
      <c r="R641" s="95">
        <v>-9.7485790320206434E-5</v>
      </c>
      <c r="V641" s="94" t="s">
        <v>163</v>
      </c>
      <c r="W641" s="95">
        <f>C641-'Growth Contrib.'!C641</f>
        <v>-3.4421301527545799E-8</v>
      </c>
      <c r="X641" s="95">
        <f>D641-'Growth Contrib.'!D641</f>
        <v>-7.722954153358691E-10</v>
      </c>
      <c r="Y641" s="95">
        <f>E641-'Growth Contrib.'!E641</f>
        <v>-1.2044797541204745E-8</v>
      </c>
      <c r="Z641" s="95">
        <f>F641-'Growth Contrib.'!F641</f>
        <v>1.5341454744164512E-8</v>
      </c>
      <c r="AA641" s="95">
        <f>G641-'Growth Contrib.'!G641</f>
        <v>-5.7250671987429252E-10</v>
      </c>
      <c r="AB641" s="95">
        <f>H641-'Growth Contrib.'!H641</f>
        <v>-7.694768666861862E-9</v>
      </c>
      <c r="AC641" s="95">
        <f>I641-'Growth Contrib.'!I641</f>
        <v>-1.8749731898158595E-8</v>
      </c>
      <c r="AD641" s="95">
        <f>J641-'Growth Contrib.'!J641</f>
        <v>4.178824234042644E-8</v>
      </c>
      <c r="AE641" s="95">
        <f>K641-'Growth Contrib.'!K641</f>
        <v>1.5202708246504753E-8</v>
      </c>
      <c r="AF641" s="95">
        <f>L641-'Growth Contrib.'!L641</f>
        <v>4.3625801205045278E-9</v>
      </c>
      <c r="AG641" s="95">
        <f>M641-'Growth Contrib.'!M641</f>
        <v>-6.1584922912715813E-8</v>
      </c>
      <c r="AH641" s="95">
        <f>N641-'Growth Contrib.'!N641</f>
        <v>3.6801023644249253E-8</v>
      </c>
      <c r="AI641" s="95">
        <f>O641-'Growth Contrib.'!O641</f>
        <v>2.673978372526359E-8</v>
      </c>
      <c r="AJ641" s="95">
        <f>P641-'Growth Contrib.'!P641</f>
        <v>-1.6340316671146007E-8</v>
      </c>
      <c r="AK641" s="95">
        <f>Q641-'Growth Contrib.'!Q641</f>
        <v>-2.5112160451703234E-8</v>
      </c>
      <c r="AL641" s="95">
        <f>R641-'Growth Contrib.'!R641</f>
        <v>1.4429679793566538E-8</v>
      </c>
    </row>
    <row r="642" spans="1:38" x14ac:dyDescent="0.2">
      <c r="A642" s="94" t="s">
        <v>164</v>
      </c>
      <c r="B642" s="85"/>
      <c r="C642" s="95">
        <v>-4.707802552729845E-3</v>
      </c>
      <c r="D642" s="95">
        <v>-2.2508508991450071E-3</v>
      </c>
      <c r="E642" s="95">
        <v>4.3241321109235287E-3</v>
      </c>
      <c r="F642" s="95">
        <v>-2.8435932472348213E-3</v>
      </c>
      <c r="G642" s="95">
        <v>-6.3715915894135833E-4</v>
      </c>
      <c r="H642" s="95">
        <v>-2.8898045420646667E-3</v>
      </c>
      <c r="I642" s="95">
        <v>1.2889524223282933E-3</v>
      </c>
      <c r="J642" s="95">
        <v>1.255614566616714E-3</v>
      </c>
      <c r="K642" s="95">
        <v>-2.2985889518167824E-4</v>
      </c>
      <c r="L642" s="95">
        <v>-1.1944599827984348E-4</v>
      </c>
      <c r="M642" s="95">
        <v>-3.7252879701554775E-4</v>
      </c>
      <c r="N642" s="95">
        <v>-5.2521593170240521E-4</v>
      </c>
      <c r="O642" s="95">
        <v>-2.7396707446314394E-4</v>
      </c>
      <c r="P642" s="95">
        <v>-1.7367374675814062E-4</v>
      </c>
      <c r="Q642" s="208">
        <v>-8.5405743448063731E-4</v>
      </c>
      <c r="R642" s="95">
        <v>-2.9969403985887766E-3</v>
      </c>
      <c r="V642" s="94" t="s">
        <v>164</v>
      </c>
      <c r="W642" s="95">
        <f>C642-'Growth Contrib.'!C642</f>
        <v>3.6447270155073874E-8</v>
      </c>
      <c r="X642" s="95">
        <f>D642-'Growth Contrib.'!D642</f>
        <v>-1.538991450072795E-7</v>
      </c>
      <c r="Y642" s="95">
        <f>E642-'Growth Contrib.'!E642</f>
        <v>1.0611092352875995E-7</v>
      </c>
      <c r="Z642" s="95">
        <f>F642-'Growth Contrib.'!F642</f>
        <v>-3.9247234821446209E-8</v>
      </c>
      <c r="AA642" s="95">
        <f>G642-'Growth Contrib.'!G642</f>
        <v>5.5541058641681885E-8</v>
      </c>
      <c r="AB642" s="95">
        <f>H642-'Growth Contrib.'!H642</f>
        <v>-1.0542064666531348E-8</v>
      </c>
      <c r="AC642" s="95">
        <f>I642-'Growth Contrib.'!I642</f>
        <v>-4.5776717067565892E-9</v>
      </c>
      <c r="AD642" s="95">
        <f>J642-'Growth Contrib.'!J642</f>
        <v>-5.3433383285931071E-8</v>
      </c>
      <c r="AE642" s="95">
        <f>K642-'Growth Contrib.'!K642</f>
        <v>7.8204818321762253E-8</v>
      </c>
      <c r="AF642" s="95">
        <f>L642-'Growth Contrib.'!L642</f>
        <v>-5.6798279843473963E-8</v>
      </c>
      <c r="AG642" s="95">
        <f>M642-'Growth Contrib.'!M642</f>
        <v>3.9802984452223106E-8</v>
      </c>
      <c r="AH642" s="95">
        <f>N642-'Growth Contrib.'!N642</f>
        <v>-9.8031702405266055E-8</v>
      </c>
      <c r="AI642" s="95">
        <f>O642-'Growth Contrib.'!O642</f>
        <v>3.2825536856067629E-8</v>
      </c>
      <c r="AJ642" s="95">
        <f>P642-'Growth Contrib.'!P642</f>
        <v>1.1485324185938825E-7</v>
      </c>
      <c r="AK642" s="95">
        <f>Q642-'Growth Contrib.'!Q642</f>
        <v>-5.2634480637359961E-8</v>
      </c>
      <c r="AL642" s="95">
        <f>R642-'Growth Contrib.'!R642</f>
        <v>3.0601411223594999E-8</v>
      </c>
    </row>
    <row r="643" spans="1:38" x14ac:dyDescent="0.2">
      <c r="A643" s="94" t="s">
        <v>165</v>
      </c>
      <c r="B643" s="85"/>
      <c r="C643" s="95">
        <v>-2.4376135843340307E-4</v>
      </c>
      <c r="D643" s="95">
        <v>-3.9538061246275902E-3</v>
      </c>
      <c r="E643" s="95">
        <v>4.9139268230646849E-4</v>
      </c>
      <c r="F643" s="95">
        <v>-8.7718944996595383E-4</v>
      </c>
      <c r="G643" s="95">
        <v>-2.037478843703866E-3</v>
      </c>
      <c r="H643" s="95">
        <v>-1.8889521015807986E-3</v>
      </c>
      <c r="I643" s="95">
        <v>7.1783806197345257E-4</v>
      </c>
      <c r="J643" s="95">
        <v>3.7494469434022903E-3</v>
      </c>
      <c r="K643" s="95">
        <v>1.5768442608532496E-5</v>
      </c>
      <c r="L643" s="95">
        <v>1.08450036495924E-2</v>
      </c>
      <c r="M643" s="95">
        <v>-1.2798688374459743E-2</v>
      </c>
      <c r="N643" s="95">
        <v>3.2336967997252941E-3</v>
      </c>
      <c r="O643" s="95">
        <v>-1.0403413325548172E-3</v>
      </c>
      <c r="P643" s="95">
        <v>7.2010280564427376E-4</v>
      </c>
      <c r="Q643" s="208">
        <v>-3.2060750527307391E-4</v>
      </c>
      <c r="R643" s="95">
        <v>8.1427628174424171E-4</v>
      </c>
      <c r="V643" s="94" t="s">
        <v>165</v>
      </c>
      <c r="W643" s="95">
        <f>C643-'Growth Contrib.'!C643</f>
        <v>3.6415665969334078E-9</v>
      </c>
      <c r="X643" s="95">
        <f>D643-'Growth Contrib.'!D643</f>
        <v>-2.1246275901803946E-9</v>
      </c>
      <c r="Y643" s="95">
        <f>E643-'Growth Contrib.'!E643</f>
        <v>-2.4176935314867976E-9</v>
      </c>
      <c r="Z643" s="95">
        <f>F643-'Growth Contrib.'!F643</f>
        <v>3.8500340461284505E-9</v>
      </c>
      <c r="AA643" s="95">
        <f>G643-'Growth Contrib.'!G643</f>
        <v>1.1562961339285638E-9</v>
      </c>
      <c r="AB643" s="95">
        <f>H643-'Growth Contrib.'!H643</f>
        <v>-1.0158079867712833E-10</v>
      </c>
      <c r="AC643" s="95">
        <f>I643-'Growth Contrib.'!I643</f>
        <v>-8.8380265474792205E-9</v>
      </c>
      <c r="AD643" s="95">
        <f>J643-'Growth Contrib.'!J643</f>
        <v>1.9434022902227455E-9</v>
      </c>
      <c r="AE643" s="95">
        <f>K643-'Growth Contrib.'!K643</f>
        <v>2.7426085324952769E-9</v>
      </c>
      <c r="AF643" s="95">
        <f>L643-'Growth Contrib.'!L643</f>
        <v>3.649592399124213E-9</v>
      </c>
      <c r="AG643" s="95">
        <f>M643-'Growth Contrib.'!M643</f>
        <v>-8.3744597437207524E-9</v>
      </c>
      <c r="AH643" s="95">
        <f>N643-'Growth Contrib.'!N643</f>
        <v>4.7997252942966195E-9</v>
      </c>
      <c r="AI643" s="95">
        <f>O643-'Growth Contrib.'!O643</f>
        <v>-3.3255481723427904E-10</v>
      </c>
      <c r="AJ643" s="95">
        <f>P643-'Growth Contrib.'!P643</f>
        <v>2.9056442737984689E-9</v>
      </c>
      <c r="AK643" s="95">
        <f>Q643-'Growth Contrib.'!Q643</f>
        <v>-6.5052730739093706E-9</v>
      </c>
      <c r="AL643" s="95">
        <f>R643-'Growth Contrib.'!R643</f>
        <v>3.4817442417676633E-9</v>
      </c>
    </row>
    <row r="644" spans="1:38" x14ac:dyDescent="0.2">
      <c r="A644" s="94" t="s">
        <v>166</v>
      </c>
      <c r="B644" s="85"/>
      <c r="C644" s="95">
        <v>-3.8926666602492332E-3</v>
      </c>
      <c r="D644" s="95">
        <v>-2.797615947201848E-3</v>
      </c>
      <c r="E644" s="95">
        <v>-1.7664390616118908E-3</v>
      </c>
      <c r="F644" s="95">
        <v>-2.8473793063312769E-3</v>
      </c>
      <c r="G644" s="95">
        <v>-4.7178729437291622E-3</v>
      </c>
      <c r="H644" s="95">
        <v>-1.8720325315371156E-3</v>
      </c>
      <c r="I644" s="95">
        <v>-3.9305430836975574E-3</v>
      </c>
      <c r="J644" s="95">
        <v>-2.1804720163345337E-3</v>
      </c>
      <c r="K644" s="95">
        <v>-3.0627120286226273E-3</v>
      </c>
      <c r="L644" s="95">
        <v>-2.3094010539352894E-3</v>
      </c>
      <c r="M644" s="95">
        <v>-3.8104024715721607E-3</v>
      </c>
      <c r="N644" s="95">
        <v>-1.3457594905048609E-3</v>
      </c>
      <c r="O644" s="95">
        <v>-1.882455893792212E-3</v>
      </c>
      <c r="P644" s="95">
        <v>-1.6430403338745236E-3</v>
      </c>
      <c r="Q644" s="208">
        <v>-5.0751760136336088E-4</v>
      </c>
      <c r="R644" s="95">
        <v>-3.4375591203570366E-3</v>
      </c>
      <c r="V644" s="94" t="s">
        <v>166</v>
      </c>
      <c r="W644" s="95">
        <f>C644-'Growth Contrib.'!C644</f>
        <v>7.3397507668014617E-9</v>
      </c>
      <c r="X644" s="95">
        <f>D644-'Growth Contrib.'!D644</f>
        <v>4.0052798151897495E-8</v>
      </c>
      <c r="Y644" s="95">
        <f>E644-'Growth Contrib.'!E644</f>
        <v>-1.8061611890786075E-8</v>
      </c>
      <c r="Z644" s="95">
        <f>F644-'Growth Contrib.'!F644</f>
        <v>-2.4306331276695292E-8</v>
      </c>
      <c r="AA644" s="95">
        <f>G644-'Growth Contrib.'!G644</f>
        <v>3.5056270837607872E-8</v>
      </c>
      <c r="AB644" s="95">
        <f>H644-'Growth Contrib.'!H644</f>
        <v>-4.5315371156005868E-9</v>
      </c>
      <c r="AC644" s="95">
        <f>I644-'Growth Contrib.'!I644</f>
        <v>-1.4083697557135122E-8</v>
      </c>
      <c r="AD644" s="95">
        <f>J644-'Growth Contrib.'!J644</f>
        <v>7.9836654661401274E-9</v>
      </c>
      <c r="AE644" s="95">
        <f>K644-'Growth Contrib.'!K644</f>
        <v>-6.9028622627382435E-8</v>
      </c>
      <c r="AF644" s="95">
        <f>L644-'Growth Contrib.'!L644</f>
        <v>3.7946064710553395E-8</v>
      </c>
      <c r="AG644" s="95">
        <f>M644-'Growth Contrib.'!M644</f>
        <v>4.7528427839227394E-8</v>
      </c>
      <c r="AH644" s="95">
        <f>N644-'Growth Contrib.'!N644</f>
        <v>-4.7490504860884727E-8</v>
      </c>
      <c r="AI644" s="95">
        <f>O644-'Growth Contrib.'!O644</f>
        <v>2.6106207787982699E-8</v>
      </c>
      <c r="AJ644" s="95">
        <f>P644-'Growth Contrib.'!P644</f>
        <v>-1.3338745236384647E-9</v>
      </c>
      <c r="AK644" s="95">
        <f>Q644-'Growth Contrib.'!Q644</f>
        <v>-1.1740136336084016E-7</v>
      </c>
      <c r="AL644" s="95">
        <f>R644-'Growth Contrib.'!R644</f>
        <v>3.8796429632260987E-9</v>
      </c>
    </row>
    <row r="645" spans="1:38" x14ac:dyDescent="0.2">
      <c r="A645" s="96" t="s">
        <v>167</v>
      </c>
      <c r="B645" s="97"/>
      <c r="C645" s="98">
        <v>-7.4301701970398426E-3</v>
      </c>
      <c r="D645" s="98">
        <v>-8.282167837023735E-3</v>
      </c>
      <c r="E645" s="98">
        <v>-1.3229013420641422E-2</v>
      </c>
      <c r="F645" s="98">
        <v>-8.4507102146744728E-3</v>
      </c>
      <c r="G645" s="98">
        <v>-5.9889573603868484E-3</v>
      </c>
      <c r="H645" s="98">
        <v>-7.2422767989337444E-3</v>
      </c>
      <c r="I645" s="98">
        <v>-6.7846965976059437E-3</v>
      </c>
      <c r="J645" s="98">
        <v>-3.1012110412120819E-3</v>
      </c>
      <c r="K645" s="98">
        <v>-1.5327378641813993E-3</v>
      </c>
      <c r="L645" s="98">
        <v>-3.3782473765313625E-3</v>
      </c>
      <c r="M645" s="98">
        <v>-2.8805492911487818E-3</v>
      </c>
      <c r="N645" s="98">
        <v>-5.999930202960968E-3</v>
      </c>
      <c r="O645" s="98">
        <v>-3.0923257581889629E-3</v>
      </c>
      <c r="P645" s="98">
        <v>-1.2499716831371188E-3</v>
      </c>
      <c r="Q645" s="210">
        <v>-1.1977606453001499E-2</v>
      </c>
      <c r="R645" s="98">
        <v>-1.1555005330592394E-3</v>
      </c>
      <c r="V645" s="96" t="s">
        <v>167</v>
      </c>
      <c r="W645" s="95">
        <f>C645-'Growth Contrib.'!C645</f>
        <v>1.7280296015723812E-7</v>
      </c>
      <c r="X645" s="95">
        <f>D645-'Growth Contrib.'!D645</f>
        <v>-2.1383702373568847E-7</v>
      </c>
      <c r="Y645" s="95">
        <f>E645-'Growth Contrib.'!E645</f>
        <v>1.9657935857765596E-7</v>
      </c>
      <c r="Z645" s="95">
        <f>F645-'Growth Contrib.'!F645</f>
        <v>-1.1921467447245648E-7</v>
      </c>
      <c r="AA645" s="95">
        <f>G645-'Growth Contrib.'!G645</f>
        <v>7.6396131512904142E-9</v>
      </c>
      <c r="AB645" s="95">
        <f>H645-'Growth Contrib.'!H645</f>
        <v>-5.07989337443851E-8</v>
      </c>
      <c r="AC645" s="95">
        <f>I645-'Growth Contrib.'!I645</f>
        <v>3.6402394056576914E-8</v>
      </c>
      <c r="AD645" s="95">
        <f>J645-'Growth Contrib.'!J645</f>
        <v>4.9958787918212566E-8</v>
      </c>
      <c r="AE645" s="95">
        <f>K645-'Growth Contrib.'!K645</f>
        <v>-3.8641813993392504E-9</v>
      </c>
      <c r="AF645" s="95">
        <f>L645-'Growth Contrib.'!L645</f>
        <v>-9.3376531362567711E-8</v>
      </c>
      <c r="AG645" s="95">
        <f>M645-'Growth Contrib.'!M645</f>
        <v>1.7670885121834345E-7</v>
      </c>
      <c r="AH645" s="95">
        <f>N645-'Growth Contrib.'!N645</f>
        <v>-1.8120296096761634E-7</v>
      </c>
      <c r="AI645" s="95">
        <f>O645-'Growth Contrib.'!O645</f>
        <v>1.1024181103711991E-7</v>
      </c>
      <c r="AJ645" s="95">
        <f>P645-'Growth Contrib.'!P645</f>
        <v>-6.7683137118784015E-8</v>
      </c>
      <c r="AK645" s="95">
        <f>Q645-'Growth Contrib.'!Q645</f>
        <v>1.0754699850124005E-7</v>
      </c>
      <c r="AL645" s="95">
        <f>R645-'Growth Contrib.'!R645</f>
        <v>-3.8533059239492101E-8</v>
      </c>
    </row>
    <row r="646" spans="1:38" ht="15" x14ac:dyDescent="0.2">
      <c r="A646" s="89" t="s">
        <v>168</v>
      </c>
      <c r="B646" s="93"/>
      <c r="C646" s="99">
        <f t="shared" ref="C646:P646" si="109">SUM(C635:C645)</f>
        <v>1.4753703060705448E-2</v>
      </c>
      <c r="D646" s="99">
        <f t="shared" si="109"/>
        <v>2.7926266193389893E-3</v>
      </c>
      <c r="E646" s="99">
        <f t="shared" si="109"/>
        <v>2.2864312035380863E-2</v>
      </c>
      <c r="F646" s="99">
        <f t="shared" si="109"/>
        <v>-2.2976758686127141E-2</v>
      </c>
      <c r="G646" s="99">
        <f t="shared" si="109"/>
        <v>-0.10106339376943652</v>
      </c>
      <c r="H646" s="99">
        <f t="shared" si="109"/>
        <v>-4.6945131849497557E-2</v>
      </c>
      <c r="I646" s="99">
        <f t="shared" si="109"/>
        <v>5.1403497534920461E-2</v>
      </c>
      <c r="J646" s="99">
        <f t="shared" si="109"/>
        <v>-2.3602948407642543E-2</v>
      </c>
      <c r="K646" s="99">
        <f t="shared" si="109"/>
        <v>3.8340507238444843E-2</v>
      </c>
      <c r="L646" s="99">
        <f t="shared" si="109"/>
        <v>-2.3786699643096654E-2</v>
      </c>
      <c r="M646" s="99">
        <f t="shared" si="109"/>
        <v>3.6659797850006726E-2</v>
      </c>
      <c r="N646" s="99">
        <f t="shared" si="109"/>
        <v>7.4721797829624848E-2</v>
      </c>
      <c r="O646" s="99">
        <f t="shared" si="109"/>
        <v>7.6970072814219748E-4</v>
      </c>
      <c r="P646" s="99">
        <f t="shared" si="109"/>
        <v>-4.285598304704763E-3</v>
      </c>
      <c r="Q646" s="323">
        <f t="shared" ref="Q646:R646" si="110">SUM(Q635:Q645)</f>
        <v>2.3745779191813199E-2</v>
      </c>
      <c r="R646" s="99">
        <f t="shared" si="110"/>
        <v>-2.9071298456983641E-2</v>
      </c>
      <c r="V646" s="89" t="s">
        <v>168</v>
      </c>
      <c r="W646" s="99"/>
      <c r="X646" s="99"/>
      <c r="Y646" s="99"/>
      <c r="Z646" s="99"/>
      <c r="AA646" s="99"/>
      <c r="AB646" s="99"/>
      <c r="AC646" s="99"/>
      <c r="AD646" s="99"/>
      <c r="AE646" s="99"/>
      <c r="AF646" s="99"/>
      <c r="AG646" s="99"/>
      <c r="AH646" s="99"/>
      <c r="AI646" s="99"/>
      <c r="AJ646" s="99"/>
      <c r="AK646" s="99"/>
      <c r="AL646" s="99"/>
    </row>
    <row r="647" spans="1:38" x14ac:dyDescent="0.2">
      <c r="A647" s="104" t="s">
        <v>184</v>
      </c>
      <c r="B647" s="105"/>
      <c r="C647" s="106" cm="1">
        <f t="array" ref="C647:R647">TRANSPOSE('5.Stata-DNSP&amp;State'!J219:J234)</f>
        <v>1.4753703027963638E-2</v>
      </c>
      <c r="D647" s="106">
        <v>2.7926266193389893E-3</v>
      </c>
      <c r="E647" s="106">
        <v>2.2864313796162605E-2</v>
      </c>
      <c r="F647" s="106">
        <v>-2.297675795853138E-2</v>
      </c>
      <c r="G647" s="106">
        <v>-0.10106339305639267</v>
      </c>
      <c r="H647" s="106">
        <v>-4.6945132315158844E-2</v>
      </c>
      <c r="I647" s="106">
        <v>5.1403500139713287E-2</v>
      </c>
      <c r="J647" s="106">
        <v>-2.3602947592735291E-2</v>
      </c>
      <c r="K647" s="106">
        <v>3.8340508937835693E-2</v>
      </c>
      <c r="L647" s="106">
        <v>-2.3786699399352074E-2</v>
      </c>
      <c r="M647" s="106">
        <v>3.6659799516201019E-2</v>
      </c>
      <c r="N647" s="106">
        <v>7.4721798300743103E-2</v>
      </c>
      <c r="O647" s="106">
        <v>7.6970038935542107E-4</v>
      </c>
      <c r="P647" s="106">
        <v>-4.2855972424149513E-3</v>
      </c>
      <c r="Q647" s="106">
        <v>1.1872890405356884E-2</v>
      </c>
      <c r="R647" s="106">
        <v>-2.9071297496557236E-2</v>
      </c>
      <c r="V647" s="104" t="s">
        <v>184</v>
      </c>
    </row>
    <row r="648" spans="1:38" x14ac:dyDescent="0.2">
      <c r="A648" s="104" t="s">
        <v>184</v>
      </c>
      <c r="B648" s="105"/>
      <c r="C648" s="107">
        <f t="shared" ref="C648:P648" si="111">C646-C647</f>
        <v>3.2741809263825417E-11</v>
      </c>
      <c r="D648" s="107">
        <f t="shared" si="111"/>
        <v>0</v>
      </c>
      <c r="E648" s="107">
        <f t="shared" si="111"/>
        <v>-1.7607817426323891E-9</v>
      </c>
      <c r="F648" s="107">
        <f t="shared" si="111"/>
        <v>-7.2759576141834259E-10</v>
      </c>
      <c r="G648" s="107">
        <f t="shared" si="111"/>
        <v>-7.1304384618997574E-10</v>
      </c>
      <c r="H648" s="107">
        <f t="shared" si="111"/>
        <v>4.6566128730773926E-10</v>
      </c>
      <c r="I648" s="107">
        <f t="shared" si="111"/>
        <v>-2.6047928258776665E-9</v>
      </c>
      <c r="J648" s="107">
        <f t="shared" si="111"/>
        <v>-8.149072527885437E-10</v>
      </c>
      <c r="K648" s="107">
        <f t="shared" si="111"/>
        <v>-1.6993908502627164E-9</v>
      </c>
      <c r="L648" s="107">
        <f t="shared" si="111"/>
        <v>-2.4374458007514477E-10</v>
      </c>
      <c r="M648" s="107">
        <f t="shared" si="111"/>
        <v>-1.6661942936480045E-9</v>
      </c>
      <c r="N648" s="107">
        <f t="shared" si="111"/>
        <v>-4.7111825551837683E-10</v>
      </c>
      <c r="O648" s="107">
        <f t="shared" si="111"/>
        <v>3.3878677641041577E-10</v>
      </c>
      <c r="P648" s="107">
        <f t="shared" si="111"/>
        <v>-1.0622898116707802E-9</v>
      </c>
      <c r="Q648" s="107">
        <f t="shared" ref="Q648:R648" si="112">Q646-Q647</f>
        <v>1.1872888786456315E-2</v>
      </c>
      <c r="R648" s="107">
        <f t="shared" si="112"/>
        <v>-9.6042640507221222E-10</v>
      </c>
      <c r="V648" s="104" t="s">
        <v>184</v>
      </c>
    </row>
    <row r="649" spans="1:38" x14ac:dyDescent="0.2">
      <c r="A649" s="104"/>
      <c r="B649" s="105"/>
      <c r="C649" s="306">
        <f>'Growth Contrib.'!C647</f>
        <v>1</v>
      </c>
      <c r="D649" s="306">
        <f>'Growth Contrib.'!D647</f>
        <v>1</v>
      </c>
      <c r="E649" s="306">
        <f>'Growth Contrib.'!E647</f>
        <v>1</v>
      </c>
      <c r="F649" s="306">
        <f>'Growth Contrib.'!F647</f>
        <v>1</v>
      </c>
      <c r="G649" s="306">
        <f>'Growth Contrib.'!G647</f>
        <v>1</v>
      </c>
      <c r="H649" s="306">
        <f>'Growth Contrib.'!H647</f>
        <v>1</v>
      </c>
      <c r="I649" s="306">
        <f>'Growth Contrib.'!I647</f>
        <v>1</v>
      </c>
      <c r="J649" s="306">
        <f>'Growth Contrib.'!J647</f>
        <v>1</v>
      </c>
      <c r="K649" s="306">
        <f>'Growth Contrib.'!K647</f>
        <v>1</v>
      </c>
      <c r="L649" s="306">
        <f>'Growth Contrib.'!L647</f>
        <v>1</v>
      </c>
      <c r="M649" s="306">
        <f>'Growth Contrib.'!M647</f>
        <v>1</v>
      </c>
      <c r="N649" s="306">
        <f>'Growth Contrib.'!N647</f>
        <v>1</v>
      </c>
      <c r="O649" s="306">
        <f>'Growth Contrib.'!O647</f>
        <v>1</v>
      </c>
      <c r="P649" s="306">
        <f>'Growth Contrib.'!P647</f>
        <v>1</v>
      </c>
      <c r="Q649" s="306">
        <v>0.5</v>
      </c>
      <c r="R649" s="306">
        <v>1</v>
      </c>
      <c r="V649" s="104"/>
    </row>
    <row r="650" spans="1:38" x14ac:dyDescent="0.2">
      <c r="A650" s="1"/>
      <c r="V650" s="1"/>
    </row>
    <row r="651" spans="1:38" x14ac:dyDescent="0.2">
      <c r="A651" s="59" t="s">
        <v>223</v>
      </c>
      <c r="B651" s="60"/>
      <c r="C651" s="60"/>
      <c r="D651" s="60"/>
      <c r="E651" s="60"/>
      <c r="F651" s="60"/>
      <c r="V651" s="59" t="s">
        <v>223</v>
      </c>
      <c r="W651" s="60"/>
      <c r="X651" s="60"/>
      <c r="Y651" s="60"/>
      <c r="Z651" s="60"/>
    </row>
    <row r="652" spans="1:38" ht="30" x14ac:dyDescent="0.2">
      <c r="A652" s="87" t="s">
        <v>7</v>
      </c>
      <c r="B652" s="32"/>
      <c r="C652" s="32" t="s">
        <v>484</v>
      </c>
      <c r="D652" s="32" t="s">
        <v>277</v>
      </c>
      <c r="E652" s="32" t="s">
        <v>485</v>
      </c>
      <c r="F652" s="32" t="s">
        <v>487</v>
      </c>
      <c r="V652" s="87" t="s">
        <v>7</v>
      </c>
      <c r="W652" s="32" t="s">
        <v>484</v>
      </c>
      <c r="X652" s="32" t="s">
        <v>277</v>
      </c>
      <c r="Y652" s="32" t="s">
        <v>485</v>
      </c>
      <c r="Z652" s="32" t="s">
        <v>487</v>
      </c>
    </row>
    <row r="653" spans="1:38" ht="15" x14ac:dyDescent="0.2">
      <c r="A653" s="77" t="s">
        <v>28</v>
      </c>
      <c r="B653" s="86"/>
      <c r="C653" s="198">
        <f>AVERAGE(C635:R635)</f>
        <v>-2.5217267648258712E-4</v>
      </c>
      <c r="D653" s="198">
        <f t="shared" ref="D653" si="113">AVERAGE(C635:H635)</f>
        <v>4.1224660041431588E-4</v>
      </c>
      <c r="E653" s="198">
        <f>AVERAGE(I635:R635)</f>
        <v>-6.5082424262072889E-4</v>
      </c>
      <c r="F653" s="198">
        <f>R635</f>
        <v>1.2405604356899858E-3</v>
      </c>
      <c r="V653" s="77" t="s">
        <v>28</v>
      </c>
      <c r="W653" s="95">
        <f>C653-'Growth Contrib.'!C653</f>
        <v>2.1485174129176263E-9</v>
      </c>
      <c r="X653" s="95">
        <f>D653-'Growth Contrib.'!D653</f>
        <v>4.1170809825588628E-9</v>
      </c>
      <c r="Y653" s="95">
        <f>E653-'Growth Contrib.'!E653</f>
        <v>9.6737927119793649E-10</v>
      </c>
      <c r="Z653" s="95">
        <f>F653-'Growth Contrib.'!F653</f>
        <v>6.4435689985748931E-8</v>
      </c>
    </row>
    <row r="654" spans="1:38" ht="15" x14ac:dyDescent="0.2">
      <c r="A654" s="77" t="s">
        <v>161</v>
      </c>
      <c r="B654" s="86"/>
      <c r="C654" s="198">
        <f t="shared" ref="C654:C663" si="114">AVERAGE(C636:R636)</f>
        <v>4.9738569404098598E-3</v>
      </c>
      <c r="D654" s="198">
        <f t="shared" ref="D654:D663" si="115">AVERAGE(C636:H636)</f>
        <v>1.316493180396113E-2</v>
      </c>
      <c r="E654" s="198">
        <f t="shared" ref="E654:E663" si="116">AVERAGE(I636:R636)</f>
        <v>5.9212022279098164E-5</v>
      </c>
      <c r="F654" s="198">
        <f t="shared" ref="F654:F663" si="117">R636</f>
        <v>6.7926921474281698E-5</v>
      </c>
      <c r="V654" s="77" t="s">
        <v>161</v>
      </c>
      <c r="W654" s="95">
        <f>C654-'Growth Contrib.'!C654</f>
        <v>4.3166598602886741E-9</v>
      </c>
      <c r="X654" s="95">
        <f>D654-'Growth Contrib.'!D654</f>
        <v>-6.3993722022870347E-9</v>
      </c>
      <c r="Y654" s="95">
        <f>E654-'Growth Contrib.'!E654</f>
        <v>1.0746279098151229E-8</v>
      </c>
      <c r="Z654" s="95">
        <f>F654-'Growth Contrib.'!F654</f>
        <v>-1.3852571830775835E-10</v>
      </c>
    </row>
    <row r="655" spans="1:38" ht="15" x14ac:dyDescent="0.2">
      <c r="A655" s="77" t="s">
        <v>30</v>
      </c>
      <c r="B655" s="86"/>
      <c r="C655" s="198">
        <f t="shared" si="114"/>
        <v>1.8830455301213078E-3</v>
      </c>
      <c r="D655" s="198">
        <f t="shared" si="115"/>
        <v>1.8564796385665734E-3</v>
      </c>
      <c r="E655" s="198">
        <f t="shared" si="116"/>
        <v>1.8989850650541484E-3</v>
      </c>
      <c r="F655" s="198">
        <f t="shared" si="117"/>
        <v>1.4666940551251173E-3</v>
      </c>
      <c r="V655" s="77" t="s">
        <v>30</v>
      </c>
      <c r="W655" s="95">
        <f>C655-'Growth Contrib.'!C655</f>
        <v>6.7676213079750913E-9</v>
      </c>
      <c r="X655" s="95">
        <f>D655-'Growth Contrib.'!D655</f>
        <v>1.3305233240038308E-8</v>
      </c>
      <c r="Y655" s="95">
        <f>E655-'Growth Contrib.'!E655</f>
        <v>2.8450541484335845E-9</v>
      </c>
      <c r="Z655" s="95">
        <f>F655-'Growth Contrib.'!F655</f>
        <v>3.6055125117277764E-8</v>
      </c>
    </row>
    <row r="656" spans="1:38" ht="15" x14ac:dyDescent="0.2">
      <c r="A656" s="77" t="s">
        <v>162</v>
      </c>
      <c r="B656" s="86"/>
      <c r="C656" s="198">
        <f t="shared" si="114"/>
        <v>2.2776301902922569E-3</v>
      </c>
      <c r="D656" s="198">
        <f t="shared" si="115"/>
        <v>2.4231582647189498E-3</v>
      </c>
      <c r="E656" s="198">
        <f t="shared" si="116"/>
        <v>2.1903133456362411E-3</v>
      </c>
      <c r="F656" s="198">
        <f t="shared" si="117"/>
        <v>8.0260093091055751E-4</v>
      </c>
      <c r="V656" s="77" t="s">
        <v>162</v>
      </c>
      <c r="W656" s="95">
        <f>C656-'Growth Contrib.'!C656</f>
        <v>-2.4929082742541908E-8</v>
      </c>
      <c r="X656" s="95">
        <f>D656-'Growth Contrib.'!D656</f>
        <v>-4.12352810503884E-8</v>
      </c>
      <c r="Y656" s="95">
        <f>E656-'Growth Contrib.'!E656</f>
        <v>-1.5145363758701375E-8</v>
      </c>
      <c r="Z656" s="95">
        <f>F656-'Growth Contrib.'!F656</f>
        <v>2.2313091055750113E-7</v>
      </c>
    </row>
    <row r="657" spans="1:38" ht="15" x14ac:dyDescent="0.2">
      <c r="A657" s="77" t="s">
        <v>156</v>
      </c>
      <c r="B657" s="86"/>
      <c r="C657" s="198">
        <f t="shared" si="114"/>
        <v>1.979203247174155E-3</v>
      </c>
      <c r="D657" s="198">
        <f t="shared" si="115"/>
        <v>-8.9657287462614477E-3</v>
      </c>
      <c r="E657" s="198">
        <f t="shared" si="116"/>
        <v>8.5461624432355172E-3</v>
      </c>
      <c r="F657" s="198">
        <f t="shared" si="117"/>
        <v>-1.3359257020056248E-2</v>
      </c>
      <c r="V657" s="77" t="s">
        <v>156</v>
      </c>
      <c r="W657" s="95">
        <f>C657-'Growth Contrib.'!C657</f>
        <v>5.3721741556135572E-9</v>
      </c>
      <c r="X657" s="95">
        <f>D657-'Growth Contrib.'!D657</f>
        <v>4.4204052189467102E-9</v>
      </c>
      <c r="Y657" s="95">
        <f>E657-'Growth Contrib.'!E657</f>
        <v>5.9432355165728312E-9</v>
      </c>
      <c r="Z657" s="95">
        <f>F657-'Growth Contrib.'!F657</f>
        <v>6.2979943751470535E-8</v>
      </c>
    </row>
    <row r="658" spans="1:38" ht="15" x14ac:dyDescent="0.2">
      <c r="A658" s="77" t="s">
        <v>10</v>
      </c>
      <c r="B658" s="86"/>
      <c r="C658" s="198">
        <f t="shared" si="114"/>
        <v>1.9089159104623832E-4</v>
      </c>
      <c r="D658" s="198">
        <f t="shared" si="115"/>
        <v>-1.4560364031543335E-2</v>
      </c>
      <c r="E658" s="198">
        <f t="shared" si="116"/>
        <v>9.0416449645999812E-3</v>
      </c>
      <c r="F658" s="198">
        <f t="shared" si="117"/>
        <v>-1.2416614219546318E-2</v>
      </c>
      <c r="V658" s="77" t="s">
        <v>10</v>
      </c>
      <c r="W658" s="95">
        <f>C658-'Growth Contrib.'!C658</f>
        <v>1.6722962385522233E-9</v>
      </c>
      <c r="X658" s="95">
        <f>D658-'Growth Contrib.'!D658</f>
        <v>2.968456664503849E-9</v>
      </c>
      <c r="Y658" s="95">
        <f>E658-'Growth Contrib.'!E658</f>
        <v>8.9459998089957971E-10</v>
      </c>
      <c r="Z658" s="95">
        <f>F658-'Growth Contrib.'!F658</f>
        <v>1.3578045368264902E-7</v>
      </c>
    </row>
    <row r="659" spans="1:38" ht="15" x14ac:dyDescent="0.2">
      <c r="A659" s="77" t="s">
        <v>163</v>
      </c>
      <c r="B659" s="86"/>
      <c r="C659" s="198">
        <f t="shared" si="114"/>
        <v>-8.8499643845807441E-4</v>
      </c>
      <c r="D659" s="198">
        <f t="shared" si="115"/>
        <v>-1.7544680007025211E-3</v>
      </c>
      <c r="E659" s="198">
        <f t="shared" si="116"/>
        <v>-3.6331350111140637E-4</v>
      </c>
      <c r="F659" s="198">
        <f t="shared" si="117"/>
        <v>-9.7485790320206434E-5</v>
      </c>
      <c r="V659" s="77" t="s">
        <v>163</v>
      </c>
      <c r="W659" s="95">
        <f>C659-'Growth Contrib.'!C659</f>
        <v>-1.4142080745392985E-9</v>
      </c>
      <c r="X659" s="95">
        <f>D659-'Growth Contrib.'!D659</f>
        <v>-6.6940358544893136E-9</v>
      </c>
      <c r="Y659" s="95">
        <f>E659-'Growth Contrib.'!E659</f>
        <v>1.7536885937017611E-9</v>
      </c>
      <c r="Z659" s="95">
        <f>F659-'Growth Contrib.'!F659</f>
        <v>1.4429679793566538E-8</v>
      </c>
    </row>
    <row r="660" spans="1:38" ht="15" x14ac:dyDescent="0.2">
      <c r="A660" s="77" t="s">
        <v>164</v>
      </c>
      <c r="B660" s="86"/>
      <c r="C660" s="198">
        <f t="shared" si="114"/>
        <v>-7.5038747354483348E-4</v>
      </c>
      <c r="D660" s="198">
        <f t="shared" si="115"/>
        <v>-1.5008463815320283E-3</v>
      </c>
      <c r="E660" s="198">
        <f t="shared" si="116"/>
        <v>-3.0011212875251657E-4</v>
      </c>
      <c r="F660" s="198">
        <f t="shared" si="117"/>
        <v>-2.9969403985887766E-3</v>
      </c>
      <c r="V660" s="77" t="s">
        <v>164</v>
      </c>
      <c r="W660" s="95">
        <f>C660-'Growth Contrib.'!C660</f>
        <v>1.5764551667112742E-9</v>
      </c>
      <c r="X660" s="95">
        <f>D660-'Growth Contrib.'!D660</f>
        <v>-9.3153202838057447E-10</v>
      </c>
      <c r="Y660" s="95">
        <f>E660-'Growth Contrib.'!E660</f>
        <v>3.0812474834519647E-9</v>
      </c>
      <c r="Z660" s="95">
        <f>F660-'Growth Contrib.'!F660</f>
        <v>3.0601411223594999E-8</v>
      </c>
    </row>
    <row r="661" spans="1:38" ht="15" x14ac:dyDescent="0.2">
      <c r="A661" s="77" t="s">
        <v>165</v>
      </c>
      <c r="B661" s="86"/>
      <c r="C661" s="198">
        <f t="shared" si="114"/>
        <v>-1.6083121397514333E-4</v>
      </c>
      <c r="D661" s="198">
        <f t="shared" si="115"/>
        <v>-1.4182991993341905E-3</v>
      </c>
      <c r="E661" s="198">
        <f t="shared" si="116"/>
        <v>5.93649577240285E-4</v>
      </c>
      <c r="F661" s="198">
        <f t="shared" si="117"/>
        <v>8.1427628174424171E-4</v>
      </c>
      <c r="V661" s="77" t="s">
        <v>165</v>
      </c>
      <c r="W661" s="95">
        <f>C661-'Growth Contrib.'!C661</f>
        <v>-3.2725143341710838E-11</v>
      </c>
      <c r="X661" s="95">
        <f>D661-'Growth Contrib.'!D661</f>
        <v>6.6733247617092872E-10</v>
      </c>
      <c r="Y661" s="95">
        <f>E661-'Growth Contrib.'!E661</f>
        <v>-4.5275971491919031E-10</v>
      </c>
      <c r="Z661" s="95">
        <f>F661-'Growth Contrib.'!F661</f>
        <v>3.4817442417676633E-9</v>
      </c>
    </row>
    <row r="662" spans="1:38" ht="15" x14ac:dyDescent="0.2">
      <c r="A662" s="77" t="s">
        <v>166</v>
      </c>
      <c r="B662" s="86"/>
      <c r="C662" s="198">
        <f t="shared" si="114"/>
        <v>-2.6252418465446681E-3</v>
      </c>
      <c r="D662" s="198">
        <f t="shared" si="115"/>
        <v>-2.9823344084434211E-3</v>
      </c>
      <c r="E662" s="198">
        <f t="shared" si="116"/>
        <v>-2.4109863094054162E-3</v>
      </c>
      <c r="F662" s="198">
        <f t="shared" si="117"/>
        <v>-3.4375591203570366E-3</v>
      </c>
      <c r="V662" s="77" t="s">
        <v>166</v>
      </c>
      <c r="W662" s="95">
        <f>C662-'Growth Contrib.'!C662</f>
        <v>-5.6465446684680898E-9</v>
      </c>
      <c r="X662" s="95">
        <f>D662-'Growth Contrib.'!D662</f>
        <v>5.9248899124571264E-9</v>
      </c>
      <c r="Y662" s="95">
        <f>E662-'Growth Contrib.'!E662</f>
        <v>-1.2589405416155858E-8</v>
      </c>
      <c r="Z662" s="95">
        <f>F662-'Growth Contrib.'!F662</f>
        <v>3.8796429632260987E-9</v>
      </c>
    </row>
    <row r="663" spans="1:38" ht="15" x14ac:dyDescent="0.2">
      <c r="A663" s="77" t="s">
        <v>167</v>
      </c>
      <c r="B663" s="88"/>
      <c r="C663" s="198">
        <f t="shared" si="114"/>
        <v>-5.7360045393579639E-3</v>
      </c>
      <c r="D663" s="198">
        <f t="shared" si="115"/>
        <v>-8.4372159714500104E-3</v>
      </c>
      <c r="E663" s="198">
        <f t="shared" si="116"/>
        <v>-4.1152776801027359E-3</v>
      </c>
      <c r="F663" s="198">
        <f t="shared" si="117"/>
        <v>-1.1555005330592394E-3</v>
      </c>
      <c r="V663" s="77" t="s">
        <v>167</v>
      </c>
      <c r="W663" s="95">
        <f>C663-'Growth Contrib.'!C663</f>
        <v>5.5856420357047742E-9</v>
      </c>
      <c r="X663" s="95">
        <f>D663-'Growth Contrib.'!D663</f>
        <v>-1.1381166772905793E-9</v>
      </c>
      <c r="Y663" s="95">
        <f>E663-'Growth Contrib.'!E663</f>
        <v>9.6198972641958758E-9</v>
      </c>
      <c r="Z663" s="95">
        <f>F663-'Growth Contrib.'!F663</f>
        <v>-3.8533059239492101E-8</v>
      </c>
    </row>
    <row r="664" spans="1:38" ht="15" x14ac:dyDescent="0.2">
      <c r="A664" s="89" t="s">
        <v>168</v>
      </c>
      <c r="B664" s="90"/>
      <c r="C664" s="199">
        <f>AVERAGE(C646:R646)</f>
        <v>8.9499331068054744E-4</v>
      </c>
      <c r="D664" s="199">
        <f>AVERAGE(C646:H646)</f>
        <v>-2.1762440431605985E-2</v>
      </c>
      <c r="E664" s="199">
        <f>AVERAGE(I646:R646)</f>
        <v>1.4489453556052467E-2</v>
      </c>
      <c r="F664" s="199">
        <f>R646</f>
        <v>-2.9071298456983641E-2</v>
      </c>
      <c r="V664" s="89" t="s">
        <v>168</v>
      </c>
      <c r="W664" s="99">
        <f>C664-'Growth Contrib.'!C664</f>
        <v>-4.5831944530793506E-9</v>
      </c>
      <c r="X664" s="99">
        <f>D664-'Growth Contrib.'!D664</f>
        <v>-2.4994939319678E-8</v>
      </c>
      <c r="Y664" s="99">
        <f>E664-'Growth Contrib.'!E664</f>
        <v>7.663852469308452E-9</v>
      </c>
      <c r="Z664" s="99">
        <f>F664-'Growth Contrib.'!F664</f>
        <v>5.3610301635823032E-7</v>
      </c>
    </row>
    <row r="665" spans="1:38" x14ac:dyDescent="0.2">
      <c r="A665" s="1"/>
      <c r="V665" s="1"/>
    </row>
    <row r="666" spans="1:38" x14ac:dyDescent="0.2">
      <c r="A666" s="1"/>
      <c r="V666" s="1"/>
    </row>
    <row r="667" spans="1:38" x14ac:dyDescent="0.2">
      <c r="A667" s="59" t="s">
        <v>226</v>
      </c>
      <c r="B667" s="60"/>
      <c r="C667" s="60"/>
      <c r="D667" s="60"/>
      <c r="E667" s="60"/>
      <c r="F667" s="60"/>
      <c r="G667" s="60"/>
      <c r="H667" s="60"/>
      <c r="I667" s="60"/>
      <c r="J667" s="60"/>
      <c r="K667" s="60"/>
      <c r="L667" s="60"/>
      <c r="M667" s="60"/>
      <c r="N667" s="60"/>
      <c r="O667" s="60"/>
      <c r="P667" s="60"/>
      <c r="Q667" s="60"/>
      <c r="R667" s="60"/>
      <c r="V667" s="59" t="s">
        <v>226</v>
      </c>
      <c r="W667" s="60"/>
      <c r="X667" s="60"/>
      <c r="Y667" s="60"/>
      <c r="Z667" s="60"/>
      <c r="AA667" s="60"/>
      <c r="AB667" s="60"/>
      <c r="AC667" s="60"/>
      <c r="AD667" s="60"/>
      <c r="AE667" s="60"/>
      <c r="AF667" s="60"/>
      <c r="AG667" s="60"/>
      <c r="AH667" s="60"/>
      <c r="AI667" s="60"/>
      <c r="AJ667" s="60"/>
      <c r="AK667" s="60"/>
      <c r="AL667" s="60"/>
    </row>
    <row r="668" spans="1:38" ht="15" x14ac:dyDescent="0.2">
      <c r="A668" s="87" t="s">
        <v>7</v>
      </c>
      <c r="B668" s="32"/>
      <c r="C668" s="32">
        <v>2007</v>
      </c>
      <c r="D668" s="32">
        <v>2008</v>
      </c>
      <c r="E668" s="32">
        <v>2009</v>
      </c>
      <c r="F668" s="32">
        <v>2010</v>
      </c>
      <c r="G668" s="32">
        <v>2011</v>
      </c>
      <c r="H668" s="32">
        <v>2012</v>
      </c>
      <c r="I668" s="32">
        <v>2013</v>
      </c>
      <c r="J668" s="32">
        <v>2014</v>
      </c>
      <c r="K668" s="32">
        <v>2015</v>
      </c>
      <c r="L668" s="32">
        <v>2016</v>
      </c>
      <c r="M668" s="32">
        <v>2017</v>
      </c>
      <c r="N668" s="32">
        <v>2018</v>
      </c>
      <c r="O668" s="32">
        <v>2019</v>
      </c>
      <c r="P668" s="32">
        <v>2020</v>
      </c>
      <c r="Q668" s="32">
        <v>2021</v>
      </c>
      <c r="R668" s="32">
        <v>2022</v>
      </c>
      <c r="V668" s="87" t="s">
        <v>7</v>
      </c>
      <c r="W668" s="32">
        <v>2007</v>
      </c>
      <c r="X668" s="32">
        <v>2008</v>
      </c>
      <c r="Y668" s="32">
        <v>2009</v>
      </c>
      <c r="Z668" s="32">
        <v>2010</v>
      </c>
      <c r="AA668" s="32">
        <v>2011</v>
      </c>
      <c r="AB668" s="32">
        <v>2012</v>
      </c>
      <c r="AC668" s="32">
        <v>2013</v>
      </c>
      <c r="AD668" s="32">
        <v>2014</v>
      </c>
      <c r="AE668" s="32">
        <v>2015</v>
      </c>
      <c r="AF668" s="32">
        <v>2016</v>
      </c>
      <c r="AG668" s="32">
        <v>2017</v>
      </c>
      <c r="AH668" s="32">
        <v>2018</v>
      </c>
      <c r="AI668" s="32">
        <v>2019</v>
      </c>
      <c r="AJ668" s="32">
        <v>2020</v>
      </c>
      <c r="AK668" s="32">
        <v>2021</v>
      </c>
      <c r="AL668" s="32">
        <v>2022</v>
      </c>
    </row>
    <row r="669" spans="1:38" x14ac:dyDescent="0.2">
      <c r="A669" s="94" t="s">
        <v>28</v>
      </c>
      <c r="B669" s="85"/>
      <c r="C669" s="95" cm="1">
        <f t="array" ref="C669:R679">TRANSPOSE('5.Stata-DNSP&amp;State'!AK255:AU270)</f>
        <v>2.2434089332818985E-2</v>
      </c>
      <c r="D669" s="95">
        <v>9.3379989266395569E-3</v>
      </c>
      <c r="E669" s="95">
        <v>8.956429548561573E-3</v>
      </c>
      <c r="F669" s="95">
        <v>8.1549054011702538E-3</v>
      </c>
      <c r="G669" s="95">
        <v>4.6320222318172455E-3</v>
      </c>
      <c r="H669" s="95">
        <v>-6.4647281542420387E-3</v>
      </c>
      <c r="I669" s="95">
        <v>4.4123525731265545E-3</v>
      </c>
      <c r="J669" s="95">
        <v>-2.5866985321044922E-2</v>
      </c>
      <c r="K669" s="95">
        <v>9.2469397932291031E-3</v>
      </c>
      <c r="L669" s="95">
        <v>6.9963298738002777E-3</v>
      </c>
      <c r="M669" s="95">
        <v>1.3087304309010506E-2</v>
      </c>
      <c r="N669" s="95">
        <v>-2.1506205201148987E-2</v>
      </c>
      <c r="O669" s="95">
        <v>1.1936141178011894E-2</v>
      </c>
      <c r="P669" s="95">
        <v>-1.0905580595135689E-2</v>
      </c>
      <c r="Q669" s="95">
        <v>-1.3812532415613532E-3</v>
      </c>
      <c r="R669" s="95">
        <v>1.6351034864783287E-2</v>
      </c>
      <c r="V669" s="94" t="s">
        <v>28</v>
      </c>
      <c r="W669" s="95">
        <f>C669-'Growth Contrib.'!C669</f>
        <v>-3.657819407747176E-7</v>
      </c>
      <c r="X669" s="95">
        <f>D669-'Growth Contrib.'!D669</f>
        <v>5.6849564498105687E-7</v>
      </c>
      <c r="Y669" s="95">
        <f>E669-'Growth Contrib.'!E669</f>
        <v>8.4969804406073712E-8</v>
      </c>
      <c r="Z669" s="95">
        <f>F669-'Growth Contrib.'!F669</f>
        <v>-3.576217990023528E-7</v>
      </c>
      <c r="AA669" s="95">
        <f>G669-'Growth Contrib.'!G669</f>
        <v>3.4119582129153031E-7</v>
      </c>
      <c r="AB669" s="95">
        <f>H669-'Growth Contrib.'!H669</f>
        <v>-1.1066204164394272E-7</v>
      </c>
      <c r="AC669" s="95">
        <f>I669-'Growth Contrib.'!I669</f>
        <v>1.2924035424841107E-7</v>
      </c>
      <c r="AD669" s="95">
        <f>J669-'Growth Contrib.'!J669</f>
        <v>1.7531187654004632E-7</v>
      </c>
      <c r="AE669" s="95">
        <f>K669-'Growth Contrib.'!K669</f>
        <v>-3.159739933832062E-7</v>
      </c>
      <c r="AF669" s="95">
        <f>L669-'Growth Contrib.'!L669</f>
        <v>-1.9175885008701488E-7</v>
      </c>
      <c r="AG669" s="95">
        <f>M669-'Growth Contrib.'!M669</f>
        <v>1.6493603076719876E-7</v>
      </c>
      <c r="AH669" s="95">
        <f>N669-'Growth Contrib.'!N669</f>
        <v>6.1751643628399355E-8</v>
      </c>
      <c r="AI669" s="95">
        <f>O669-'Growth Contrib.'!O669</f>
        <v>-2.4698863367034196E-7</v>
      </c>
      <c r="AJ669" s="95">
        <f>P669-'Growth Contrib.'!P669</f>
        <v>3.7591703673685306E-7</v>
      </c>
      <c r="AK669" s="95">
        <f>Q669-'Growth Contrib.'!Q669</f>
        <v>-6.5849650339347247E-7</v>
      </c>
      <c r="AL669" s="95">
        <f>R669-'Growth Contrib.'!R669</f>
        <v>6.9929209229116496E-7</v>
      </c>
    </row>
    <row r="670" spans="1:38" x14ac:dyDescent="0.2">
      <c r="A670" s="94" t="s">
        <v>161</v>
      </c>
      <c r="B670" s="85"/>
      <c r="C670" s="95">
        <v>0</v>
      </c>
      <c r="D670" s="95">
        <v>0</v>
      </c>
      <c r="E670" s="95">
        <v>0</v>
      </c>
      <c r="F670" s="95">
        <v>0</v>
      </c>
      <c r="G670" s="95">
        <v>0</v>
      </c>
      <c r="H670" s="95">
        <v>0.10758431255817413</v>
      </c>
      <c r="I670" s="95">
        <v>0</v>
      </c>
      <c r="J670" s="95">
        <v>0</v>
      </c>
      <c r="K670" s="95">
        <v>4.3251268565654755E-2</v>
      </c>
      <c r="L670" s="95">
        <v>0</v>
      </c>
      <c r="M670" s="95">
        <v>0</v>
      </c>
      <c r="N670" s="95">
        <v>0.10250084102153778</v>
      </c>
      <c r="O670" s="95">
        <v>0</v>
      </c>
      <c r="P670" s="95">
        <v>0</v>
      </c>
      <c r="Q670" s="95">
        <v>3.9299484342336655E-2</v>
      </c>
      <c r="R670" s="95">
        <v>3.1095795333385468E-2</v>
      </c>
      <c r="V670" s="94" t="s">
        <v>161</v>
      </c>
      <c r="W670" s="95">
        <f>C670-'Growth Contrib.'!C670</f>
        <v>0</v>
      </c>
      <c r="X670" s="95">
        <f>D670-'Growth Contrib.'!D670</f>
        <v>0</v>
      </c>
      <c r="Y670" s="95">
        <f>E670-'Growth Contrib.'!E670</f>
        <v>0</v>
      </c>
      <c r="Z670" s="95">
        <f>F670-'Growth Contrib.'!F670</f>
        <v>0</v>
      </c>
      <c r="AA670" s="95">
        <f>G670-'Growth Contrib.'!G670</f>
        <v>0</v>
      </c>
      <c r="AB670" s="95">
        <f>H670-'Growth Contrib.'!H670</f>
        <v>-2.2812153890883202E-7</v>
      </c>
      <c r="AC670" s="95">
        <f>I670-'Growth Contrib.'!I670</f>
        <v>0</v>
      </c>
      <c r="AD670" s="95">
        <f>J670-'Growth Contrib.'!J670</f>
        <v>0</v>
      </c>
      <c r="AE670" s="95">
        <f>K670-'Growth Contrib.'!K670</f>
        <v>6.1958642848247703E-7</v>
      </c>
      <c r="AF670" s="95">
        <f>L670-'Growth Contrib.'!L670</f>
        <v>0</v>
      </c>
      <c r="AG670" s="95">
        <f>M670-'Growth Contrib.'!M670</f>
        <v>0</v>
      </c>
      <c r="AH670" s="95">
        <f>N670-'Growth Contrib.'!N670</f>
        <v>-6.8473203758412371E-7</v>
      </c>
      <c r="AI670" s="95">
        <f>O670-'Growth Contrib.'!O670</f>
        <v>0</v>
      </c>
      <c r="AJ670" s="95">
        <f>P670-'Growth Contrib.'!P670</f>
        <v>0</v>
      </c>
      <c r="AK670" s="95">
        <f>Q670-'Growth Contrib.'!Q670</f>
        <v>1.6844547458955139E-7</v>
      </c>
      <c r="AL670" s="95">
        <f>R670-'Growth Contrib.'!R670</f>
        <v>4.1067238475481216E-7</v>
      </c>
    </row>
    <row r="671" spans="1:38" x14ac:dyDescent="0.2">
      <c r="A671" s="94" t="s">
        <v>30</v>
      </c>
      <c r="B671" s="85"/>
      <c r="C671" s="95">
        <v>1.1902221478521824E-2</v>
      </c>
      <c r="D671" s="95">
        <v>1.33096007630229E-2</v>
      </c>
      <c r="E671" s="95">
        <v>1.6504989936947823E-2</v>
      </c>
      <c r="F671" s="95">
        <v>2.3363599553704262E-2</v>
      </c>
      <c r="G671" s="95">
        <v>2.4186635389924049E-2</v>
      </c>
      <c r="H671" s="95">
        <v>2.4840297177433968E-2</v>
      </c>
      <c r="I671" s="95">
        <v>2.3223211988806725E-2</v>
      </c>
      <c r="J671" s="95">
        <v>8.1750061362981796E-3</v>
      </c>
      <c r="K671" s="95">
        <v>1.7423290759325027E-2</v>
      </c>
      <c r="L671" s="95">
        <v>1.6960024833679199E-2</v>
      </c>
      <c r="M671" s="95">
        <v>3.4646112471818924E-2</v>
      </c>
      <c r="N671" s="95">
        <v>3.1132098287343979E-2</v>
      </c>
      <c r="O671" s="95">
        <v>2.8053170070052147E-2</v>
      </c>
      <c r="P671" s="95">
        <v>1.9883986562490463E-2</v>
      </c>
      <c r="Q671" s="95">
        <v>2.510245144367218E-2</v>
      </c>
      <c r="R671" s="95">
        <v>2.0692175254225731E-2</v>
      </c>
      <c r="V671" s="94" t="s">
        <v>30</v>
      </c>
      <c r="W671" s="95">
        <f>C671-'Growth Contrib.'!C671</f>
        <v>3.3081105855689574E-7</v>
      </c>
      <c r="X671" s="95">
        <f>D671-'Growth Contrib.'!D671</f>
        <v>-1.0903558497060706E-8</v>
      </c>
      <c r="Y671" s="95">
        <f>E671-'Growth Contrib.'!E671</f>
        <v>-1.4193980615515023E-7</v>
      </c>
      <c r="Z671" s="95">
        <f>F671-'Growth Contrib.'!F671</f>
        <v>-3.2794253271295482E-7</v>
      </c>
      <c r="AA671" s="95">
        <f>G671-'Growth Contrib.'!G671</f>
        <v>-2.1646066696023869E-7</v>
      </c>
      <c r="AB671" s="95">
        <f>H671-'Growth Contrib.'!H671</f>
        <v>7.5692899585699802E-7</v>
      </c>
      <c r="AC671" s="95">
        <f>I671-'Growth Contrib.'!I671</f>
        <v>-1.2686284170393414E-7</v>
      </c>
      <c r="AD671" s="95">
        <f>J671-'Growth Contrib.'!J671</f>
        <v>-1.1820821318141161E-7</v>
      </c>
      <c r="AE671" s="95">
        <f>K671-'Growth Contrib.'!K671</f>
        <v>-1.8768869912769159E-7</v>
      </c>
      <c r="AF671" s="95">
        <f>L671-'Growth Contrib.'!L671</f>
        <v>3.2073167614138365E-7</v>
      </c>
      <c r="AG671" s="95">
        <f>M671-'Growth Contrib.'!M671</f>
        <v>1.1161550315247348E-7</v>
      </c>
      <c r="AH671" s="95">
        <f>N671-'Growth Contrib.'!N671</f>
        <v>-4.8051476832233764E-7</v>
      </c>
      <c r="AI671" s="95">
        <f>O671-'Growth Contrib.'!O671</f>
        <v>4.0230054097062373E-8</v>
      </c>
      <c r="AJ671" s="95">
        <f>P671-'Growth Contrib.'!P671</f>
        <v>4.3933420550840152E-8</v>
      </c>
      <c r="AK671" s="95">
        <f>Q671-'Growth Contrib.'!Q671</f>
        <v>-8.6882104191610132E-8</v>
      </c>
      <c r="AL671" s="95">
        <f>R671-'Growth Contrib.'!R671</f>
        <v>3.005236156490565E-7</v>
      </c>
    </row>
    <row r="672" spans="1:38" x14ac:dyDescent="0.2">
      <c r="A672" s="94" t="s">
        <v>162</v>
      </c>
      <c r="B672" s="85"/>
      <c r="C672" s="95">
        <v>1.0575052350759506E-2</v>
      </c>
      <c r="D672" s="95">
        <v>1.0831992141902447E-2</v>
      </c>
      <c r="E672" s="95">
        <v>1.1090114712715149E-2</v>
      </c>
      <c r="F672" s="95">
        <v>1.1349204927682877E-2</v>
      </c>
      <c r="G672" s="95">
        <v>1.1609157547354698E-2</v>
      </c>
      <c r="H672" s="95">
        <v>1.1869851499795914E-2</v>
      </c>
      <c r="I672" s="95">
        <v>1.213137898594141E-2</v>
      </c>
      <c r="J672" s="95">
        <v>1.2393148615956306E-2</v>
      </c>
      <c r="K672" s="95">
        <v>1.26776322722435E-2</v>
      </c>
      <c r="L672" s="95">
        <v>1.2896141968667507E-2</v>
      </c>
      <c r="M672" s="95">
        <v>5.5679581128060818E-3</v>
      </c>
      <c r="N672" s="95">
        <v>9.7764637321233749E-3</v>
      </c>
      <c r="O672" s="95">
        <v>7.2993841022253036E-3</v>
      </c>
      <c r="P672" s="95">
        <v>1.5924461185932159E-2</v>
      </c>
      <c r="Q672" s="95">
        <v>8.0258660018444061E-3</v>
      </c>
      <c r="R672" s="95">
        <v>3.2363091595470905E-3</v>
      </c>
      <c r="V672" s="94" t="s">
        <v>162</v>
      </c>
      <c r="W672" s="95">
        <f>C672-'Growth Contrib.'!C672</f>
        <v>1.6409892601709775E-7</v>
      </c>
      <c r="X672" s="95">
        <f>D672-'Growth Contrib.'!D672</f>
        <v>-3.4120510636857782E-7</v>
      </c>
      <c r="Y672" s="95">
        <f>E672-'Growth Contrib.'!E672</f>
        <v>1.3694379517870114E-7</v>
      </c>
      <c r="Z672" s="95">
        <f>F672-'Growth Contrib.'!F672</f>
        <v>-1.3168445817113295E-7</v>
      </c>
      <c r="AA672" s="95">
        <f>G672-'Growth Contrib.'!G672</f>
        <v>1.7323229525335881E-7</v>
      </c>
      <c r="AB672" s="95">
        <f>H672-'Growth Contrib.'!H672</f>
        <v>-5.1103833754138905E-7</v>
      </c>
      <c r="AC672" s="95">
        <f>I672-'Growth Contrib.'!I672</f>
        <v>2.6410163217992222E-7</v>
      </c>
      <c r="AD672" s="95">
        <f>J672-'Growth Contrib.'!J672</f>
        <v>4.9270348258419194E-7</v>
      </c>
      <c r="AE672" s="95">
        <f>K672-'Growth Contrib.'!K672</f>
        <v>-2.829518110612772E-7</v>
      </c>
      <c r="AF672" s="95">
        <f>L672-'Growth Contrib.'!L672</f>
        <v>-1.4922683497405054E-7</v>
      </c>
      <c r="AG672" s="95">
        <f>M672-'Growth Contrib.'!M672</f>
        <v>1.4879847340647928E-7</v>
      </c>
      <c r="AH672" s="95">
        <f>N672-'Growth Contrib.'!N672</f>
        <v>1.5679947481563039E-7</v>
      </c>
      <c r="AI672" s="95">
        <f>O672-'Growth Contrib.'!O672</f>
        <v>2.472015318754836E-7</v>
      </c>
      <c r="AJ672" s="95">
        <f>P672-'Growth Contrib.'!P672</f>
        <v>-5.5179784154077427E-7</v>
      </c>
      <c r="AK672" s="95">
        <f>Q672-'Growth Contrib.'!Q672</f>
        <v>4.3618681073651078E-7</v>
      </c>
      <c r="AL672" s="95">
        <f>R672-'Growth Contrib.'!R672</f>
        <v>-5.8404877043439357E-7</v>
      </c>
    </row>
    <row r="673" spans="1:38" x14ac:dyDescent="0.2">
      <c r="A673" s="94" t="s">
        <v>156</v>
      </c>
      <c r="B673" s="85"/>
      <c r="C673" s="95">
        <v>0.24753883481025696</v>
      </c>
      <c r="D673" s="95">
        <v>-0.53508269786834717</v>
      </c>
      <c r="E673" s="95">
        <v>0.17177115380764008</v>
      </c>
      <c r="F673" s="95">
        <v>-0.12412042915821075</v>
      </c>
      <c r="G673" s="95">
        <v>0.63874357938766479</v>
      </c>
      <c r="H673" s="95">
        <v>-0.35885101556777954</v>
      </c>
      <c r="I673" s="95">
        <v>-0.1011197566986084</v>
      </c>
      <c r="J673" s="95">
        <v>-6.0096323490142822E-2</v>
      </c>
      <c r="K673" s="95">
        <v>0.22135791182518005</v>
      </c>
      <c r="L673" s="95">
        <v>8.2491427659988403E-2</v>
      </c>
      <c r="M673" s="95">
        <v>0.15285496413707733</v>
      </c>
      <c r="N673" s="95">
        <v>-0.19836065173149109</v>
      </c>
      <c r="O673" s="95">
        <v>0.13497015833854675</v>
      </c>
      <c r="P673" s="95">
        <v>1.6094410791993141E-2</v>
      </c>
      <c r="Q673" s="95">
        <v>0.10717913508415222</v>
      </c>
      <c r="R673" s="95">
        <v>0.26642167568206787</v>
      </c>
      <c r="V673" s="94" t="s">
        <v>156</v>
      </c>
      <c r="W673" s="95">
        <f>C673-'Growth Contrib.'!C673</f>
        <v>8.0981326616713645E-8</v>
      </c>
      <c r="X673" s="95">
        <f>D673-'Growth Contrib.'!D673</f>
        <v>4.6185613111759949E-9</v>
      </c>
      <c r="Y673" s="95">
        <f>E673-'Growth Contrib.'!E673</f>
        <v>-3.723038666247902E-8</v>
      </c>
      <c r="Z673" s="95">
        <f>F673-'Growth Contrib.'!F673</f>
        <v>-1.5494509564284442E-8</v>
      </c>
      <c r="AA673" s="95">
        <f>G673-'Growth Contrib.'!G673</f>
        <v>-2.0572291370424267E-7</v>
      </c>
      <c r="AB673" s="95">
        <f>H673-'Growth Contrib.'!H673</f>
        <v>3.4209529348183665E-7</v>
      </c>
      <c r="AC673" s="95">
        <f>I673-'Growth Contrib.'!I673</f>
        <v>-1.3085565282733302E-7</v>
      </c>
      <c r="AD673" s="95">
        <f>J673-'Growth Contrib.'!J673</f>
        <v>9.3568479984929009E-8</v>
      </c>
      <c r="AE673" s="95">
        <f>K673-'Growth Contrib.'!K673</f>
        <v>-9.3706135240179123E-8</v>
      </c>
      <c r="AF673" s="95">
        <f>L673-'Growth Contrib.'!L673</f>
        <v>3.046249626159625E-7</v>
      </c>
      <c r="AG673" s="95">
        <f>M673-'Growth Contrib.'!M673</f>
        <v>-1.6021395110588088E-7</v>
      </c>
      <c r="AH673" s="95">
        <f>N673-'Growth Contrib.'!N673</f>
        <v>-3.5561304209674738E-7</v>
      </c>
      <c r="AI673" s="95">
        <f>O673-'Growth Contrib.'!O673</f>
        <v>5.7858787083642227E-7</v>
      </c>
      <c r="AJ673" s="95">
        <f>P673-'Growth Contrib.'!P673</f>
        <v>-5.3196952068401693E-7</v>
      </c>
      <c r="AK673" s="95">
        <f>Q673-'Growth Contrib.'!Q673</f>
        <v>5.0083500208186749E-7</v>
      </c>
      <c r="AL673" s="95">
        <f>R673-'Growth Contrib.'!R673</f>
        <v>-2.0867096611754121E-7</v>
      </c>
    </row>
    <row r="674" spans="1:38" x14ac:dyDescent="0.2">
      <c r="A674" s="94" t="s">
        <v>10</v>
      </c>
      <c r="B674" s="85"/>
      <c r="C674" s="95">
        <v>-3.8883271627128124E-3</v>
      </c>
      <c r="D674" s="95">
        <v>6.3486382365226746E-2</v>
      </c>
      <c r="E674" s="95">
        <v>1.9230909645557404E-2</v>
      </c>
      <c r="F674" s="95">
        <v>0.12040556222200394</v>
      </c>
      <c r="G674" s="95">
        <v>0.10794438421726227</v>
      </c>
      <c r="H674" s="95">
        <v>6.6777616739273071E-2</v>
      </c>
      <c r="I674" s="95">
        <v>9.0652696788311005E-2</v>
      </c>
      <c r="J674" s="95">
        <v>0.12378141283988953</v>
      </c>
      <c r="K674" s="95">
        <v>-7.036823034286499E-2</v>
      </c>
      <c r="L674" s="95">
        <v>-0.61252498626708984</v>
      </c>
      <c r="M674" s="95">
        <v>0.12661892175674438</v>
      </c>
      <c r="N674" s="95">
        <v>0.15271438658237457</v>
      </c>
      <c r="O674" s="95">
        <v>-3.8924194872379303E-2</v>
      </c>
      <c r="P674" s="95">
        <v>-5.1765099167823792E-2</v>
      </c>
      <c r="Q674" s="95">
        <v>1.7565838992595673E-2</v>
      </c>
      <c r="R674" s="95">
        <v>6.3131436705589294E-2</v>
      </c>
      <c r="V674" s="94" t="s">
        <v>10</v>
      </c>
      <c r="W674" s="95">
        <f>C674-'Growth Contrib.'!C674</f>
        <v>-7.7708694301396875E-8</v>
      </c>
      <c r="X674" s="95">
        <f>D674-'Growth Contrib.'!D674</f>
        <v>-7.9974815853089964E-8</v>
      </c>
      <c r="Y674" s="95">
        <f>E674-'Growth Contrib.'!E674</f>
        <v>3.8218753089028223E-7</v>
      </c>
      <c r="Z674" s="95">
        <f>F674-'Growth Contrib.'!F674</f>
        <v>-8.9178303269710213E-8</v>
      </c>
      <c r="AA674" s="95">
        <f>G674-'Growth Contrib.'!G674</f>
        <v>5.358149729461914E-9</v>
      </c>
      <c r="AB674" s="95">
        <f>H674-'Growth Contrib.'!H674</f>
        <v>-1.6565716326466529E-7</v>
      </c>
      <c r="AC674" s="95">
        <f>I674-'Growth Contrib.'!I674</f>
        <v>1.4485978969136504E-7</v>
      </c>
      <c r="AD674" s="95">
        <f>J674-'Growth Contrib.'!J674</f>
        <v>-4.0897528115479975E-7</v>
      </c>
      <c r="AE674" s="95">
        <f>K674-'Growth Contrib.'!K674</f>
        <v>3.3563674173286984E-8</v>
      </c>
      <c r="AF674" s="95">
        <f>L674-'Growth Contrib.'!L674</f>
        <v>2.4258212405481316E-7</v>
      </c>
      <c r="AG674" s="95">
        <f>M674-'Growth Contrib.'!M674</f>
        <v>-3.3735160406833664E-7</v>
      </c>
      <c r="AH674" s="95">
        <f>N674-'Growth Contrib.'!N674</f>
        <v>1.7393583204294849E-7</v>
      </c>
      <c r="AI674" s="95">
        <f>O674-'Growth Contrib.'!O674</f>
        <v>2.0677845184030597E-7</v>
      </c>
      <c r="AJ674" s="95">
        <f>P674-'Growth Contrib.'!P674</f>
        <v>8.9794170800294726E-8</v>
      </c>
      <c r="AK674" s="95">
        <f>Q674-'Growth Contrib.'!Q674</f>
        <v>-5.7528789963387506E-7</v>
      </c>
      <c r="AL674" s="95">
        <f>R674-'Growth Contrib.'!R674</f>
        <v>5.3672028374474046E-7</v>
      </c>
    </row>
    <row r="675" spans="1:38" x14ac:dyDescent="0.2">
      <c r="A675" s="94" t="s">
        <v>163</v>
      </c>
      <c r="B675" s="85"/>
      <c r="C675" s="95">
        <v>1.7394250258803368E-2</v>
      </c>
      <c r="D675" s="95">
        <v>1.7396001145243645E-2</v>
      </c>
      <c r="E675" s="95">
        <v>1.7397744581103325E-2</v>
      </c>
      <c r="F675" s="95">
        <v>1.7399387434124947E-2</v>
      </c>
      <c r="G675" s="95">
        <v>1.7401112243533134E-2</v>
      </c>
      <c r="H675" s="95">
        <v>-4.9353238195180893E-2</v>
      </c>
      <c r="I675" s="95">
        <v>1.7397208139300346E-2</v>
      </c>
      <c r="J675" s="95">
        <v>1.7277028411626816E-2</v>
      </c>
      <c r="K675" s="95">
        <v>1.740056648850441E-2</v>
      </c>
      <c r="L675" s="95">
        <v>1.7397262156009674E-2</v>
      </c>
      <c r="M675" s="95">
        <v>-3.3934816718101501E-2</v>
      </c>
      <c r="N675" s="95">
        <v>2.0137900946792797E-7</v>
      </c>
      <c r="O675" s="95">
        <v>1.2082732609997038E-6</v>
      </c>
      <c r="P675" s="95">
        <v>-3.4985606907866895E-4</v>
      </c>
      <c r="Q675" s="95">
        <v>2.2817326709628105E-2</v>
      </c>
      <c r="R675" s="95">
        <v>0.11724244803190231</v>
      </c>
      <c r="V675" s="94" t="s">
        <v>163</v>
      </c>
      <c r="W675" s="95">
        <f>C675-'Growth Contrib.'!C675</f>
        <v>4.0410087050538057E-7</v>
      </c>
      <c r="X675" s="95">
        <f>D675-'Growth Contrib.'!D675</f>
        <v>9.0198748494557668E-8</v>
      </c>
      <c r="Y675" s="95">
        <f>E675-'Growth Contrib.'!E675</f>
        <v>-6.9216002659966414E-7</v>
      </c>
      <c r="Z675" s="95">
        <f>F675-'Growth Contrib.'!F675</f>
        <v>-4.663792639233999E-8</v>
      </c>
      <c r="AA675" s="95">
        <f>G675-'Growth Contrib.'!G675</f>
        <v>3.6343601665309033E-7</v>
      </c>
      <c r="AB675" s="95">
        <f>H675-'Growth Contrib.'!H675</f>
        <v>2.9759214198454842E-7</v>
      </c>
      <c r="AC675" s="95">
        <f>I675-'Growth Contrib.'!I675</f>
        <v>-4.9559226552794988E-7</v>
      </c>
      <c r="AD675" s="95">
        <f>J675-'Growth Contrib.'!J675</f>
        <v>7.4354371583373879E-8</v>
      </c>
      <c r="AE675" s="95">
        <f>K675-'Growth Contrib.'!K675</f>
        <v>8.2738915312824401E-8</v>
      </c>
      <c r="AF675" s="95">
        <f>L675-'Growth Contrib.'!L675</f>
        <v>-3.4400446372387372E-7</v>
      </c>
      <c r="AG675" s="95">
        <f>M675-'Growth Contrib.'!M675</f>
        <v>3.8014087069132563E-7</v>
      </c>
      <c r="AH675" s="95">
        <f>N675-'Growth Contrib.'!N675</f>
        <v>2.0137900946792797E-7</v>
      </c>
      <c r="AI675" s="95">
        <f>O675-'Growth Contrib.'!O675</f>
        <v>-6.5060618782469421E-7</v>
      </c>
      <c r="AJ675" s="95">
        <f>P675-'Growth Contrib.'!P675</f>
        <v>6.0378524205037271E-7</v>
      </c>
      <c r="AK675" s="95">
        <f>Q675-'Growth Contrib.'!Q675</f>
        <v>8.33555746856951E-8</v>
      </c>
      <c r="AL675" s="95">
        <f>R675-'Growth Contrib.'!R675</f>
        <v>-4.1843779567674044E-7</v>
      </c>
    </row>
    <row r="676" spans="1:38" x14ac:dyDescent="0.2">
      <c r="A676" s="94" t="s">
        <v>164</v>
      </c>
      <c r="B676" s="85"/>
      <c r="C676" s="95">
        <v>-4.1893036104738712E-3</v>
      </c>
      <c r="D676" s="95">
        <v>-4.1882968507707119E-3</v>
      </c>
      <c r="E676" s="95">
        <v>-4.1870549321174622E-3</v>
      </c>
      <c r="F676" s="95">
        <v>-4.185947123914957E-3</v>
      </c>
      <c r="G676" s="95">
        <v>-4.1848267428576946E-3</v>
      </c>
      <c r="H676" s="95">
        <v>-4.1836933232843876E-3</v>
      </c>
      <c r="I676" s="95">
        <v>-4.1824714280664921E-3</v>
      </c>
      <c r="J676" s="95">
        <v>-4.1813128627836704E-3</v>
      </c>
      <c r="K676" s="95">
        <v>-2.9107356444001198E-2</v>
      </c>
      <c r="L676" s="95">
        <v>8.0669298768043518E-3</v>
      </c>
      <c r="M676" s="95">
        <v>1.498569268733263E-2</v>
      </c>
      <c r="N676" s="95">
        <v>5.5688950233161449E-3</v>
      </c>
      <c r="O676" s="95">
        <v>1.2636583996936679E-3</v>
      </c>
      <c r="P676" s="95">
        <v>3.1722337007522583E-2</v>
      </c>
      <c r="Q676" s="95">
        <v>-3.001962904818356E-4</v>
      </c>
      <c r="R676" s="95">
        <v>-1.6491629648953676E-3</v>
      </c>
      <c r="V676" s="94" t="s">
        <v>164</v>
      </c>
      <c r="W676" s="95">
        <f>C676-'Growth Contrib.'!C676</f>
        <v>5.9529689700257848E-8</v>
      </c>
      <c r="X676" s="95">
        <f>D676-'Growth Contrib.'!D676</f>
        <v>-6.5738942058198024E-8</v>
      </c>
      <c r="Y676" s="95">
        <f>E676-'Growth Contrib.'!E676</f>
        <v>5.7172448679823629E-8</v>
      </c>
      <c r="Z676" s="95">
        <f>F676-'Growth Contrib.'!F676</f>
        <v>-4.2042124668781322E-8</v>
      </c>
      <c r="AA676" s="95">
        <f>G676-'Growth Contrib.'!G676</f>
        <v>-1.3512287380147703E-8</v>
      </c>
      <c r="AB676" s="95">
        <f>H676-'Growth Contrib.'!H676</f>
        <v>4.3057028825156662E-8</v>
      </c>
      <c r="AC676" s="95">
        <f>I676-'Growth Contrib.'!I676</f>
        <v>-2.1642188024334486E-9</v>
      </c>
      <c r="AD676" s="95">
        <f>J676-'Growth Contrib.'!J676</f>
        <v>6.4707013081033438E-9</v>
      </c>
      <c r="AE676" s="95">
        <f>K676-'Growth Contrib.'!K676</f>
        <v>-7.247436836776977E-8</v>
      </c>
      <c r="AF676" s="95">
        <f>L676-'Growth Contrib.'!L676</f>
        <v>4.3762860169049844E-8</v>
      </c>
      <c r="AG676" s="95">
        <f>M676-'Growth Contrib.'!M676</f>
        <v>6.0578261885935181E-8</v>
      </c>
      <c r="AH676" s="95">
        <f>N676-'Growth Contrib.'!N676</f>
        <v>-5.9539148559301092E-8</v>
      </c>
      <c r="AI676" s="95">
        <f>O676-'Growth Contrib.'!O676</f>
        <v>2.7311860274032915E-8</v>
      </c>
      <c r="AJ676" s="95">
        <f>P676-'Growth Contrib.'!P676</f>
        <v>-9.9625390090340993E-9</v>
      </c>
      <c r="AK676" s="95">
        <f>Q676-'Growth Contrib.'!Q676</f>
        <v>4.3658453234725596E-8</v>
      </c>
      <c r="AL676" s="95">
        <f>R676-'Growth Contrib.'!R676</f>
        <v>-9.1296107033881149E-8</v>
      </c>
    </row>
    <row r="677" spans="1:38" x14ac:dyDescent="0.2">
      <c r="A677" s="94" t="s">
        <v>165</v>
      </c>
      <c r="B677" s="85"/>
      <c r="C677" s="95">
        <v>6.9713950157165527E-2</v>
      </c>
      <c r="D677" s="95">
        <v>6.9713972508907318E-2</v>
      </c>
      <c r="E677" s="95">
        <v>6.97140172123909E-2</v>
      </c>
      <c r="F677" s="95">
        <v>6.971394270658493E-2</v>
      </c>
      <c r="G677" s="95">
        <v>6.9713950157165527E-2</v>
      </c>
      <c r="H677" s="95">
        <v>6.97140172123909E-2</v>
      </c>
      <c r="I677" s="95">
        <v>6.9713950157165527E-2</v>
      </c>
      <c r="J677" s="95">
        <v>0.72670865058898926</v>
      </c>
      <c r="K677" s="95">
        <v>6.9718107581138611E-2</v>
      </c>
      <c r="L677" s="95">
        <v>6.990339607000351E-2</v>
      </c>
      <c r="M677" s="95">
        <v>1.2757070362567902E-2</v>
      </c>
      <c r="N677" s="95">
        <v>-2.6152874852414243E-6</v>
      </c>
      <c r="O677" s="95">
        <v>4.514722153544426E-3</v>
      </c>
      <c r="P677" s="95">
        <v>1.6700223088264465E-2</v>
      </c>
      <c r="Q677" s="95">
        <v>-1.3224242720752954E-3</v>
      </c>
      <c r="R677" s="95">
        <v>0</v>
      </c>
      <c r="V677" s="94" t="s">
        <v>165</v>
      </c>
      <c r="W677" s="95">
        <f>C677-'Growth Contrib.'!C677</f>
        <v>4.0508448335974112E-7</v>
      </c>
      <c r="X677" s="95">
        <f>D677-'Growth Contrib.'!D677</f>
        <v>-4.5598871722951628E-7</v>
      </c>
      <c r="Y677" s="95">
        <f>E677-'Growth Contrib.'!E677</f>
        <v>5.5043026525591898E-9</v>
      </c>
      <c r="Z677" s="95">
        <f>F677-'Growth Contrib.'!F677</f>
        <v>-5.8912992206838766E-8</v>
      </c>
      <c r="AA677" s="95">
        <f>G677-'Growth Contrib.'!G677</f>
        <v>4.5378956370356605E-7</v>
      </c>
      <c r="AB677" s="95">
        <f>H677-'Growth Contrib.'!H677</f>
        <v>-4.2769233490891345E-7</v>
      </c>
      <c r="AC677" s="95">
        <f>I677-'Growth Contrib.'!I677</f>
        <v>2.4164698392281636E-7</v>
      </c>
      <c r="AD677" s="95">
        <f>J677-'Growth Contrib.'!J677</f>
        <v>-2.0437216319280083E-7</v>
      </c>
      <c r="AE677" s="95">
        <f>K677-'Growth Contrib.'!K677</f>
        <v>-9.0590500628762172E-8</v>
      </c>
      <c r="AF677" s="95">
        <f>L677-'Growth Contrib.'!L677</f>
        <v>2.5325284928878755E-7</v>
      </c>
      <c r="AG677" s="95">
        <f>M677-'Growth Contrib.'!M677</f>
        <v>-1.3479110761750734E-7</v>
      </c>
      <c r="AH677" s="95">
        <f>N677-'Growth Contrib.'!N677</f>
        <v>-6.679671416237842E-8</v>
      </c>
      <c r="AI677" s="95">
        <f>O677-'Growth Contrib.'!O677</f>
        <v>7.7386096972338614E-8</v>
      </c>
      <c r="AJ677" s="95">
        <f>P677-'Growth Contrib.'!P677</f>
        <v>3.3589701159408847E-9</v>
      </c>
      <c r="AK677" s="95">
        <f>Q677-'Growth Contrib.'!Q677</f>
        <v>5.0003284962499631E-8</v>
      </c>
      <c r="AL677" s="95">
        <f>R677-'Growth Contrib.'!R677</f>
        <v>0</v>
      </c>
    </row>
    <row r="678" spans="1:38" x14ac:dyDescent="0.2">
      <c r="A678" s="94" t="s">
        <v>166</v>
      </c>
      <c r="B678" s="85"/>
      <c r="C678" s="95">
        <v>2.5504332035779953E-2</v>
      </c>
      <c r="D678" s="95">
        <v>2.6006024330854416E-2</v>
      </c>
      <c r="E678" s="95">
        <v>2.2524671629071236E-2</v>
      </c>
      <c r="F678" s="95">
        <v>2.6204083114862442E-2</v>
      </c>
      <c r="G678" s="95">
        <v>2.6350762695074081E-2</v>
      </c>
      <c r="H678" s="95">
        <v>2.9175898060202599E-2</v>
      </c>
      <c r="I678" s="95">
        <v>2.8058340772986412E-2</v>
      </c>
      <c r="J678" s="95">
        <v>2.6948209851980209E-2</v>
      </c>
      <c r="K678" s="95">
        <v>2.5920921936631203E-2</v>
      </c>
      <c r="L678" s="95">
        <v>2.4902869015932083E-2</v>
      </c>
      <c r="M678" s="95">
        <v>1.1406740173697472E-2</v>
      </c>
      <c r="N678" s="95">
        <v>1.4668601565063E-2</v>
      </c>
      <c r="O678" s="95">
        <v>1.4879741705954075E-2</v>
      </c>
      <c r="P678" s="95">
        <v>2.3255983367562294E-2</v>
      </c>
      <c r="Q678" s="95">
        <v>1.0972069576382637E-2</v>
      </c>
      <c r="R678" s="95">
        <v>8.2077039405703545E-3</v>
      </c>
      <c r="V678" s="94" t="s">
        <v>166</v>
      </c>
      <c r="W678" s="95">
        <f>C678-'Growth Contrib.'!C678</f>
        <v>3.4138455842422366E-7</v>
      </c>
      <c r="X678" s="95">
        <f>D678-'Growth Contrib.'!D678</f>
        <v>-2.5586437994717937E-7</v>
      </c>
      <c r="Y678" s="95">
        <f>E678-'Growth Contrib.'!E678</f>
        <v>-5.270499426231201E-7</v>
      </c>
      <c r="Z678" s="95">
        <f>F678-'Growth Contrib.'!F678</f>
        <v>6.2997804397071921E-7</v>
      </c>
      <c r="AA678" s="95">
        <f>G678-'Growth Contrib.'!G678</f>
        <v>2.0716209317428458E-7</v>
      </c>
      <c r="AB678" s="95">
        <f>H678-'Growth Contrib.'!H678</f>
        <v>-8.5500837064891866E-7</v>
      </c>
      <c r="AC678" s="95">
        <f>I678-'Growth Contrib.'!I678</f>
        <v>8.1078385542193709E-7</v>
      </c>
      <c r="AD678" s="95">
        <f>J678-'Growth Contrib.'!J678</f>
        <v>-1.6890462719090782E-7</v>
      </c>
      <c r="AE678" s="95">
        <f>K678-'Growth Contrib.'!K678</f>
        <v>1.1961830603118839E-7</v>
      </c>
      <c r="AF678" s="95">
        <f>L678-'Growth Contrib.'!L678</f>
        <v>-4.6598932036678864E-7</v>
      </c>
      <c r="AG678" s="95">
        <f>M678-'Growth Contrib.'!M678</f>
        <v>1.59474133058779E-7</v>
      </c>
      <c r="AH678" s="95">
        <f>N678-'Growth Contrib.'!N678</f>
        <v>1.3720378681282563E-7</v>
      </c>
      <c r="AI678" s="95">
        <f>O678-'Growth Contrib.'!O678</f>
        <v>-1.625281876270479E-7</v>
      </c>
      <c r="AJ678" s="95">
        <f>P678-'Growth Contrib.'!P678</f>
        <v>2.1685966353907071E-7</v>
      </c>
      <c r="AK678" s="95">
        <f>Q678-'Growth Contrib.'!Q678</f>
        <v>-2.6960722212220067E-7</v>
      </c>
      <c r="AL678" s="95">
        <f>R678-'Growth Contrib.'!R678</f>
        <v>-2.7258588915744786E-7</v>
      </c>
    </row>
    <row r="679" spans="1:38" x14ac:dyDescent="0.2">
      <c r="A679" s="96" t="s">
        <v>167</v>
      </c>
      <c r="B679" s="97"/>
      <c r="C679" s="98">
        <v>2.2876814007759094E-2</v>
      </c>
      <c r="D679" s="98">
        <v>2.0467614755034447E-2</v>
      </c>
      <c r="E679" s="98">
        <v>2.685982920229435E-2</v>
      </c>
      <c r="F679" s="98">
        <v>1.6807118430733681E-2</v>
      </c>
      <c r="G679" s="98">
        <v>2.6612423360347748E-2</v>
      </c>
      <c r="H679" s="98">
        <v>6.4706108532845974E-3</v>
      </c>
      <c r="I679" s="98">
        <v>1.9566886126995087E-2</v>
      </c>
      <c r="J679" s="98">
        <v>2.8252270072698593E-2</v>
      </c>
      <c r="K679" s="98">
        <v>1.4136572368443012E-2</v>
      </c>
      <c r="L679" s="98">
        <v>8.8764606043696404E-3</v>
      </c>
      <c r="M679" s="98">
        <v>5.1340358331799507E-3</v>
      </c>
      <c r="N679" s="98">
        <v>1.2095122598111629E-2</v>
      </c>
      <c r="O679" s="98">
        <v>3.2685436308383942E-2</v>
      </c>
      <c r="P679" s="98">
        <v>1.4096966944634914E-2</v>
      </c>
      <c r="Q679" s="98">
        <v>1.1803275905549526E-2</v>
      </c>
      <c r="R679" s="98">
        <v>8.4824329242110252E-3</v>
      </c>
      <c r="V679" s="96" t="s">
        <v>167</v>
      </c>
      <c r="W679" s="98">
        <f>C679-'Growth Contrib.'!C679</f>
        <v>4.8400678754820237E-7</v>
      </c>
      <c r="X679" s="98">
        <f>D679-'Growth Contrib.'!D679</f>
        <v>-9.4458704645930536E-7</v>
      </c>
      <c r="Y679" s="98">
        <f>E679-'Growth Contrib.'!E679</f>
        <v>7.1410941888949697E-7</v>
      </c>
      <c r="Z679" s="98">
        <f>F679-'Growth Contrib.'!F679</f>
        <v>-1.7078963104530387E-7</v>
      </c>
      <c r="AA679" s="98">
        <f>G679-'Growth Contrib.'!G679</f>
        <v>-4.6034257128804712E-7</v>
      </c>
      <c r="AB679" s="98">
        <f>H679-'Growth Contrib.'!H679</f>
        <v>6.4744030124803953E-7</v>
      </c>
      <c r="AC679" s="98">
        <f>I679-'Growth Contrib.'!I679</f>
        <v>-4.0823074008017324E-8</v>
      </c>
      <c r="AD679" s="98">
        <f>J679-'Growth Contrib.'!J679</f>
        <v>8.3861900694592872E-8</v>
      </c>
      <c r="AE679" s="98">
        <f>K679-'Growth Contrib.'!K679</f>
        <v>-2.6917709073856488E-8</v>
      </c>
      <c r="AF679" s="98">
        <f>L679-'Growth Contrib.'!L679</f>
        <v>-6.1035959218747049E-7</v>
      </c>
      <c r="AG679" s="98">
        <f>M679-'Growth Contrib.'!M679</f>
        <v>5.5149378778117375E-8</v>
      </c>
      <c r="AH679" s="98">
        <f>N679-'Growth Contrib.'!N679</f>
        <v>2.3355932452125139E-7</v>
      </c>
      <c r="AI679" s="98">
        <f>O679-'Growth Contrib.'!O679</f>
        <v>1.0574289388554092E-8</v>
      </c>
      <c r="AJ679" s="98">
        <f>P679-'Growth Contrib.'!P679</f>
        <v>-1.1198402717453593E-7</v>
      </c>
      <c r="AK679" s="98">
        <f>Q679-'Growth Contrib.'!Q679</f>
        <v>-1.8573281419798082E-8</v>
      </c>
      <c r="AL679" s="98">
        <f>R679-'Growth Contrib.'!R679</f>
        <v>4.897919177980492E-7</v>
      </c>
    </row>
    <row r="680" spans="1:38" x14ac:dyDescent="0.2">
      <c r="A680" s="1"/>
      <c r="V680" s="1"/>
    </row>
    <row r="681" spans="1:38" x14ac:dyDescent="0.2">
      <c r="A681" s="59" t="s">
        <v>227</v>
      </c>
      <c r="B681" s="60"/>
      <c r="C681" s="60"/>
      <c r="D681" s="60"/>
      <c r="E681" s="60"/>
      <c r="F681" s="60"/>
      <c r="G681" s="60"/>
      <c r="H681" s="60"/>
      <c r="I681" s="60"/>
      <c r="J681" s="60"/>
      <c r="K681" s="60"/>
      <c r="L681" s="60"/>
      <c r="M681" s="60"/>
      <c r="N681" s="60"/>
      <c r="O681" s="60"/>
      <c r="P681" s="60"/>
      <c r="Q681" s="60"/>
      <c r="R681" s="60"/>
      <c r="V681" s="59" t="s">
        <v>227</v>
      </c>
      <c r="W681" s="60"/>
      <c r="X681" s="60"/>
      <c r="Y681" s="60"/>
      <c r="Z681" s="60"/>
      <c r="AA681" s="60"/>
      <c r="AB681" s="60"/>
      <c r="AC681" s="60"/>
      <c r="AD681" s="60"/>
      <c r="AE681" s="60"/>
      <c r="AF681" s="60"/>
      <c r="AG681" s="60"/>
      <c r="AH681" s="60"/>
      <c r="AI681" s="60"/>
      <c r="AJ681" s="60"/>
      <c r="AK681" s="60"/>
      <c r="AL681" s="60"/>
    </row>
    <row r="682" spans="1:38" ht="15" x14ac:dyDescent="0.2">
      <c r="A682" s="87" t="s">
        <v>7</v>
      </c>
      <c r="B682" s="32"/>
      <c r="C682" s="32">
        <v>2007</v>
      </c>
      <c r="D682" s="32">
        <v>2008</v>
      </c>
      <c r="E682" s="32">
        <v>2009</v>
      </c>
      <c r="F682" s="32">
        <v>2010</v>
      </c>
      <c r="G682" s="32">
        <v>2011</v>
      </c>
      <c r="H682" s="32">
        <v>2012</v>
      </c>
      <c r="I682" s="32">
        <v>2013</v>
      </c>
      <c r="J682" s="32">
        <v>2014</v>
      </c>
      <c r="K682" s="32">
        <v>2015</v>
      </c>
      <c r="L682" s="32">
        <v>2016</v>
      </c>
      <c r="M682" s="32">
        <v>2017</v>
      </c>
      <c r="N682" s="32">
        <v>2018</v>
      </c>
      <c r="O682" s="32">
        <v>2019</v>
      </c>
      <c r="P682" s="32">
        <v>2020</v>
      </c>
      <c r="Q682" s="32">
        <v>2021</v>
      </c>
      <c r="R682" s="32">
        <v>2022</v>
      </c>
      <c r="V682" s="87" t="s">
        <v>7</v>
      </c>
      <c r="W682" s="32">
        <v>2007</v>
      </c>
      <c r="X682" s="32">
        <v>2008</v>
      </c>
      <c r="Y682" s="32">
        <v>2009</v>
      </c>
      <c r="Z682" s="32">
        <v>2010</v>
      </c>
      <c r="AA682" s="32">
        <v>2011</v>
      </c>
      <c r="AB682" s="32">
        <v>2012</v>
      </c>
      <c r="AC682" s="32">
        <v>2013</v>
      </c>
      <c r="AD682" s="32">
        <v>2014</v>
      </c>
      <c r="AE682" s="32">
        <v>2015</v>
      </c>
      <c r="AF682" s="32">
        <v>2016</v>
      </c>
      <c r="AG682" s="32">
        <v>2017</v>
      </c>
      <c r="AH682" s="32">
        <v>2018</v>
      </c>
      <c r="AI682" s="32">
        <v>2019</v>
      </c>
      <c r="AJ682" s="32">
        <v>2020</v>
      </c>
      <c r="AK682" s="32">
        <v>2021</v>
      </c>
      <c r="AL682" s="32">
        <v>2022</v>
      </c>
    </row>
    <row r="683" spans="1:38" x14ac:dyDescent="0.2">
      <c r="A683" s="94" t="s">
        <v>28</v>
      </c>
      <c r="B683" s="85"/>
      <c r="C683" s="95" cm="1">
        <f t="array" ref="C683:R693">TRANSPOSE('5.Stata-DNSP&amp;State'!M255:W270)</f>
        <v>1.9933516159653664E-3</v>
      </c>
      <c r="D683" s="95">
        <v>8.4347964730113745E-4</v>
      </c>
      <c r="E683" s="95">
        <v>7.9457293031737208E-4</v>
      </c>
      <c r="F683" s="95">
        <v>7.2105269646272063E-4</v>
      </c>
      <c r="G683" s="95">
        <v>4.214561777189374E-4</v>
      </c>
      <c r="H683" s="95">
        <v>-5.8243179228156805E-4</v>
      </c>
      <c r="I683" s="95">
        <v>3.8852400030009449E-4</v>
      </c>
      <c r="J683" s="95">
        <v>-2.2873296402394772E-3</v>
      </c>
      <c r="K683" s="95">
        <v>8.1571080954745412E-4</v>
      </c>
      <c r="L683" s="95">
        <v>6.2336999690160155E-4</v>
      </c>
      <c r="M683" s="95">
        <v>1.1711554834619164E-3</v>
      </c>
      <c r="N683" s="95">
        <v>-1.922140596434474E-3</v>
      </c>
      <c r="O683" s="95">
        <v>1.0654858779162169E-3</v>
      </c>
      <c r="P683" s="95">
        <v>-9.7446423023939133E-4</v>
      </c>
      <c r="Q683" s="95">
        <v>-1.2370612239465117E-4</v>
      </c>
      <c r="R683" s="95">
        <v>1.473457901738584E-3</v>
      </c>
      <c r="V683" s="94" t="s">
        <v>28</v>
      </c>
      <c r="W683" s="95">
        <f>C683-'Growth Contrib.'!C683</f>
        <v>1.0615965366327085E-8</v>
      </c>
      <c r="X683" s="95">
        <f>D683-'Growth Contrib.'!D683</f>
        <v>-4.6526988625771384E-9</v>
      </c>
      <c r="Y683" s="95">
        <f>E683-'Growth Contrib.'!E683</f>
        <v>-3.1696826279133117E-9</v>
      </c>
      <c r="Z683" s="95">
        <f>F683-'Growth Contrib.'!F683</f>
        <v>7.9646272064561041E-10</v>
      </c>
      <c r="AA683" s="95">
        <f>G683-'Growth Contrib.'!G683</f>
        <v>-9.0222810626076726E-9</v>
      </c>
      <c r="AB683" s="95">
        <f>H683-'Growth Contrib.'!H683</f>
        <v>2.5907718431954913E-8</v>
      </c>
      <c r="AC683" s="95">
        <f>I683-'Growth Contrib.'!I683</f>
        <v>-1.2899699905531779E-8</v>
      </c>
      <c r="AD683" s="95">
        <f>J683-'Growth Contrib.'!J683</f>
        <v>-4.6402394769488875E-9</v>
      </c>
      <c r="AE683" s="95">
        <f>K683-'Growth Contrib.'!K683</f>
        <v>-7.3904525458396916E-9</v>
      </c>
      <c r="AF683" s="95">
        <f>L683-'Growth Contrib.'!L683</f>
        <v>2.8096901601550386E-8</v>
      </c>
      <c r="AG683" s="95">
        <f>M683-'Growth Contrib.'!M683</f>
        <v>-5.5165380835435485E-9</v>
      </c>
      <c r="AH683" s="95">
        <f>N683-'Growth Contrib.'!N683</f>
        <v>-9.5964344738914964E-9</v>
      </c>
      <c r="AI683" s="95">
        <f>O683-'Growth Contrib.'!O683</f>
        <v>5.8779162169075166E-9</v>
      </c>
      <c r="AJ683" s="95">
        <f>P683-'Growth Contrib.'!P683</f>
        <v>-1.4830239391345687E-8</v>
      </c>
      <c r="AK683" s="95">
        <f>Q683-'Growth Contrib.'!Q683</f>
        <v>2.8377605348824672E-8</v>
      </c>
      <c r="AL683" s="95">
        <f>R683-'Growth Contrib.'!R683</f>
        <v>-2.6098261415906723E-8</v>
      </c>
    </row>
    <row r="684" spans="1:38" x14ac:dyDescent="0.2">
      <c r="A684" s="94" t="s">
        <v>161</v>
      </c>
      <c r="B684" s="85"/>
      <c r="C684" s="95">
        <v>-2.3452121240552515E-4</v>
      </c>
      <c r="D684" s="95">
        <v>4.9072754336521029E-4</v>
      </c>
      <c r="E684" s="95">
        <v>-8.08920813142322E-5</v>
      </c>
      <c r="F684" s="95">
        <v>1.5583008644171059E-4</v>
      </c>
      <c r="G684" s="95">
        <v>-3.7108210381120443E-4</v>
      </c>
      <c r="H684" s="95">
        <v>3.7831790745258331E-2</v>
      </c>
      <c r="I684" s="95">
        <v>1.4862313037156127E-5</v>
      </c>
      <c r="J684" s="95">
        <v>4.8389783842139877E-6</v>
      </c>
      <c r="K684" s="95">
        <v>1.5090403147041798E-2</v>
      </c>
      <c r="L684" s="95">
        <v>3.7526955566136166E-5</v>
      </c>
      <c r="M684" s="95">
        <v>1.5350209650932811E-5</v>
      </c>
      <c r="N684" s="95">
        <v>3.5921324044466019E-2</v>
      </c>
      <c r="O684" s="95">
        <v>1.054674867191352E-4</v>
      </c>
      <c r="P684" s="95">
        <v>6.0486263464554213E-6</v>
      </c>
      <c r="Q684" s="95">
        <v>1.3857367448508739E-2</v>
      </c>
      <c r="R684" s="95">
        <v>1.1723319068551064E-2</v>
      </c>
      <c r="V684" s="94" t="s">
        <v>161</v>
      </c>
      <c r="W684" s="95">
        <f>C684-'Growth Contrib.'!C684</f>
        <v>-1.112405525143358E-9</v>
      </c>
      <c r="X684" s="95">
        <f>D684-'Growth Contrib.'!D684</f>
        <v>-1.0566347897556297E-9</v>
      </c>
      <c r="Y684" s="95">
        <f>E684-'Growth Contrib.'!E684</f>
        <v>3.9868576780341565E-10</v>
      </c>
      <c r="Z684" s="95">
        <f>F684-'Growth Contrib.'!F684</f>
        <v>-1.7135582894029638E-9</v>
      </c>
      <c r="AA684" s="95">
        <f>G684-'Growth Contrib.'!G684</f>
        <v>1.4961887955791328E-9</v>
      </c>
      <c r="AB684" s="95">
        <f>H684-'Growth Contrib.'!H684</f>
        <v>-9.9254741668663993E-8</v>
      </c>
      <c r="AC684" s="95">
        <f>I684-'Growth Contrib.'!I684</f>
        <v>4.8303715612809761E-10</v>
      </c>
      <c r="AD684" s="95">
        <f>J684-'Growth Contrib.'!J684</f>
        <v>-3.2161578601266812E-10</v>
      </c>
      <c r="AE684" s="95">
        <f>K684-'Growth Contrib.'!K684</f>
        <v>7.3147041796881029E-8</v>
      </c>
      <c r="AF684" s="95">
        <f>L684-'Growth Contrib.'!L684</f>
        <v>6.0556613616955879E-10</v>
      </c>
      <c r="AG684" s="95">
        <f>M684-'Growth Contrib.'!M684</f>
        <v>-6.3034906719038075E-10</v>
      </c>
      <c r="AH684" s="95">
        <f>N684-'Growth Contrib.'!N684</f>
        <v>3.404446601712463E-8</v>
      </c>
      <c r="AI684" s="95">
        <f>O684-'Growth Contrib.'!O684</f>
        <v>-8.1328086479941566E-10</v>
      </c>
      <c r="AJ684" s="95">
        <f>P684-'Growth Contrib.'!P684</f>
        <v>1.6573464554212242E-9</v>
      </c>
      <c r="AK684" s="95">
        <f>Q684-'Growth Contrib.'!Q684</f>
        <v>7.4485087386139126E-9</v>
      </c>
      <c r="AL684" s="95">
        <f>R684-'Growth Contrib.'!R684</f>
        <v>-1.0093144893648376E-7</v>
      </c>
    </row>
    <row r="685" spans="1:38" x14ac:dyDescent="0.2">
      <c r="A685" s="94" t="s">
        <v>30</v>
      </c>
      <c r="B685" s="85"/>
      <c r="C685" s="95">
        <v>2.1442761644721031E-3</v>
      </c>
      <c r="D685" s="95">
        <v>2.8546452522277832E-3</v>
      </c>
      <c r="E685" s="95">
        <v>3.1187727581709623E-3</v>
      </c>
      <c r="F685" s="95">
        <v>4.5415647327899933E-3</v>
      </c>
      <c r="G685" s="95">
        <v>4.5132311061024666E-3</v>
      </c>
      <c r="H685" s="95">
        <v>4.8414799384772778E-3</v>
      </c>
      <c r="I685" s="95">
        <v>4.4522853568196297E-3</v>
      </c>
      <c r="J685" s="95">
        <v>1.5624157385900617E-3</v>
      </c>
      <c r="K685" s="95">
        <v>3.3313909079879522E-3</v>
      </c>
      <c r="L685" s="95">
        <v>3.274047514423728E-3</v>
      </c>
      <c r="M685" s="95">
        <v>6.6970353946089745E-3</v>
      </c>
      <c r="N685" s="95">
        <v>5.9515796601772308E-3</v>
      </c>
      <c r="O685" s="95">
        <v>5.451129749417305E-3</v>
      </c>
      <c r="P685" s="95">
        <v>3.8384597282856703E-3</v>
      </c>
      <c r="Q685" s="95">
        <v>4.8629711382091045E-3</v>
      </c>
      <c r="R685" s="95">
        <v>4.3922737240791321E-3</v>
      </c>
      <c r="V685" s="94" t="s">
        <v>30</v>
      </c>
      <c r="W685" s="95">
        <f>C685-'Growth Contrib.'!C685</f>
        <v>-6.9835527896980332E-8</v>
      </c>
      <c r="X685" s="95">
        <f>D685-'Growth Contrib.'!D685</f>
        <v>-2.3747772216579921E-8</v>
      </c>
      <c r="Y685" s="95">
        <f>E685-'Growth Contrib.'!E685</f>
        <v>4.8758170962531766E-8</v>
      </c>
      <c r="Z685" s="95">
        <f>F685-'Growth Contrib.'!F685</f>
        <v>8.8732789993266337E-8</v>
      </c>
      <c r="AA685" s="95">
        <f>G685-'Growth Contrib.'!G685</f>
        <v>-9.5893897533554096E-8</v>
      </c>
      <c r="AB685" s="95">
        <f>H685-'Growth Contrib.'!H685</f>
        <v>1.0938477277601388E-8</v>
      </c>
      <c r="AC685" s="95">
        <f>I685-'Growth Contrib.'!I685</f>
        <v>-5.4643180370274325E-8</v>
      </c>
      <c r="AD685" s="95">
        <f>J685-'Growth Contrib.'!J685</f>
        <v>-2.1261409938405987E-8</v>
      </c>
      <c r="AE685" s="95">
        <f>K685-'Growth Contrib.'!K685</f>
        <v>6.4907987952327051E-8</v>
      </c>
      <c r="AF685" s="95">
        <f>L685-'Growth Contrib.'!L685</f>
        <v>2.3514423728044492E-8</v>
      </c>
      <c r="AG685" s="95">
        <f>M685-'Growth Contrib.'!M685</f>
        <v>-1.5605391025415305E-8</v>
      </c>
      <c r="AH685" s="95">
        <f>N685-'Growth Contrib.'!N685</f>
        <v>-6.8339822769519776E-8</v>
      </c>
      <c r="AI685" s="95">
        <f>O685-'Growth Contrib.'!O685</f>
        <v>2.0749417305003515E-8</v>
      </c>
      <c r="AJ685" s="95">
        <f>P685-'Growth Contrib.'!P685</f>
        <v>2.4728285670429923E-8</v>
      </c>
      <c r="AK685" s="95">
        <f>Q685-'Growth Contrib.'!Q685</f>
        <v>3.2138209104387583E-8</v>
      </c>
      <c r="AL685" s="95">
        <f>R685-'Growth Contrib.'!R685</f>
        <v>-6.1275920867735756E-8</v>
      </c>
    </row>
    <row r="686" spans="1:38" x14ac:dyDescent="0.2">
      <c r="A686" s="94" t="s">
        <v>162</v>
      </c>
      <c r="B686" s="85"/>
      <c r="C686" s="95">
        <v>4.1346126236021519E-3</v>
      </c>
      <c r="D686" s="95">
        <v>4.7323955222964287E-3</v>
      </c>
      <c r="E686" s="95">
        <v>4.4442466460168362E-3</v>
      </c>
      <c r="F686" s="95">
        <v>4.6628075651824474E-3</v>
      </c>
      <c r="G686" s="95">
        <v>4.5748348347842693E-3</v>
      </c>
      <c r="H686" s="95">
        <v>4.8926714807748795E-3</v>
      </c>
      <c r="I686" s="95">
        <v>4.9148248508572578E-3</v>
      </c>
      <c r="J686" s="95">
        <v>4.9999523907899857E-3</v>
      </c>
      <c r="K686" s="95">
        <v>5.1476904191076756E-3</v>
      </c>
      <c r="L686" s="95">
        <v>5.2809878252446651E-3</v>
      </c>
      <c r="M686" s="95">
        <v>2.2927462123334408E-3</v>
      </c>
      <c r="N686" s="95">
        <v>3.9278287440538406E-3</v>
      </c>
      <c r="O686" s="95">
        <v>3.0177070293575525E-3</v>
      </c>
      <c r="P686" s="95">
        <v>6.4943809993565083E-3</v>
      </c>
      <c r="Q686" s="95">
        <v>3.2920266967266798E-3</v>
      </c>
      <c r="R686" s="95">
        <v>1.6818651929497719E-3</v>
      </c>
      <c r="V686" s="94" t="s">
        <v>162</v>
      </c>
      <c r="W686" s="95">
        <f>C686-'Growth Contrib.'!C686</f>
        <v>1.0262360215177596E-7</v>
      </c>
      <c r="X686" s="95">
        <f>D686-'Growth Contrib.'!D686</f>
        <v>-7.6477703571040112E-8</v>
      </c>
      <c r="Y686" s="95">
        <f>E686-'Growth Contrib.'!E686</f>
        <v>6.8646016836149126E-8</v>
      </c>
      <c r="Z686" s="95">
        <f>F686-'Growth Contrib.'!F686</f>
        <v>-1.9043481755236236E-7</v>
      </c>
      <c r="AA686" s="95">
        <f>G686-'Growth Contrib.'!G686</f>
        <v>-3.6165215730986355E-8</v>
      </c>
      <c r="AB686" s="95">
        <f>H686-'Growth Contrib.'!H686</f>
        <v>1.9648077487915971E-7</v>
      </c>
      <c r="AC686" s="95">
        <f>I686-'Growth Contrib.'!I686</f>
        <v>1.6285085725764592E-7</v>
      </c>
      <c r="AD686" s="95">
        <f>J686-'Growth Contrib.'!J686</f>
        <v>-8.5609210014395143E-8</v>
      </c>
      <c r="AE686" s="95">
        <f>K686-'Growth Contrib.'!K686</f>
        <v>-1.6558089232458079E-7</v>
      </c>
      <c r="AF686" s="95">
        <f>L686-'Growth Contrib.'!L686</f>
        <v>1.6582524466502574E-7</v>
      </c>
      <c r="AG686" s="95">
        <f>M686-'Growth Contrib.'!M686</f>
        <v>-1.7078766655900454E-7</v>
      </c>
      <c r="AH686" s="95">
        <f>N686-'Growth Contrib.'!N686</f>
        <v>2.3174405384095154E-7</v>
      </c>
      <c r="AI686" s="95">
        <f>O686-'Growth Contrib.'!O686</f>
        <v>2.5029357552698583E-8</v>
      </c>
      <c r="AJ686" s="95">
        <f>P686-'Growth Contrib.'!P686</f>
        <v>-1.8000643491403179E-8</v>
      </c>
      <c r="AK686" s="95">
        <f>Q686-'Growth Contrib.'!Q686</f>
        <v>-2.6630327332015369E-7</v>
      </c>
      <c r="AL686" s="95">
        <f>R686-'Growth Contrib.'!R686</f>
        <v>1.9719294977178607E-7</v>
      </c>
    </row>
    <row r="687" spans="1:38" x14ac:dyDescent="0.2">
      <c r="A687" s="94" t="s">
        <v>156</v>
      </c>
      <c r="B687" s="85"/>
      <c r="C687" s="95">
        <v>-1.0398493148386478E-2</v>
      </c>
      <c r="D687" s="95">
        <v>1.9224949181079865E-2</v>
      </c>
      <c r="E687" s="95">
        <v>-5.2754208445549011E-3</v>
      </c>
      <c r="F687" s="95">
        <v>3.0310088768601418E-3</v>
      </c>
      <c r="G687" s="95">
        <v>-2.2559555247426033E-2</v>
      </c>
      <c r="H687" s="95">
        <v>1.3839694671332836E-2</v>
      </c>
      <c r="I687" s="95">
        <v>2.920741681009531E-3</v>
      </c>
      <c r="J687" s="95">
        <v>1.6710087656974792E-3</v>
      </c>
      <c r="K687" s="95">
        <v>-6.5098362974822521E-3</v>
      </c>
      <c r="L687" s="95">
        <v>-3.2048108987510204E-3</v>
      </c>
      <c r="M687" s="95">
        <v>-6.5860501490533352E-3</v>
      </c>
      <c r="N687" s="95">
        <v>8.4425574168562889E-3</v>
      </c>
      <c r="O687" s="95">
        <v>-5.5972672998905182E-3</v>
      </c>
      <c r="P687" s="95">
        <v>-6.8790494697168469E-4</v>
      </c>
      <c r="Q687" s="95">
        <v>-4.6331216581165791E-3</v>
      </c>
      <c r="R687" s="95">
        <v>-1.7479086294770241E-2</v>
      </c>
      <c r="V687" s="94" t="s">
        <v>156</v>
      </c>
      <c r="W687" s="95">
        <f>C687-'Growth Contrib.'!C687</f>
        <v>-2.3148386478488714E-8</v>
      </c>
      <c r="X687" s="95">
        <f>D687-'Growth Contrib.'!D687</f>
        <v>9.1810798651115189E-9</v>
      </c>
      <c r="Y687" s="95">
        <f>E687-'Growth Contrib.'!E687</f>
        <v>2.1554450984478946E-9</v>
      </c>
      <c r="Z687" s="95">
        <f>F687-'Growth Contrib.'!F687</f>
        <v>9.876860141821292E-9</v>
      </c>
      <c r="AA687" s="95">
        <f>G687-'Growth Contrib.'!G687</f>
        <v>4.7525739663156763E-9</v>
      </c>
      <c r="AB687" s="95">
        <f>H687-'Growth Contrib.'!H687</f>
        <v>-2.5328667163648788E-8</v>
      </c>
      <c r="AC687" s="95">
        <f>I687-'Growth Contrib.'!I687</f>
        <v>7.6810095311040383E-9</v>
      </c>
      <c r="AD687" s="95">
        <f>J687-'Growth Contrib.'!J687</f>
        <v>-1.8234302520811138E-8</v>
      </c>
      <c r="AE687" s="95">
        <f>K687-'Growth Contrib.'!K687</f>
        <v>1.8702517748034331E-8</v>
      </c>
      <c r="AF687" s="95">
        <f>L687-'Growth Contrib.'!L687</f>
        <v>-1.7898751020380133E-8</v>
      </c>
      <c r="AG687" s="95">
        <f>M687-'Growth Contrib.'!M687</f>
        <v>2.8509466645093573E-9</v>
      </c>
      <c r="AH687" s="95">
        <f>N687-'Growth Contrib.'!N687</f>
        <v>-8.583143711396457E-9</v>
      </c>
      <c r="AI687" s="95">
        <f>O687-'Growth Contrib.'!O687</f>
        <v>1.7700109481398607E-8</v>
      </c>
      <c r="AJ687" s="95">
        <f>P687-'Growth Contrib.'!P687</f>
        <v>1.0153028315328973E-8</v>
      </c>
      <c r="AK687" s="95">
        <f>Q687-'Growth Contrib.'!Q687</f>
        <v>-2.2658116579157839E-8</v>
      </c>
      <c r="AL687" s="95">
        <f>R687-'Growth Contrib.'!R687</f>
        <v>-2.629477023965987E-8</v>
      </c>
    </row>
    <row r="688" spans="1:38" x14ac:dyDescent="0.2">
      <c r="A688" s="94" t="s">
        <v>10</v>
      </c>
      <c r="B688" s="85"/>
      <c r="C688" s="95">
        <v>4.5798313803970814E-3</v>
      </c>
      <c r="D688" s="95">
        <v>-2.7981007471680641E-2</v>
      </c>
      <c r="E688" s="95">
        <v>-5.6173061020672321E-3</v>
      </c>
      <c r="F688" s="95">
        <v>-4.8458389937877655E-2</v>
      </c>
      <c r="G688" s="95">
        <v>-4.3213564902544022E-2</v>
      </c>
      <c r="H688" s="95">
        <v>-2.8157562017440796E-2</v>
      </c>
      <c r="I688" s="95">
        <v>-3.7134476006031036E-2</v>
      </c>
      <c r="J688" s="95">
        <v>-6.3820347189903259E-2</v>
      </c>
      <c r="K688" s="95">
        <v>3.8317754864692688E-2</v>
      </c>
      <c r="L688" s="95">
        <v>0.23481793701648712</v>
      </c>
      <c r="M688" s="95">
        <v>-4.1502799838781357E-2</v>
      </c>
      <c r="N688" s="95">
        <v>-5.3752221167087555E-2</v>
      </c>
      <c r="O688" s="95">
        <v>1.4661611057817936E-2</v>
      </c>
      <c r="P688" s="95">
        <v>1.9324265420436859E-2</v>
      </c>
      <c r="Q688" s="95">
        <v>-6.5122484229505062E-3</v>
      </c>
      <c r="R688" s="95">
        <v>-2.2949084639549255E-2</v>
      </c>
      <c r="V688" s="94" t="s">
        <v>10</v>
      </c>
      <c r="W688" s="95">
        <f>C688-'Growth Contrib.'!C688</f>
        <v>-6.3619602918250917E-8</v>
      </c>
      <c r="X688" s="95">
        <f>D688-'Growth Contrib.'!D688</f>
        <v>1.0252831935883555E-7</v>
      </c>
      <c r="Y688" s="95">
        <f>E688-'Growth Contrib.'!E688</f>
        <v>1.8897932768137393E-8</v>
      </c>
      <c r="Z688" s="95">
        <f>F688-'Growth Contrib.'!F688</f>
        <v>1.6006212234798145E-7</v>
      </c>
      <c r="AA688" s="95">
        <f>G688-'Growth Contrib.'!G688</f>
        <v>-4.4902544023284197E-8</v>
      </c>
      <c r="AB688" s="95">
        <f>H688-'Growth Contrib.'!H688</f>
        <v>-2.4201744079632714E-7</v>
      </c>
      <c r="AC688" s="95">
        <f>I688-'Growth Contrib.'!I688</f>
        <v>1.1399396896566438E-7</v>
      </c>
      <c r="AD688" s="95">
        <f>J688-'Growth Contrib.'!J688</f>
        <v>8.2810096738161754E-8</v>
      </c>
      <c r="AE688" s="95">
        <f>K688-'Growth Contrib.'!K688</f>
        <v>-2.0513530731014473E-7</v>
      </c>
      <c r="AF688" s="95">
        <f>L688-'Growth Contrib.'!L688</f>
        <v>3.7016487125507425E-8</v>
      </c>
      <c r="AG688" s="95">
        <f>M688-'Growth Contrib.'!M688</f>
        <v>1.8016121864500301E-7</v>
      </c>
      <c r="AH688" s="95">
        <f>N688-'Growth Contrib.'!N688</f>
        <v>-1.1116708755615212E-7</v>
      </c>
      <c r="AI688" s="95">
        <f>O688-'Growth Contrib.'!O688</f>
        <v>1.0578179356762751E-9</v>
      </c>
      <c r="AJ688" s="95">
        <f>P688-'Growth Contrib.'!P688</f>
        <v>1.5542043686062046E-7</v>
      </c>
      <c r="AK688" s="95">
        <f>Q688-'Growth Contrib.'!Q688</f>
        <v>-3.1342295050626467E-7</v>
      </c>
      <c r="AL688" s="95">
        <f>R688-'Growth Contrib.'!R688</f>
        <v>5.3604507430082826E-9</v>
      </c>
    </row>
    <row r="689" spans="1:38" x14ac:dyDescent="0.2">
      <c r="A689" s="94" t="s">
        <v>163</v>
      </c>
      <c r="B689" s="85"/>
      <c r="C689" s="95">
        <v>-6.8635231582447886E-4</v>
      </c>
      <c r="D689" s="95">
        <v>-5.8286404237151146E-4</v>
      </c>
      <c r="E689" s="95">
        <v>-6.2797230202704668E-4</v>
      </c>
      <c r="F689" s="95">
        <v>-5.6064123054966331E-4</v>
      </c>
      <c r="G689" s="95">
        <v>-5.802087252959609E-4</v>
      </c>
      <c r="H689" s="95">
        <v>1.6625477001070976E-3</v>
      </c>
      <c r="I689" s="95">
        <v>-5.7609588839113712E-4</v>
      </c>
      <c r="J689" s="95">
        <v>-5.9445208171382546E-4</v>
      </c>
      <c r="K689" s="95">
        <v>-5.6160875828936696E-4</v>
      </c>
      <c r="L689" s="95">
        <v>-6.7859940463677049E-4</v>
      </c>
      <c r="M689" s="95">
        <v>1.2085456401109695E-3</v>
      </c>
      <c r="N689" s="95">
        <v>9.9286125987418927E-7</v>
      </c>
      <c r="O689" s="95">
        <v>-7.9320358281620429E-7</v>
      </c>
      <c r="P689" s="95">
        <v>1.2754762792610563E-5</v>
      </c>
      <c r="Q689" s="95">
        <v>-7.754048565402627E-4</v>
      </c>
      <c r="R689" s="95">
        <v>-3.4292403142899275E-3</v>
      </c>
      <c r="V689" s="94" t="s">
        <v>163</v>
      </c>
      <c r="W689" s="95">
        <f>C689-'Growth Contrib.'!C689</f>
        <v>5.8841755211803265E-9</v>
      </c>
      <c r="X689" s="95">
        <f>D689-'Growth Contrib.'!D689</f>
        <v>8.5762848851724666E-10</v>
      </c>
      <c r="Y689" s="95">
        <f>E689-'Growth Contrib.'!E689</f>
        <v>-5.1020270467206502E-9</v>
      </c>
      <c r="Z689" s="95">
        <f>F689-'Growth Contrib.'!F689</f>
        <v>-1.1430549663260861E-8</v>
      </c>
      <c r="AA689" s="95">
        <f>G689-'Growth Contrib.'!G689</f>
        <v>1.2174704039076382E-8</v>
      </c>
      <c r="AB689" s="95">
        <f>H689-'Growth Contrib.'!H689</f>
        <v>1.1700107097577239E-8</v>
      </c>
      <c r="AC689" s="95">
        <f>I689-'Growth Contrib.'!I689</f>
        <v>-2.378839113713338E-8</v>
      </c>
      <c r="AD689" s="95">
        <f>J689-'Growth Contrib.'!J689</f>
        <v>1.0618286174586197E-8</v>
      </c>
      <c r="AE689" s="95">
        <f>K689-'Growth Contrib.'!K689</f>
        <v>-5.4582893669295751E-9</v>
      </c>
      <c r="AF689" s="95">
        <f>L689-'Growth Contrib.'!L689</f>
        <v>9.2953632295673938E-9</v>
      </c>
      <c r="AG689" s="95">
        <f>M689-'Growth Contrib.'!M689</f>
        <v>-6.3598890305636285E-9</v>
      </c>
      <c r="AH689" s="95">
        <f>N689-'Growth Contrib.'!N689</f>
        <v>6.6036598741893575E-9</v>
      </c>
      <c r="AI689" s="95">
        <f>O689-'Growth Contrib.'!O689</f>
        <v>8.5617171837957204E-9</v>
      </c>
      <c r="AJ689" s="95">
        <f>P689-'Growth Contrib.'!P689</f>
        <v>-2.9327207389436095E-8</v>
      </c>
      <c r="AK689" s="95">
        <f>Q689-'Growth Contrib.'!Q689</f>
        <v>2.3143459737290546E-8</v>
      </c>
      <c r="AL689" s="95">
        <f>R689-'Growth Contrib.'!R689</f>
        <v>-1.1314289927698284E-8</v>
      </c>
    </row>
    <row r="690" spans="1:38" x14ac:dyDescent="0.2">
      <c r="A690" s="94" t="s">
        <v>164</v>
      </c>
      <c r="B690" s="85"/>
      <c r="C690" s="95">
        <v>5.58545405510813E-4</v>
      </c>
      <c r="D690" s="95">
        <v>4.211195046082139E-4</v>
      </c>
      <c r="E690" s="95">
        <v>5.4954970255494118E-4</v>
      </c>
      <c r="F690" s="95">
        <v>4.8671290278434753E-4</v>
      </c>
      <c r="G690" s="95">
        <v>5.5193784646689892E-4</v>
      </c>
      <c r="H690" s="95">
        <v>5.138746346347034E-4</v>
      </c>
      <c r="I690" s="95">
        <v>4.9836107064038515E-4</v>
      </c>
      <c r="J690" s="95">
        <v>3.924247866962105E-4</v>
      </c>
      <c r="K690" s="95">
        <v>3.2861493527889252E-3</v>
      </c>
      <c r="L690" s="95">
        <v>-3.7519051693379879E-4</v>
      </c>
      <c r="M690" s="95">
        <v>-1.9387308275327086E-3</v>
      </c>
      <c r="N690" s="95">
        <v>-7.8886881237849593E-4</v>
      </c>
      <c r="O690" s="95">
        <v>-1.3310051872394979E-4</v>
      </c>
      <c r="P690" s="95">
        <v>-3.8616524543613195E-3</v>
      </c>
      <c r="Q690" s="95">
        <v>5.6790639064274728E-5</v>
      </c>
      <c r="R690" s="95">
        <v>4.582202818710357E-4</v>
      </c>
      <c r="V690" s="94" t="s">
        <v>164</v>
      </c>
      <c r="W690" s="95">
        <f>C690-'Growth Contrib.'!C690</f>
        <v>1.5705510812984332E-8</v>
      </c>
      <c r="X690" s="95">
        <f>D690-'Growth Contrib.'!D690</f>
        <v>3.7804608213917821E-8</v>
      </c>
      <c r="Y690" s="95">
        <f>E690-'Growth Contrib.'!E690</f>
        <v>-5.8197445058829483E-8</v>
      </c>
      <c r="Z690" s="95">
        <f>F690-'Growth Contrib.'!F690</f>
        <v>8.6502784347520546E-8</v>
      </c>
      <c r="AA690" s="95">
        <f>G690-'Growth Contrib.'!G690</f>
        <v>-1.2653533101088937E-8</v>
      </c>
      <c r="AB690" s="95">
        <f>H690-'Growth Contrib.'!H690</f>
        <v>1.2334634703382863E-8</v>
      </c>
      <c r="AC690" s="95">
        <f>I690-'Growth Contrib.'!I690</f>
        <v>-7.782935961485847E-8</v>
      </c>
      <c r="AD690" s="95">
        <f>J690-'Growth Contrib.'!J690</f>
        <v>5.8886696210479639E-8</v>
      </c>
      <c r="AE690" s="95">
        <f>K690-'Growth Contrib.'!K690</f>
        <v>-2.1647211074886374E-8</v>
      </c>
      <c r="AF690" s="95">
        <f>L690-'Growth Contrib.'!L690</f>
        <v>-3.1316933798812563E-8</v>
      </c>
      <c r="AG690" s="95">
        <f>M690-'Growth Contrib.'!M690</f>
        <v>-4.5827532708540494E-8</v>
      </c>
      <c r="AH690" s="95">
        <f>N690-'Growth Contrib.'!N690</f>
        <v>5.6087621504033805E-8</v>
      </c>
      <c r="AI690" s="95">
        <f>O690-'Growth Contrib.'!O690</f>
        <v>5.7812760501996848E-9</v>
      </c>
      <c r="AJ690" s="95">
        <f>P690-'Growth Contrib.'!P690</f>
        <v>3.1545638680668259E-8</v>
      </c>
      <c r="AK690" s="95">
        <f>Q690-'Growth Contrib.'!Q690</f>
        <v>-9.3440935725270027E-8</v>
      </c>
      <c r="AL690" s="95">
        <f>R690-'Growth Contrib.'!R690</f>
        <v>8.3481871035700865E-8</v>
      </c>
    </row>
    <row r="691" spans="1:38" x14ac:dyDescent="0.2">
      <c r="A691" s="94" t="s">
        <v>165</v>
      </c>
      <c r="B691" s="85"/>
      <c r="C691" s="95">
        <v>-7.585070125060156E-5</v>
      </c>
      <c r="D691" s="95">
        <v>-3.4078995668096468E-5</v>
      </c>
      <c r="E691" s="95">
        <v>-7.2231043304782361E-5</v>
      </c>
      <c r="F691" s="95">
        <v>-3.2865311368368566E-5</v>
      </c>
      <c r="G691" s="95">
        <v>-6.3790823332965374E-5</v>
      </c>
      <c r="H691" s="95">
        <v>-5.4450039897346869E-5</v>
      </c>
      <c r="I691" s="95">
        <v>-4.4279422581894323E-5</v>
      </c>
      <c r="J691" s="95">
        <v>-3.6139989970251918E-4</v>
      </c>
      <c r="K691" s="95">
        <v>-3.0266548492363654E-5</v>
      </c>
      <c r="L691" s="95">
        <v>-6.0819103964604437E-5</v>
      </c>
      <c r="M691" s="95">
        <v>2.22408925765194E-6</v>
      </c>
      <c r="N691" s="95">
        <v>9.2943164418102242E-6</v>
      </c>
      <c r="O691" s="95">
        <v>-2.0196332116029225E-5</v>
      </c>
      <c r="P691" s="95">
        <v>-4.518554123933427E-5</v>
      </c>
      <c r="Q691" s="95">
        <v>8.4587409219238907E-6</v>
      </c>
      <c r="R691" s="95">
        <v>-2.3920807556976342E-9</v>
      </c>
      <c r="V691" s="94" t="s">
        <v>165</v>
      </c>
      <c r="W691" s="95">
        <f>C691-'Growth Contrib.'!C691</f>
        <v>2.5874939844005521E-10</v>
      </c>
      <c r="X691" s="95">
        <f>D691-'Growth Contrib.'!D691</f>
        <v>-6.5668096469199879E-11</v>
      </c>
      <c r="Y691" s="95">
        <f>E691-'Growth Contrib.'!E691</f>
        <v>-7.3304782355993955E-11</v>
      </c>
      <c r="Z691" s="95">
        <f>F691-'Growth Contrib.'!F691</f>
        <v>-5.1368368563506957E-11</v>
      </c>
      <c r="AA691" s="95">
        <f>G691-'Growth Contrib.'!G691</f>
        <v>-5.333296537691698E-11</v>
      </c>
      <c r="AB691" s="95">
        <f>H691-'Growth Contrib.'!H691</f>
        <v>2.1010265313019076E-10</v>
      </c>
      <c r="AC691" s="95">
        <f>I691-'Growth Contrib.'!I691</f>
        <v>-6.2581894324392241E-11</v>
      </c>
      <c r="AD691" s="95">
        <f>J691-'Growth Contrib.'!J691</f>
        <v>-9.9702519189889122E-11</v>
      </c>
      <c r="AE691" s="95">
        <f>K691-'Growth Contrib.'!K691</f>
        <v>1.315076363473213E-10</v>
      </c>
      <c r="AF691" s="95">
        <f>L691-'Growth Contrib.'!L691</f>
        <v>6.0353955652083478E-12</v>
      </c>
      <c r="AG691" s="95">
        <f>M691-'Growth Contrib.'!M691</f>
        <v>-1.237423480599717E-10</v>
      </c>
      <c r="AH691" s="95">
        <f>N691-'Growth Contrib.'!N691</f>
        <v>1.4344181022485423E-10</v>
      </c>
      <c r="AI691" s="95">
        <f>O691-'Growth Contrib.'!O691</f>
        <v>-2.211602922620585E-11</v>
      </c>
      <c r="AJ691" s="95">
        <f>P691-'Growth Contrib.'!P691</f>
        <v>-1.2393342713299012E-12</v>
      </c>
      <c r="AK691" s="95">
        <f>Q691-'Growth Contrib.'!Q691</f>
        <v>-1.0007807610916538E-10</v>
      </c>
      <c r="AL691" s="95">
        <f>R691-'Growth Contrib.'!R691</f>
        <v>-5.3077556976340816E-12</v>
      </c>
    </row>
    <row r="692" spans="1:38" x14ac:dyDescent="0.2">
      <c r="A692" s="94" t="s">
        <v>166</v>
      </c>
      <c r="B692" s="85"/>
      <c r="C692" s="95">
        <v>-6.2626157887279987E-3</v>
      </c>
      <c r="D692" s="95">
        <v>-3.9529367350041866E-3</v>
      </c>
      <c r="E692" s="95">
        <v>-5.534809548407793E-3</v>
      </c>
      <c r="F692" s="95">
        <v>-4.0644123218953609E-3</v>
      </c>
      <c r="G692" s="95">
        <v>-5.8873547241091728E-3</v>
      </c>
      <c r="H692" s="95">
        <v>-5.7979472912847996E-3</v>
      </c>
      <c r="I692" s="95">
        <v>-5.1107592880725861E-3</v>
      </c>
      <c r="J692" s="95">
        <v>-4.5525487512350082E-3</v>
      </c>
      <c r="K692" s="95">
        <v>-4.3090386316180229E-3</v>
      </c>
      <c r="L692" s="95">
        <v>-5.6550805456936359E-3</v>
      </c>
      <c r="M692" s="95">
        <v>-2.0092364866286516E-3</v>
      </c>
      <c r="N692" s="95">
        <v>-1.8013173248618841E-3</v>
      </c>
      <c r="O692" s="95">
        <v>-2.9494711197912693E-3</v>
      </c>
      <c r="P692" s="95">
        <v>-3.8660930003970861E-3</v>
      </c>
      <c r="Q692" s="95">
        <v>-1.8590949475765228E-3</v>
      </c>
      <c r="R692" s="95">
        <v>2.1744000259786844E-3</v>
      </c>
      <c r="V692" s="94" t="s">
        <v>166</v>
      </c>
      <c r="W692" s="95">
        <f>C692-'Growth Contrib.'!C692</f>
        <v>-1.3478872799843611E-7</v>
      </c>
      <c r="X692" s="95">
        <f>D692-'Growth Contrib.'!D692</f>
        <v>4.8264995813375455E-8</v>
      </c>
      <c r="Y692" s="95">
        <f>E692-'Growth Contrib.'!E692</f>
        <v>-3.6548407793268733E-8</v>
      </c>
      <c r="Z692" s="95">
        <f>F692-'Growth Contrib.'!F692</f>
        <v>-2.3218953608752924E-9</v>
      </c>
      <c r="AA692" s="95">
        <f>G692-'Growth Contrib.'!G692</f>
        <v>-3.1724109172959203E-8</v>
      </c>
      <c r="AB692" s="95">
        <f>H692-'Growth Contrib.'!H692</f>
        <v>2.8708715200248536E-8</v>
      </c>
      <c r="AC692" s="95">
        <f>I692-'Growth Contrib.'!I692</f>
        <v>4.9711927413952084E-8</v>
      </c>
      <c r="AD692" s="95">
        <f>J692-'Growth Contrib.'!J692</f>
        <v>3.7248764991719419E-8</v>
      </c>
      <c r="AE692" s="95">
        <f>K692-'Growth Contrib.'!K692</f>
        <v>7.3683819774850168E-9</v>
      </c>
      <c r="AF692" s="95">
        <f>L692-'Growth Contrib.'!L692</f>
        <v>-7.5545693635666045E-8</v>
      </c>
      <c r="AG692" s="95">
        <f>M692-'Growth Contrib.'!M692</f>
        <v>-1.9486628651411292E-8</v>
      </c>
      <c r="AH692" s="95">
        <f>N692-'Growth Contrib.'!N692</f>
        <v>2.2675138115898705E-8</v>
      </c>
      <c r="AI692" s="95">
        <f>O692-'Growth Contrib.'!O692</f>
        <v>9.3880208730610232E-8</v>
      </c>
      <c r="AJ692" s="95">
        <f>P692-'Growth Contrib.'!P692</f>
        <v>-5.1000397086053972E-8</v>
      </c>
      <c r="AK692" s="95">
        <f>Q692-'Growth Contrib.'!Q692</f>
        <v>-4.9475765227357388E-9</v>
      </c>
      <c r="AL692" s="95">
        <f>R692-'Growth Contrib.'!R692</f>
        <v>-8.1974021315725509E-8</v>
      </c>
    </row>
    <row r="693" spans="1:38" x14ac:dyDescent="0.2">
      <c r="A693" s="96" t="s">
        <v>167</v>
      </c>
      <c r="B693" s="97"/>
      <c r="C693" s="98">
        <v>-6.4354944042861462E-3</v>
      </c>
      <c r="D693" s="98">
        <v>-4.6460144221782684E-3</v>
      </c>
      <c r="E693" s="98">
        <v>-7.1002640761435032E-3</v>
      </c>
      <c r="F693" s="98">
        <v>-4.2248973622918129E-3</v>
      </c>
      <c r="G693" s="98">
        <v>-6.5546971745789051E-3</v>
      </c>
      <c r="H693" s="98">
        <v>-1.5460334252566099E-3</v>
      </c>
      <c r="I693" s="98">
        <v>-4.9630445428192616E-3</v>
      </c>
      <c r="J693" s="98">
        <v>-7.2023738175630569E-3</v>
      </c>
      <c r="K693" s="98">
        <v>-4.1156071238219738E-3</v>
      </c>
      <c r="L693" s="98">
        <v>-3.7735956721007824E-3</v>
      </c>
      <c r="M693" s="98">
        <v>-1.1872288305312395E-3</v>
      </c>
      <c r="N693" s="98">
        <v>-2.9567866586148739E-3</v>
      </c>
      <c r="O693" s="98">
        <v>-9.2189442366361618E-3</v>
      </c>
      <c r="P693" s="98">
        <v>-4.7756638377904892E-3</v>
      </c>
      <c r="Q693" s="98">
        <v>-3.5782624036073685E-3</v>
      </c>
      <c r="R693" s="98">
        <v>-1.2329407036304474E-3</v>
      </c>
      <c r="V693" s="96" t="s">
        <v>167</v>
      </c>
      <c r="W693" s="95">
        <f>C693-'Growth Contrib.'!C693</f>
        <v>1.9595713853653995E-8</v>
      </c>
      <c r="X693" s="95">
        <f>D693-'Growth Contrib.'!D693</f>
        <v>-3.5422178268698645E-8</v>
      </c>
      <c r="Y693" s="95">
        <f>E693-'Growth Contrib.'!E693</f>
        <v>1.3792385649639277E-7</v>
      </c>
      <c r="Z693" s="95">
        <f>F693-'Growth Contrib.'!F693</f>
        <v>-1.0936229181274237E-7</v>
      </c>
      <c r="AA693" s="95">
        <f>G693-'Growth Contrib.'!G693</f>
        <v>3.5825421094981547E-8</v>
      </c>
      <c r="AB693" s="95">
        <f>H693-'Growth Contrib.'!H693</f>
        <v>-1.8425256609940627E-8</v>
      </c>
      <c r="AC693" s="95">
        <f>I693-'Growth Contrib.'!I693</f>
        <v>9.7457180738697025E-8</v>
      </c>
      <c r="AD693" s="95">
        <f>J693-'Growth Contrib.'!J693</f>
        <v>-9.0817563056649897E-8</v>
      </c>
      <c r="AE693" s="95">
        <f>K693-'Growth Contrib.'!K693</f>
        <v>7.4876178026046791E-8</v>
      </c>
      <c r="AF693" s="95">
        <f>L693-'Growth Contrib.'!L693</f>
        <v>-1.1367210078251644E-7</v>
      </c>
      <c r="AG693" s="95">
        <f>M693-'Growth Contrib.'!M693</f>
        <v>1.2716946876057886E-7</v>
      </c>
      <c r="AH693" s="95">
        <f>N693-'Growth Contrib.'!N693</f>
        <v>-9.3658614874064794E-8</v>
      </c>
      <c r="AI693" s="95">
        <f>O693-'Growth Contrib.'!O693</f>
        <v>5.2763363837804445E-8</v>
      </c>
      <c r="AJ693" s="95">
        <f>P693-'Growth Contrib.'!P693</f>
        <v>-8.083779048928541E-8</v>
      </c>
      <c r="AK693" s="95">
        <f>Q693-'Growth Contrib.'!Q693</f>
        <v>1.7959639263135166E-7</v>
      </c>
      <c r="AL693" s="95">
        <f>R693-'Growth Contrib.'!R693</f>
        <v>-1.4670363044744054E-7</v>
      </c>
    </row>
    <row r="694" spans="1:38" ht="15" x14ac:dyDescent="0.2">
      <c r="A694" s="89" t="s">
        <v>168</v>
      </c>
      <c r="B694" s="93"/>
      <c r="C694" s="99">
        <f t="shared" ref="C694:P694" si="118">SUM(C683:C693)</f>
        <v>-1.0682710380933713E-2</v>
      </c>
      <c r="D694" s="99">
        <f t="shared" si="118"/>
        <v>-8.6295850160240661E-3</v>
      </c>
      <c r="E694" s="99">
        <f t="shared" si="118"/>
        <v>-1.5401753960759379E-2</v>
      </c>
      <c r="F694" s="99">
        <f t="shared" si="118"/>
        <v>-4.37422293034615E-2</v>
      </c>
      <c r="G694" s="99">
        <f t="shared" si="118"/>
        <v>-6.9168793736025691E-2</v>
      </c>
      <c r="H694" s="99">
        <f t="shared" si="118"/>
        <v>2.7443634604424005E-2</v>
      </c>
      <c r="I694" s="99">
        <f t="shared" si="118"/>
        <v>-3.4639055875231861E-2</v>
      </c>
      <c r="J694" s="99">
        <f t="shared" si="118"/>
        <v>-7.0187810720199195E-2</v>
      </c>
      <c r="K694" s="99">
        <f t="shared" si="118"/>
        <v>5.0462742141462513E-2</v>
      </c>
      <c r="L694" s="99">
        <f t="shared" si="118"/>
        <v>0.23028577316654264</v>
      </c>
      <c r="M694" s="99">
        <f t="shared" si="118"/>
        <v>-4.1836989103103406E-2</v>
      </c>
      <c r="N694" s="99">
        <f t="shared" si="118"/>
        <v>-6.9677575161222194E-3</v>
      </c>
      <c r="O694" s="99">
        <f t="shared" si="118"/>
        <v>6.381628490487401E-3</v>
      </c>
      <c r="P694" s="99">
        <f t="shared" si="118"/>
        <v>1.5464945526218798E-2</v>
      </c>
      <c r="Q694" s="99">
        <f t="shared" ref="Q694:R694" si="119">SUM(Q683:Q693)</f>
        <v>4.595776252244832E-3</v>
      </c>
      <c r="R694" s="99">
        <f t="shared" si="119"/>
        <v>-2.3186818149152355E-2</v>
      </c>
      <c r="V694" s="89" t="s">
        <v>168</v>
      </c>
      <c r="W694" s="99"/>
      <c r="X694" s="99"/>
      <c r="Y694" s="99"/>
      <c r="Z694" s="99"/>
      <c r="AA694" s="99"/>
      <c r="AB694" s="99"/>
      <c r="AC694" s="99"/>
      <c r="AD694" s="99"/>
      <c r="AE694" s="99"/>
      <c r="AF694" s="99"/>
      <c r="AG694" s="99"/>
      <c r="AH694" s="99"/>
      <c r="AI694" s="99"/>
      <c r="AJ694" s="99"/>
      <c r="AK694" s="99"/>
      <c r="AL694" s="99"/>
    </row>
    <row r="695" spans="1:38" x14ac:dyDescent="0.2">
      <c r="A695" s="104" t="s">
        <v>184</v>
      </c>
      <c r="B695" s="105"/>
      <c r="C695" s="106" cm="1">
        <f t="array" ref="C695:R695">TRANSPOSE('5.Stata-DNSP&amp;State'!J255:J270)</f>
        <v>-1.0682710446417332E-2</v>
      </c>
      <c r="D695" s="106">
        <v>-8.6295846849679947E-3</v>
      </c>
      <c r="E695" s="106">
        <v>-1.5401753596961498E-2</v>
      </c>
      <c r="F695" s="106">
        <v>-4.3742232024669647E-2</v>
      </c>
      <c r="G695" s="106">
        <v>-6.9168798625469208E-2</v>
      </c>
      <c r="H695" s="106">
        <v>2.7443636208772659E-2</v>
      </c>
      <c r="I695" s="106">
        <v>-3.4639056771993637E-2</v>
      </c>
      <c r="J695" s="106">
        <v>-7.018781453371048E-2</v>
      </c>
      <c r="K695" s="106">
        <v>5.0462741404771805E-2</v>
      </c>
      <c r="L695" s="106">
        <v>0.23028577864170074</v>
      </c>
      <c r="M695" s="106">
        <v>-4.1836988180875778E-2</v>
      </c>
      <c r="N695" s="106">
        <v>-6.9677568972110748E-3</v>
      </c>
      <c r="O695" s="106">
        <v>6.3816285692155361E-3</v>
      </c>
      <c r="P695" s="106">
        <v>1.5464945696294308E-2</v>
      </c>
      <c r="Q695" s="106">
        <v>4.5957760885357857E-3</v>
      </c>
      <c r="R695" s="106">
        <v>-2.3186817765235901E-2</v>
      </c>
      <c r="V695" s="104" t="s">
        <v>184</v>
      </c>
    </row>
    <row r="696" spans="1:38" x14ac:dyDescent="0.2">
      <c r="A696" s="104" t="s">
        <v>184</v>
      </c>
      <c r="B696" s="105"/>
      <c r="C696" s="107">
        <f t="shared" ref="C696:P696" si="120">C694-C695</f>
        <v>6.5483618527650833E-11</v>
      </c>
      <c r="D696" s="107">
        <f t="shared" si="120"/>
        <v>-3.3105607144534588E-10</v>
      </c>
      <c r="E696" s="107">
        <f t="shared" si="120"/>
        <v>-3.637978807091713E-10</v>
      </c>
      <c r="F696" s="107">
        <f t="shared" si="120"/>
        <v>2.7212081477046013E-9</v>
      </c>
      <c r="G696" s="107">
        <f t="shared" si="120"/>
        <v>4.8894435167312622E-9</v>
      </c>
      <c r="H696" s="107">
        <f t="shared" si="120"/>
        <v>-1.6043486539274454E-9</v>
      </c>
      <c r="I696" s="107">
        <f t="shared" si="120"/>
        <v>8.9676177594810724E-10</v>
      </c>
      <c r="J696" s="107">
        <f t="shared" si="120"/>
        <v>3.8135112845338881E-9</v>
      </c>
      <c r="K696" s="107">
        <f t="shared" si="120"/>
        <v>7.3669070843607187E-10</v>
      </c>
      <c r="L696" s="107">
        <f t="shared" si="120"/>
        <v>-5.475158104673028E-9</v>
      </c>
      <c r="M696" s="107">
        <f t="shared" si="120"/>
        <v>-9.2222762759774923E-10</v>
      </c>
      <c r="N696" s="107">
        <f t="shared" si="120"/>
        <v>-6.1891114455647767E-10</v>
      </c>
      <c r="O696" s="107">
        <f t="shared" si="120"/>
        <v>-7.8728135122219101E-11</v>
      </c>
      <c r="P696" s="107">
        <f t="shared" si="120"/>
        <v>-1.7007550923153758E-10</v>
      </c>
      <c r="Q696" s="107">
        <f t="shared" ref="Q696:R696" si="121">Q694-Q695</f>
        <v>1.6370904631912708E-10</v>
      </c>
      <c r="R696" s="107">
        <f t="shared" si="121"/>
        <v>-3.8391645418300868E-10</v>
      </c>
      <c r="V696" s="104" t="s">
        <v>184</v>
      </c>
    </row>
    <row r="697" spans="1:38" x14ac:dyDescent="0.2">
      <c r="A697" s="1"/>
      <c r="V697" s="1"/>
    </row>
    <row r="698" spans="1:38" x14ac:dyDescent="0.2">
      <c r="A698" s="59" t="s">
        <v>228</v>
      </c>
      <c r="B698" s="60"/>
      <c r="C698" s="60"/>
      <c r="D698" s="60"/>
      <c r="E698" s="60"/>
      <c r="F698" s="60"/>
      <c r="V698" s="59" t="s">
        <v>228</v>
      </c>
      <c r="W698" s="60"/>
      <c r="X698" s="60"/>
      <c r="Y698" s="60"/>
      <c r="Z698" s="60"/>
    </row>
    <row r="699" spans="1:38" ht="30" x14ac:dyDescent="0.2">
      <c r="A699" s="87" t="s">
        <v>7</v>
      </c>
      <c r="B699" s="32"/>
      <c r="C699" s="32" t="s">
        <v>484</v>
      </c>
      <c r="D699" s="32" t="s">
        <v>277</v>
      </c>
      <c r="E699" s="32" t="s">
        <v>485</v>
      </c>
      <c r="F699" s="32" t="s">
        <v>487</v>
      </c>
      <c r="V699" s="87" t="s">
        <v>7</v>
      </c>
      <c r="W699" s="32" t="s">
        <v>484</v>
      </c>
      <c r="X699" s="32" t="s">
        <v>277</v>
      </c>
      <c r="Y699" s="32" t="s">
        <v>485</v>
      </c>
      <c r="Z699" s="32" t="s">
        <v>487</v>
      </c>
    </row>
    <row r="700" spans="1:38" ht="15" x14ac:dyDescent="0.2">
      <c r="A700" s="77" t="s">
        <v>28</v>
      </c>
      <c r="B700" s="86"/>
      <c r="C700" s="198">
        <f>AVERAGE(C683:R683)</f>
        <v>2.7634654725261498E-4</v>
      </c>
      <c r="D700" s="198">
        <f>AVERAGE(C683:H683)</f>
        <v>6.9858021258066094E-4</v>
      </c>
      <c r="E700" s="198">
        <f>AVERAGE(I683:R683)</f>
        <v>2.3006348055787384E-5</v>
      </c>
      <c r="F700" s="198">
        <f>R683</f>
        <v>1.473457901738584E-3</v>
      </c>
      <c r="V700" s="77" t="s">
        <v>28</v>
      </c>
      <c r="W700" s="95">
        <f>C700-'Growth Contrib.'!C700</f>
        <v>1.1600261506580778E-10</v>
      </c>
      <c r="X700" s="95">
        <f>D700-'Growth Contrib.'!D700</f>
        <v>3.4125806609806159E-9</v>
      </c>
      <c r="Y700" s="95">
        <f>E700-'Growth Contrib.'!E700</f>
        <v>-1.8619442125704909E-9</v>
      </c>
      <c r="Z700" s="95">
        <f>F700-'Growth Contrib.'!F700</f>
        <v>-2.6098261415906723E-8</v>
      </c>
    </row>
    <row r="701" spans="1:38" ht="15" x14ac:dyDescent="0.2">
      <c r="A701" s="77" t="s">
        <v>161</v>
      </c>
      <c r="B701" s="86"/>
      <c r="C701" s="198">
        <f t="shared" ref="C701:C710" si="122">AVERAGE(C684:R684)</f>
        <v>7.1605225784878712E-3</v>
      </c>
      <c r="D701" s="198">
        <f t="shared" ref="D701:D710" si="123">AVERAGE(C684:H684)</f>
        <v>6.2986421629223814E-3</v>
      </c>
      <c r="E701" s="198">
        <f t="shared" ref="E701:E710" si="124">AVERAGE(I684:R684)</f>
        <v>7.6776508278271647E-3</v>
      </c>
      <c r="F701" s="198">
        <f t="shared" ref="F701:F710" si="125">R684</f>
        <v>1.1723319068551064E-2</v>
      </c>
      <c r="V701" s="77" t="s">
        <v>161</v>
      </c>
      <c r="W701" s="95">
        <f>C701-'Growth Contrib.'!C701</f>
        <v>-5.4095746276558443E-9</v>
      </c>
      <c r="X701" s="95">
        <f>D701-'Growth Contrib.'!D701</f>
        <v>-1.6873744285508807E-8</v>
      </c>
      <c r="Y701" s="95">
        <f>E701-'Growth Contrib.'!E701</f>
        <v>1.4689271648007929E-9</v>
      </c>
      <c r="Z701" s="95">
        <f>F701-'Growth Contrib.'!F701</f>
        <v>-1.0093144893648376E-7</v>
      </c>
    </row>
    <row r="702" spans="1:38" ht="15" x14ac:dyDescent="0.2">
      <c r="A702" s="77" t="s">
        <v>30</v>
      </c>
      <c r="B702" s="86"/>
      <c r="C702" s="198">
        <f t="shared" si="122"/>
        <v>4.1142224290524609E-3</v>
      </c>
      <c r="D702" s="198">
        <f t="shared" si="123"/>
        <v>3.6689949920400977E-3</v>
      </c>
      <c r="E702" s="198">
        <f t="shared" si="124"/>
        <v>4.3813588912598785E-3</v>
      </c>
      <c r="F702" s="198">
        <f t="shared" si="125"/>
        <v>4.3922737240791321E-3</v>
      </c>
      <c r="V702" s="77" t="s">
        <v>30</v>
      </c>
      <c r="W702" s="95">
        <f>C702-'Growth Contrib.'!C702</f>
        <v>-6.0084475398541892E-9</v>
      </c>
      <c r="X702" s="95">
        <f>D702-'Growth Contrib.'!D702</f>
        <v>-6.8412932354745826E-9</v>
      </c>
      <c r="Y702" s="95">
        <f>E702-'Growth Contrib.'!E702</f>
        <v>-5.5087401211809106E-9</v>
      </c>
      <c r="Z702" s="95">
        <f>F702-'Growth Contrib.'!F702</f>
        <v>-6.1275920867735756E-8</v>
      </c>
    </row>
    <row r="703" spans="1:38" ht="15" x14ac:dyDescent="0.2">
      <c r="A703" s="77" t="s">
        <v>162</v>
      </c>
      <c r="B703" s="86"/>
      <c r="C703" s="198">
        <f t="shared" si="122"/>
        <v>4.2807236895896494E-3</v>
      </c>
      <c r="D703" s="198">
        <f t="shared" si="123"/>
        <v>4.5735947787761688E-3</v>
      </c>
      <c r="E703" s="198">
        <f t="shared" si="124"/>
        <v>4.1050010360777376E-3</v>
      </c>
      <c r="F703" s="198">
        <f t="shared" si="125"/>
        <v>1.6818651929497719E-3</v>
      </c>
      <c r="V703" s="77" t="s">
        <v>162</v>
      </c>
      <c r="W703" s="95">
        <f>C703-'Growth Contrib.'!C703</f>
        <v>8.8145896501995447E-9</v>
      </c>
      <c r="X703" s="95">
        <f>D703-'Growth Contrib.'!D703</f>
        <v>1.0778776169360904E-8</v>
      </c>
      <c r="Y703" s="95">
        <f>E703-'Growth Contrib.'!E703</f>
        <v>7.6360777380088396E-9</v>
      </c>
      <c r="Z703" s="95">
        <f>F703-'Growth Contrib.'!F703</f>
        <v>1.9719294977178607E-7</v>
      </c>
    </row>
    <row r="704" spans="1:38" ht="15" x14ac:dyDescent="0.2">
      <c r="A704" s="77" t="s">
        <v>156</v>
      </c>
      <c r="B704" s="86"/>
      <c r="C704" s="198">
        <f t="shared" si="122"/>
        <v>-2.1125991370354313E-3</v>
      </c>
      <c r="D704" s="198">
        <f t="shared" si="123"/>
        <v>-3.5630275184909504E-4</v>
      </c>
      <c r="E704" s="198">
        <f t="shared" si="124"/>
        <v>-3.1663769681472332E-3</v>
      </c>
      <c r="F704" s="198">
        <f t="shared" si="125"/>
        <v>-1.7479086294770241E-2</v>
      </c>
      <c r="V704" s="77" t="s">
        <v>156</v>
      </c>
      <c r="W704" s="95">
        <f>C704-'Growth Contrib.'!C704</f>
        <v>-3.693285431389387E-9</v>
      </c>
      <c r="X704" s="95">
        <f>D704-'Growth Contrib.'!D704</f>
        <v>-3.7518490952903605E-9</v>
      </c>
      <c r="Y704" s="95">
        <f>E704-'Growth Contrib.'!E704</f>
        <v>-3.658147233048803E-9</v>
      </c>
      <c r="Z704" s="95">
        <f>F704-'Growth Contrib.'!F704</f>
        <v>-2.629477023965987E-8</v>
      </c>
    </row>
    <row r="705" spans="1:38" ht="15" x14ac:dyDescent="0.2">
      <c r="A705" s="77" t="s">
        <v>10</v>
      </c>
      <c r="B705" s="86"/>
      <c r="C705" s="198">
        <f t="shared" si="122"/>
        <v>-4.2123504972551018E-3</v>
      </c>
      <c r="D705" s="198">
        <f t="shared" si="123"/>
        <v>-2.4807999841868877E-2</v>
      </c>
      <c r="E705" s="198">
        <f t="shared" si="124"/>
        <v>8.1450391095131639E-3</v>
      </c>
      <c r="F705" s="198">
        <f t="shared" si="125"/>
        <v>-2.2949084639549255E-2</v>
      </c>
      <c r="V705" s="77" t="s">
        <v>10</v>
      </c>
      <c r="W705" s="95">
        <f>C705-'Growth Contrib.'!C705</f>
        <v>-7.6847550996295144E-9</v>
      </c>
      <c r="X705" s="95">
        <f>D705-'Growth Contrib.'!D705</f>
        <v>-1.1508535541215892E-8</v>
      </c>
      <c r="Y705" s="95">
        <f>E705-'Growth Contrib.'!E705</f>
        <v>-5.3904868364124114E-9</v>
      </c>
      <c r="Z705" s="95">
        <f>F705-'Growth Contrib.'!F705</f>
        <v>5.3604507430082826E-9</v>
      </c>
    </row>
    <row r="706" spans="1:38" ht="15" x14ac:dyDescent="0.2">
      <c r="A706" s="77" t="s">
        <v>163</v>
      </c>
      <c r="B706" s="86"/>
      <c r="C706" s="198">
        <f t="shared" si="122"/>
        <v>-4.2308700995263848E-4</v>
      </c>
      <c r="D706" s="198">
        <f t="shared" si="123"/>
        <v>-2.2924848599359393E-4</v>
      </c>
      <c r="E706" s="198">
        <f t="shared" si="124"/>
        <v>-5.3939012432806526E-4</v>
      </c>
      <c r="F706" s="198">
        <f t="shared" si="125"/>
        <v>-3.4292403142899275E-3</v>
      </c>
      <c r="V706" s="77" t="s">
        <v>163</v>
      </c>
      <c r="W706" s="95">
        <f>C706-'Growth Contrib.'!C706</f>
        <v>-2.4634638849229534E-10</v>
      </c>
      <c r="X706" s="95">
        <f>D706-'Growth Contrib.'!D706</f>
        <v>2.3473397393859122E-9</v>
      </c>
      <c r="Y706" s="95">
        <f>E706-'Growth Contrib.'!E706</f>
        <v>-1.802558065268009E-9</v>
      </c>
      <c r="Z706" s="95">
        <f>F706-'Growth Contrib.'!F706</f>
        <v>-1.1314289927698284E-8</v>
      </c>
    </row>
    <row r="707" spans="1:38" ht="15" x14ac:dyDescent="0.2">
      <c r="A707" s="77" t="s">
        <v>164</v>
      </c>
      <c r="B707" s="86"/>
      <c r="C707" s="198">
        <f t="shared" si="122"/>
        <v>4.225893735565478E-5</v>
      </c>
      <c r="D707" s="198">
        <f t="shared" si="123"/>
        <v>5.1362333275998628E-4</v>
      </c>
      <c r="E707" s="198">
        <f t="shared" si="124"/>
        <v>-2.4055969988694413E-4</v>
      </c>
      <c r="F707" s="198">
        <f t="shared" si="125"/>
        <v>4.582202818710357E-4</v>
      </c>
      <c r="V707" s="77" t="s">
        <v>164</v>
      </c>
      <c r="W707" s="95">
        <f>C707-'Growth Contrib.'!C707</f>
        <v>2.951105654721523E-9</v>
      </c>
      <c r="X707" s="95">
        <f>D707-'Growth Contrib.'!D707</f>
        <v>1.3582759986305488E-8</v>
      </c>
      <c r="Y707" s="95">
        <f>E707-'Growth Contrib.'!E707</f>
        <v>-3.427886944077068E-9</v>
      </c>
      <c r="Z707" s="95">
        <f>F707-'Growth Contrib.'!F707</f>
        <v>8.3481871035700865E-8</v>
      </c>
    </row>
    <row r="708" spans="1:38" ht="15" x14ac:dyDescent="0.2">
      <c r="A708" s="77" t="s">
        <v>165</v>
      </c>
      <c r="B708" s="86"/>
      <c r="C708" s="198">
        <f t="shared" si="122"/>
        <v>-5.4714938023642246E-5</v>
      </c>
      <c r="D708" s="198">
        <f t="shared" si="123"/>
        <v>-5.5544485803693533E-5</v>
      </c>
      <c r="E708" s="198">
        <f t="shared" si="124"/>
        <v>-5.4217209355611473E-5</v>
      </c>
      <c r="F708" s="198">
        <f t="shared" si="125"/>
        <v>-2.3920807556976342E-9</v>
      </c>
      <c r="V708" s="77" t="s">
        <v>165</v>
      </c>
      <c r="W708" s="95">
        <f>C708-'Growth Contrib.'!C708</f>
        <v>5.7121702523197856E-12</v>
      </c>
      <c r="X708" s="95">
        <f>D708-'Growth Contrib.'!D708</f>
        <v>3.7529639803030122E-11</v>
      </c>
      <c r="Y708" s="95">
        <f>E708-'Growth Contrib.'!E708</f>
        <v>-1.3378311465909141E-11</v>
      </c>
      <c r="Z708" s="95">
        <f>F708-'Growth Contrib.'!F708</f>
        <v>-5.3077556976340816E-12</v>
      </c>
    </row>
    <row r="709" spans="1:38" ht="15" x14ac:dyDescent="0.2">
      <c r="A709" s="77" t="s">
        <v>166</v>
      </c>
      <c r="B709" s="86"/>
      <c r="C709" s="198">
        <f t="shared" si="122"/>
        <v>-3.8398947799578309E-3</v>
      </c>
      <c r="D709" s="198">
        <f t="shared" si="123"/>
        <v>-5.2500127349048853E-3</v>
      </c>
      <c r="E709" s="198">
        <f t="shared" si="124"/>
        <v>-2.9938240069895981E-3</v>
      </c>
      <c r="F709" s="198">
        <f t="shared" si="125"/>
        <v>2.1744000259786844E-3</v>
      </c>
      <c r="V709" s="77" t="s">
        <v>166</v>
      </c>
      <c r="W709" s="95">
        <f>C709-'Growth Contrib.'!C709</f>
        <v>-9.4049578311904136E-9</v>
      </c>
      <c r="X709" s="95">
        <f>D709-'Growth Contrib.'!D709</f>
        <v>-2.1401571552275012E-8</v>
      </c>
      <c r="Y709" s="95">
        <f>E709-'Growth Contrib.'!E709</f>
        <v>-2.2069895980192378E-9</v>
      </c>
      <c r="Z709" s="95">
        <f>F709-'Growth Contrib.'!F709</f>
        <v>-8.1974021315725509E-8</v>
      </c>
    </row>
    <row r="710" spans="1:38" ht="15" x14ac:dyDescent="0.2">
      <c r="A710" s="77" t="s">
        <v>167</v>
      </c>
      <c r="B710" s="88"/>
      <c r="C710" s="198">
        <f t="shared" si="122"/>
        <v>-4.5944905432406813E-3</v>
      </c>
      <c r="D710" s="198">
        <f t="shared" si="123"/>
        <v>-5.0845668107892079E-3</v>
      </c>
      <c r="E710" s="198">
        <f t="shared" si="124"/>
        <v>-4.3004447827115653E-3</v>
      </c>
      <c r="F710" s="198">
        <f t="shared" si="125"/>
        <v>-1.2329407036304474E-3</v>
      </c>
      <c r="V710" s="77" t="s">
        <v>167</v>
      </c>
      <c r="W710" s="95">
        <f>C710-'Growth Contrib.'!C710</f>
        <v>2.269259318649075E-9</v>
      </c>
      <c r="X710" s="95">
        <f>D710-'Growth Contrib.'!D710</f>
        <v>5.0225441253909375E-9</v>
      </c>
      <c r="Y710" s="95">
        <f>E710-'Growth Contrib.'!E710</f>
        <v>6.172884347774299E-10</v>
      </c>
      <c r="Z710" s="95">
        <f>F710-'Growth Contrib.'!F710</f>
        <v>-1.4670363044744054E-7</v>
      </c>
    </row>
    <row r="711" spans="1:38" ht="15" x14ac:dyDescent="0.2">
      <c r="A711" s="89" t="s">
        <v>168</v>
      </c>
      <c r="B711" s="90"/>
      <c r="C711" s="199">
        <f>AVERAGE(C694:R694)</f>
        <v>6.3693727627292529E-4</v>
      </c>
      <c r="D711" s="199">
        <f>AVERAGE(C694:H694)</f>
        <v>-2.0030239632130058E-2</v>
      </c>
      <c r="E711" s="199">
        <f>AVERAGE(I694:R694)</f>
        <v>1.3037243421314714E-2</v>
      </c>
      <c r="F711" s="199">
        <f>R694</f>
        <v>-2.3186818149152355E-2</v>
      </c>
      <c r="V711" s="89" t="s">
        <v>168</v>
      </c>
      <c r="W711" s="99">
        <f>C711-'Growth Contrib.'!C711</f>
        <v>-1.8290697513219725E-8</v>
      </c>
      <c r="X711" s="99">
        <f>D711-'Growth Contrib.'!D711</f>
        <v>-2.519546339271872E-8</v>
      </c>
      <c r="Y711" s="99">
        <f>E711-'Growth Contrib.'!E711</f>
        <v>-1.4147837984479494E-8</v>
      </c>
      <c r="Z711" s="99">
        <f>F711-'Growth Contrib.'!F711</f>
        <v>-1.6856237935666818E-7</v>
      </c>
    </row>
    <row r="712" spans="1:38" x14ac:dyDescent="0.2">
      <c r="A712" s="1"/>
      <c r="V712" s="1"/>
    </row>
    <row r="713" spans="1:38" x14ac:dyDescent="0.2">
      <c r="A713" s="1"/>
      <c r="V713" s="1"/>
    </row>
    <row r="714" spans="1:38" x14ac:dyDescent="0.2">
      <c r="A714" s="59" t="s">
        <v>229</v>
      </c>
      <c r="B714" s="60"/>
      <c r="C714" s="60"/>
      <c r="D714" s="60"/>
      <c r="E714" s="60"/>
      <c r="F714" s="60"/>
      <c r="G714" s="60"/>
      <c r="H714" s="60"/>
      <c r="I714" s="60"/>
      <c r="J714" s="60"/>
      <c r="K714" s="60"/>
      <c r="L714" s="60"/>
      <c r="M714" s="60"/>
      <c r="N714" s="60"/>
      <c r="O714" s="60"/>
      <c r="P714" s="60"/>
      <c r="Q714" s="60"/>
      <c r="R714" s="60"/>
      <c r="V714" s="59" t="s">
        <v>229</v>
      </c>
      <c r="W714" s="60"/>
      <c r="X714" s="60"/>
      <c r="Y714" s="60"/>
      <c r="Z714" s="60"/>
      <c r="AA714" s="60"/>
      <c r="AB714" s="60"/>
      <c r="AC714" s="60"/>
      <c r="AD714" s="60"/>
      <c r="AE714" s="60"/>
      <c r="AF714" s="60"/>
      <c r="AG714" s="60"/>
      <c r="AH714" s="60"/>
      <c r="AI714" s="60"/>
      <c r="AJ714" s="60"/>
      <c r="AK714" s="60"/>
      <c r="AL714" s="60"/>
    </row>
    <row r="715" spans="1:38" ht="15" x14ac:dyDescent="0.2">
      <c r="A715" s="87" t="s">
        <v>7</v>
      </c>
      <c r="B715" s="32"/>
      <c r="C715" s="32">
        <v>2007</v>
      </c>
      <c r="D715" s="32">
        <v>2008</v>
      </c>
      <c r="E715" s="32">
        <v>2009</v>
      </c>
      <c r="F715" s="32">
        <v>2010</v>
      </c>
      <c r="G715" s="32">
        <v>2011</v>
      </c>
      <c r="H715" s="32">
        <v>2012</v>
      </c>
      <c r="I715" s="32">
        <v>2013</v>
      </c>
      <c r="J715" s="32">
        <v>2014</v>
      </c>
      <c r="K715" s="32">
        <v>2015</v>
      </c>
      <c r="L715" s="32">
        <v>2016</v>
      </c>
      <c r="M715" s="32">
        <v>2017</v>
      </c>
      <c r="N715" s="32">
        <v>2018</v>
      </c>
      <c r="O715" s="32">
        <v>2019</v>
      </c>
      <c r="P715" s="32">
        <v>2020</v>
      </c>
      <c r="Q715" s="32">
        <v>2021</v>
      </c>
      <c r="R715" s="32">
        <v>2022</v>
      </c>
      <c r="V715" s="87" t="s">
        <v>7</v>
      </c>
      <c r="W715" s="32">
        <v>2007</v>
      </c>
      <c r="X715" s="32">
        <v>2008</v>
      </c>
      <c r="Y715" s="32">
        <v>2009</v>
      </c>
      <c r="Z715" s="32">
        <v>2010</v>
      </c>
      <c r="AA715" s="32">
        <v>2011</v>
      </c>
      <c r="AB715" s="32">
        <v>2012</v>
      </c>
      <c r="AC715" s="32">
        <v>2013</v>
      </c>
      <c r="AD715" s="32">
        <v>2014</v>
      </c>
      <c r="AE715" s="32">
        <v>2015</v>
      </c>
      <c r="AF715" s="32">
        <v>2016</v>
      </c>
      <c r="AG715" s="32">
        <v>2017</v>
      </c>
      <c r="AH715" s="32">
        <v>2018</v>
      </c>
      <c r="AI715" s="32">
        <v>2019</v>
      </c>
      <c r="AJ715" s="32">
        <v>2020</v>
      </c>
      <c r="AK715" s="32">
        <v>2021</v>
      </c>
      <c r="AL715" s="32">
        <v>2022</v>
      </c>
    </row>
    <row r="716" spans="1:38" x14ac:dyDescent="0.2">
      <c r="A716" s="94" t="s">
        <v>28</v>
      </c>
      <c r="B716" s="85"/>
      <c r="C716" s="95" cm="1">
        <f t="array" ref="C716:R726">TRANSPOSE('5.Stata-DNSP&amp;State'!AK273:AU288)</f>
        <v>1.0361292399466038E-2</v>
      </c>
      <c r="D716" s="95">
        <v>1.3355810195207596E-2</v>
      </c>
      <c r="E716" s="95">
        <v>-7.4278777465224266E-3</v>
      </c>
      <c r="F716" s="95">
        <v>-3.4402934834361076E-3</v>
      </c>
      <c r="G716" s="95">
        <v>-5.5967265507206321E-4</v>
      </c>
      <c r="H716" s="95">
        <v>-3.925597295165062E-2</v>
      </c>
      <c r="I716" s="95">
        <v>-5.4739892482757568E-2</v>
      </c>
      <c r="J716" s="95">
        <v>-2.6709672063589096E-2</v>
      </c>
      <c r="K716" s="95">
        <v>1.5632398426532745E-2</v>
      </c>
      <c r="L716" s="95">
        <v>1.0091324336826801E-2</v>
      </c>
      <c r="M716" s="95">
        <v>3.6081252619624138E-3</v>
      </c>
      <c r="N716" s="95">
        <v>-3.9214547723531723E-3</v>
      </c>
      <c r="O716" s="95">
        <v>6.4682713709771633E-3</v>
      </c>
      <c r="P716" s="95">
        <v>-1.8701916560530663E-2</v>
      </c>
      <c r="Q716" s="95">
        <v>-5.2430764771997929E-3</v>
      </c>
      <c r="R716" s="95">
        <v>-4.0468946099281311E-3</v>
      </c>
      <c r="V716" s="94" t="s">
        <v>28</v>
      </c>
      <c r="W716" s="95">
        <f>C716-'Growth Contrib.'!C716</f>
        <v>1.5484981587439439E-7</v>
      </c>
      <c r="X716" s="95">
        <f>D716-'Growth Contrib.'!D716</f>
        <v>-5.5543448129746764E-7</v>
      </c>
      <c r="Y716" s="95">
        <f>E716-'Growth Contrib.'!E716</f>
        <v>2.433870878275346E-8</v>
      </c>
      <c r="Z716" s="95">
        <f>F716-'Growth Contrib.'!F716</f>
        <v>2.1194178772112118E-7</v>
      </c>
      <c r="AA716" s="95">
        <f>G716-'Growth Contrib.'!G716</f>
        <v>2.4523826725191163E-7</v>
      </c>
      <c r="AB716" s="95">
        <f>H716-'Growth Contrib.'!H716</f>
        <v>-3.8679577388234243E-8</v>
      </c>
      <c r="AC716" s="95">
        <f>I716-'Growth Contrib.'!I716</f>
        <v>-4.9471837064440916E-8</v>
      </c>
      <c r="AD716" s="95">
        <f>J716-'Growth Contrib.'!J716</f>
        <v>1.932700566253942E-8</v>
      </c>
      <c r="AE716" s="95">
        <f>K716-'Growth Contrib.'!K716</f>
        <v>-6.874058246578163E-8</v>
      </c>
      <c r="AF716" s="95">
        <f>L716-'Growth Contrib.'!L716</f>
        <v>1.078307191714617E-7</v>
      </c>
      <c r="AG716" s="95">
        <f>M716-'Growth Contrib.'!M716</f>
        <v>-4.0006036683068458E-8</v>
      </c>
      <c r="AH716" s="95">
        <f>N716-'Growth Contrib.'!N716</f>
        <v>-8.6734071909864985E-8</v>
      </c>
      <c r="AI716" s="95">
        <f>O716-'Growth Contrib.'!O716</f>
        <v>4.4183137413479623E-8</v>
      </c>
      <c r="AJ716" s="95">
        <f>P716-'Growth Contrib.'!P716</f>
        <v>7.2929299592405794E-8</v>
      </c>
      <c r="AK716" s="95">
        <f>Q716-'Growth Contrib.'!Q716</f>
        <v>5.2400680227229768E-9</v>
      </c>
      <c r="AL716" s="95">
        <f>R716-'Growth Contrib.'!R716</f>
        <v>-2.0933637405115557E-8</v>
      </c>
    </row>
    <row r="717" spans="1:38" x14ac:dyDescent="0.2">
      <c r="A717" s="94" t="s">
        <v>161</v>
      </c>
      <c r="B717" s="85"/>
      <c r="C717" s="95">
        <v>9.0553592890501022E-3</v>
      </c>
      <c r="D717" s="95">
        <v>1.3574193231761456E-2</v>
      </c>
      <c r="E717" s="95">
        <v>2.5025969371199608E-2</v>
      </c>
      <c r="F717" s="95">
        <v>6.7858498368877918E-5</v>
      </c>
      <c r="G717" s="95">
        <v>2.5914566591382027E-2</v>
      </c>
      <c r="H717" s="95">
        <v>0</v>
      </c>
      <c r="I717" s="95">
        <v>0</v>
      </c>
      <c r="J717" s="95">
        <v>2.8003089129924774E-2</v>
      </c>
      <c r="K717" s="95">
        <v>0</v>
      </c>
      <c r="L717" s="95">
        <v>0</v>
      </c>
      <c r="M717" s="95">
        <v>1.3210105709731579E-2</v>
      </c>
      <c r="N717" s="95">
        <v>0</v>
      </c>
      <c r="O717" s="95">
        <v>4.5410804450511932E-3</v>
      </c>
      <c r="P717" s="95">
        <v>0</v>
      </c>
      <c r="Q717" s="95">
        <v>0</v>
      </c>
      <c r="R717" s="95">
        <v>3.5113382618874311E-3</v>
      </c>
      <c r="V717" s="94" t="s">
        <v>161</v>
      </c>
      <c r="W717" s="95">
        <f>C717-'Growth Contrib.'!C717</f>
        <v>4.7873681335332263E-7</v>
      </c>
      <c r="X717" s="95">
        <f>D717-'Growth Contrib.'!D717</f>
        <v>-9.2527597537681028E-7</v>
      </c>
      <c r="Y717" s="95">
        <f>E717-'Growth Contrib.'!E717</f>
        <v>7.3376494073157383E-7</v>
      </c>
      <c r="Z717" s="95">
        <f>F717-'Growth Contrib.'!F717</f>
        <v>1.6495559201586997E-7</v>
      </c>
      <c r="AA717" s="95">
        <f>G717-'Growth Contrib.'!G717</f>
        <v>-4.3833086656869247E-7</v>
      </c>
      <c r="AB717" s="95">
        <f>H717-'Growth Contrib.'!H717</f>
        <v>0</v>
      </c>
      <c r="AC717" s="95">
        <f>I717-'Growth Contrib.'!I717</f>
        <v>0</v>
      </c>
      <c r="AD717" s="95">
        <f>J717-'Growth Contrib.'!J717</f>
        <v>1.5407788996057992E-8</v>
      </c>
      <c r="AE717" s="95">
        <f>K717-'Growth Contrib.'!K717</f>
        <v>0</v>
      </c>
      <c r="AF717" s="95">
        <f>L717-'Growth Contrib.'!L717</f>
        <v>0</v>
      </c>
      <c r="AG717" s="95">
        <f>M717-'Growth Contrib.'!M717</f>
        <v>3.7188458748560471E-7</v>
      </c>
      <c r="AH717" s="95">
        <f>N717-'Growth Contrib.'!N717</f>
        <v>0</v>
      </c>
      <c r="AI717" s="95">
        <f>O717-'Growth Contrib.'!O717</f>
        <v>-5.8546704740074923E-7</v>
      </c>
      <c r="AJ717" s="95">
        <f>P717-'Growth Contrib.'!P717</f>
        <v>0</v>
      </c>
      <c r="AK717" s="95">
        <f>Q717-'Growth Contrib.'!Q717</f>
        <v>0</v>
      </c>
      <c r="AL717" s="95">
        <f>R717-'Growth Contrib.'!R717</f>
        <v>5.065015689876759E-7</v>
      </c>
    </row>
    <row r="718" spans="1:38" x14ac:dyDescent="0.2">
      <c r="A718" s="94" t="s">
        <v>30</v>
      </c>
      <c r="B718" s="85"/>
      <c r="C718" s="95">
        <v>9.8907612264156342E-3</v>
      </c>
      <c r="D718" s="95">
        <v>9.9644428119063377E-3</v>
      </c>
      <c r="E718" s="95">
        <v>8.4003712981939316E-3</v>
      </c>
      <c r="F718" s="95">
        <v>6.626298651099205E-3</v>
      </c>
      <c r="G718" s="95">
        <v>9.0464400127530098E-3</v>
      </c>
      <c r="H718" s="95">
        <v>7.6247416436672211E-3</v>
      </c>
      <c r="I718" s="95">
        <v>1.0319099761545658E-2</v>
      </c>
      <c r="J718" s="95">
        <v>1.3658033683896065E-2</v>
      </c>
      <c r="K718" s="95">
        <v>1.3541365973651409E-2</v>
      </c>
      <c r="L718" s="95">
        <v>1.2324623763561249E-2</v>
      </c>
      <c r="M718" s="95">
        <v>1.3310556299984455E-2</v>
      </c>
      <c r="N718" s="95">
        <v>1.5439034439623356E-2</v>
      </c>
      <c r="O718" s="95">
        <v>1.4054782688617706E-2</v>
      </c>
      <c r="P718" s="95">
        <v>1.2623324990272522E-2</v>
      </c>
      <c r="Q718" s="95">
        <v>1.0519742965698242E-2</v>
      </c>
      <c r="R718" s="95">
        <v>9.1279149055480957E-3</v>
      </c>
      <c r="V718" s="94" t="s">
        <v>30</v>
      </c>
      <c r="W718" s="95">
        <f>C718-'Growth Contrib.'!C718</f>
        <v>-1.6192155567404387E-7</v>
      </c>
      <c r="X718" s="95">
        <f>D718-'Growth Contrib.'!D718</f>
        <v>-2.011114381295781E-7</v>
      </c>
      <c r="Y718" s="95">
        <f>E718-'Growth Contrib.'!E718</f>
        <v>-7.3861966006991131E-8</v>
      </c>
      <c r="Z718" s="95">
        <f>F718-'Growth Contrib.'!F718</f>
        <v>8.0618440466070918E-7</v>
      </c>
      <c r="AA718" s="95">
        <f>G718-'Growth Contrib.'!G718</f>
        <v>5.8469768981356252E-8</v>
      </c>
      <c r="AB718" s="95">
        <f>H718-'Growth Contrib.'!H718</f>
        <v>-3.8277353838628292E-7</v>
      </c>
      <c r="AC718" s="95">
        <f>I718-'Growth Contrib.'!I718</f>
        <v>2.6670815496745992E-7</v>
      </c>
      <c r="AD718" s="95">
        <f>J718-'Growth Contrib.'!J718</f>
        <v>-5.1121538913352638E-7</v>
      </c>
      <c r="AE718" s="95">
        <f>K718-'Growth Contrib.'!K718</f>
        <v>8.47899538670982E-8</v>
      </c>
      <c r="AF718" s="95">
        <f>L718-'Growth Contrib.'!L718</f>
        <v>1.2555292383011063E-7</v>
      </c>
      <c r="AG718" s="95">
        <f>M718-'Growth Contrib.'!M718</f>
        <v>4.1692696803666274E-7</v>
      </c>
      <c r="AH718" s="95">
        <f>N718-'Growth Contrib.'!N718</f>
        <v>-7.4854406440644228E-8</v>
      </c>
      <c r="AI718" s="95">
        <f>O718-'Growth Contrib.'!O718</f>
        <v>-5.7247010903579976E-7</v>
      </c>
      <c r="AJ718" s="95">
        <f>P718-'Growth Contrib.'!P718</f>
        <v>-1.4869900987098117E-7</v>
      </c>
      <c r="AK718" s="95">
        <f>Q718-'Growth Contrib.'!Q718</f>
        <v>7.148728829158707E-7</v>
      </c>
      <c r="AL718" s="95">
        <f>R718-'Growth Contrib.'!R718</f>
        <v>4.5403010531797072E-8</v>
      </c>
    </row>
    <row r="719" spans="1:38" x14ac:dyDescent="0.2">
      <c r="A719" s="94" t="s">
        <v>162</v>
      </c>
      <c r="B719" s="85"/>
      <c r="C719" s="95">
        <v>-3.5975869745016098E-2</v>
      </c>
      <c r="D719" s="95">
        <v>-1.0806544683873653E-2</v>
      </c>
      <c r="E719" s="95">
        <v>9.3978848308324814E-3</v>
      </c>
      <c r="F719" s="95">
        <v>5.3728697821497917E-3</v>
      </c>
      <c r="G719" s="95">
        <v>1.077392790466547E-2</v>
      </c>
      <c r="H719" s="95">
        <v>3.6789204459637403E-3</v>
      </c>
      <c r="I719" s="95">
        <v>4.0750112384557724E-3</v>
      </c>
      <c r="J719" s="95">
        <v>3.0655474402010441E-3</v>
      </c>
      <c r="K719" s="95">
        <v>3.2959263771772385E-3</v>
      </c>
      <c r="L719" s="95">
        <v>3.9443229325115681E-3</v>
      </c>
      <c r="M719" s="95">
        <v>3.2261346932500601E-3</v>
      </c>
      <c r="N719" s="95">
        <v>3.1539739575237036E-3</v>
      </c>
      <c r="O719" s="95">
        <v>4.5389882288873196E-3</v>
      </c>
      <c r="P719" s="95">
        <v>3.2030297443270683E-3</v>
      </c>
      <c r="Q719" s="95">
        <v>2.9525207355618477E-3</v>
      </c>
      <c r="R719" s="95">
        <v>3.4401679877191782E-3</v>
      </c>
      <c r="V719" s="94" t="s">
        <v>162</v>
      </c>
      <c r="W719" s="95">
        <f>C719-'Growth Contrib.'!C719</f>
        <v>-3.02901295781699E-8</v>
      </c>
      <c r="X719" s="95">
        <f>D719-'Growth Contrib.'!D719</f>
        <v>-5.7912975966883939E-8</v>
      </c>
      <c r="Y719" s="95">
        <f>E719-'Growth Contrib.'!E719</f>
        <v>3.0681350352695924E-8</v>
      </c>
      <c r="Z719" s="95">
        <f>F719-'Growth Contrib.'!F719</f>
        <v>4.6717965010434348E-8</v>
      </c>
      <c r="AA719" s="95">
        <f>G719-'Growth Contrib.'!G719</f>
        <v>1.1459867898383491E-8</v>
      </c>
      <c r="AB719" s="95">
        <f>H719-'Growth Contrib.'!H719</f>
        <v>-5.5463433952344932E-8</v>
      </c>
      <c r="AC719" s="95">
        <f>I719-'Growth Contrib.'!I719</f>
        <v>-4.7570806517918673E-8</v>
      </c>
      <c r="AD719" s="95">
        <f>J719-'Growth Contrib.'!J719</f>
        <v>1.3191692323135523E-7</v>
      </c>
      <c r="AE719" s="95">
        <f>K719-'Growth Contrib.'!K719</f>
        <v>-5.2453362794739611E-8</v>
      </c>
      <c r="AF719" s="95">
        <f>L719-'Growth Contrib.'!L719</f>
        <v>6.4076087994552333E-8</v>
      </c>
      <c r="AG719" s="95">
        <f>M719-'Growth Contrib.'!M719</f>
        <v>9.1206795076528846E-8</v>
      </c>
      <c r="AH719" s="95">
        <f>N719-'Growth Contrib.'!N719</f>
        <v>1.0426193403512835E-7</v>
      </c>
      <c r="AI719" s="95">
        <f>O719-'Growth Contrib.'!O719</f>
        <v>-1.0452711808345977E-7</v>
      </c>
      <c r="AJ719" s="95">
        <f>P719-'Growth Contrib.'!P719</f>
        <v>9.4534717737064511E-8</v>
      </c>
      <c r="AK719" s="95">
        <f>Q719-'Growth Contrib.'!Q719</f>
        <v>-5.7074691831113938E-7</v>
      </c>
      <c r="AL719" s="95">
        <f>R719-'Growth Contrib.'!R719</f>
        <v>3.1132616666032162E-7</v>
      </c>
    </row>
    <row r="720" spans="1:38" x14ac:dyDescent="0.2">
      <c r="A720" s="94" t="s">
        <v>156</v>
      </c>
      <c r="B720" s="85"/>
      <c r="C720" s="95">
        <v>-0.14387640357017517</v>
      </c>
      <c r="D720" s="95">
        <v>5.9268224984407425E-2</v>
      </c>
      <c r="E720" s="95">
        <v>0.11012734472751617</v>
      </c>
      <c r="F720" s="95">
        <v>-0.26627901196479797</v>
      </c>
      <c r="G720" s="95">
        <v>0.10483376681804657</v>
      </c>
      <c r="H720" s="95">
        <v>3.4036397933959961E-2</v>
      </c>
      <c r="I720" s="95">
        <v>-2.2693352773785591E-2</v>
      </c>
      <c r="J720" s="95">
        <v>-0.11558458209037781</v>
      </c>
      <c r="K720" s="95">
        <v>0.10523729026317596</v>
      </c>
      <c r="L720" s="95">
        <v>4.8633585684001446E-3</v>
      </c>
      <c r="M720" s="95">
        <v>4.1419573128223419E-2</v>
      </c>
      <c r="N720" s="95">
        <v>-8.5290126502513885E-2</v>
      </c>
      <c r="O720" s="95">
        <v>0.10836527496576309</v>
      </c>
      <c r="P720" s="95">
        <v>0.11491429805755615</v>
      </c>
      <c r="Q720" s="95">
        <v>-0.18837258219718933</v>
      </c>
      <c r="R720" s="95">
        <v>0.10132637619972229</v>
      </c>
      <c r="V720" s="94" t="s">
        <v>156</v>
      </c>
      <c r="W720" s="95">
        <f>C720-'Growth Contrib.'!C720</f>
        <v>8.6960633305377399E-8</v>
      </c>
      <c r="X720" s="95">
        <f>D720-'Growth Contrib.'!D720</f>
        <v>-3.5049411116483409E-8</v>
      </c>
      <c r="Y720" s="95">
        <f>E720-'Growth Contrib.'!E720</f>
        <v>-4.733948828078427E-7</v>
      </c>
      <c r="Z720" s="95">
        <f>F720-'Growth Contrib.'!F720</f>
        <v>3.8611668756738382E-7</v>
      </c>
      <c r="AA720" s="95">
        <f>G720-'Growth Contrib.'!G720</f>
        <v>9.9829031388609657E-8</v>
      </c>
      <c r="AB720" s="95">
        <f>H720-'Growth Contrib.'!H720</f>
        <v>-8.835997879902413E-8</v>
      </c>
      <c r="AC720" s="95">
        <f>I720-'Growth Contrib.'!I720</f>
        <v>8.1269639028852536E-8</v>
      </c>
      <c r="AD720" s="95">
        <f>J720-'Growth Contrib.'!J720</f>
        <v>-3.098692000214065E-8</v>
      </c>
      <c r="AE720" s="95">
        <f>K720-'Growth Contrib.'!K720</f>
        <v>7.5904258184378293E-8</v>
      </c>
      <c r="AF720" s="95">
        <f>L720-'Growth Contrib.'!L720</f>
        <v>-6.882604684788074E-8</v>
      </c>
      <c r="AG720" s="95">
        <f>M720-'Growth Contrib.'!M720</f>
        <v>8.7294893896805448E-8</v>
      </c>
      <c r="AH720" s="95">
        <f>N720-'Growth Contrib.'!N720</f>
        <v>-1.1998778907951202E-7</v>
      </c>
      <c r="AI720" s="95">
        <f>O720-'Growth Contrib.'!O720</f>
        <v>-1.771989532883822E-8</v>
      </c>
      <c r="AJ720" s="95">
        <f>P720-'Growth Contrib.'!P720</f>
        <v>-3.2312043428406323E-7</v>
      </c>
      <c r="AK720" s="95">
        <f>Q720-'Growth Contrib.'!Q720</f>
        <v>4.1028971795031843E-7</v>
      </c>
      <c r="AL720" s="95">
        <f>R720-'Growth Contrib.'!R720</f>
        <v>-7.1957432637437257E-8</v>
      </c>
    </row>
    <row r="721" spans="1:38" x14ac:dyDescent="0.2">
      <c r="A721" s="94" t="s">
        <v>10</v>
      </c>
      <c r="B721" s="85"/>
      <c r="C721" s="95">
        <v>-3.8824079092592001E-3</v>
      </c>
      <c r="D721" s="95">
        <v>0.25546151399612427</v>
      </c>
      <c r="E721" s="95">
        <v>-8.6363367736339569E-2</v>
      </c>
      <c r="F721" s="95">
        <v>7.2699993848800659E-2</v>
      </c>
      <c r="G721" s="95">
        <v>-1.1884842067956924E-2</v>
      </c>
      <c r="H721" s="95">
        <v>0.11956437677145004</v>
      </c>
      <c r="I721" s="95">
        <v>-0.16245381534099579</v>
      </c>
      <c r="J721" s="95">
        <v>5.5234327912330627E-2</v>
      </c>
      <c r="K721" s="95">
        <v>7.4619404971599579E-2</v>
      </c>
      <c r="L721" s="95">
        <v>-0.10615259408950806</v>
      </c>
      <c r="M721" s="95">
        <v>-7.9009369015693665E-2</v>
      </c>
      <c r="N721" s="95">
        <v>-7.8174799680709839E-2</v>
      </c>
      <c r="O721" s="95">
        <v>4.3301437981426716E-3</v>
      </c>
      <c r="P721" s="95">
        <v>-8.7095923721790314E-2</v>
      </c>
      <c r="Q721" s="95">
        <v>-2.1076921373605728E-2</v>
      </c>
      <c r="R721" s="95">
        <v>-8.7585702538490295E-2</v>
      </c>
      <c r="V721" s="94" t="s">
        <v>10</v>
      </c>
      <c r="W721" s="95">
        <f>C721-'Growth Contrib.'!C721</f>
        <v>1.8965963294662047E-8</v>
      </c>
      <c r="X721" s="95">
        <f>D721-'Growth Contrib.'!D721</f>
        <v>-3.0605370632263984E-7</v>
      </c>
      <c r="Y721" s="95">
        <f>E721-'Growth Contrib.'!E721</f>
        <v>-6.3452747126047093E-8</v>
      </c>
      <c r="Z721" s="95">
        <f>F721-'Growth Contrib.'!F721</f>
        <v>5.7598233030309309E-7</v>
      </c>
      <c r="AA721" s="95">
        <f>G721-'Growth Contrib.'!G721</f>
        <v>8.4855584257109706E-8</v>
      </c>
      <c r="AB721" s="95">
        <f>H721-'Growth Contrib.'!H721</f>
        <v>-5.362637919004154E-7</v>
      </c>
      <c r="AC721" s="95">
        <f>I721-'Growth Contrib.'!I721</f>
        <v>4.5675055979077506E-7</v>
      </c>
      <c r="AD721" s="95">
        <f>J721-'Growth Contrib.'!J721</f>
        <v>-2.0140566643622737E-7</v>
      </c>
      <c r="AE721" s="95">
        <f>K721-'Growth Contrib.'!K721</f>
        <v>-6.9108002681561587E-8</v>
      </c>
      <c r="AF721" s="95">
        <f>L721-'Growth Contrib.'!L721</f>
        <v>2.0132321074117776E-8</v>
      </c>
      <c r="AG721" s="95">
        <f>M721-'Growth Contrib.'!M721</f>
        <v>-4.5057212591514961E-7</v>
      </c>
      <c r="AH721" s="95">
        <f>N721-'Growth Contrib.'!N721</f>
        <v>5.3322100429520347E-7</v>
      </c>
      <c r="AI721" s="95">
        <f>O721-'Growth Contrib.'!O721</f>
        <v>-5.0527909508345237E-7</v>
      </c>
      <c r="AJ721" s="95">
        <f>P721-'Growth Contrib.'!P721</f>
        <v>3.3049346598312823E-7</v>
      </c>
      <c r="AK721" s="95">
        <f>Q721-'Growth Contrib.'!Q721</f>
        <v>3.7986982684423687E-8</v>
      </c>
      <c r="AL721" s="95">
        <f>R721-'Growth Contrib.'!R721</f>
        <v>1.3588623989924109E-8</v>
      </c>
    </row>
    <row r="722" spans="1:38" x14ac:dyDescent="0.2">
      <c r="A722" s="94" t="s">
        <v>163</v>
      </c>
      <c r="B722" s="85"/>
      <c r="C722" s="95">
        <v>-9.9367648363113403E-3</v>
      </c>
      <c r="D722" s="95">
        <v>-1.0477230884134769E-2</v>
      </c>
      <c r="E722" s="95">
        <v>7.2496179491281509E-3</v>
      </c>
      <c r="F722" s="95">
        <v>1.6410578042268753E-2</v>
      </c>
      <c r="G722" s="95">
        <v>4.530471283942461E-3</v>
      </c>
      <c r="H722" s="95">
        <v>-8.5916591342538595E-4</v>
      </c>
      <c r="I722" s="95">
        <v>3.3526241779327393E-2</v>
      </c>
      <c r="J722" s="95">
        <v>-6.136755459010601E-3</v>
      </c>
      <c r="K722" s="95">
        <v>2.8595287352800369E-2</v>
      </c>
      <c r="L722" s="95">
        <v>4.8567331396043301E-3</v>
      </c>
      <c r="M722" s="95">
        <v>8.2558486610651016E-3</v>
      </c>
      <c r="N722" s="95">
        <v>-2.7862278744578362E-2</v>
      </c>
      <c r="O722" s="95">
        <v>2.6400766801089048E-3</v>
      </c>
      <c r="P722" s="95">
        <v>-2.9986475128680468E-3</v>
      </c>
      <c r="Q722" s="95">
        <v>-7.979133166372776E-3</v>
      </c>
      <c r="R722" s="95">
        <v>-5.4345279932022095E-3</v>
      </c>
      <c r="V722" s="94" t="s">
        <v>163</v>
      </c>
      <c r="W722" s="95">
        <f>C722-'Growth Contrib.'!C722</f>
        <v>-5.8890323739041461E-8</v>
      </c>
      <c r="X722" s="95">
        <f>D722-'Growth Contrib.'!D722</f>
        <v>1.728822736704605E-8</v>
      </c>
      <c r="Y722" s="95">
        <f>E722-'Growth Contrib.'!E722</f>
        <v>-6.614211684949356E-8</v>
      </c>
      <c r="Z722" s="95">
        <f>F722-'Growth Contrib.'!F722</f>
        <v>-4.1566879450255501E-7</v>
      </c>
      <c r="AA722" s="95">
        <f>G722-'Growth Contrib.'!G722</f>
        <v>5.119050786508289E-7</v>
      </c>
      <c r="AB722" s="95">
        <f>H722-'Growth Contrib.'!H722</f>
        <v>-4.9810602336134921E-7</v>
      </c>
      <c r="AC722" s="95">
        <f>I722-'Growth Contrib.'!I722</f>
        <v>2.5394425288288724E-7</v>
      </c>
      <c r="AD722" s="95">
        <f>J722-'Growth Contrib.'!J722</f>
        <v>5.1138749126902056E-7</v>
      </c>
      <c r="AE722" s="95">
        <f>K722-'Growth Contrib.'!K722</f>
        <v>-4.724813067007172E-7</v>
      </c>
      <c r="AF722" s="95">
        <f>L722-'Growth Contrib.'!L722</f>
        <v>5.857435563978719E-7</v>
      </c>
      <c r="AG722" s="95">
        <f>M722-'Growth Contrib.'!M722</f>
        <v>-7.314861425189445E-7</v>
      </c>
      <c r="AH722" s="95">
        <f>N722-'Growth Contrib.'!N722</f>
        <v>1.2662625590437182E-7</v>
      </c>
      <c r="AI722" s="95">
        <f>O722-'Growth Contrib.'!O722</f>
        <v>-2.4290144047187101E-8</v>
      </c>
      <c r="AJ722" s="95">
        <f>P722-'Growth Contrib.'!P722</f>
        <v>-1.5878801493465766E-7</v>
      </c>
      <c r="AK722" s="95">
        <f>Q722-'Growth Contrib.'!Q722</f>
        <v>5.2989222814985026E-7</v>
      </c>
      <c r="AL722" s="95">
        <f>R722-'Growth Contrib.'!R722</f>
        <v>6.899134599291229E-8</v>
      </c>
    </row>
    <row r="723" spans="1:38" x14ac:dyDescent="0.2">
      <c r="A723" s="94" t="s">
        <v>164</v>
      </c>
      <c r="B723" s="85"/>
      <c r="C723" s="95">
        <v>-6.9771833717823029E-2</v>
      </c>
      <c r="D723" s="95">
        <v>4.4530816376209259E-3</v>
      </c>
      <c r="E723" s="95">
        <v>3.6661406047642231E-3</v>
      </c>
      <c r="F723" s="95">
        <v>2.1179958712309599E-3</v>
      </c>
      <c r="G723" s="95">
        <v>3.8017451297491789E-3</v>
      </c>
      <c r="H723" s="95">
        <v>1.6586921410635114E-3</v>
      </c>
      <c r="I723" s="95">
        <v>9.0081256348639727E-4</v>
      </c>
      <c r="J723" s="95">
        <v>3.8044843822717667E-3</v>
      </c>
      <c r="K723" s="95">
        <v>2.3168649058789015E-3</v>
      </c>
      <c r="L723" s="95">
        <v>2.8721548151224852E-3</v>
      </c>
      <c r="M723" s="95">
        <v>4.5047709718346596E-3</v>
      </c>
      <c r="N723" s="95">
        <v>2.8548226691782475E-3</v>
      </c>
      <c r="O723" s="95">
        <v>1.229570060968399E-2</v>
      </c>
      <c r="P723" s="95">
        <v>-1.0425367392599583E-2</v>
      </c>
      <c r="Q723" s="95">
        <v>3.1674578785896301E-3</v>
      </c>
      <c r="R723" s="95">
        <v>1.2218174524605274E-2</v>
      </c>
      <c r="V723" s="94" t="s">
        <v>164</v>
      </c>
      <c r="W723" s="95">
        <f>C723-'Growth Contrib.'!C723</f>
        <v>-1.6073927480708683E-8</v>
      </c>
      <c r="X723" s="95">
        <f>D723-'Growth Contrib.'!D723</f>
        <v>3.6114608836443352E-8</v>
      </c>
      <c r="Y723" s="95">
        <f>E723-'Growth Contrib.'!E723</f>
        <v>3.1053173136629669E-8</v>
      </c>
      <c r="Z723" s="95">
        <f>F723-'Growth Contrib.'!F723</f>
        <v>-3.1879909039023158E-8</v>
      </c>
      <c r="AA723" s="95">
        <f>G723-'Growth Contrib.'!G723</f>
        <v>3.4762134629162666E-8</v>
      </c>
      <c r="AB723" s="95">
        <f>H723-'Growth Contrib.'!H723</f>
        <v>-2.2125887386148513E-8</v>
      </c>
      <c r="AC723" s="95">
        <f>I723-'Growth Contrib.'!I723</f>
        <v>-2.1195914088451527E-8</v>
      </c>
      <c r="AD723" s="95">
        <f>J723-'Growth Contrib.'!J723</f>
        <v>4.4583987419011956E-8</v>
      </c>
      <c r="AE723" s="95">
        <f>K723-'Growth Contrib.'!K723</f>
        <v>1.8774929140021046E-8</v>
      </c>
      <c r="AF723" s="95">
        <f>L723-'Growth Contrib.'!L723</f>
        <v>-1.7974014299496077E-8</v>
      </c>
      <c r="AG723" s="95">
        <f>M723-'Growth Contrib.'!M723</f>
        <v>5.6611727267813494E-9</v>
      </c>
      <c r="AH723" s="95">
        <f>N723-'Growth Contrib.'!N723</f>
        <v>-5.333090030354426E-9</v>
      </c>
      <c r="AI723" s="95">
        <f>O723-'Growth Contrib.'!O723</f>
        <v>-3.9575270581460043E-8</v>
      </c>
      <c r="AJ723" s="95">
        <f>P723-'Growth Contrib.'!P723</f>
        <v>4.6054328926847798E-8</v>
      </c>
      <c r="AK723" s="95">
        <f>Q723-'Growth Contrib.'!Q723</f>
        <v>1.7176023877490953E-8</v>
      </c>
      <c r="AL723" s="95">
        <f>R723-'Growth Contrib.'!R723</f>
        <v>-4.2738761540234149E-8</v>
      </c>
    </row>
    <row r="724" spans="1:38" x14ac:dyDescent="0.2">
      <c r="A724" s="94" t="s">
        <v>165</v>
      </c>
      <c r="B724" s="85"/>
      <c r="C724" s="95">
        <v>8.4905726835131645E-3</v>
      </c>
      <c r="D724" s="95">
        <v>-1.635843887925148E-2</v>
      </c>
      <c r="E724" s="95">
        <v>-1.010383665561676E-2</v>
      </c>
      <c r="F724" s="95">
        <v>2.6730259880423546E-2</v>
      </c>
      <c r="G724" s="95">
        <v>2.464299276471138E-2</v>
      </c>
      <c r="H724" s="95">
        <v>4.4017374515533447E-2</v>
      </c>
      <c r="I724" s="95">
        <v>4.3516315519809723E-2</v>
      </c>
      <c r="J724" s="95">
        <v>6.4401201903820038E-2</v>
      </c>
      <c r="K724" s="95">
        <v>-5.5606063455343246E-2</v>
      </c>
      <c r="L724" s="95">
        <v>4.1854571551084518E-2</v>
      </c>
      <c r="M724" s="95">
        <v>2.8755435720086098E-2</v>
      </c>
      <c r="N724" s="95">
        <v>-2.5390513241291046E-2</v>
      </c>
      <c r="O724" s="95">
        <v>-1.0810266248881817E-2</v>
      </c>
      <c r="P724" s="95">
        <v>3.8696642965078354E-2</v>
      </c>
      <c r="Q724" s="95">
        <v>-7.2675547562539577E-3</v>
      </c>
      <c r="R724" s="95">
        <v>1.5869617462158203E-2</v>
      </c>
      <c r="V724" s="94" t="s">
        <v>165</v>
      </c>
      <c r="W724" s="95">
        <f>C724-'Growth Contrib.'!C724</f>
        <v>-2.7780454935413812E-7</v>
      </c>
      <c r="X724" s="95">
        <f>D724-'Growth Contrib.'!D724</f>
        <v>2.822880977547404E-7</v>
      </c>
      <c r="Y724" s="95">
        <f>E724-'Growth Contrib.'!E724</f>
        <v>-8.0733392304743745E-8</v>
      </c>
      <c r="Z724" s="95">
        <f>F724-'Growth Contrib.'!F724</f>
        <v>1.0144505501949452E-7</v>
      </c>
      <c r="AA724" s="95">
        <f>G724-'Growth Contrib.'!G724</f>
        <v>-3.6893543782848259E-7</v>
      </c>
      <c r="AB724" s="95">
        <f>H724-'Growth Contrib.'!H724</f>
        <v>-1.4172821666269542E-9</v>
      </c>
      <c r="AC724" s="95">
        <f>I724-'Growth Contrib.'!I724</f>
        <v>1.899070260422131E-7</v>
      </c>
      <c r="AD724" s="95">
        <f>J724-'Growth Contrib.'!J724</f>
        <v>4.2205360317737473E-7</v>
      </c>
      <c r="AE724" s="95">
        <f>K724-'Growth Contrib.'!K724</f>
        <v>5.9800142122867772E-8</v>
      </c>
      <c r="AF724" s="95">
        <f>L724-'Growth Contrib.'!L724</f>
        <v>-3.3535484814106731E-7</v>
      </c>
      <c r="AG724" s="95">
        <f>M724-'Growth Contrib.'!M724</f>
        <v>-3.3763890983085076E-7</v>
      </c>
      <c r="AH724" s="95">
        <f>N724-'Growth Contrib.'!N724</f>
        <v>7.6923364245723436E-7</v>
      </c>
      <c r="AI724" s="95">
        <f>O724-'Growth Contrib.'!O724</f>
        <v>-5.8201811037328355E-7</v>
      </c>
      <c r="AJ724" s="95">
        <f>P724-'Growth Contrib.'!P724</f>
        <v>5.9457306321453185E-8</v>
      </c>
      <c r="AK724" s="95">
        <f>Q724-'Growth Contrib.'!Q724</f>
        <v>3.6570561407021224E-7</v>
      </c>
      <c r="AL724" s="95">
        <f>R724-'Growth Contrib.'!R724</f>
        <v>-4.6812185767672321E-7</v>
      </c>
    </row>
    <row r="725" spans="1:38" x14ac:dyDescent="0.2">
      <c r="A725" s="94" t="s">
        <v>166</v>
      </c>
      <c r="B725" s="85"/>
      <c r="C725" s="95">
        <v>5.70790134370327E-2</v>
      </c>
      <c r="D725" s="95">
        <v>-4.3391473591327667E-2</v>
      </c>
      <c r="E725" s="95">
        <v>3.5959832370281219E-2</v>
      </c>
      <c r="F725" s="95">
        <v>3.4094460308551788E-2</v>
      </c>
      <c r="G725" s="95">
        <v>4.6945281326770782E-2</v>
      </c>
      <c r="H725" s="95">
        <v>4.4060375541448593E-2</v>
      </c>
      <c r="I725" s="95">
        <v>3.293566033244133E-2</v>
      </c>
      <c r="J725" s="95">
        <v>3.0914397910237312E-2</v>
      </c>
      <c r="K725" s="95">
        <v>2.2904742509126663E-2</v>
      </c>
      <c r="L725" s="95">
        <v>2.3504173383116722E-2</v>
      </c>
      <c r="M725" s="95">
        <v>2.4578869342803955E-2</v>
      </c>
      <c r="N725" s="95">
        <v>2.2210866212844849E-2</v>
      </c>
      <c r="O725" s="95">
        <v>2.3404568433761597E-2</v>
      </c>
      <c r="P725" s="95">
        <v>2.2069588303565979E-2</v>
      </c>
      <c r="Q725" s="95">
        <v>2.1895170211791992E-2</v>
      </c>
      <c r="R725" s="95">
        <v>1.9086204469203949E-2</v>
      </c>
      <c r="V725" s="94" t="s">
        <v>166</v>
      </c>
      <c r="W725" s="95">
        <f>C725-'Growth Contrib.'!C725</f>
        <v>4.3611726750075741E-7</v>
      </c>
      <c r="X725" s="95">
        <f>D725-'Growth Contrib.'!D725</f>
        <v>-7.8818879421099775E-7</v>
      </c>
      <c r="Y725" s="95">
        <f>E725-'Growth Contrib.'!E725</f>
        <v>7.8439809917535408E-7</v>
      </c>
      <c r="Z725" s="95">
        <f>F725-'Growth Contrib.'!F725</f>
        <v>-3.0389904123739875E-7</v>
      </c>
      <c r="AA725" s="95">
        <f>G725-'Growth Contrib.'!G725</f>
        <v>9.3190942046517122E-9</v>
      </c>
      <c r="AB725" s="95">
        <f>H725-'Growth Contrib.'!H725</f>
        <v>2.4202022374381071E-7</v>
      </c>
      <c r="AC725" s="95">
        <f>I725-'Growth Contrib.'!I725</f>
        <v>-2.8136562375824514E-7</v>
      </c>
      <c r="AD725" s="95">
        <f>J725-'Growth Contrib.'!J725</f>
        <v>3.2189549551212004E-7</v>
      </c>
      <c r="AE725" s="95">
        <f>K725-'Growth Contrib.'!K725</f>
        <v>-4.8482055393234136E-7</v>
      </c>
      <c r="AF725" s="95">
        <f>L725-'Growth Contrib.'!L725</f>
        <v>-2.1890626631868026E-7</v>
      </c>
      <c r="AG725" s="95">
        <f>M725-'Growth Contrib.'!M725</f>
        <v>1.8346184004619515E-7</v>
      </c>
      <c r="AH725" s="95">
        <f>N725-'Growth Contrib.'!N725</f>
        <v>-2.2498023072997642E-8</v>
      </c>
      <c r="AI725" s="95">
        <f>O725-'Growth Contrib.'!O725</f>
        <v>1.321231777942633E-7</v>
      </c>
      <c r="AJ725" s="95">
        <f>P725-'Growth Contrib.'!P725</f>
        <v>3.4388723770678586E-7</v>
      </c>
      <c r="AK725" s="95">
        <f>Q725-'Growth Contrib.'!Q725</f>
        <v>-1.3347132135285711E-7</v>
      </c>
      <c r="AL725" s="95">
        <f>R725-'Growth Contrib.'!R725</f>
        <v>-1.666303568216565E-7</v>
      </c>
    </row>
    <row r="726" spans="1:38" x14ac:dyDescent="0.2">
      <c r="A726" s="96" t="s">
        <v>167</v>
      </c>
      <c r="B726" s="97"/>
      <c r="C726" s="98">
        <v>5.5391225963830948E-2</v>
      </c>
      <c r="D726" s="98">
        <v>4.3907463550567627E-2</v>
      </c>
      <c r="E726" s="98">
        <v>3.8147415965795517E-2</v>
      </c>
      <c r="F726" s="98">
        <v>4.452996701002121E-2</v>
      </c>
      <c r="G726" s="98">
        <v>1.5470763668417931E-2</v>
      </c>
      <c r="H726" s="98">
        <v>3.1282763928174973E-2</v>
      </c>
      <c r="I726" s="98">
        <v>2.7848638594150543E-2</v>
      </c>
      <c r="J726" s="98">
        <v>2.6633860543370247E-2</v>
      </c>
      <c r="K726" s="98">
        <v>1.2483992613852024E-2</v>
      </c>
      <c r="L726" s="98">
        <v>1.5174818225204945E-2</v>
      </c>
      <c r="M726" s="98">
        <v>-1.5025436878204346E-2</v>
      </c>
      <c r="N726" s="98">
        <v>1.2698541395366192E-2</v>
      </c>
      <c r="O726" s="98">
        <v>1.1165723204612732E-2</v>
      </c>
      <c r="P726" s="98">
        <v>1.1932292021811008E-2</v>
      </c>
      <c r="Q726" s="98">
        <v>8.7551698088645935E-3</v>
      </c>
      <c r="R726" s="98">
        <v>-1.3257819227874279E-3</v>
      </c>
      <c r="V726" s="96" t="s">
        <v>167</v>
      </c>
      <c r="W726" s="98">
        <f>C726-'Growth Contrib.'!C726</f>
        <v>3.9417239514061286E-8</v>
      </c>
      <c r="X726" s="98">
        <f>D726-'Growth Contrib.'!D726</f>
        <v>7.0905987664682257E-8</v>
      </c>
      <c r="Y726" s="98">
        <f>E726-'Growth Contrib.'!E726</f>
        <v>-2.2452263664235472E-7</v>
      </c>
      <c r="Z726" s="98">
        <f>F726-'Growth Contrib.'!F726</f>
        <v>5.2304314182571865E-7</v>
      </c>
      <c r="AA726" s="98">
        <f>G726-'Growth Contrib.'!G726</f>
        <v>-1.6722412236012951E-7</v>
      </c>
      <c r="AB726" s="98">
        <f>H726-'Growth Contrib.'!H726</f>
        <v>-1.622295427369802E-7</v>
      </c>
      <c r="AC726" s="98">
        <f>I726-'Growth Contrib.'!I726</f>
        <v>-1.6810955539778294E-7</v>
      </c>
      <c r="AD726" s="98">
        <f>J726-'Growth Contrib.'!J726</f>
        <v>-1.6015647547745759E-7</v>
      </c>
      <c r="AE726" s="98">
        <f>K726-'Growth Contrib.'!K726</f>
        <v>-3.127519446026461E-8</v>
      </c>
      <c r="AF726" s="98">
        <f>L726-'Growth Contrib.'!L726</f>
        <v>3.1825953373740279E-7</v>
      </c>
      <c r="AG726" s="98">
        <f>M726-'Growth Contrib.'!M726</f>
        <v>2.7149808327041336E-7</v>
      </c>
      <c r="AH726" s="98">
        <f>N726-'Growth Contrib.'!N726</f>
        <v>7.3388541181607092E-9</v>
      </c>
      <c r="AI726" s="98">
        <f>O726-'Growth Contrib.'!O726</f>
        <v>-2.4853068213669116E-7</v>
      </c>
      <c r="AJ726" s="98">
        <f>P726-'Growth Contrib.'!P726</f>
        <v>-5.7056153695764222E-8</v>
      </c>
      <c r="AK726" s="98">
        <f>Q726-'Growth Contrib.'!Q726</f>
        <v>-1.920414153047667E-7</v>
      </c>
      <c r="AL726" s="98">
        <f>R726-'Growth Contrib.'!R726</f>
        <v>-1.1382198161703945E-7</v>
      </c>
    </row>
    <row r="727" spans="1:38" x14ac:dyDescent="0.2">
      <c r="A727" s="1"/>
      <c r="V727" s="1"/>
    </row>
    <row r="728" spans="1:38" x14ac:dyDescent="0.2">
      <c r="A728" s="59" t="s">
        <v>230</v>
      </c>
      <c r="B728" s="60"/>
      <c r="C728" s="60"/>
      <c r="D728" s="60"/>
      <c r="E728" s="60"/>
      <c r="F728" s="60"/>
      <c r="G728" s="60"/>
      <c r="H728" s="60"/>
      <c r="I728" s="60"/>
      <c r="J728" s="60"/>
      <c r="K728" s="60"/>
      <c r="L728" s="60"/>
      <c r="M728" s="60"/>
      <c r="N728" s="60"/>
      <c r="O728" s="60"/>
      <c r="P728" s="60"/>
      <c r="Q728" s="60"/>
      <c r="R728" s="60"/>
      <c r="V728" s="59" t="s">
        <v>230</v>
      </c>
      <c r="W728" s="60"/>
      <c r="X728" s="60"/>
      <c r="Y728" s="60"/>
      <c r="Z728" s="60"/>
      <c r="AA728" s="60"/>
      <c r="AB728" s="60"/>
      <c r="AC728" s="60"/>
      <c r="AD728" s="60"/>
      <c r="AE728" s="60"/>
      <c r="AF728" s="60"/>
      <c r="AG728" s="60"/>
      <c r="AH728" s="60"/>
      <c r="AI728" s="60"/>
      <c r="AJ728" s="60"/>
      <c r="AK728" s="60"/>
      <c r="AL728" s="60"/>
    </row>
    <row r="729" spans="1:38" ht="15" x14ac:dyDescent="0.2">
      <c r="A729" s="87" t="s">
        <v>7</v>
      </c>
      <c r="B729" s="32"/>
      <c r="C729" s="32">
        <v>2007</v>
      </c>
      <c r="D729" s="32">
        <v>2008</v>
      </c>
      <c r="E729" s="32">
        <v>2009</v>
      </c>
      <c r="F729" s="32">
        <v>2010</v>
      </c>
      <c r="G729" s="32">
        <v>2011</v>
      </c>
      <c r="H729" s="32">
        <v>2012</v>
      </c>
      <c r="I729" s="32">
        <v>2013</v>
      </c>
      <c r="J729" s="32">
        <v>2014</v>
      </c>
      <c r="K729" s="32">
        <v>2015</v>
      </c>
      <c r="L729" s="32">
        <v>2016</v>
      </c>
      <c r="M729" s="32">
        <v>2017</v>
      </c>
      <c r="N729" s="32">
        <v>2018</v>
      </c>
      <c r="O729" s="32">
        <v>2019</v>
      </c>
      <c r="P729" s="32">
        <v>2020</v>
      </c>
      <c r="Q729" s="32">
        <v>2021</v>
      </c>
      <c r="R729" s="32">
        <v>2022</v>
      </c>
      <c r="V729" s="87" t="s">
        <v>7</v>
      </c>
      <c r="W729" s="32">
        <v>2007</v>
      </c>
      <c r="X729" s="32">
        <v>2008</v>
      </c>
      <c r="Y729" s="32">
        <v>2009</v>
      </c>
      <c r="Z729" s="32">
        <v>2010</v>
      </c>
      <c r="AA729" s="32">
        <v>2011</v>
      </c>
      <c r="AB729" s="32">
        <v>2012</v>
      </c>
      <c r="AC729" s="32">
        <v>2013</v>
      </c>
      <c r="AD729" s="32">
        <v>2014</v>
      </c>
      <c r="AE729" s="32">
        <v>2015</v>
      </c>
      <c r="AF729" s="32">
        <v>2016</v>
      </c>
      <c r="AG729" s="32">
        <v>2017</v>
      </c>
      <c r="AH729" s="32">
        <v>2018</v>
      </c>
      <c r="AI729" s="32">
        <v>2019</v>
      </c>
      <c r="AJ729" s="32">
        <v>2020</v>
      </c>
      <c r="AK729" s="32">
        <v>2021</v>
      </c>
      <c r="AL729" s="32">
        <v>2022</v>
      </c>
    </row>
    <row r="730" spans="1:38" x14ac:dyDescent="0.2">
      <c r="A730" s="94" t="s">
        <v>28</v>
      </c>
      <c r="B730" s="85"/>
      <c r="C730" s="95" cm="1">
        <f t="array" ref="C730:R740">TRANSPOSE('5.Stata-DNSP&amp;State'!M273:W288)</f>
        <v>9.7072316566482186E-4</v>
      </c>
      <c r="D730" s="95">
        <v>1.3416726142168045E-3</v>
      </c>
      <c r="E730" s="95">
        <v>-7.2087411535903811E-4</v>
      </c>
      <c r="F730" s="95">
        <v>-5.2930356469005346E-4</v>
      </c>
      <c r="G730" s="95">
        <v>-7.0839130785316229E-5</v>
      </c>
      <c r="H730" s="95">
        <v>-3.8379409816116095E-3</v>
      </c>
      <c r="I730" s="95">
        <v>-5.2676661871373653E-3</v>
      </c>
      <c r="J730" s="95">
        <v>-2.5425232015550137E-3</v>
      </c>
      <c r="K730" s="95">
        <v>1.4682547189295292E-3</v>
      </c>
      <c r="L730" s="95">
        <v>9.1790774604305625E-4</v>
      </c>
      <c r="M730" s="95">
        <v>3.5500619560480118E-4</v>
      </c>
      <c r="N730" s="95">
        <v>-3.7316977977752686E-4</v>
      </c>
      <c r="O730" s="95">
        <v>6.1386392917484045E-4</v>
      </c>
      <c r="P730" s="95">
        <v>-1.8878384726122022E-3</v>
      </c>
      <c r="Q730" s="95">
        <v>-4.5340298675000668E-4</v>
      </c>
      <c r="R730" s="95">
        <v>-4.3733618804253638E-4</v>
      </c>
      <c r="V730" s="94" t="s">
        <v>28</v>
      </c>
      <c r="W730" s="95">
        <f>C730-'Growth Contrib.'!C730</f>
        <v>3.5865664821843786E-8</v>
      </c>
      <c r="X730" s="95">
        <f>D730-'Growth Contrib.'!D730</f>
        <v>-5.5385783195426724E-8</v>
      </c>
      <c r="Y730" s="95">
        <f>E730-'Growth Contrib.'!E730</f>
        <v>6.4984640961896108E-8</v>
      </c>
      <c r="Z730" s="95">
        <f>F730-'Growth Contrib.'!F730</f>
        <v>-5.4664690053414858E-8</v>
      </c>
      <c r="AA730" s="95">
        <f>G730-'Growth Contrib.'!G730</f>
        <v>-1.0210785316225324E-8</v>
      </c>
      <c r="AB730" s="95">
        <f>H730-'Growth Contrib.'!H730</f>
        <v>8.0018388390595135E-8</v>
      </c>
      <c r="AC730" s="95">
        <f>I730-'Growth Contrib.'!I730</f>
        <v>-5.1871373654699404E-9</v>
      </c>
      <c r="AD730" s="95">
        <f>J730-'Growth Contrib.'!J730</f>
        <v>-8.4201555013586199E-8</v>
      </c>
      <c r="AE730" s="95">
        <f>K730-'Growth Contrib.'!K730</f>
        <v>2.1718929529195366E-8</v>
      </c>
      <c r="AF730" s="95">
        <f>L730-'Growth Contrib.'!L730</f>
        <v>4.9846043056263507E-8</v>
      </c>
      <c r="AG730" s="95">
        <f>M730-'Growth Contrib.'!M730</f>
        <v>-4.2004395198842401E-8</v>
      </c>
      <c r="AH730" s="95">
        <f>N730-'Growth Contrib.'!N730</f>
        <v>-6.3797775268496955E-9</v>
      </c>
      <c r="AI730" s="95">
        <f>O730-'Growth Contrib.'!O730</f>
        <v>5.4429174840397304E-8</v>
      </c>
      <c r="AJ730" s="95">
        <f>P730-'Growth Contrib.'!P730</f>
        <v>-5.747261220211651E-8</v>
      </c>
      <c r="AK730" s="95">
        <f>Q730-'Growth Contrib.'!Q730</f>
        <v>7.0913249993333032E-8</v>
      </c>
      <c r="AL730" s="95">
        <f>R730-'Growth Contrib.'!R730</f>
        <v>-5.2788042536396507E-8</v>
      </c>
    </row>
    <row r="731" spans="1:38" x14ac:dyDescent="0.2">
      <c r="A731" s="94" t="s">
        <v>161</v>
      </c>
      <c r="B731" s="85"/>
      <c r="C731" s="95">
        <v>3.9846012368798256E-3</v>
      </c>
      <c r="D731" s="95">
        <v>5.333110224455595E-3</v>
      </c>
      <c r="E731" s="95">
        <v>9.8196091130375862E-3</v>
      </c>
      <c r="F731" s="95">
        <v>3.9784784894436598E-4</v>
      </c>
      <c r="G731" s="95">
        <v>9.9610211327672005E-3</v>
      </c>
      <c r="H731" s="95">
        <v>1.7669233784545213E-5</v>
      </c>
      <c r="I731" s="95">
        <v>2.0297293303883635E-5</v>
      </c>
      <c r="J731" s="95">
        <v>1.0538671165704727E-2</v>
      </c>
      <c r="K731" s="95">
        <v>5.1172632083762437E-5</v>
      </c>
      <c r="L731" s="95">
        <v>1.3733764353673905E-4</v>
      </c>
      <c r="M731" s="95">
        <v>5.0737098790705204E-3</v>
      </c>
      <c r="N731" s="95">
        <v>-4.2091520299436525E-5</v>
      </c>
      <c r="O731" s="95">
        <v>1.8370688194409013E-3</v>
      </c>
      <c r="P731" s="95">
        <v>1.8581304175313562E-4</v>
      </c>
      <c r="Q731" s="95">
        <v>-2.0574220980051905E-4</v>
      </c>
      <c r="R731" s="95">
        <v>1.4800633070990443E-3</v>
      </c>
      <c r="V731" s="94" t="s">
        <v>161</v>
      </c>
      <c r="W731" s="95">
        <f>C731-'Growth Contrib.'!C731</f>
        <v>-7.0763120174274774E-8</v>
      </c>
      <c r="X731" s="95">
        <f>D731-'Growth Contrib.'!D731</f>
        <v>1.5522445559468245E-7</v>
      </c>
      <c r="Y731" s="95">
        <f>E731-'Growth Contrib.'!E731</f>
        <v>-2.398869624140737E-7</v>
      </c>
      <c r="Z731" s="95">
        <f>F731-'Growth Contrib.'!F731</f>
        <v>-5.7151055634014399E-8</v>
      </c>
      <c r="AA731" s="95">
        <f>G731-'Growth Contrib.'!G731</f>
        <v>2.3013276720038056E-7</v>
      </c>
      <c r="AB731" s="95">
        <f>H731-'Growth Contrib.'!H731</f>
        <v>-9.6215454786113038E-11</v>
      </c>
      <c r="AC731" s="95">
        <f>I731-'Growth Contrib.'!I731</f>
        <v>-4.266961163640001E-10</v>
      </c>
      <c r="AD731" s="95">
        <f>J731-'Growth Contrib.'!J731</f>
        <v>-1.1883429527209666E-7</v>
      </c>
      <c r="AE731" s="95">
        <f>K731-'Growth Contrib.'!K731</f>
        <v>-8.1791623755995968E-10</v>
      </c>
      <c r="AF731" s="95">
        <f>L731-'Growth Contrib.'!L731</f>
        <v>-1.556463260956719E-9</v>
      </c>
      <c r="AG731" s="95">
        <f>M731-'Growth Contrib.'!M731</f>
        <v>7.4879070520450508E-8</v>
      </c>
      <c r="AH731" s="95">
        <f>N731-'Growth Contrib.'!N731</f>
        <v>-2.029943652271304E-11</v>
      </c>
      <c r="AI731" s="95">
        <f>O731-'Growth Contrib.'!O731</f>
        <v>1.1481944090126206E-7</v>
      </c>
      <c r="AJ731" s="95">
        <f>P731-'Growth Contrib.'!P731</f>
        <v>1.5417531356134214E-9</v>
      </c>
      <c r="AK731" s="95">
        <f>Q731-'Growth Contrib.'!Q731</f>
        <v>-1.7098005190493981E-9</v>
      </c>
      <c r="AL731" s="95">
        <f>R731-'Growth Contrib.'!R731</f>
        <v>3.630709904424434E-8</v>
      </c>
    </row>
    <row r="732" spans="1:38" x14ac:dyDescent="0.2">
      <c r="A732" s="94" t="s">
        <v>30</v>
      </c>
      <c r="B732" s="85"/>
      <c r="C732" s="95">
        <v>2.3734923452138901E-3</v>
      </c>
      <c r="D732" s="95">
        <v>2.1448871120810509E-3</v>
      </c>
      <c r="E732" s="95">
        <v>1.7754947766661644E-3</v>
      </c>
      <c r="F732" s="95">
        <v>1.737310434691608E-3</v>
      </c>
      <c r="G732" s="95">
        <v>1.9278834806755185E-3</v>
      </c>
      <c r="H732" s="95">
        <v>1.6482690116390586E-3</v>
      </c>
      <c r="I732" s="95">
        <v>2.1888171322643757E-3</v>
      </c>
      <c r="J732" s="95">
        <v>2.8320446144789457E-3</v>
      </c>
      <c r="K732" s="95">
        <v>2.8017540462315083E-3</v>
      </c>
      <c r="L732" s="95">
        <v>2.6244667824357748E-3</v>
      </c>
      <c r="M732" s="95">
        <v>2.8048900421708822E-3</v>
      </c>
      <c r="N732" s="95">
        <v>3.2253109384328127E-3</v>
      </c>
      <c r="O732" s="95">
        <v>3.0382990371435881E-3</v>
      </c>
      <c r="P732" s="95">
        <v>2.8645019046962261E-3</v>
      </c>
      <c r="Q732" s="95">
        <v>2.0097170490771532E-3</v>
      </c>
      <c r="R732" s="95">
        <v>2.0826375111937523E-3</v>
      </c>
      <c r="V732" s="94" t="s">
        <v>30</v>
      </c>
      <c r="W732" s="95">
        <f>C732-'Growth Contrib.'!C732</f>
        <v>-4.5654786110047724E-8</v>
      </c>
      <c r="X732" s="95">
        <f>D732-'Growth Contrib.'!D732</f>
        <v>1.0911208105091053E-7</v>
      </c>
      <c r="Y732" s="95">
        <f>E732-'Growth Contrib.'!E732</f>
        <v>-8.3223333835697258E-8</v>
      </c>
      <c r="Z732" s="95">
        <f>F732-'Growth Contrib.'!F732</f>
        <v>-3.9565308391966564E-8</v>
      </c>
      <c r="AA732" s="95">
        <f>G732-'Growth Contrib.'!G732</f>
        <v>2.5480675518553889E-8</v>
      </c>
      <c r="AB732" s="95">
        <f>H732-'Growth Contrib.'!H732</f>
        <v>-1.898836094133341E-8</v>
      </c>
      <c r="AC732" s="95">
        <f>I732-'Growth Contrib.'!I732</f>
        <v>1.1813226437557348E-7</v>
      </c>
      <c r="AD732" s="95">
        <f>J732-'Growth Contrib.'!J732</f>
        <v>-9.1385521054122842E-8</v>
      </c>
      <c r="AE732" s="95">
        <f>K732-'Growth Contrib.'!K732</f>
        <v>-2.9953768491616795E-8</v>
      </c>
      <c r="AF732" s="95">
        <f>L732-'Growth Contrib.'!L732</f>
        <v>1.4078243577462721E-7</v>
      </c>
      <c r="AG732" s="95">
        <f>M732-'Growth Contrib.'!M732</f>
        <v>-2.7957829117769561E-8</v>
      </c>
      <c r="AH732" s="95">
        <f>N732-'Growth Contrib.'!N732</f>
        <v>-6.1567187112365751E-11</v>
      </c>
      <c r="AI732" s="95">
        <f>O732-'Growth Contrib.'!O732</f>
        <v>-1.019628564119697E-7</v>
      </c>
      <c r="AJ732" s="95">
        <f>P732-'Growth Contrib.'!P732</f>
        <v>9.7904696226037979E-8</v>
      </c>
      <c r="AK732" s="95">
        <f>Q732-'Growth Contrib.'!Q732</f>
        <v>-1.5095092284695202E-7</v>
      </c>
      <c r="AL732" s="95">
        <f>R732-'Growth Contrib.'!R732</f>
        <v>1.3851119375248022E-7</v>
      </c>
    </row>
    <row r="733" spans="1:38" x14ac:dyDescent="0.2">
      <c r="A733" s="94" t="s">
        <v>162</v>
      </c>
      <c r="B733" s="85"/>
      <c r="C733" s="95">
        <v>-1.649126410484314E-2</v>
      </c>
      <c r="D733" s="95">
        <v>-4.9455370754003525E-3</v>
      </c>
      <c r="E733" s="95">
        <v>4.2512468062341213E-3</v>
      </c>
      <c r="F733" s="95">
        <v>2.7537408750504255E-3</v>
      </c>
      <c r="G733" s="95">
        <v>4.8108892515301704E-3</v>
      </c>
      <c r="H733" s="95">
        <v>1.6573071479797363E-3</v>
      </c>
      <c r="I733" s="95">
        <v>1.8092698883265257E-3</v>
      </c>
      <c r="J733" s="95">
        <v>1.3412944972515106E-3</v>
      </c>
      <c r="K733" s="95">
        <v>1.4452033210545778E-3</v>
      </c>
      <c r="L733" s="95">
        <v>1.7821276560425758E-3</v>
      </c>
      <c r="M733" s="95">
        <v>1.4360111672431231E-3</v>
      </c>
      <c r="N733" s="95">
        <v>1.3872948475182056E-3</v>
      </c>
      <c r="O733" s="95">
        <v>2.068286994472146E-3</v>
      </c>
      <c r="P733" s="95">
        <v>1.5481591690331697E-3</v>
      </c>
      <c r="Q733" s="95">
        <v>1.1906215222552419E-3</v>
      </c>
      <c r="R733" s="95">
        <v>1.6317859990522265E-3</v>
      </c>
      <c r="V733" s="94" t="s">
        <v>162</v>
      </c>
      <c r="W733" s="95">
        <f>C733-'Growth Contrib.'!C733</f>
        <v>-2.7410484313913908E-7</v>
      </c>
      <c r="X733" s="95">
        <f>D733-'Growth Contrib.'!D733</f>
        <v>2.1592459964730332E-7</v>
      </c>
      <c r="Y733" s="95">
        <f>E733-'Growth Contrib.'!E733</f>
        <v>-1.6219376587894158E-7</v>
      </c>
      <c r="Z733" s="95">
        <f>F733-'Growth Contrib.'!F733</f>
        <v>5.7875050425704178E-8</v>
      </c>
      <c r="AA733" s="95">
        <f>G733-'Growth Contrib.'!G733</f>
        <v>-1.0474846982942015E-7</v>
      </c>
      <c r="AB733" s="95">
        <f>H733-'Growth Contrib.'!H733</f>
        <v>1.1314797973625661E-7</v>
      </c>
      <c r="AC733" s="95">
        <f>I733-'Growth Contrib.'!I733</f>
        <v>2.5888326525688385E-8</v>
      </c>
      <c r="AD733" s="95">
        <f>J733-'Growth Contrib.'!J733</f>
        <v>-1.5950274848933362E-7</v>
      </c>
      <c r="AE733" s="95">
        <f>K733-'Growth Contrib.'!K733</f>
        <v>-2.7678945422118795E-8</v>
      </c>
      <c r="AF733" s="95">
        <f>L733-'Growth Contrib.'!L733</f>
        <v>4.0656042575928919E-8</v>
      </c>
      <c r="AG733" s="95">
        <f>M733-'Growth Contrib.'!M733</f>
        <v>4.5167243123162698E-8</v>
      </c>
      <c r="AH733" s="95">
        <f>N733-'Growth Contrib.'!N733</f>
        <v>-5.3152481794410678E-8</v>
      </c>
      <c r="AI733" s="95">
        <f>O733-'Growth Contrib.'!O733</f>
        <v>2.1799447214596382E-7</v>
      </c>
      <c r="AJ733" s="95">
        <f>P733-'Growth Contrib.'!P733</f>
        <v>-2.8883096683026549E-7</v>
      </c>
      <c r="AK733" s="95">
        <f>Q733-'Growth Contrib.'!Q733</f>
        <v>4.3522255241791943E-8</v>
      </c>
      <c r="AL733" s="95">
        <f>R733-'Growth Contrib.'!R733</f>
        <v>2.7699905222658937E-7</v>
      </c>
    </row>
    <row r="734" spans="1:38" x14ac:dyDescent="0.2">
      <c r="A734" s="94" t="s">
        <v>156</v>
      </c>
      <c r="B734" s="85"/>
      <c r="C734" s="95">
        <v>2.5604408234357834E-2</v>
      </c>
      <c r="D734" s="95">
        <v>-9.9013941362500191E-3</v>
      </c>
      <c r="E734" s="95">
        <v>-1.8975919112563133E-2</v>
      </c>
      <c r="F734" s="95">
        <v>4.1065070778131485E-2</v>
      </c>
      <c r="G734" s="95">
        <v>-1.4539968222379684E-2</v>
      </c>
      <c r="H734" s="95">
        <v>-4.5703249052166939E-3</v>
      </c>
      <c r="I734" s="95">
        <v>2.688712440431118E-3</v>
      </c>
      <c r="J734" s="95">
        <v>1.3083647005259991E-2</v>
      </c>
      <c r="K734" s="95">
        <v>-1.1764400638639927E-2</v>
      </c>
      <c r="L734" s="95">
        <v>-9.1752001026179641E-5</v>
      </c>
      <c r="M734" s="95">
        <v>-5.7828458957374096E-3</v>
      </c>
      <c r="N734" s="95">
        <v>1.1608789674937725E-2</v>
      </c>
      <c r="O734" s="95">
        <v>-1.495867595076561E-2</v>
      </c>
      <c r="P734" s="95">
        <v>-1.8556172028183937E-2</v>
      </c>
      <c r="Q734" s="95">
        <v>2.898862212896347E-2</v>
      </c>
      <c r="R734" s="95">
        <v>-1.489502377808094E-2</v>
      </c>
      <c r="V734" s="94" t="s">
        <v>156</v>
      </c>
      <c r="W734" s="95">
        <f>C734-'Growth Contrib.'!C734</f>
        <v>9.8234357832210906E-8</v>
      </c>
      <c r="X734" s="95">
        <f>D734-'Growth Contrib.'!D734</f>
        <v>-1.1913625001976069E-7</v>
      </c>
      <c r="Y734" s="95">
        <f>E734-'Growth Contrib.'!E734</f>
        <v>1.4088743686621608E-7</v>
      </c>
      <c r="Z734" s="95">
        <f>F734-'Growth Contrib.'!F734</f>
        <v>1.0778131484534548E-8</v>
      </c>
      <c r="AA734" s="95">
        <f>G734-'Growth Contrib.'!G734</f>
        <v>-2.4822237968367966E-7</v>
      </c>
      <c r="AB734" s="95">
        <f>H734-'Growth Contrib.'!H734</f>
        <v>2.2609478330607585E-7</v>
      </c>
      <c r="AC734" s="95">
        <f>I734-'Growth Contrib.'!I734</f>
        <v>-2.0455956888185828E-7</v>
      </c>
      <c r="AD734" s="95">
        <f>J734-'Growth Contrib.'!J734</f>
        <v>8.7005259991404515E-8</v>
      </c>
      <c r="AE734" s="95">
        <f>K734-'Growth Contrib.'!K734</f>
        <v>-8.0638639926924882E-8</v>
      </c>
      <c r="AF734" s="95">
        <f>L734-'Growth Contrib.'!L734</f>
        <v>2.0089897382035695E-7</v>
      </c>
      <c r="AG734" s="95">
        <f>M734-'Growth Contrib.'!M734</f>
        <v>-6.089573740923615E-8</v>
      </c>
      <c r="AH734" s="95">
        <f>N734-'Growth Contrib.'!N734</f>
        <v>-1.5032506227481701E-7</v>
      </c>
      <c r="AI734" s="95">
        <f>O734-'Growth Contrib.'!O734</f>
        <v>1.6404923438954888E-7</v>
      </c>
      <c r="AJ734" s="95">
        <f>P734-'Growth Contrib.'!P734</f>
        <v>5.7971816062873938E-8</v>
      </c>
      <c r="AK734" s="95">
        <f>Q734-'Growth Contrib.'!Q734</f>
        <v>-1.4787103653005063E-7</v>
      </c>
      <c r="AL734" s="95">
        <f>R734-'Growth Contrib.'!R734</f>
        <v>5.6221919059532E-8</v>
      </c>
    </row>
    <row r="735" spans="1:38" x14ac:dyDescent="0.2">
      <c r="A735" s="94" t="s">
        <v>10</v>
      </c>
      <c r="B735" s="85"/>
      <c r="C735" s="95">
        <v>2.476732712239027E-3</v>
      </c>
      <c r="D735" s="95">
        <v>-0.10599823296070099</v>
      </c>
      <c r="E735" s="95">
        <v>3.6131404340267181E-2</v>
      </c>
      <c r="F735" s="95">
        <v>-2.6764865964651108E-2</v>
      </c>
      <c r="G735" s="95">
        <v>5.0752069801092148E-3</v>
      </c>
      <c r="H735" s="95">
        <v>-4.7390788793563843E-2</v>
      </c>
      <c r="I735" s="95">
        <v>6.4619205892086029E-2</v>
      </c>
      <c r="J735" s="95">
        <v>-2.2124819457530975E-2</v>
      </c>
      <c r="K735" s="95">
        <v>-3.012453019618988E-2</v>
      </c>
      <c r="L735" s="95">
        <v>4.2458321899175644E-2</v>
      </c>
      <c r="M735" s="95">
        <v>2.952691912651062E-2</v>
      </c>
      <c r="N735" s="95">
        <v>2.8811268508434296E-2</v>
      </c>
      <c r="O735" s="95">
        <v>-1.5812896890565753E-3</v>
      </c>
      <c r="P735" s="95">
        <v>3.3089593052864075E-2</v>
      </c>
      <c r="Q735" s="95">
        <v>7.0336270146071911E-3</v>
      </c>
      <c r="R735" s="95">
        <v>5.0638448446989059E-2</v>
      </c>
      <c r="V735" s="94" t="s">
        <v>10</v>
      </c>
      <c r="W735" s="95">
        <f>C735-'Growth Contrib.'!C735</f>
        <v>8.7122390269971095E-9</v>
      </c>
      <c r="X735" s="95">
        <f>D735-'Growth Contrib.'!D735</f>
        <v>3.670392990096083E-7</v>
      </c>
      <c r="Y735" s="95">
        <f>E735-'Growth Contrib.'!E735</f>
        <v>-2.1565973282178241E-7</v>
      </c>
      <c r="Z735" s="95">
        <f>F735-'Growth Contrib.'!F735</f>
        <v>1.5403534889268933E-7</v>
      </c>
      <c r="AA735" s="95">
        <f>G735-'Growth Contrib.'!G735</f>
        <v>-4.3019890785117587E-8</v>
      </c>
      <c r="AB735" s="95">
        <f>H735-'Growth Contrib.'!H735</f>
        <v>-2.5879356384261865E-7</v>
      </c>
      <c r="AC735" s="95">
        <f>I735-'Growth Contrib.'!I735</f>
        <v>3.0589208602216367E-7</v>
      </c>
      <c r="AD735" s="95">
        <f>J735-'Growth Contrib.'!J735</f>
        <v>-2.1945753097413201E-7</v>
      </c>
      <c r="AE735" s="95">
        <f>K735-'Growth Contrib.'!K735</f>
        <v>3.9803810119448668E-8</v>
      </c>
      <c r="AF735" s="95">
        <f>L735-'Growth Contrib.'!L735</f>
        <v>-2.8100824354948539E-8</v>
      </c>
      <c r="AG735" s="95">
        <f>M735-'Growth Contrib.'!M735</f>
        <v>2.3912651062052426E-7</v>
      </c>
      <c r="AH735" s="95">
        <f>N735-'Growth Contrib.'!N735</f>
        <v>-8.1491565703806224E-8</v>
      </c>
      <c r="AI735" s="95">
        <f>O735-'Growth Contrib.'!O735</f>
        <v>-1.8368905657520709E-7</v>
      </c>
      <c r="AJ735" s="95">
        <f>P735-'Growth Contrib.'!P735</f>
        <v>1.230528640719375E-7</v>
      </c>
      <c r="AK735" s="95">
        <f>Q735-'Growth Contrib.'!Q735</f>
        <v>8.0014607190849463E-8</v>
      </c>
      <c r="AL735" s="95">
        <f>R735-'Growth Contrib.'!R735</f>
        <v>-9.1553010943268287E-8</v>
      </c>
    </row>
    <row r="736" spans="1:38" x14ac:dyDescent="0.2">
      <c r="A736" s="94" t="s">
        <v>163</v>
      </c>
      <c r="B736" s="85"/>
      <c r="C736" s="95">
        <v>4.373812407720834E-4</v>
      </c>
      <c r="D736" s="95">
        <v>4.7042377991601825E-4</v>
      </c>
      <c r="E736" s="95">
        <v>-3.282154502812773E-4</v>
      </c>
      <c r="F736" s="95">
        <v>-8.2258525071665645E-4</v>
      </c>
      <c r="G736" s="95">
        <v>-2.0609119383152574E-4</v>
      </c>
      <c r="H736" s="95">
        <v>3.1825897167436779E-5</v>
      </c>
      <c r="I736" s="95">
        <v>-1.5809946926310658E-3</v>
      </c>
      <c r="J736" s="95">
        <v>3.1210880842991173E-4</v>
      </c>
      <c r="K736" s="95">
        <v>-1.379564288072288E-3</v>
      </c>
      <c r="L736" s="95">
        <v>-2.7529182261787355E-4</v>
      </c>
      <c r="M736" s="95">
        <v>-4.6651865704916418E-4</v>
      </c>
      <c r="N736" s="95">
        <v>1.3832036638632417E-3</v>
      </c>
      <c r="O736" s="95">
        <v>-1.2951850658282638E-4</v>
      </c>
      <c r="P736" s="95">
        <v>1.1805292888311669E-4</v>
      </c>
      <c r="Q736" s="95">
        <v>4.2591043165884912E-4</v>
      </c>
      <c r="R736" s="95">
        <v>3.2374111469835043E-4</v>
      </c>
      <c r="V736" s="94" t="s">
        <v>163</v>
      </c>
      <c r="W736" s="95">
        <f>C736-'Growth Contrib.'!C736</f>
        <v>2.664077208342679E-8</v>
      </c>
      <c r="X736" s="95">
        <f>D736-'Growth Contrib.'!D736</f>
        <v>-7.6200839817762434E-9</v>
      </c>
      <c r="Y736" s="95">
        <f>E736-'Growth Contrib.'!E736</f>
        <v>-8.8502812773164595E-9</v>
      </c>
      <c r="Z736" s="95">
        <f>F736-'Growth Contrib.'!F736</f>
        <v>-1.135071665641068E-8</v>
      </c>
      <c r="AA736" s="95">
        <f>G736-'Growth Contrib.'!G736</f>
        <v>2.1506168474246185E-8</v>
      </c>
      <c r="AB736" s="95">
        <f>H736-'Growth Contrib.'!H736</f>
        <v>4.9371674367754874E-9</v>
      </c>
      <c r="AC736" s="95">
        <f>I736-'Growth Contrib.'!I736</f>
        <v>-6.6926310658774885E-9</v>
      </c>
      <c r="AD736" s="95">
        <f>J736-'Growth Contrib.'!J736</f>
        <v>6.2084299117166376E-9</v>
      </c>
      <c r="AE736" s="95">
        <f>K736-'Growth Contrib.'!K736</f>
        <v>-3.2288072288099226E-8</v>
      </c>
      <c r="AF736" s="95">
        <f>L736-'Growth Contrib.'!L736</f>
        <v>3.0077382126461431E-8</v>
      </c>
      <c r="AG736" s="95">
        <f>M736-'Growth Contrib.'!M736</f>
        <v>-4.7570491641972176E-9</v>
      </c>
      <c r="AH736" s="95">
        <f>N736-'Growth Contrib.'!N736</f>
        <v>1.2663863241694703E-8</v>
      </c>
      <c r="AI736" s="95">
        <f>O736-'Growth Contrib.'!O736</f>
        <v>-3.3106582826363754E-8</v>
      </c>
      <c r="AJ736" s="95">
        <f>P736-'Growth Contrib.'!P736</f>
        <v>3.3328883116694901E-8</v>
      </c>
      <c r="AK736" s="95">
        <f>Q736-'Growth Contrib.'!Q736</f>
        <v>-3.5668341150877497E-8</v>
      </c>
      <c r="AL736" s="95">
        <f>R736-'Growth Contrib.'!R736</f>
        <v>2.4214698350405114E-8</v>
      </c>
    </row>
    <row r="737" spans="1:38" x14ac:dyDescent="0.2">
      <c r="A737" s="94" t="s">
        <v>164</v>
      </c>
      <c r="B737" s="85"/>
      <c r="C737" s="95">
        <v>7.2633814997971058E-3</v>
      </c>
      <c r="D737" s="95">
        <v>-4.1447728290222585E-4</v>
      </c>
      <c r="E737" s="95">
        <v>-4.0667114080861211E-4</v>
      </c>
      <c r="F737" s="95">
        <v>-7.2272734541911632E-5</v>
      </c>
      <c r="G737" s="95">
        <v>-4.389086680021137E-4</v>
      </c>
      <c r="H737" s="95">
        <v>-2.1210269187577069E-4</v>
      </c>
      <c r="I737" s="95">
        <v>-2.2430833269027062E-5</v>
      </c>
      <c r="J737" s="95">
        <v>-4.7490629367530346E-4</v>
      </c>
      <c r="K737" s="95">
        <v>-2.5916527374647558E-4</v>
      </c>
      <c r="L737" s="95">
        <v>-3.2295985147356987E-4</v>
      </c>
      <c r="M737" s="95">
        <v>-5.4897589143365622E-4</v>
      </c>
      <c r="N737" s="95">
        <v>-3.4751242492347956E-4</v>
      </c>
      <c r="O737" s="95">
        <v>-1.5264538815245032E-3</v>
      </c>
      <c r="P737" s="95">
        <v>1.2674086028710008E-3</v>
      </c>
      <c r="Q737" s="95">
        <v>-3.8518474320881069E-4</v>
      </c>
      <c r="R737" s="95">
        <v>-1.0126795386895537E-3</v>
      </c>
      <c r="V737" s="94" t="s">
        <v>164</v>
      </c>
      <c r="W737" s="95">
        <f>C737-'Growth Contrib.'!C737</f>
        <v>-9.5002028943289019E-9</v>
      </c>
      <c r="X737" s="95">
        <f>D737-'Growth Contrib.'!D737</f>
        <v>3.6717097774143729E-8</v>
      </c>
      <c r="Y737" s="95">
        <f>E737-'Growth Contrib.'!E737</f>
        <v>-7.944080861210269E-8</v>
      </c>
      <c r="Z737" s="95">
        <f>F737-'Growth Contrib.'!F737</f>
        <v>9.5315458088367265E-8</v>
      </c>
      <c r="AA737" s="95">
        <f>G737-'Growth Contrib.'!G737</f>
        <v>-6.1868002113692113E-8</v>
      </c>
      <c r="AB737" s="95">
        <f>H737-'Growth Contrib.'!H737</f>
        <v>2.2908124229319409E-8</v>
      </c>
      <c r="AC737" s="95">
        <f>I737-'Growth Contrib.'!I737</f>
        <v>-4.6083269027062332E-8</v>
      </c>
      <c r="AD737" s="95">
        <f>J737-'Growth Contrib.'!J737</f>
        <v>3.1606324696559565E-8</v>
      </c>
      <c r="AE737" s="95">
        <f>K737-'Growth Contrib.'!K737</f>
        <v>4.0526253524406693E-8</v>
      </c>
      <c r="AF737" s="95">
        <f>L737-'Growth Contrib.'!L737</f>
        <v>-3.515147356986147E-8</v>
      </c>
      <c r="AG737" s="95">
        <f>M737-'Growth Contrib.'!M737</f>
        <v>-4.5991433656258907E-8</v>
      </c>
      <c r="AH737" s="95">
        <f>N737-'Growth Contrib.'!N737</f>
        <v>5.687507652042895E-8</v>
      </c>
      <c r="AI737" s="95">
        <f>O737-'Growth Contrib.'!O737</f>
        <v>8.1184754966833611E-9</v>
      </c>
      <c r="AJ737" s="95">
        <f>P737-'Growth Contrib.'!P737</f>
        <v>2.4602871000678136E-8</v>
      </c>
      <c r="AK737" s="95">
        <f>Q737-'Growth Contrib.'!Q737</f>
        <v>-8.2143208810685556E-8</v>
      </c>
      <c r="AL737" s="95">
        <f>R737-'Growth Contrib.'!R737</f>
        <v>7.0461310446240724E-8</v>
      </c>
    </row>
    <row r="738" spans="1:38" x14ac:dyDescent="0.2">
      <c r="A738" s="94" t="s">
        <v>165</v>
      </c>
      <c r="B738" s="85"/>
      <c r="C738" s="95">
        <v>-2.7013925136998296E-4</v>
      </c>
      <c r="D738" s="95">
        <v>2.8959926567040384E-4</v>
      </c>
      <c r="E738" s="95">
        <v>4.1802696068771183E-4</v>
      </c>
      <c r="F738" s="95">
        <v>-9.3239900888875127E-4</v>
      </c>
      <c r="G738" s="95">
        <v>-5.9808610239997506E-4</v>
      </c>
      <c r="H738" s="95">
        <v>-1.2799716787412763E-3</v>
      </c>
      <c r="I738" s="95">
        <v>-1.3800121378153563E-3</v>
      </c>
      <c r="J738" s="95">
        <v>-1.9920538179576397E-3</v>
      </c>
      <c r="K738" s="95">
        <v>1.6607674770057201E-3</v>
      </c>
      <c r="L738" s="95">
        <v>-1.4335481682792306E-3</v>
      </c>
      <c r="M738" s="95">
        <v>-1.0514874011278152E-3</v>
      </c>
      <c r="N738" s="95">
        <v>8.0075417645275593E-4</v>
      </c>
      <c r="O738" s="95">
        <v>3.8989508175291121E-4</v>
      </c>
      <c r="P738" s="95">
        <v>-1.391731551848352E-3</v>
      </c>
      <c r="Q738" s="95">
        <v>2.7851681807078421E-4</v>
      </c>
      <c r="R738" s="95">
        <v>-1.080921501852572E-4</v>
      </c>
      <c r="V738" s="94" t="s">
        <v>165</v>
      </c>
      <c r="W738" s="95">
        <f>C738-'Growth Contrib.'!C738</f>
        <v>-1.3513699829840499E-9</v>
      </c>
      <c r="X738" s="95">
        <f>D738-'Growth Contrib.'!D738</f>
        <v>5.6567040385580719E-10</v>
      </c>
      <c r="Y738" s="95">
        <f>E738-'Growth Contrib.'!E738</f>
        <v>-1.81393122881718E-8</v>
      </c>
      <c r="Z738" s="95">
        <f>F738-'Growth Contrib.'!F738</f>
        <v>1.8791111248733956E-8</v>
      </c>
      <c r="AA738" s="95">
        <f>G738-'Growth Contrib.'!G738</f>
        <v>1.5976000249280642E-9</v>
      </c>
      <c r="AB738" s="95">
        <f>H738-'Growth Contrib.'!H738</f>
        <v>-1.2678741276262936E-8</v>
      </c>
      <c r="AC738" s="95">
        <f>I738-'Growth Contrib.'!I738</f>
        <v>3.862184643713823E-9</v>
      </c>
      <c r="AD738" s="95">
        <f>J738-'Growth Contrib.'!J738</f>
        <v>-1.2817957639743582E-8</v>
      </c>
      <c r="AE738" s="95">
        <f>K738-'Growth Contrib.'!K738</f>
        <v>2.4477005720240433E-8</v>
      </c>
      <c r="AF738" s="95">
        <f>L738-'Growth Contrib.'!L738</f>
        <v>-1.0168279230551511E-8</v>
      </c>
      <c r="AG738" s="95">
        <f>M738-'Growth Contrib.'!M738</f>
        <v>9.5988721847319741E-9</v>
      </c>
      <c r="AH738" s="95">
        <f>N738-'Growth Contrib.'!N738</f>
        <v>-3.1923547244051831E-8</v>
      </c>
      <c r="AI738" s="95">
        <f>O738-'Growth Contrib.'!O738</f>
        <v>2.168175291118301E-8</v>
      </c>
      <c r="AJ738" s="95">
        <f>P738-'Growth Contrib.'!P738</f>
        <v>1.2448151648141934E-8</v>
      </c>
      <c r="AK738" s="95">
        <f>Q738-'Growth Contrib.'!Q738</f>
        <v>-1.7981929215777053E-8</v>
      </c>
      <c r="AL738" s="95">
        <f>R738-'Growth Contrib.'!R738</f>
        <v>1.5849814742805953E-8</v>
      </c>
    </row>
    <row r="739" spans="1:38" x14ac:dyDescent="0.2">
      <c r="A739" s="94" t="s">
        <v>166</v>
      </c>
      <c r="B739" s="85"/>
      <c r="C739" s="95">
        <v>-7.103736512362957E-3</v>
      </c>
      <c r="D739" s="95">
        <v>5.0202463753521442E-3</v>
      </c>
      <c r="E739" s="95">
        <v>-4.3257959187030792E-3</v>
      </c>
      <c r="F739" s="95">
        <v>-2.6312037371098995E-3</v>
      </c>
      <c r="G739" s="95">
        <v>-5.3634382784366608E-3</v>
      </c>
      <c r="H739" s="95">
        <v>-5.0922357477247715E-3</v>
      </c>
      <c r="I739" s="95">
        <v>-3.6609787493944168E-3</v>
      </c>
      <c r="J739" s="95">
        <v>-3.4522286150604486E-3</v>
      </c>
      <c r="K739" s="95">
        <v>-2.6958833914250135E-3</v>
      </c>
      <c r="L739" s="95">
        <v>-2.9115262441337109E-3</v>
      </c>
      <c r="M739" s="95">
        <v>-3.2349159009754658E-3</v>
      </c>
      <c r="N739" s="95">
        <v>-2.2087655961513519E-3</v>
      </c>
      <c r="O739" s="95">
        <v>-2.7642261702567339E-3</v>
      </c>
      <c r="P739" s="95">
        <v>-2.9225503094494343E-3</v>
      </c>
      <c r="Q739" s="95">
        <v>-2.641008235514164E-3</v>
      </c>
      <c r="R739" s="95">
        <v>2.6535768993198872E-3</v>
      </c>
      <c r="V739" s="94" t="s">
        <v>166</v>
      </c>
      <c r="W739" s="95">
        <f>C739-'Growth Contrib.'!C739</f>
        <v>-3.251236295725296E-8</v>
      </c>
      <c r="X739" s="95">
        <f>D739-'Growth Contrib.'!D739</f>
        <v>7.3375352144071371E-8</v>
      </c>
      <c r="Y739" s="95">
        <f>E739-'Growth Contrib.'!E739</f>
        <v>-4.1918703078992758E-8</v>
      </c>
      <c r="Z739" s="95">
        <f>F739-'Growth Contrib.'!F739</f>
        <v>-4.3737109899511656E-8</v>
      </c>
      <c r="AA739" s="95">
        <f>G739-'Growth Contrib.'!G739</f>
        <v>7.9721563339511803E-8</v>
      </c>
      <c r="AB739" s="95">
        <f>H739-'Growth Contrib.'!H739</f>
        <v>-4.0747724771618421E-8</v>
      </c>
      <c r="AC739" s="95">
        <f>I739-'Growth Contrib.'!I739</f>
        <v>-4.4749394417006177E-8</v>
      </c>
      <c r="AD739" s="95">
        <f>J739-'Growth Contrib.'!J739</f>
        <v>1.1384939551436352E-8</v>
      </c>
      <c r="AE739" s="95">
        <f>K739-'Growth Contrib.'!K739</f>
        <v>3.5608574986637637E-8</v>
      </c>
      <c r="AF739" s="95">
        <f>L739-'Growth Contrib.'!L739</f>
        <v>-1.4244133710646784E-8</v>
      </c>
      <c r="AG739" s="95">
        <f>M739-'Growth Contrib.'!M739</f>
        <v>-1.9900975465649007E-8</v>
      </c>
      <c r="AH739" s="95">
        <f>N739-'Growth Contrib.'!N739</f>
        <v>9.2403848648246745E-8</v>
      </c>
      <c r="AI739" s="95">
        <f>O739-'Growth Contrib.'!O739</f>
        <v>-6.3170256733857677E-8</v>
      </c>
      <c r="AJ739" s="95">
        <f>P739-'Growth Contrib.'!P739</f>
        <v>-3.5309449434185042E-8</v>
      </c>
      <c r="AK739" s="95">
        <f>Q739-'Growth Contrib.'!Q739</f>
        <v>7.9764485836231885E-8</v>
      </c>
      <c r="AL739" s="95">
        <f>R739-'Growth Contrib.'!R739</f>
        <v>-6.4100680112824659E-8</v>
      </c>
    </row>
    <row r="740" spans="1:38" x14ac:dyDescent="0.2">
      <c r="A740" s="96" t="s">
        <v>167</v>
      </c>
      <c r="B740" s="97"/>
      <c r="C740" s="98">
        <v>-1.6021754592657089E-2</v>
      </c>
      <c r="D740" s="98">
        <v>-1.3247272931039333E-2</v>
      </c>
      <c r="E740" s="98">
        <v>-1.0315415449440479E-2</v>
      </c>
      <c r="F740" s="98">
        <v>-1.2905683368444443E-2</v>
      </c>
      <c r="G740" s="98">
        <v>-4.715384915471077E-3</v>
      </c>
      <c r="H740" s="98">
        <v>-1.0069633834064007E-2</v>
      </c>
      <c r="I740" s="98">
        <v>-9.0339621528983116E-3</v>
      </c>
      <c r="J740" s="98">
        <v>-8.5324831306934357E-3</v>
      </c>
      <c r="K740" s="98">
        <v>-2.7500889264047146E-3</v>
      </c>
      <c r="L740" s="98">
        <v>-5.0565870478749275E-3</v>
      </c>
      <c r="M740" s="98">
        <v>4.3993601575493813E-3</v>
      </c>
      <c r="N740" s="98">
        <v>-3.4387875348329544E-3</v>
      </c>
      <c r="O740" s="98">
        <v>-3.2652872614562511E-3</v>
      </c>
      <c r="P740" s="98">
        <v>-2.4855504743754864E-3</v>
      </c>
      <c r="Q740" s="98">
        <v>-3.2424230594187975E-3</v>
      </c>
      <c r="R740" s="98">
        <v>1.5498676802963018E-3</v>
      </c>
      <c r="V740" s="96" t="s">
        <v>167</v>
      </c>
      <c r="W740" s="95">
        <f>C740-'Growth Contrib.'!C740</f>
        <v>-2.4592657087846304E-8</v>
      </c>
      <c r="X740" s="95">
        <f>D740-'Growth Contrib.'!D740</f>
        <v>9.706896066628834E-8</v>
      </c>
      <c r="Y740" s="95">
        <f>E740-'Growth Contrib.'!E740</f>
        <v>-1.5544944047957143E-7</v>
      </c>
      <c r="Z740" s="95">
        <f>F740-'Growth Contrib.'!F740</f>
        <v>6.6315555564272488E-9</v>
      </c>
      <c r="AA740" s="95">
        <f>G740-'Growth Contrib.'!G740</f>
        <v>9.3084528923412235E-8</v>
      </c>
      <c r="AB740" s="95">
        <f>H740-'Growth Contrib.'!H740</f>
        <v>8.6165935993948173E-8</v>
      </c>
      <c r="AC740" s="95">
        <f>I740-'Growth Contrib.'!I740</f>
        <v>-1.4215289831191746E-7</v>
      </c>
      <c r="AD740" s="95">
        <f>J740-'Growth Contrib.'!J740</f>
        <v>1.6586930656412036E-7</v>
      </c>
      <c r="AE740" s="95">
        <f>K740-'Growth Contrib.'!K740</f>
        <v>-1.5492640471469893E-7</v>
      </c>
      <c r="AF740" s="95">
        <f>L740-'Growth Contrib.'!L740</f>
        <v>-2.7047874927646487E-8</v>
      </c>
      <c r="AG740" s="95">
        <f>M740-'Growth Contrib.'!M740</f>
        <v>1.9215754938108065E-7</v>
      </c>
      <c r="AH740" s="95">
        <f>N740-'Growth Contrib.'!N740</f>
        <v>-1.6753483295453564E-7</v>
      </c>
      <c r="AI740" s="95">
        <f>O740-'Growth Contrib.'!O740</f>
        <v>2.8738543748733913E-8</v>
      </c>
      <c r="AJ740" s="95">
        <f>P740-'Growth Contrib.'!P740</f>
        <v>-5.4743754863452454E-9</v>
      </c>
      <c r="AK740" s="95">
        <f>Q740-'Growth Contrib.'!Q740</f>
        <v>1.1594058120251854E-7</v>
      </c>
      <c r="AL740" s="95">
        <f>R740-'Growth Contrib.'!R740</f>
        <v>-5.0319703698113727E-8</v>
      </c>
    </row>
    <row r="741" spans="1:38" ht="15" x14ac:dyDescent="0.2">
      <c r="A741" s="89" t="s">
        <v>168</v>
      </c>
      <c r="B741" s="93"/>
      <c r="C741" s="99">
        <f>SUM(C730:C740)</f>
        <v>3.2238259736914188E-3</v>
      </c>
      <c r="D741" s="99">
        <f t="shared" ref="D741:P741" si="126">SUM(D730:D740)</f>
        <v>-0.1199069750146009</v>
      </c>
      <c r="E741" s="99">
        <f t="shared" si="126"/>
        <v>1.7322890809737146E-2</v>
      </c>
      <c r="F741" s="99">
        <f t="shared" si="126"/>
        <v>1.2956563077750616E-3</v>
      </c>
      <c r="G741" s="99">
        <f t="shared" si="126"/>
        <v>-4.1577156662242487E-3</v>
      </c>
      <c r="H741" s="99">
        <f t="shared" si="126"/>
        <v>-6.9097927342227194E-2</v>
      </c>
      <c r="I741" s="99">
        <f t="shared" si="126"/>
        <v>5.0380257893266389E-2</v>
      </c>
      <c r="J741" s="99">
        <f t="shared" si="126"/>
        <v>-1.1011248425347731E-2</v>
      </c>
      <c r="K741" s="99">
        <f t="shared" si="126"/>
        <v>-4.1546480519173201E-2</v>
      </c>
      <c r="L741" s="99">
        <f t="shared" si="126"/>
        <v>3.7828496591828298E-2</v>
      </c>
      <c r="M741" s="99">
        <f t="shared" si="126"/>
        <v>3.2511152821825817E-2</v>
      </c>
      <c r="N741" s="99">
        <f t="shared" si="126"/>
        <v>4.0806294953654287E-2</v>
      </c>
      <c r="O741" s="99">
        <f t="shared" si="126"/>
        <v>-1.6278037597658113E-2</v>
      </c>
      <c r="P741" s="99">
        <f t="shared" si="126"/>
        <v>1.1829685863631312E-2</v>
      </c>
      <c r="Q741" s="99">
        <f t="shared" ref="Q741:R741" si="127">SUM(Q730:Q740)</f>
        <v>3.2999253729940392E-2</v>
      </c>
      <c r="R741" s="99">
        <f t="shared" si="127"/>
        <v>4.3906989303650334E-2</v>
      </c>
      <c r="V741" s="89" t="s">
        <v>168</v>
      </c>
      <c r="W741" s="99"/>
      <c r="X741" s="99"/>
      <c r="Y741" s="99"/>
      <c r="Z741" s="99"/>
      <c r="AA741" s="99"/>
      <c r="AB741" s="99"/>
      <c r="AC741" s="99"/>
      <c r="AD741" s="99"/>
      <c r="AE741" s="99"/>
      <c r="AF741" s="99"/>
      <c r="AG741" s="99"/>
      <c r="AH741" s="99"/>
      <c r="AI741" s="99"/>
      <c r="AJ741" s="99"/>
      <c r="AK741" s="99"/>
      <c r="AL741" s="99"/>
    </row>
    <row r="742" spans="1:38" x14ac:dyDescent="0.2">
      <c r="A742" s="104" t="s">
        <v>184</v>
      </c>
      <c r="B742" s="105"/>
      <c r="C742" s="106" cm="1">
        <f t="array" ref="C742:R742">TRANSPOSE('5.Stata-DNSP&amp;State'!J273:J288)</f>
        <v>3.2238271087408066E-3</v>
      </c>
      <c r="D742" s="106">
        <v>-0.11990696936845779</v>
      </c>
      <c r="E742" s="106">
        <v>1.732289046049118E-2</v>
      </c>
      <c r="F742" s="106">
        <v>1.2956559658050537E-3</v>
      </c>
      <c r="G742" s="106">
        <v>-4.1577154770493507E-3</v>
      </c>
      <c r="H742" s="106">
        <v>-6.9097928702831268E-2</v>
      </c>
      <c r="I742" s="106">
        <v>5.0380256026983261E-2</v>
      </c>
      <c r="J742" s="106">
        <v>-1.1011248454451561E-2</v>
      </c>
      <c r="K742" s="106">
        <v>-4.1546478867530823E-2</v>
      </c>
      <c r="L742" s="106">
        <v>3.7828497588634491E-2</v>
      </c>
      <c r="M742" s="106">
        <v>3.2511152327060699E-2</v>
      </c>
      <c r="N742" s="106">
        <v>4.0806293487548828E-2</v>
      </c>
      <c r="O742" s="106">
        <v>-1.6278037801384926E-2</v>
      </c>
      <c r="P742" s="106">
        <v>1.1829685419797897E-2</v>
      </c>
      <c r="Q742" s="106">
        <v>3.2999251037836075E-2</v>
      </c>
      <c r="R742" s="106">
        <v>4.3906986713409424E-2</v>
      </c>
      <c r="V742" s="104" t="s">
        <v>184</v>
      </c>
    </row>
    <row r="743" spans="1:38" x14ac:dyDescent="0.2">
      <c r="A743" s="104" t="s">
        <v>184</v>
      </c>
      <c r="B743" s="105"/>
      <c r="C743" s="107">
        <f t="shared" ref="C743:P743" si="128">C741-C742</f>
        <v>-1.1350493878126144E-9</v>
      </c>
      <c r="D743" s="107">
        <f t="shared" si="128"/>
        <v>-5.6461431086063385E-9</v>
      </c>
      <c r="E743" s="107">
        <f t="shared" si="128"/>
        <v>3.4924596548080444E-10</v>
      </c>
      <c r="F743" s="107">
        <f t="shared" si="128"/>
        <v>3.4197000786662102E-10</v>
      </c>
      <c r="G743" s="107">
        <f t="shared" si="128"/>
        <v>-1.8917489796876907E-10</v>
      </c>
      <c r="H743" s="107">
        <f t="shared" si="128"/>
        <v>1.3606040738523006E-9</v>
      </c>
      <c r="I743" s="107">
        <f t="shared" si="128"/>
        <v>1.8662831280380487E-9</v>
      </c>
      <c r="J743" s="107">
        <f t="shared" si="128"/>
        <v>2.9103830456733704E-11</v>
      </c>
      <c r="K743" s="107">
        <f t="shared" si="128"/>
        <v>-1.6516423784196377E-9</v>
      </c>
      <c r="L743" s="107">
        <f t="shared" si="128"/>
        <v>-9.9680619314312935E-10</v>
      </c>
      <c r="M743" s="107">
        <f t="shared" si="128"/>
        <v>4.9476511776447296E-10</v>
      </c>
      <c r="N743" s="107">
        <f t="shared" si="128"/>
        <v>1.4661054592579603E-9</v>
      </c>
      <c r="O743" s="107">
        <f t="shared" si="128"/>
        <v>2.0372681319713593E-10</v>
      </c>
      <c r="P743" s="107">
        <f t="shared" si="128"/>
        <v>4.4383341446518898E-10</v>
      </c>
      <c r="Q743" s="107">
        <f t="shared" ref="Q743:R743" si="129">Q741-Q742</f>
        <v>2.6921043172478676E-9</v>
      </c>
      <c r="R743" s="107">
        <f t="shared" si="129"/>
        <v>2.5902409106492996E-9</v>
      </c>
      <c r="V743" s="104" t="s">
        <v>184</v>
      </c>
    </row>
    <row r="744" spans="1:38" x14ac:dyDescent="0.2">
      <c r="A744" s="1"/>
      <c r="V744" s="1"/>
    </row>
    <row r="745" spans="1:38" x14ac:dyDescent="0.2">
      <c r="A745" s="59" t="s">
        <v>231</v>
      </c>
      <c r="B745" s="60"/>
      <c r="C745" s="60"/>
      <c r="D745" s="60"/>
      <c r="E745" s="60"/>
      <c r="F745" s="60"/>
      <c r="V745" s="59" t="s">
        <v>231</v>
      </c>
      <c r="W745" s="60"/>
      <c r="X745" s="60"/>
      <c r="Y745" s="60"/>
      <c r="Z745" s="60"/>
    </row>
    <row r="746" spans="1:38" ht="30" x14ac:dyDescent="0.2">
      <c r="A746" s="87" t="s">
        <v>7</v>
      </c>
      <c r="B746" s="32"/>
      <c r="C746" s="32" t="s">
        <v>484</v>
      </c>
      <c r="D746" s="32" t="s">
        <v>277</v>
      </c>
      <c r="E746" s="32" t="s">
        <v>485</v>
      </c>
      <c r="F746" s="32" t="s">
        <v>487</v>
      </c>
      <c r="V746" s="87" t="s">
        <v>7</v>
      </c>
      <c r="W746" s="32" t="s">
        <v>484</v>
      </c>
      <c r="X746" s="32" t="s">
        <v>277</v>
      </c>
      <c r="Y746" s="32" t="s">
        <v>485</v>
      </c>
      <c r="Z746" s="32" t="s">
        <v>487</v>
      </c>
    </row>
    <row r="747" spans="1:38" ht="15" x14ac:dyDescent="0.2">
      <c r="A747" s="77" t="s">
        <v>28</v>
      </c>
      <c r="B747" s="86"/>
      <c r="C747" s="198">
        <f>AVERAGE(C730:R730)</f>
        <v>-6.5334163991792593E-4</v>
      </c>
      <c r="D747" s="198">
        <f>AVERAGE(C730:H730)</f>
        <v>-4.7442700209406513E-4</v>
      </c>
      <c r="E747" s="198">
        <f>AVERAGE(I730:R730)</f>
        <v>-7.6069042261224236E-4</v>
      </c>
      <c r="F747" s="198">
        <f>R730</f>
        <v>-4.3733618804253638E-4</v>
      </c>
      <c r="V747" s="77" t="s">
        <v>28</v>
      </c>
      <c r="W747" s="95">
        <f>C747-'Growth Contrib.'!C747</f>
        <v>5.9258207412218877E-10</v>
      </c>
      <c r="X747" s="95">
        <f>D747-'Growth Contrib.'!D747</f>
        <v>1.0101239268211354E-8</v>
      </c>
      <c r="Y747" s="95">
        <f>E747-'Growth Contrib.'!E747</f>
        <v>-5.1126122423096262E-9</v>
      </c>
      <c r="Z747" s="95">
        <f>F747-'Growth Contrib.'!F747</f>
        <v>-5.2788042536396507E-8</v>
      </c>
    </row>
    <row r="748" spans="1:38" ht="15" x14ac:dyDescent="0.2">
      <c r="A748" s="77" t="s">
        <v>161</v>
      </c>
      <c r="B748" s="86"/>
      <c r="C748" s="198">
        <f t="shared" ref="C748:C757" si="130">AVERAGE(C731:R731)</f>
        <v>3.0368849276101173E-3</v>
      </c>
      <c r="D748" s="198">
        <f t="shared" ref="D748:D757" si="131">AVERAGE(C731:H731)</f>
        <v>4.9189764649781864E-3</v>
      </c>
      <c r="E748" s="198">
        <f t="shared" ref="E748:E757" si="132">AVERAGE(I731:R731)</f>
        <v>1.9076300051892759E-3</v>
      </c>
      <c r="F748" s="198">
        <f t="shared" ref="F748:F757" si="133">R731</f>
        <v>1.4800633070990443E-3</v>
      </c>
      <c r="V748" s="77" t="s">
        <v>161</v>
      </c>
      <c r="W748" s="95">
        <f>C748-'Growth Contrib.'!C748</f>
        <v>7.6026101174068994E-9</v>
      </c>
      <c r="X748" s="95">
        <f>D748-'Growth Contrib.'!D748</f>
        <v>2.9099781863675678E-9</v>
      </c>
      <c r="Y748" s="95">
        <f>E748-'Growth Contrib.'!E748</f>
        <v>1.0418189275900394E-8</v>
      </c>
      <c r="Z748" s="95">
        <f>F748-'Growth Contrib.'!F748</f>
        <v>3.630709904424434E-8</v>
      </c>
    </row>
    <row r="749" spans="1:38" ht="15" x14ac:dyDescent="0.2">
      <c r="A749" s="77" t="s">
        <v>30</v>
      </c>
      <c r="B749" s="86"/>
      <c r="C749" s="198">
        <f t="shared" si="130"/>
        <v>2.3799860136932693E-3</v>
      </c>
      <c r="D749" s="198">
        <f t="shared" si="131"/>
        <v>1.9345561934945483E-3</v>
      </c>
      <c r="E749" s="198">
        <f t="shared" si="132"/>
        <v>2.6472439058125019E-3</v>
      </c>
      <c r="F749" s="198">
        <f t="shared" si="133"/>
        <v>2.0826375111937523E-3</v>
      </c>
      <c r="V749" s="77" t="s">
        <v>30</v>
      </c>
      <c r="W749" s="95">
        <f>C749-'Growth Contrib.'!C749</f>
        <v>2.5136932695936365E-9</v>
      </c>
      <c r="X749" s="95">
        <f>D749-'Growth Contrib.'!D749</f>
        <v>-8.8065054515244767E-9</v>
      </c>
      <c r="Y749" s="95">
        <f>E749-'Growth Contrib.'!E749</f>
        <v>9.3058125016573512E-9</v>
      </c>
      <c r="Z749" s="95">
        <f>F749-'Growth Contrib.'!F749</f>
        <v>1.3851119375248022E-7</v>
      </c>
    </row>
    <row r="750" spans="1:38" ht="15" x14ac:dyDescent="0.2">
      <c r="A750" s="77" t="s">
        <v>162</v>
      </c>
      <c r="B750" s="86"/>
      <c r="C750" s="198">
        <f t="shared" si="130"/>
        <v>4.7977737267501652E-4</v>
      </c>
      <c r="D750" s="198">
        <f t="shared" si="131"/>
        <v>-1.3272695165748398E-3</v>
      </c>
      <c r="E750" s="198">
        <f t="shared" si="132"/>
        <v>1.5640055062249303E-3</v>
      </c>
      <c r="F750" s="198">
        <f t="shared" si="133"/>
        <v>1.6317859990522265E-3</v>
      </c>
      <c r="V750" s="77" t="s">
        <v>162</v>
      </c>
      <c r="W750" s="95">
        <f>C750-'Growth Contrib.'!C750</f>
        <v>-2.0648249834118518E-9</v>
      </c>
      <c r="X750" s="95">
        <f>D750-'Growth Contrib.'!D750</f>
        <v>-2.5683241506408924E-8</v>
      </c>
      <c r="Y750" s="95">
        <f>E750-'Growth Contrib.'!E750</f>
        <v>1.2106224930082815E-8</v>
      </c>
      <c r="Z750" s="95">
        <f>F750-'Growth Contrib.'!F750</f>
        <v>2.7699905222658937E-7</v>
      </c>
    </row>
    <row r="751" spans="1:38" ht="15" x14ac:dyDescent="0.2">
      <c r="A751" s="77" t="s">
        <v>156</v>
      </c>
      <c r="B751" s="86"/>
      <c r="C751" s="198">
        <f t="shared" si="130"/>
        <v>5.6267334957738058E-4</v>
      </c>
      <c r="D751" s="198">
        <f t="shared" si="131"/>
        <v>3.1136454393466315E-3</v>
      </c>
      <c r="E751" s="198">
        <f t="shared" si="132"/>
        <v>-9.6790990428416988E-4</v>
      </c>
      <c r="F751" s="198">
        <f t="shared" si="133"/>
        <v>-1.489502377808094E-2</v>
      </c>
      <c r="V751" s="77" t="s">
        <v>156</v>
      </c>
      <c r="W751" s="95">
        <f>C751-'Growth Contrib.'!C751</f>
        <v>1.9058273805676665E-9</v>
      </c>
      <c r="X751" s="95">
        <f>D751-'Growth Contrib.'!D751</f>
        <v>1.8106013297599505E-8</v>
      </c>
      <c r="Y751" s="95">
        <f>E751-'Growth Contrib.'!E751</f>
        <v>-7.814284169933329E-9</v>
      </c>
      <c r="Z751" s="95">
        <f>F751-'Growth Contrib.'!F751</f>
        <v>5.6221919059532E-8</v>
      </c>
    </row>
    <row r="752" spans="1:38" ht="15" x14ac:dyDescent="0.2">
      <c r="A752" s="77" t="s">
        <v>10</v>
      </c>
      <c r="B752" s="86"/>
      <c r="C752" s="198">
        <f t="shared" si="130"/>
        <v>4.1172625569743104E-3</v>
      </c>
      <c r="D752" s="198">
        <f t="shared" si="131"/>
        <v>-2.2745090614383418E-2</v>
      </c>
      <c r="E752" s="198">
        <f t="shared" si="132"/>
        <v>2.0234674459788948E-2</v>
      </c>
      <c r="F752" s="198">
        <f t="shared" si="133"/>
        <v>5.0638448446989059E-2</v>
      </c>
      <c r="V752" s="77" t="s">
        <v>10</v>
      </c>
      <c r="W752" s="95">
        <f>C752-'Growth Contrib.'!C752</f>
        <v>1.2244474309475173E-8</v>
      </c>
      <c r="X752" s="95">
        <f>D752-'Growth Contrib.'!D752</f>
        <v>2.0522832461233875E-9</v>
      </c>
      <c r="Y752" s="95">
        <f>E752-'Growth Contrib.'!E752</f>
        <v>1.8359788946098465E-8</v>
      </c>
      <c r="Z752" s="95">
        <f>F752-'Growth Contrib.'!F752</f>
        <v>-9.1553010943268287E-8</v>
      </c>
    </row>
    <row r="753" spans="1:38" ht="15" x14ac:dyDescent="0.2">
      <c r="A753" s="77" t="s">
        <v>163</v>
      </c>
      <c r="B753" s="86"/>
      <c r="C753" s="198">
        <f t="shared" si="130"/>
        <v>-1.0538324977460434E-4</v>
      </c>
      <c r="D753" s="198">
        <f t="shared" si="131"/>
        <v>-6.9543496162320181E-5</v>
      </c>
      <c r="E753" s="198">
        <f t="shared" si="132"/>
        <v>-1.2688710194197483E-4</v>
      </c>
      <c r="F753" s="198">
        <f t="shared" si="133"/>
        <v>3.2374111469835043E-4</v>
      </c>
      <c r="V753" s="77" t="s">
        <v>163</v>
      </c>
      <c r="W753" s="95">
        <f>C753-'Growth Contrib.'!C753</f>
        <v>1.202725395663194E-9</v>
      </c>
      <c r="X753" s="95">
        <f>D753-'Growth Contrib.'!D753</f>
        <v>4.2105043464660003E-9</v>
      </c>
      <c r="Y753" s="95">
        <f>E753-'Growth Contrib.'!E753</f>
        <v>-6.0194197483475279E-10</v>
      </c>
      <c r="Z753" s="95">
        <f>F753-'Growth Contrib.'!F753</f>
        <v>2.4214698350405114E-8</v>
      </c>
    </row>
    <row r="754" spans="1:38" ht="15" x14ac:dyDescent="0.2">
      <c r="A754" s="77" t="s">
        <v>164</v>
      </c>
      <c r="B754" s="86"/>
      <c r="C754" s="198">
        <f t="shared" si="130"/>
        <v>1.3038055328706832E-4</v>
      </c>
      <c r="D754" s="198">
        <f t="shared" si="131"/>
        <v>9.5315816361107863E-4</v>
      </c>
      <c r="E754" s="198">
        <f t="shared" si="132"/>
        <v>-3.6328601290733784E-4</v>
      </c>
      <c r="F754" s="198">
        <f t="shared" si="133"/>
        <v>-1.0126795386895537E-3</v>
      </c>
      <c r="V754" s="77" t="s">
        <v>164</v>
      </c>
      <c r="W754" s="95">
        <f>C754-'Growth Contrib.'!C754</f>
        <v>1.6845370683212998E-9</v>
      </c>
      <c r="X754" s="95">
        <f>D754-'Growth Contrib.'!D754</f>
        <v>6.8861107874879091E-10</v>
      </c>
      <c r="Y754" s="95">
        <f>E754-'Growth Contrib.'!E754</f>
        <v>2.2820926621949095E-9</v>
      </c>
      <c r="Z754" s="95">
        <f>F754-'Growth Contrib.'!F754</f>
        <v>7.0461310446240724E-8</v>
      </c>
    </row>
    <row r="755" spans="1:38" ht="15" x14ac:dyDescent="0.2">
      <c r="A755" s="77" t="s">
        <v>165</v>
      </c>
      <c r="B755" s="86"/>
      <c r="C755" s="198">
        <f t="shared" si="130"/>
        <v>-4.1249759306083433E-4</v>
      </c>
      <c r="D755" s="198">
        <f t="shared" si="131"/>
        <v>-3.9549496917364496E-4</v>
      </c>
      <c r="E755" s="198">
        <f t="shared" si="132"/>
        <v>-4.2269916739314797E-4</v>
      </c>
      <c r="F755" s="198">
        <f t="shared" si="133"/>
        <v>-1.080921501852572E-4</v>
      </c>
      <c r="V755" s="77" t="s">
        <v>165</v>
      </c>
      <c r="W755" s="95">
        <f>C755-'Growth Contrib.'!C755</f>
        <v>2.3818916571093432E-10</v>
      </c>
      <c r="X755" s="95">
        <f>D755-'Growth Contrib.'!D755</f>
        <v>-1.8691736449654231E-9</v>
      </c>
      <c r="Y755" s="95">
        <f>E755-'Growth Contrib.'!E755</f>
        <v>1.5026068520950647E-9</v>
      </c>
      <c r="Z755" s="95">
        <f>F755-'Growth Contrib.'!F755</f>
        <v>1.5849814742805953E-8</v>
      </c>
    </row>
    <row r="756" spans="1:38" ht="15" x14ac:dyDescent="0.2">
      <c r="A756" s="77" t="s">
        <v>166</v>
      </c>
      <c r="B756" s="86"/>
      <c r="C756" s="198">
        <f t="shared" si="130"/>
        <v>-2.7084168832516298E-3</v>
      </c>
      <c r="D756" s="198">
        <f t="shared" si="131"/>
        <v>-3.2493606364975372E-3</v>
      </c>
      <c r="E756" s="198">
        <f t="shared" si="132"/>
        <v>-2.3838506313040853E-3</v>
      </c>
      <c r="F756" s="198">
        <f t="shared" si="133"/>
        <v>2.6535768993198872E-3</v>
      </c>
      <c r="V756" s="77" t="s">
        <v>166</v>
      </c>
      <c r="W756" s="95">
        <f>C756-'Growth Contrib.'!C756</f>
        <v>-1.7582516293607187E-9</v>
      </c>
      <c r="X756" s="95">
        <f>D756-'Growth Contrib.'!D756</f>
        <v>-9.6983087055982353E-10</v>
      </c>
      <c r="Y756" s="95">
        <f>E756-'Growth Contrib.'!E756</f>
        <v>-2.2313040850749366E-9</v>
      </c>
      <c r="Z756" s="95">
        <f>F756-'Growth Contrib.'!F756</f>
        <v>-6.4100680112824659E-8</v>
      </c>
    </row>
    <row r="757" spans="1:38" ht="15" x14ac:dyDescent="0.2">
      <c r="A757" s="77" t="s">
        <v>167</v>
      </c>
      <c r="B757" s="88"/>
      <c r="C757" s="198">
        <f t="shared" si="130"/>
        <v>-6.1956929275766015E-3</v>
      </c>
      <c r="D757" s="198">
        <f t="shared" si="131"/>
        <v>-1.1212524181852737E-2</v>
      </c>
      <c r="E757" s="198">
        <f t="shared" si="132"/>
        <v>-3.1855941750109197E-3</v>
      </c>
      <c r="F757" s="198">
        <f t="shared" si="133"/>
        <v>1.5498676802963018E-3</v>
      </c>
      <c r="V757" s="77" t="s">
        <v>167</v>
      </c>
      <c r="W757" s="95">
        <f>C757-'Growth Contrib.'!C757</f>
        <v>3.6349233996021968E-9</v>
      </c>
      <c r="X757" s="95">
        <f>D757-'Growth Contrib.'!D757</f>
        <v>1.7151480595153923E-8</v>
      </c>
      <c r="Y757" s="95">
        <f>E757-'Growth Contrib.'!E757</f>
        <v>-4.4750109195502985E-9</v>
      </c>
      <c r="Z757" s="95">
        <f>F757-'Growth Contrib.'!F757</f>
        <v>-5.0319703698113727E-8</v>
      </c>
    </row>
    <row r="758" spans="1:38" ht="15" x14ac:dyDescent="0.2">
      <c r="A758" s="89" t="s">
        <v>168</v>
      </c>
      <c r="B758" s="90"/>
      <c r="C758" s="199">
        <f>AVERAGE(C741:R741)</f>
        <v>6.3163248023556662E-4</v>
      </c>
      <c r="D758" s="199">
        <f>AVERAGE(C741:H741)</f>
        <v>-2.855337415530812E-2</v>
      </c>
      <c r="E758" s="199">
        <f>AVERAGE(I741:R741)</f>
        <v>1.8142636461561779E-2</v>
      </c>
      <c r="F758" s="199">
        <f>R741</f>
        <v>4.3906989303650334E-2</v>
      </c>
      <c r="V758" s="89" t="s">
        <v>168</v>
      </c>
      <c r="W758" s="99">
        <f>C758-'Growth Contrib.'!C758</f>
        <v>2.7796485565102086E-8</v>
      </c>
      <c r="X758" s="99">
        <f>D758-'Growth Contrib.'!D758</f>
        <v>1.7891358543992153E-8</v>
      </c>
      <c r="Y758" s="99">
        <f>E758-'Growth Contrib.'!E758</f>
        <v>3.3739561779849714E-8</v>
      </c>
      <c r="Z758" s="99">
        <f>F758-'Growth Contrib.'!F758</f>
        <v>3.5980365033910777E-7</v>
      </c>
    </row>
    <row r="759" spans="1:38" x14ac:dyDescent="0.2">
      <c r="A759" s="1"/>
      <c r="V759" s="1"/>
    </row>
    <row r="760" spans="1:38" x14ac:dyDescent="0.2">
      <c r="A760" s="1"/>
      <c r="V760" s="1"/>
    </row>
    <row r="761" spans="1:38" x14ac:dyDescent="0.2">
      <c r="A761" s="59" t="s">
        <v>232</v>
      </c>
      <c r="B761" s="60"/>
      <c r="C761" s="60"/>
      <c r="D761" s="60"/>
      <c r="E761" s="60"/>
      <c r="F761" s="60"/>
      <c r="G761" s="60"/>
      <c r="H761" s="60"/>
      <c r="I761" s="60"/>
      <c r="J761" s="60"/>
      <c r="K761" s="60"/>
      <c r="L761" s="60"/>
      <c r="M761" s="60"/>
      <c r="N761" s="60"/>
      <c r="O761" s="60"/>
      <c r="P761" s="60"/>
      <c r="Q761" s="60"/>
      <c r="R761" s="60"/>
      <c r="V761" s="59" t="s">
        <v>232</v>
      </c>
      <c r="W761" s="60"/>
      <c r="X761" s="60"/>
      <c r="Y761" s="60"/>
      <c r="Z761" s="60"/>
      <c r="AA761" s="60"/>
      <c r="AB761" s="60"/>
      <c r="AC761" s="60"/>
      <c r="AD761" s="60"/>
      <c r="AE761" s="60"/>
      <c r="AF761" s="60"/>
      <c r="AG761" s="60"/>
      <c r="AH761" s="60"/>
      <c r="AI761" s="60"/>
      <c r="AJ761" s="60"/>
      <c r="AK761" s="60"/>
      <c r="AL761" s="60"/>
    </row>
    <row r="762" spans="1:38" ht="15" x14ac:dyDescent="0.2">
      <c r="A762" s="87" t="s">
        <v>7</v>
      </c>
      <c r="B762" s="32"/>
      <c r="C762" s="32">
        <v>2007</v>
      </c>
      <c r="D762" s="32">
        <v>2008</v>
      </c>
      <c r="E762" s="32">
        <v>2009</v>
      </c>
      <c r="F762" s="32">
        <v>2010</v>
      </c>
      <c r="G762" s="32">
        <v>2011</v>
      </c>
      <c r="H762" s="32">
        <v>2012</v>
      </c>
      <c r="I762" s="32">
        <v>2013</v>
      </c>
      <c r="J762" s="32">
        <v>2014</v>
      </c>
      <c r="K762" s="32">
        <v>2015</v>
      </c>
      <c r="L762" s="32">
        <v>2016</v>
      </c>
      <c r="M762" s="32">
        <v>2017</v>
      </c>
      <c r="N762" s="32">
        <v>2018</v>
      </c>
      <c r="O762" s="32">
        <v>2019</v>
      </c>
      <c r="P762" s="32">
        <v>2020</v>
      </c>
      <c r="Q762" s="32">
        <v>2021</v>
      </c>
      <c r="R762" s="32">
        <v>2022</v>
      </c>
      <c r="V762" s="87" t="s">
        <v>7</v>
      </c>
      <c r="W762" s="32">
        <v>2007</v>
      </c>
      <c r="X762" s="32">
        <v>2008</v>
      </c>
      <c r="Y762" s="32">
        <v>2009</v>
      </c>
      <c r="Z762" s="32">
        <v>2010</v>
      </c>
      <c r="AA762" s="32">
        <v>2011</v>
      </c>
      <c r="AB762" s="32">
        <v>2012</v>
      </c>
      <c r="AC762" s="32">
        <v>2013</v>
      </c>
      <c r="AD762" s="32">
        <v>2014</v>
      </c>
      <c r="AE762" s="32">
        <v>2015</v>
      </c>
      <c r="AF762" s="32">
        <v>2016</v>
      </c>
      <c r="AG762" s="32">
        <v>2017</v>
      </c>
      <c r="AH762" s="32">
        <v>2018</v>
      </c>
      <c r="AI762" s="32">
        <v>2019</v>
      </c>
      <c r="AJ762" s="32">
        <v>2020</v>
      </c>
      <c r="AK762" s="32">
        <v>2021</v>
      </c>
      <c r="AL762" s="32">
        <v>2022</v>
      </c>
    </row>
    <row r="763" spans="1:38" x14ac:dyDescent="0.2">
      <c r="A763" s="94" t="s">
        <v>28</v>
      </c>
      <c r="B763" s="85"/>
      <c r="C763" s="95" cm="1">
        <f t="array" ref="C763:R773">TRANSPOSE('5.Stata-DNSP&amp;State'!AK291:AU306)/C791:R791</f>
        <v>1.4318053610622883E-2</v>
      </c>
      <c r="D763" s="95">
        <v>1.782098226249218E-2</v>
      </c>
      <c r="E763" s="95">
        <v>-4.2340615764260292E-3</v>
      </c>
      <c r="F763" s="95">
        <v>1.8477519974112511E-2</v>
      </c>
      <c r="G763" s="95">
        <v>-2.0744133740663528E-2</v>
      </c>
      <c r="H763" s="95">
        <v>7.2392555885016918E-3</v>
      </c>
      <c r="I763" s="95">
        <v>-2.0818963646888733E-2</v>
      </c>
      <c r="J763" s="95">
        <v>-1.7198590561747551E-2</v>
      </c>
      <c r="K763" s="95">
        <v>1.7495715990662575E-2</v>
      </c>
      <c r="L763" s="95">
        <v>5.2053537219762802E-3</v>
      </c>
      <c r="M763" s="95">
        <v>1.9685062579810619E-3</v>
      </c>
      <c r="N763" s="95">
        <v>-1.0689492337405682E-2</v>
      </c>
      <c r="O763" s="95">
        <v>6.7180157639086246E-3</v>
      </c>
      <c r="P763" s="95">
        <v>-3.8728330284357071E-2</v>
      </c>
      <c r="Q763" s="95">
        <v>3.6630204413086176E-3</v>
      </c>
      <c r="R763" s="95">
        <v>1.9531494006514549E-2</v>
      </c>
      <c r="V763" s="94" t="s">
        <v>28</v>
      </c>
      <c r="W763" s="95">
        <f>C763-'Growth Contrib.'!C763</f>
        <v>4.7231335184930168E-8</v>
      </c>
      <c r="X763" s="95">
        <f>D763-'Growth Contrib.'!D763</f>
        <v>2.2741501595063829E-8</v>
      </c>
      <c r="Y763" s="95">
        <f>E763-'Growth Contrib.'!E763</f>
        <v>-1.0396956689681658E-7</v>
      </c>
      <c r="Z763" s="95">
        <f>F763-'Growth Contrib.'!F763</f>
        <v>2.2086630538376006E-8</v>
      </c>
      <c r="AA763" s="95">
        <f>G763-'Growth Contrib.'!G763</f>
        <v>-1.3411476807931311E-7</v>
      </c>
      <c r="AB763" s="95">
        <f>H763-'Growth Contrib.'!H763</f>
        <v>2.0123413126214157E-7</v>
      </c>
      <c r="AC763" s="95">
        <f>I763-'Growth Contrib.'!I763</f>
        <v>-3.9987951842151981E-7</v>
      </c>
      <c r="AD763" s="95">
        <f>J763-'Growth Contrib.'!J763</f>
        <v>2.9319522349205429E-7</v>
      </c>
      <c r="AE763" s="95">
        <f>K763-'Growth Contrib.'!K763</f>
        <v>4.7212633443732832E-7</v>
      </c>
      <c r="AF763" s="95">
        <f>L763-'Growth Contrib.'!L763</f>
        <v>-1.8984628399193459E-7</v>
      </c>
      <c r="AG763" s="95">
        <f>M763-'Growth Contrib.'!M763</f>
        <v>-6.3405273370478049E-7</v>
      </c>
      <c r="AH763" s="95">
        <f>N763-'Growth Contrib.'!N763</f>
        <v>7.3532410164479922E-7</v>
      </c>
      <c r="AI763" s="95">
        <f>O763-'Growth Contrib.'!O763</f>
        <v>-5.0968511325442251E-7</v>
      </c>
      <c r="AJ763" s="95">
        <f>P763-'Growth Contrib.'!P763</f>
        <v>1.7573035907686441E-7</v>
      </c>
      <c r="AK763" s="95">
        <f>Q763-'Growth Contrib.'!Q763</f>
        <v>3.0198872413150779E-9</v>
      </c>
      <c r="AL763" s="95">
        <f>R763-'Growth Contrib.'!R763</f>
        <v>6.7678903186568773E-8</v>
      </c>
    </row>
    <row r="764" spans="1:38" x14ac:dyDescent="0.2">
      <c r="A764" s="94" t="s">
        <v>161</v>
      </c>
      <c r="B764" s="85"/>
      <c r="C764" s="95">
        <v>4.9464162439107895E-2</v>
      </c>
      <c r="D764" s="95">
        <v>5.997142568230629E-2</v>
      </c>
      <c r="E764" s="95">
        <v>7.0852220058441162E-2</v>
      </c>
      <c r="F764" s="95">
        <v>7.4113649316132069E-4</v>
      </c>
      <c r="G764" s="95">
        <v>0</v>
      </c>
      <c r="H764" s="95">
        <v>0</v>
      </c>
      <c r="I764" s="95">
        <v>0</v>
      </c>
      <c r="J764" s="95">
        <v>7.2302143089473248E-3</v>
      </c>
      <c r="K764" s="95">
        <v>0</v>
      </c>
      <c r="L764" s="95">
        <v>9.6824479987844825E-4</v>
      </c>
      <c r="M764" s="95">
        <v>3.1917057931423187E-3</v>
      </c>
      <c r="N764" s="95">
        <v>1.005900464951992E-2</v>
      </c>
      <c r="O764" s="95">
        <v>1.0034766979515553E-2</v>
      </c>
      <c r="P764" s="95">
        <v>1.9028140231966972E-2</v>
      </c>
      <c r="Q764" s="95">
        <v>0</v>
      </c>
      <c r="R764" s="95">
        <v>0</v>
      </c>
      <c r="V764" s="94" t="s">
        <v>161</v>
      </c>
      <c r="W764" s="95">
        <f>C764-'Growth Contrib.'!C764</f>
        <v>-6.0216136424373623E-8</v>
      </c>
      <c r="X764" s="95">
        <f>D764-'Growth Contrib.'!D764</f>
        <v>2.4631769716954022E-7</v>
      </c>
      <c r="Y764" s="95">
        <f>E764-'Growth Contrib.'!E764</f>
        <v>-2.0141465531531288E-7</v>
      </c>
      <c r="Z764" s="95">
        <f>F764-'Growth Contrib.'!F764</f>
        <v>-9.5220751150952229E-8</v>
      </c>
      <c r="AA764" s="95">
        <f>G764-'Growth Contrib.'!G764</f>
        <v>0</v>
      </c>
      <c r="AB764" s="95">
        <f>H764-'Growth Contrib.'!H764</f>
        <v>0</v>
      </c>
      <c r="AC764" s="95">
        <f>I764-'Growth Contrib.'!I764</f>
        <v>0</v>
      </c>
      <c r="AD764" s="95">
        <f>J764-'Growth Contrib.'!J764</f>
        <v>3.7365513390601873E-7</v>
      </c>
      <c r="AE764" s="95">
        <f>K764-'Growth Contrib.'!K764</f>
        <v>0</v>
      </c>
      <c r="AF764" s="95">
        <f>L764-'Growth Contrib.'!L764</f>
        <v>-5.1404749990663877E-7</v>
      </c>
      <c r="AG764" s="95">
        <f>M764-'Growth Contrib.'!M764</f>
        <v>6.1895116729247107E-7</v>
      </c>
      <c r="AH764" s="95">
        <f>N764-'Growth Contrib.'!N764</f>
        <v>-1.3350285184114685E-7</v>
      </c>
      <c r="AI764" s="95">
        <f>O764-'Growth Contrib.'!O764</f>
        <v>-1.9837626426613686E-7</v>
      </c>
      <c r="AJ764" s="95">
        <f>P764-'Growth Contrib.'!P764</f>
        <v>-8.6017950332029081E-9</v>
      </c>
      <c r="AK764" s="95">
        <f>Q764-'Growth Contrib.'!Q764</f>
        <v>0</v>
      </c>
      <c r="AL764" s="95">
        <f>R764-'Growth Contrib.'!R764</f>
        <v>0</v>
      </c>
    </row>
    <row r="765" spans="1:38" x14ac:dyDescent="0.2">
      <c r="A765" s="94" t="s">
        <v>30</v>
      </c>
      <c r="B765" s="85"/>
      <c r="C765" s="95">
        <v>1.5854824334383011E-2</v>
      </c>
      <c r="D765" s="95">
        <v>1.426398754119873E-2</v>
      </c>
      <c r="E765" s="95">
        <v>1.2950573116540909E-2</v>
      </c>
      <c r="F765" s="95">
        <v>1.3688251376152039E-2</v>
      </c>
      <c r="G765" s="95">
        <v>1.2985739856958389E-2</v>
      </c>
      <c r="H765" s="95">
        <v>1.6087673604488373E-2</v>
      </c>
      <c r="I765" s="95">
        <v>1.5635738149285316E-2</v>
      </c>
      <c r="J765" s="95">
        <v>9.7099151462316513E-3</v>
      </c>
      <c r="K765" s="95">
        <v>1.7086394131183624E-2</v>
      </c>
      <c r="L765" s="95">
        <v>1.7424352467060089E-2</v>
      </c>
      <c r="M765" s="95">
        <v>1.9549956545233727E-2</v>
      </c>
      <c r="N765" s="95">
        <v>1.5308327972888947E-2</v>
      </c>
      <c r="O765" s="95">
        <v>2.0122697576880455E-2</v>
      </c>
      <c r="P765" s="95">
        <v>1.2345041148364544E-2</v>
      </c>
      <c r="Q765" s="95">
        <v>1.7617138102650642E-2</v>
      </c>
      <c r="R765" s="95">
        <v>1.5474860556423664E-2</v>
      </c>
      <c r="V765" s="94" t="s">
        <v>30</v>
      </c>
      <c r="W765" s="95">
        <f>C765-'Growth Contrib.'!C765</f>
        <v>1.7614035631788316E-7</v>
      </c>
      <c r="X765" s="95">
        <f>D765-'Growth Contrib.'!D765</f>
        <v>-2.0383089469576399E-7</v>
      </c>
      <c r="Y765" s="95">
        <f>E765-'Growth Contrib.'!E765</f>
        <v>3.4472402647006684E-7</v>
      </c>
      <c r="Z765" s="95">
        <f>F765-'Growth Contrib.'!F765</f>
        <v>-6.9661002709275888E-8</v>
      </c>
      <c r="AA765" s="95">
        <f>G765-'Growth Contrib.'!G765</f>
        <v>-2.6092487982569412E-7</v>
      </c>
      <c r="AB765" s="95">
        <f>H765-'Growth Contrib.'!H765</f>
        <v>2.1627709685320684E-7</v>
      </c>
      <c r="AC765" s="95">
        <f>I765-'Growth Contrib.'!I765</f>
        <v>-5.9117117104379169E-8</v>
      </c>
      <c r="AD765" s="95">
        <f>J765-'Growth Contrib.'!J765</f>
        <v>1.8877879281314902E-7</v>
      </c>
      <c r="AE765" s="95">
        <f>K765-'Growth Contrib.'!K765</f>
        <v>-2.7431946153511078E-7</v>
      </c>
      <c r="AF765" s="95">
        <f>L765-'Growth Contrib.'!L765</f>
        <v>-4.3618638264839027E-7</v>
      </c>
      <c r="AG765" s="95">
        <f>M765-'Growth Contrib.'!M765</f>
        <v>5.02959143187931E-7</v>
      </c>
      <c r="AH765" s="95">
        <f>N765-'Growth Contrib.'!N765</f>
        <v>-2.0502770347458066E-7</v>
      </c>
      <c r="AI765" s="95">
        <f>O765-'Growth Contrib.'!O765</f>
        <v>4.5291147223250339E-7</v>
      </c>
      <c r="AJ765" s="95">
        <f>P765-'Growth Contrib.'!P765</f>
        <v>-1.1201713358971466E-7</v>
      </c>
      <c r="AK765" s="95">
        <f>Q765-'Growth Contrib.'!Q765</f>
        <v>-1.9395442866707024E-7</v>
      </c>
      <c r="AL765" s="95">
        <f>R765-'Growth Contrib.'!R765</f>
        <v>2.1501241668532567E-7</v>
      </c>
    </row>
    <row r="766" spans="1:38" x14ac:dyDescent="0.2">
      <c r="A766" s="94" t="s">
        <v>162</v>
      </c>
      <c r="B766" s="85"/>
      <c r="C766" s="95">
        <v>6.2657617963850498E-3</v>
      </c>
      <c r="D766" s="95">
        <v>4.6199210919439793E-3</v>
      </c>
      <c r="E766" s="95">
        <v>1.0667490772902966E-2</v>
      </c>
      <c r="F766" s="95">
        <v>7.1908710524439812E-3</v>
      </c>
      <c r="G766" s="95">
        <v>1.5501613961532712E-3</v>
      </c>
      <c r="H766" s="95">
        <v>8.0326925963163376E-3</v>
      </c>
      <c r="I766" s="95">
        <v>3.4333919174969196E-3</v>
      </c>
      <c r="J766" s="95">
        <v>6.1826244927942753E-3</v>
      </c>
      <c r="K766" s="95">
        <v>3.6866792943328619E-3</v>
      </c>
      <c r="L766" s="95">
        <v>4.6940003521740437E-3</v>
      </c>
      <c r="M766" s="95">
        <v>8.5799125954508781E-3</v>
      </c>
      <c r="N766" s="95">
        <v>4.7238525003194809E-3</v>
      </c>
      <c r="O766" s="95">
        <v>6.1244051903486252E-3</v>
      </c>
      <c r="P766" s="95">
        <v>5.6847394444048405E-3</v>
      </c>
      <c r="Q766" s="95">
        <v>6.5357014536857605E-3</v>
      </c>
      <c r="R766" s="95">
        <v>4.8775086179375648E-3</v>
      </c>
      <c r="V766" s="94" t="s">
        <v>162</v>
      </c>
      <c r="W766" s="95">
        <f>C766-'Growth Contrib.'!C766</f>
        <v>4.3004195413552659E-7</v>
      </c>
      <c r="X766" s="95">
        <f>D766-'Growth Contrib.'!D766</f>
        <v>-2.841295481401454E-7</v>
      </c>
      <c r="Y766" s="95">
        <f>E766-'Growth Contrib.'!E766</f>
        <v>-2.7438490517867065E-8</v>
      </c>
      <c r="Z766" s="95">
        <f>F766-'Growth Contrib.'!F766</f>
        <v>1.9041807531802735E-8</v>
      </c>
      <c r="AA766" s="95">
        <f>G766-'Growth Contrib.'!G766</f>
        <v>-3.8531947823606562E-7</v>
      </c>
      <c r="AB766" s="95">
        <f>H766-'Growth Contrib.'!H766</f>
        <v>1.0179009595802369E-7</v>
      </c>
      <c r="AC766" s="95">
        <f>I766-'Growth Contrib.'!I766</f>
        <v>-3.1711059404011463E-7</v>
      </c>
      <c r="AD766" s="95">
        <f>J766-'Growth Contrib.'!J766</f>
        <v>2.393625850678413E-7</v>
      </c>
      <c r="AE766" s="95">
        <f>K766-'Growth Contrib.'!K766</f>
        <v>-1.195443878887481E-7</v>
      </c>
      <c r="AF766" s="95">
        <f>L766-'Growth Contrib.'!L766</f>
        <v>3.170160561829713E-7</v>
      </c>
      <c r="AG766" s="95">
        <f>M766-'Growth Contrib.'!M766</f>
        <v>7.9107118725399439E-8</v>
      </c>
      <c r="AH766" s="95">
        <f>N766-'Growth Contrib.'!N766</f>
        <v>-4.2954252279549243E-7</v>
      </c>
      <c r="AI766" s="95">
        <f>O766-'Growth Contrib.'!O766</f>
        <v>1.6459501103998492E-7</v>
      </c>
      <c r="AJ766" s="95">
        <f>P766-'Growth Contrib.'!P766</f>
        <v>5.1877044390368637E-7</v>
      </c>
      <c r="AK766" s="95">
        <f>Q766-'Growth Contrib.'!Q766</f>
        <v>-1.7087368165812772E-7</v>
      </c>
      <c r="AL766" s="95">
        <f>R766-'Growth Contrib.'!R766</f>
        <v>-3.4417091094793295E-7</v>
      </c>
    </row>
    <row r="767" spans="1:38" x14ac:dyDescent="0.2">
      <c r="A767" s="94" t="s">
        <v>156</v>
      </c>
      <c r="B767" s="85"/>
      <c r="C767" s="95">
        <v>5.9024136513471603E-2</v>
      </c>
      <c r="D767" s="95">
        <v>-0.16110754013061523</v>
      </c>
      <c r="E767" s="95">
        <v>0.27878832817077637</v>
      </c>
      <c r="F767" s="95">
        <v>-0.16708187758922577</v>
      </c>
      <c r="G767" s="95">
        <v>-2.1058078855276108E-2</v>
      </c>
      <c r="H767" s="95">
        <v>2.9441816732287407E-2</v>
      </c>
      <c r="I767" s="95">
        <v>5.6265402585268021E-2</v>
      </c>
      <c r="J767" s="95">
        <v>0.15150883793830872</v>
      </c>
      <c r="K767" s="95">
        <v>-0.16155873239040375</v>
      </c>
      <c r="L767" s="95">
        <v>5.6874431669712067E-2</v>
      </c>
      <c r="M767" s="95">
        <v>-0.25589644908905029</v>
      </c>
      <c r="N767" s="95">
        <v>0.27501091361045837</v>
      </c>
      <c r="O767" s="95">
        <v>3.3793944865465164E-2</v>
      </c>
      <c r="P767" s="95">
        <v>-2.666550874710083E-2</v>
      </c>
      <c r="Q767" s="95">
        <v>-0.48320725560188293</v>
      </c>
      <c r="R767" s="95">
        <v>0.17154012620449066</v>
      </c>
      <c r="V767" s="94" t="s">
        <v>156</v>
      </c>
      <c r="W767" s="95">
        <f>C767-'Growth Contrib.'!C767</f>
        <v>-1.4662031139200948E-7</v>
      </c>
      <c r="X767" s="95">
        <f>D767-'Growth Contrib.'!D767</f>
        <v>7.8929843827513224E-8</v>
      </c>
      <c r="Y767" s="95">
        <f>E767-'Growth Contrib.'!E767</f>
        <v>1.2262413029429098E-8</v>
      </c>
      <c r="Z767" s="95">
        <f>F767-'Growth Contrib.'!F767</f>
        <v>-4.4239868987605568E-7</v>
      </c>
      <c r="AA767" s="95">
        <f>G767-'Growth Contrib.'!G767</f>
        <v>4.9741175222814404E-7</v>
      </c>
      <c r="AB767" s="95">
        <f>H767-'Growth Contrib.'!H767</f>
        <v>-1.1303604723761351E-7</v>
      </c>
      <c r="AC767" s="95">
        <f>I767-'Growth Contrib.'!I767</f>
        <v>5.6503138320951329E-8</v>
      </c>
      <c r="AD767" s="95">
        <f>J767-'Growth Contrib.'!J767</f>
        <v>2.1178431394708319E-7</v>
      </c>
      <c r="AE767" s="95">
        <f>K767-'Growth Contrib.'!K767</f>
        <v>2.296170923121732E-7</v>
      </c>
      <c r="AF767" s="95">
        <f>L767-'Growth Contrib.'!L767</f>
        <v>-3.1048547953493877E-7</v>
      </c>
      <c r="AG767" s="95">
        <f>M767-'Growth Contrib.'!M767</f>
        <v>-5.8919174983351752E-8</v>
      </c>
      <c r="AH767" s="95">
        <f>N767-'Growth Contrib.'!N767</f>
        <v>-2.3245152375173106E-7</v>
      </c>
      <c r="AI767" s="95">
        <f>O767-'Growth Contrib.'!O767</f>
        <v>-5.517272286953423E-8</v>
      </c>
      <c r="AJ767" s="95">
        <f>P767-'Growth Contrib.'!P767</f>
        <v>-2.1403912411205317E-7</v>
      </c>
      <c r="AK767" s="95">
        <f>Q767-'Growth Contrib.'!Q767</f>
        <v>9.2272551455163665E-7</v>
      </c>
      <c r="AL767" s="95">
        <f>R767-'Growth Contrib.'!R767</f>
        <v>3.4253223032965074E-7</v>
      </c>
    </row>
    <row r="768" spans="1:38" x14ac:dyDescent="0.2">
      <c r="A768" s="94" t="s">
        <v>10</v>
      </c>
      <c r="B768" s="85"/>
      <c r="C768" s="95">
        <v>1.4863381162285805E-2</v>
      </c>
      <c r="D768" s="95">
        <v>-2.4055223912000656E-3</v>
      </c>
      <c r="E768" s="95">
        <v>0.10039891302585602</v>
      </c>
      <c r="F768" s="95">
        <v>1.2867802754044533E-2</v>
      </c>
      <c r="G768" s="95">
        <v>5.0540432333946228E-2</v>
      </c>
      <c r="H768" s="95">
        <v>0.10107347369194031</v>
      </c>
      <c r="I768" s="95">
        <v>1.5291010029613972E-2</v>
      </c>
      <c r="J768" s="95">
        <v>-1.677200011909008E-2</v>
      </c>
      <c r="K768" s="95">
        <v>2.8067901730537415E-2</v>
      </c>
      <c r="L768" s="95">
        <v>2.6311950758099556E-2</v>
      </c>
      <c r="M768" s="95">
        <v>-3.405727818608284E-2</v>
      </c>
      <c r="N768" s="95">
        <v>-8.4866777062416077E-2</v>
      </c>
      <c r="O768" s="95">
        <v>2.1409697830677032E-2</v>
      </c>
      <c r="P768" s="95">
        <v>-1.6576431691646576E-2</v>
      </c>
      <c r="Q768" s="95">
        <v>-4.9247115850448608E-2</v>
      </c>
      <c r="R768" s="95">
        <v>-4.4350274838507175E-3</v>
      </c>
      <c r="V768" s="94" t="s">
        <v>10</v>
      </c>
      <c r="W768" s="95">
        <f>C768-'Growth Contrib.'!C768</f>
        <v>3.847601711803178E-7</v>
      </c>
      <c r="X768" s="95">
        <f>D768-'Growth Contrib.'!D768</f>
        <v>-6.0091111447760706E-7</v>
      </c>
      <c r="Y768" s="95">
        <f>E768-'Growth Contrib.'!E768</f>
        <v>-1.576303040734528E-7</v>
      </c>
      <c r="Z768" s="95">
        <f>F768-'Growth Contrib.'!F768</f>
        <v>1.9840306875532066E-7</v>
      </c>
      <c r="AA768" s="95">
        <f>G768-'Growth Contrib.'!G768</f>
        <v>2.6326002079690713E-7</v>
      </c>
      <c r="AB768" s="95">
        <f>H768-'Growth Contrib.'!H768</f>
        <v>-1.1909887570604738E-7</v>
      </c>
      <c r="AC768" s="95">
        <f>I768-'Growth Contrib.'!I768</f>
        <v>2.0718016952026019E-7</v>
      </c>
      <c r="AD768" s="95">
        <f>J768-'Growth Contrib.'!J768</f>
        <v>-1.2166085901557655E-7</v>
      </c>
      <c r="AE768" s="95">
        <f>K768-'Growth Contrib.'!K768</f>
        <v>-9.3970324965830798E-8</v>
      </c>
      <c r="AF768" s="95">
        <f>L768-'Growth Contrib.'!L768</f>
        <v>2.5828391304189013E-7</v>
      </c>
      <c r="AG768" s="95">
        <f>M768-'Growth Contrib.'!M768</f>
        <v>-1.7557335148243869E-8</v>
      </c>
      <c r="AH768" s="95">
        <f>N768-'Growth Contrib.'!N768</f>
        <v>4.0628656203245406E-8</v>
      </c>
      <c r="AI768" s="95">
        <f>O768-'Growth Contrib.'!O768</f>
        <v>-3.7650338530897942E-7</v>
      </c>
      <c r="AJ768" s="95">
        <f>P768-'Growth Contrib.'!P768</f>
        <v>3.6093847069831875E-7</v>
      </c>
      <c r="AK768" s="95">
        <f>Q768-'Growth Contrib.'!Q768</f>
        <v>-9.7567910928991752E-7</v>
      </c>
      <c r="AL768" s="95">
        <f>R768-'Growth Contrib.'!R768</f>
        <v>5.4941566136629955E-7</v>
      </c>
    </row>
    <row r="769" spans="1:38" x14ac:dyDescent="0.2">
      <c r="A769" s="94" t="s">
        <v>163</v>
      </c>
      <c r="B769" s="85"/>
      <c r="C769" s="95">
        <v>2.8126200195401907E-3</v>
      </c>
      <c r="D769" s="95">
        <v>7.2857099585235119E-3</v>
      </c>
      <c r="E769" s="95">
        <v>7.940259762108326E-3</v>
      </c>
      <c r="F769" s="95">
        <v>1.6434261575341225E-2</v>
      </c>
      <c r="G769" s="95">
        <v>2.2186851128935814E-3</v>
      </c>
      <c r="H769" s="95">
        <v>1.7955055460333824E-2</v>
      </c>
      <c r="I769" s="95">
        <v>-1.146834809333086E-2</v>
      </c>
      <c r="J769" s="95">
        <v>1.9681710749864578E-2</v>
      </c>
      <c r="K769" s="95">
        <v>-8.2419021055102348E-3</v>
      </c>
      <c r="L769" s="95">
        <v>1.9946852698922157E-2</v>
      </c>
      <c r="M769" s="95">
        <v>3.4628463909029961E-3</v>
      </c>
      <c r="N769" s="95">
        <v>-1.8731924938037992E-3</v>
      </c>
      <c r="O769" s="95">
        <v>-4.5166196650825441E-4</v>
      </c>
      <c r="P769" s="95">
        <v>8.9625660330057144E-3</v>
      </c>
      <c r="Q769" s="95">
        <v>7.766720955260098E-4</v>
      </c>
      <c r="R769" s="95">
        <v>6.4900354482233524E-3</v>
      </c>
      <c r="V769" s="94" t="s">
        <v>163</v>
      </c>
      <c r="W769" s="95">
        <f>C769-'Growth Contrib.'!C769</f>
        <v>-4.1967167644860193E-7</v>
      </c>
      <c r="X769" s="95">
        <f>D769-'Growth Contrib.'!D769</f>
        <v>9.0492480301750805E-7</v>
      </c>
      <c r="Y769" s="95">
        <f>E769-'Growth Contrib.'!E769</f>
        <v>-2.2224776234647248E-7</v>
      </c>
      <c r="Z769" s="95">
        <f>F769-'Growth Contrib.'!F769</f>
        <v>-3.3343589391290895E-7</v>
      </c>
      <c r="AA769" s="95">
        <f>G769-'Growth Contrib.'!G769</f>
        <v>5.0867445626316676E-8</v>
      </c>
      <c r="AB769" s="95">
        <f>H769-'Growth Contrib.'!H769</f>
        <v>2.9473179564282193E-7</v>
      </c>
      <c r="AC769" s="95">
        <f>I769-'Growth Contrib.'!I769</f>
        <v>-2.8772704222662648E-7</v>
      </c>
      <c r="AD769" s="95">
        <f>J769-'Growth Contrib.'!J769</f>
        <v>-2.7150536344514031E-7</v>
      </c>
      <c r="AE769" s="95">
        <f>K769-'Growth Contrib.'!K769</f>
        <v>4.2478574130422331E-7</v>
      </c>
      <c r="AF769" s="95">
        <f>L769-'Growth Contrib.'!L769</f>
        <v>1.1084346685300006E-7</v>
      </c>
      <c r="AG769" s="95">
        <f>M769-'Growth Contrib.'!M769</f>
        <v>-5.6429294688180309E-7</v>
      </c>
      <c r="AH769" s="95">
        <f>N769-'Growth Contrib.'!N769</f>
        <v>6.3748971594048895E-7</v>
      </c>
      <c r="AI769" s="95">
        <f>O769-'Growth Contrib.'!O769</f>
        <v>-2.7022172260432941E-7</v>
      </c>
      <c r="AJ769" s="95">
        <f>P769-'Growth Contrib.'!P769</f>
        <v>-1.3577939760381352E-7</v>
      </c>
      <c r="AK769" s="95">
        <f>Q769-'Growth Contrib.'!Q769</f>
        <v>-4.982151402788907E-7</v>
      </c>
      <c r="AL769" s="95">
        <f>R769-'Growth Contrib.'!R769</f>
        <v>1.591880203904994E-7</v>
      </c>
    </row>
    <row r="770" spans="1:38" x14ac:dyDescent="0.2">
      <c r="A770" s="94" t="s">
        <v>164</v>
      </c>
      <c r="B770" s="85"/>
      <c r="C770" s="95">
        <v>3.4433738328516483E-3</v>
      </c>
      <c r="D770" s="95">
        <v>3.9552664384245872E-3</v>
      </c>
      <c r="E770" s="95">
        <v>-3.0924351885914803E-3</v>
      </c>
      <c r="F770" s="95">
        <v>1.738254795782268E-3</v>
      </c>
      <c r="G770" s="95">
        <v>1.6701185377314687E-3</v>
      </c>
      <c r="H770" s="95">
        <v>3.9725475944578648E-3</v>
      </c>
      <c r="I770" s="95">
        <v>1.4043725095689297E-3</v>
      </c>
      <c r="J770" s="95">
        <v>4.5817438513040543E-3</v>
      </c>
      <c r="K770" s="95">
        <v>1.5300544328056276E-4</v>
      </c>
      <c r="L770" s="95">
        <v>1.0499537456780672E-3</v>
      </c>
      <c r="M770" s="95">
        <v>-1.0727402986958623E-3</v>
      </c>
      <c r="N770" s="95">
        <v>-4.9506360664963722E-4</v>
      </c>
      <c r="O770" s="95">
        <v>-1.2278862996026874E-3</v>
      </c>
      <c r="P770" s="95">
        <v>-5.5875792168080807E-4</v>
      </c>
      <c r="Q770" s="95">
        <v>9.3362247571349144E-4</v>
      </c>
      <c r="R770" s="95">
        <v>1.3221694389358163E-3</v>
      </c>
      <c r="V770" s="94" t="s">
        <v>164</v>
      </c>
      <c r="W770" s="95">
        <f>C770-'Growth Contrib.'!C770</f>
        <v>3.0799265466350048E-7</v>
      </c>
      <c r="X770" s="95">
        <f>D770-'Growth Contrib.'!D770</f>
        <v>-2.3073104617968992E-7</v>
      </c>
      <c r="Y770" s="95">
        <f>E770-'Growth Contrib.'!E770</f>
        <v>4.1073929499821707E-7</v>
      </c>
      <c r="Z770" s="95">
        <f>F770-'Growth Contrib.'!F770</f>
        <v>-7.2209364017600079E-7</v>
      </c>
      <c r="AA770" s="95">
        <f>G770-'Growth Contrib.'!G770</f>
        <v>6.4336912496544378E-7</v>
      </c>
      <c r="AB770" s="95">
        <f>H770-'Growth Contrib.'!H770</f>
        <v>-7.1834074036759149E-7</v>
      </c>
      <c r="AC770" s="95">
        <f>I770-'Growth Contrib.'!I770</f>
        <v>-1.1794172680157367E-7</v>
      </c>
      <c r="AD770" s="95">
        <f>J770-'Growth Contrib.'!J770</f>
        <v>7.5930043589786389E-7</v>
      </c>
      <c r="AE770" s="95">
        <f>K770-'Growth Contrib.'!K770</f>
        <v>-2.5005751652049666E-7</v>
      </c>
      <c r="AF770" s="95">
        <f>L770-'Growth Contrib.'!L770</f>
        <v>3.9205484083097882E-7</v>
      </c>
      <c r="AG770" s="95">
        <f>M770-'Growth Contrib.'!M770</f>
        <v>-5.8472166491519741E-7</v>
      </c>
      <c r="AH770" s="95">
        <f>N770-'Growth Contrib.'!N770</f>
        <v>1.6540266696844948E-7</v>
      </c>
      <c r="AI770" s="95">
        <f>O770-'Growth Contrib.'!O770</f>
        <v>4.3567121763162485E-7</v>
      </c>
      <c r="AJ770" s="95">
        <f>P770-'Growth Contrib.'!P770</f>
        <v>-6.4666587851994629E-7</v>
      </c>
      <c r="AK770" s="95">
        <f>Q770-'Growth Contrib.'!Q770</f>
        <v>4.4137440358246911E-7</v>
      </c>
      <c r="AL770" s="95">
        <f>R770-'Growth Contrib.'!R770</f>
        <v>3.6108372761202087E-7</v>
      </c>
    </row>
    <row r="771" spans="1:38" x14ac:dyDescent="0.2">
      <c r="A771" s="94" t="s">
        <v>165</v>
      </c>
      <c r="B771" s="85"/>
      <c r="C771" s="95">
        <v>-4.910279531031847E-4</v>
      </c>
      <c r="D771" s="95">
        <v>3.7770438939332962E-2</v>
      </c>
      <c r="E771" s="95">
        <v>1.5663890168070793E-2</v>
      </c>
      <c r="F771" s="95">
        <v>1.7687000334262848E-2</v>
      </c>
      <c r="G771" s="95">
        <v>-2.2844772320240736E-3</v>
      </c>
      <c r="H771" s="95">
        <v>0.14425420761108398</v>
      </c>
      <c r="I771" s="95">
        <v>5.7512626051902771E-2</v>
      </c>
      <c r="J771" s="95">
        <v>2.3083433508872986E-2</v>
      </c>
      <c r="K771" s="95">
        <v>3.5402823705226183E-3</v>
      </c>
      <c r="L771" s="95">
        <v>2.1153086796402931E-2</v>
      </c>
      <c r="M771" s="95">
        <v>4.7639463096857071E-2</v>
      </c>
      <c r="N771" s="95">
        <v>4.0545381605625153E-2</v>
      </c>
      <c r="O771" s="95">
        <v>7.8963302075862885E-2</v>
      </c>
      <c r="P771" s="95">
        <v>0.10335691273212433</v>
      </c>
      <c r="Q771" s="95">
        <v>5.0945758819580078E-2</v>
      </c>
      <c r="R771" s="95">
        <v>2.0858829841017723E-2</v>
      </c>
      <c r="V771" s="94" t="s">
        <v>165</v>
      </c>
      <c r="W771" s="95">
        <f>C771-'Growth Contrib.'!C771</f>
        <v>-7.4222508795540945E-9</v>
      </c>
      <c r="X771" s="95">
        <f>D771-'Growth Contrib.'!D771</f>
        <v>1.1448224354615455E-8</v>
      </c>
      <c r="Y771" s="95">
        <f>E771-'Growth Contrib.'!E771</f>
        <v>-1.3503270368184217E-7</v>
      </c>
      <c r="Z771" s="95">
        <f>F771-'Growth Contrib.'!F771</f>
        <v>5.0172140574414326E-7</v>
      </c>
      <c r="AA771" s="95">
        <f>G771-'Growth Contrib.'!G771</f>
        <v>-8.0893853486108461E-7</v>
      </c>
      <c r="AB771" s="95">
        <f>H771-'Growth Contrib.'!H771</f>
        <v>3.054532861646031E-7</v>
      </c>
      <c r="AC771" s="95">
        <f>I771-'Growth Contrib.'!I771</f>
        <v>1.6094842348463034E-7</v>
      </c>
      <c r="AD771" s="95">
        <f>J771-'Growth Contrib.'!J771</f>
        <v>-2.7763892609250496E-7</v>
      </c>
      <c r="AE771" s="95">
        <f>K771-'Growth Contrib.'!K771</f>
        <v>-8.1997491511130727E-8</v>
      </c>
      <c r="AF771" s="95">
        <f>L771-'Growth Contrib.'!L771</f>
        <v>5.8388482128760022E-7</v>
      </c>
      <c r="AG771" s="95">
        <f>M771-'Growth Contrib.'!M771</f>
        <v>-1.6106841075474998E-7</v>
      </c>
      <c r="AH771" s="95">
        <f>N771-'Growth Contrib.'!N771</f>
        <v>-4.193335665508835E-8</v>
      </c>
      <c r="AI771" s="95">
        <f>O771-'Growth Contrib.'!O771</f>
        <v>6.57060952868882E-9</v>
      </c>
      <c r="AJ771" s="95">
        <f>P771-'Growth Contrib.'!P771</f>
        <v>2.0605291228825706E-7</v>
      </c>
      <c r="AK771" s="95">
        <f>Q771-'Growth Contrib.'!Q771</f>
        <v>-6.718531316632359E-7</v>
      </c>
      <c r="AL771" s="95">
        <f>R771-'Growth Contrib.'!R771</f>
        <v>-1.3767498767761066E-7</v>
      </c>
    </row>
    <row r="772" spans="1:38" x14ac:dyDescent="0.2">
      <c r="A772" s="94" t="s">
        <v>166</v>
      </c>
      <c r="B772" s="85"/>
      <c r="C772" s="95">
        <v>5.5523931980133057E-2</v>
      </c>
      <c r="D772" s="95">
        <v>3.6356732249259949E-2</v>
      </c>
      <c r="E772" s="95">
        <v>8.6033232510089874E-2</v>
      </c>
      <c r="F772" s="95">
        <v>5.5635832250118256E-2</v>
      </c>
      <c r="G772" s="95">
        <v>2.0947016775608063E-2</v>
      </c>
      <c r="H772" s="95">
        <v>2.9271041974425316E-2</v>
      </c>
      <c r="I772" s="95">
        <v>3.8549657911062241E-2</v>
      </c>
      <c r="J772" s="95">
        <v>4.159034788608551E-2</v>
      </c>
      <c r="K772" s="95">
        <v>5.0322707742452621E-2</v>
      </c>
      <c r="L772" s="95">
        <v>3.6334425210952759E-2</v>
      </c>
      <c r="M772" s="95">
        <v>4.5706659555435181E-2</v>
      </c>
      <c r="N772" s="95">
        <v>4.8269394785165787E-2</v>
      </c>
      <c r="O772" s="95">
        <v>3.363921120762825E-2</v>
      </c>
      <c r="P772" s="95">
        <v>4.3595943599939346E-2</v>
      </c>
      <c r="Q772" s="95">
        <v>3.9530649781227112E-2</v>
      </c>
      <c r="R772" s="95">
        <v>2.9081553220748901E-2</v>
      </c>
      <c r="V772" s="94" t="s">
        <v>166</v>
      </c>
      <c r="W772" s="95">
        <f>C772-'Growth Contrib.'!C772</f>
        <v>2.9810954075421003E-7</v>
      </c>
      <c r="X772" s="95">
        <f>D772-'Growth Contrib.'!D772</f>
        <v>-3.0326694581278568E-7</v>
      </c>
      <c r="Y772" s="95">
        <f>E772-'Growth Contrib.'!E772</f>
        <v>3.795606253603756E-7</v>
      </c>
      <c r="Z772" s="95">
        <f>F772-'Growth Contrib.'!F772</f>
        <v>-6.611600195244316E-7</v>
      </c>
      <c r="AA772" s="95">
        <f>G772-'Growth Contrib.'!G772</f>
        <v>5.6120312242821657E-7</v>
      </c>
      <c r="AB772" s="95">
        <f>H772-'Growth Contrib.'!H772</f>
        <v>9.3104126863002845E-8</v>
      </c>
      <c r="AC772" s="95">
        <f>I772-'Growth Contrib.'!I772</f>
        <v>-4.5165258730911484E-7</v>
      </c>
      <c r="AD772" s="95">
        <f>J772-'Growth Contrib.'!J772</f>
        <v>-2.4368611724334688E-7</v>
      </c>
      <c r="AE772" s="95">
        <f>K772-'Growth Contrib.'!K772</f>
        <v>2.501915556535339E-7</v>
      </c>
      <c r="AF772" s="95">
        <f>L772-'Growth Contrib.'!L772</f>
        <v>3.4326923335770143E-7</v>
      </c>
      <c r="AG772" s="95">
        <f>M772-'Growth Contrib.'!M772</f>
        <v>-5.0884136805484648E-7</v>
      </c>
      <c r="AH772" s="95">
        <f>N772-'Growth Contrib.'!N772</f>
        <v>2.0588415033245822E-7</v>
      </c>
      <c r="AI772" s="95">
        <f>O772-'Growth Contrib.'!O772</f>
        <v>1.1548430463997894E-7</v>
      </c>
      <c r="AJ772" s="95">
        <f>P772-'Growth Contrib.'!P772</f>
        <v>-2.4785173342867228E-7</v>
      </c>
      <c r="AK772" s="95">
        <f>Q772-'Growth Contrib.'!Q772</f>
        <v>-2.0402634183513957E-7</v>
      </c>
      <c r="AL772" s="95">
        <f>R772-'Growth Contrib.'!R772</f>
        <v>3.8248373750854325E-7</v>
      </c>
    </row>
    <row r="773" spans="1:38" x14ac:dyDescent="0.2">
      <c r="A773" s="96" t="s">
        <v>167</v>
      </c>
      <c r="B773" s="97"/>
      <c r="C773" s="98">
        <v>3.238195925951004E-2</v>
      </c>
      <c r="D773" s="98">
        <v>3.4600317478179932E-2</v>
      </c>
      <c r="E773" s="98">
        <v>4.78987917304039E-2</v>
      </c>
      <c r="F773" s="98">
        <v>1.6179880127310753E-2</v>
      </c>
      <c r="G773" s="98">
        <v>3.2863102853298187E-2</v>
      </c>
      <c r="H773" s="98">
        <v>2.2931404411792755E-2</v>
      </c>
      <c r="I773" s="98">
        <v>2.7026718482375145E-2</v>
      </c>
      <c r="J773" s="98">
        <v>1.8162921071052551E-2</v>
      </c>
      <c r="K773" s="98">
        <v>1.6779296100139618E-2</v>
      </c>
      <c r="L773" s="98">
        <v>1.8756872043013573E-2</v>
      </c>
      <c r="M773" s="98">
        <v>1.5570909716188908E-2</v>
      </c>
      <c r="N773" s="98">
        <v>2.1245967596769333E-2</v>
      </c>
      <c r="O773" s="98">
        <v>1.3821541331708431E-2</v>
      </c>
      <c r="P773" s="98">
        <v>2.0170822739601135E-2</v>
      </c>
      <c r="Q773" s="98">
        <v>1.1538484133780003E-2</v>
      </c>
      <c r="R773" s="98">
        <v>2.2544100880622864E-2</v>
      </c>
      <c r="V773" s="96" t="s">
        <v>167</v>
      </c>
      <c r="W773" s="98">
        <f>C773-'Growth Contrib.'!C773</f>
        <v>-3.847865094608327E-8</v>
      </c>
      <c r="X773" s="98">
        <f>D773-'Growth Contrib.'!D773</f>
        <v>5.3127766933003251E-7</v>
      </c>
      <c r="Y773" s="98">
        <f>E773-'Growth Contrib.'!E773</f>
        <v>-4.7552284455909533E-7</v>
      </c>
      <c r="Z773" s="98">
        <f>F773-'Growth Contrib.'!F773</f>
        <v>2.1329916497295209E-7</v>
      </c>
      <c r="AA773" s="98">
        <f>G773-'Growth Contrib.'!G773</f>
        <v>-3.7078087467001808E-7</v>
      </c>
      <c r="AB773" s="98">
        <f>H773-'Growth Contrib.'!H773</f>
        <v>1.6615878930745231E-7</v>
      </c>
      <c r="AC773" s="98">
        <f>I773-'Growth Contrib.'!I773</f>
        <v>-2.5053338271671666E-7</v>
      </c>
      <c r="AD773" s="98">
        <f>J773-'Growth Contrib.'!J773</f>
        <v>-9.1928364018278863E-8</v>
      </c>
      <c r="AE773" s="98">
        <f>K773-'Growth Contrib.'!K773</f>
        <v>1.5468699637866123E-7</v>
      </c>
      <c r="AF773" s="98">
        <f>L773-'Growth Contrib.'!L773</f>
        <v>2.463379520506459E-8</v>
      </c>
      <c r="AG773" s="98">
        <f>M773-'Growth Contrib.'!M773</f>
        <v>2.3296061838970483E-7</v>
      </c>
      <c r="AH773" s="98">
        <f>N773-'Growth Contrib.'!N773</f>
        <v>-2.7904279729581982E-7</v>
      </c>
      <c r="AI773" s="98">
        <f>O773-'Growth Contrib.'!O773</f>
        <v>3.4359611445280991E-7</v>
      </c>
      <c r="AJ773" s="98">
        <f>P773-'Growth Contrib.'!P773</f>
        <v>-5.1162006416138883E-8</v>
      </c>
      <c r="AK773" s="98">
        <f>Q773-'Growth Contrib.'!Q773</f>
        <v>-2.3360500437177856E-7</v>
      </c>
      <c r="AL773" s="98">
        <f>R773-'Growth Contrib.'!R773</f>
        <v>-3.2704255730972576E-7</v>
      </c>
    </row>
    <row r="774" spans="1:38" x14ac:dyDescent="0.2">
      <c r="A774" s="1"/>
      <c r="V774" s="1"/>
    </row>
    <row r="775" spans="1:38" x14ac:dyDescent="0.2">
      <c r="A775" s="59" t="s">
        <v>233</v>
      </c>
      <c r="B775" s="60"/>
      <c r="C775" s="60"/>
      <c r="D775" s="60"/>
      <c r="E775" s="60"/>
      <c r="F775" s="60"/>
      <c r="G775" s="60"/>
      <c r="H775" s="60"/>
      <c r="I775" s="60"/>
      <c r="J775" s="60"/>
      <c r="K775" s="60"/>
      <c r="L775" s="60"/>
      <c r="M775" s="60"/>
      <c r="N775" s="60"/>
      <c r="O775" s="60"/>
      <c r="P775" s="60"/>
      <c r="Q775" s="60"/>
      <c r="R775" s="60"/>
      <c r="V775" s="59" t="s">
        <v>233</v>
      </c>
      <c r="W775" s="60"/>
      <c r="X775" s="60"/>
      <c r="Y775" s="60"/>
      <c r="Z775" s="60"/>
      <c r="AA775" s="60"/>
      <c r="AB775" s="60"/>
      <c r="AC775" s="60"/>
      <c r="AD775" s="60"/>
      <c r="AE775" s="60"/>
      <c r="AF775" s="60"/>
      <c r="AG775" s="60"/>
      <c r="AH775" s="60"/>
      <c r="AI775" s="60"/>
      <c r="AJ775" s="60"/>
      <c r="AK775" s="60"/>
      <c r="AL775" s="60"/>
    </row>
    <row r="776" spans="1:38" ht="15" x14ac:dyDescent="0.2">
      <c r="A776" s="87" t="s">
        <v>7</v>
      </c>
      <c r="B776" s="32"/>
      <c r="C776" s="32">
        <v>2007</v>
      </c>
      <c r="D776" s="32">
        <v>2008</v>
      </c>
      <c r="E776" s="32">
        <v>2009</v>
      </c>
      <c r="F776" s="32">
        <v>2010</v>
      </c>
      <c r="G776" s="32">
        <v>2011</v>
      </c>
      <c r="H776" s="32">
        <v>2012</v>
      </c>
      <c r="I776" s="32">
        <v>2013</v>
      </c>
      <c r="J776" s="32">
        <v>2014</v>
      </c>
      <c r="K776" s="32">
        <v>2015</v>
      </c>
      <c r="L776" s="32">
        <v>2016</v>
      </c>
      <c r="M776" s="32">
        <v>2017</v>
      </c>
      <c r="N776" s="32">
        <v>2018</v>
      </c>
      <c r="O776" s="32">
        <v>2019</v>
      </c>
      <c r="P776" s="32">
        <v>2020</v>
      </c>
      <c r="Q776" s="32">
        <v>2021</v>
      </c>
      <c r="R776" s="32">
        <v>2022</v>
      </c>
      <c r="V776" s="87" t="s">
        <v>7</v>
      </c>
      <c r="W776" s="32">
        <v>2007</v>
      </c>
      <c r="X776" s="32">
        <v>2008</v>
      </c>
      <c r="Y776" s="32">
        <v>2009</v>
      </c>
      <c r="Z776" s="32">
        <v>2010</v>
      </c>
      <c r="AA776" s="32">
        <v>2011</v>
      </c>
      <c r="AB776" s="32">
        <v>2012</v>
      </c>
      <c r="AC776" s="32">
        <v>2013</v>
      </c>
      <c r="AD776" s="32">
        <v>2014</v>
      </c>
      <c r="AE776" s="32">
        <v>2015</v>
      </c>
      <c r="AF776" s="32">
        <v>2016</v>
      </c>
      <c r="AG776" s="32">
        <v>2017</v>
      </c>
      <c r="AH776" s="32">
        <v>2018</v>
      </c>
      <c r="AI776" s="32">
        <v>2019</v>
      </c>
      <c r="AJ776" s="32">
        <v>2020</v>
      </c>
      <c r="AK776" s="32">
        <v>2021</v>
      </c>
      <c r="AL776" s="32">
        <v>2022</v>
      </c>
    </row>
    <row r="777" spans="1:38" x14ac:dyDescent="0.2">
      <c r="A777" s="94" t="s">
        <v>28</v>
      </c>
      <c r="B777" s="85"/>
      <c r="C777" s="95" cm="1">
        <f t="array" ref="C777:R787">TRANSPOSE('5.Stata-DNSP&amp;State'!M291:W306)/C791:R791</f>
        <v>1.3972941087558866E-3</v>
      </c>
      <c r="D777" s="95">
        <v>1.7285157227888703E-3</v>
      </c>
      <c r="E777" s="95">
        <v>-3.8588573806919158E-4</v>
      </c>
      <c r="F777" s="95">
        <v>1.7897192155942321E-3</v>
      </c>
      <c r="G777" s="95">
        <v>-2.0325398072600365E-3</v>
      </c>
      <c r="H777" s="95">
        <v>7.0127443177625537E-4</v>
      </c>
      <c r="I777" s="95">
        <v>-2.0216137636452913E-3</v>
      </c>
      <c r="J777" s="95">
        <v>-1.6704286681488156E-3</v>
      </c>
      <c r="K777" s="95">
        <v>1.6993454191833735E-3</v>
      </c>
      <c r="L777" s="95">
        <v>5.0097034545615315E-4</v>
      </c>
      <c r="M777" s="95">
        <v>1.8035262473858893E-4</v>
      </c>
      <c r="N777" s="95">
        <v>-1.0193752823397517E-3</v>
      </c>
      <c r="O777" s="95">
        <v>6.4550706883892417E-4</v>
      </c>
      <c r="P777" s="95">
        <v>-3.6985231563448906E-3</v>
      </c>
      <c r="Q777" s="208">
        <v>3.8716359995305538E-4</v>
      </c>
      <c r="R777" s="95">
        <v>1.8452772637829185E-3</v>
      </c>
      <c r="V777" s="94" t="s">
        <v>28</v>
      </c>
      <c r="W777" s="95">
        <f>C777-'Growth Contrib.'!C777</f>
        <v>4.0108755886654121E-8</v>
      </c>
      <c r="X777" s="95">
        <f>D777-'Growth Contrib.'!D777</f>
        <v>3.3722788870399478E-8</v>
      </c>
      <c r="Y777" s="95">
        <f>E777-'Growth Contrib.'!E777</f>
        <v>-2.1238069191590204E-8</v>
      </c>
      <c r="Z777" s="95">
        <f>F777-'Growth Contrib.'!F777</f>
        <v>-5.7844057679574262E-9</v>
      </c>
      <c r="AA777" s="95">
        <f>G777-'Growth Contrib.'!G777</f>
        <v>-2.7807260036261106E-8</v>
      </c>
      <c r="AB777" s="95">
        <f>H777-'Growth Contrib.'!H777</f>
        <v>1.5031776255365961E-8</v>
      </c>
      <c r="AC777" s="95">
        <f>I777-'Growth Contrib.'!I777</f>
        <v>2.0236354708689369E-8</v>
      </c>
      <c r="AD777" s="95">
        <f>J777-'Growth Contrib.'!J777</f>
        <v>3.3185118433580463E-10</v>
      </c>
      <c r="AE777" s="95">
        <f>K777-'Growth Contrib.'!K777</f>
        <v>-5.0580816626484906E-8</v>
      </c>
      <c r="AF777" s="95">
        <f>L777-'Growth Contrib.'!L777</f>
        <v>7.3445456153149215E-8</v>
      </c>
      <c r="AG777" s="95">
        <f>M777-'Growth Contrib.'!M777</f>
        <v>-1.6375261411064566E-8</v>
      </c>
      <c r="AH777" s="95">
        <f>N777-'Growth Contrib.'!N777</f>
        <v>-1.3282339751717956E-8</v>
      </c>
      <c r="AI777" s="95">
        <f>O777-'Growth Contrib.'!O777</f>
        <v>-4.0531161075822719E-8</v>
      </c>
      <c r="AJ777" s="95">
        <f>P777-'Growth Contrib.'!P777</f>
        <v>5.7843655109236086E-8</v>
      </c>
      <c r="AK777" s="95">
        <f>Q777-'Growth Contrib.'!Q777</f>
        <v>-9.3600046944641423E-8</v>
      </c>
      <c r="AL777" s="95">
        <f>R777-'Growth Contrib.'!R777</f>
        <v>-1.9736217081629814E-8</v>
      </c>
    </row>
    <row r="778" spans="1:38" x14ac:dyDescent="0.2">
      <c r="A778" s="94" t="s">
        <v>161</v>
      </c>
      <c r="B778" s="85"/>
      <c r="C778" s="95">
        <v>1.8837105482816696E-2</v>
      </c>
      <c r="D778" s="95">
        <v>2.3286508396267891E-2</v>
      </c>
      <c r="E778" s="95">
        <v>2.7112046256661415E-2</v>
      </c>
      <c r="F778" s="95">
        <v>2.5394128169864416E-4</v>
      </c>
      <c r="G778" s="95">
        <v>-1.5206995158223435E-5</v>
      </c>
      <c r="H778" s="95">
        <v>-4.5816059355274774E-6</v>
      </c>
      <c r="I778" s="95">
        <v>-1.1456004358478822E-5</v>
      </c>
      <c r="J778" s="95">
        <v>2.7742143720388412E-3</v>
      </c>
      <c r="K778" s="95">
        <v>-8.2981096056755632E-5</v>
      </c>
      <c r="L778" s="95">
        <v>3.9536471012979746E-4</v>
      </c>
      <c r="M778" s="95">
        <v>1.1059121461585164E-3</v>
      </c>
      <c r="N778" s="95">
        <v>3.9004520513117313E-3</v>
      </c>
      <c r="O778" s="95">
        <v>3.7767409812659025E-3</v>
      </c>
      <c r="P778" s="95">
        <v>7.05754105001688E-3</v>
      </c>
      <c r="Q778" s="208">
        <v>-2.578845014795661E-4</v>
      </c>
      <c r="R778" s="95">
        <v>1.3414288696367294E-4</v>
      </c>
      <c r="V778" s="94" t="s">
        <v>161</v>
      </c>
      <c r="W778" s="95">
        <f>C778-'Growth Contrib.'!C778</f>
        <v>2.5482816697064425E-8</v>
      </c>
      <c r="X778" s="95">
        <f>D778-'Growth Contrib.'!D778</f>
        <v>-2.4160373210749264E-7</v>
      </c>
      <c r="Y778" s="95">
        <f>E778-'Growth Contrib.'!E778</f>
        <v>3.6256661416211866E-8</v>
      </c>
      <c r="Z778" s="95">
        <f>F778-'Growth Contrib.'!F778</f>
        <v>3.1688169864415054E-7</v>
      </c>
      <c r="AA778" s="95">
        <f>G778-'Growth Contrib.'!G778</f>
        <v>-8.1515822343478626E-10</v>
      </c>
      <c r="AB778" s="95">
        <f>H778-'Growth Contrib.'!H778</f>
        <v>-3.2593552747746098E-10</v>
      </c>
      <c r="AC778" s="95">
        <f>I778-'Growth Contrib.'!I778</f>
        <v>-4.0435847882259969E-10</v>
      </c>
      <c r="AD778" s="95">
        <f>J778-'Growth Contrib.'!J778</f>
        <v>-1.4262796115861731E-7</v>
      </c>
      <c r="AE778" s="95">
        <f>K778-'Growth Contrib.'!K778</f>
        <v>-5.6056755632217896E-11</v>
      </c>
      <c r="AF778" s="95">
        <f>L778-'Growth Contrib.'!L778</f>
        <v>-1.1928987020252448E-7</v>
      </c>
      <c r="AG778" s="95">
        <f>M778-'Growth Contrib.'!M778</f>
        <v>1.0014615851633608E-7</v>
      </c>
      <c r="AH778" s="95">
        <f>N778-'Growth Contrib.'!N778</f>
        <v>1.1205131173136831E-7</v>
      </c>
      <c r="AI778" s="95">
        <f>O778-'Growth Contrib.'!O778</f>
        <v>-7.2018734097439169E-8</v>
      </c>
      <c r="AJ778" s="95">
        <f>P778-'Growth Contrib.'!P778</f>
        <v>-1.3894998312016793E-7</v>
      </c>
      <c r="AK778" s="95">
        <f>Q778-'Growth Contrib.'!Q778</f>
        <v>4.9852043391800105E-10</v>
      </c>
      <c r="AL778" s="95">
        <f>R778-'Growth Contrib.'!R778</f>
        <v>-5.1303632707128816E-10</v>
      </c>
    </row>
    <row r="779" spans="1:38" x14ac:dyDescent="0.2">
      <c r="A779" s="94" t="s">
        <v>30</v>
      </c>
      <c r="B779" s="85"/>
      <c r="C779" s="95">
        <v>3.2705892808735371E-3</v>
      </c>
      <c r="D779" s="95">
        <v>3.1624832190573215E-3</v>
      </c>
      <c r="E779" s="95">
        <v>2.4483012966811657E-3</v>
      </c>
      <c r="F779" s="95">
        <v>3.0499901622533798E-3</v>
      </c>
      <c r="G779" s="95">
        <v>2.7851185295730829E-3</v>
      </c>
      <c r="H779" s="95">
        <v>3.3865796867758036E-3</v>
      </c>
      <c r="I779" s="95">
        <v>3.2896178308874369E-3</v>
      </c>
      <c r="J779" s="95">
        <v>2.0231704693287611E-3</v>
      </c>
      <c r="K779" s="95">
        <v>3.5524710547178984E-3</v>
      </c>
      <c r="L779" s="95">
        <v>3.6301370710134506E-3</v>
      </c>
      <c r="M779" s="95">
        <v>3.9281547069549561E-3</v>
      </c>
      <c r="N779" s="95">
        <v>3.2998595852404833E-3</v>
      </c>
      <c r="O779" s="95">
        <v>4.1541107930243015E-3</v>
      </c>
      <c r="P779" s="95">
        <v>2.4428155738860369E-3</v>
      </c>
      <c r="Q779" s="208">
        <v>3.3813961781561375E-3</v>
      </c>
      <c r="R779" s="95">
        <v>3.3185218926519156E-3</v>
      </c>
      <c r="V779" s="94" t="s">
        <v>30</v>
      </c>
      <c r="W779" s="95">
        <f>C779-'Growth Contrib.'!C779</f>
        <v>1.4280873537105693E-8</v>
      </c>
      <c r="X779" s="95">
        <f>D779-'Growth Contrib.'!D779</f>
        <v>1.7219057321486708E-8</v>
      </c>
      <c r="Y779" s="95">
        <f>E779-'Growth Contrib.'!E779</f>
        <v>6.4296681165885994E-8</v>
      </c>
      <c r="Z779" s="95">
        <f>F779-'Growth Contrib.'!F779</f>
        <v>-2.5837746620190061E-8</v>
      </c>
      <c r="AA779" s="95">
        <f>G779-'Growth Contrib.'!G779</f>
        <v>-1.0847042691700462E-7</v>
      </c>
      <c r="AB779" s="95">
        <f>H779-'Growth Contrib.'!H779</f>
        <v>1.6568677580364871E-7</v>
      </c>
      <c r="AC779" s="95">
        <f>I779-'Growth Contrib.'!I779</f>
        <v>-5.2169112563314052E-8</v>
      </c>
      <c r="AD779" s="95">
        <f>J779-'Growth Contrib.'!J779</f>
        <v>-1.0953067123902968E-7</v>
      </c>
      <c r="AE779" s="95">
        <f>K779-'Growth Contrib.'!K779</f>
        <v>1.1905471789842859E-7</v>
      </c>
      <c r="AF779" s="95">
        <f>L779-'Growth Contrib.'!L779</f>
        <v>4.3071013450680234E-8</v>
      </c>
      <c r="AG779" s="95">
        <f>M779-'Growth Contrib.'!M779</f>
        <v>-1.212930450435884E-7</v>
      </c>
      <c r="AH779" s="95">
        <f>N779-'Growth Contrib.'!N779</f>
        <v>1.0585240483185904E-8</v>
      </c>
      <c r="AI779" s="95">
        <f>O779-'Growth Contrib.'!O779</f>
        <v>-3.5206975698524878E-8</v>
      </c>
      <c r="AJ779" s="95">
        <f>P779-'Growth Contrib.'!P779</f>
        <v>5.657388603679675E-8</v>
      </c>
      <c r="AK779" s="95">
        <f>Q779-'Growth Contrib.'!Q779</f>
        <v>-1.7782184386257172E-7</v>
      </c>
      <c r="AL779" s="95">
        <f>R779-'Growth Contrib.'!R779</f>
        <v>8.3892651915606908E-8</v>
      </c>
    </row>
    <row r="780" spans="1:38" x14ac:dyDescent="0.2">
      <c r="A780" s="94" t="s">
        <v>162</v>
      </c>
      <c r="B780" s="85"/>
      <c r="C780" s="95">
        <v>2.7309928555041552E-3</v>
      </c>
      <c r="D780" s="95">
        <v>2.1926043555140495E-3</v>
      </c>
      <c r="E780" s="95">
        <v>4.5327446423470974E-3</v>
      </c>
      <c r="F780" s="95">
        <v>3.3221608027815819E-3</v>
      </c>
      <c r="G780" s="95">
        <v>7.2538194945082068E-4</v>
      </c>
      <c r="H780" s="95">
        <v>3.5689522046595812E-3</v>
      </c>
      <c r="I780" s="95">
        <v>1.5291059389710426E-3</v>
      </c>
      <c r="J780" s="95">
        <v>2.7308566495776176E-3</v>
      </c>
      <c r="K780" s="95">
        <v>1.6055210726335645E-3</v>
      </c>
      <c r="L780" s="95">
        <v>2.0705792121589184E-3</v>
      </c>
      <c r="M780" s="95">
        <v>3.6602492909878492E-3</v>
      </c>
      <c r="N780" s="95">
        <v>2.1704090759158134E-3</v>
      </c>
      <c r="O780" s="95">
        <v>2.6700615417212248E-3</v>
      </c>
      <c r="P780" s="95">
        <v>2.4010078050196171E-3</v>
      </c>
      <c r="Q780" s="208">
        <v>2.6558847166597843E-3</v>
      </c>
      <c r="R780" s="95">
        <v>2.2233035415410995E-3</v>
      </c>
      <c r="V780" s="94" t="s">
        <v>162</v>
      </c>
      <c r="W780" s="95">
        <f>C780-'Growth Contrib.'!C780</f>
        <v>-6.11444958449614E-8</v>
      </c>
      <c r="X780" s="95">
        <f>D780-'Growth Contrib.'!D780</f>
        <v>2.7735551404953901E-7</v>
      </c>
      <c r="Y780" s="95">
        <f>E780-'Growth Contrib.'!E780</f>
        <v>-2.8435765290265452E-7</v>
      </c>
      <c r="Z780" s="95">
        <f>F780-'Growth Contrib.'!F780</f>
        <v>-1.0819721841821145E-7</v>
      </c>
      <c r="AA780" s="95">
        <f>G780-'Growth Contrib.'!G780</f>
        <v>2.3724945082072204E-7</v>
      </c>
      <c r="AB780" s="95">
        <f>H780-'Growth Contrib.'!H780</f>
        <v>6.2204659581274746E-8</v>
      </c>
      <c r="AC780" s="95">
        <f>I780-'Growth Contrib.'!I780</f>
        <v>-8.8061028957362938E-8</v>
      </c>
      <c r="AD780" s="95">
        <f>J780-'Growth Contrib.'!J780</f>
        <v>4.6649577617463578E-8</v>
      </c>
      <c r="AE780" s="95">
        <f>K780-'Growth Contrib.'!K780</f>
        <v>7.0072633564545461E-8</v>
      </c>
      <c r="AF780" s="95">
        <f>L780-'Growth Contrib.'!L780</f>
        <v>2.6212158918230422E-8</v>
      </c>
      <c r="AG780" s="95">
        <f>M780-'Growth Contrib.'!M780</f>
        <v>-3.1170901215087435E-7</v>
      </c>
      <c r="AH780" s="95">
        <f>N780-'Growth Contrib.'!N780</f>
        <v>2.900759158135785E-7</v>
      </c>
      <c r="AI780" s="95">
        <f>O780-'Growth Contrib.'!O780</f>
        <v>5.7541721224657616E-8</v>
      </c>
      <c r="AJ780" s="95">
        <f>P780-'Growth Contrib.'!P780</f>
        <v>-4.1019498038313493E-7</v>
      </c>
      <c r="AK780" s="95">
        <f>Q780-'Growth Contrib.'!Q780</f>
        <v>4.1071665978420144E-7</v>
      </c>
      <c r="AL780" s="95">
        <f>R780-'Growth Contrib.'!R780</f>
        <v>-2.1645845890054874E-7</v>
      </c>
    </row>
    <row r="781" spans="1:38" x14ac:dyDescent="0.2">
      <c r="A781" s="94" t="s">
        <v>156</v>
      </c>
      <c r="B781" s="85"/>
      <c r="C781" s="95">
        <v>-8.0950940027832985E-3</v>
      </c>
      <c r="D781" s="95">
        <v>2.119109220802784E-2</v>
      </c>
      <c r="E781" s="95">
        <v>-3.8929030299186707E-2</v>
      </c>
      <c r="F781" s="95">
        <v>2.4594899266958237E-2</v>
      </c>
      <c r="G781" s="95">
        <v>2.5694651994854212E-3</v>
      </c>
      <c r="H781" s="95">
        <v>-3.987923264503479E-3</v>
      </c>
      <c r="I781" s="95">
        <v>-7.3456964455544949E-3</v>
      </c>
      <c r="J781" s="95">
        <v>-2.0056093111634254E-2</v>
      </c>
      <c r="K781" s="95">
        <v>2.144145779311657E-2</v>
      </c>
      <c r="L781" s="95">
        <v>-6.9712996482849121E-3</v>
      </c>
      <c r="M781" s="95">
        <v>2.825579047203064E-2</v>
      </c>
      <c r="N781" s="95">
        <v>-3.0483203008770943E-2</v>
      </c>
      <c r="O781" s="95">
        <v>-3.9050963241606951E-3</v>
      </c>
      <c r="P781" s="95">
        <v>3.7818781565874815E-3</v>
      </c>
      <c r="Q781" s="208">
        <v>5.2449457347393036E-2</v>
      </c>
      <c r="R781" s="95">
        <v>-1.834469847381115E-2</v>
      </c>
      <c r="V781" s="94" t="s">
        <v>156</v>
      </c>
      <c r="W781" s="95">
        <f>C781-'Growth Contrib.'!C781</f>
        <v>-8.3002783299312988E-8</v>
      </c>
      <c r="X781" s="95">
        <f>D781-'Growth Contrib.'!D781</f>
        <v>6.2208027840071622E-8</v>
      </c>
      <c r="Y781" s="95">
        <f>E781-'Growth Contrib.'!E781</f>
        <v>9.9700813292746826E-8</v>
      </c>
      <c r="Z781" s="95">
        <f>F781-'Growth Contrib.'!F781</f>
        <v>-7.3304176270716503E-10</v>
      </c>
      <c r="AA781" s="95">
        <f>G781-'Growth Contrib.'!G781</f>
        <v>-1.3280051457901371E-7</v>
      </c>
      <c r="AB781" s="95">
        <f>H781-'Growth Contrib.'!H781</f>
        <v>-2.2645034788298934E-9</v>
      </c>
      <c r="AC781" s="95">
        <f>I781-'Growth Contrib.'!I781</f>
        <v>7.1554445505057906E-8</v>
      </c>
      <c r="AD781" s="95">
        <f>J781-'Growth Contrib.'!J781</f>
        <v>6.6888365745504386E-8</v>
      </c>
      <c r="AE781" s="95">
        <f>K781-'Growth Contrib.'!K781</f>
        <v>-8.2206883428997957E-8</v>
      </c>
      <c r="AF781" s="95">
        <f>L781-'Growth Contrib.'!L781</f>
        <v>-9.8648284912322692E-8</v>
      </c>
      <c r="AG781" s="95">
        <f>M781-'Growth Contrib.'!M781</f>
        <v>1.3047203064123214E-7</v>
      </c>
      <c r="AH781" s="95">
        <f>N781-'Growth Contrib.'!N781</f>
        <v>-1.3008770942402048E-8</v>
      </c>
      <c r="AI781" s="95">
        <f>O781-'Growth Contrib.'!O781</f>
        <v>-4.5324160694980992E-8</v>
      </c>
      <c r="AJ781" s="95">
        <f>P781-'Growth Contrib.'!P781</f>
        <v>1.3015658748135803E-7</v>
      </c>
      <c r="AK781" s="95">
        <f>Q781-'Growth Contrib.'!Q781</f>
        <v>-3.8265260696168646E-7</v>
      </c>
      <c r="AL781" s="95">
        <f>R781-'Growth Contrib.'!R781</f>
        <v>8.1526188851904768E-8</v>
      </c>
    </row>
    <row r="782" spans="1:38" x14ac:dyDescent="0.2">
      <c r="A782" s="94" t="s">
        <v>10</v>
      </c>
      <c r="B782" s="85"/>
      <c r="C782" s="95">
        <v>-4.2624520137906075E-3</v>
      </c>
      <c r="D782" s="95">
        <v>-5.3264284506440163E-3</v>
      </c>
      <c r="E782" s="95">
        <v>-3.3593498170375824E-2</v>
      </c>
      <c r="F782" s="95">
        <v>-8.1202704459428787E-3</v>
      </c>
      <c r="G782" s="95">
        <v>-1.8151573836803436E-2</v>
      </c>
      <c r="H782" s="95">
        <v>-3.9862614125013351E-2</v>
      </c>
      <c r="I782" s="95">
        <v>-5.3416523151099682E-3</v>
      </c>
      <c r="J782" s="95">
        <v>6.7259809002280235E-3</v>
      </c>
      <c r="K782" s="95">
        <v>-1.1280953884124756E-2</v>
      </c>
      <c r="L782" s="95">
        <v>-8.6009837687015533E-3</v>
      </c>
      <c r="M782" s="95">
        <v>1.3763767667114735E-2</v>
      </c>
      <c r="N782" s="95">
        <v>3.1484432518482208E-2</v>
      </c>
      <c r="O782" s="95">
        <v>-8.0244578421115875E-3</v>
      </c>
      <c r="P782" s="95">
        <v>6.0366736724972725E-3</v>
      </c>
      <c r="Q782" s="208">
        <v>1.872413232922554E-2</v>
      </c>
      <c r="R782" s="95">
        <v>1.6500898636877537E-3</v>
      </c>
      <c r="V782" s="94" t="s">
        <v>10</v>
      </c>
      <c r="W782" s="95">
        <f>C782-'Growth Contrib.'!C782</f>
        <v>1.4598620939280244E-7</v>
      </c>
      <c r="X782" s="95">
        <f>D782-'Growth Contrib.'!D782</f>
        <v>-1.3745064401590734E-7</v>
      </c>
      <c r="Y782" s="95">
        <f>E782-'Growth Contrib.'!E782</f>
        <v>-2.8170375823699523E-8</v>
      </c>
      <c r="Z782" s="95">
        <f>F782-'Growth Contrib.'!F782</f>
        <v>-5.6445942878124988E-8</v>
      </c>
      <c r="AA782" s="95">
        <f>G782-'Growth Contrib.'!G782</f>
        <v>1.6616319656326262E-7</v>
      </c>
      <c r="AB782" s="95">
        <f>H782-'Growth Contrib.'!H782</f>
        <v>9.5874986651145466E-8</v>
      </c>
      <c r="AC782" s="95">
        <f>I782-'Growth Contrib.'!I782</f>
        <v>-7.2315109967899249E-8</v>
      </c>
      <c r="AD782" s="95">
        <f>J782-'Growth Contrib.'!J782</f>
        <v>1.1390022802357236E-7</v>
      </c>
      <c r="AE782" s="95">
        <f>K782-'Growth Contrib.'!K782</f>
        <v>-2.6388412475639167E-7</v>
      </c>
      <c r="AF782" s="95">
        <f>L782-'Growth Contrib.'!L782</f>
        <v>3.923129844596307E-8</v>
      </c>
      <c r="AG782" s="95">
        <f>M782-'Growth Contrib.'!M782</f>
        <v>1.2766711473405357E-7</v>
      </c>
      <c r="AH782" s="95">
        <f>N782-'Growth Contrib.'!N782</f>
        <v>-8.7481517793697172E-8</v>
      </c>
      <c r="AI782" s="95">
        <f>O782-'Growth Contrib.'!O782</f>
        <v>-1.0484211158783008E-7</v>
      </c>
      <c r="AJ782" s="95">
        <f>P782-'Growth Contrib.'!P782</f>
        <v>1.0367249727270822E-7</v>
      </c>
      <c r="AK782" s="95">
        <f>Q782-'Growth Contrib.'!Q782</f>
        <v>2.4032922554123592E-7</v>
      </c>
      <c r="AL782" s="95">
        <f>R782-'Growth Contrib.'!R782</f>
        <v>-1.581363122463153E-7</v>
      </c>
    </row>
    <row r="783" spans="1:38" x14ac:dyDescent="0.2">
      <c r="A783" s="94" t="s">
        <v>163</v>
      </c>
      <c r="B783" s="85"/>
      <c r="C783" s="95">
        <v>-1.1772157449740916E-4</v>
      </c>
      <c r="D783" s="95">
        <v>-1.0043632937595248E-4</v>
      </c>
      <c r="E783" s="95">
        <v>-4.0338336839340627E-4</v>
      </c>
      <c r="F783" s="95">
        <v>-5.0959136569872499E-4</v>
      </c>
      <c r="G783" s="95">
        <v>-9.3534516054205596E-5</v>
      </c>
      <c r="H783" s="95">
        <v>-7.0437893737107515E-4</v>
      </c>
      <c r="I783" s="95">
        <v>4.3928768718615174E-4</v>
      </c>
      <c r="J783" s="95">
        <v>-7.6622405322268605E-4</v>
      </c>
      <c r="K783" s="95">
        <v>3.2004658714868128E-4</v>
      </c>
      <c r="L783" s="95">
        <v>-8.0102367792278528E-4</v>
      </c>
      <c r="M783" s="95">
        <v>-1.6988290008157492E-4</v>
      </c>
      <c r="N783" s="95">
        <v>7.7878357842564583E-5</v>
      </c>
      <c r="O783" s="95">
        <v>3.3204592909896746E-5</v>
      </c>
      <c r="P783" s="95">
        <v>-3.2753200503066182E-4</v>
      </c>
      <c r="Q783" s="208">
        <v>5.3111521992832422E-5</v>
      </c>
      <c r="R783" s="95">
        <v>-2.9320269823074341E-4</v>
      </c>
      <c r="V783" s="94" t="s">
        <v>163</v>
      </c>
      <c r="W783" s="95">
        <f>C783-'Growth Contrib.'!C783</f>
        <v>-2.557449740915878E-8</v>
      </c>
      <c r="X783" s="95">
        <f>D783-'Growth Contrib.'!D783</f>
        <v>2.1170624047516071E-8</v>
      </c>
      <c r="Y783" s="95">
        <f>E783-'Growth Contrib.'!E783</f>
        <v>-1.3683934062909062E-9</v>
      </c>
      <c r="Z783" s="95">
        <f>F783-'Growth Contrib.'!F783</f>
        <v>-1.5665698725004715E-8</v>
      </c>
      <c r="AA783" s="95">
        <f>G783-'Growth Contrib.'!G783</f>
        <v>1.9093945794409236E-8</v>
      </c>
      <c r="AB783" s="95">
        <f>H783-'Growth Contrib.'!H783</f>
        <v>-2.8537371075162271E-8</v>
      </c>
      <c r="AC783" s="95">
        <f>I783-'Growth Contrib.'!I783</f>
        <v>1.8787186151724387E-8</v>
      </c>
      <c r="AD783" s="95">
        <f>J783-'Growth Contrib.'!J783</f>
        <v>-7.5532226860878723E-9</v>
      </c>
      <c r="AE783" s="95">
        <f>K783-'Growth Contrib.'!K783</f>
        <v>-8.8128513187155783E-9</v>
      </c>
      <c r="AF783" s="95">
        <f>L783-'Growth Contrib.'!L783</f>
        <v>3.0622077214757272E-8</v>
      </c>
      <c r="AG783" s="95">
        <f>M783-'Growth Contrib.'!M783</f>
        <v>5.9991842507709121E-10</v>
      </c>
      <c r="AH783" s="95">
        <f>N783-'Growth Contrib.'!N783</f>
        <v>-5.6121574354168081E-9</v>
      </c>
      <c r="AI783" s="95">
        <f>O783-'Growth Contrib.'!O783</f>
        <v>-2.5467090103256553E-8</v>
      </c>
      <c r="AJ783" s="95">
        <f>P783-'Growth Contrib.'!P783</f>
        <v>-2.2050306618050415E-9</v>
      </c>
      <c r="AK783" s="95">
        <f>Q783-'Growth Contrib.'!Q783</f>
        <v>1.4481992832422828E-8</v>
      </c>
      <c r="AL783" s="95">
        <f>R783-'Growth Contrib.'!R783</f>
        <v>1.2601769256576079E-8</v>
      </c>
    </row>
    <row r="784" spans="1:38" x14ac:dyDescent="0.2">
      <c r="A784" s="94" t="s">
        <v>164</v>
      </c>
      <c r="B784" s="85"/>
      <c r="C784" s="95">
        <v>-7.6108239591121674E-4</v>
      </c>
      <c r="D784" s="95">
        <v>-7.2844192618504167E-4</v>
      </c>
      <c r="E784" s="95">
        <v>5.5350438924506307E-4</v>
      </c>
      <c r="F784" s="95">
        <v>-2.2825191263109446E-4</v>
      </c>
      <c r="G784" s="95">
        <v>-4.0489679668098688E-4</v>
      </c>
      <c r="H784" s="95">
        <v>-8.7659532437101007E-4</v>
      </c>
      <c r="I784" s="95">
        <v>-2.9708410147577524E-4</v>
      </c>
      <c r="J784" s="95">
        <v>-9.8414882086217403E-4</v>
      </c>
      <c r="K784" s="95">
        <v>-8.3401377196423709E-5</v>
      </c>
      <c r="L784" s="95">
        <v>-2.9205984901636839E-4</v>
      </c>
      <c r="M784" s="95">
        <v>2.5200159871019423E-4</v>
      </c>
      <c r="N784" s="95">
        <v>1.4457812358159572E-4</v>
      </c>
      <c r="O784" s="95">
        <v>2.8676071087829769E-4</v>
      </c>
      <c r="P784" s="95">
        <v>1.4566014579031616E-4</v>
      </c>
      <c r="Q784" s="208">
        <v>-1.5351842739619315E-4</v>
      </c>
      <c r="R784" s="95">
        <v>-3.1611998565495014E-4</v>
      </c>
      <c r="V784" s="94" t="s">
        <v>164</v>
      </c>
      <c r="W784" s="95">
        <f>C784-'Growth Contrib.'!C784</f>
        <v>-7.1595911216781535E-8</v>
      </c>
      <c r="X784" s="95">
        <f>D784-'Growth Contrib.'!D784</f>
        <v>8.7173814958371905E-8</v>
      </c>
      <c r="Y784" s="95">
        <f>E784-'Growth Contrib.'!E784</f>
        <v>-1.4201075493693906E-7</v>
      </c>
      <c r="Z784" s="95">
        <f>F784-'Growth Contrib.'!F784</f>
        <v>1.5368736890555173E-7</v>
      </c>
      <c r="AA784" s="95">
        <f>G784-'Growth Contrib.'!G784</f>
        <v>-1.7259668098689807E-7</v>
      </c>
      <c r="AB784" s="95">
        <f>H784-'Growth Contrib.'!H784</f>
        <v>1.1617562898995869E-7</v>
      </c>
      <c r="AC784" s="95">
        <f>I784-'Growth Contrib.'!I784</f>
        <v>-8.6701475775251887E-8</v>
      </c>
      <c r="AD784" s="95">
        <f>J784-'Growth Contrib.'!J784</f>
        <v>6.4479137825909638E-8</v>
      </c>
      <c r="AE784" s="95">
        <f>K784-'Growth Contrib.'!K784</f>
        <v>-1.2449719642370857E-7</v>
      </c>
      <c r="AF784" s="95">
        <f>L784-'Growth Contrib.'!L784</f>
        <v>-1.2749016368377841E-8</v>
      </c>
      <c r="AG784" s="95">
        <f>M784-'Growth Contrib.'!M784</f>
        <v>3.3498710194212328E-8</v>
      </c>
      <c r="AH784" s="95">
        <f>N784-'Growth Contrib.'!N784</f>
        <v>-1.3676418404267839E-8</v>
      </c>
      <c r="AI784" s="95">
        <f>O784-'Growth Contrib.'!O784</f>
        <v>8.8410878297669974E-8</v>
      </c>
      <c r="AJ784" s="95">
        <f>P784-'Growth Contrib.'!P784</f>
        <v>2.6945790316157577E-8</v>
      </c>
      <c r="AK784" s="95">
        <f>Q784-'Growth Contrib.'!Q784</f>
        <v>-2.088273961931399E-7</v>
      </c>
      <c r="AL784" s="95">
        <f>R784-'Growth Contrib.'!R784</f>
        <v>7.9914345049866223E-8</v>
      </c>
    </row>
    <row r="785" spans="1:38" x14ac:dyDescent="0.2">
      <c r="A785" s="94" t="s">
        <v>165</v>
      </c>
      <c r="B785" s="85"/>
      <c r="C785" s="95">
        <v>-5.1005165005335584E-5</v>
      </c>
      <c r="D785" s="95">
        <v>-1.9140890799462795E-4</v>
      </c>
      <c r="E785" s="95">
        <v>-4.6943649067543447E-4</v>
      </c>
      <c r="F785" s="95">
        <v>5.5604668887099251E-5</v>
      </c>
      <c r="G785" s="95">
        <v>6.5047017415054142E-5</v>
      </c>
      <c r="H785" s="95">
        <v>-2.0703792106360197E-3</v>
      </c>
      <c r="I785" s="95">
        <v>-7.7003316255286336E-4</v>
      </c>
      <c r="J785" s="95">
        <v>-3.1326874159276485E-4</v>
      </c>
      <c r="K785" s="95">
        <v>-4.1949795559048653E-5</v>
      </c>
      <c r="L785" s="95">
        <v>-2.7059129206463695E-4</v>
      </c>
      <c r="M785" s="95">
        <v>-6.6971476189792156E-4</v>
      </c>
      <c r="N785" s="95">
        <v>-5.2444858010858297E-4</v>
      </c>
      <c r="O785" s="95">
        <v>-1.0187650332227349E-3</v>
      </c>
      <c r="P785" s="95">
        <v>-1.2964967172592878E-3</v>
      </c>
      <c r="Q785" s="208">
        <v>-5.4700125474482775E-4</v>
      </c>
      <c r="R785" s="95">
        <v>-3.0319247161969543E-4</v>
      </c>
      <c r="V785" s="94" t="s">
        <v>165</v>
      </c>
      <c r="W785" s="95">
        <f>C785-'Growth Contrib.'!C785</f>
        <v>1.3249946644153156E-9</v>
      </c>
      <c r="X785" s="95">
        <f>D785-'Growth Contrib.'!D785</f>
        <v>3.0920053720369118E-9</v>
      </c>
      <c r="Y785" s="95">
        <f>E785-'Growth Contrib.'!E785</f>
        <v>-3.4906754344671276E-9</v>
      </c>
      <c r="Z785" s="95">
        <f>F785-'Growth Contrib.'!F785</f>
        <v>1.9788870992497169E-9</v>
      </c>
      <c r="AA785" s="95">
        <f>G785-'Growth Contrib.'!G785</f>
        <v>-5.9125849458547272E-9</v>
      </c>
      <c r="AB785" s="95">
        <f>H785-'Growth Contrib.'!H785</f>
        <v>6.7893639803077999E-9</v>
      </c>
      <c r="AC785" s="95">
        <f>I785-'Growth Contrib.'!I785</f>
        <v>-7.6625528633777681E-9</v>
      </c>
      <c r="AD785" s="95">
        <f>J785-'Growth Contrib.'!J785</f>
        <v>9.5584072351442666E-9</v>
      </c>
      <c r="AE785" s="95">
        <f>K785-'Growth Contrib.'!K785</f>
        <v>-9.9255590486533284E-9</v>
      </c>
      <c r="AF785" s="95">
        <f>L785-'Growth Contrib.'!L785</f>
        <v>7.5079353630425755E-9</v>
      </c>
      <c r="AG785" s="95">
        <f>M785-'Growth Contrib.'!M785</f>
        <v>-4.5618979215922631E-9</v>
      </c>
      <c r="AH785" s="95">
        <f>N785-'Growth Contrib.'!N785</f>
        <v>-1.4801085830053184E-9</v>
      </c>
      <c r="AI785" s="95">
        <f>O785-'Growth Contrib.'!O785</f>
        <v>9.6677726501431804E-10</v>
      </c>
      <c r="AJ785" s="95">
        <f>P785-'Growth Contrib.'!P785</f>
        <v>6.2827407122309498E-9</v>
      </c>
      <c r="AK785" s="95">
        <f>Q785-'Growth Contrib.'!Q785</f>
        <v>-1.6454744827766252E-8</v>
      </c>
      <c r="AL785" s="95">
        <f>R785-'Growth Contrib.'!R785</f>
        <v>7.283803045844521E-10</v>
      </c>
    </row>
    <row r="786" spans="1:38" x14ac:dyDescent="0.2">
      <c r="A786" s="94" t="s">
        <v>166</v>
      </c>
      <c r="B786" s="85"/>
      <c r="C786" s="95">
        <v>-7.9469475895166397E-3</v>
      </c>
      <c r="D786" s="95">
        <v>-1.5487888595089316E-3</v>
      </c>
      <c r="E786" s="95">
        <v>-1.3749642297625542E-2</v>
      </c>
      <c r="F786" s="95">
        <v>-5.2351639606058598E-3</v>
      </c>
      <c r="G786" s="95">
        <v>-3.3266542013734579E-3</v>
      </c>
      <c r="H786" s="95">
        <v>-4.4774762354791164E-3</v>
      </c>
      <c r="I786" s="95">
        <v>-5.0973119214177132E-3</v>
      </c>
      <c r="J786" s="95">
        <v>-5.4505281150341034E-3</v>
      </c>
      <c r="K786" s="95">
        <v>-6.134658120572567E-3</v>
      </c>
      <c r="L786" s="95">
        <v>-4.5814136974513531E-3</v>
      </c>
      <c r="M786" s="95">
        <v>-6.2247756868600845E-3</v>
      </c>
      <c r="N786" s="95">
        <v>-5.6815315037965775E-3</v>
      </c>
      <c r="O786" s="95">
        <v>-4.1787526570260525E-3</v>
      </c>
      <c r="P786" s="95">
        <v>-4.9764504656195641E-3</v>
      </c>
      <c r="Q786" s="208">
        <v>-3.3425751607865095E-3</v>
      </c>
      <c r="R786" s="95">
        <v>-4.607614129781723E-3</v>
      </c>
      <c r="V786" s="94" t="s">
        <v>166</v>
      </c>
      <c r="W786" s="95">
        <f>C786-'Growth Contrib.'!C786</f>
        <v>4.4104833604730054E-9</v>
      </c>
      <c r="X786" s="95">
        <f>D786-'Growth Contrib.'!D786</f>
        <v>-2.5859508931544081E-8</v>
      </c>
      <c r="Y786" s="95">
        <f>E786-'Growth Contrib.'!E786</f>
        <v>4.7702374458488683E-8</v>
      </c>
      <c r="Z786" s="95">
        <f>F786-'Growth Contrib.'!F786</f>
        <v>-7.4960605859694662E-8</v>
      </c>
      <c r="AA786" s="95">
        <f>G786-'Growth Contrib.'!G786</f>
        <v>6.3798626542301007E-8</v>
      </c>
      <c r="AB786" s="95">
        <f>H786-'Growth Contrib.'!H786</f>
        <v>-7.2354791160259002E-9</v>
      </c>
      <c r="AC786" s="95">
        <f>I786-'Growth Contrib.'!I786</f>
        <v>2.8078582286518439E-8</v>
      </c>
      <c r="AD786" s="95">
        <f>J786-'Growth Contrib.'!J786</f>
        <v>-3.7115034103377131E-8</v>
      </c>
      <c r="AE786" s="95">
        <f>K786-'Growth Contrib.'!K786</f>
        <v>1.6879427433037775E-8</v>
      </c>
      <c r="AF786" s="95">
        <f>L786-'Growth Contrib.'!L786</f>
        <v>4.8302548646614318E-8</v>
      </c>
      <c r="AG786" s="95">
        <f>M786-'Growth Contrib.'!M786</f>
        <v>-5.6868600844042771E-9</v>
      </c>
      <c r="AH786" s="95">
        <f>N786-'Growth Contrib.'!N786</f>
        <v>1.849620342216779E-8</v>
      </c>
      <c r="AI786" s="95">
        <f>O786-'Growth Contrib.'!O786</f>
        <v>-9.8657026052079155E-8</v>
      </c>
      <c r="AJ786" s="95">
        <f>P786-'Growth Contrib.'!P786</f>
        <v>8.5534380436097512E-8</v>
      </c>
      <c r="AK786" s="95">
        <f>Q786-'Growth Contrib.'!Q786</f>
        <v>-1.2916078650972856E-7</v>
      </c>
      <c r="AL786" s="95">
        <f>R786-'Growth Contrib.'!R786</f>
        <v>2.6870218276971169E-8</v>
      </c>
    </row>
    <row r="787" spans="1:38" x14ac:dyDescent="0.2">
      <c r="A787" s="96" t="s">
        <v>167</v>
      </c>
      <c r="B787" s="97"/>
      <c r="C787" s="98">
        <v>-7.3800920508801937E-3</v>
      </c>
      <c r="D787" s="98">
        <v>-7.2833416052162647E-3</v>
      </c>
      <c r="E787" s="98">
        <v>-1.1587672866880894E-2</v>
      </c>
      <c r="F787" s="98">
        <v>-3.1522107310593128E-3</v>
      </c>
      <c r="G787" s="98">
        <v>-7.2828386910259724E-3</v>
      </c>
      <c r="H787" s="98">
        <v>-5.0377952866256237E-3</v>
      </c>
      <c r="I787" s="98">
        <v>-5.629650317132473E-3</v>
      </c>
      <c r="J787" s="98">
        <v>-3.8766041398048401E-3</v>
      </c>
      <c r="K787" s="98">
        <v>-3.4235776402056217E-3</v>
      </c>
      <c r="L787" s="98">
        <v>-4.0692430920898914E-3</v>
      </c>
      <c r="M787" s="98">
        <v>-3.4751095809042454E-3</v>
      </c>
      <c r="N787" s="98">
        <v>-5.2552642300724983E-3</v>
      </c>
      <c r="O787" s="98">
        <v>-3.3107886556535959E-3</v>
      </c>
      <c r="P787" s="98">
        <v>-4.9256486818194389E-3</v>
      </c>
      <c r="Q787" s="210">
        <v>-1.2081001186743379E-3</v>
      </c>
      <c r="R787" s="98">
        <v>-6.7558507435023785E-3</v>
      </c>
      <c r="V787" s="96" t="s">
        <v>167</v>
      </c>
      <c r="W787" s="95">
        <f>C787-'Growth Contrib.'!C787</f>
        <v>1.9194911980626589E-7</v>
      </c>
      <c r="X787" s="95">
        <f>D787-'Growth Contrib.'!D787</f>
        <v>-1.996052162644632E-7</v>
      </c>
      <c r="Y787" s="95">
        <f>E787-'Growth Contrib.'!E787</f>
        <v>1.1713311910688251E-7</v>
      </c>
      <c r="Z787" s="95">
        <f>F787-'Growth Contrib.'!F787</f>
        <v>-4.0731059312675011E-8</v>
      </c>
      <c r="AA787" s="95">
        <f>G787-'Growth Contrib.'!G787</f>
        <v>1.0930897402765954E-7</v>
      </c>
      <c r="AB787" s="95">
        <f>H787-'Growth Contrib.'!H787</f>
        <v>-1.3428662562400134E-7</v>
      </c>
      <c r="AC787" s="95">
        <f>I787-'Growth Contrib.'!I787</f>
        <v>9.7682867527398853E-8</v>
      </c>
      <c r="AD787" s="95">
        <f>J787-'Growth Contrib.'!J787</f>
        <v>4.1860195159997005E-8</v>
      </c>
      <c r="AE787" s="95">
        <f>K787-'Growth Contrib.'!K787</f>
        <v>-1.2464020562180655E-7</v>
      </c>
      <c r="AF787" s="95">
        <f>L787-'Growth Contrib.'!L787</f>
        <v>-3.0920898914238437E-9</v>
      </c>
      <c r="AG787" s="95">
        <f>M787-'Growth Contrib.'!M787</f>
        <v>6.4419095754768285E-8</v>
      </c>
      <c r="AH787" s="95">
        <f>N787-'Growth Contrib.'!N787</f>
        <v>-6.2300724986905087E-9</v>
      </c>
      <c r="AI787" s="95">
        <f>O787-'Growth Contrib.'!O787</f>
        <v>-7.6556535958706429E-9</v>
      </c>
      <c r="AJ787" s="95">
        <f>P787-'Growth Contrib.'!P787</f>
        <v>-7.1681819438507155E-8</v>
      </c>
      <c r="AK787" s="95">
        <f>Q787-'Growth Contrib.'!Q787</f>
        <v>2.1148132566223103E-7</v>
      </c>
      <c r="AL787" s="95">
        <f>R787-'Growth Contrib.'!R787</f>
        <v>4.9256497621115447E-8</v>
      </c>
    </row>
    <row r="788" spans="1:38" ht="15" x14ac:dyDescent="0.2">
      <c r="A788" s="89" t="s">
        <v>168</v>
      </c>
      <c r="B788" s="93"/>
      <c r="C788" s="99">
        <f>SUM(C777:C787)</f>
        <v>-2.3784130644344259E-3</v>
      </c>
      <c r="D788" s="99">
        <f t="shared" ref="D788:P788" si="134">SUM(D777:D787)</f>
        <v>3.6382357822731137E-2</v>
      </c>
      <c r="E788" s="99">
        <f t="shared" si="134"/>
        <v>-6.4471952646272257E-2</v>
      </c>
      <c r="F788" s="99">
        <f t="shared" si="134"/>
        <v>1.5820826982235303E-2</v>
      </c>
      <c r="G788" s="99">
        <f t="shared" si="134"/>
        <v>-2.516223214843194E-2</v>
      </c>
      <c r="H788" s="99">
        <f t="shared" si="134"/>
        <v>-4.9364937666723563E-2</v>
      </c>
      <c r="I788" s="99">
        <f t="shared" si="134"/>
        <v>-2.1256486574202427E-2</v>
      </c>
      <c r="J788" s="99">
        <f t="shared" si="134"/>
        <v>-1.8863073259126395E-2</v>
      </c>
      <c r="K788" s="99">
        <f t="shared" si="134"/>
        <v>7.5713200130849145E-3</v>
      </c>
      <c r="L788" s="99">
        <f t="shared" si="134"/>
        <v>-1.8989563686773181E-2</v>
      </c>
      <c r="M788" s="99">
        <f t="shared" si="134"/>
        <v>4.0606745576951653E-2</v>
      </c>
      <c r="N788" s="99">
        <f t="shared" si="134"/>
        <v>-1.8862128927139565E-3</v>
      </c>
      <c r="O788" s="99">
        <f t="shared" si="134"/>
        <v>-8.8714748235361185E-3</v>
      </c>
      <c r="P788" s="99">
        <f t="shared" si="134"/>
        <v>6.6409253777237609E-3</v>
      </c>
      <c r="Q788" s="99">
        <f t="shared" ref="Q788" si="135">SUM(Q777:Q787)</f>
        <v>7.2142066230298951E-2</v>
      </c>
      <c r="R788" s="99">
        <f>SUM(R777:R787)</f>
        <v>-2.144934305397328E-2</v>
      </c>
      <c r="V788" s="89" t="s">
        <v>168</v>
      </c>
      <c r="W788" s="99"/>
      <c r="X788" s="99"/>
      <c r="Y788" s="99"/>
      <c r="Z788" s="99"/>
      <c r="AA788" s="99"/>
      <c r="AB788" s="99"/>
      <c r="AC788" s="99"/>
      <c r="AD788" s="99"/>
      <c r="AE788" s="99"/>
      <c r="AF788" s="99"/>
      <c r="AG788" s="99"/>
      <c r="AH788" s="99"/>
      <c r="AI788" s="99"/>
      <c r="AJ788" s="99"/>
      <c r="AK788" s="99"/>
      <c r="AL788" s="99"/>
    </row>
    <row r="789" spans="1:38" x14ac:dyDescent="0.2">
      <c r="A789" s="104" t="s">
        <v>184</v>
      </c>
      <c r="B789" s="105"/>
      <c r="C789" s="106" cm="1">
        <f t="array" ref="C789:R789">TRANSPOSE('5.Stata-DNSP&amp;State'!J291:J306)/C791:R791</f>
        <v>-2.3784134536981583E-3</v>
      </c>
      <c r="D789" s="106">
        <v>3.638235479593277E-2</v>
      </c>
      <c r="E789" s="106">
        <v>-6.4471952617168427E-2</v>
      </c>
      <c r="F789" s="106">
        <v>1.5820825472474098E-2</v>
      </c>
      <c r="G789" s="106">
        <v>-2.5162233039736748E-2</v>
      </c>
      <c r="H789" s="106">
        <v>-4.9364939332008362E-2</v>
      </c>
      <c r="I789" s="106">
        <v>-2.125648595392704E-2</v>
      </c>
      <c r="J789" s="106">
        <v>-1.8863072618842125E-2</v>
      </c>
      <c r="K789" s="106">
        <v>7.5713209807872772E-3</v>
      </c>
      <c r="L789" s="106">
        <v>-1.898956298828125E-2</v>
      </c>
      <c r="M789" s="106">
        <v>4.0606744587421417E-2</v>
      </c>
      <c r="N789" s="106">
        <v>-1.8862131983041763E-3</v>
      </c>
      <c r="O789" s="106">
        <v>-8.8714752346277237E-3</v>
      </c>
      <c r="P789" s="106">
        <v>6.6409250721335411E-3</v>
      </c>
      <c r="Q789" s="106">
        <v>7.2142064571380615E-2</v>
      </c>
      <c r="R789" s="106">
        <v>-2.1449342370033264E-2</v>
      </c>
      <c r="V789" s="104" t="s">
        <v>184</v>
      </c>
    </row>
    <row r="790" spans="1:38" x14ac:dyDescent="0.2">
      <c r="A790" s="104" t="s">
        <v>184</v>
      </c>
      <c r="B790" s="105"/>
      <c r="C790" s="107">
        <f t="shared" ref="C790:P790" si="136">C788-C789</f>
        <v>3.8926373235881329E-10</v>
      </c>
      <c r="D790" s="107">
        <f t="shared" si="136"/>
        <v>3.0267983675003052E-9</v>
      </c>
      <c r="E790" s="107">
        <f t="shared" si="136"/>
        <v>-2.9103830456733704E-11</v>
      </c>
      <c r="F790" s="107">
        <f t="shared" si="136"/>
        <v>1.5097612049430609E-9</v>
      </c>
      <c r="G790" s="107">
        <f t="shared" si="136"/>
        <v>8.9130480773746967E-10</v>
      </c>
      <c r="H790" s="107">
        <f t="shared" si="136"/>
        <v>1.6652847989462316E-9</v>
      </c>
      <c r="I790" s="107">
        <f t="shared" si="136"/>
        <v>-6.2027538660913706E-10</v>
      </c>
      <c r="J790" s="107">
        <f t="shared" si="136"/>
        <v>-6.4028427004814148E-10</v>
      </c>
      <c r="K790" s="107">
        <f t="shared" si="136"/>
        <v>-9.6770236268639565E-10</v>
      </c>
      <c r="L790" s="107">
        <f t="shared" si="136"/>
        <v>-6.9849193096160889E-10</v>
      </c>
      <c r="M790" s="107">
        <f t="shared" si="136"/>
        <v>9.8953023552894592E-10</v>
      </c>
      <c r="N790" s="107">
        <f t="shared" si="136"/>
        <v>3.0559021979570389E-10</v>
      </c>
      <c r="O790" s="107">
        <f t="shared" si="136"/>
        <v>4.1109160520136356E-10</v>
      </c>
      <c r="P790" s="107">
        <f t="shared" si="136"/>
        <v>3.0559021979570389E-10</v>
      </c>
      <c r="Q790" s="107">
        <f t="shared" ref="Q790:R790" si="137">Q788-Q789</f>
        <v>1.6589183360338211E-9</v>
      </c>
      <c r="R790" s="107">
        <f t="shared" si="137"/>
        <v>-6.8394001573324203E-10</v>
      </c>
      <c r="V790" s="104" t="s">
        <v>184</v>
      </c>
    </row>
    <row r="791" spans="1:38" x14ac:dyDescent="0.2">
      <c r="A791" s="104"/>
      <c r="B791" s="105"/>
      <c r="C791" s="306">
        <f>'Growth Contrib.'!C789</f>
        <v>1</v>
      </c>
      <c r="D791" s="306">
        <f>'Growth Contrib.'!D789</f>
        <v>1</v>
      </c>
      <c r="E791" s="306">
        <f>'Growth Contrib.'!E789</f>
        <v>1</v>
      </c>
      <c r="F791" s="306">
        <f>'Growth Contrib.'!F789</f>
        <v>1</v>
      </c>
      <c r="G791" s="306">
        <f>'Growth Contrib.'!G789</f>
        <v>1</v>
      </c>
      <c r="H791" s="306">
        <f>'Growth Contrib.'!H789</f>
        <v>1</v>
      </c>
      <c r="I791" s="306">
        <f>'Growth Contrib.'!I789</f>
        <v>1</v>
      </c>
      <c r="J791" s="306">
        <f>'Growth Contrib.'!J789</f>
        <v>1</v>
      </c>
      <c r="K791" s="306">
        <f>'Growth Contrib.'!K789</f>
        <v>1</v>
      </c>
      <c r="L791" s="306">
        <f>'Growth Contrib.'!L789</f>
        <v>1</v>
      </c>
      <c r="M791" s="306">
        <f>'Growth Contrib.'!M789</f>
        <v>1</v>
      </c>
      <c r="N791" s="306">
        <f>'Growth Contrib.'!N789</f>
        <v>1</v>
      </c>
      <c r="O791" s="306">
        <f>'Growth Contrib.'!O789</f>
        <v>1</v>
      </c>
      <c r="P791" s="306">
        <f>'Growth Contrib.'!P789</f>
        <v>1</v>
      </c>
      <c r="Q791" s="306">
        <v>0.5</v>
      </c>
      <c r="R791" s="306">
        <v>1</v>
      </c>
      <c r="V791" s="104"/>
    </row>
    <row r="792" spans="1:38" x14ac:dyDescent="0.2">
      <c r="A792" s="1"/>
      <c r="V792" s="1"/>
    </row>
    <row r="793" spans="1:38" x14ac:dyDescent="0.2">
      <c r="A793" s="59" t="s">
        <v>234</v>
      </c>
      <c r="B793" s="60"/>
      <c r="C793" s="60"/>
      <c r="D793" s="60"/>
      <c r="E793" s="60"/>
      <c r="F793" s="60"/>
      <c r="V793" s="59" t="s">
        <v>234</v>
      </c>
      <c r="W793" s="60"/>
      <c r="X793" s="60"/>
      <c r="Y793" s="60"/>
      <c r="Z793" s="60"/>
    </row>
    <row r="794" spans="1:38" ht="30" x14ac:dyDescent="0.2">
      <c r="A794" s="87" t="s">
        <v>7</v>
      </c>
      <c r="B794" s="32"/>
      <c r="C794" s="32" t="s">
        <v>484</v>
      </c>
      <c r="D794" s="32" t="s">
        <v>277</v>
      </c>
      <c r="E794" s="32" t="s">
        <v>485</v>
      </c>
      <c r="F794" s="32" t="s">
        <v>487</v>
      </c>
      <c r="V794" s="87" t="s">
        <v>7</v>
      </c>
      <c r="W794" s="32" t="s">
        <v>484</v>
      </c>
      <c r="X794" s="32" t="s">
        <v>277</v>
      </c>
      <c r="Y794" s="32" t="s">
        <v>485</v>
      </c>
      <c r="Z794" s="32" t="s">
        <v>487</v>
      </c>
    </row>
    <row r="795" spans="1:38" ht="15" x14ac:dyDescent="0.2">
      <c r="A795" s="77" t="s">
        <v>28</v>
      </c>
      <c r="B795" s="86"/>
      <c r="C795" s="198">
        <f>AVERAGE(C777:R777)</f>
        <v>2.9408365662675351E-6</v>
      </c>
      <c r="D795" s="198">
        <f>AVERAGE(C777:H777)</f>
        <v>5.3306298893100268E-4</v>
      </c>
      <c r="E795" s="198">
        <f>AVERAGE(I777:R777)</f>
        <v>-3.1513245485257355E-4</v>
      </c>
      <c r="F795" s="198">
        <f>R777</f>
        <v>1.8452772637829185E-3</v>
      </c>
      <c r="V795" s="77" t="s">
        <v>28</v>
      </c>
      <c r="W795" s="95">
        <f>C795-'Growth Contrib.'!C795</f>
        <v>-3.0134337325129655E-9</v>
      </c>
      <c r="X795" s="95">
        <f>D795-'Growth Contrib.'!D795</f>
        <v>5.6722643359662789E-9</v>
      </c>
      <c r="Y795" s="95">
        <f>E795-'Growth Contrib.'!E795</f>
        <v>-8.2248525736438802E-9</v>
      </c>
      <c r="Z795" s="95">
        <f>F795-'Growth Contrib.'!F795</f>
        <v>-1.9736217081629814E-8</v>
      </c>
    </row>
    <row r="796" spans="1:38" ht="15" x14ac:dyDescent="0.2">
      <c r="A796" s="77" t="s">
        <v>161</v>
      </c>
      <c r="B796" s="86"/>
      <c r="C796" s="198">
        <f t="shared" ref="C796:C805" si="138">AVERAGE(C778:R778)</f>
        <v>5.5163662132713398E-3</v>
      </c>
      <c r="D796" s="198">
        <f t="shared" ref="D796:D805" si="139">AVERAGE(C778:H778)</f>
        <v>1.1578302136058483E-2</v>
      </c>
      <c r="E796" s="198">
        <f t="shared" ref="E796:E805" si="140">AVERAGE(I778:R778)</f>
        <v>1.8792046595990542E-3</v>
      </c>
      <c r="F796" s="198">
        <f t="shared" ref="F796:F805" si="141">R778</f>
        <v>1.3414288696367294E-4</v>
      </c>
      <c r="V796" s="77" t="s">
        <v>161</v>
      </c>
      <c r="W796" s="95">
        <f>C796-'Growth Contrib.'!C796</f>
        <v>-7.8304786595845277E-9</v>
      </c>
      <c r="X796" s="95">
        <f>D796-'Growth Contrib.'!D796</f>
        <v>2.2646058485051301E-8</v>
      </c>
      <c r="Y796" s="95">
        <f>E796-'Growth Contrib.'!E796</f>
        <v>-2.6116400945932344E-8</v>
      </c>
      <c r="Z796" s="95">
        <f>F796-'Growth Contrib.'!F796</f>
        <v>-5.1303632707128816E-10</v>
      </c>
    </row>
    <row r="797" spans="1:38" ht="15" x14ac:dyDescent="0.2">
      <c r="A797" s="77" t="s">
        <v>30</v>
      </c>
      <c r="B797" s="86"/>
      <c r="C797" s="198">
        <f t="shared" si="138"/>
        <v>3.1952073331922293E-3</v>
      </c>
      <c r="D797" s="198">
        <f t="shared" si="139"/>
        <v>3.0171770292023816E-3</v>
      </c>
      <c r="E797" s="198">
        <f t="shared" si="140"/>
        <v>3.3020255155861377E-3</v>
      </c>
      <c r="F797" s="198">
        <f t="shared" si="141"/>
        <v>3.3185218926519156E-3</v>
      </c>
      <c r="V797" s="77" t="s">
        <v>30</v>
      </c>
      <c r="W797" s="95">
        <f>C797-'Growth Contrib.'!C797</f>
        <v>-3.4793077707123699E-9</v>
      </c>
      <c r="X797" s="95">
        <f>D797-'Growth Contrib.'!D797</f>
        <v>2.1195869048633298E-8</v>
      </c>
      <c r="Y797" s="95">
        <f>E797-'Growth Contrib.'!E797</f>
        <v>-1.8284413862319771E-8</v>
      </c>
      <c r="Z797" s="95">
        <f>F797-'Growth Contrib.'!F797</f>
        <v>8.3892651915606908E-8</v>
      </c>
    </row>
    <row r="798" spans="1:38" ht="15" x14ac:dyDescent="0.2">
      <c r="A798" s="77" t="s">
        <v>162</v>
      </c>
      <c r="B798" s="86"/>
      <c r="C798" s="198">
        <f t="shared" si="138"/>
        <v>2.5493634784652386E-3</v>
      </c>
      <c r="D798" s="198">
        <f t="shared" si="139"/>
        <v>2.8454728017095476E-3</v>
      </c>
      <c r="E798" s="198">
        <f t="shared" si="140"/>
        <v>2.3716978845186531E-3</v>
      </c>
      <c r="F798" s="198">
        <f t="shared" si="141"/>
        <v>2.2233035415410995E-3</v>
      </c>
      <c r="V798" s="77" t="s">
        <v>162</v>
      </c>
      <c r="W798" s="95">
        <f>C798-'Growth Contrib.'!C798</f>
        <v>-1.2778476107117021E-10</v>
      </c>
      <c r="X798" s="95">
        <f>D798-'Growth Contrib.'!D798</f>
        <v>2.0518376214664208E-8</v>
      </c>
      <c r="Y798" s="95">
        <f>E798-'Growth Contrib.'!E798</f>
        <v>-1.2515481347032814E-8</v>
      </c>
      <c r="Z798" s="95">
        <f>F798-'Growth Contrib.'!F798</f>
        <v>-2.1645845890054874E-7</v>
      </c>
    </row>
    <row r="799" spans="1:38" ht="15" x14ac:dyDescent="0.2">
      <c r="A799" s="77" t="s">
        <v>156</v>
      </c>
      <c r="B799" s="86"/>
      <c r="C799" s="198">
        <f t="shared" si="138"/>
        <v>1.0103691165568307E-3</v>
      </c>
      <c r="D799" s="198">
        <f t="shared" si="139"/>
        <v>-4.4276514866699773E-4</v>
      </c>
      <c r="E799" s="198">
        <f t="shared" si="140"/>
        <v>1.8822496756911277E-3</v>
      </c>
      <c r="F799" s="198">
        <f t="shared" si="141"/>
        <v>-1.834469847381115E-2</v>
      </c>
      <c r="V799" s="77" t="s">
        <v>156</v>
      </c>
      <c r="W799" s="95">
        <f>C799-'Growth Contrib.'!C799</f>
        <v>-1.2383443168681799E-8</v>
      </c>
      <c r="X799" s="95">
        <f>D799-'Growth Contrib.'!D799</f>
        <v>-9.4820003311742174E-9</v>
      </c>
      <c r="Y799" s="95">
        <f>E799-'Growth Contrib.'!E799</f>
        <v>-1.412430887157666E-8</v>
      </c>
      <c r="Z799" s="95">
        <f>F799-'Growth Contrib.'!F799</f>
        <v>8.1526188851904768E-8</v>
      </c>
    </row>
    <row r="800" spans="1:38" ht="15" x14ac:dyDescent="0.2">
      <c r="A800" s="77" t="s">
        <v>10</v>
      </c>
      <c r="B800" s="86"/>
      <c r="C800" s="198">
        <f t="shared" si="138"/>
        <v>-4.0112379938364029E-3</v>
      </c>
      <c r="D800" s="198">
        <f t="shared" si="139"/>
        <v>-1.8219472840428352E-2</v>
      </c>
      <c r="E800" s="198">
        <f t="shared" si="140"/>
        <v>4.5137029141187664E-3</v>
      </c>
      <c r="F800" s="198">
        <f t="shared" si="141"/>
        <v>1.6500898636877537E-3</v>
      </c>
      <c r="V800" s="77" t="s">
        <v>10</v>
      </c>
      <c r="W800" s="95">
        <f>C800-'Growth Contrib.'!C800</f>
        <v>7.756163596800425E-9</v>
      </c>
      <c r="X800" s="95">
        <f>D800-'Growth Contrib.'!D800</f>
        <v>3.0992904982013458E-8</v>
      </c>
      <c r="Y800" s="95">
        <f>E800-'Growth Contrib.'!E800</f>
        <v>-6.185881234327395E-9</v>
      </c>
      <c r="Z800" s="95">
        <f>F800-'Growth Contrib.'!F800</f>
        <v>-1.581363122463153E-7</v>
      </c>
    </row>
    <row r="801" spans="1:38" ht="15" x14ac:dyDescent="0.2">
      <c r="A801" s="77" t="s">
        <v>163</v>
      </c>
      <c r="B801" s="86"/>
      <c r="C801" s="198">
        <f t="shared" si="138"/>
        <v>-2.1021141742494365E-4</v>
      </c>
      <c r="D801" s="198">
        <f t="shared" si="139"/>
        <v>-3.2150768189846229E-4</v>
      </c>
      <c r="E801" s="198">
        <f t="shared" si="140"/>
        <v>-1.4343365874083246E-4</v>
      </c>
      <c r="F801" s="198">
        <f t="shared" si="141"/>
        <v>-2.9320269823074341E-4</v>
      </c>
      <c r="V801" s="77" t="s">
        <v>163</v>
      </c>
      <c r="W801" s="95">
        <f>C801-'Growth Contrib.'!C801</f>
        <v>-2.1492494364631388E-10</v>
      </c>
      <c r="X801" s="95">
        <f>D801-'Growth Contrib.'!D801</f>
        <v>-5.1468984622773765E-9</v>
      </c>
      <c r="Y801" s="95">
        <f>E801-'Growth Contrib.'!E801</f>
        <v>2.7442591675377447E-9</v>
      </c>
      <c r="Z801" s="95">
        <f>F801-'Growth Contrib.'!F801</f>
        <v>1.2601769256576079E-8</v>
      </c>
    </row>
    <row r="802" spans="1:38" ht="15" x14ac:dyDescent="0.2">
      <c r="A802" s="77" t="s">
        <v>164</v>
      </c>
      <c r="B802" s="86"/>
      <c r="C802" s="198">
        <f t="shared" si="138"/>
        <v>-2.3394349682348548E-4</v>
      </c>
      <c r="D802" s="198">
        <f t="shared" si="139"/>
        <v>-4.0762732775571447E-4</v>
      </c>
      <c r="E802" s="198">
        <f t="shared" si="140"/>
        <v>-1.2973319826414809E-4</v>
      </c>
      <c r="F802" s="198">
        <f t="shared" si="141"/>
        <v>-3.1611998565495014E-4</v>
      </c>
      <c r="V802" s="77" t="s">
        <v>164</v>
      </c>
      <c r="W802" s="95">
        <f>C802-'Growth Contrib.'!C802</f>
        <v>-1.1398073485480859E-8</v>
      </c>
      <c r="X802" s="95">
        <f>D802-'Growth Contrib.'!D802</f>
        <v>-4.8610890477848723E-9</v>
      </c>
      <c r="Y802" s="95">
        <f>E802-'Growth Contrib.'!E802</f>
        <v>-1.5320264148120134E-8</v>
      </c>
      <c r="Z802" s="95">
        <f>F802-'Growth Contrib.'!F802</f>
        <v>7.9914345049866223E-8</v>
      </c>
    </row>
    <row r="803" spans="1:38" ht="15" x14ac:dyDescent="0.2">
      <c r="A803" s="77" t="s">
        <v>165</v>
      </c>
      <c r="B803" s="86"/>
      <c r="C803" s="198">
        <f t="shared" si="138"/>
        <v>-5.2606499366447679E-4</v>
      </c>
      <c r="D803" s="198">
        <f t="shared" si="139"/>
        <v>-4.4359634800154407E-4</v>
      </c>
      <c r="E803" s="198">
        <f t="shared" si="140"/>
        <v>-5.7554618106223641E-4</v>
      </c>
      <c r="F803" s="198">
        <f t="shared" si="141"/>
        <v>-3.0319247161969543E-4</v>
      </c>
      <c r="V803" s="77" t="s">
        <v>165</v>
      </c>
      <c r="W803" s="95">
        <f>C803-'Growth Contrib.'!C803</f>
        <v>-7.0366447683847116E-10</v>
      </c>
      <c r="X803" s="95">
        <f>D803-'Growth Contrib.'!D803</f>
        <v>6.3033178925985672E-10</v>
      </c>
      <c r="Y803" s="95">
        <f>E803-'Growth Contrib.'!E803</f>
        <v>-1.5040622364107317E-9</v>
      </c>
      <c r="Z803" s="95">
        <f>F803-'Growth Contrib.'!F803</f>
        <v>7.283803045844521E-10</v>
      </c>
    </row>
    <row r="804" spans="1:38" ht="15" x14ac:dyDescent="0.2">
      <c r="A804" s="77" t="s">
        <v>166</v>
      </c>
      <c r="B804" s="86"/>
      <c r="C804" s="198">
        <f t="shared" si="138"/>
        <v>-5.4100177876534872E-3</v>
      </c>
      <c r="D804" s="198">
        <f t="shared" si="139"/>
        <v>-6.0474455240182579E-3</v>
      </c>
      <c r="E804" s="198">
        <f t="shared" si="140"/>
        <v>-5.0275611458346246E-3</v>
      </c>
      <c r="F804" s="198">
        <f t="shared" si="141"/>
        <v>-4.607614129781723E-3</v>
      </c>
      <c r="V804" s="77" t="s">
        <v>166</v>
      </c>
      <c r="W804" s="95">
        <f>C804-'Growth Contrib.'!C804</f>
        <v>-2.412653487583738E-9</v>
      </c>
      <c r="X804" s="95">
        <f>D804-'Growth Contrib.'!D804</f>
        <v>1.3093150756302019E-9</v>
      </c>
      <c r="Y804" s="95">
        <f>E804-'Growth Contrib.'!E804</f>
        <v>-4.6458346241243231E-9</v>
      </c>
      <c r="Z804" s="95">
        <f>F804-'Growth Contrib.'!F804</f>
        <v>2.6870218276971169E-8</v>
      </c>
    </row>
    <row r="805" spans="1:38" ht="15" x14ac:dyDescent="0.2">
      <c r="A805" s="77" t="s">
        <v>167</v>
      </c>
      <c r="B805" s="88"/>
      <c r="C805" s="198">
        <f t="shared" si="138"/>
        <v>-5.2283617769717239E-3</v>
      </c>
      <c r="D805" s="198">
        <f t="shared" si="139"/>
        <v>-6.9539918719480438E-3</v>
      </c>
      <c r="E805" s="198">
        <f t="shared" si="140"/>
        <v>-4.1929837199859319E-3</v>
      </c>
      <c r="F805" s="198">
        <f t="shared" si="141"/>
        <v>-6.7558507435023785E-3</v>
      </c>
      <c r="V805" s="77" t="s">
        <v>167</v>
      </c>
      <c r="W805" s="95">
        <f>C805-'Growth Contrib.'!C805</f>
        <v>1.8448028276003836E-8</v>
      </c>
      <c r="X805" s="95">
        <f>D805-'Growth Contrib.'!D805</f>
        <v>7.2947186225552629E-9</v>
      </c>
      <c r="Y805" s="95">
        <f>E805-'Growth Contrib.'!E805</f>
        <v>2.5140014068766869E-8</v>
      </c>
      <c r="Z805" s="95">
        <f>F805-'Growth Contrib.'!F805</f>
        <v>4.9256497621115447E-8</v>
      </c>
    </row>
    <row r="806" spans="1:38" ht="15" x14ac:dyDescent="0.2">
      <c r="A806" s="89" t="s">
        <v>168</v>
      </c>
      <c r="B806" s="90"/>
      <c r="C806" s="199">
        <f>AVERAGE(C788:R788)</f>
        <v>-3.345590488322614E-3</v>
      </c>
      <c r="D806" s="199">
        <f>AVERAGE(C788:H788)</f>
        <v>-1.4862391786815957E-2</v>
      </c>
      <c r="E806" s="199">
        <f>AVERAGE(I788:R788)</f>
        <v>3.5644902907733924E-3</v>
      </c>
      <c r="F806" s="199">
        <f>R788</f>
        <v>-2.144934305397328E-2</v>
      </c>
      <c r="V806" s="89" t="s">
        <v>168</v>
      </c>
      <c r="W806" s="99">
        <f>C806-'Growth Contrib.'!C806</f>
        <v>-1.5359572615517014E-8</v>
      </c>
      <c r="X806" s="99">
        <f>D806-'Growth Contrib.'!D806</f>
        <v>9.0769850710423206E-8</v>
      </c>
      <c r="Y806" s="99">
        <f>E806-'Growth Contrib.'!E806</f>
        <v>-7.9037226608565797E-8</v>
      </c>
      <c r="Z806" s="99">
        <f>F806-'Growth Contrib.'!F806</f>
        <v>-6.005397328034956E-8</v>
      </c>
    </row>
    <row r="807" spans="1:38" x14ac:dyDescent="0.2">
      <c r="A807" s="1"/>
      <c r="V807" s="1"/>
    </row>
    <row r="808" spans="1:38" x14ac:dyDescent="0.2">
      <c r="A808" s="1"/>
      <c r="V808" s="1"/>
    </row>
    <row r="809" spans="1:38" x14ac:dyDescent="0.2">
      <c r="A809" s="59" t="s">
        <v>235</v>
      </c>
      <c r="B809" s="60"/>
      <c r="C809" s="60"/>
      <c r="D809" s="60"/>
      <c r="E809" s="60"/>
      <c r="F809" s="60"/>
      <c r="G809" s="60"/>
      <c r="H809" s="60"/>
      <c r="I809" s="60"/>
      <c r="J809" s="60"/>
      <c r="K809" s="60"/>
      <c r="L809" s="60"/>
      <c r="M809" s="60"/>
      <c r="N809" s="60"/>
      <c r="O809" s="60"/>
      <c r="P809" s="60"/>
      <c r="Q809" s="60"/>
      <c r="R809" s="60"/>
      <c r="V809" s="59" t="s">
        <v>235</v>
      </c>
      <c r="W809" s="60"/>
      <c r="X809" s="60"/>
      <c r="Y809" s="60"/>
      <c r="Z809" s="60"/>
      <c r="AA809" s="60"/>
      <c r="AB809" s="60"/>
      <c r="AC809" s="60"/>
      <c r="AD809" s="60"/>
      <c r="AE809" s="60"/>
      <c r="AF809" s="60"/>
      <c r="AG809" s="60"/>
      <c r="AH809" s="60"/>
      <c r="AI809" s="60"/>
      <c r="AJ809" s="60"/>
      <c r="AK809" s="60"/>
      <c r="AL809" s="60"/>
    </row>
    <row r="810" spans="1:38" ht="15" x14ac:dyDescent="0.2">
      <c r="A810" s="87" t="s">
        <v>7</v>
      </c>
      <c r="B810" s="32"/>
      <c r="C810" s="32">
        <v>2007</v>
      </c>
      <c r="D810" s="32">
        <v>2008</v>
      </c>
      <c r="E810" s="32">
        <v>2009</v>
      </c>
      <c r="F810" s="32">
        <v>2010</v>
      </c>
      <c r="G810" s="32">
        <v>2011</v>
      </c>
      <c r="H810" s="32">
        <v>2012</v>
      </c>
      <c r="I810" s="32">
        <v>2013</v>
      </c>
      <c r="J810" s="32">
        <v>2014</v>
      </c>
      <c r="K810" s="32">
        <v>2015</v>
      </c>
      <c r="L810" s="32">
        <v>2016</v>
      </c>
      <c r="M810" s="32">
        <v>2017</v>
      </c>
      <c r="N810" s="32">
        <v>2018</v>
      </c>
      <c r="O810" s="32">
        <v>2019</v>
      </c>
      <c r="P810" s="32">
        <v>2020</v>
      </c>
      <c r="Q810" s="32">
        <v>2021</v>
      </c>
      <c r="R810" s="32">
        <v>2022</v>
      </c>
      <c r="V810" s="87" t="s">
        <v>7</v>
      </c>
      <c r="W810" s="32">
        <v>2007</v>
      </c>
      <c r="X810" s="32">
        <v>2008</v>
      </c>
      <c r="Y810" s="32">
        <v>2009</v>
      </c>
      <c r="Z810" s="32">
        <v>2010</v>
      </c>
      <c r="AA810" s="32">
        <v>2011</v>
      </c>
      <c r="AB810" s="32">
        <v>2012</v>
      </c>
      <c r="AC810" s="32">
        <v>2013</v>
      </c>
      <c r="AD810" s="32">
        <v>2014</v>
      </c>
      <c r="AE810" s="32">
        <v>2015</v>
      </c>
      <c r="AF810" s="32">
        <v>2016</v>
      </c>
      <c r="AG810" s="32">
        <v>2017</v>
      </c>
      <c r="AH810" s="32">
        <v>2018</v>
      </c>
      <c r="AI810" s="32">
        <v>2019</v>
      </c>
      <c r="AJ810" s="32">
        <v>2020</v>
      </c>
      <c r="AK810" s="32">
        <v>2021</v>
      </c>
      <c r="AL810" s="32">
        <v>2022</v>
      </c>
    </row>
    <row r="811" spans="1:38" x14ac:dyDescent="0.2">
      <c r="A811" s="94" t="s">
        <v>28</v>
      </c>
      <c r="B811" s="85"/>
      <c r="C811" s="95" cm="1">
        <f t="array" ref="C811:R821">TRANSPOSE('5.Stata-DNSP&amp;State'!AK309:AU324)</f>
        <v>5.2427607588469982E-3</v>
      </c>
      <c r="D811" s="95">
        <v>1.9783724099397659E-2</v>
      </c>
      <c r="E811" s="95">
        <v>3.2513316720724106E-2</v>
      </c>
      <c r="F811" s="95">
        <v>8.9689726009964943E-3</v>
      </c>
      <c r="G811" s="95">
        <v>-4.9732111394405365E-2</v>
      </c>
      <c r="H811" s="95">
        <v>6.3399202190339565E-3</v>
      </c>
      <c r="I811" s="95">
        <v>-1.0113486088812351E-2</v>
      </c>
      <c r="J811" s="95">
        <v>1.095482220989652E-4</v>
      </c>
      <c r="K811" s="95">
        <v>7.3895091190934181E-3</v>
      </c>
      <c r="L811" s="95">
        <v>2.1497353445738554E-3</v>
      </c>
      <c r="M811" s="95">
        <v>-5.7183410972356796E-3</v>
      </c>
      <c r="N811" s="95">
        <v>-5.2451747469604015E-3</v>
      </c>
      <c r="O811" s="95">
        <v>1.2266596779227257E-2</v>
      </c>
      <c r="P811" s="95">
        <v>-6.4044790342450142E-3</v>
      </c>
      <c r="Q811" s="95">
        <v>-2.8275502845644951E-3</v>
      </c>
      <c r="R811" s="95">
        <v>1.3334274291992188E-2</v>
      </c>
      <c r="V811" s="94" t="s">
        <v>28</v>
      </c>
      <c r="W811" s="95">
        <f>C811-'Growth Contrib.'!C811</f>
        <v>-4.6945408463741622E-7</v>
      </c>
      <c r="X811" s="95">
        <f>D811-'Growth Contrib.'!D811</f>
        <v>7.388370032827829E-7</v>
      </c>
      <c r="Y811" s="95">
        <f>E811-'Growth Contrib.'!E811</f>
        <v>1.3538377612726249E-7</v>
      </c>
      <c r="Z811" s="95">
        <f>F811-'Growth Contrib.'!F811</f>
        <v>-8.513076031960165E-8</v>
      </c>
      <c r="AA811" s="95">
        <f>G811-'Growth Contrib.'!G811</f>
        <v>-1.4136421217642026E-7</v>
      </c>
      <c r="AB811" s="95">
        <f>H811-'Growth Contrib.'!H811</f>
        <v>-3.3267185116977321E-7</v>
      </c>
      <c r="AC811" s="95">
        <f>I811-'Growth Contrib.'!I811</f>
        <v>1.5914125821650527E-7</v>
      </c>
      <c r="AD811" s="95">
        <f>J811-'Growth Contrib.'!J811</f>
        <v>-1.1776174756422241E-8</v>
      </c>
      <c r="AE811" s="95">
        <f>K811-'Growth Contrib.'!K811</f>
        <v>-2.2111843356927702E-7</v>
      </c>
      <c r="AF811" s="95">
        <f>L811-'Growth Contrib.'!L811</f>
        <v>6.1119528962016653E-7</v>
      </c>
      <c r="AG811" s="95">
        <f>M811-'Growth Contrib.'!M811</f>
        <v>-6.4482811249887834E-7</v>
      </c>
      <c r="AH811" s="95">
        <f>N811-'Growth Contrib.'!N811</f>
        <v>2.1208853617435408E-7</v>
      </c>
      <c r="AI811" s="95">
        <f>O811-'Growth Contrib.'!O811</f>
        <v>2.4075149692055764E-7</v>
      </c>
      <c r="AJ811" s="95">
        <f>P811-'Growth Contrib.'!P811</f>
        <v>2.0820571680537497E-7</v>
      </c>
      <c r="AK811" s="95">
        <f>Q811-'Growth Contrib.'!Q811</f>
        <v>-5.3959455946495094E-7</v>
      </c>
      <c r="AL811" s="95">
        <f>R811-'Growth Contrib.'!R811</f>
        <v>-3.2027040401151619E-7</v>
      </c>
    </row>
    <row r="812" spans="1:38" x14ac:dyDescent="0.2">
      <c r="A812" s="94" t="s">
        <v>161</v>
      </c>
      <c r="B812" s="85"/>
      <c r="C812" s="95">
        <v>6.0711931437253952E-2</v>
      </c>
      <c r="D812" s="95">
        <v>5.2897237241268158E-2</v>
      </c>
      <c r="E812" s="95">
        <v>2.8878968209028244E-2</v>
      </c>
      <c r="F812" s="95">
        <v>5.164637416601181E-2</v>
      </c>
      <c r="G812" s="95">
        <v>0</v>
      </c>
      <c r="H812" s="95">
        <v>0</v>
      </c>
      <c r="I812" s="95">
        <v>0</v>
      </c>
      <c r="J812" s="95">
        <v>0</v>
      </c>
      <c r="K812" s="95">
        <v>0</v>
      </c>
      <c r="L812" s="95">
        <v>0</v>
      </c>
      <c r="M812" s="95">
        <v>0</v>
      </c>
      <c r="N812" s="95">
        <v>0</v>
      </c>
      <c r="O812" s="95">
        <v>0</v>
      </c>
      <c r="P812" s="95">
        <v>4.4758091680705547E-3</v>
      </c>
      <c r="Q812" s="95">
        <v>0</v>
      </c>
      <c r="R812" s="95">
        <v>2.7606852352619171E-2</v>
      </c>
      <c r="V812" s="94" t="s">
        <v>161</v>
      </c>
      <c r="W812" s="95">
        <f>C812-'Growth Contrib.'!C812</f>
        <v>-2.1596047005550956E-7</v>
      </c>
      <c r="X812" s="95">
        <f>D812-'Growth Contrib.'!D812</f>
        <v>3.8148185169117887E-7</v>
      </c>
      <c r="Y812" s="95">
        <f>E812-'Growth Contrib.'!E812</f>
        <v>1.822717049515532E-7</v>
      </c>
      <c r="Z812" s="95">
        <f>F812-'Growth Contrib.'!F812</f>
        <v>-6.7448566894168227E-7</v>
      </c>
      <c r="AA812" s="95">
        <f>G812-'Growth Contrib.'!G812</f>
        <v>0</v>
      </c>
      <c r="AB812" s="95">
        <f>H812-'Growth Contrib.'!H812</f>
        <v>0</v>
      </c>
      <c r="AC812" s="95">
        <f>I812-'Growth Contrib.'!I812</f>
        <v>0</v>
      </c>
      <c r="AD812" s="95">
        <f>J812-'Growth Contrib.'!J812</f>
        <v>0</v>
      </c>
      <c r="AE812" s="95">
        <f>K812-'Growth Contrib.'!K812</f>
        <v>0</v>
      </c>
      <c r="AF812" s="95">
        <f>L812-'Growth Contrib.'!L812</f>
        <v>0</v>
      </c>
      <c r="AG812" s="95">
        <f>M812-'Growth Contrib.'!M812</f>
        <v>0</v>
      </c>
      <c r="AH812" s="95">
        <f>N812-'Growth Contrib.'!N812</f>
        <v>0</v>
      </c>
      <c r="AI812" s="95">
        <f>O812-'Growth Contrib.'!O812</f>
        <v>0</v>
      </c>
      <c r="AJ812" s="95">
        <f>P812-'Growth Contrib.'!P812</f>
        <v>-1.9052548040111861E-8</v>
      </c>
      <c r="AK812" s="95">
        <f>Q812-'Growth Contrib.'!Q812</f>
        <v>0</v>
      </c>
      <c r="AL812" s="95">
        <f>R812-'Growth Contrib.'!R812</f>
        <v>2.955766482924671E-7</v>
      </c>
    </row>
    <row r="813" spans="1:38" x14ac:dyDescent="0.2">
      <c r="A813" s="94" t="s">
        <v>30</v>
      </c>
      <c r="B813" s="85"/>
      <c r="C813" s="95">
        <v>1.889808289706707E-2</v>
      </c>
      <c r="D813" s="95">
        <v>2.1291326731443405E-2</v>
      </c>
      <c r="E813" s="95">
        <v>2.0279394462704659E-2</v>
      </c>
      <c r="F813" s="95">
        <v>1.7210753634572029E-2</v>
      </c>
      <c r="G813" s="95">
        <v>1.5504229813814163E-2</v>
      </c>
      <c r="H813" s="95">
        <v>1.3603744097054005E-2</v>
      </c>
      <c r="I813" s="95">
        <v>1.3135233893990517E-2</v>
      </c>
      <c r="J813" s="95">
        <v>1.3563899323344231E-2</v>
      </c>
      <c r="K813" s="95">
        <v>1.2817020528018475E-2</v>
      </c>
      <c r="L813" s="95">
        <v>1.6515098512172699E-2</v>
      </c>
      <c r="M813" s="95">
        <v>1.5098032541573048E-2</v>
      </c>
      <c r="N813" s="95">
        <v>1.457049697637558E-2</v>
      </c>
      <c r="O813" s="95">
        <v>1.2543498538434505E-2</v>
      </c>
      <c r="P813" s="95">
        <v>1.0792277753353119E-2</v>
      </c>
      <c r="Q813" s="95">
        <v>1.0687468573451042E-2</v>
      </c>
      <c r="R813" s="95">
        <v>1.8627135083079338E-2</v>
      </c>
      <c r="V813" s="94" t="s">
        <v>30</v>
      </c>
      <c r="W813" s="95">
        <f>C813-'Growth Contrib.'!C813</f>
        <v>-2.1404702665178688E-7</v>
      </c>
      <c r="X813" s="95">
        <f>D813-'Growth Contrib.'!D813</f>
        <v>1.4915388638070404E-7</v>
      </c>
      <c r="Y813" s="95">
        <f>E813-'Growth Contrib.'!E813</f>
        <v>4.9466804317652158E-7</v>
      </c>
      <c r="Z813" s="95">
        <f>F813-'Growth Contrib.'!F813</f>
        <v>-1.7369291493637973E-7</v>
      </c>
      <c r="AA813" s="95">
        <f>G813-'Growth Contrib.'!G813</f>
        <v>1.5715614568555247E-7</v>
      </c>
      <c r="AB813" s="95">
        <f>H813-'Growth Contrib.'!H813</f>
        <v>-5.7835170508627187E-7</v>
      </c>
      <c r="AC813" s="95">
        <f>I813-'Growth Contrib.'!I813</f>
        <v>-3.5948076428787834E-8</v>
      </c>
      <c r="AD813" s="95">
        <f>J813-'Growth Contrib.'!J813</f>
        <v>2.2429242653963788E-7</v>
      </c>
      <c r="AE813" s="95">
        <f>K813-'Growth Contrib.'!K813</f>
        <v>-3.1264972549273351E-7</v>
      </c>
      <c r="AF813" s="95">
        <f>L813-'Growth Contrib.'!L813</f>
        <v>6.3867149709476156E-7</v>
      </c>
      <c r="AG813" s="95">
        <f>M813-'Growth Contrib.'!M813</f>
        <v>-4.032066674517637E-7</v>
      </c>
      <c r="AH813" s="95">
        <f>N813-'Growth Contrib.'!N813</f>
        <v>1.5636820766690152E-7</v>
      </c>
      <c r="AI813" s="95">
        <f>O813-'Growth Contrib.'!O813</f>
        <v>-1.9366196244915979E-7</v>
      </c>
      <c r="AJ813" s="95">
        <f>P813-'Growth Contrib.'!P813</f>
        <v>-4.2018740991842107E-8</v>
      </c>
      <c r="AK813" s="95">
        <f>Q813-'Growth Contrib.'!Q813</f>
        <v>1.5362546988001435E-8</v>
      </c>
      <c r="AL813" s="95">
        <f>R813-'Growth Contrib.'!R813</f>
        <v>3.0986642015132237E-7</v>
      </c>
    </row>
    <row r="814" spans="1:38" x14ac:dyDescent="0.2">
      <c r="A814" s="94" t="s">
        <v>162</v>
      </c>
      <c r="B814" s="85"/>
      <c r="C814" s="95">
        <v>1.4104675501585007E-2</v>
      </c>
      <c r="D814" s="95">
        <v>6.8755736574530602E-3</v>
      </c>
      <c r="E814" s="95">
        <v>1.0246378369629383E-2</v>
      </c>
      <c r="F814" s="95">
        <v>7.4257189407944679E-3</v>
      </c>
      <c r="G814" s="95">
        <v>3.9580580778419971E-3</v>
      </c>
      <c r="H814" s="95">
        <v>7.7795297838747501E-3</v>
      </c>
      <c r="I814" s="95">
        <v>-1.392690185457468E-2</v>
      </c>
      <c r="J814" s="95">
        <v>4.7622802667319775E-3</v>
      </c>
      <c r="K814" s="95">
        <v>8.844512514770031E-3</v>
      </c>
      <c r="L814" s="95">
        <v>2.1063724998384714E-3</v>
      </c>
      <c r="M814" s="95">
        <v>3.8467375561594963E-3</v>
      </c>
      <c r="N814" s="95">
        <v>-3.106133226538077E-5</v>
      </c>
      <c r="O814" s="95">
        <v>3.940108697861433E-3</v>
      </c>
      <c r="P814" s="95">
        <v>4.9622384831309319E-3</v>
      </c>
      <c r="Q814" s="95">
        <v>5.9524308890104294E-3</v>
      </c>
      <c r="R814" s="95">
        <v>3.5045566037297249E-3</v>
      </c>
      <c r="V814" s="94" t="s">
        <v>162</v>
      </c>
      <c r="W814" s="95">
        <f>C814-'Growth Contrib.'!C814</f>
        <v>-3.7885912827773094E-7</v>
      </c>
      <c r="X814" s="95">
        <f>D814-'Growth Contrib.'!D814</f>
        <v>2.6315467309585838E-7</v>
      </c>
      <c r="Y814" s="95">
        <f>E814-'Growth Contrib.'!E814</f>
        <v>4.0007224415966602E-7</v>
      </c>
      <c r="Z814" s="95">
        <f>F814-'Growth Contrib.'!F814</f>
        <v>-2.2029468335713759E-7</v>
      </c>
      <c r="AA814" s="95">
        <f>G814-'Growth Contrib.'!G814</f>
        <v>1.8566592282186212E-7</v>
      </c>
      <c r="AB814" s="95">
        <f>H814-'Growth Contrib.'!H814</f>
        <v>-1.518001036694E-7</v>
      </c>
      <c r="AC814" s="95">
        <f>I814-'Growth Contrib.'!I814</f>
        <v>-1.3365160756936834E-7</v>
      </c>
      <c r="AD814" s="95">
        <f>J814-'Growth Contrib.'!J814</f>
        <v>-8.4671935752719807E-8</v>
      </c>
      <c r="AE814" s="95">
        <f>K814-'Growth Contrib.'!K814</f>
        <v>-3.5118809827913711E-7</v>
      </c>
      <c r="AF814" s="95">
        <f>L814-'Growth Contrib.'!L814</f>
        <v>8.1451416456858328E-7</v>
      </c>
      <c r="AG814" s="95">
        <f>M814-'Growth Contrib.'!M814</f>
        <v>-3.9934170485266679E-7</v>
      </c>
      <c r="AH814" s="95">
        <f>N814-'Growth Contrib.'!N814</f>
        <v>1.4122861659220061E-7</v>
      </c>
      <c r="AI814" s="95">
        <f>O814-'Growth Contrib.'!O814</f>
        <v>2.2194883259139125E-7</v>
      </c>
      <c r="AJ814" s="95">
        <f>P814-'Growth Contrib.'!P814</f>
        <v>-1.6853234959760682E-7</v>
      </c>
      <c r="AK814" s="95">
        <f>Q814-'Growth Contrib.'!Q814</f>
        <v>-5.0435379973096106E-7</v>
      </c>
      <c r="AL814" s="95">
        <f>R814-'Growth Contrib.'!R814</f>
        <v>4.178968919196259E-7</v>
      </c>
    </row>
    <row r="815" spans="1:38" x14ac:dyDescent="0.2">
      <c r="A815" s="94" t="s">
        <v>156</v>
      </c>
      <c r="B815" s="85"/>
      <c r="C815" s="95">
        <v>-0.35035997629165649</v>
      </c>
      <c r="D815" s="95">
        <v>0.18175265192985535</v>
      </c>
      <c r="E815" s="95">
        <v>5.4100465029478073E-2</v>
      </c>
      <c r="F815" s="95">
        <v>7.7228830195963383E-3</v>
      </c>
      <c r="G815" s="95">
        <v>-7.2534695267677307E-2</v>
      </c>
      <c r="H815" s="95">
        <v>-0.11375259608030319</v>
      </c>
      <c r="I815" s="95">
        <v>-4.8735138028860092E-2</v>
      </c>
      <c r="J815" s="95">
        <v>-6.6988587379455566E-2</v>
      </c>
      <c r="K815" s="95">
        <v>0.21198549866676331</v>
      </c>
      <c r="L815" s="95">
        <v>-3.1629353761672974E-2</v>
      </c>
      <c r="M815" s="95">
        <v>-0.21350327134132385</v>
      </c>
      <c r="N815" s="95">
        <v>8.9772053062915802E-2</v>
      </c>
      <c r="O815" s="95">
        <v>0.12384522706270218</v>
      </c>
      <c r="P815" s="95">
        <v>1.5747338533401489E-2</v>
      </c>
      <c r="Q815" s="95">
        <v>-3.0347550637088716E-4</v>
      </c>
      <c r="R815" s="95">
        <v>0.18648365139961243</v>
      </c>
      <c r="V815" s="94" t="s">
        <v>156</v>
      </c>
      <c r="W815" s="95">
        <f>C815-'Growth Contrib.'!C815</f>
        <v>-5.058568691707066E-8</v>
      </c>
      <c r="X815" s="95">
        <f>D815-'Growth Contrib.'!D815</f>
        <v>3.469668738431686E-8</v>
      </c>
      <c r="Y815" s="95">
        <f>E815-'Growth Contrib.'!E815</f>
        <v>3.966620486239858E-8</v>
      </c>
      <c r="Z815" s="95">
        <f>F815-'Growth Contrib.'!F815</f>
        <v>-2.7353171248856167E-8</v>
      </c>
      <c r="AA815" s="95">
        <f>G815-'Growth Contrib.'!G815</f>
        <v>1.9705334169950461E-9</v>
      </c>
      <c r="AB815" s="95">
        <f>H815-'Growth Contrib.'!H815</f>
        <v>-3.1453681950677215E-8</v>
      </c>
      <c r="AC815" s="95">
        <f>I815-'Growth Contrib.'!I815</f>
        <v>8.5688431059049996E-8</v>
      </c>
      <c r="AD815" s="95">
        <f>J815-'Growth Contrib.'!J815</f>
        <v>5.0480634949945369E-10</v>
      </c>
      <c r="AE815" s="95">
        <f>K815-'Growth Contrib.'!K815</f>
        <v>-6.5762712636585618E-8</v>
      </c>
      <c r="AF815" s="95">
        <f>L815-'Growth Contrib.'!L815</f>
        <v>8.6539468036050948E-8</v>
      </c>
      <c r="AG815" s="95">
        <f>M815-'Growth Contrib.'!M815</f>
        <v>-1.6850039205595913E-7</v>
      </c>
      <c r="AH815" s="95">
        <f>N815-'Growth Contrib.'!N815</f>
        <v>1.3412215725538967E-7</v>
      </c>
      <c r="AI815" s="95">
        <f>O815-'Growth Contrib.'!O815</f>
        <v>-5.2946980313994807E-8</v>
      </c>
      <c r="AJ815" s="95">
        <f>P815-'Growth Contrib.'!P815</f>
        <v>8.0997592473430746E-8</v>
      </c>
      <c r="AK815" s="95">
        <f>Q815-'Growth Contrib.'!Q815</f>
        <v>-2.7209411282793673E-8</v>
      </c>
      <c r="AL815" s="95">
        <f>R815-'Growth Contrib.'!R815</f>
        <v>-1.0314657486465428E-7</v>
      </c>
    </row>
    <row r="816" spans="1:38" x14ac:dyDescent="0.2">
      <c r="A816" s="94" t="s">
        <v>10</v>
      </c>
      <c r="B816" s="85"/>
      <c r="C816" s="95">
        <v>4.9030156806111336E-3</v>
      </c>
      <c r="D816" s="95">
        <v>5.5526725947856903E-2</v>
      </c>
      <c r="E816" s="95">
        <v>-5.0946389819728211E-5</v>
      </c>
      <c r="F816" s="95">
        <v>-4.7888089902698994E-3</v>
      </c>
      <c r="G816" s="95">
        <v>0.15128816664218903</v>
      </c>
      <c r="H816" s="95">
        <v>4.3843559920787811E-2</v>
      </c>
      <c r="I816" s="95">
        <v>-7.2566032409667969E-2</v>
      </c>
      <c r="J816" s="95">
        <v>-4.5454360544681549E-2</v>
      </c>
      <c r="K816" s="95">
        <v>7.7487774193286896E-2</v>
      </c>
      <c r="L816" s="95">
        <v>-5.5042456835508347E-2</v>
      </c>
      <c r="M816" s="95">
        <v>-5.0157781690359116E-2</v>
      </c>
      <c r="N816" s="95">
        <v>1.4814496040344238E-2</v>
      </c>
      <c r="O816" s="95">
        <v>-2.5572966784238815E-2</v>
      </c>
      <c r="P816" s="95">
        <v>-6.5257246606051922E-3</v>
      </c>
      <c r="Q816" s="95">
        <v>2.7514745015650988E-3</v>
      </c>
      <c r="R816" s="95">
        <v>3.3443529158830643E-2</v>
      </c>
      <c r="V816" s="94" t="s">
        <v>10</v>
      </c>
      <c r="W816" s="95">
        <f>C816-'Growth Contrib.'!C816</f>
        <v>5.4860845741244724E-8</v>
      </c>
      <c r="X816" s="95">
        <f>D816-'Growth Contrib.'!D816</f>
        <v>-9.2538831653055098E-8</v>
      </c>
      <c r="Y816" s="95">
        <f>E816-'Growth Contrib.'!E816</f>
        <v>-1.1166479634839557E-7</v>
      </c>
      <c r="Z816" s="95">
        <f>F816-'Growth Contrib.'!F816</f>
        <v>2.8463634731829002E-7</v>
      </c>
      <c r="AA816" s="95">
        <f>G816-'Growth Contrib.'!G816</f>
        <v>-3.7021169918549646E-7</v>
      </c>
      <c r="AB816" s="95">
        <f>H816-'Growth Contrib.'!H816</f>
        <v>-1.9407329381049276E-7</v>
      </c>
      <c r="AC816" s="95">
        <f>I816-'Growth Contrib.'!I816</f>
        <v>7.1903108657400683E-7</v>
      </c>
      <c r="AD816" s="95">
        <f>J816-'Growth Contrib.'!J816</f>
        <v>-3.9347789935334498E-7</v>
      </c>
      <c r="AE816" s="95">
        <f>K816-'Growth Contrib.'!K816</f>
        <v>3.9778299980308685E-7</v>
      </c>
      <c r="AF816" s="95">
        <f>L816-'Growth Contrib.'!L816</f>
        <v>-1.2670829342698031E-7</v>
      </c>
      <c r="AG816" s="95">
        <f>M816-'Growth Contrib.'!M816</f>
        <v>4.1364889839801133E-8</v>
      </c>
      <c r="AH816" s="95">
        <f>N816-'Growth Contrib.'!N816</f>
        <v>-7.3376206860542581E-8</v>
      </c>
      <c r="AI816" s="95">
        <f>O816-'Growth Contrib.'!O816</f>
        <v>-2.5710207344695202E-7</v>
      </c>
      <c r="AJ816" s="95">
        <f>P816-'Growth Contrib.'!P816</f>
        <v>-1.8813504621371935E-7</v>
      </c>
      <c r="AK816" s="95">
        <f>Q816-'Growth Contrib.'!Q816</f>
        <v>-1.5781355273752559E-7</v>
      </c>
      <c r="AL816" s="95">
        <f>R816-'Growth Contrib.'!R816</f>
        <v>7.2761062588910796E-7</v>
      </c>
    </row>
    <row r="817" spans="1:38" x14ac:dyDescent="0.2">
      <c r="A817" s="94" t="s">
        <v>163</v>
      </c>
      <c r="B817" s="85"/>
      <c r="C817" s="95">
        <v>2.759706974029541E-2</v>
      </c>
      <c r="D817" s="95">
        <v>8.8085709139704704E-3</v>
      </c>
      <c r="E817" s="95">
        <v>2.6367917656898499E-2</v>
      </c>
      <c r="F817" s="95">
        <v>1.5638602897524834E-2</v>
      </c>
      <c r="G817" s="95">
        <v>1.2754995375871658E-2</v>
      </c>
      <c r="H817" s="95">
        <v>2.4388944730162621E-2</v>
      </c>
      <c r="I817" s="95">
        <v>-9.3100152909755707E-2</v>
      </c>
      <c r="J817" s="95">
        <v>7.0310463197529316E-3</v>
      </c>
      <c r="K817" s="95">
        <v>-3.2332914415746927E-3</v>
      </c>
      <c r="L817" s="95">
        <v>3.1951605342328548E-4</v>
      </c>
      <c r="M817" s="95">
        <v>4.3430127203464508E-2</v>
      </c>
      <c r="N817" s="95">
        <v>2.6979176327586174E-3</v>
      </c>
      <c r="O817" s="95">
        <v>-2.5963038206100464E-3</v>
      </c>
      <c r="P817" s="95">
        <v>1.4214392751455307E-2</v>
      </c>
      <c r="Q817" s="95">
        <v>3.7784557789564133E-3</v>
      </c>
      <c r="R817" s="95">
        <v>1.3653323985636234E-2</v>
      </c>
      <c r="V817" s="94" t="s">
        <v>163</v>
      </c>
      <c r="W817" s="95">
        <f>C817-'Growth Contrib.'!C817</f>
        <v>3.8536839771369236E-7</v>
      </c>
      <c r="X817" s="95">
        <f>D817-'Growth Contrib.'!D817</f>
        <v>4.0392210260559169E-8</v>
      </c>
      <c r="Y817" s="95">
        <f>E817-'Growth Contrib.'!E817</f>
        <v>-7.0745275672010055E-7</v>
      </c>
      <c r="Z817" s="95">
        <f>F817-'Growth Contrib.'!F817</f>
        <v>6.0283076033090799E-7</v>
      </c>
      <c r="AA817" s="95">
        <f>G817-'Growth Contrib.'!G817</f>
        <v>-2.2803819227715239E-7</v>
      </c>
      <c r="AB817" s="95">
        <f>H817-'Growth Contrib.'!H817</f>
        <v>3.4018939394295233E-7</v>
      </c>
      <c r="AC817" s="95">
        <f>I817-'Growth Contrib.'!I817</f>
        <v>-4.517053962399542E-7</v>
      </c>
      <c r="AD817" s="95">
        <f>J817-'Growth Contrib.'!J817</f>
        <v>5.8139904952902999E-8</v>
      </c>
      <c r="AE817" s="95">
        <f>K817-'Growth Contrib.'!K817</f>
        <v>3.183260062150986E-7</v>
      </c>
      <c r="AF817" s="95">
        <f>L817-'Growth Contrib.'!L817</f>
        <v>6.6127891032788377E-8</v>
      </c>
      <c r="AG817" s="95">
        <f>M817-'Growth Contrib.'!M817</f>
        <v>-6.3820681459048068E-7</v>
      </c>
      <c r="AH817" s="95">
        <f>N817-'Growth Contrib.'!N817</f>
        <v>4.2386398249778801E-7</v>
      </c>
      <c r="AI817" s="95">
        <f>O817-'Growth Contrib.'!O817</f>
        <v>-4.3545230465034945E-7</v>
      </c>
      <c r="AJ817" s="95">
        <f>P817-'Growth Contrib.'!P817</f>
        <v>4.8935363341877369E-7</v>
      </c>
      <c r="AK817" s="95">
        <f>Q817-'Growth Contrib.'!Q817</f>
        <v>-3.2472986938964984E-7</v>
      </c>
      <c r="AL817" s="95">
        <f>R817-'Growth Contrib.'!R817</f>
        <v>-1.6081963104958019E-8</v>
      </c>
    </row>
    <row r="818" spans="1:38" x14ac:dyDescent="0.2">
      <c r="A818" s="94" t="s">
        <v>164</v>
      </c>
      <c r="B818" s="85"/>
      <c r="C818" s="95">
        <v>7.9263933002948761E-3</v>
      </c>
      <c r="D818" s="95">
        <v>7.755916565656662E-3</v>
      </c>
      <c r="E818" s="95">
        <v>9.2576956376433372E-3</v>
      </c>
      <c r="F818" s="95">
        <v>5.5444366298615932E-3</v>
      </c>
      <c r="G818" s="95">
        <v>1.0414380580186844E-2</v>
      </c>
      <c r="H818" s="95">
        <v>9.2311380431056023E-3</v>
      </c>
      <c r="I818" s="95">
        <v>7.2767683304846287E-3</v>
      </c>
      <c r="J818" s="95">
        <v>1.2467552907764912E-2</v>
      </c>
      <c r="K818" s="95">
        <v>3.3576365560293198E-2</v>
      </c>
      <c r="L818" s="95">
        <v>-5.4381219670176506E-3</v>
      </c>
      <c r="M818" s="95">
        <v>-9.3760471791028976E-3</v>
      </c>
      <c r="N818" s="95">
        <v>1.9262971356511116E-2</v>
      </c>
      <c r="O818" s="95">
        <v>-1.7780359834432602E-2</v>
      </c>
      <c r="P818" s="95">
        <v>4.6706651337444782E-3</v>
      </c>
      <c r="Q818" s="95">
        <v>1.0376407764852047E-2</v>
      </c>
      <c r="R818" s="95">
        <v>4.6662813983857632E-3</v>
      </c>
      <c r="V818" s="94" t="s">
        <v>164</v>
      </c>
      <c r="W818" s="95">
        <f>C818-'Growth Contrib.'!C818</f>
        <v>-1.0881413557185804E-7</v>
      </c>
      <c r="X818" s="95">
        <f>D818-'Growth Contrib.'!D818</f>
        <v>3.2637981702693386E-8</v>
      </c>
      <c r="Y818" s="95">
        <f>E818-'Growth Contrib.'!E818</f>
        <v>-3.0509011409059206E-7</v>
      </c>
      <c r="Z818" s="95">
        <f>F818-'Growth Contrib.'!F818</f>
        <v>2.3623708278290578E-7</v>
      </c>
      <c r="AA818" s="95">
        <f>G818-'Growth Contrib.'!G818</f>
        <v>-1.4380383224141258E-7</v>
      </c>
      <c r="AB818" s="95">
        <f>H818-'Growth Contrib.'!H818</f>
        <v>3.131308750660422E-8</v>
      </c>
      <c r="AC818" s="95">
        <f>I818-'Growth Contrib.'!I818</f>
        <v>-2.296122393859526E-7</v>
      </c>
      <c r="AD818" s="95">
        <f>J818-'Growth Contrib.'!J818</f>
        <v>8.1923714752123178E-7</v>
      </c>
      <c r="AE818" s="95">
        <f>K818-'Growth Contrib.'!K818</f>
        <v>-2.774656899101613E-7</v>
      </c>
      <c r="AF818" s="95">
        <f>L818-'Growth Contrib.'!L818</f>
        <v>-4.1688375451102294E-7</v>
      </c>
      <c r="AG818" s="95">
        <f>M818-'Growth Contrib.'!M818</f>
        <v>7.0097272189192927E-7</v>
      </c>
      <c r="AH818" s="95">
        <f>N818-'Growth Contrib.'!N818</f>
        <v>-5.7818894927050279E-7</v>
      </c>
      <c r="AI818" s="95">
        <f>O818-'Growth Contrib.'!O818</f>
        <v>-1.2917083034441612E-7</v>
      </c>
      <c r="AJ818" s="95">
        <f>P818-'Growth Contrib.'!P818</f>
        <v>7.9139080456404332E-8</v>
      </c>
      <c r="AK818" s="95">
        <f>Q818-'Growth Contrib.'!Q818</f>
        <v>4.5558204116342982E-7</v>
      </c>
      <c r="AL818" s="95">
        <f>R818-'Growth Contrib.'!R818</f>
        <v>-1.2371481873923312E-7</v>
      </c>
    </row>
    <row r="819" spans="1:38" x14ac:dyDescent="0.2">
      <c r="A819" s="94" t="s">
        <v>165</v>
      </c>
      <c r="B819" s="85"/>
      <c r="C819" s="95">
        <v>0.13206230103969574</v>
      </c>
      <c r="D819" s="95">
        <v>0.14009840786457062</v>
      </c>
      <c r="E819" s="95">
        <v>5.8199934661388397E-2</v>
      </c>
      <c r="F819" s="95">
        <v>6.7873068153858185E-2</v>
      </c>
      <c r="G819" s="95">
        <v>8.3330318331718445E-2</v>
      </c>
      <c r="H819" s="95">
        <v>1.6734292730689049E-2</v>
      </c>
      <c r="I819" s="95">
        <v>5.9244591742753983E-2</v>
      </c>
      <c r="J819" s="95">
        <v>2.2117473185062408E-2</v>
      </c>
      <c r="K819" s="95">
        <v>3.769080713391304E-2</v>
      </c>
      <c r="L819" s="95">
        <v>-1.6656481893733144E-3</v>
      </c>
      <c r="M819" s="95">
        <v>1.939689926803112E-2</v>
      </c>
      <c r="N819" s="95">
        <v>8.1168737960979342E-4</v>
      </c>
      <c r="O819" s="95">
        <v>-6.495998241007328E-3</v>
      </c>
      <c r="P819" s="95">
        <v>4.3762899935245514E-2</v>
      </c>
      <c r="Q819" s="95">
        <v>-2.834162674844265E-3</v>
      </c>
      <c r="R819" s="95">
        <v>-6.3649262301623821E-3</v>
      </c>
      <c r="V819" s="94" t="s">
        <v>165</v>
      </c>
      <c r="W819" s="95">
        <f>C819-'Growth Contrib.'!C819</f>
        <v>3.6253424048893201E-7</v>
      </c>
      <c r="X819" s="95">
        <f>D819-'Growth Contrib.'!D819</f>
        <v>-3.9096125359350253E-7</v>
      </c>
      <c r="Y819" s="95">
        <f>E819-'Growth Contrib.'!E819</f>
        <v>-7.0290532082351032E-8</v>
      </c>
      <c r="Z819" s="95">
        <f>F819-'Growth Contrib.'!F819</f>
        <v>1.1944688096954259E-7</v>
      </c>
      <c r="AA819" s="95">
        <f>G819-'Growth Contrib.'!G819</f>
        <v>-4.0025984429647998E-8</v>
      </c>
      <c r="AB819" s="95">
        <f>H819-'Growth Contrib.'!H819</f>
        <v>5.8804611537816021E-8</v>
      </c>
      <c r="AC819" s="95">
        <f>I819-'Growth Contrib.'!I819</f>
        <v>9.1413659621120136E-8</v>
      </c>
      <c r="AD819" s="95">
        <f>J819-'Growth Contrib.'!J819</f>
        <v>-1.4596886762849315E-7</v>
      </c>
      <c r="AE819" s="95">
        <f>K819-'Growth Contrib.'!K819</f>
        <v>-1.9035275113793437E-7</v>
      </c>
      <c r="AF819" s="95">
        <f>L819-'Growth Contrib.'!L819</f>
        <v>2.3792238842837779E-7</v>
      </c>
      <c r="AG819" s="95">
        <f>M819-'Growth Contrib.'!M819</f>
        <v>-1.7816147968724438E-7</v>
      </c>
      <c r="AH819" s="95">
        <f>N819-'Growth Contrib.'!N819</f>
        <v>2.2258824664000976E-7</v>
      </c>
      <c r="AI819" s="95">
        <f>O819-'Growth Contrib.'!O819</f>
        <v>-1.5619677990776071E-7</v>
      </c>
      <c r="AJ819" s="95">
        <f>P819-'Growth Contrib.'!P819</f>
        <v>-1.7222765626850878E-7</v>
      </c>
      <c r="AK819" s="95">
        <f>Q819-'Growth Contrib.'!Q819</f>
        <v>3.5948081809119431E-7</v>
      </c>
      <c r="AL819" s="95">
        <f>R819-'Growth Contrib.'!R819</f>
        <v>-6.5463557116784976E-8</v>
      </c>
    </row>
    <row r="820" spans="1:38" x14ac:dyDescent="0.2">
      <c r="A820" s="94" t="s">
        <v>166</v>
      </c>
      <c r="B820" s="85"/>
      <c r="C820" s="95">
        <v>0.10063756257295609</v>
      </c>
      <c r="D820" s="95">
        <v>9.864354133605957E-2</v>
      </c>
      <c r="E820" s="95">
        <v>8.2310356199741364E-2</v>
      </c>
      <c r="F820" s="95">
        <v>6.2068644911050797E-2</v>
      </c>
      <c r="G820" s="95">
        <v>4.8001997172832489E-2</v>
      </c>
      <c r="H820" s="95">
        <v>4.2664960026741028E-2</v>
      </c>
      <c r="I820" s="95">
        <v>3.8797080516815186E-2</v>
      </c>
      <c r="J820" s="95">
        <v>3.3850640058517456E-2</v>
      </c>
      <c r="K820" s="95">
        <v>3.5796578973531723E-2</v>
      </c>
      <c r="L820" s="95">
        <v>3.0245473608374596E-2</v>
      </c>
      <c r="M820" s="95">
        <v>2.5676263496279716E-2</v>
      </c>
      <c r="N820" s="95">
        <v>5.4303924553096294E-3</v>
      </c>
      <c r="O820" s="95">
        <v>2.2010430693626404E-2</v>
      </c>
      <c r="P820" s="95">
        <v>1.6821917146444321E-2</v>
      </c>
      <c r="Q820" s="95">
        <v>1.5234381891787052E-2</v>
      </c>
      <c r="R820" s="95">
        <v>1.6109762713313103E-2</v>
      </c>
      <c r="V820" s="94" t="s">
        <v>166</v>
      </c>
      <c r="W820" s="95">
        <f>C820-'Growth Contrib.'!C820</f>
        <v>-2.1850937961809258E-7</v>
      </c>
      <c r="X820" s="95">
        <f>D820-'Growth Contrib.'!D820</f>
        <v>2.2836886054422578E-7</v>
      </c>
      <c r="Y820" s="95">
        <f>E820-'Growth Contrib.'!E820</f>
        <v>1.3888152233798579E-7</v>
      </c>
      <c r="Z820" s="95">
        <f>F820-'Growth Contrib.'!F820</f>
        <v>4.1587571310286453E-8</v>
      </c>
      <c r="AA820" s="95">
        <f>G820-'Growth Contrib.'!G820</f>
        <v>-3.7406663730421563E-7</v>
      </c>
      <c r="AB820" s="95">
        <f>H820-'Growth Contrib.'!H820</f>
        <v>1.8364268945803008E-8</v>
      </c>
      <c r="AC820" s="95">
        <f>I820-'Growth Contrib.'!I820</f>
        <v>-7.1524754043095218E-8</v>
      </c>
      <c r="AD820" s="95">
        <f>J820-'Growth Contrib.'!J820</f>
        <v>2.0076831797055661E-7</v>
      </c>
      <c r="AE820" s="95">
        <f>K820-'Growth Contrib.'!K820</f>
        <v>1.1396616373532398E-7</v>
      </c>
      <c r="AF820" s="95">
        <f>L820-'Growth Contrib.'!L820</f>
        <v>-2.6001327054631096E-7</v>
      </c>
      <c r="AG820" s="95">
        <f>M820-'Growth Contrib.'!M820</f>
        <v>1.9683864795408401E-7</v>
      </c>
      <c r="AH820" s="95">
        <f>N820-'Growth Contrib.'!N820</f>
        <v>-1.2195807408323794E-7</v>
      </c>
      <c r="AI820" s="95">
        <f>O820-'Growth Contrib.'!O820</f>
        <v>-1.0432199296778188E-7</v>
      </c>
      <c r="AJ820" s="95">
        <f>P820-'Growth Contrib.'!P820</f>
        <v>1.4048740393582393E-7</v>
      </c>
      <c r="AK820" s="95">
        <f>Q820-'Growth Contrib.'!Q820</f>
        <v>4.7615511986412451E-8</v>
      </c>
      <c r="AL820" s="95">
        <f>R820-'Growth Contrib.'!R820</f>
        <v>-1.7921161568276722E-7</v>
      </c>
    </row>
    <row r="821" spans="1:38" x14ac:dyDescent="0.2">
      <c r="A821" s="96" t="s">
        <v>167</v>
      </c>
      <c r="B821" s="97"/>
      <c r="C821" s="98">
        <v>5.6072738021612167E-2</v>
      </c>
      <c r="D821" s="98">
        <v>3.144088014960289E-2</v>
      </c>
      <c r="E821" s="98">
        <v>3.7995494902133942E-2</v>
      </c>
      <c r="F821" s="98">
        <v>4.202236607670784E-2</v>
      </c>
      <c r="G821" s="98">
        <v>2.8461037203669548E-2</v>
      </c>
      <c r="H821" s="98">
        <v>2.7290953323245049E-2</v>
      </c>
      <c r="I821" s="98">
        <v>2.2202953696250916E-2</v>
      </c>
      <c r="J821" s="98">
        <v>4.1024647653102875E-2</v>
      </c>
      <c r="K821" s="98">
        <v>2.8512353077530861E-2</v>
      </c>
      <c r="L821" s="98">
        <v>2.2859556600451469E-2</v>
      </c>
      <c r="M821" s="98">
        <v>2.2964263334870338E-2</v>
      </c>
      <c r="N821" s="98">
        <v>7.6004713773727417E-3</v>
      </c>
      <c r="O821" s="98">
        <v>8.1079555675387383E-3</v>
      </c>
      <c r="P821" s="98">
        <v>4.1580125689506531E-3</v>
      </c>
      <c r="Q821" s="98">
        <v>1.3064113445580006E-2</v>
      </c>
      <c r="R821" s="98">
        <v>6.4963649492710829E-4</v>
      </c>
      <c r="V821" s="96" t="s">
        <v>167</v>
      </c>
      <c r="W821" s="98">
        <f>C821-'Growth Contrib.'!C821</f>
        <v>-3.6485918192968869E-7</v>
      </c>
      <c r="X821" s="98">
        <f>D821-'Growth Contrib.'!D821</f>
        <v>4.8212608268205503E-7</v>
      </c>
      <c r="Y821" s="98">
        <f>E821-'Growth Contrib.'!E821</f>
        <v>-5.5772871891679454E-7</v>
      </c>
      <c r="Z821" s="98">
        <f>F821-'Growth Contrib.'!F821</f>
        <v>8.7179064529874228E-7</v>
      </c>
      <c r="AA821" s="98">
        <f>G821-'Growth Contrib.'!G821</f>
        <v>-5.946545456603225E-7</v>
      </c>
      <c r="AB821" s="98">
        <f>H821-'Growth Contrib.'!H821</f>
        <v>9.1487565381104252E-8</v>
      </c>
      <c r="AC821" s="98">
        <f>I821-'Growth Contrib.'!I821</f>
        <v>1.6485441085151153E-8</v>
      </c>
      <c r="AD821" s="98">
        <f>J821-'Growth Contrib.'!J821</f>
        <v>-1.079553025445934E-8</v>
      </c>
      <c r="AE821" s="98">
        <f>K821-'Growth Contrib.'!K821</f>
        <v>3.6420848703935804E-7</v>
      </c>
      <c r="AF821" s="98">
        <f>L821-'Growth Contrib.'!L821</f>
        <v>1.258046806312807E-8</v>
      </c>
      <c r="AG821" s="98">
        <f>M821-'Growth Contrib.'!M821</f>
        <v>-9.5278680528609883E-8</v>
      </c>
      <c r="AH821" s="98">
        <f>N821-'Growth Contrib.'!N821</f>
        <v>-1.7256720028727829E-7</v>
      </c>
      <c r="AI821" s="98">
        <f>O821-'Growth Contrib.'!O821</f>
        <v>-2.733110930283611E-7</v>
      </c>
      <c r="AJ821" s="98">
        <f>P821-'Growth Contrib.'!P821</f>
        <v>-6.3069658618082614E-8</v>
      </c>
      <c r="AK821" s="98">
        <f>Q821-'Growth Contrib.'!Q821</f>
        <v>3.4776738567707244E-7</v>
      </c>
      <c r="AL821" s="98">
        <f>R821-'Growth Contrib.'!R821</f>
        <v>-3.7401308693087859E-7</v>
      </c>
    </row>
    <row r="822" spans="1:38" x14ac:dyDescent="0.2">
      <c r="A822" s="1"/>
      <c r="V822" s="1"/>
    </row>
    <row r="823" spans="1:38" x14ac:dyDescent="0.2">
      <c r="A823" s="59" t="s">
        <v>236</v>
      </c>
      <c r="B823" s="60"/>
      <c r="C823" s="60"/>
      <c r="D823" s="60"/>
      <c r="E823" s="60"/>
      <c r="F823" s="60"/>
      <c r="G823" s="60"/>
      <c r="H823" s="60"/>
      <c r="I823" s="60"/>
      <c r="J823" s="60"/>
      <c r="K823" s="60"/>
      <c r="L823" s="60"/>
      <c r="M823" s="60"/>
      <c r="N823" s="60"/>
      <c r="O823" s="60"/>
      <c r="P823" s="60"/>
      <c r="Q823" s="60"/>
      <c r="R823" s="60"/>
      <c r="V823" s="59" t="s">
        <v>236</v>
      </c>
      <c r="W823" s="60"/>
      <c r="X823" s="60"/>
      <c r="Y823" s="60"/>
      <c r="Z823" s="60"/>
      <c r="AA823" s="60"/>
      <c r="AB823" s="60"/>
      <c r="AC823" s="60"/>
      <c r="AD823" s="60"/>
      <c r="AE823" s="60"/>
      <c r="AF823" s="60"/>
      <c r="AG823" s="60"/>
      <c r="AH823" s="60"/>
      <c r="AI823" s="60"/>
      <c r="AJ823" s="60"/>
      <c r="AK823" s="60"/>
      <c r="AL823" s="60"/>
    </row>
    <row r="824" spans="1:38" ht="15" x14ac:dyDescent="0.2">
      <c r="A824" s="87" t="s">
        <v>7</v>
      </c>
      <c r="B824" s="32"/>
      <c r="C824" s="32">
        <v>2007</v>
      </c>
      <c r="D824" s="32">
        <v>2008</v>
      </c>
      <c r="E824" s="32">
        <v>2009</v>
      </c>
      <c r="F824" s="32">
        <v>2010</v>
      </c>
      <c r="G824" s="32">
        <v>2011</v>
      </c>
      <c r="H824" s="32">
        <v>2012</v>
      </c>
      <c r="I824" s="32">
        <v>2013</v>
      </c>
      <c r="J824" s="32">
        <v>2014</v>
      </c>
      <c r="K824" s="32">
        <v>2015</v>
      </c>
      <c r="L824" s="32">
        <v>2016</v>
      </c>
      <c r="M824" s="32">
        <v>2017</v>
      </c>
      <c r="N824" s="32">
        <v>2018</v>
      </c>
      <c r="O824" s="32">
        <v>2019</v>
      </c>
      <c r="P824" s="32">
        <v>2020</v>
      </c>
      <c r="Q824" s="32">
        <v>2021</v>
      </c>
      <c r="R824" s="32">
        <v>2022</v>
      </c>
      <c r="V824" s="87" t="s">
        <v>7</v>
      </c>
      <c r="W824" s="32">
        <v>2007</v>
      </c>
      <c r="X824" s="32">
        <v>2008</v>
      </c>
      <c r="Y824" s="32">
        <v>2009</v>
      </c>
      <c r="Z824" s="32">
        <v>2010</v>
      </c>
      <c r="AA824" s="32">
        <v>2011</v>
      </c>
      <c r="AB824" s="32">
        <v>2012</v>
      </c>
      <c r="AC824" s="32">
        <v>2013</v>
      </c>
      <c r="AD824" s="32">
        <v>2014</v>
      </c>
      <c r="AE824" s="32">
        <v>2015</v>
      </c>
      <c r="AF824" s="32">
        <v>2016</v>
      </c>
      <c r="AG824" s="32">
        <v>2017</v>
      </c>
      <c r="AH824" s="32">
        <v>2018</v>
      </c>
      <c r="AI824" s="32">
        <v>2019</v>
      </c>
      <c r="AJ824" s="32">
        <v>2020</v>
      </c>
      <c r="AK824" s="32">
        <v>2021</v>
      </c>
      <c r="AL824" s="32">
        <v>2022</v>
      </c>
    </row>
    <row r="825" spans="1:38" x14ac:dyDescent="0.2">
      <c r="A825" s="94" t="s">
        <v>28</v>
      </c>
      <c r="B825" s="85"/>
      <c r="C825" s="95" cm="1">
        <f t="array" ref="C825:R835">TRANSPOSE('5.Stata-DNSP&amp;State'!M309:W324)</f>
        <v>6.4891448710113764E-4</v>
      </c>
      <c r="D825" s="95">
        <v>2.0632599480450153E-3</v>
      </c>
      <c r="E825" s="95">
        <v>3.4160432405769825E-3</v>
      </c>
      <c r="F825" s="95">
        <v>9.1925065498799086E-4</v>
      </c>
      <c r="G825" s="95">
        <v>-5.1882262341678143E-3</v>
      </c>
      <c r="H825" s="95">
        <v>6.4746825955808163E-4</v>
      </c>
      <c r="I825" s="95">
        <v>-1.0085997637361288E-3</v>
      </c>
      <c r="J825" s="95">
        <v>2.0002869860036299E-5</v>
      </c>
      <c r="K825" s="95">
        <v>7.2787754470482469E-4</v>
      </c>
      <c r="L825" s="95">
        <v>2.1329062292352319E-4</v>
      </c>
      <c r="M825" s="95">
        <v>-5.6474131997674704E-4</v>
      </c>
      <c r="N825" s="95">
        <v>-5.2635208703577518E-4</v>
      </c>
      <c r="O825" s="95">
        <v>1.2229920830577612E-3</v>
      </c>
      <c r="P825" s="95">
        <v>-6.4644042868167162E-4</v>
      </c>
      <c r="Q825" s="95">
        <v>-2.9256881680339575E-4</v>
      </c>
      <c r="R825" s="95">
        <v>1.3699770206585526E-3</v>
      </c>
      <c r="V825" s="94" t="s">
        <v>28</v>
      </c>
      <c r="W825" s="95">
        <f>C825-'Growth Contrib.'!C825</f>
        <v>5.8387101137648625E-8</v>
      </c>
      <c r="X825" s="95">
        <f>D825-'Growth Contrib.'!D825</f>
        <v>-8.3051954984699611E-8</v>
      </c>
      <c r="Y825" s="95">
        <f>E825-'Growth Contrib.'!E825</f>
        <v>3.8240576982328384E-8</v>
      </c>
      <c r="Z825" s="95">
        <f>F825-'Growth Contrib.'!F825</f>
        <v>3.2454987990821436E-8</v>
      </c>
      <c r="AA825" s="95">
        <f>G825-'Growth Contrib.'!G825</f>
        <v>-1.0234167814419937E-8</v>
      </c>
      <c r="AB825" s="95">
        <f>H825-'Growth Contrib.'!H825</f>
        <v>1.3959558081634744E-8</v>
      </c>
      <c r="AC825" s="95">
        <f>I825-'Growth Contrib.'!I825</f>
        <v>-2.6763736128785492E-8</v>
      </c>
      <c r="AD825" s="95">
        <f>J825-'Growth Contrib.'!J825</f>
        <v>1.5139860036298151E-8</v>
      </c>
      <c r="AE825" s="95">
        <f>K825-'Growth Contrib.'!K825</f>
        <v>-4.7255295175280439E-8</v>
      </c>
      <c r="AF825" s="95">
        <f>L825-'Growth Contrib.'!L825</f>
        <v>-1.8377076476799046E-8</v>
      </c>
      <c r="AG825" s="95">
        <f>M825-'Growth Contrib.'!M825</f>
        <v>2.0280023252947435E-8</v>
      </c>
      <c r="AH825" s="95">
        <f>N825-'Growth Contrib.'!N825</f>
        <v>-8.2870357751571935E-9</v>
      </c>
      <c r="AI825" s="95">
        <f>O825-'Growth Contrib.'!O825</f>
        <v>5.3083057761265165E-8</v>
      </c>
      <c r="AJ825" s="95">
        <f>P825-'Growth Contrib.'!P825</f>
        <v>-4.0128681671634456E-8</v>
      </c>
      <c r="AK825" s="95">
        <f>Q825-'Growth Contrib.'!Q825</f>
        <v>-9.7168033957525934E-9</v>
      </c>
      <c r="AL825" s="95">
        <f>R825-'Growth Contrib.'!R825</f>
        <v>-9.7934144734773687E-10</v>
      </c>
    </row>
    <row r="826" spans="1:38" x14ac:dyDescent="0.2">
      <c r="A826" s="94" t="s">
        <v>161</v>
      </c>
      <c r="B826" s="85"/>
      <c r="C826" s="95">
        <v>2.7974424883723259E-2</v>
      </c>
      <c r="D826" s="95">
        <v>2.1398089826107025E-2</v>
      </c>
      <c r="E826" s="95">
        <v>1.1999062262475491E-2</v>
      </c>
      <c r="F826" s="95">
        <v>2.1304486319422722E-2</v>
      </c>
      <c r="G826" s="95">
        <v>-2.1516239212360233E-4</v>
      </c>
      <c r="H826" s="95">
        <v>-1.3753284292761236E-4</v>
      </c>
      <c r="I826" s="95">
        <v>-1.2843264266848564E-4</v>
      </c>
      <c r="J826" s="95">
        <v>-9.7468619060236961E-5</v>
      </c>
      <c r="K826" s="95">
        <v>3.7087840610183775E-5</v>
      </c>
      <c r="L826" s="95">
        <v>1.0162602120544761E-4</v>
      </c>
      <c r="M826" s="95">
        <v>-1.3430762919597328E-4</v>
      </c>
      <c r="N826" s="95">
        <v>8.3228907897137105E-5</v>
      </c>
      <c r="O826" s="95">
        <v>1.3121342635713518E-4</v>
      </c>
      <c r="P826" s="95">
        <v>1.7886128043755889E-3</v>
      </c>
      <c r="Q826" s="95">
        <v>1.0943019879050553E-4</v>
      </c>
      <c r="R826" s="95">
        <v>1.1485577560961246E-2</v>
      </c>
      <c r="V826" s="94" t="s">
        <v>161</v>
      </c>
      <c r="W826" s="95">
        <f>C826-'Growth Contrib.'!C826</f>
        <v>-5.1162767425450006E-9</v>
      </c>
      <c r="X826" s="95">
        <f>D826-'Growth Contrib.'!D826</f>
        <v>7.9826107026587101E-8</v>
      </c>
      <c r="Y826" s="95">
        <f>E826-'Growth Contrib.'!E826</f>
        <v>8.2262475491201581E-8</v>
      </c>
      <c r="Z826" s="95">
        <f>F826-'Growth Contrib.'!F826</f>
        <v>-5.3680577278419905E-8</v>
      </c>
      <c r="AA826" s="95">
        <f>G826-'Growth Contrib.'!G826</f>
        <v>-4.9212360234010891E-10</v>
      </c>
      <c r="AB826" s="95">
        <f>H826-'Growth Contrib.'!H826</f>
        <v>-1.4292761237239861E-10</v>
      </c>
      <c r="AC826" s="95">
        <f>I826-'Growth Contrib.'!I826</f>
        <v>-5.4266848564170182E-10</v>
      </c>
      <c r="AD826" s="95">
        <f>J826-'Growth Contrib.'!J826</f>
        <v>-1.8906023696184295E-10</v>
      </c>
      <c r="AE826" s="95">
        <f>K826-'Growth Contrib.'!K826</f>
        <v>7.0610183776625025E-11</v>
      </c>
      <c r="AF826" s="95">
        <f>L826-'Growth Contrib.'!L826</f>
        <v>5.2120544761623949E-10</v>
      </c>
      <c r="AG826" s="95">
        <f>M826-'Growth Contrib.'!M826</f>
        <v>-8.2919597327747036E-10</v>
      </c>
      <c r="AH826" s="95">
        <f>N826-'Growth Contrib.'!N826</f>
        <v>1.678971371112635E-10</v>
      </c>
      <c r="AI826" s="95">
        <f>O826-'Growth Contrib.'!O826</f>
        <v>7.2635713516491264E-10</v>
      </c>
      <c r="AJ826" s="95">
        <f>P826-'Growth Contrib.'!P826</f>
        <v>-9.2195624411131952E-8</v>
      </c>
      <c r="AK826" s="95">
        <f>Q826-'Growth Contrib.'!Q826</f>
        <v>-6.0120949447420736E-10</v>
      </c>
      <c r="AL826" s="95">
        <f>R826-'Growth Contrib.'!R826</f>
        <v>4.7560961245751709E-8</v>
      </c>
    </row>
    <row r="827" spans="1:38" x14ac:dyDescent="0.2">
      <c r="A827" s="94" t="s">
        <v>30</v>
      </c>
      <c r="B827" s="85"/>
      <c r="C827" s="95">
        <v>5.5600046180188656E-3</v>
      </c>
      <c r="D827" s="95">
        <v>4.5432350598275661E-3</v>
      </c>
      <c r="E827" s="95">
        <v>4.6512228436768055E-3</v>
      </c>
      <c r="F827" s="95">
        <v>3.9642262272536755E-3</v>
      </c>
      <c r="G827" s="95">
        <v>3.6792231258004904E-3</v>
      </c>
      <c r="H827" s="95">
        <v>3.0786416027694941E-3</v>
      </c>
      <c r="I827" s="95">
        <v>2.892322838306427E-3</v>
      </c>
      <c r="J827" s="95">
        <v>2.910098759457469E-3</v>
      </c>
      <c r="K827" s="95">
        <v>2.7403442654758692E-3</v>
      </c>
      <c r="L827" s="95">
        <v>3.6009950563311577E-3</v>
      </c>
      <c r="M827" s="95">
        <v>3.1184849794954062E-3</v>
      </c>
      <c r="N827" s="95">
        <v>3.2166119199246168E-3</v>
      </c>
      <c r="O827" s="95">
        <v>2.9110393952578306E-3</v>
      </c>
      <c r="P827" s="95">
        <v>2.3696538992226124E-3</v>
      </c>
      <c r="Q827" s="95">
        <v>2.5264560244977474E-3</v>
      </c>
      <c r="R827" s="95">
        <v>4.5567601919174194E-3</v>
      </c>
      <c r="V827" s="94" t="s">
        <v>30</v>
      </c>
      <c r="W827" s="95">
        <f>C827-'Growth Contrib.'!C827</f>
        <v>-7.3819811340081198E-9</v>
      </c>
      <c r="X827" s="95">
        <f>D827-'Growth Contrib.'!D827</f>
        <v>9.6059827566288836E-8</v>
      </c>
      <c r="Y827" s="95">
        <f>E827-'Growth Contrib.'!E827</f>
        <v>-1.191563231946538E-7</v>
      </c>
      <c r="Z827" s="95">
        <f>F827-'Growth Contrib.'!F827</f>
        <v>5.8227253675775803E-8</v>
      </c>
      <c r="AA827" s="95">
        <f>G827-'Growth Contrib.'!G827</f>
        <v>-8.1874199509522627E-8</v>
      </c>
      <c r="AB827" s="95">
        <f>H827-'Growth Contrib.'!H827</f>
        <v>9.160276949384677E-8</v>
      </c>
      <c r="AC827" s="95">
        <f>I827-'Growth Contrib.'!I827</f>
        <v>-6.0161693573104746E-8</v>
      </c>
      <c r="AD827" s="95">
        <f>J827-'Growth Contrib.'!J827</f>
        <v>4.4759457468960401E-8</v>
      </c>
      <c r="AE827" s="95">
        <f>K827-'Growth Contrib.'!K827</f>
        <v>-1.2673452413078726E-7</v>
      </c>
      <c r="AF827" s="95">
        <f>L827-'Growth Contrib.'!L827</f>
        <v>1.3605633115759339E-7</v>
      </c>
      <c r="AG827" s="95">
        <f>M827-'Growth Contrib.'!M827</f>
        <v>-8.9020504593674554E-8</v>
      </c>
      <c r="AH827" s="95">
        <f>N827-'Growth Contrib.'!N827</f>
        <v>-5.6080075382970718E-8</v>
      </c>
      <c r="AI827" s="95">
        <f>O827-'Growth Contrib.'!O827</f>
        <v>3.7395257830412365E-8</v>
      </c>
      <c r="AJ827" s="95">
        <f>P827-'Growth Contrib.'!P827</f>
        <v>9.8899222612195553E-8</v>
      </c>
      <c r="AK827" s="95">
        <f>Q827-'Growth Contrib.'!Q827</f>
        <v>-1.2997550225251481E-7</v>
      </c>
      <c r="AL827" s="95">
        <f>R827-'Growth Contrib.'!R827</f>
        <v>5.1919174194267614E-9</v>
      </c>
    </row>
    <row r="828" spans="1:38" x14ac:dyDescent="0.2">
      <c r="A828" s="94" t="s">
        <v>162</v>
      </c>
      <c r="B828" s="85"/>
      <c r="C828" s="95">
        <v>7.6477942056953907E-3</v>
      </c>
      <c r="D828" s="95">
        <v>3.1314599327743053E-3</v>
      </c>
      <c r="E828" s="95">
        <v>4.940337035804987E-3</v>
      </c>
      <c r="F828" s="95">
        <v>3.5745697095990181E-3</v>
      </c>
      <c r="G828" s="95">
        <v>1.9089976558461785E-3</v>
      </c>
      <c r="H828" s="95">
        <v>3.5949638113379478E-3</v>
      </c>
      <c r="I828" s="95">
        <v>-6.3617979176342487E-3</v>
      </c>
      <c r="J828" s="95">
        <v>2.1798284724354744E-3</v>
      </c>
      <c r="K828" s="95">
        <v>3.9871749468147755E-3</v>
      </c>
      <c r="L828" s="95">
        <v>9.8648341372609138E-4</v>
      </c>
      <c r="M828" s="95">
        <v>1.6838118899613619E-3</v>
      </c>
      <c r="N828" s="95">
        <v>3.0067771149333566E-5</v>
      </c>
      <c r="O828" s="95">
        <v>1.8826203886419535E-3</v>
      </c>
      <c r="P828" s="95">
        <v>2.2929292172193527E-3</v>
      </c>
      <c r="Q828" s="95">
        <v>2.8555989265441895E-3</v>
      </c>
      <c r="R828" s="95">
        <v>1.8808624008670449E-3</v>
      </c>
      <c r="V828" s="94" t="s">
        <v>162</v>
      </c>
      <c r="W828" s="95">
        <f>C828-'Growth Contrib.'!C828</f>
        <v>8.3205695390956014E-8</v>
      </c>
      <c r="X828" s="95">
        <f>D828-'Growth Contrib.'!D828</f>
        <v>-2.4106722569484582E-7</v>
      </c>
      <c r="Y828" s="95">
        <f>E828-'Growth Contrib.'!E828</f>
        <v>-4.9964195013123269E-8</v>
      </c>
      <c r="Z828" s="95">
        <f>F828-'Growth Contrib.'!F828</f>
        <v>2.437095990180313E-7</v>
      </c>
      <c r="AA828" s="95">
        <f>G828-'Growth Contrib.'!G828</f>
        <v>-1.5234415382155142E-7</v>
      </c>
      <c r="AB828" s="95">
        <f>H828-'Growth Contrib.'!H828</f>
        <v>-2.0218866205205452E-7</v>
      </c>
      <c r="AC828" s="95">
        <f>I828-'Growth Contrib.'!I828</f>
        <v>1.9408236575160775E-7</v>
      </c>
      <c r="AD828" s="95">
        <f>J828-'Growth Contrib.'!J828</f>
        <v>1.8547243547419046E-7</v>
      </c>
      <c r="AE828" s="95">
        <f>K828-'Growth Contrib.'!K828</f>
        <v>-9.0053185224786558E-8</v>
      </c>
      <c r="AF828" s="95">
        <f>L828-'Growth Contrib.'!L828</f>
        <v>-2.9198627390859995E-7</v>
      </c>
      <c r="AG828" s="95">
        <f>M828-'Growth Contrib.'!M828</f>
        <v>1.8488996136184488E-7</v>
      </c>
      <c r="AH828" s="95">
        <f>N828-'Growth Contrib.'!N828</f>
        <v>-1.9907885066643331E-7</v>
      </c>
      <c r="AI828" s="95">
        <f>O828-'Growth Contrib.'!O828</f>
        <v>2.3538864195337718E-7</v>
      </c>
      <c r="AJ828" s="95">
        <f>P828-'Growth Contrib.'!P828</f>
        <v>-1.497827806472285E-7</v>
      </c>
      <c r="AK828" s="95">
        <f>Q828-'Growth Contrib.'!Q828</f>
        <v>1.9292654418944996E-7</v>
      </c>
      <c r="AL828" s="95">
        <f>R828-'Growth Contrib.'!R828</f>
        <v>1.1740086704485272E-7</v>
      </c>
    </row>
    <row r="829" spans="1:38" x14ac:dyDescent="0.2">
      <c r="A829" s="94" t="s">
        <v>156</v>
      </c>
      <c r="B829" s="85"/>
      <c r="C829" s="95">
        <v>8.7106175720691681E-2</v>
      </c>
      <c r="D829" s="95">
        <v>-3.9639770984649658E-2</v>
      </c>
      <c r="E829" s="95">
        <v>-1.1983186937868595E-2</v>
      </c>
      <c r="F829" s="95">
        <v>-9.9839561153203249E-4</v>
      </c>
      <c r="G829" s="95">
        <v>1.7101477831602097E-2</v>
      </c>
      <c r="H829" s="95">
        <v>2.0842596888542175E-2</v>
      </c>
      <c r="I829" s="95">
        <v>6.8205110728740692E-3</v>
      </c>
      <c r="J829" s="95">
        <v>8.6442781612277031E-3</v>
      </c>
      <c r="K829" s="95">
        <v>-3.1741157174110413E-2</v>
      </c>
      <c r="L829" s="95">
        <v>4.8713958822190762E-3</v>
      </c>
      <c r="M829" s="95">
        <v>3.1925670802593231E-2</v>
      </c>
      <c r="N829" s="95">
        <v>-1.218147948384285E-2</v>
      </c>
      <c r="O829" s="95">
        <v>-1.9752223044633865E-2</v>
      </c>
      <c r="P829" s="95">
        <v>-2.7810456231236458E-3</v>
      </c>
      <c r="Q829" s="95">
        <v>-1.0613515769364312E-4</v>
      </c>
      <c r="R829" s="95">
        <v>-3.9379190653562546E-2</v>
      </c>
      <c r="V829" s="94" t="s">
        <v>156</v>
      </c>
      <c r="W829" s="95">
        <f>C829-'Growth Contrib.'!C829</f>
        <v>-2.3427930831432242E-7</v>
      </c>
      <c r="X829" s="95">
        <f>D829-'Growth Contrib.'!D829</f>
        <v>3.0901535034294492E-7</v>
      </c>
      <c r="Y829" s="95">
        <f>E829-'Growth Contrib.'!E829</f>
        <v>-3.4693786859531228E-7</v>
      </c>
      <c r="Z829" s="95">
        <f>F829-'Growth Contrib.'!F829</f>
        <v>1.8288467967461641E-8</v>
      </c>
      <c r="AA829" s="95">
        <f>G829-'Growth Contrib.'!G829</f>
        <v>-1.2168397903883355E-8</v>
      </c>
      <c r="AB829" s="95">
        <f>H829-'Growth Contrib.'!H829</f>
        <v>-2.3111457823909998E-8</v>
      </c>
      <c r="AC829" s="95">
        <f>I829-'Growth Contrib.'!I829</f>
        <v>2.4307287406922368E-7</v>
      </c>
      <c r="AD829" s="95">
        <f>J829-'Growth Contrib.'!J829</f>
        <v>-9.6838772296187203E-8</v>
      </c>
      <c r="AE829" s="95">
        <f>K829-'Growth Contrib.'!K829</f>
        <v>1.4282588958747233E-7</v>
      </c>
      <c r="AF829" s="95">
        <f>L829-'Growth Contrib.'!L829</f>
        <v>-2.8611778092341861E-7</v>
      </c>
      <c r="AG829" s="95">
        <f>M829-'Growth Contrib.'!M829</f>
        <v>2.5080259322823872E-7</v>
      </c>
      <c r="AH829" s="95">
        <f>N829-'Growth Contrib.'!N829</f>
        <v>-1.7948384284892371E-7</v>
      </c>
      <c r="AI829" s="95">
        <f>O829-'Growth Contrib.'!O829</f>
        <v>1.769553661344625E-7</v>
      </c>
      <c r="AJ829" s="95">
        <f>P829-'Growth Contrib.'!P829</f>
        <v>4.3376876354261212E-8</v>
      </c>
      <c r="AK829" s="95">
        <f>Q829-'Growth Contrib.'!Q829</f>
        <v>-2.5457693643117984E-8</v>
      </c>
      <c r="AL829" s="95">
        <f>R829-'Growth Contrib.'!R829</f>
        <v>6.9346437453488008E-8</v>
      </c>
    </row>
    <row r="830" spans="1:38" x14ac:dyDescent="0.2">
      <c r="A830" s="94" t="s">
        <v>10</v>
      </c>
      <c r="B830" s="85"/>
      <c r="C830" s="95">
        <v>-3.1375936232507229E-3</v>
      </c>
      <c r="D830" s="95">
        <v>-1.9064877182245255E-2</v>
      </c>
      <c r="E830" s="95">
        <v>-2.0508472807705402E-3</v>
      </c>
      <c r="F830" s="95">
        <v>2.0038902293890715E-3</v>
      </c>
      <c r="G830" s="95">
        <v>-5.4863739758729935E-2</v>
      </c>
      <c r="H830" s="95">
        <v>-1.3184761628508568E-2</v>
      </c>
      <c r="I830" s="95">
        <v>2.3980431258678436E-2</v>
      </c>
      <c r="J830" s="95">
        <v>1.6170429065823555E-2</v>
      </c>
      <c r="K830" s="95">
        <v>-2.769646979868412E-2</v>
      </c>
      <c r="L830" s="95">
        <v>1.9566822797060013E-2</v>
      </c>
      <c r="M830" s="95">
        <v>1.8372494727373123E-2</v>
      </c>
      <c r="N830" s="95">
        <v>-5.4092518985271454E-3</v>
      </c>
      <c r="O830" s="95">
        <v>9.4383032992482185E-3</v>
      </c>
      <c r="P830" s="95">
        <v>2.6654074899852276E-3</v>
      </c>
      <c r="Q830" s="95">
        <v>-1.0762498714029789E-3</v>
      </c>
      <c r="R830" s="95">
        <v>-1.3471785001456738E-2</v>
      </c>
      <c r="V830" s="94" t="s">
        <v>10</v>
      </c>
      <c r="W830" s="95">
        <f>C830-'Growth Contrib.'!C830</f>
        <v>8.2376749276948102E-8</v>
      </c>
      <c r="X830" s="95">
        <f>D830-'Growth Contrib.'!D830</f>
        <v>2.8177547448104967E-9</v>
      </c>
      <c r="Y830" s="95">
        <f>E830-'Growth Contrib.'!E830</f>
        <v>-1.622807705402296E-7</v>
      </c>
      <c r="Z830" s="95">
        <f>F830-'Growth Contrib.'!F830</f>
        <v>-1.4077061092840348E-7</v>
      </c>
      <c r="AA830" s="95">
        <f>G830-'Growth Contrib.'!G830</f>
        <v>2.024127006283738E-8</v>
      </c>
      <c r="AB830" s="95">
        <f>H830-'Growth Contrib.'!H830</f>
        <v>1.3837149143158811E-7</v>
      </c>
      <c r="AC830" s="95">
        <f>I830-'Growth Contrib.'!I830</f>
        <v>-8.741321562422133E-9</v>
      </c>
      <c r="AD830" s="95">
        <f>J830-'Growth Contrib.'!J830</f>
        <v>-1.2093417644382098E-7</v>
      </c>
      <c r="AE830" s="95">
        <f>K830-'Growth Contrib.'!K830</f>
        <v>-6.9798684120686572E-8</v>
      </c>
      <c r="AF830" s="95">
        <f>L830-'Growth Contrib.'!L830</f>
        <v>2.7279706001429038E-7</v>
      </c>
      <c r="AG830" s="95">
        <f>M830-'Growth Contrib.'!M830</f>
        <v>-8.5272626876298219E-8</v>
      </c>
      <c r="AH830" s="95">
        <f>N830-'Growth Contrib.'!N830</f>
        <v>4.3101472854342737E-8</v>
      </c>
      <c r="AI830" s="95">
        <f>O830-'Growth Contrib.'!O830</f>
        <v>-5.6700751781268988E-8</v>
      </c>
      <c r="AJ830" s="95">
        <f>P830-'Growth Contrib.'!P830</f>
        <v>9.0489985227638209E-8</v>
      </c>
      <c r="AK830" s="95">
        <f>Q830-'Growth Contrib.'!Q830</f>
        <v>5.4128597021035549E-8</v>
      </c>
      <c r="AL830" s="95">
        <f>R830-'Growth Contrib.'!R830</f>
        <v>-3.8500145673782404E-7</v>
      </c>
    </row>
    <row r="831" spans="1:38" x14ac:dyDescent="0.2">
      <c r="A831" s="94" t="s">
        <v>163</v>
      </c>
      <c r="B831" s="85"/>
      <c r="C831" s="95">
        <v>-1.8380037508904934E-3</v>
      </c>
      <c r="D831" s="95">
        <v>-6.7192345159128308E-4</v>
      </c>
      <c r="E831" s="95">
        <v>-1.6638668021187186E-3</v>
      </c>
      <c r="F831" s="95">
        <v>-1.0613917838782072E-3</v>
      </c>
      <c r="G831" s="95">
        <v>-8.645255584269762E-4</v>
      </c>
      <c r="H831" s="95">
        <v>-1.8024226883426309E-3</v>
      </c>
      <c r="I831" s="95">
        <v>6.4089978113770485E-3</v>
      </c>
      <c r="J831" s="95">
        <v>-5.7272764388471842E-4</v>
      </c>
      <c r="K831" s="95">
        <v>2.1920246945228428E-4</v>
      </c>
      <c r="L831" s="95">
        <v>-2.9155382435419597E-5</v>
      </c>
      <c r="M831" s="95">
        <v>-2.7426385786384344E-3</v>
      </c>
      <c r="N831" s="95">
        <v>-1.4452303003054112E-4</v>
      </c>
      <c r="O831" s="95">
        <v>1.6072657308541238E-4</v>
      </c>
      <c r="P831" s="95">
        <v>-8.4664835594594479E-4</v>
      </c>
      <c r="Q831" s="95">
        <v>-2.2016146976966411E-4</v>
      </c>
      <c r="R831" s="95">
        <v>-3.9799883961677551E-4</v>
      </c>
      <c r="V831" s="94" t="s">
        <v>163</v>
      </c>
      <c r="W831" s="95">
        <f>C831-'Growth Contrib.'!C831</f>
        <v>-2.5750890493298623E-8</v>
      </c>
      <c r="X831" s="95">
        <f>D831-'Growth Contrib.'!D831</f>
        <v>2.6548408716959952E-8</v>
      </c>
      <c r="Y831" s="95">
        <f>E831-'Growth Contrib.'!E831</f>
        <v>-1.1802118718515914E-8</v>
      </c>
      <c r="Z831" s="95">
        <f>F831-'Growth Contrib.'!F831</f>
        <v>1.7216121792713521E-8</v>
      </c>
      <c r="AA831" s="95">
        <f>G831-'Growth Contrib.'!G831</f>
        <v>-2.6358426976225841E-8</v>
      </c>
      <c r="AB831" s="95">
        <f>H831-'Growth Contrib.'!H831</f>
        <v>-2.3688342630761444E-8</v>
      </c>
      <c r="AC831" s="95">
        <f>I831-'Growth Contrib.'!I831</f>
        <v>2.2811377048577441E-8</v>
      </c>
      <c r="AD831" s="95">
        <f>J831-'Growth Contrib.'!J831</f>
        <v>-2.0743884718461836E-8</v>
      </c>
      <c r="AE831" s="95">
        <f>K831-'Growth Contrib.'!K831</f>
        <v>4.0969452284270874E-8</v>
      </c>
      <c r="AF831" s="95">
        <f>L831-'Growth Contrib.'!L831</f>
        <v>-1.7524354195964757E-9</v>
      </c>
      <c r="AG831" s="95">
        <f>M831-'Growth Contrib.'!M831</f>
        <v>-1.3578638434572771E-8</v>
      </c>
      <c r="AH831" s="95">
        <f>N831-'Growth Contrib.'!N831</f>
        <v>-2.5300305411086414E-9</v>
      </c>
      <c r="AI831" s="95">
        <f>O831-'Growth Contrib.'!O831</f>
        <v>-2.1626914587603635E-8</v>
      </c>
      <c r="AJ831" s="95">
        <f>P831-'Growth Contrib.'!P831</f>
        <v>-7.3559459448126197E-9</v>
      </c>
      <c r="AK831" s="95">
        <f>Q831-'Growth Contrib.'!Q831</f>
        <v>1.0302303358827002E-9</v>
      </c>
      <c r="AL831" s="95">
        <f>R831-'Growth Contrib.'!R831</f>
        <v>3.1560383224470308E-8</v>
      </c>
    </row>
    <row r="832" spans="1:38" x14ac:dyDescent="0.2">
      <c r="A832" s="94" t="s">
        <v>164</v>
      </c>
      <c r="B832" s="85"/>
      <c r="C832" s="95">
        <v>-1.1537494137883186E-3</v>
      </c>
      <c r="D832" s="95">
        <v>-1.7525575822219253E-3</v>
      </c>
      <c r="E832" s="95">
        <v>-1.0733131784945726E-3</v>
      </c>
      <c r="F832" s="95">
        <v>-1.0982186067849398E-3</v>
      </c>
      <c r="G832" s="95">
        <v>-1.944713992998004E-3</v>
      </c>
      <c r="H832" s="95">
        <v>-1.4092435594648123E-3</v>
      </c>
      <c r="I832" s="95">
        <v>-1.2388072209432721E-3</v>
      </c>
      <c r="J832" s="95">
        <v>-2.0365065429359674E-3</v>
      </c>
      <c r="K832" s="95">
        <v>-5.5094370618462563E-3</v>
      </c>
      <c r="L832" s="95">
        <v>9.4899733085185289E-4</v>
      </c>
      <c r="M832" s="95">
        <v>1.3283891603350639E-3</v>
      </c>
      <c r="N832" s="95">
        <v>-3.2365943770855665E-3</v>
      </c>
      <c r="O832" s="95">
        <v>2.8844787739217281E-3</v>
      </c>
      <c r="P832" s="95">
        <v>-7.8793254215270281E-4</v>
      </c>
      <c r="Q832" s="95">
        <v>-1.8416355596855283E-3</v>
      </c>
      <c r="R832" s="95">
        <v>4.880148044321686E-4</v>
      </c>
      <c r="V832" s="94" t="s">
        <v>164</v>
      </c>
      <c r="W832" s="95">
        <f>C832-'Growth Contrib.'!C832</f>
        <v>-9.1413788318736935E-8</v>
      </c>
      <c r="X832" s="95">
        <f>D832-'Growth Contrib.'!D832</f>
        <v>1.0441777807484141E-7</v>
      </c>
      <c r="Y832" s="95">
        <f>E832-'Growth Contrib.'!E832</f>
        <v>-8.5178494572566918E-8</v>
      </c>
      <c r="Z832" s="95">
        <f>F832-'Growth Contrib.'!F832</f>
        <v>-3.7606784939825735E-8</v>
      </c>
      <c r="AA832" s="95">
        <f>G832-'Growth Contrib.'!G832</f>
        <v>4.6007001996061989E-8</v>
      </c>
      <c r="AB832" s="95">
        <f>H832-'Growth Contrib.'!H832</f>
        <v>8.7440535187716453E-8</v>
      </c>
      <c r="AC832" s="95">
        <f>I832-'Growth Contrib.'!I832</f>
        <v>-1.2122094327220341E-7</v>
      </c>
      <c r="AD832" s="95">
        <f>J832-'Growth Contrib.'!J832</f>
        <v>2.8457064032462454E-8</v>
      </c>
      <c r="AE832" s="95">
        <f>K832-'Growth Contrib.'!K832</f>
        <v>5.6938153743940623E-8</v>
      </c>
      <c r="AF832" s="95">
        <f>L832-'Growth Contrib.'!L832</f>
        <v>-4.6769148147156325E-8</v>
      </c>
      <c r="AG832" s="95">
        <f>M832-'Growth Contrib.'!M832</f>
        <v>8.1160335063884884E-8</v>
      </c>
      <c r="AH832" s="95">
        <f>N832-'Growth Contrib.'!N832</f>
        <v>-4.7377085566312205E-8</v>
      </c>
      <c r="AI832" s="95">
        <f>O832-'Growth Contrib.'!O832</f>
        <v>-1.3226078271651176E-8</v>
      </c>
      <c r="AJ832" s="95">
        <f>P832-'Growth Contrib.'!P832</f>
        <v>-7.0242152702855443E-8</v>
      </c>
      <c r="AK832" s="95">
        <f>Q832-'Growth Contrib.'!Q832</f>
        <v>6.9440314471626297E-8</v>
      </c>
      <c r="AL832" s="95">
        <f>R832-'Growth Contrib.'!R832</f>
        <v>-3.3955678314131869E-9</v>
      </c>
    </row>
    <row r="833" spans="1:38" x14ac:dyDescent="0.2">
      <c r="A833" s="94" t="s">
        <v>165</v>
      </c>
      <c r="B833" s="85"/>
      <c r="C833" s="95">
        <v>-2.7947213966399431E-3</v>
      </c>
      <c r="D833" s="95">
        <v>-3.2888366840779781E-3</v>
      </c>
      <c r="E833" s="95">
        <v>-9.7246863879263401E-4</v>
      </c>
      <c r="F833" s="95">
        <v>-1.7044104170054197E-3</v>
      </c>
      <c r="G833" s="95">
        <v>-2.1916392724961042E-3</v>
      </c>
      <c r="H833" s="95">
        <v>-4.6416110126301646E-4</v>
      </c>
      <c r="I833" s="95">
        <v>-1.6423951601609588E-3</v>
      </c>
      <c r="J833" s="95">
        <v>-5.6595454225316644E-4</v>
      </c>
      <c r="K833" s="95">
        <v>-1.036842935718596E-3</v>
      </c>
      <c r="L833" s="95">
        <v>2.0417623454704881E-4</v>
      </c>
      <c r="M833" s="95">
        <v>-5.9950473951175809E-4</v>
      </c>
      <c r="N833" s="95">
        <v>8.4252053056843579E-5</v>
      </c>
      <c r="O833" s="95">
        <v>1.7370725981891155E-4</v>
      </c>
      <c r="P833" s="95">
        <v>-1.0206075385212898E-3</v>
      </c>
      <c r="Q833" s="95">
        <v>2.0857925119344145E-4</v>
      </c>
      <c r="R833" s="95">
        <v>7.1038154419511557E-4</v>
      </c>
      <c r="V833" s="94" t="s">
        <v>165</v>
      </c>
      <c r="W833" s="95">
        <f>C833-'Growth Contrib.'!C833</f>
        <v>7.6033600570138415E-9</v>
      </c>
      <c r="X833" s="95">
        <f>D833-'Growth Contrib.'!D833</f>
        <v>-2.6840779781059365E-9</v>
      </c>
      <c r="Y833" s="95">
        <f>E833-'Growth Contrib.'!E833</f>
        <v>8.6120736594603314E-10</v>
      </c>
      <c r="Z833" s="95">
        <f>F833-'Growth Contrib.'!F833</f>
        <v>1.5829945802531969E-9</v>
      </c>
      <c r="AA833" s="95">
        <f>G833-'Growth Contrib.'!G833</f>
        <v>6.7275038955448563E-9</v>
      </c>
      <c r="AB833" s="95">
        <f>H833-'Growth Contrib.'!H833</f>
        <v>-2.2401263016487514E-8</v>
      </c>
      <c r="AC833" s="95">
        <f>I833-'Growth Contrib.'!I833</f>
        <v>1.1839839041257946E-8</v>
      </c>
      <c r="AD833" s="95">
        <f>J833-'Growth Contrib.'!J833</f>
        <v>-3.4422531664272601E-9</v>
      </c>
      <c r="AE833" s="95">
        <f>K833-'Growth Contrib.'!K833</f>
        <v>-7.9357185959246651E-9</v>
      </c>
      <c r="AF833" s="95">
        <f>L833-'Growth Contrib.'!L833</f>
        <v>1.1834547048800636E-8</v>
      </c>
      <c r="AG833" s="95">
        <f>M833-'Growth Contrib.'!M833</f>
        <v>1.6604882419144623E-9</v>
      </c>
      <c r="AH833" s="95">
        <f>N833-'Growth Contrib.'!N833</f>
        <v>4.4830568435847481E-9</v>
      </c>
      <c r="AI833" s="95">
        <f>O833-'Growth Contrib.'!O833</f>
        <v>-1.4240181088454561E-8</v>
      </c>
      <c r="AJ833" s="95">
        <f>P833-'Growth Contrib.'!P833</f>
        <v>1.8461478710129695E-8</v>
      </c>
      <c r="AK833" s="95">
        <f>Q833-'Growth Contrib.'!Q833</f>
        <v>-2.0048806558556429E-8</v>
      </c>
      <c r="AL833" s="95">
        <f>R833-'Growth Contrib.'!R833</f>
        <v>1.9944195115513194E-8</v>
      </c>
    </row>
    <row r="834" spans="1:38" x14ac:dyDescent="0.2">
      <c r="A834" s="94" t="s">
        <v>166</v>
      </c>
      <c r="B834" s="85"/>
      <c r="C834" s="95">
        <v>-6.8570687435567379E-3</v>
      </c>
      <c r="D834" s="95">
        <v>-7.8622093424201012E-3</v>
      </c>
      <c r="E834" s="95">
        <v>-4.0587391704320908E-3</v>
      </c>
      <c r="F834" s="95">
        <v>-5.0552347674965858E-3</v>
      </c>
      <c r="G834" s="95">
        <v>-3.5793266724795103E-3</v>
      </c>
      <c r="H834" s="95">
        <v>-3.1967558898031712E-3</v>
      </c>
      <c r="I834" s="95">
        <v>-3.0286856926977634E-3</v>
      </c>
      <c r="J834" s="95">
        <v>-2.4694874882698059E-3</v>
      </c>
      <c r="K834" s="95">
        <v>-3.1703871209174395E-3</v>
      </c>
      <c r="L834" s="95">
        <v>-1.9862079061567783E-3</v>
      </c>
      <c r="M834" s="95">
        <v>-2.2374298423528671E-3</v>
      </c>
      <c r="N834" s="95">
        <v>6.7518441937863827E-5</v>
      </c>
      <c r="O834" s="95">
        <v>-1.6658904496580362E-3</v>
      </c>
      <c r="P834" s="95">
        <v>-7.1853725239634514E-4</v>
      </c>
      <c r="Q834" s="95">
        <v>-6.0853234026581049E-4</v>
      </c>
      <c r="R834" s="95">
        <v>2.2227310109883547E-3</v>
      </c>
      <c r="V834" s="94" t="s">
        <v>166</v>
      </c>
      <c r="W834" s="95">
        <f>C834-'Growth Contrib.'!C834</f>
        <v>7.256443262243506E-9</v>
      </c>
      <c r="X834" s="95">
        <f>D834-'Growth Contrib.'!D834</f>
        <v>1.3657579898615491E-8</v>
      </c>
      <c r="Y834" s="95">
        <f>E834-'Growth Contrib.'!E834</f>
        <v>-1.9170432090723222E-8</v>
      </c>
      <c r="Z834" s="95">
        <f>F834-'Growth Contrib.'!F834</f>
        <v>-2.4767496585760551E-8</v>
      </c>
      <c r="AA834" s="95">
        <f>G834-'Growth Contrib.'!G834</f>
        <v>5.9327520489631941E-8</v>
      </c>
      <c r="AB834" s="95">
        <f>H834-'Growth Contrib.'!H834</f>
        <v>-4.8889803171137114E-8</v>
      </c>
      <c r="AC834" s="95">
        <f>I834-'Growth Contrib.'!I834</f>
        <v>-1.8692697763365157E-8</v>
      </c>
      <c r="AD834" s="95">
        <f>J834-'Growth Contrib.'!J834</f>
        <v>-2.48826980591213E-9</v>
      </c>
      <c r="AE834" s="95">
        <f>K834-'Growth Contrib.'!K834</f>
        <v>3.2879082560721695E-8</v>
      </c>
      <c r="AF834" s="95">
        <f>L834-'Growth Contrib.'!L834</f>
        <v>-1.9906156778493056E-8</v>
      </c>
      <c r="AG834" s="95">
        <f>M834-'Growth Contrib.'!M834</f>
        <v>3.6157647132894349E-8</v>
      </c>
      <c r="AH834" s="95">
        <f>N834-'Growth Contrib.'!N834</f>
        <v>8.0819378638329878E-9</v>
      </c>
      <c r="AI834" s="95">
        <f>O834-'Growth Contrib.'!O834</f>
        <v>-2.5449658036134568E-8</v>
      </c>
      <c r="AJ834" s="95">
        <f>P834-'Growth Contrib.'!P834</f>
        <v>2.9476036548636148E-9</v>
      </c>
      <c r="AK834" s="95">
        <f>Q834-'Growth Contrib.'!Q834</f>
        <v>2.6159734189501287E-8</v>
      </c>
      <c r="AL834" s="95">
        <f>R834-'Growth Contrib.'!R834</f>
        <v>-3.7989011645190446E-8</v>
      </c>
    </row>
    <row r="835" spans="1:38" x14ac:dyDescent="0.2">
      <c r="A835" s="96" t="s">
        <v>167</v>
      </c>
      <c r="B835" s="97"/>
      <c r="C835" s="98">
        <v>-1.4979803003370762E-2</v>
      </c>
      <c r="D835" s="98">
        <v>-1.08617153018713E-2</v>
      </c>
      <c r="E835" s="98">
        <v>-9.9918525665998459E-3</v>
      </c>
      <c r="F835" s="98">
        <v>-1.2542400509119034E-2</v>
      </c>
      <c r="G835" s="98">
        <v>-8.7249036878347397E-3</v>
      </c>
      <c r="H835" s="98">
        <v>-7.991839200258255E-3</v>
      </c>
      <c r="I835" s="98">
        <v>-6.8693528883159161E-3</v>
      </c>
      <c r="J835" s="98">
        <v>-1.2325498275458813E-2</v>
      </c>
      <c r="K835" s="98">
        <v>-8.8948393240571022E-3</v>
      </c>
      <c r="L835" s="98">
        <v>-6.9621405564248562E-3</v>
      </c>
      <c r="M835" s="98">
        <v>-6.5746214240789413E-3</v>
      </c>
      <c r="N835" s="98">
        <v>-1.5721762320026755E-3</v>
      </c>
      <c r="O835" s="98">
        <v>-2.4272806476801634E-3</v>
      </c>
      <c r="P835" s="98">
        <v>-6.676429184153676E-4</v>
      </c>
      <c r="Q835" s="98">
        <v>-4.3416302651166916E-3</v>
      </c>
      <c r="R835" s="98">
        <v>4.2110979557037354E-3</v>
      </c>
      <c r="V835" s="96" t="s">
        <v>167</v>
      </c>
      <c r="W835" s="95">
        <f>C835-'Growth Contrib.'!C835</f>
        <v>1.4699662923868539E-7</v>
      </c>
      <c r="X835" s="95">
        <f>D835-'Growth Contrib.'!D835</f>
        <v>-2.1530187130011647E-7</v>
      </c>
      <c r="Y835" s="95">
        <f>E835-'Growth Contrib.'!E835</f>
        <v>2.5433400153290764E-8</v>
      </c>
      <c r="Z835" s="95">
        <f>F835-'Growth Contrib.'!F835</f>
        <v>1.79490880965541E-7</v>
      </c>
      <c r="AA835" s="95">
        <f>G835-'Growth Contrib.'!G835</f>
        <v>-1.1368783474005606E-7</v>
      </c>
      <c r="AB835" s="95">
        <f>H835-'Growth Contrib.'!H835</f>
        <v>-1.112002582549787E-7</v>
      </c>
      <c r="AC835" s="95">
        <f>I835-'Growth Contrib.'!I835</f>
        <v>1.5511168408380294E-7</v>
      </c>
      <c r="AD835" s="95">
        <f>J835-'Growth Contrib.'!J835</f>
        <v>-1.682754588120533E-7</v>
      </c>
      <c r="AE835" s="95">
        <f>K835-'Growth Contrib.'!K835</f>
        <v>9.0675942898341133E-8</v>
      </c>
      <c r="AF835" s="95">
        <f>L835-'Growth Contrib.'!L835</f>
        <v>-1.5564248561847349E-9</v>
      </c>
      <c r="AG835" s="95">
        <f>M835-'Growth Contrib.'!M835</f>
        <v>-6.7424078941530352E-8</v>
      </c>
      <c r="AH835" s="95">
        <f>N835-'Growth Contrib.'!N835</f>
        <v>1.9176799732445286E-7</v>
      </c>
      <c r="AI835" s="95">
        <f>O835-'Growth Contrib.'!O835</f>
        <v>-5.5647680163514734E-8</v>
      </c>
      <c r="AJ835" s="95">
        <f>P835-'Growth Contrib.'!P835</f>
        <v>-7.1841536756003799E-10</v>
      </c>
      <c r="AK835" s="95">
        <f>Q835-'Growth Contrib.'!Q835</f>
        <v>-7.2265116691887232E-8</v>
      </c>
      <c r="AL835" s="95">
        <f>R835-'Growth Contrib.'!R835</f>
        <v>4.995570373513003E-8</v>
      </c>
    </row>
    <row r="836" spans="1:38" ht="15" x14ac:dyDescent="0.2">
      <c r="A836" s="89" t="s">
        <v>168</v>
      </c>
      <c r="B836" s="93"/>
      <c r="C836" s="99">
        <f>SUM(C825:C835)</f>
        <v>9.8176373983733356E-2</v>
      </c>
      <c r="D836" s="99">
        <f t="shared" ref="D836:P836" si="142">SUM(D825:D835)</f>
        <v>-5.2005845762323588E-2</v>
      </c>
      <c r="E836" s="99">
        <f t="shared" si="142"/>
        <v>-6.7876091925427318E-3</v>
      </c>
      <c r="F836" s="99">
        <f t="shared" si="142"/>
        <v>9.3063714448362589E-3</v>
      </c>
      <c r="G836" s="99">
        <f t="shared" si="142"/>
        <v>-5.488253895600792E-2</v>
      </c>
      <c r="H836" s="99">
        <f t="shared" si="142"/>
        <v>-2.3046348360367119E-5</v>
      </c>
      <c r="I836" s="99">
        <f t="shared" si="142"/>
        <v>1.9824191695079207E-2</v>
      </c>
      <c r="J836" s="99">
        <f t="shared" si="142"/>
        <v>1.185699421694153E-2</v>
      </c>
      <c r="K836" s="99">
        <f t="shared" si="142"/>
        <v>-7.0337446348275989E-2</v>
      </c>
      <c r="L836" s="99">
        <f t="shared" si="142"/>
        <v>2.1516283513847156E-2</v>
      </c>
      <c r="M836" s="99">
        <f t="shared" si="142"/>
        <v>4.3575608026003465E-2</v>
      </c>
      <c r="N836" s="99">
        <f t="shared" si="142"/>
        <v>-1.9588698014558759E-2</v>
      </c>
      <c r="O836" s="99">
        <f t="shared" si="142"/>
        <v>-5.0403129425831139E-3</v>
      </c>
      <c r="P836" s="99">
        <f t="shared" si="142"/>
        <v>1.647748751565814E-3</v>
      </c>
      <c r="Q836" s="99">
        <f t="shared" ref="Q836:R836" si="143">SUM(Q825:Q835)</f>
        <v>-2.7868490797118284E-3</v>
      </c>
      <c r="R836" s="99">
        <f t="shared" si="143"/>
        <v>-2.6323572004912421E-2</v>
      </c>
      <c r="V836" s="89" t="s">
        <v>168</v>
      </c>
      <c r="W836" s="99"/>
      <c r="X836" s="99"/>
      <c r="Y836" s="99"/>
      <c r="Z836" s="99"/>
      <c r="AA836" s="99"/>
      <c r="AB836" s="99"/>
      <c r="AC836" s="99"/>
      <c r="AD836" s="99"/>
      <c r="AE836" s="99"/>
      <c r="AF836" s="99"/>
      <c r="AG836" s="99"/>
      <c r="AH836" s="99"/>
      <c r="AI836" s="99"/>
      <c r="AJ836" s="99"/>
      <c r="AK836" s="99"/>
      <c r="AL836" s="99"/>
    </row>
    <row r="837" spans="1:38" x14ac:dyDescent="0.2">
      <c r="A837" s="104" t="s">
        <v>184</v>
      </c>
      <c r="B837" s="105"/>
      <c r="C837" s="106" cm="1">
        <f t="array" ref="C837:R837">TRANSPOSE('5.Stata-DNSP&amp;State'!J309:J324)</f>
        <v>9.8176375031471252E-2</v>
      </c>
      <c r="D837" s="106">
        <v>-5.2005842328071594E-2</v>
      </c>
      <c r="E837" s="106">
        <v>-6.7876093089580536E-3</v>
      </c>
      <c r="F837" s="106">
        <v>9.3063730746507645E-3</v>
      </c>
      <c r="G837" s="106">
        <v>-5.4882541298866272E-2</v>
      </c>
      <c r="H837" s="106">
        <v>-2.3046508431434631E-5</v>
      </c>
      <c r="I837" s="106">
        <v>1.9824191927909851E-2</v>
      </c>
      <c r="J837" s="106">
        <v>1.1856994591653347E-2</v>
      </c>
      <c r="K837" s="106">
        <v>-7.0337444543838501E-2</v>
      </c>
      <c r="L837" s="106">
        <v>2.1516282111406326E-2</v>
      </c>
      <c r="M837" s="106">
        <v>4.3575607240200043E-2</v>
      </c>
      <c r="N837" s="106">
        <v>-1.9588697701692581E-2</v>
      </c>
      <c r="O837" s="106">
        <v>-5.0403131172060966E-3</v>
      </c>
      <c r="P837" s="106">
        <v>1.647748751565814E-3</v>
      </c>
      <c r="Q837" s="106">
        <v>-2.7868496254086494E-3</v>
      </c>
      <c r="R837" s="106">
        <v>-2.6323571801185608E-2</v>
      </c>
      <c r="V837" s="104" t="s">
        <v>184</v>
      </c>
    </row>
    <row r="838" spans="1:38" x14ac:dyDescent="0.2">
      <c r="A838" s="104" t="s">
        <v>184</v>
      </c>
      <c r="B838" s="105"/>
      <c r="C838" s="107">
        <f t="shared" ref="C838:P838" si="144">C836-C837</f>
        <v>-1.0477378964424133E-9</v>
      </c>
      <c r="D838" s="107">
        <f t="shared" si="144"/>
        <v>-3.434251993894577E-9</v>
      </c>
      <c r="E838" s="107">
        <f t="shared" si="144"/>
        <v>1.1641532182693481E-10</v>
      </c>
      <c r="F838" s="107">
        <f t="shared" si="144"/>
        <v>-1.6298145055770874E-9</v>
      </c>
      <c r="G838" s="107">
        <f t="shared" si="144"/>
        <v>2.3428583517670631E-9</v>
      </c>
      <c r="H838" s="107">
        <f t="shared" si="144"/>
        <v>1.6007106751203537E-10</v>
      </c>
      <c r="I838" s="107">
        <f t="shared" si="144"/>
        <v>-2.3283064365386963E-10</v>
      </c>
      <c r="J838" s="107">
        <f t="shared" si="144"/>
        <v>-3.7471181713044643E-10</v>
      </c>
      <c r="K838" s="107">
        <f t="shared" si="144"/>
        <v>-1.8044374883174896E-9</v>
      </c>
      <c r="L838" s="107">
        <f t="shared" si="144"/>
        <v>1.4024408301338553E-9</v>
      </c>
      <c r="M838" s="107">
        <f t="shared" si="144"/>
        <v>7.8580342233181E-10</v>
      </c>
      <c r="N838" s="107">
        <f t="shared" si="144"/>
        <v>-3.1286617740988731E-10</v>
      </c>
      <c r="O838" s="107">
        <f t="shared" si="144"/>
        <v>1.7462298274040222E-10</v>
      </c>
      <c r="P838" s="107">
        <f t="shared" si="144"/>
        <v>0</v>
      </c>
      <c r="Q838" s="107">
        <f t="shared" ref="Q838:R838" si="145">Q836-Q837</f>
        <v>5.4569682106375694E-10</v>
      </c>
      <c r="R838" s="107">
        <f t="shared" si="145"/>
        <v>-2.0372681319713593E-10</v>
      </c>
      <c r="V838" s="104" t="s">
        <v>184</v>
      </c>
    </row>
    <row r="839" spans="1:38" x14ac:dyDescent="0.2">
      <c r="A839" s="1"/>
      <c r="V839" s="1"/>
    </row>
    <row r="840" spans="1:38" x14ac:dyDescent="0.2">
      <c r="A840" s="59" t="s">
        <v>237</v>
      </c>
      <c r="B840" s="60"/>
      <c r="C840" s="60"/>
      <c r="D840" s="60"/>
      <c r="E840" s="60"/>
      <c r="F840" s="60"/>
      <c r="V840" s="59" t="s">
        <v>237</v>
      </c>
      <c r="W840" s="60"/>
      <c r="X840" s="60"/>
      <c r="Y840" s="60"/>
      <c r="Z840" s="60"/>
    </row>
    <row r="841" spans="1:38" ht="30" x14ac:dyDescent="0.2">
      <c r="A841" s="87" t="s">
        <v>7</v>
      </c>
      <c r="B841" s="32"/>
      <c r="C841" s="32" t="s">
        <v>484</v>
      </c>
      <c r="D841" s="32" t="s">
        <v>277</v>
      </c>
      <c r="E841" s="32" t="s">
        <v>485</v>
      </c>
      <c r="F841" s="32" t="s">
        <v>487</v>
      </c>
      <c r="V841" s="87" t="s">
        <v>7</v>
      </c>
      <c r="W841" s="32" t="s">
        <v>484</v>
      </c>
      <c r="X841" s="32" t="s">
        <v>277</v>
      </c>
      <c r="Y841" s="32" t="s">
        <v>485</v>
      </c>
      <c r="Z841" s="32" t="s">
        <v>487</v>
      </c>
    </row>
    <row r="842" spans="1:38" ht="15" x14ac:dyDescent="0.2">
      <c r="A842" s="77" t="s">
        <v>28</v>
      </c>
      <c r="B842" s="86"/>
      <c r="C842" s="198">
        <f>AVERAGE(C825:R825)</f>
        <v>1.8888425506702333E-4</v>
      </c>
      <c r="D842" s="198">
        <f>AVERAGE(C825:H825)</f>
        <v>4.177850593502323E-4</v>
      </c>
      <c r="E842" s="198">
        <f>AVERAGE(I825:R825)</f>
        <v>5.1543772497097964E-5</v>
      </c>
      <c r="F842" s="198">
        <f>R825</f>
        <v>1.3699770206585526E-3</v>
      </c>
      <c r="V842" s="77" t="s">
        <v>28</v>
      </c>
      <c r="W842" s="95">
        <f>C842-'Growth Contrib.'!C842</f>
        <v>-8.2805797667947351E-10</v>
      </c>
      <c r="X842" s="95">
        <f>D842-'Growth Contrib.'!D842</f>
        <v>8.2926835656064839E-9</v>
      </c>
      <c r="Y842" s="95">
        <f>E842-'Growth Contrib.'!E842</f>
        <v>-6.3005029020347849E-9</v>
      </c>
      <c r="Z842" s="95">
        <f>F842-'Growth Contrib.'!F842</f>
        <v>-9.7934144734773687E-10</v>
      </c>
    </row>
    <row r="843" spans="1:38" ht="15" x14ac:dyDescent="0.2">
      <c r="A843" s="77" t="s">
        <v>161</v>
      </c>
      <c r="B843" s="86"/>
      <c r="C843" s="198">
        <f t="shared" ref="C843:C852" si="146">AVERAGE(C826:R826)</f>
        <v>5.9812459953718644E-3</v>
      </c>
      <c r="D843" s="198">
        <f t="shared" ref="D843:D852" si="147">AVERAGE(C826:H826)</f>
        <v>1.3720561342779547E-2</v>
      </c>
      <c r="E843" s="198">
        <f t="shared" ref="E843:E852" si="148">AVERAGE(I826:R826)</f>
        <v>1.3376567869272549E-3</v>
      </c>
      <c r="F843" s="198">
        <f t="shared" ref="F843:F852" si="149">R826</f>
        <v>1.1485577560961246E-2</v>
      </c>
      <c r="V843" s="77" t="s">
        <v>161</v>
      </c>
      <c r="W843" s="95">
        <f>C843-'Growth Contrib.'!C843</f>
        <v>3.5841218638810179E-9</v>
      </c>
      <c r="X843" s="95">
        <f>D843-'Growth Contrib.'!D843</f>
        <v>1.7109446212235091E-8</v>
      </c>
      <c r="Y843" s="95">
        <f>E843-'Growth Contrib.'!E843</f>
        <v>-4.5310727450880578E-9</v>
      </c>
      <c r="Z843" s="95">
        <f>F843-'Growth Contrib.'!F843</f>
        <v>4.7560961245751709E-8</v>
      </c>
    </row>
    <row r="844" spans="1:38" ht="15" x14ac:dyDescent="0.2">
      <c r="A844" s="77" t="s">
        <v>30</v>
      </c>
      <c r="B844" s="86"/>
      <c r="C844" s="198">
        <f t="shared" si="146"/>
        <v>3.5199575504520908E-3</v>
      </c>
      <c r="D844" s="198">
        <f t="shared" si="147"/>
        <v>4.2460922462244826E-3</v>
      </c>
      <c r="E844" s="198">
        <f t="shared" si="148"/>
        <v>3.0842767329886554E-3</v>
      </c>
      <c r="F844" s="198">
        <f t="shared" si="149"/>
        <v>4.5567601919174194E-3</v>
      </c>
      <c r="V844" s="77" t="s">
        <v>30</v>
      </c>
      <c r="W844" s="95">
        <f>C844-'Growth Contrib.'!C844</f>
        <v>-6.3870479096589383E-9</v>
      </c>
      <c r="X844" s="95">
        <f>D844-'Growth Contrib.'!D844</f>
        <v>6.2462244820871149E-9</v>
      </c>
      <c r="Y844" s="95">
        <f>E844-'Growth Contrib.'!E844</f>
        <v>-1.3967011344359626E-8</v>
      </c>
      <c r="Z844" s="95">
        <f>F844-'Growth Contrib.'!F844</f>
        <v>5.1919174194267614E-9</v>
      </c>
    </row>
    <row r="845" spans="1:38" ht="15" x14ac:dyDescent="0.2">
      <c r="A845" s="77" t="s">
        <v>162</v>
      </c>
      <c r="B845" s="86"/>
      <c r="C845" s="198">
        <f t="shared" si="146"/>
        <v>2.2634813662989473E-3</v>
      </c>
      <c r="D845" s="198">
        <f t="shared" si="147"/>
        <v>4.1330203918429715E-3</v>
      </c>
      <c r="E845" s="198">
        <f t="shared" si="148"/>
        <v>1.1417579509725329E-3</v>
      </c>
      <c r="F845" s="198">
        <f t="shared" si="149"/>
        <v>1.8808624008670449E-3</v>
      </c>
      <c r="V845" s="77" t="s">
        <v>162</v>
      </c>
      <c r="W845" s="95">
        <f>C845-'Growth Contrib.'!C845</f>
        <v>3.7881739468371978E-9</v>
      </c>
      <c r="X845" s="95">
        <f>D845-'Growth Contrib.'!D845</f>
        <v>-5.3108157028330938E-8</v>
      </c>
      <c r="Y845" s="95">
        <f>E845-'Growth Contrib.'!E845</f>
        <v>3.7925972533065649E-8</v>
      </c>
      <c r="Z845" s="95">
        <f>F845-'Growth Contrib.'!F845</f>
        <v>1.1740086704485272E-7</v>
      </c>
    </row>
    <row r="846" spans="1:38" ht="15" x14ac:dyDescent="0.2">
      <c r="A846" s="77" t="s">
        <v>156</v>
      </c>
      <c r="B846" s="86"/>
      <c r="C846" s="198">
        <f t="shared" si="146"/>
        <v>1.171845105545799E-3</v>
      </c>
      <c r="D846" s="198">
        <f t="shared" si="147"/>
        <v>1.2071482817797611E-2</v>
      </c>
      <c r="E846" s="198">
        <f t="shared" si="148"/>
        <v>-5.3679375218052879E-3</v>
      </c>
      <c r="F846" s="198">
        <f t="shared" si="149"/>
        <v>-3.9379190653562546E-2</v>
      </c>
      <c r="V846" s="77" t="s">
        <v>156</v>
      </c>
      <c r="W846" s="95">
        <f>C846-'Growth Contrib.'!C846</f>
        <v>3.0805458006537279E-9</v>
      </c>
      <c r="X846" s="95">
        <f>D846-'Growth Contrib.'!D846</f>
        <v>-4.8198869053925342E-8</v>
      </c>
      <c r="Y846" s="95">
        <f>E846-'Growth Contrib.'!E846</f>
        <v>3.3848194712360336E-8</v>
      </c>
      <c r="Z846" s="95">
        <f>F846-'Growth Contrib.'!F846</f>
        <v>6.9346437453488008E-8</v>
      </c>
    </row>
    <row r="847" spans="1:38" ht="15" x14ac:dyDescent="0.2">
      <c r="A847" s="77" t="s">
        <v>10</v>
      </c>
      <c r="B847" s="86"/>
      <c r="C847" s="198">
        <f t="shared" si="146"/>
        <v>-2.9848623235011473E-3</v>
      </c>
      <c r="D847" s="198">
        <f t="shared" si="147"/>
        <v>-1.5049654874019325E-2</v>
      </c>
      <c r="E847" s="198">
        <f t="shared" si="148"/>
        <v>4.2540132068097595E-3</v>
      </c>
      <c r="F847" s="198">
        <f t="shared" si="149"/>
        <v>-1.3471785001456738E-2</v>
      </c>
      <c r="V847" s="77" t="s">
        <v>10</v>
      </c>
      <c r="W847" s="95">
        <f>C847-'Growth Contrib.'!C847</f>
        <v>-2.0323501146325001E-8</v>
      </c>
      <c r="X847" s="95">
        <f>D847-'Growth Contrib.'!D847</f>
        <v>-9.8740193243962437E-9</v>
      </c>
      <c r="Y847" s="95">
        <f>E847-'Growth Contrib.'!E847</f>
        <v>-2.6593190240176146E-8</v>
      </c>
      <c r="Z847" s="95">
        <f>F847-'Growth Contrib.'!F847</f>
        <v>-3.8500145673782404E-7</v>
      </c>
    </row>
    <row r="848" spans="1:38" ht="15" x14ac:dyDescent="0.2">
      <c r="A848" s="77" t="s">
        <v>163</v>
      </c>
      <c r="B848" s="86"/>
      <c r="C848" s="198">
        <f t="shared" si="146"/>
        <v>-3.7919128010344139E-4</v>
      </c>
      <c r="D848" s="198">
        <f t="shared" si="147"/>
        <v>-1.3170223392080516E-3</v>
      </c>
      <c r="E848" s="198">
        <f t="shared" si="148"/>
        <v>1.8350735535932472E-4</v>
      </c>
      <c r="F848" s="198">
        <f t="shared" si="149"/>
        <v>-3.9799883961677551E-4</v>
      </c>
      <c r="V848" s="77" t="s">
        <v>163</v>
      </c>
      <c r="W848" s="95">
        <f>C848-'Growth Contrib.'!C848</f>
        <v>-9.4072844143439777E-10</v>
      </c>
      <c r="X848" s="95">
        <f>D848-'Growth Contrib.'!D848</f>
        <v>-7.3058747183506884E-9</v>
      </c>
      <c r="Y848" s="95">
        <f>E848-'Growth Contrib.'!E848</f>
        <v>2.8783593246232194E-9</v>
      </c>
      <c r="Z848" s="95">
        <f>F848-'Growth Contrib.'!F848</f>
        <v>3.1560383224470308E-8</v>
      </c>
    </row>
    <row r="849" spans="1:38" ht="15" x14ac:dyDescent="0.2">
      <c r="A849" s="77" t="s">
        <v>164</v>
      </c>
      <c r="B849" s="86"/>
      <c r="C849" s="198">
        <f t="shared" si="146"/>
        <v>-1.0895518480538158E-3</v>
      </c>
      <c r="D849" s="198">
        <f t="shared" si="147"/>
        <v>-1.4052993889587622E-3</v>
      </c>
      <c r="E849" s="198">
        <f t="shared" si="148"/>
        <v>-9.0010332351084796E-4</v>
      </c>
      <c r="F849" s="198">
        <f t="shared" si="149"/>
        <v>4.880148044321686E-4</v>
      </c>
      <c r="V849" s="77" t="s">
        <v>164</v>
      </c>
      <c r="W849" s="95">
        <f>C849-'Growth Contrib.'!C849</f>
        <v>-2.6605538156702219E-9</v>
      </c>
      <c r="X849" s="95">
        <f>D849-'Growth Contrib.'!D849</f>
        <v>3.9443745713206579E-9</v>
      </c>
      <c r="Y849" s="95">
        <f>E849-'Growth Contrib.'!E849</f>
        <v>-6.62351084797317E-9</v>
      </c>
      <c r="Z849" s="95">
        <f>F849-'Growth Contrib.'!F849</f>
        <v>-3.3955678314131869E-9</v>
      </c>
    </row>
    <row r="850" spans="1:38" ht="15" x14ac:dyDescent="0.2">
      <c r="A850" s="77" t="s">
        <v>165</v>
      </c>
      <c r="B850" s="86"/>
      <c r="C850" s="198">
        <f t="shared" si="146"/>
        <v>-9.3127788022684399E-4</v>
      </c>
      <c r="D850" s="198">
        <f t="shared" si="147"/>
        <v>-1.902706251712516E-3</v>
      </c>
      <c r="E850" s="198">
        <f t="shared" si="148"/>
        <v>-3.4842085733544081E-4</v>
      </c>
      <c r="F850" s="198">
        <f t="shared" si="149"/>
        <v>7.1038154419511557E-4</v>
      </c>
      <c r="V850" s="77" t="s">
        <v>165</v>
      </c>
      <c r="W850" s="95">
        <f>C850-'Growth Contrib.'!C850</f>
        <v>8.9039815603063344E-10</v>
      </c>
      <c r="X850" s="95">
        <f>D850-'Growth Contrib.'!D850</f>
        <v>-1.3850458490619749E-9</v>
      </c>
      <c r="Y850" s="95">
        <f>E850-'Growth Contrib.'!E850</f>
        <v>2.2556645592163027E-9</v>
      </c>
      <c r="Z850" s="95">
        <f>F850-'Growth Contrib.'!F850</f>
        <v>1.9944195115513194E-8</v>
      </c>
    </row>
    <row r="851" spans="1:38" ht="15" x14ac:dyDescent="0.2">
      <c r="A851" s="77" t="s">
        <v>166</v>
      </c>
      <c r="B851" s="86"/>
      <c r="C851" s="198">
        <f t="shared" si="146"/>
        <v>-2.7627652016235515E-3</v>
      </c>
      <c r="D851" s="198">
        <f t="shared" si="147"/>
        <v>-5.1015557643646998E-3</v>
      </c>
      <c r="E851" s="198">
        <f t="shared" si="148"/>
        <v>-1.3594908639788627E-3</v>
      </c>
      <c r="F851" s="198">
        <f t="shared" si="149"/>
        <v>2.2227310109883547E-3</v>
      </c>
      <c r="V851" s="77" t="s">
        <v>166</v>
      </c>
      <c r="W851" s="95">
        <f>C851-'Growth Contrib.'!C851</f>
        <v>-6.8037355133512833E-10</v>
      </c>
      <c r="X851" s="95">
        <f>D851-'Growth Contrib.'!D851</f>
        <v>-2.0976980326381511E-9</v>
      </c>
      <c r="Y851" s="95">
        <f>E851-'Growth Contrib.'!E851</f>
        <v>1.7002113714310874E-10</v>
      </c>
      <c r="Z851" s="95">
        <f>F851-'Growth Contrib.'!F851</f>
        <v>-3.7989011645190446E-8</v>
      </c>
    </row>
    <row r="852" spans="1:38" ht="15" x14ac:dyDescent="0.2">
      <c r="A852" s="77" t="s">
        <v>167</v>
      </c>
      <c r="B852" s="88"/>
      <c r="C852" s="198">
        <f t="shared" si="146"/>
        <v>-6.9697874278062955E-3</v>
      </c>
      <c r="D852" s="198">
        <f t="shared" si="147"/>
        <v>-1.0848752378175655E-2</v>
      </c>
      <c r="E852" s="198">
        <f t="shared" si="148"/>
        <v>-4.6424084575846791E-3</v>
      </c>
      <c r="F852" s="198">
        <f t="shared" si="149"/>
        <v>4.2110979557037354E-3</v>
      </c>
      <c r="V852" s="77" t="s">
        <v>167</v>
      </c>
      <c r="W852" s="95">
        <f>C852-'Growth Contrib.'!C852</f>
        <v>2.0846937041213431E-9</v>
      </c>
      <c r="X852" s="95">
        <f>D852-'Growth Contrib.'!D852</f>
        <v>-1.4711508990183919E-8</v>
      </c>
      <c r="Y852" s="95">
        <f>E852-'Growth Contrib.'!E852</f>
        <v>1.2162415320531028E-8</v>
      </c>
      <c r="Z852" s="95">
        <f>F852-'Growth Contrib.'!F852</f>
        <v>4.995570373513003E-8</v>
      </c>
    </row>
    <row r="853" spans="1:38" ht="15" x14ac:dyDescent="0.2">
      <c r="A853" s="89" t="s">
        <v>168</v>
      </c>
      <c r="B853" s="90"/>
      <c r="C853" s="199">
        <f>AVERAGE(C836:R836)</f>
        <v>-1.9920216885793707E-3</v>
      </c>
      <c r="D853" s="199">
        <f>AVERAGE(C836:H836)</f>
        <v>-1.0360491384441655E-3</v>
      </c>
      <c r="E853" s="199">
        <f>AVERAGE(I836:R836)</f>
        <v>-2.5656052186604937E-3</v>
      </c>
      <c r="F853" s="199">
        <f>R836</f>
        <v>-2.6323572004912421E-2</v>
      </c>
      <c r="V853" s="89" t="s">
        <v>168</v>
      </c>
      <c r="W853" s="99">
        <f>C853-'Growth Contrib.'!C853</f>
        <v>-1.8392329370880284E-8</v>
      </c>
      <c r="X853" s="99">
        <f>D853-'Growth Contrib.'!D853</f>
        <v>-1.0108844416493318E-7</v>
      </c>
      <c r="Y853" s="99">
        <f>E853-'Growth Contrib.'!E853</f>
        <v>3.1225339505031036E-8</v>
      </c>
      <c r="Z853" s="99">
        <f>F853-'Growth Contrib.'!F853</f>
        <v>-8.6404912426341074E-8</v>
      </c>
    </row>
    <row r="854" spans="1:38" x14ac:dyDescent="0.2">
      <c r="A854" s="1"/>
      <c r="V854" s="1"/>
    </row>
    <row r="855" spans="1:38" x14ac:dyDescent="0.2">
      <c r="A855" s="1"/>
      <c r="V855" s="1"/>
    </row>
    <row r="856" spans="1:38" x14ac:dyDescent="0.2">
      <c r="A856" s="59" t="s">
        <v>238</v>
      </c>
      <c r="B856" s="60"/>
      <c r="C856" s="60"/>
      <c r="D856" s="60"/>
      <c r="E856" s="60"/>
      <c r="F856" s="60"/>
      <c r="G856" s="60"/>
      <c r="H856" s="60"/>
      <c r="I856" s="60"/>
      <c r="J856" s="60"/>
      <c r="K856" s="60"/>
      <c r="L856" s="60"/>
      <c r="M856" s="60"/>
      <c r="N856" s="60"/>
      <c r="O856" s="60"/>
      <c r="P856" s="60"/>
      <c r="Q856" s="60"/>
      <c r="R856" s="60"/>
      <c r="V856" s="59" t="s">
        <v>238</v>
      </c>
      <c r="W856" s="60"/>
      <c r="X856" s="60"/>
      <c r="Y856" s="60"/>
      <c r="Z856" s="60"/>
      <c r="AA856" s="60"/>
      <c r="AB856" s="60"/>
      <c r="AC856" s="60"/>
      <c r="AD856" s="60"/>
      <c r="AE856" s="60"/>
      <c r="AF856" s="60"/>
      <c r="AG856" s="60"/>
      <c r="AH856" s="60"/>
      <c r="AI856" s="60"/>
      <c r="AJ856" s="60"/>
      <c r="AK856" s="60"/>
      <c r="AL856" s="60"/>
    </row>
    <row r="857" spans="1:38" ht="15" x14ac:dyDescent="0.2">
      <c r="A857" s="87" t="s">
        <v>7</v>
      </c>
      <c r="B857" s="32"/>
      <c r="C857" s="32">
        <v>2007</v>
      </c>
      <c r="D857" s="32">
        <v>2008</v>
      </c>
      <c r="E857" s="32">
        <v>2009</v>
      </c>
      <c r="F857" s="32">
        <v>2010</v>
      </c>
      <c r="G857" s="32">
        <v>2011</v>
      </c>
      <c r="H857" s="32">
        <v>2012</v>
      </c>
      <c r="I857" s="32">
        <v>2013</v>
      </c>
      <c r="J857" s="32">
        <v>2014</v>
      </c>
      <c r="K857" s="32">
        <v>2015</v>
      </c>
      <c r="L857" s="32">
        <v>2016</v>
      </c>
      <c r="M857" s="32">
        <v>2017</v>
      </c>
      <c r="N857" s="32">
        <v>2018</v>
      </c>
      <c r="O857" s="32">
        <v>2019</v>
      </c>
      <c r="P857" s="32">
        <v>2020</v>
      </c>
      <c r="Q857" s="32">
        <v>2021</v>
      </c>
      <c r="R857" s="32">
        <v>2022</v>
      </c>
      <c r="V857" s="87" t="s">
        <v>7</v>
      </c>
      <c r="W857" s="32">
        <v>2007</v>
      </c>
      <c r="X857" s="32">
        <v>2008</v>
      </c>
      <c r="Y857" s="32">
        <v>2009</v>
      </c>
      <c r="Z857" s="32">
        <v>2010</v>
      </c>
      <c r="AA857" s="32">
        <v>2011</v>
      </c>
      <c r="AB857" s="32">
        <v>2012</v>
      </c>
      <c r="AC857" s="32">
        <v>2013</v>
      </c>
      <c r="AD857" s="32">
        <v>2014</v>
      </c>
      <c r="AE857" s="32">
        <v>2015</v>
      </c>
      <c r="AF857" s="32">
        <v>2016</v>
      </c>
      <c r="AG857" s="32">
        <v>2017</v>
      </c>
      <c r="AH857" s="32">
        <v>2018</v>
      </c>
      <c r="AI857" s="32">
        <v>2019</v>
      </c>
      <c r="AJ857" s="32">
        <v>2020</v>
      </c>
      <c r="AK857" s="32">
        <v>2021</v>
      </c>
      <c r="AL857" s="32">
        <v>2022</v>
      </c>
    </row>
    <row r="858" spans="1:38" x14ac:dyDescent="0.2">
      <c r="A858" s="94" t="s">
        <v>28</v>
      </c>
      <c r="B858" s="85"/>
      <c r="C858" s="95" cm="1">
        <f t="array" ref="C858:R868">TRANSPOSE('5.Stata-DNSP&amp;State'!AK327:AU342)</f>
        <v>2.7381915599107742E-2</v>
      </c>
      <c r="D858" s="95">
        <v>7.5831515714526176E-3</v>
      </c>
      <c r="E858" s="95">
        <v>-6.863908376544714E-3</v>
      </c>
      <c r="F858" s="95">
        <v>2.0799847319722176E-2</v>
      </c>
      <c r="G858" s="95">
        <v>-2.1492375060915947E-2</v>
      </c>
      <c r="H858" s="95">
        <v>-2.1574243903160095E-2</v>
      </c>
      <c r="I858" s="95">
        <v>-9.5338851679116488E-4</v>
      </c>
      <c r="J858" s="95">
        <v>-3.7470955401659012E-2</v>
      </c>
      <c r="K858" s="95">
        <v>-2.4899225682020187E-2</v>
      </c>
      <c r="L858" s="95">
        <v>1.2195702875033021E-3</v>
      </c>
      <c r="M858" s="95">
        <v>-1.3660678640007973E-2</v>
      </c>
      <c r="N858" s="95">
        <v>-5.9654023498296738E-3</v>
      </c>
      <c r="O858" s="95">
        <v>-1.0186390951275826E-2</v>
      </c>
      <c r="P858" s="95">
        <v>-2.0232087001204491E-2</v>
      </c>
      <c r="Q858" s="95">
        <v>-1.8802491948008537E-2</v>
      </c>
      <c r="R858" s="95">
        <v>1.1133095249533653E-2</v>
      </c>
      <c r="V858" s="94" t="s">
        <v>28</v>
      </c>
      <c r="W858" s="95">
        <f>C858-'Growth Contrib.'!C858</f>
        <v>2.388578905637706E-7</v>
      </c>
      <c r="X858" s="95">
        <f>D858-'Growth Contrib.'!D858</f>
        <v>-6.9048253602960186E-7</v>
      </c>
      <c r="Y858" s="95">
        <f>E858-'Growth Contrib.'!E858</f>
        <v>1.8030778634135075E-7</v>
      </c>
      <c r="Z858" s="95">
        <f>F858-'Growth Contrib.'!F858</f>
        <v>6.4317273357206162E-7</v>
      </c>
      <c r="AA858" s="95">
        <f>G858-'Growth Contrib.'!G858</f>
        <v>-6.6088765234353919E-7</v>
      </c>
      <c r="AB858" s="95">
        <f>H858-'Growth Contrib.'!H858</f>
        <v>7.2680546658529521E-7</v>
      </c>
      <c r="AC858" s="95">
        <f>I858-'Growth Contrib.'!I858</f>
        <v>-5.0732208185572027E-7</v>
      </c>
      <c r="AD858" s="95">
        <f>J858-'Growth Contrib.'!J858</f>
        <v>4.224926990897826E-8</v>
      </c>
      <c r="AE858" s="95">
        <f>K858-'Growth Contrib.'!K858</f>
        <v>3.1034463422729974E-8</v>
      </c>
      <c r="AF858" s="95">
        <f>L858-'Growth Contrib.'!L858</f>
        <v>4.0062439783357731E-8</v>
      </c>
      <c r="AG858" s="95">
        <f>M858-'Growth Contrib.'!M858</f>
        <v>-2.3855230015315532E-8</v>
      </c>
      <c r="AH858" s="95">
        <f>N858-'Growth Contrib.'!N858</f>
        <v>-3.6257435723913156E-8</v>
      </c>
      <c r="AI858" s="95">
        <f>O858-'Growth Contrib.'!O858</f>
        <v>3.2021003633364575E-8</v>
      </c>
      <c r="AJ858" s="95">
        <f>P858-'Growth Contrib.'!P858</f>
        <v>5.6735259233720026E-9</v>
      </c>
      <c r="AK858" s="95">
        <f>Q858-'Growth Contrib.'!Q858</f>
        <v>3.9598105343319201E-8</v>
      </c>
      <c r="AL858" s="95">
        <f>R858-'Growth Contrib.'!R858</f>
        <v>-1.5314643955072205E-7</v>
      </c>
    </row>
    <row r="859" spans="1:38" x14ac:dyDescent="0.2">
      <c r="A859" s="94" t="s">
        <v>161</v>
      </c>
      <c r="B859" s="85"/>
      <c r="C859" s="95">
        <v>0</v>
      </c>
      <c r="D859" s="95">
        <v>6.8013176321983337E-2</v>
      </c>
      <c r="E859" s="95">
        <v>7.5737595558166504E-2</v>
      </c>
      <c r="F859" s="95">
        <v>0</v>
      </c>
      <c r="G859" s="95">
        <v>0</v>
      </c>
      <c r="H859" s="95">
        <v>0</v>
      </c>
      <c r="I859" s="95">
        <v>0</v>
      </c>
      <c r="J859" s="95">
        <v>0</v>
      </c>
      <c r="K859" s="95">
        <v>0</v>
      </c>
      <c r="L859" s="95">
        <v>0</v>
      </c>
      <c r="M859" s="95">
        <v>0</v>
      </c>
      <c r="N859" s="95">
        <v>0</v>
      </c>
      <c r="O859" s="95">
        <v>0</v>
      </c>
      <c r="P859" s="95">
        <v>0</v>
      </c>
      <c r="Q859" s="95">
        <v>0</v>
      </c>
      <c r="R859" s="95">
        <v>0</v>
      </c>
      <c r="V859" s="94" t="s">
        <v>161</v>
      </c>
      <c r="W859" s="95">
        <f>C859-'Growth Contrib.'!C859</f>
        <v>0</v>
      </c>
      <c r="X859" s="95">
        <f>D859-'Growth Contrib.'!D859</f>
        <v>3.8495668897020607E-7</v>
      </c>
      <c r="Y859" s="95">
        <f>E859-'Growth Contrib.'!E859</f>
        <v>-1.1231197764860479E-7</v>
      </c>
      <c r="Z859" s="95">
        <f>F859-'Growth Contrib.'!F859</f>
        <v>0</v>
      </c>
      <c r="AA859" s="95">
        <f>G859-'Growth Contrib.'!G859</f>
        <v>0</v>
      </c>
      <c r="AB859" s="95">
        <f>H859-'Growth Contrib.'!H859</f>
        <v>0</v>
      </c>
      <c r="AC859" s="95">
        <f>I859-'Growth Contrib.'!I859</f>
        <v>0</v>
      </c>
      <c r="AD859" s="95">
        <f>J859-'Growth Contrib.'!J859</f>
        <v>0</v>
      </c>
      <c r="AE859" s="95">
        <f>K859-'Growth Contrib.'!K859</f>
        <v>0</v>
      </c>
      <c r="AF859" s="95">
        <f>L859-'Growth Contrib.'!L859</f>
        <v>0</v>
      </c>
      <c r="AG859" s="95">
        <f>M859-'Growth Contrib.'!M859</f>
        <v>0</v>
      </c>
      <c r="AH859" s="95">
        <f>N859-'Growth Contrib.'!N859</f>
        <v>0</v>
      </c>
      <c r="AI859" s="95">
        <f>O859-'Growth Contrib.'!O859</f>
        <v>0</v>
      </c>
      <c r="AJ859" s="95">
        <f>P859-'Growth Contrib.'!P859</f>
        <v>0</v>
      </c>
      <c r="AK859" s="95">
        <f>Q859-'Growth Contrib.'!Q859</f>
        <v>0</v>
      </c>
      <c r="AL859" s="95">
        <f>R859-'Growth Contrib.'!R859</f>
        <v>0</v>
      </c>
    </row>
    <row r="860" spans="1:38" x14ac:dyDescent="0.2">
      <c r="A860" s="94" t="s">
        <v>30</v>
      </c>
      <c r="B860" s="85"/>
      <c r="C860" s="95">
        <v>7.5340206967666745E-4</v>
      </c>
      <c r="D860" s="95">
        <v>2.1582336630672216E-3</v>
      </c>
      <c r="E860" s="95">
        <v>4.1817925870418549E-2</v>
      </c>
      <c r="F860" s="95">
        <v>1.5227251686155796E-2</v>
      </c>
      <c r="G860" s="95">
        <v>1.093323715031147E-2</v>
      </c>
      <c r="H860" s="95">
        <v>9.639357216656208E-3</v>
      </c>
      <c r="I860" s="95">
        <v>4.270896315574646E-3</v>
      </c>
      <c r="J860" s="95">
        <v>4.7077741473913193E-3</v>
      </c>
      <c r="K860" s="95">
        <v>2.5473344139754772E-3</v>
      </c>
      <c r="L860" s="95">
        <v>5.4975496605038643E-3</v>
      </c>
      <c r="M860" s="95">
        <v>2.2630339488387108E-2</v>
      </c>
      <c r="N860" s="95">
        <v>1.8162095919251442E-2</v>
      </c>
      <c r="O860" s="95">
        <v>1.3107525184750557E-2</v>
      </c>
      <c r="P860" s="95">
        <v>9.2328181490302086E-3</v>
      </c>
      <c r="Q860" s="95">
        <v>6.7972918041050434E-3</v>
      </c>
      <c r="R860" s="95">
        <v>8.5296016186475754E-3</v>
      </c>
      <c r="V860" s="94" t="s">
        <v>30</v>
      </c>
      <c r="W860" s="95">
        <f>C860-'Growth Contrib.'!C860</f>
        <v>-3.1381512952143899E-7</v>
      </c>
      <c r="X860" s="95">
        <f>D860-'Growth Contrib.'!D860</f>
        <v>1.928289363943396E-7</v>
      </c>
      <c r="Y860" s="95">
        <f>E860-'Growth Contrib.'!E860</f>
        <v>1.3251808565067913E-7</v>
      </c>
      <c r="Z860" s="95">
        <f>F860-'Growth Contrib.'!F860</f>
        <v>-3.0320154838052449E-7</v>
      </c>
      <c r="AA860" s="95">
        <f>G860-'Growth Contrib.'!G860</f>
        <v>4.7106429471380218E-7</v>
      </c>
      <c r="AB860" s="95">
        <f>H860-'Growth Contrib.'!H860</f>
        <v>-4.3775150643070304E-7</v>
      </c>
      <c r="AC860" s="95">
        <f>I860-'Growth Contrib.'!I860</f>
        <v>-3.9363736967050478E-8</v>
      </c>
      <c r="AD860" s="95">
        <f>J860-'Growth Contrib.'!J860</f>
        <v>4.5115377291307657E-7</v>
      </c>
      <c r="AE860" s="95">
        <f>K860-'Growth Contrib.'!K860</f>
        <v>-5.4003826523933013E-7</v>
      </c>
      <c r="AF860" s="95">
        <f>L860-'Growth Contrib.'!L860</f>
        <v>2.3171454073371567E-7</v>
      </c>
      <c r="AG860" s="95">
        <f>M860-'Growth Contrib.'!M860</f>
        <v>-2.507197929373095E-7</v>
      </c>
      <c r="AH860" s="95">
        <f>N860-'Growth Contrib.'!N860</f>
        <v>5.1599270652763485E-7</v>
      </c>
      <c r="AI860" s="95">
        <f>O860-'Growth Contrib.'!O860</f>
        <v>-5.1856097954897096E-7</v>
      </c>
      <c r="AJ860" s="95">
        <f>P860-'Growth Contrib.'!P860</f>
        <v>2.9867931547120086E-7</v>
      </c>
      <c r="AK860" s="95">
        <f>Q860-'Growth Contrib.'!Q860</f>
        <v>3.0334978075308161E-7</v>
      </c>
      <c r="AL860" s="95">
        <f>R860-'Growth Contrib.'!R860</f>
        <v>-8.9498313713201605E-8</v>
      </c>
    </row>
    <row r="861" spans="1:38" x14ac:dyDescent="0.2">
      <c r="A861" s="94" t="s">
        <v>162</v>
      </c>
      <c r="B861" s="85"/>
      <c r="C861" s="95">
        <v>5.8265454135835171E-3</v>
      </c>
      <c r="D861" s="95">
        <v>5.7928841561079025E-3</v>
      </c>
      <c r="E861" s="95">
        <v>9.3117384240031242E-3</v>
      </c>
      <c r="F861" s="95">
        <v>6.7172194831073284E-3</v>
      </c>
      <c r="G861" s="95">
        <v>-1.7058267258107662E-4</v>
      </c>
      <c r="H861" s="95">
        <v>5.1934691146016121E-3</v>
      </c>
      <c r="I861" s="95">
        <v>2.6728000957518816E-3</v>
      </c>
      <c r="J861" s="95">
        <v>2.2773549426347017E-3</v>
      </c>
      <c r="K861" s="95">
        <v>1.3428289676085114E-3</v>
      </c>
      <c r="L861" s="95">
        <v>6.8584349937736988E-3</v>
      </c>
      <c r="M861" s="95">
        <v>1.833737944252789E-3</v>
      </c>
      <c r="N861" s="95">
        <v>3.8141866680234671E-3</v>
      </c>
      <c r="O861" s="95">
        <v>-1.4556937094312161E-4</v>
      </c>
      <c r="P861" s="95">
        <v>1.3205459108576179E-3</v>
      </c>
      <c r="Q861" s="95">
        <v>2.1449646446853876E-3</v>
      </c>
      <c r="R861" s="95">
        <v>4.4317329302430153E-3</v>
      </c>
      <c r="V861" s="94" t="s">
        <v>162</v>
      </c>
      <c r="W861" s="95">
        <f>C861-'Growth Contrib.'!C861</f>
        <v>-4.4465692811915952E-7</v>
      </c>
      <c r="X861" s="95">
        <f>D861-'Growth Contrib.'!D861</f>
        <v>6.3973845931038914E-7</v>
      </c>
      <c r="Y861" s="95">
        <f>E861-'Growth Contrib.'!E861</f>
        <v>-4.2884306358445534E-7</v>
      </c>
      <c r="Z861" s="95">
        <f>F861-'Growth Contrib.'!F861</f>
        <v>3.8082233046968922E-7</v>
      </c>
      <c r="AA861" s="95">
        <f>G861-'Growth Contrib.'!G861</f>
        <v>-3.4034924764123737E-7</v>
      </c>
      <c r="AB861" s="95">
        <f>H861-'Growth Contrib.'!H861</f>
        <v>3.8489360811369555E-8</v>
      </c>
      <c r="AC861" s="95">
        <f>I861-'Growth Contrib.'!I861</f>
        <v>2.5126787432661057E-7</v>
      </c>
      <c r="AD861" s="95">
        <f>J861-'Growth Contrib.'!J861</f>
        <v>-2.5454805879007031E-8</v>
      </c>
      <c r="AE861" s="95">
        <f>K861-'Growth Contrib.'!K861</f>
        <v>2.3748777284939189E-7</v>
      </c>
      <c r="AF861" s="95">
        <f>L861-'Growth Contrib.'!L861</f>
        <v>-5.2465936424463816E-7</v>
      </c>
      <c r="AG861" s="95">
        <f>M861-'Growth Contrib.'!M861</f>
        <v>4.5889222657956655E-7</v>
      </c>
      <c r="AH861" s="95">
        <f>N861-'Growth Contrib.'!N861</f>
        <v>-3.9109442307935782E-9</v>
      </c>
      <c r="AI861" s="95">
        <f>O861-'Growth Contrib.'!O861</f>
        <v>-2.345472761289269E-7</v>
      </c>
      <c r="AJ861" s="95">
        <f>P861-'Growth Contrib.'!P861</f>
        <v>1.0156823343097574E-8</v>
      </c>
      <c r="AK861" s="95">
        <f>Q861-'Growth Contrib.'!Q861</f>
        <v>3.2128282985606493E-7</v>
      </c>
      <c r="AL861" s="95">
        <f>R861-'Growth Contrib.'!R861</f>
        <v>-2.7122619724456731E-7</v>
      </c>
    </row>
    <row r="862" spans="1:38" x14ac:dyDescent="0.2">
      <c r="A862" s="94" t="s">
        <v>156</v>
      </c>
      <c r="B862" s="85"/>
      <c r="C862" s="95">
        <v>0.14240391552448273</v>
      </c>
      <c r="D862" s="95">
        <v>-0.32745629549026489</v>
      </c>
      <c r="E862" s="95">
        <v>9.2956863343715668E-2</v>
      </c>
      <c r="F862" s="95">
        <v>0.29592016339302063</v>
      </c>
      <c r="G862" s="95">
        <v>-9.960860013961792E-2</v>
      </c>
      <c r="H862" s="95">
        <v>-0.20780006051063538</v>
      </c>
      <c r="I862" s="95">
        <v>0.1009078249335289</v>
      </c>
      <c r="J862" s="95">
        <v>0.1613476425409317</v>
      </c>
      <c r="K862" s="95">
        <v>-0.30117353796958923</v>
      </c>
      <c r="L862" s="95">
        <v>0.12189633399248123</v>
      </c>
      <c r="M862" s="95">
        <v>0.10836365073919296</v>
      </c>
      <c r="N862" s="95">
        <v>-0.12145453691482544</v>
      </c>
      <c r="O862" s="95">
        <v>0.11880208551883698</v>
      </c>
      <c r="P862" s="95">
        <v>-0.19017848372459412</v>
      </c>
      <c r="Q862" s="95">
        <v>5.9907149523496628E-2</v>
      </c>
      <c r="R862" s="95">
        <v>7.9296723008155823E-2</v>
      </c>
      <c r="V862" s="94" t="s">
        <v>156</v>
      </c>
      <c r="W862" s="95">
        <f>C862-'Growth Contrib.'!C862</f>
        <v>2.4818807461968184E-7</v>
      </c>
      <c r="X862" s="95">
        <f>D862-'Growth Contrib.'!D862</f>
        <v>-1.8588421557552692E-7</v>
      </c>
      <c r="Y862" s="95">
        <f>E862-'Growth Contrib.'!E862</f>
        <v>-2.6665456287489064E-8</v>
      </c>
      <c r="Z862" s="95">
        <f>F862-'Growth Contrib.'!F862</f>
        <v>7.6073194299475233E-8</v>
      </c>
      <c r="AA862" s="95">
        <f>G862-'Growth Contrib.'!G862</f>
        <v>7.4129406127387831E-8</v>
      </c>
      <c r="AB862" s="95">
        <f>H862-'Growth Contrib.'!H862</f>
        <v>-2.1620546894474124E-7</v>
      </c>
      <c r="AC862" s="95">
        <f>I862-'Growth Contrib.'!I862</f>
        <v>1.9190131844704084E-8</v>
      </c>
      <c r="AD862" s="95">
        <f>J862-'Growth Contrib.'!J862</f>
        <v>-1.2319212480682573E-7</v>
      </c>
      <c r="AE862" s="95">
        <f>K862-'Growth Contrib.'!K862</f>
        <v>1.8827714381997041E-7</v>
      </c>
      <c r="AF862" s="95">
        <f>L862-'Growth Contrib.'!L862</f>
        <v>-5.6581570068159337E-8</v>
      </c>
      <c r="AG862" s="95">
        <f>M862-'Growth Contrib.'!M862</f>
        <v>-1.9509586486610164E-7</v>
      </c>
      <c r="AH862" s="95">
        <f>N862-'Growth Contrib.'!N862</f>
        <v>2.7179725468895466E-7</v>
      </c>
      <c r="AI862" s="95">
        <f>O862-'Growth Contrib.'!O862</f>
        <v>-1.8714678255704609E-7</v>
      </c>
      <c r="AJ862" s="95">
        <f>P862-'Growth Contrib.'!P862</f>
        <v>7.9791386775607265E-8</v>
      </c>
      <c r="AK862" s="95">
        <f>Q862-'Growth Contrib.'!Q862</f>
        <v>4.286032637829118E-8</v>
      </c>
      <c r="AL862" s="95">
        <f>R862-'Growth Contrib.'!R862</f>
        <v>-3.0483265134328974E-8</v>
      </c>
    </row>
    <row r="863" spans="1:38" x14ac:dyDescent="0.2">
      <c r="A863" s="94" t="s">
        <v>10</v>
      </c>
      <c r="B863" s="85"/>
      <c r="C863" s="95">
        <v>-7.3840387165546417E-2</v>
      </c>
      <c r="D863" s="95">
        <v>0.10905124992132187</v>
      </c>
      <c r="E863" s="95">
        <v>9.0339705348014832E-2</v>
      </c>
      <c r="F863" s="95">
        <v>8.9507445227354765E-4</v>
      </c>
      <c r="G863" s="95">
        <v>0.21978491544723511</v>
      </c>
      <c r="H863" s="95">
        <v>3.3129047602415085E-2</v>
      </c>
      <c r="I863" s="95">
        <v>5.132308229804039E-2</v>
      </c>
      <c r="J863" s="95">
        <v>-4.8427144065499306E-3</v>
      </c>
      <c r="K863" s="95">
        <v>3.8236796855926514E-2</v>
      </c>
      <c r="L863" s="95">
        <v>-0.17598018050193787</v>
      </c>
      <c r="M863" s="95">
        <v>0.14138951897621155</v>
      </c>
      <c r="N863" s="95">
        <v>-2.0340822637081146E-2</v>
      </c>
      <c r="O863" s="95">
        <v>2.5733066722750664E-2</v>
      </c>
      <c r="P863" s="95">
        <v>-0.11517034471035004</v>
      </c>
      <c r="Q863" s="95">
        <v>1.9371749833226204E-2</v>
      </c>
      <c r="R863" s="95">
        <v>6.5952755510807037E-2</v>
      </c>
      <c r="V863" s="94" t="s">
        <v>10</v>
      </c>
      <c r="W863" s="95">
        <f>C863-'Growth Contrib.'!C863</f>
        <v>3.6167168801504168E-8</v>
      </c>
      <c r="X863" s="95">
        <f>D863-'Growth Contrib.'!D863</f>
        <v>6.563485178967543E-8</v>
      </c>
      <c r="Y863" s="95">
        <f>E863-'Growth Contrib.'!E863</f>
        <v>-5.4259898443764776E-7</v>
      </c>
      <c r="Z863" s="95">
        <f>F863-'Growth Contrib.'!F863</f>
        <v>2.3400696120342169E-7</v>
      </c>
      <c r="AA863" s="95">
        <f>G863-'Growth Contrib.'!G863</f>
        <v>5.7791623325753605E-7</v>
      </c>
      <c r="AB863" s="95">
        <f>H863-'Growth Contrib.'!H863</f>
        <v>-6.2944106350715234E-8</v>
      </c>
      <c r="AC863" s="95">
        <f>I863-'Growth Contrib.'!I863</f>
        <v>-8.1325384967967373E-8</v>
      </c>
      <c r="AD863" s="95">
        <f>J863-'Growth Contrib.'!J863</f>
        <v>-3.7393983267838826E-7</v>
      </c>
      <c r="AE863" s="95">
        <f>K863-'Growth Contrib.'!K863</f>
        <v>1.9263977587419268E-7</v>
      </c>
      <c r="AF863" s="95">
        <f>L863-'Growth Contrib.'!L863</f>
        <v>5.7724123814217876E-8</v>
      </c>
      <c r="AG863" s="95">
        <f>M863-'Growth Contrib.'!M863</f>
        <v>-2.7027107199484313E-7</v>
      </c>
      <c r="AH863" s="95">
        <f>N863-'Growth Contrib.'!N863</f>
        <v>4.5750490322224446E-7</v>
      </c>
      <c r="AI863" s="95">
        <f>O863-'Growth Contrib.'!O863</f>
        <v>-2.0627807739009851E-7</v>
      </c>
      <c r="AJ863" s="95">
        <f>P863-'Growth Contrib.'!P863</f>
        <v>-2.9268352833011768E-7</v>
      </c>
      <c r="AK863" s="95">
        <f>Q863-'Growth Contrib.'!Q863</f>
        <v>4.1757072756151703E-7</v>
      </c>
      <c r="AL863" s="95">
        <f>R863-'Growth Contrib.'!R863</f>
        <v>-4.3391270299064644E-8</v>
      </c>
    </row>
    <row r="864" spans="1:38" x14ac:dyDescent="0.2">
      <c r="A864" s="94" t="s">
        <v>163</v>
      </c>
      <c r="B864" s="85"/>
      <c r="C864" s="95">
        <v>8.9769391342997551E-3</v>
      </c>
      <c r="D864" s="95">
        <v>8.8970055803656578E-3</v>
      </c>
      <c r="E864" s="95">
        <v>1.5446175821125507E-2</v>
      </c>
      <c r="F864" s="95">
        <v>1.9123084843158722E-2</v>
      </c>
      <c r="G864" s="95">
        <v>-3.2421134412288666E-2</v>
      </c>
      <c r="H864" s="95">
        <v>1.2124658562242985E-2</v>
      </c>
      <c r="I864" s="95">
        <v>3.7930551916360855E-3</v>
      </c>
      <c r="J864" s="95">
        <v>-2.7567269280552864E-3</v>
      </c>
      <c r="K864" s="95">
        <v>1.6889696940779686E-2</v>
      </c>
      <c r="L864" s="95">
        <v>-7.8177247196435928E-3</v>
      </c>
      <c r="M864" s="95">
        <v>1.4349129982292652E-2</v>
      </c>
      <c r="N864" s="95">
        <v>7.1130883879959583E-3</v>
      </c>
      <c r="O864" s="95">
        <v>-4.0372069925069809E-3</v>
      </c>
      <c r="P864" s="95">
        <v>3.6985620390623808E-3</v>
      </c>
      <c r="Q864" s="95">
        <v>2.4589190259575844E-2</v>
      </c>
      <c r="R864" s="95">
        <v>1.5721727162599564E-2</v>
      </c>
      <c r="V864" s="94" t="s">
        <v>163</v>
      </c>
      <c r="W864" s="95">
        <f>C864-'Growth Contrib.'!C864</f>
        <v>3.4954004235823732E-7</v>
      </c>
      <c r="X864" s="95">
        <f>D864-'Growth Contrib.'!D864</f>
        <v>-7.0350217935312431E-7</v>
      </c>
      <c r="Y864" s="95">
        <f>E864-'Growth Contrib.'!E864</f>
        <v>7.9207533105682404E-7</v>
      </c>
      <c r="Z864" s="95">
        <f>F864-'Growth Contrib.'!F864</f>
        <v>-7.1540157886573752E-7</v>
      </c>
      <c r="AA864" s="95">
        <f>G864-'Growth Contrib.'!G864</f>
        <v>1.3722600144400188E-7</v>
      </c>
      <c r="AB864" s="95">
        <f>H864-'Growth Contrib.'!H864</f>
        <v>1.5674500033341365E-7</v>
      </c>
      <c r="AC864" s="95">
        <f>I864-'Growth Contrib.'!I864</f>
        <v>3.9413309648557091E-7</v>
      </c>
      <c r="AD864" s="95">
        <f>J864-'Growth Contrib.'!J864</f>
        <v>-6.46813461699456E-7</v>
      </c>
      <c r="AE864" s="95">
        <f>K864-'Growth Contrib.'!K864</f>
        <v>-1.5958341460786674E-7</v>
      </c>
      <c r="AF864" s="95">
        <f>L864-'Growth Contrib.'!L864</f>
        <v>8.5769794722252712E-7</v>
      </c>
      <c r="AG864" s="95">
        <f>M864-'Growth Contrib.'!M864</f>
        <v>-6.1803246777930587E-7</v>
      </c>
      <c r="AH864" s="95">
        <f>N864-'Growth Contrib.'!N864</f>
        <v>1.5781574524021541E-7</v>
      </c>
      <c r="AI864" s="95">
        <f>O864-'Growth Contrib.'!O864</f>
        <v>-1.3647648464034517E-7</v>
      </c>
      <c r="AJ864" s="95">
        <f>P864-'Growth Contrib.'!P864</f>
        <v>2.6446442197508926E-7</v>
      </c>
      <c r="AK864" s="95">
        <f>Q864-'Growth Contrib.'!Q864</f>
        <v>-1.7230137129911616E-7</v>
      </c>
      <c r="AL864" s="95">
        <f>R864-'Growth Contrib.'!R864</f>
        <v>4.2943583921511985E-8</v>
      </c>
    </row>
    <row r="865" spans="1:38" x14ac:dyDescent="0.2">
      <c r="A865" s="94" t="s">
        <v>164</v>
      </c>
      <c r="B865" s="85"/>
      <c r="C865" s="95">
        <v>5.3696603572461754E-5</v>
      </c>
      <c r="D865" s="95">
        <v>5.3597839723806828E-5</v>
      </c>
      <c r="E865" s="95">
        <v>9.2403905000537634E-4</v>
      </c>
      <c r="F865" s="95">
        <v>2.1263235248625278E-4</v>
      </c>
      <c r="G865" s="95">
        <v>8.2959997234866023E-4</v>
      </c>
      <c r="H865" s="95">
        <v>-5.060084629803896E-3</v>
      </c>
      <c r="I865" s="95">
        <v>4.8720595077611506E-4</v>
      </c>
      <c r="J865" s="95">
        <v>-9.9192075431346893E-3</v>
      </c>
      <c r="K865" s="95">
        <v>-2.9740685597062111E-2</v>
      </c>
      <c r="L865" s="95">
        <v>5.8675357140600681E-3</v>
      </c>
      <c r="M865" s="95">
        <v>-9.287498687626794E-5</v>
      </c>
      <c r="N865" s="95">
        <v>9.9437711760401726E-3</v>
      </c>
      <c r="O865" s="95">
        <v>7.3859961703419685E-3</v>
      </c>
      <c r="P865" s="95">
        <v>1.3243522495031357E-2</v>
      </c>
      <c r="Q865" s="95">
        <v>-2.4992004036903381E-3</v>
      </c>
      <c r="R865" s="95">
        <v>-1.3373370748013258E-3</v>
      </c>
      <c r="V865" s="94" t="s">
        <v>164</v>
      </c>
      <c r="W865" s="95">
        <f>C865-'Growth Contrib.'!C865</f>
        <v>-3.0193848002261266E-7</v>
      </c>
      <c r="X865" s="95">
        <f>D865-'Growth Contrib.'!D865</f>
        <v>6.0210586786400741E-7</v>
      </c>
      <c r="Y865" s="95">
        <f>E865-'Growth Contrib.'!E865</f>
        <v>-4.3452817099207987E-7</v>
      </c>
      <c r="Z865" s="95">
        <f>F865-'Growth Contrib.'!F865</f>
        <v>-1.2542358914175225E-7</v>
      </c>
      <c r="AA865" s="95">
        <f>G865-'Growth Contrib.'!G865</f>
        <v>-2.2487220103042417E-8</v>
      </c>
      <c r="AB865" s="95">
        <f>H865-'Growth Contrib.'!H865</f>
        <v>3.1877980784678767E-7</v>
      </c>
      <c r="AC865" s="95">
        <f>I865-'Growth Contrib.'!I865</f>
        <v>-2.8667541339866178E-8</v>
      </c>
      <c r="AD865" s="95">
        <f>J865-'Growth Contrib.'!J865</f>
        <v>-3.6988027314610594E-8</v>
      </c>
      <c r="AE865" s="95">
        <f>K865-'Growth Contrib.'!K865</f>
        <v>6.5550720695223275E-8</v>
      </c>
      <c r="AF865" s="95">
        <f>L865-'Growth Contrib.'!L865</f>
        <v>4.4064161349235964E-8</v>
      </c>
      <c r="AG865" s="95">
        <f>M865-'Growth Contrib.'!M865</f>
        <v>-6.2908919908617029E-8</v>
      </c>
      <c r="AH865" s="95">
        <f>N865-'Growth Contrib.'!N865</f>
        <v>5.6186813830044757E-9</v>
      </c>
      <c r="AI865" s="95">
        <f>O865-'Growth Contrib.'!O865</f>
        <v>-6.1123377019522973E-9</v>
      </c>
      <c r="AJ865" s="95">
        <f>P865-'Growth Contrib.'!P865</f>
        <v>8.0753324263604931E-8</v>
      </c>
      <c r="AK865" s="95">
        <f>Q865-'Growth Contrib.'!Q865</f>
        <v>-1.1743876166935702E-7</v>
      </c>
      <c r="AL865" s="95">
        <f>R865-'Growth Contrib.'!R865</f>
        <v>1.7332581624509083E-8</v>
      </c>
    </row>
    <row r="866" spans="1:38" x14ac:dyDescent="0.2">
      <c r="A866" s="94" t="s">
        <v>165</v>
      </c>
      <c r="B866" s="85"/>
      <c r="C866" s="95">
        <v>2.103612944483757E-2</v>
      </c>
      <c r="D866" s="95">
        <v>2.0602643489837646E-2</v>
      </c>
      <c r="E866" s="95">
        <v>7.0117868483066559E-2</v>
      </c>
      <c r="F866" s="95">
        <v>-3.1828449573367834E-3</v>
      </c>
      <c r="G866" s="95">
        <v>-0.11007619649171829</v>
      </c>
      <c r="H866" s="95">
        <v>0.12946638464927673</v>
      </c>
      <c r="I866" s="95">
        <v>6.8394066765904427E-3</v>
      </c>
      <c r="J866" s="95">
        <v>2.4746660143136978E-2</v>
      </c>
      <c r="K866" s="95">
        <v>3.768596425652504E-2</v>
      </c>
      <c r="L866" s="95">
        <v>-4.4888774864375591E-3</v>
      </c>
      <c r="M866" s="95">
        <v>-6.3229195075109601E-4</v>
      </c>
      <c r="N866" s="95">
        <v>3.7485204637050629E-2</v>
      </c>
      <c r="O866" s="95">
        <v>5.5503128096461296E-3</v>
      </c>
      <c r="P866" s="95">
        <v>2.0570756867527962E-2</v>
      </c>
      <c r="Q866" s="95">
        <v>2.2502169013023376E-3</v>
      </c>
      <c r="R866" s="95">
        <v>1.9546866416931152E-2</v>
      </c>
      <c r="V866" s="94" t="s">
        <v>165</v>
      </c>
      <c r="W866" s="95">
        <f>C866-'Growth Contrib.'!C866</f>
        <v>-5.0437904228206598E-8</v>
      </c>
      <c r="X866" s="95">
        <f>D866-'Growth Contrib.'!D866</f>
        <v>-1.1735623147574037E-7</v>
      </c>
      <c r="Y866" s="95">
        <f>E866-'Growth Contrib.'!E866</f>
        <v>-1.0579681690436882E-7</v>
      </c>
      <c r="Z866" s="95">
        <f>F866-'Growth Contrib.'!F866</f>
        <v>4.220365942765765E-7</v>
      </c>
      <c r="AA866" s="95">
        <f>G866-'Growth Contrib.'!G866</f>
        <v>-1.2039691082987858E-7</v>
      </c>
      <c r="AB866" s="95">
        <f>H866-'Growth Contrib.'!H866</f>
        <v>3.3581562752793559E-8</v>
      </c>
      <c r="AC866" s="95">
        <f>I866-'Growth Contrib.'!I866</f>
        <v>-2.533827509840908E-7</v>
      </c>
      <c r="AD866" s="95">
        <f>J866-'Growth Contrib.'!J866</f>
        <v>1.6637745384878722E-7</v>
      </c>
      <c r="AE866" s="95">
        <f>K866-'Growth Contrib.'!K866</f>
        <v>4.205454650768603E-7</v>
      </c>
      <c r="AF866" s="95">
        <f>L866-'Growth Contrib.'!L866</f>
        <v>-2.7924022081519256E-7</v>
      </c>
      <c r="AG866" s="95">
        <f>M866-'Growth Contrib.'!M866</f>
        <v>-3.79354745665356E-7</v>
      </c>
      <c r="AH866" s="95">
        <f>N866-'Growth Contrib.'!N866</f>
        <v>5.2494605606856481E-8</v>
      </c>
      <c r="AI866" s="95">
        <f>O866-'Growth Contrib.'!O866</f>
        <v>1.9464679657053147E-7</v>
      </c>
      <c r="AJ866" s="95">
        <f>P866-'Growth Contrib.'!P866</f>
        <v>4.3049063209663063E-7</v>
      </c>
      <c r="AK866" s="95">
        <f>Q866-'Growth Contrib.'!Q866</f>
        <v>-6.3043684446918019E-7</v>
      </c>
      <c r="AL866" s="95">
        <f>R866-'Growth Contrib.'!R866</f>
        <v>3.2634125795780178E-7</v>
      </c>
    </row>
    <row r="867" spans="1:38" x14ac:dyDescent="0.2">
      <c r="A867" s="94" t="s">
        <v>166</v>
      </c>
      <c r="B867" s="85"/>
      <c r="C867" s="95">
        <v>3.9491321891546249E-2</v>
      </c>
      <c r="D867" s="95">
        <v>3.7990827113389969E-2</v>
      </c>
      <c r="E867" s="95">
        <v>4.5523896813392639E-2</v>
      </c>
      <c r="F867" s="95">
        <v>3.2559681683778763E-2</v>
      </c>
      <c r="G867" s="95">
        <v>2.0618820562958717E-2</v>
      </c>
      <c r="H867" s="95">
        <v>2.0619936287403107E-2</v>
      </c>
      <c r="I867" s="95">
        <v>1.3401092030107975E-2</v>
      </c>
      <c r="J867" s="95">
        <v>1.5059225261211395E-2</v>
      </c>
      <c r="K867" s="95">
        <v>1.3898934237658978E-2</v>
      </c>
      <c r="L867" s="95">
        <v>2.2179251536726952E-2</v>
      </c>
      <c r="M867" s="95">
        <v>1.4749797061085701E-2</v>
      </c>
      <c r="N867" s="95">
        <v>1.275983639061451E-2</v>
      </c>
      <c r="O867" s="95">
        <v>2.8793396428227425E-2</v>
      </c>
      <c r="P867" s="95">
        <v>2.4729887023568153E-2</v>
      </c>
      <c r="Q867" s="95">
        <v>0.1102122887969017</v>
      </c>
      <c r="R867" s="95">
        <v>1.5988225117325783E-2</v>
      </c>
      <c r="V867" s="94" t="s">
        <v>166</v>
      </c>
      <c r="W867" s="95">
        <f>C867-'Growth Contrib.'!C867</f>
        <v>4.5292594050283519E-7</v>
      </c>
      <c r="X867" s="95">
        <f>D867-'Growth Contrib.'!D867</f>
        <v>-5.0552571694700843E-7</v>
      </c>
      <c r="Y867" s="95">
        <f>E867-'Growth Contrib.'!E867</f>
        <v>2.8081795814399735E-7</v>
      </c>
      <c r="Z867" s="95">
        <f>F867-'Growth Contrib.'!F867</f>
        <v>-4.6427096070389418E-7</v>
      </c>
      <c r="AA867" s="95">
        <f>G867-'Growth Contrib.'!G867</f>
        <v>3.5435523155699644E-7</v>
      </c>
      <c r="AB867" s="95">
        <f>H867-'Growth Contrib.'!H867</f>
        <v>-1.3804386449559058E-7</v>
      </c>
      <c r="AC867" s="95">
        <f>I867-'Growth Contrib.'!I867</f>
        <v>-2.2249239086530315E-7</v>
      </c>
      <c r="AD867" s="95">
        <f>J867-'Growth Contrib.'!J867</f>
        <v>5.433671273237517E-7</v>
      </c>
      <c r="AE867" s="95">
        <f>K867-'Growth Contrib.'!K867</f>
        <v>-6.9897751706765598E-7</v>
      </c>
      <c r="AF867" s="95">
        <f>L867-'Growth Contrib.'!L867</f>
        <v>4.1136536531663492E-7</v>
      </c>
      <c r="AG867" s="95">
        <f>M867-'Growth Contrib.'!M867</f>
        <v>9.6897067730639108E-8</v>
      </c>
      <c r="AH867" s="95">
        <f>N867-'Growth Contrib.'!N867</f>
        <v>-1.2662197901476546E-7</v>
      </c>
      <c r="AI867" s="95">
        <f>O867-'Growth Contrib.'!O867</f>
        <v>-9.8869322937011894E-8</v>
      </c>
      <c r="AJ867" s="95">
        <f>P867-'Growth Contrib.'!P867</f>
        <v>-1.8304214376846373E-7</v>
      </c>
      <c r="AK867" s="95">
        <f>Q867-'Growth Contrib.'!Q867</f>
        <v>4.0964819314481815E-9</v>
      </c>
      <c r="AL867" s="95">
        <f>R867-'Growth Contrib.'!R867</f>
        <v>3.5107154012364861E-7</v>
      </c>
    </row>
    <row r="868" spans="1:38" x14ac:dyDescent="0.2">
      <c r="A868" s="96" t="s">
        <v>167</v>
      </c>
      <c r="B868" s="97"/>
      <c r="C868" s="98">
        <v>5.0361163914203644E-2</v>
      </c>
      <c r="D868" s="98">
        <v>2.1640149876475334E-2</v>
      </c>
      <c r="E868" s="98">
        <v>2.8388608247041702E-2</v>
      </c>
      <c r="F868" s="98">
        <v>4.5138921588659286E-2</v>
      </c>
      <c r="G868" s="98">
        <v>2.7550464496016502E-2</v>
      </c>
      <c r="H868" s="98">
        <v>4.1883006691932678E-2</v>
      </c>
      <c r="I868" s="98">
        <v>2.3235062137246132E-2</v>
      </c>
      <c r="J868" s="98">
        <v>2.2371390834450722E-2</v>
      </c>
      <c r="K868" s="98">
        <v>2.065168134868145E-2</v>
      </c>
      <c r="L868" s="98">
        <v>8.5738366469740868E-3</v>
      </c>
      <c r="M868" s="98">
        <v>4.3889996595680714E-3</v>
      </c>
      <c r="N868" s="98">
        <v>9.71961859613657E-3</v>
      </c>
      <c r="O868" s="98">
        <v>3.4202095121145248E-3</v>
      </c>
      <c r="P868" s="98">
        <v>1.0821308009326458E-2</v>
      </c>
      <c r="Q868" s="98">
        <v>1.0825969278812408E-2</v>
      </c>
      <c r="R868" s="98">
        <v>1.4660792425274849E-2</v>
      </c>
      <c r="V868" s="96" t="s">
        <v>167</v>
      </c>
      <c r="W868" s="98">
        <f>C868-'Growth Contrib.'!C868</f>
        <v>-1.463109953053765E-7</v>
      </c>
      <c r="X868" s="98">
        <f>D868-'Growth Contrib.'!D868</f>
        <v>-8.0796921392983778E-8</v>
      </c>
      <c r="Y868" s="98">
        <f>E868-'Growth Contrib.'!E868</f>
        <v>1.6614350152599489E-7</v>
      </c>
      <c r="Z868" s="98">
        <f>F868-'Growth Contrib.'!F868</f>
        <v>1.4406045466958117E-7</v>
      </c>
      <c r="AA868" s="98">
        <f>G868-'Growth Contrib.'!G868</f>
        <v>2.495993349713177E-7</v>
      </c>
      <c r="AB868" s="98">
        <f>H868-'Growth Contrib.'!H868</f>
        <v>-1.9281913896107561E-7</v>
      </c>
      <c r="AC868" s="98">
        <f>I868-'Growth Contrib.'!I868</f>
        <v>-4.3027753255167611E-7</v>
      </c>
      <c r="AD868" s="98">
        <f>J868-'Growth Contrib.'!J868</f>
        <v>2.5074241214589899E-7</v>
      </c>
      <c r="AE868" s="98">
        <f>K868-'Growth Contrib.'!K868</f>
        <v>-2.5415495357589135E-7</v>
      </c>
      <c r="AF868" s="98">
        <f>L868-'Growth Contrib.'!L868</f>
        <v>-9.9199932348387199E-9</v>
      </c>
      <c r="AG868" s="98">
        <f>M868-'Growth Contrib.'!M868</f>
        <v>1.9618096803661333E-7</v>
      </c>
      <c r="AH868" s="98">
        <f>N868-'Growth Contrib.'!N868</f>
        <v>-2.8257401247892833E-7</v>
      </c>
      <c r="AI868" s="98">
        <f>O868-'Growth Contrib.'!O868</f>
        <v>5.817196201390179E-7</v>
      </c>
      <c r="AJ868" s="98">
        <f>P868-'Growth Contrib.'!P868</f>
        <v>-3.6246491961697269E-7</v>
      </c>
      <c r="AK868" s="98">
        <f>Q868-'Growth Contrib.'!Q868</f>
        <v>-3.6419634474871287E-8</v>
      </c>
      <c r="AL868" s="98">
        <f>R868-'Growth Contrib.'!R868</f>
        <v>-1.5693154857554514E-7</v>
      </c>
    </row>
    <row r="869" spans="1:38" x14ac:dyDescent="0.2">
      <c r="A869" s="1"/>
      <c r="V869" s="1"/>
    </row>
    <row r="870" spans="1:38" x14ac:dyDescent="0.2">
      <c r="A870" s="59" t="s">
        <v>239</v>
      </c>
      <c r="B870" s="60"/>
      <c r="C870" s="60"/>
      <c r="D870" s="60"/>
      <c r="E870" s="60"/>
      <c r="F870" s="60"/>
      <c r="G870" s="60"/>
      <c r="H870" s="60"/>
      <c r="I870" s="60"/>
      <c r="J870" s="60"/>
      <c r="K870" s="60"/>
      <c r="L870" s="60"/>
      <c r="M870" s="60"/>
      <c r="N870" s="60"/>
      <c r="O870" s="60"/>
      <c r="P870" s="60"/>
      <c r="Q870" s="60"/>
      <c r="R870" s="60"/>
      <c r="V870" s="59" t="s">
        <v>239</v>
      </c>
      <c r="W870" s="60"/>
      <c r="X870" s="60"/>
      <c r="Y870" s="60"/>
      <c r="Z870" s="60"/>
      <c r="AA870" s="60"/>
      <c r="AB870" s="60"/>
      <c r="AC870" s="60"/>
      <c r="AD870" s="60"/>
      <c r="AE870" s="60"/>
      <c r="AF870" s="60"/>
      <c r="AG870" s="60"/>
      <c r="AH870" s="60"/>
      <c r="AI870" s="60"/>
      <c r="AJ870" s="60"/>
      <c r="AK870" s="60"/>
      <c r="AL870" s="60"/>
    </row>
    <row r="871" spans="1:38" ht="15" x14ac:dyDescent="0.2">
      <c r="A871" s="87" t="s">
        <v>7</v>
      </c>
      <c r="B871" s="32"/>
      <c r="C871" s="32">
        <v>2007</v>
      </c>
      <c r="D871" s="32">
        <v>2008</v>
      </c>
      <c r="E871" s="32">
        <v>2009</v>
      </c>
      <c r="F871" s="32">
        <v>2010</v>
      </c>
      <c r="G871" s="32">
        <v>2011</v>
      </c>
      <c r="H871" s="32">
        <v>2012</v>
      </c>
      <c r="I871" s="32">
        <v>2013</v>
      </c>
      <c r="J871" s="32">
        <v>2014</v>
      </c>
      <c r="K871" s="32">
        <v>2015</v>
      </c>
      <c r="L871" s="32">
        <v>2016</v>
      </c>
      <c r="M871" s="32">
        <v>2017</v>
      </c>
      <c r="N871" s="32">
        <v>2018</v>
      </c>
      <c r="O871" s="32">
        <v>2019</v>
      </c>
      <c r="P871" s="32">
        <v>2020</v>
      </c>
      <c r="Q871" s="32">
        <v>2021</v>
      </c>
      <c r="R871" s="32">
        <v>2022</v>
      </c>
      <c r="V871" s="87" t="s">
        <v>7</v>
      </c>
      <c r="W871" s="32">
        <v>2007</v>
      </c>
      <c r="X871" s="32">
        <v>2008</v>
      </c>
      <c r="Y871" s="32">
        <v>2009</v>
      </c>
      <c r="Z871" s="32">
        <v>2010</v>
      </c>
      <c r="AA871" s="32">
        <v>2011</v>
      </c>
      <c r="AB871" s="32">
        <v>2012</v>
      </c>
      <c r="AC871" s="32">
        <v>2013</v>
      </c>
      <c r="AD871" s="32">
        <v>2014</v>
      </c>
      <c r="AE871" s="32">
        <v>2015</v>
      </c>
      <c r="AF871" s="32">
        <v>2016</v>
      </c>
      <c r="AG871" s="32">
        <v>2017</v>
      </c>
      <c r="AH871" s="32">
        <v>2018</v>
      </c>
      <c r="AI871" s="32">
        <v>2019</v>
      </c>
      <c r="AJ871" s="32">
        <v>2020</v>
      </c>
      <c r="AK871" s="32">
        <v>2021</v>
      </c>
      <c r="AL871" s="32">
        <v>2022</v>
      </c>
    </row>
    <row r="872" spans="1:38" x14ac:dyDescent="0.2">
      <c r="A872" s="94" t="s">
        <v>28</v>
      </c>
      <c r="B872" s="85"/>
      <c r="C872" s="95" cm="1">
        <f t="array" ref="C872:R882">TRANSPOSE('5.Stata-DNSP&amp;State'!M327:W342)</f>
        <v>2.9044728726148605E-3</v>
      </c>
      <c r="D872" s="95">
        <v>5.7205627672374249E-4</v>
      </c>
      <c r="E872" s="95">
        <v>-6.8085500970482826E-4</v>
      </c>
      <c r="F872" s="95">
        <v>2.3042664397507906E-3</v>
      </c>
      <c r="G872" s="95">
        <v>-2.3473938927054405E-3</v>
      </c>
      <c r="H872" s="95">
        <v>-2.3043625988066196E-3</v>
      </c>
      <c r="I872" s="95">
        <v>-7.8725970524828881E-5</v>
      </c>
      <c r="J872" s="95">
        <v>-3.7079968024045229E-3</v>
      </c>
      <c r="K872" s="95">
        <v>-2.4229658301919699E-3</v>
      </c>
      <c r="L872" s="95">
        <v>5.9752979723270983E-5</v>
      </c>
      <c r="M872" s="95">
        <v>-1.3583319960162044E-3</v>
      </c>
      <c r="N872" s="95">
        <v>-5.4978486150503159E-4</v>
      </c>
      <c r="O872" s="95">
        <v>-1.036451430991292E-3</v>
      </c>
      <c r="P872" s="95">
        <v>-1.9078103359788656E-3</v>
      </c>
      <c r="Q872" s="95">
        <v>-1.862982171587646E-3</v>
      </c>
      <c r="R872" s="95">
        <v>1.0266057215631008E-3</v>
      </c>
      <c r="V872" s="94" t="s">
        <v>28</v>
      </c>
      <c r="W872" s="95">
        <f>C872-'Growth Contrib.'!C872</f>
        <v>-5.1273851392995284E-9</v>
      </c>
      <c r="X872" s="95">
        <f>D872-'Growth Contrib.'!D872</f>
        <v>-4.8623276257533585E-8</v>
      </c>
      <c r="Y872" s="95">
        <f>E872-'Growth Contrib.'!E872</f>
        <v>3.5290295171699036E-8</v>
      </c>
      <c r="Z872" s="95">
        <f>F872-'Growth Contrib.'!F872</f>
        <v>-2.2560249209567507E-8</v>
      </c>
      <c r="AA872" s="95">
        <f>G872-'Growth Contrib.'!G872</f>
        <v>4.1107294559625251E-8</v>
      </c>
      <c r="AB872" s="95">
        <f>H872-'Growth Contrib.'!H872</f>
        <v>-7.9598806619791962E-8</v>
      </c>
      <c r="AC872" s="95">
        <f>I872-'Growth Contrib.'!I872</f>
        <v>6.5859475171121127E-8</v>
      </c>
      <c r="AD872" s="95">
        <f>J872-'Growth Contrib.'!J872</f>
        <v>-7.6802404522929857E-8</v>
      </c>
      <c r="AE872" s="95">
        <f>K872-'Growth Contrib.'!K872</f>
        <v>6.4169808030190706E-8</v>
      </c>
      <c r="AF872" s="95">
        <f>L872-'Growth Contrib.'!L872</f>
        <v>2.5299723270983147E-8</v>
      </c>
      <c r="AG872" s="95">
        <f>M872-'Growth Contrib.'!M872</f>
        <v>-7.2996016204458433E-8</v>
      </c>
      <c r="AH872" s="95">
        <f>N872-'Growth Contrib.'!N872</f>
        <v>1.9738494968384902E-8</v>
      </c>
      <c r="AI872" s="95">
        <f>O872-'Growth Contrib.'!O872</f>
        <v>1.4569008707993394E-8</v>
      </c>
      <c r="AJ872" s="95">
        <f>P872-'Growth Contrib.'!P872</f>
        <v>-1.1335978865670282E-8</v>
      </c>
      <c r="AK872" s="95">
        <f>Q872-'Growth Contrib.'!Q872</f>
        <v>-8.1715876459106246E-9</v>
      </c>
      <c r="AL872" s="95">
        <f>R872-'Growth Contrib.'!R872</f>
        <v>7.2156310071923302E-10</v>
      </c>
    </row>
    <row r="873" spans="1:38" x14ac:dyDescent="0.2">
      <c r="A873" s="94" t="s">
        <v>161</v>
      </c>
      <c r="B873" s="85"/>
      <c r="C873" s="95">
        <v>-7.9645460937172174E-4</v>
      </c>
      <c r="D873" s="95">
        <v>2.8560798615217209E-2</v>
      </c>
      <c r="E873" s="95">
        <v>3.008219413459301E-2</v>
      </c>
      <c r="F873" s="95">
        <v>2.0936710643582046E-4</v>
      </c>
      <c r="G873" s="95">
        <v>-1.7143967852462083E-4</v>
      </c>
      <c r="H873" s="95">
        <v>-2.5197493960149586E-4</v>
      </c>
      <c r="I873" s="95">
        <v>3.4419048461131752E-5</v>
      </c>
      <c r="J873" s="95">
        <v>5.8150242693955079E-5</v>
      </c>
      <c r="K873" s="95">
        <v>-1.918293273774907E-4</v>
      </c>
      <c r="L873" s="95">
        <v>2.0547187887132168E-4</v>
      </c>
      <c r="M873" s="95">
        <v>-1.1279751561232843E-5</v>
      </c>
      <c r="N873" s="95">
        <v>-8.5951149230822921E-5</v>
      </c>
      <c r="O873" s="95">
        <v>4.9321490223519504E-5</v>
      </c>
      <c r="P873" s="95">
        <v>-1.131378739955835E-4</v>
      </c>
      <c r="Q873" s="95">
        <v>2.0342524294392206E-5</v>
      </c>
      <c r="R873" s="95">
        <v>6.7638073232956231E-5</v>
      </c>
      <c r="V873" s="94" t="s">
        <v>161</v>
      </c>
      <c r="W873" s="95">
        <f>C873-'Growth Contrib.'!C873</f>
        <v>-1.80937172178635E-9</v>
      </c>
      <c r="X873" s="95">
        <f>D873-'Growth Contrib.'!D873</f>
        <v>2.8615217209648769E-8</v>
      </c>
      <c r="Y873" s="95">
        <f>E873-'Growth Contrib.'!E873</f>
        <v>1.3413459300920527E-7</v>
      </c>
      <c r="Z873" s="95">
        <f>F873-'Growth Contrib.'!F873</f>
        <v>9.0643582047254638E-10</v>
      </c>
      <c r="AA873" s="95">
        <f>G873-'Growth Contrib.'!G873</f>
        <v>-2.7852462082035047E-10</v>
      </c>
      <c r="AB873" s="95">
        <f>H873-'Growth Contrib.'!H873</f>
        <v>-1.0396014958721951E-9</v>
      </c>
      <c r="AC873" s="95">
        <f>I873-'Growth Contrib.'!I873</f>
        <v>5.8461131748554444E-11</v>
      </c>
      <c r="AD873" s="95">
        <f>J873-'Growth Contrib.'!J873</f>
        <v>2.126939550794126E-10</v>
      </c>
      <c r="AE873" s="95">
        <f>K873-'Growth Contrib.'!K873</f>
        <v>-5.2737749069034848E-10</v>
      </c>
      <c r="AF873" s="95">
        <f>L873-'Growth Contrib.'!L873</f>
        <v>7.7887132168634986E-10</v>
      </c>
      <c r="AG873" s="95">
        <f>M873-'Growth Contrib.'!M873</f>
        <v>-7.1561232842446538E-11</v>
      </c>
      <c r="AH873" s="95">
        <f>N873-'Growth Contrib.'!N873</f>
        <v>-3.092308229141541E-10</v>
      </c>
      <c r="AI873" s="95">
        <f>O873-'Growth Contrib.'!O873</f>
        <v>2.2022351950118802E-10</v>
      </c>
      <c r="AJ873" s="95">
        <f>P873-'Growth Contrib.'!P873</f>
        <v>-7.739955834996752E-10</v>
      </c>
      <c r="AK873" s="95">
        <f>Q873-'Growth Contrib.'!Q873</f>
        <v>4.5429439220488798E-10</v>
      </c>
      <c r="AL873" s="95">
        <f>R873-'Growth Contrib.'!R873</f>
        <v>2.3232956235393586E-11</v>
      </c>
    </row>
    <row r="874" spans="1:38" x14ac:dyDescent="0.2">
      <c r="A874" s="94" t="s">
        <v>30</v>
      </c>
      <c r="B874" s="85"/>
      <c r="C874" s="95">
        <v>-1.5361171972472221E-4</v>
      </c>
      <c r="D874" s="95">
        <v>1.0978206992149353E-3</v>
      </c>
      <c r="E874" s="95">
        <v>9.0878624469041824E-3</v>
      </c>
      <c r="F874" s="95">
        <v>3.1584368553012609E-3</v>
      </c>
      <c r="G874" s="95">
        <v>2.5303375441581011E-3</v>
      </c>
      <c r="H874" s="95">
        <v>2.1767038851976395E-3</v>
      </c>
      <c r="I874" s="95">
        <v>9.0351200196892023E-4</v>
      </c>
      <c r="J874" s="95">
        <v>1.0039476910606027E-3</v>
      </c>
      <c r="K874" s="95">
        <v>5.3998909424990416E-4</v>
      </c>
      <c r="L874" s="95">
        <v>1.1927627492696047E-3</v>
      </c>
      <c r="M874" s="95">
        <v>4.866467323154211E-3</v>
      </c>
      <c r="N874" s="95">
        <v>3.8014613091945648E-3</v>
      </c>
      <c r="O874" s="95">
        <v>2.8680695686489344E-3</v>
      </c>
      <c r="P874" s="95">
        <v>1.7735239816829562E-3</v>
      </c>
      <c r="Q874" s="95">
        <v>1.4764898223802447E-3</v>
      </c>
      <c r="R874" s="95">
        <v>1.9551992882043123E-3</v>
      </c>
      <c r="V874" s="94" t="s">
        <v>30</v>
      </c>
      <c r="W874" s="95">
        <f>C874-'Growth Contrib.'!C874</f>
        <v>-1.1972472221521285E-10</v>
      </c>
      <c r="X874" s="95">
        <f>D874-'Growth Contrib.'!D874</f>
        <v>-1.3300785064703294E-8</v>
      </c>
      <c r="Y874" s="95">
        <f>E874-'Growth Contrib.'!E874</f>
        <v>1.5144690418238127E-7</v>
      </c>
      <c r="Z874" s="95">
        <f>F874-'Growth Contrib.'!F874</f>
        <v>1.6855301261057415E-8</v>
      </c>
      <c r="AA874" s="95">
        <f>G874-'Growth Contrib.'!G874</f>
        <v>-7.145584189887505E-8</v>
      </c>
      <c r="AB874" s="95">
        <f>H874-'Growth Contrib.'!H874</f>
        <v>-1.221148023607295E-7</v>
      </c>
      <c r="AC874" s="95">
        <f>I874-'Growth Contrib.'!I874</f>
        <v>1.3010196892027353E-7</v>
      </c>
      <c r="AD874" s="95">
        <f>J874-'Growth Contrib.'!J874</f>
        <v>-9.330893939733971E-8</v>
      </c>
      <c r="AE874" s="95">
        <f>K874-'Growth Contrib.'!K874</f>
        <v>-1.3605750095796107E-8</v>
      </c>
      <c r="AF874" s="95">
        <f>L874-'Growth Contrib.'!L874</f>
        <v>8.074926960465259E-8</v>
      </c>
      <c r="AG874" s="95">
        <f>M874-'Growth Contrib.'!M874</f>
        <v>7.5323154211277832E-8</v>
      </c>
      <c r="AH874" s="95">
        <f>N874-'Growth Contrib.'!N874</f>
        <v>-6.9690805435101283E-8</v>
      </c>
      <c r="AI874" s="95">
        <f>O874-'Growth Contrib.'!O874</f>
        <v>-4.8431351065431755E-8</v>
      </c>
      <c r="AJ874" s="95">
        <f>P874-'Growth Contrib.'!P874</f>
        <v>-6.2018317043737239E-8</v>
      </c>
      <c r="AK874" s="95">
        <f>Q874-'Growth Contrib.'!Q874</f>
        <v>1.0582238024465888E-7</v>
      </c>
      <c r="AL874" s="95">
        <f>R874-'Growth Contrib.'!R874</f>
        <v>1.3288204312508073E-8</v>
      </c>
    </row>
    <row r="875" spans="1:38" x14ac:dyDescent="0.2">
      <c r="A875" s="94" t="s">
        <v>162</v>
      </c>
      <c r="B875" s="85"/>
      <c r="C875" s="95">
        <v>2.5007517542690039E-3</v>
      </c>
      <c r="D875" s="95">
        <v>3.1031651888042688E-3</v>
      </c>
      <c r="E875" s="95">
        <v>4.2728818953037262E-3</v>
      </c>
      <c r="F875" s="95">
        <v>3.009631996974349E-3</v>
      </c>
      <c r="G875" s="95">
        <v>-7.3750538831518497E-6</v>
      </c>
      <c r="H875" s="95">
        <v>2.4422823917120695E-3</v>
      </c>
      <c r="I875" s="95">
        <v>1.2015628162771463E-3</v>
      </c>
      <c r="J875" s="95">
        <v>1.0350863449275494E-3</v>
      </c>
      <c r="K875" s="95">
        <v>5.7275535073131323E-4</v>
      </c>
      <c r="L875" s="95">
        <v>3.1623807735741138E-3</v>
      </c>
      <c r="M875" s="95">
        <v>8.2738709170371294E-4</v>
      </c>
      <c r="N875" s="95">
        <v>1.659201574511826E-3</v>
      </c>
      <c r="O875" s="95">
        <v>-2.2921181880519725E-5</v>
      </c>
      <c r="P875" s="95">
        <v>4.9175356980413198E-4</v>
      </c>
      <c r="Q875" s="95">
        <v>9.791661286726594E-4</v>
      </c>
      <c r="R875" s="95">
        <v>2.0713629201054573E-3</v>
      </c>
      <c r="V875" s="94" t="s">
        <v>162</v>
      </c>
      <c r="W875" s="95">
        <f>C875-'Growth Contrib.'!C875</f>
        <v>-2.8224573099620148E-7</v>
      </c>
      <c r="X875" s="95">
        <f>D875-'Growth Contrib.'!D875</f>
        <v>3.4318880426896514E-7</v>
      </c>
      <c r="Y875" s="95">
        <f>E875-'Growth Contrib.'!E875</f>
        <v>-2.7104696273885787E-8</v>
      </c>
      <c r="Z875" s="95">
        <f>F875-'Growth Contrib.'!F875</f>
        <v>-2.1300302565111992E-7</v>
      </c>
      <c r="AA875" s="95">
        <f>G875-'Growth Contrib.'!G875</f>
        <v>-8.5381883151849809E-8</v>
      </c>
      <c r="AB875" s="95">
        <f>H875-'Growth Contrib.'!H875</f>
        <v>1.1439171206930818E-7</v>
      </c>
      <c r="AC875" s="95">
        <f>I875-'Growth Contrib.'!I875</f>
        <v>1.8381627714630748E-7</v>
      </c>
      <c r="AD875" s="95">
        <f>J875-'Growth Contrib.'!J875</f>
        <v>-2.0655072450592032E-8</v>
      </c>
      <c r="AE875" s="95">
        <f>K875-'Growth Contrib.'!K875</f>
        <v>-1.4649268686777947E-8</v>
      </c>
      <c r="AF875" s="95">
        <f>L875-'Growth Contrib.'!L875</f>
        <v>-2.5422642588616637E-7</v>
      </c>
      <c r="AG875" s="95">
        <f>M875-'Growth Contrib.'!M875</f>
        <v>8.0991703712922879E-8</v>
      </c>
      <c r="AH875" s="95">
        <f>N875-'Growth Contrib.'!N875</f>
        <v>2.3057451182606839E-7</v>
      </c>
      <c r="AI875" s="95">
        <f>O875-'Growth Contrib.'!O875</f>
        <v>-1.543618805197237E-7</v>
      </c>
      <c r="AJ875" s="95">
        <f>P875-'Growth Contrib.'!P875</f>
        <v>1.3106980413198684E-7</v>
      </c>
      <c r="AK875" s="95">
        <f>Q875-'Growth Contrib.'!Q875</f>
        <v>-6.7471327340517043E-8</v>
      </c>
      <c r="AL875" s="95">
        <f>R875-'Growth Contrib.'!R875</f>
        <v>-4.079894542867446E-9</v>
      </c>
    </row>
    <row r="876" spans="1:38" x14ac:dyDescent="0.2">
      <c r="A876" s="94" t="s">
        <v>156</v>
      </c>
      <c r="B876" s="85"/>
      <c r="C876" s="95">
        <v>-3.0328614637255669E-2</v>
      </c>
      <c r="D876" s="95">
        <v>6.2780685722827911E-2</v>
      </c>
      <c r="E876" s="95">
        <v>-1.6130072996020317E-2</v>
      </c>
      <c r="F876" s="95">
        <v>-5.8477923274040222E-2</v>
      </c>
      <c r="G876" s="95">
        <v>2.2989936172962189E-2</v>
      </c>
      <c r="H876" s="95">
        <v>3.4311030060052872E-2</v>
      </c>
      <c r="I876" s="95">
        <v>-1.4942429959774017E-2</v>
      </c>
      <c r="J876" s="95">
        <v>-2.5959257036447525E-2</v>
      </c>
      <c r="K876" s="95">
        <v>4.4648833572864532E-2</v>
      </c>
      <c r="L876" s="95">
        <v>-1.5687039121985435E-2</v>
      </c>
      <c r="M876" s="95">
        <v>-1.7552211880683899E-2</v>
      </c>
      <c r="N876" s="95">
        <v>1.9165994599461555E-2</v>
      </c>
      <c r="O876" s="95">
        <v>-1.8330670893192291E-2</v>
      </c>
      <c r="P876" s="95">
        <v>2.8040869161486626E-2</v>
      </c>
      <c r="Q876" s="95">
        <v>-8.2959970459342003E-3</v>
      </c>
      <c r="R876" s="95">
        <v>-1.1664651334285736E-2</v>
      </c>
      <c r="V876" s="94" t="s">
        <v>156</v>
      </c>
      <c r="W876" s="95">
        <f>C876-'Growth Contrib.'!C876</f>
        <v>2.553627443321882E-7</v>
      </c>
      <c r="X876" s="95">
        <f>D876-'Growth Contrib.'!D876</f>
        <v>-1.5427717209304248E-7</v>
      </c>
      <c r="Y876" s="95">
        <f>E876-'Growth Contrib.'!E876</f>
        <v>5.7003979682390682E-8</v>
      </c>
      <c r="Z876" s="95">
        <f>F876-'Growth Contrib.'!F876</f>
        <v>1.5672595977955783E-7</v>
      </c>
      <c r="AA876" s="95">
        <f>G876-'Growth Contrib.'!G876</f>
        <v>-2.338270378120233E-7</v>
      </c>
      <c r="AB876" s="95">
        <f>H876-'Growth Contrib.'!H876</f>
        <v>6.0052872397076129E-11</v>
      </c>
      <c r="AC876" s="95">
        <f>I876-'Growth Contrib.'!I876</f>
        <v>-6.99597740173169E-8</v>
      </c>
      <c r="AD876" s="95">
        <f>J876-'Growth Contrib.'!J876</f>
        <v>1.8296355247526819E-7</v>
      </c>
      <c r="AE876" s="95">
        <f>K876-'Growth Contrib.'!K876</f>
        <v>7.3572864529858339E-8</v>
      </c>
      <c r="AF876" s="95">
        <f>L876-'Growth Contrib.'!L876</f>
        <v>-3.9121985435930373E-8</v>
      </c>
      <c r="AG876" s="95">
        <f>M876-'Growth Contrib.'!M876</f>
        <v>-7.1880683898128961E-8</v>
      </c>
      <c r="AH876" s="95">
        <f>N876-'Growth Contrib.'!N876</f>
        <v>-4.540053844329095E-8</v>
      </c>
      <c r="AI876" s="95">
        <f>O876-'Growth Contrib.'!O876</f>
        <v>1.5910680770808705E-7</v>
      </c>
      <c r="AJ876" s="95">
        <f>P876-'Growth Contrib.'!P876</f>
        <v>-9.0838513374519314E-8</v>
      </c>
      <c r="AK876" s="95">
        <f>Q876-'Growth Contrib.'!Q876</f>
        <v>-1.1404593419986342E-7</v>
      </c>
      <c r="AL876" s="95">
        <f>R876-'Growth Contrib.'!R876</f>
        <v>8.8665714263747031E-8</v>
      </c>
    </row>
    <row r="877" spans="1:38" x14ac:dyDescent="0.2">
      <c r="A877" s="94" t="s">
        <v>10</v>
      </c>
      <c r="B877" s="85"/>
      <c r="C877" s="95">
        <v>1.9391953945159912E-2</v>
      </c>
      <c r="D877" s="95">
        <v>-2.7198862284421921E-2</v>
      </c>
      <c r="E877" s="95">
        <v>-3.4843813627958298E-2</v>
      </c>
      <c r="F877" s="95">
        <v>8.321792702190578E-4</v>
      </c>
      <c r="G877" s="95">
        <v>-7.4952125549316406E-2</v>
      </c>
      <c r="H877" s="95">
        <v>-1.0363364592194557E-2</v>
      </c>
      <c r="I877" s="95">
        <v>-2.1232035011053085E-2</v>
      </c>
      <c r="J877" s="95">
        <v>8.2309115896350704E-6</v>
      </c>
      <c r="K877" s="95">
        <v>-1.0392064228653908E-2</v>
      </c>
      <c r="L877" s="95">
        <v>6.3097245991230011E-2</v>
      </c>
      <c r="M877" s="95">
        <v>-5.0760164856910706E-2</v>
      </c>
      <c r="N877" s="95">
        <v>6.5561616793274879E-3</v>
      </c>
      <c r="O877" s="95">
        <v>-9.5074884593486786E-3</v>
      </c>
      <c r="P877" s="95">
        <v>4.2407017201185226E-2</v>
      </c>
      <c r="Q877" s="95">
        <v>-7.1607665158808231E-3</v>
      </c>
      <c r="R877" s="95">
        <v>-2.9866991564631462E-2</v>
      </c>
      <c r="V877" s="94" t="s">
        <v>10</v>
      </c>
      <c r="W877" s="95">
        <f>C877-'Growth Contrib.'!C877</f>
        <v>-7.6054840088962683E-8</v>
      </c>
      <c r="X877" s="95">
        <f>D877-'Growth Contrib.'!D877</f>
        <v>1.5771557808005876E-7</v>
      </c>
      <c r="Y877" s="95">
        <f>E877-'Growth Contrib.'!E877</f>
        <v>2.6372041703193183E-8</v>
      </c>
      <c r="Z877" s="95">
        <f>F877-'Growth Contrib.'!F877</f>
        <v>-1.3962978094215171E-7</v>
      </c>
      <c r="AA877" s="95">
        <f>G877-'Growth Contrib.'!G877</f>
        <v>3.4450683597531118E-8</v>
      </c>
      <c r="AB877" s="95">
        <f>H877-'Growth Contrib.'!H877</f>
        <v>1.0540780544243677E-7</v>
      </c>
      <c r="AC877" s="95">
        <f>I877-'Growth Contrib.'!I877</f>
        <v>-2.9501105308638031E-7</v>
      </c>
      <c r="AD877" s="95">
        <f>J877-'Growth Contrib.'!J877</f>
        <v>3.9494589635069691E-8</v>
      </c>
      <c r="AE877" s="95">
        <f>K877-'Growth Contrib.'!K877</f>
        <v>5.5771346091706975E-8</v>
      </c>
      <c r="AF877" s="95">
        <f>L877-'Growth Contrib.'!L877</f>
        <v>1.5599123001641679E-7</v>
      </c>
      <c r="AG877" s="95">
        <f>M877-'Growth Contrib.'!M877</f>
        <v>-1.348569107079145E-7</v>
      </c>
      <c r="AH877" s="95">
        <f>N877-'Growth Contrib.'!N877</f>
        <v>4.3679327488277409E-8</v>
      </c>
      <c r="AI877" s="95">
        <f>O877-'Growth Contrib.'!O877</f>
        <v>1.0540651322263339E-8</v>
      </c>
      <c r="AJ877" s="95">
        <f>P877-'Growth Contrib.'!P877</f>
        <v>6.7201185227627747E-8</v>
      </c>
      <c r="AK877" s="95">
        <f>Q877-'Growth Contrib.'!Q877</f>
        <v>-8.7515880823479941E-8</v>
      </c>
      <c r="AL877" s="95">
        <f>R877-'Growth Contrib.'!R877</f>
        <v>1.784353685363449E-7</v>
      </c>
    </row>
    <row r="878" spans="1:38" x14ac:dyDescent="0.2">
      <c r="A878" s="94" t="s">
        <v>163</v>
      </c>
      <c r="B878" s="85"/>
      <c r="C878" s="95">
        <v>-1.7827354895416647E-4</v>
      </c>
      <c r="D878" s="95">
        <v>-2.2249313769862056E-4</v>
      </c>
      <c r="E878" s="95">
        <v>-2.959977719001472E-4</v>
      </c>
      <c r="F878" s="95">
        <v>-4.0744873695075512E-4</v>
      </c>
      <c r="G878" s="95">
        <v>6.9586990866810083E-4</v>
      </c>
      <c r="H878" s="95">
        <v>-2.489267208147794E-4</v>
      </c>
      <c r="I878" s="95">
        <v>-1.0136752825928852E-4</v>
      </c>
      <c r="J878" s="95">
        <v>4.3892461690120399E-5</v>
      </c>
      <c r="K878" s="95">
        <v>-3.373617073521018E-4</v>
      </c>
      <c r="L878" s="95">
        <v>1.5508801152464002E-4</v>
      </c>
      <c r="M878" s="95">
        <v>-2.4990370729938149E-4</v>
      </c>
      <c r="N878" s="95">
        <v>-1.1235056445002556E-4</v>
      </c>
      <c r="O878" s="95">
        <v>6.8342829763423651E-5</v>
      </c>
      <c r="P878" s="95">
        <v>-6.2203638663049787E-5</v>
      </c>
      <c r="Q878" s="95">
        <v>-4.1526911081746221E-4</v>
      </c>
      <c r="R878" s="95">
        <v>-4.6983515744614124E-7</v>
      </c>
      <c r="V878" s="94" t="s">
        <v>163</v>
      </c>
      <c r="W878" s="95">
        <f>C878-'Growth Contrib.'!C878</f>
        <v>-5.4895416646627906E-10</v>
      </c>
      <c r="X878" s="95">
        <f>D878-'Growth Contrib.'!D878</f>
        <v>4.662301379438228E-9</v>
      </c>
      <c r="Y878" s="95">
        <f>E878-'Growth Contrib.'!E878</f>
        <v>9.7280998527949497E-9</v>
      </c>
      <c r="Z878" s="95">
        <f>F878-'Growth Contrib.'!F878</f>
        <v>-5.3695075512630308E-10</v>
      </c>
      <c r="AA878" s="95">
        <f>G878-'Growth Contrib.'!G878</f>
        <v>-7.9133189920515407E-10</v>
      </c>
      <c r="AB878" s="95">
        <f>H878-'Growth Contrib.'!H878</f>
        <v>-6.7208147793785047E-9</v>
      </c>
      <c r="AC878" s="95">
        <f>I878-'Growth Contrib.'!I878</f>
        <v>5.8717407114744274E-9</v>
      </c>
      <c r="AD878" s="95">
        <f>J878-'Growth Contrib.'!J878</f>
        <v>-1.1858309879601478E-8</v>
      </c>
      <c r="AE878" s="95">
        <f>K878-'Growth Contrib.'!K878</f>
        <v>2.2926478981878835E-9</v>
      </c>
      <c r="AF878" s="95">
        <f>L878-'Growth Contrib.'!L878</f>
        <v>8.9115246400196975E-9</v>
      </c>
      <c r="AG878" s="95">
        <f>M878-'Growth Contrib.'!M878</f>
        <v>2.1927006185144121E-9</v>
      </c>
      <c r="AH878" s="95">
        <f>N878-'Growth Contrib.'!N878</f>
        <v>-6.2644500255573665E-9</v>
      </c>
      <c r="AI878" s="95">
        <f>O878-'Growth Contrib.'!O878</f>
        <v>-5.0602365763444341E-9</v>
      </c>
      <c r="AJ878" s="95">
        <f>P878-'Growth Contrib.'!P878</f>
        <v>3.3213369502192768E-9</v>
      </c>
      <c r="AK878" s="95">
        <f>Q878-'Growth Contrib.'!Q878</f>
        <v>-5.6108174622268928E-9</v>
      </c>
      <c r="AL878" s="95">
        <f>R878-'Growth Contrib.'!R878</f>
        <v>6.42424255385876E-9</v>
      </c>
    </row>
    <row r="879" spans="1:38" x14ac:dyDescent="0.2">
      <c r="A879" s="94" t="s">
        <v>164</v>
      </c>
      <c r="B879" s="85"/>
      <c r="C879" s="95">
        <v>-2.947375605799607E-6</v>
      </c>
      <c r="D879" s="95">
        <v>8.5730389400850981E-5</v>
      </c>
      <c r="E879" s="95">
        <v>-1.5614033327437937E-4</v>
      </c>
      <c r="F879" s="95">
        <v>3.6197845474816859E-5</v>
      </c>
      <c r="G879" s="95">
        <v>-6.9007466663606465E-5</v>
      </c>
      <c r="H879" s="95">
        <v>5.4832821479067206E-4</v>
      </c>
      <c r="I879" s="95">
        <v>1.9150857042404823E-5</v>
      </c>
      <c r="J879" s="95">
        <v>1.0171879548579454E-3</v>
      </c>
      <c r="K879" s="95">
        <v>2.9532832559198141E-3</v>
      </c>
      <c r="L879" s="95">
        <v>-5.1826314302161336E-4</v>
      </c>
      <c r="M879" s="95">
        <v>-3.1069869874045253E-4</v>
      </c>
      <c r="N879" s="95">
        <v>-8.4188766777515411E-4</v>
      </c>
      <c r="O879" s="95">
        <v>-6.7326868884265423E-4</v>
      </c>
      <c r="P879" s="95">
        <v>-1.2444182066246867E-3</v>
      </c>
      <c r="Q879" s="95">
        <v>2.5204216944985092E-4</v>
      </c>
      <c r="R879" s="95">
        <v>1.303355093114078E-4</v>
      </c>
      <c r="V879" s="94" t="s">
        <v>164</v>
      </c>
      <c r="W879" s="95">
        <f>C879-'Growth Contrib.'!C879</f>
        <v>3.076739420039304E-8</v>
      </c>
      <c r="X879" s="95">
        <f>D879-'Growth Contrib.'!D879</f>
        <v>2.8309400850975476E-8</v>
      </c>
      <c r="Y879" s="95">
        <f>E879-'Growth Contrib.'!E879</f>
        <v>-1.1933274379364927E-8</v>
      </c>
      <c r="Z879" s="95">
        <f>F879-'Growth Contrib.'!F879</f>
        <v>-1.3145251831424526E-9</v>
      </c>
      <c r="AA879" s="95">
        <f>G879-'Growth Contrib.'!G879</f>
        <v>-1.8096663606466433E-8</v>
      </c>
      <c r="AB879" s="95">
        <f>H879-'Growth Contrib.'!H879</f>
        <v>1.351479067210077E-8</v>
      </c>
      <c r="AC879" s="95">
        <f>I879-'Growth Contrib.'!I879</f>
        <v>-1.2492957595177078E-8</v>
      </c>
      <c r="AD879" s="95">
        <f>J879-'Growth Contrib.'!J879</f>
        <v>-4.5142054590913139E-11</v>
      </c>
      <c r="AE879" s="95">
        <f>K879-'Growth Contrib.'!K879</f>
        <v>-3.674408018605399E-8</v>
      </c>
      <c r="AF879" s="95">
        <f>L879-'Growth Contrib.'!L879</f>
        <v>5.0456978386691914E-8</v>
      </c>
      <c r="AG879" s="95">
        <f>M879-'Growth Contrib.'!M879</f>
        <v>-3.1398740452548857E-8</v>
      </c>
      <c r="AH879" s="95">
        <f>N879-'Growth Contrib.'!N879</f>
        <v>-1.6867775154069675E-8</v>
      </c>
      <c r="AI879" s="95">
        <f>O879-'Growth Contrib.'!O879</f>
        <v>6.7511157345804922E-8</v>
      </c>
      <c r="AJ879" s="95">
        <f>P879-'Growth Contrib.'!P879</f>
        <v>-2.0206624686642735E-8</v>
      </c>
      <c r="AK879" s="95">
        <f>Q879-'Growth Contrib.'!Q879</f>
        <v>-4.9730550149087744E-8</v>
      </c>
      <c r="AL879" s="95">
        <f>R879-'Growth Contrib.'!R879</f>
        <v>6.4009311407796539E-8</v>
      </c>
    </row>
    <row r="880" spans="1:38" x14ac:dyDescent="0.2">
      <c r="A880" s="94" t="s">
        <v>165</v>
      </c>
      <c r="B880" s="85"/>
      <c r="C880" s="95">
        <v>-6.7808192397933453E-5</v>
      </c>
      <c r="D880" s="95">
        <v>-9.6540585218463093E-5</v>
      </c>
      <c r="E880" s="95">
        <v>-2.2856058785691857E-4</v>
      </c>
      <c r="F880" s="95">
        <v>8.5855617726338096E-6</v>
      </c>
      <c r="G880" s="95">
        <v>4.0230364538729191E-4</v>
      </c>
      <c r="H880" s="95">
        <v>-4.6548573300242424E-4</v>
      </c>
      <c r="I880" s="95">
        <v>-3.0642939236713573E-5</v>
      </c>
      <c r="J880" s="95">
        <v>-8.402545063290745E-5</v>
      </c>
      <c r="K880" s="95">
        <v>-1.3087487604934722E-4</v>
      </c>
      <c r="L880" s="95">
        <v>3.7621790397679433E-5</v>
      </c>
      <c r="M880" s="95">
        <v>1.4468418157775886E-5</v>
      </c>
      <c r="N880" s="95">
        <v>-9.3342394393403083E-5</v>
      </c>
      <c r="O880" s="95">
        <v>-1.2444492313079536E-5</v>
      </c>
      <c r="P880" s="95">
        <v>-4.59074872196652E-5</v>
      </c>
      <c r="Q880" s="95">
        <v>-4.4367052396410145E-6</v>
      </c>
      <c r="R880" s="95">
        <v>2.3079513994161971E-5</v>
      </c>
      <c r="V880" s="94" t="s">
        <v>165</v>
      </c>
      <c r="W880" s="95">
        <f>C880-'Growth Contrib.'!C880</f>
        <v>-2.0239793345542927E-10</v>
      </c>
      <c r="X880" s="95">
        <f>D880-'Growth Contrib.'!D880</f>
        <v>1.5747815369028572E-9</v>
      </c>
      <c r="Y880" s="95">
        <f>E880-'Growth Contrib.'!E880</f>
        <v>-2.8785691858585968E-10</v>
      </c>
      <c r="Z880" s="95">
        <f>F880-'Growth Contrib.'!F880</f>
        <v>-1.6342273661908483E-9</v>
      </c>
      <c r="AA880" s="95">
        <f>G880-'Growth Contrib.'!G880</f>
        <v>2.745387291905755E-9</v>
      </c>
      <c r="AB880" s="95">
        <f>H880-'Growth Contrib.'!H880</f>
        <v>-2.5330024242377694E-9</v>
      </c>
      <c r="AC880" s="95">
        <f>I880-'Growth Contrib.'!I880</f>
        <v>2.2307632864272111E-9</v>
      </c>
      <c r="AD880" s="95">
        <f>J880-'Growth Contrib.'!J880</f>
        <v>-8.2063290745301807E-10</v>
      </c>
      <c r="AE880" s="95">
        <f>K880-'Growth Contrib.'!K880</f>
        <v>-1.276049347215041E-9</v>
      </c>
      <c r="AF880" s="95">
        <f>L880-'Growth Contrib.'!L880</f>
        <v>2.1039767943555141E-10</v>
      </c>
      <c r="AG880" s="95">
        <f>M880-'Growth Contrib.'!M880</f>
        <v>-7.1842224113414913E-11</v>
      </c>
      <c r="AH880" s="95">
        <f>N880-'Growth Contrib.'!N880</f>
        <v>3.1560659691416432E-10</v>
      </c>
      <c r="AI880" s="95">
        <f>O880-'Growth Contrib.'!O880</f>
        <v>-2.9231307953574268E-10</v>
      </c>
      <c r="AJ880" s="95">
        <f>P880-'Growth Contrib.'!P880</f>
        <v>8.2780334799100515E-11</v>
      </c>
      <c r="AK880" s="95">
        <f>Q880-'Growth Contrib.'!Q880</f>
        <v>1.2697603589851498E-9</v>
      </c>
      <c r="AL880" s="95">
        <f>R880-'Growth Contrib.'!R880</f>
        <v>-1.4160058380290226E-9</v>
      </c>
    </row>
    <row r="881" spans="1:38" x14ac:dyDescent="0.2">
      <c r="A881" s="94" t="s">
        <v>166</v>
      </c>
      <c r="B881" s="85"/>
      <c r="C881" s="95">
        <v>-8.3483317866921425E-3</v>
      </c>
      <c r="D881" s="95">
        <v>-9.3381348997354507E-3</v>
      </c>
      <c r="E881" s="95">
        <v>-8.166830986738205E-3</v>
      </c>
      <c r="F881" s="95">
        <v>-6.9755255244672298E-3</v>
      </c>
      <c r="G881" s="95">
        <v>-4.3541900813579559E-3</v>
      </c>
      <c r="H881" s="95">
        <v>-3.744893241673708E-3</v>
      </c>
      <c r="I881" s="95">
        <v>-2.624687273055315E-3</v>
      </c>
      <c r="J881" s="95">
        <v>-2.5828788056969643E-3</v>
      </c>
      <c r="K881" s="95">
        <v>-2.3435880430042744E-3</v>
      </c>
      <c r="L881" s="95">
        <v>-3.9736051112413406E-3</v>
      </c>
      <c r="M881" s="95">
        <v>-1.8734299810603261E-3</v>
      </c>
      <c r="N881" s="95">
        <v>-1.9838218577206135E-3</v>
      </c>
      <c r="O881" s="95">
        <v>-4.7199330292642117E-3</v>
      </c>
      <c r="P881" s="95">
        <v>-4.1110091842710972E-3</v>
      </c>
      <c r="Q881" s="95">
        <v>-1.7286604270339012E-2</v>
      </c>
      <c r="R881" s="95">
        <v>8.3006941713392735E-4</v>
      </c>
      <c r="V881" s="94" t="s">
        <v>166</v>
      </c>
      <c r="W881" s="95">
        <f>C881-'Growth Contrib.'!C881</f>
        <v>1.2621330785708706E-7</v>
      </c>
      <c r="X881" s="95">
        <f>D881-'Growth Contrib.'!D881</f>
        <v>4.4100264549526424E-8</v>
      </c>
      <c r="Y881" s="95">
        <f>E881-'Growth Contrib.'!E881</f>
        <v>-1.3898673820525453E-7</v>
      </c>
      <c r="Z881" s="95">
        <f>F881-'Growth Contrib.'!F881</f>
        <v>6.4475532770419397E-8</v>
      </c>
      <c r="AA881" s="95">
        <f>G881-'Growth Contrib.'!G881</f>
        <v>7.291864204377746E-8</v>
      </c>
      <c r="AB881" s="95">
        <f>H881-'Growth Contrib.'!H881</f>
        <v>-7.4241673708036471E-8</v>
      </c>
      <c r="AC881" s="95">
        <f>I881-'Growth Contrib.'!I881</f>
        <v>7.2694468500333898E-10</v>
      </c>
      <c r="AD881" s="95">
        <f>J881-'Growth Contrib.'!J881</f>
        <v>-3.4805696964325394E-8</v>
      </c>
      <c r="AE881" s="95">
        <f>K881-'Growth Contrib.'!K881</f>
        <v>1.7956995725446068E-8</v>
      </c>
      <c r="AF881" s="95">
        <f>L881-'Growth Contrib.'!L881</f>
        <v>-6.611124134074664E-8</v>
      </c>
      <c r="AG881" s="95">
        <f>M881-'Growth Contrib.'!M881</f>
        <v>4.601893967390476E-8</v>
      </c>
      <c r="AH881" s="95">
        <f>N881-'Growth Contrib.'!N881</f>
        <v>1.0514227938643317E-7</v>
      </c>
      <c r="AI881" s="95">
        <f>O881-'Growth Contrib.'!O881</f>
        <v>-1.5002926421169016E-7</v>
      </c>
      <c r="AJ881" s="95">
        <f>P881-'Growth Contrib.'!P881</f>
        <v>1.9815728903235796E-8</v>
      </c>
      <c r="AK881" s="95">
        <f>Q881-'Growth Contrib.'!Q881</f>
        <v>5.7296609887180772E-9</v>
      </c>
      <c r="AL881" s="95">
        <f>R881-'Growth Contrib.'!R881</f>
        <v>-1.6982866072635938E-8</v>
      </c>
    </row>
    <row r="882" spans="1:38" x14ac:dyDescent="0.2">
      <c r="A882" s="96" t="s">
        <v>167</v>
      </c>
      <c r="B882" s="97"/>
      <c r="C882" s="98">
        <v>-1.3411751948297024E-2</v>
      </c>
      <c r="D882" s="98">
        <v>-8.6092120036482811E-3</v>
      </c>
      <c r="E882" s="98">
        <v>-8.0189909785985947E-3</v>
      </c>
      <c r="F882" s="98">
        <v>-1.468338631093502E-2</v>
      </c>
      <c r="G882" s="98">
        <v>-1.0330443270504475E-2</v>
      </c>
      <c r="H882" s="98">
        <v>-1.3318398967385292E-2</v>
      </c>
      <c r="I882" s="98">
        <v>-7.7264988794922829E-3</v>
      </c>
      <c r="J882" s="98">
        <v>-7.371146697551012E-3</v>
      </c>
      <c r="K882" s="98">
        <v>-7.9832123592495918E-3</v>
      </c>
      <c r="L882" s="98">
        <v>-2.0629698410630226E-3</v>
      </c>
      <c r="M882" s="98">
        <v>-4.1123335249722004E-3</v>
      </c>
      <c r="N882" s="98">
        <v>-2.9905608389526606E-3</v>
      </c>
      <c r="O882" s="98">
        <v>-1.0158510413020849E-3</v>
      </c>
      <c r="P882" s="98">
        <v>-4.2707379907369614E-3</v>
      </c>
      <c r="Q882" s="98">
        <v>-4.1539599187672138E-3</v>
      </c>
      <c r="R882" s="98">
        <v>-1.8613645806908607E-3</v>
      </c>
      <c r="V882" s="96" t="s">
        <v>167</v>
      </c>
      <c r="W882" s="95">
        <f>C882-'Growth Contrib.'!C882</f>
        <v>-1.3194829702294075E-7</v>
      </c>
      <c r="X882" s="95">
        <f>D882-'Growth Contrib.'!D882</f>
        <v>1.0399635171944033E-7</v>
      </c>
      <c r="Y882" s="95">
        <f>E882-'Growth Contrib.'!E882</f>
        <v>-1.2097859859380722E-7</v>
      </c>
      <c r="Z882" s="95">
        <f>F882-'Growth Contrib.'!F882</f>
        <v>1.7368906497956804E-7</v>
      </c>
      <c r="AA882" s="95">
        <f>G882-'Growth Contrib.'!G882</f>
        <v>-6.3270504474521871E-8</v>
      </c>
      <c r="AB882" s="95">
        <f>H882-'Growth Contrib.'!H882</f>
        <v>-1.6896738529170729E-7</v>
      </c>
      <c r="AC882" s="95">
        <f>I882-'Growth Contrib.'!I882</f>
        <v>2.3712050771680648E-7</v>
      </c>
      <c r="AD882" s="95">
        <f>J882-'Growth Contrib.'!J882</f>
        <v>-2.8069755101181593E-7</v>
      </c>
      <c r="AE882" s="95">
        <f>K882-'Growth Contrib.'!K882</f>
        <v>2.8764075040745019E-7</v>
      </c>
      <c r="AF882" s="95">
        <f>L882-'Growth Contrib.'!L882</f>
        <v>-2.4084106302248859E-7</v>
      </c>
      <c r="AG882" s="95">
        <f>M882-'Growth Contrib.'!M882</f>
        <v>6.6475027800036446E-8</v>
      </c>
      <c r="AH882" s="95">
        <f>N882-'Growth Contrib.'!N882</f>
        <v>-7.0838952660398635E-8</v>
      </c>
      <c r="AI882" s="95">
        <f>O882-'Growth Contrib.'!O882</f>
        <v>1.2595869791501638E-7</v>
      </c>
      <c r="AJ882" s="95">
        <f>P882-'Growth Contrib.'!P882</f>
        <v>-2.2990736961783775E-8</v>
      </c>
      <c r="AK882" s="95">
        <f>Q882-'Growth Contrib.'!Q882</f>
        <v>-5.2918767213736007E-8</v>
      </c>
      <c r="AL882" s="95">
        <f>R882-'Growth Contrib.'!R882</f>
        <v>-5.5806908608180272E-9</v>
      </c>
    </row>
    <row r="883" spans="1:38" ht="15" x14ac:dyDescent="0.2">
      <c r="A883" s="89" t="s">
        <v>168</v>
      </c>
      <c r="B883" s="93"/>
      <c r="C883" s="99">
        <f>SUM(C872:C882)</f>
        <v>-2.8490615246255402E-2</v>
      </c>
      <c r="D883" s="99">
        <f t="shared" ref="D883:P883" si="150">SUM(D872:D882)</f>
        <v>5.0735013981466182E-2</v>
      </c>
      <c r="E883" s="99">
        <f t="shared" si="150"/>
        <v>-2.5078323815250769E-2</v>
      </c>
      <c r="F883" s="99">
        <f t="shared" si="150"/>
        <v>-7.0985618770464498E-2</v>
      </c>
      <c r="G883" s="99">
        <f t="shared" si="150"/>
        <v>-6.5613527721779974E-2</v>
      </c>
      <c r="H883" s="99">
        <f t="shared" si="150"/>
        <v>8.7809377582743764E-3</v>
      </c>
      <c r="I883" s="99">
        <f t="shared" si="150"/>
        <v>-4.4577742837645928E-2</v>
      </c>
      <c r="J883" s="99">
        <f t="shared" si="150"/>
        <v>-3.6538809185913124E-2</v>
      </c>
      <c r="K883" s="99">
        <f t="shared" si="150"/>
        <v>2.491296490188688E-2</v>
      </c>
      <c r="L883" s="99">
        <f t="shared" si="150"/>
        <v>4.566844695727923E-2</v>
      </c>
      <c r="M883" s="99">
        <f t="shared" si="150"/>
        <v>-7.0520031564228702E-2</v>
      </c>
      <c r="N883" s="99">
        <f t="shared" si="150"/>
        <v>2.4525119828467723E-2</v>
      </c>
      <c r="O883" s="99">
        <f t="shared" si="150"/>
        <v>-3.2333295328498934E-2</v>
      </c>
      <c r="P883" s="99">
        <f t="shared" si="150"/>
        <v>6.0957939196669031E-2</v>
      </c>
      <c r="Q883" s="99">
        <f t="shared" ref="Q883:R883" si="151">SUM(Q872:Q882)</f>
        <v>-3.6451975093768851E-2</v>
      </c>
      <c r="R883" s="99">
        <f t="shared" si="151"/>
        <v>-3.7289186871220181E-2</v>
      </c>
      <c r="V883" s="89" t="s">
        <v>168</v>
      </c>
      <c r="W883" s="99"/>
      <c r="X883" s="99"/>
      <c r="Y883" s="99"/>
      <c r="Z883" s="99"/>
      <c r="AA883" s="99"/>
      <c r="AB883" s="99"/>
      <c r="AC883" s="99"/>
      <c r="AD883" s="99"/>
      <c r="AE883" s="99"/>
      <c r="AF883" s="99"/>
      <c r="AG883" s="99"/>
      <c r="AH883" s="99"/>
      <c r="AI883" s="99"/>
      <c r="AJ883" s="99"/>
      <c r="AK883" s="99"/>
      <c r="AL883" s="99"/>
    </row>
    <row r="884" spans="1:38" x14ac:dyDescent="0.2">
      <c r="A884" s="104" t="s">
        <v>184</v>
      </c>
      <c r="B884" s="105"/>
      <c r="C884" s="106" cm="1">
        <f t="array" ref="C884:R884">TRANSPOSE('5.Stata-DNSP&amp;State'!J327:J342)</f>
        <v>-2.8490614145994186E-2</v>
      </c>
      <c r="D884" s="106">
        <v>5.0735011696815491E-2</v>
      </c>
      <c r="E884" s="106">
        <v>-2.5078322738409042E-2</v>
      </c>
      <c r="F884" s="106">
        <v>-7.0985615253448486E-2</v>
      </c>
      <c r="G884" s="106">
        <v>-6.5613530576229095E-2</v>
      </c>
      <c r="H884" s="106">
        <v>8.7809376418590546E-3</v>
      </c>
      <c r="I884" s="106">
        <v>-4.4577743858098984E-2</v>
      </c>
      <c r="J884" s="106">
        <v>-3.6538809537887573E-2</v>
      </c>
      <c r="K884" s="106">
        <v>2.4912964552640915E-2</v>
      </c>
      <c r="L884" s="106">
        <v>4.5668445527553558E-2</v>
      </c>
      <c r="M884" s="106">
        <v>-7.0520028471946716E-2</v>
      </c>
      <c r="N884" s="106">
        <v>2.4525120854377747E-2</v>
      </c>
      <c r="O884" s="106">
        <v>-3.2333295792341232E-2</v>
      </c>
      <c r="P884" s="106">
        <v>6.0957938432693481E-2</v>
      </c>
      <c r="Q884" s="106">
        <v>-3.6451973021030426E-2</v>
      </c>
      <c r="R884" s="106">
        <v>-3.728918731212616E-2</v>
      </c>
      <c r="V884" s="104" t="s">
        <v>184</v>
      </c>
    </row>
    <row r="885" spans="1:38" x14ac:dyDescent="0.2">
      <c r="A885" s="104" t="s">
        <v>184</v>
      </c>
      <c r="B885" s="105"/>
      <c r="C885" s="107">
        <f t="shared" ref="C885:P885" si="152">C883-C884</f>
        <v>-1.1002612154697999E-9</v>
      </c>
      <c r="D885" s="107">
        <f t="shared" si="152"/>
        <v>2.2846506908535957E-9</v>
      </c>
      <c r="E885" s="107">
        <f t="shared" si="152"/>
        <v>-1.076841726899147E-9</v>
      </c>
      <c r="F885" s="107">
        <f t="shared" si="152"/>
        <v>-3.5170160117559135E-9</v>
      </c>
      <c r="G885" s="107">
        <f t="shared" si="152"/>
        <v>2.8544491215143353E-9</v>
      </c>
      <c r="H885" s="107">
        <f t="shared" si="152"/>
        <v>1.1641532182693481E-10</v>
      </c>
      <c r="I885" s="107">
        <f t="shared" si="152"/>
        <v>1.0204530553892255E-9</v>
      </c>
      <c r="J885" s="107">
        <f t="shared" si="152"/>
        <v>3.5197444958612323E-10</v>
      </c>
      <c r="K885" s="107">
        <f t="shared" si="152"/>
        <v>3.4924596548080444E-10</v>
      </c>
      <c r="L885" s="107">
        <f t="shared" si="152"/>
        <v>1.4297256711870432E-9</v>
      </c>
      <c r="M885" s="107">
        <f t="shared" si="152"/>
        <v>-3.092281986027956E-9</v>
      </c>
      <c r="N885" s="107">
        <f t="shared" si="152"/>
        <v>-1.0259100235998631E-9</v>
      </c>
      <c r="O885" s="107">
        <f t="shared" si="152"/>
        <v>4.638422979041934E-10</v>
      </c>
      <c r="P885" s="107">
        <f t="shared" si="152"/>
        <v>7.6397554948925972E-10</v>
      </c>
      <c r="Q885" s="107">
        <f t="shared" ref="Q885:R885" si="153">Q883-Q884</f>
        <v>-2.0727384253405035E-9</v>
      </c>
      <c r="R885" s="107">
        <f t="shared" si="153"/>
        <v>4.4090597839385737E-10</v>
      </c>
      <c r="V885" s="104" t="s">
        <v>184</v>
      </c>
    </row>
    <row r="886" spans="1:38" x14ac:dyDescent="0.2">
      <c r="A886" s="1"/>
      <c r="V886" s="1"/>
    </row>
    <row r="887" spans="1:38" x14ac:dyDescent="0.2">
      <c r="A887" s="59" t="s">
        <v>240</v>
      </c>
      <c r="B887" s="60"/>
      <c r="C887" s="60"/>
      <c r="D887" s="60"/>
      <c r="E887" s="60"/>
      <c r="F887" s="60"/>
      <c r="V887" s="59" t="s">
        <v>240</v>
      </c>
      <c r="W887" s="60"/>
      <c r="X887" s="60"/>
      <c r="Y887" s="60"/>
      <c r="Z887" s="60"/>
    </row>
    <row r="888" spans="1:38" ht="30" x14ac:dyDescent="0.2">
      <c r="A888" s="87" t="s">
        <v>7</v>
      </c>
      <c r="B888" s="32"/>
      <c r="C888" s="32" t="s">
        <v>484</v>
      </c>
      <c r="D888" s="32" t="s">
        <v>277</v>
      </c>
      <c r="E888" s="32" t="s">
        <v>485</v>
      </c>
      <c r="F888" s="32" t="s">
        <v>487</v>
      </c>
      <c r="V888" s="87" t="s">
        <v>7</v>
      </c>
      <c r="W888" s="32" t="s">
        <v>484</v>
      </c>
      <c r="X888" s="32" t="s">
        <v>277</v>
      </c>
      <c r="Y888" s="32" t="s">
        <v>485</v>
      </c>
      <c r="Z888" s="32" t="s">
        <v>487</v>
      </c>
    </row>
    <row r="889" spans="1:38" ht="15" x14ac:dyDescent="0.2">
      <c r="A889" s="77" t="s">
        <v>28</v>
      </c>
      <c r="B889" s="86"/>
      <c r="C889" s="198">
        <f>AVERAGE(C872:R872)</f>
        <v>-7.1190666312759276E-4</v>
      </c>
      <c r="D889" s="198">
        <f>AVERAGE(C872:H872)</f>
        <v>7.4697347978750869E-5</v>
      </c>
      <c r="E889" s="198">
        <f>AVERAGE(I872:R872)</f>
        <v>-1.1838690697913989E-3</v>
      </c>
      <c r="F889" s="198">
        <f>R872</f>
        <v>1.0266057215631008E-3</v>
      </c>
      <c r="V889" s="77" t="s">
        <v>28</v>
      </c>
      <c r="W889" s="95">
        <f>C889-'Growth Contrib.'!C889</f>
        <v>-3.6537525926897199E-9</v>
      </c>
      <c r="X889" s="95">
        <f>D889-'Growth Contrib.'!D889</f>
        <v>-1.3252021249018225E-8</v>
      </c>
      <c r="Y889" s="95">
        <f>E889-'Growth Contrib.'!E889</f>
        <v>2.1052086009772791E-9</v>
      </c>
      <c r="Z889" s="95">
        <f>F889-'Growth Contrib.'!F889</f>
        <v>7.2156310071923302E-10</v>
      </c>
    </row>
    <row r="890" spans="1:38" ht="15" x14ac:dyDescent="0.2">
      <c r="A890" s="77" t="s">
        <v>161</v>
      </c>
      <c r="B890" s="86"/>
      <c r="C890" s="198">
        <f t="shared" ref="C890:C899" si="154">AVERAGE(C873:R873)</f>
        <v>3.6041022365225217E-3</v>
      </c>
      <c r="D890" s="198">
        <f t="shared" ref="D890:D899" si="155">AVERAGE(C873:H873)</f>
        <v>9.6054151047913674E-3</v>
      </c>
      <c r="E890" s="198">
        <f t="shared" ref="E890:E899" si="156">AVERAGE(I873:R873)</f>
        <v>3.3145155612146481E-6</v>
      </c>
      <c r="F890" s="198">
        <f t="shared" ref="F890:F899" si="157">R873</f>
        <v>6.7638073232956231E-5</v>
      </c>
      <c r="V890" s="77" t="s">
        <v>161</v>
      </c>
      <c r="W890" s="95">
        <f>C890-'Growth Contrib.'!C890</f>
        <v>1.0037147521978207E-8</v>
      </c>
      <c r="X890" s="95">
        <f>D890-'Growth Contrib.'!D890</f>
        <v>2.6754791368488462E-8</v>
      </c>
      <c r="Y890" s="95">
        <f>E890-'Growth Contrib.'!E890</f>
        <v>6.5612146512550296E-12</v>
      </c>
      <c r="Z890" s="95">
        <f>F890-'Growth Contrib.'!F890</f>
        <v>2.3232956235393586E-11</v>
      </c>
    </row>
    <row r="891" spans="1:38" ht="15" x14ac:dyDescent="0.2">
      <c r="A891" s="77" t="s">
        <v>30</v>
      </c>
      <c r="B891" s="86"/>
      <c r="C891" s="198">
        <f t="shared" si="154"/>
        <v>2.3924357838041033E-3</v>
      </c>
      <c r="D891" s="198">
        <f t="shared" si="155"/>
        <v>2.9829249518418996E-3</v>
      </c>
      <c r="E891" s="198">
        <f t="shared" si="156"/>
        <v>2.0381422829814254E-3</v>
      </c>
      <c r="F891" s="198">
        <f t="shared" si="157"/>
        <v>1.9551992882043123E-3</v>
      </c>
      <c r="V891" s="77" t="s">
        <v>30</v>
      </c>
      <c r="W891" s="95">
        <f>C891-'Growth Contrib.'!C891</f>
        <v>4.9713041031830552E-9</v>
      </c>
      <c r="X891" s="95">
        <f>D891-'Growth Contrib.'!D891</f>
        <v>-6.448158100351431E-9</v>
      </c>
      <c r="Y891" s="95">
        <f>E891-'Growth Contrib.'!E891</f>
        <v>1.1822981425477219E-8</v>
      </c>
      <c r="Z891" s="95">
        <f>F891-'Growth Contrib.'!F891</f>
        <v>1.3288204312508073E-8</v>
      </c>
    </row>
    <row r="892" spans="1:38" ht="15" x14ac:dyDescent="0.2">
      <c r="A892" s="77" t="s">
        <v>162</v>
      </c>
      <c r="B892" s="86"/>
      <c r="C892" s="198">
        <f t="shared" si="154"/>
        <v>1.7061920976004785E-3</v>
      </c>
      <c r="D892" s="198">
        <f t="shared" si="155"/>
        <v>2.5535563621967108E-3</v>
      </c>
      <c r="E892" s="198">
        <f t="shared" si="156"/>
        <v>1.1977735388427392E-3</v>
      </c>
      <c r="F892" s="198">
        <f t="shared" si="157"/>
        <v>2.0713629201054573E-3</v>
      </c>
      <c r="V892" s="77" t="s">
        <v>162</v>
      </c>
      <c r="W892" s="95">
        <f>C892-'Growth Contrib.'!C892</f>
        <v>-2.4466495216531742E-9</v>
      </c>
      <c r="X892" s="95">
        <f>D892-'Growth Contrib.'!D892</f>
        <v>-2.5025803289044357E-8</v>
      </c>
      <c r="Y892" s="95">
        <f>E892-'Growth Contrib.'!E892</f>
        <v>1.1100842739171848E-8</v>
      </c>
      <c r="Z892" s="95">
        <f>F892-'Growth Contrib.'!F892</f>
        <v>-4.079894542867446E-9</v>
      </c>
    </row>
    <row r="893" spans="1:38" ht="15" x14ac:dyDescent="0.2">
      <c r="A893" s="77" t="s">
        <v>156</v>
      </c>
      <c r="B893" s="86"/>
      <c r="C893" s="198">
        <f t="shared" si="154"/>
        <v>-3.3946993062272668E-4</v>
      </c>
      <c r="D893" s="198">
        <f t="shared" si="155"/>
        <v>2.5241735080877938E-3</v>
      </c>
      <c r="E893" s="198">
        <f t="shared" si="156"/>
        <v>-2.0576559938490389E-3</v>
      </c>
      <c r="F893" s="198">
        <f t="shared" si="157"/>
        <v>-1.1664651334285736E-2</v>
      </c>
      <c r="V893" s="77" t="s">
        <v>156</v>
      </c>
      <c r="W893" s="95">
        <f>C893-'Growth Contrib.'!C893</f>
        <v>9.6318772729777485E-9</v>
      </c>
      <c r="X893" s="95">
        <f>D893-'Growth Contrib.'!D893</f>
        <v>1.3508087793288881E-8</v>
      </c>
      <c r="Y893" s="95">
        <f>E893-'Growth Contrib.'!E893</f>
        <v>7.3061509611380138E-9</v>
      </c>
      <c r="Z893" s="95">
        <f>F893-'Growth Contrib.'!F893</f>
        <v>8.8665714263747031E-8</v>
      </c>
    </row>
    <row r="894" spans="1:38" ht="15" x14ac:dyDescent="0.2">
      <c r="A894" s="77" t="s">
        <v>10</v>
      </c>
      <c r="B894" s="86"/>
      <c r="C894" s="198">
        <f t="shared" si="154"/>
        <v>-8.9990554807286571E-3</v>
      </c>
      <c r="D894" s="198">
        <f t="shared" si="155"/>
        <v>-2.118900547308537E-2</v>
      </c>
      <c r="E894" s="198">
        <f t="shared" si="156"/>
        <v>-1.6850854853146303E-3</v>
      </c>
      <c r="F894" s="198">
        <f t="shared" si="157"/>
        <v>-2.9866991564631462E-2</v>
      </c>
      <c r="V894" s="77" t="s">
        <v>10</v>
      </c>
      <c r="W894" s="95">
        <f>C894-'Growth Contrib.'!C894</f>
        <v>8.8744588431360905E-9</v>
      </c>
      <c r="X894" s="95">
        <f>D894-'Growth Contrib.'!D894</f>
        <v>1.8043581295756894E-8</v>
      </c>
      <c r="Y894" s="95">
        <f>E894-'Growth Contrib.'!E894</f>
        <v>3.3729853697421486E-9</v>
      </c>
      <c r="Z894" s="95">
        <f>F894-'Growth Contrib.'!F894</f>
        <v>1.784353685363449E-7</v>
      </c>
    </row>
    <row r="895" spans="1:38" ht="15" x14ac:dyDescent="0.2">
      <c r="A895" s="77" t="s">
        <v>163</v>
      </c>
      <c r="B895" s="86"/>
      <c r="C895" s="198">
        <f t="shared" si="154"/>
        <v>-1.0430454979193371E-4</v>
      </c>
      <c r="D895" s="198">
        <f t="shared" si="155"/>
        <v>-1.0954500127506132E-4</v>
      </c>
      <c r="E895" s="198">
        <f t="shared" si="156"/>
        <v>-1.0116027890205714E-4</v>
      </c>
      <c r="F895" s="198">
        <f t="shared" si="157"/>
        <v>-4.6983515744614124E-7</v>
      </c>
      <c r="V895" s="77" t="s">
        <v>163</v>
      </c>
      <c r="W895" s="95">
        <f>C895-'Growth Contrib.'!C895</f>
        <v>3.7579556628260669E-10</v>
      </c>
      <c r="X895" s="95">
        <f>D895-'Growth Contrib.'!D895</f>
        <v>9.6539160533378778E-10</v>
      </c>
      <c r="Y895" s="95">
        <f>E895-'Growth Contrib.'!E895</f>
        <v>2.2037942868161076E-11</v>
      </c>
      <c r="Z895" s="95">
        <f>F895-'Growth Contrib.'!F895</f>
        <v>6.42424255385876E-9</v>
      </c>
    </row>
    <row r="896" spans="1:38" ht="15" x14ac:dyDescent="0.2">
      <c r="A896" s="77" t="s">
        <v>164</v>
      </c>
      <c r="B896" s="86"/>
      <c r="C896" s="198">
        <f t="shared" si="154"/>
        <v>7.6601538481213538E-5</v>
      </c>
      <c r="D896" s="198">
        <f t="shared" si="155"/>
        <v>7.369354568709241E-5</v>
      </c>
      <c r="E896" s="198">
        <f t="shared" si="156"/>
        <v>7.834633415768622E-5</v>
      </c>
      <c r="F896" s="198">
        <f t="shared" si="157"/>
        <v>1.303355093114078E-4</v>
      </c>
      <c r="V896" s="77" t="s">
        <v>164</v>
      </c>
      <c r="W896" s="95">
        <f>C896-'Growth Contrib.'!C896</f>
        <v>3.4836687135800411E-9</v>
      </c>
      <c r="X896" s="95">
        <f>D896-'Growth Contrib.'!D896</f>
        <v>6.8745204257473396E-9</v>
      </c>
      <c r="Y896" s="95">
        <f>E896-'Growth Contrib.'!E896</f>
        <v>1.4491576862661094E-9</v>
      </c>
      <c r="Z896" s="95">
        <f>F896-'Growth Contrib.'!F896</f>
        <v>6.4009311407796539E-8</v>
      </c>
    </row>
    <row r="897" spans="1:38" ht="15" x14ac:dyDescent="0.2">
      <c r="A897" s="77" t="s">
        <v>165</v>
      </c>
      <c r="B897" s="86"/>
      <c r="C897" s="198">
        <f t="shared" si="154"/>
        <v>-4.8375657115684589E-5</v>
      </c>
      <c r="D897" s="198">
        <f t="shared" si="155"/>
        <v>-7.4584315219302269E-5</v>
      </c>
      <c r="E897" s="198">
        <f t="shared" si="156"/>
        <v>-3.2650462253513977E-5</v>
      </c>
      <c r="F897" s="198">
        <f t="shared" si="157"/>
        <v>2.3079513994161971E-5</v>
      </c>
      <c r="V897" s="77" t="s">
        <v>165</v>
      </c>
      <c r="W897" s="95">
        <f>C897-'Growth Contrib.'!C897</f>
        <v>-6.5531845900267116E-12</v>
      </c>
      <c r="X897" s="95">
        <f>D897-'Growth Contrib.'!D897</f>
        <v>-5.6219302271235533E-11</v>
      </c>
      <c r="Y897" s="95">
        <f>E897-'Growth Contrib.'!E897</f>
        <v>2.3246486014632823E-11</v>
      </c>
      <c r="Z897" s="95">
        <f>F897-'Growth Contrib.'!F897</f>
        <v>-1.4160058380290226E-9</v>
      </c>
    </row>
    <row r="898" spans="1:38" ht="15" x14ac:dyDescent="0.2">
      <c r="A898" s="77" t="s">
        <v>166</v>
      </c>
      <c r="B898" s="86"/>
      <c r="C898" s="198">
        <f t="shared" si="154"/>
        <v>-5.099837166198995E-3</v>
      </c>
      <c r="D898" s="198">
        <f t="shared" si="155"/>
        <v>-6.8213177534441156E-3</v>
      </c>
      <c r="E898" s="198">
        <f t="shared" si="156"/>
        <v>-4.0669488138519224E-3</v>
      </c>
      <c r="F898" s="198">
        <f t="shared" si="157"/>
        <v>8.3006941713392735E-4</v>
      </c>
      <c r="V898" s="77" t="s">
        <v>166</v>
      </c>
      <c r="W898" s="95">
        <f>C898-'Growth Contrib.'!C898</f>
        <v>1.3713010041729867E-9</v>
      </c>
      <c r="X898" s="95">
        <f>D898-'Growth Contrib.'!D898</f>
        <v>1.5746555882996394E-8</v>
      </c>
      <c r="Y898" s="95">
        <f>E898-'Growth Contrib.'!E898</f>
        <v>-7.253851921906751E-9</v>
      </c>
      <c r="Z898" s="95">
        <f>F898-'Growth Contrib.'!F898</f>
        <v>-1.6982866072635938E-8</v>
      </c>
    </row>
    <row r="899" spans="1:38" ht="15" x14ac:dyDescent="0.2">
      <c r="A899" s="77" t="s">
        <v>167</v>
      </c>
      <c r="B899" s="88"/>
      <c r="C899" s="198">
        <f t="shared" si="154"/>
        <v>-6.9950511970091611E-3</v>
      </c>
      <c r="D899" s="198">
        <f t="shared" si="155"/>
        <v>-1.1395363913228115E-2</v>
      </c>
      <c r="E899" s="198">
        <f t="shared" si="156"/>
        <v>-4.3548635672777895E-3</v>
      </c>
      <c r="F899" s="198">
        <f t="shared" si="157"/>
        <v>-1.8613645806908607E-3</v>
      </c>
      <c r="V899" s="77" t="s">
        <v>167</v>
      </c>
      <c r="W899" s="95">
        <f>C899-'Growth Contrib.'!C899</f>
        <v>-1.0259509160628899E-8</v>
      </c>
      <c r="X899" s="95">
        <f>D899-'Growth Contrib.'!D899</f>
        <v>-3.4579894780950582E-8</v>
      </c>
      <c r="Y899" s="95">
        <f>E899-'Growth Contrib.'!E899</f>
        <v>4.3327222105232766E-9</v>
      </c>
      <c r="Z899" s="95">
        <f>F899-'Growth Contrib.'!F899</f>
        <v>-5.5806908608180272E-9</v>
      </c>
    </row>
    <row r="900" spans="1:38" ht="15" x14ac:dyDescent="0.2">
      <c r="A900" s="89" t="s">
        <v>168</v>
      </c>
      <c r="B900" s="90"/>
      <c r="C900" s="199">
        <f>AVERAGE(C883:R883)</f>
        <v>-1.4518668988186434E-2</v>
      </c>
      <c r="D900" s="199">
        <f>AVERAGE(C883:H883)</f>
        <v>-2.1775355635668348E-2</v>
      </c>
      <c r="E900" s="199">
        <f>AVERAGE(I883:R883)</f>
        <v>-1.0164656999697286E-2</v>
      </c>
      <c r="F900" s="199">
        <f>R883</f>
        <v>-3.7289186871220181E-2</v>
      </c>
      <c r="G900" s="78"/>
      <c r="V900" s="89" t="s">
        <v>168</v>
      </c>
      <c r="W900" s="99">
        <f>C900-'Growth Contrib.'!C900</f>
        <v>2.2379088568391658E-8</v>
      </c>
      <c r="X900" s="99">
        <f>D900-'Growth Contrib.'!D900</f>
        <v>2.5308316588257274E-9</v>
      </c>
      <c r="Y900" s="99">
        <f>E900-'Growth Contrib.'!E900</f>
        <v>3.4288042714131217E-8</v>
      </c>
      <c r="Z900" s="99">
        <f>F900-'Growth Contrib.'!F900</f>
        <v>3.2350817981419144E-7</v>
      </c>
    </row>
    <row r="901" spans="1:38" x14ac:dyDescent="0.2">
      <c r="A901" s="1"/>
      <c r="V901" s="1"/>
    </row>
    <row r="902" spans="1:38" x14ac:dyDescent="0.2">
      <c r="A902" s="1"/>
      <c r="V902" s="1"/>
    </row>
    <row r="903" spans="1:38" x14ac:dyDescent="0.2">
      <c r="A903" s="59" t="s">
        <v>241</v>
      </c>
      <c r="B903" s="60"/>
      <c r="C903" s="60"/>
      <c r="D903" s="60"/>
      <c r="E903" s="60"/>
      <c r="F903" s="60"/>
      <c r="G903" s="60"/>
      <c r="H903" s="60"/>
      <c r="I903" s="60"/>
      <c r="J903" s="60"/>
      <c r="K903" s="60"/>
      <c r="L903" s="60"/>
      <c r="M903" s="60"/>
      <c r="N903" s="60"/>
      <c r="O903" s="60"/>
      <c r="P903" s="60"/>
      <c r="Q903" s="60"/>
      <c r="R903" s="60"/>
      <c r="V903" s="59" t="s">
        <v>241</v>
      </c>
      <c r="W903" s="60"/>
      <c r="X903" s="60"/>
      <c r="Y903" s="60"/>
      <c r="Z903" s="60"/>
      <c r="AA903" s="60"/>
      <c r="AB903" s="60"/>
      <c r="AC903" s="60"/>
      <c r="AD903" s="60"/>
      <c r="AE903" s="60"/>
      <c r="AF903" s="60"/>
      <c r="AG903" s="60"/>
      <c r="AH903" s="60"/>
      <c r="AI903" s="60"/>
      <c r="AJ903" s="60"/>
      <c r="AK903" s="60"/>
      <c r="AL903" s="60"/>
    </row>
    <row r="904" spans="1:38" ht="15" x14ac:dyDescent="0.2">
      <c r="A904" s="87" t="s">
        <v>7</v>
      </c>
      <c r="B904" s="32"/>
      <c r="C904" s="32">
        <v>2007</v>
      </c>
      <c r="D904" s="32">
        <v>2008</v>
      </c>
      <c r="E904" s="32">
        <v>2009</v>
      </c>
      <c r="F904" s="32">
        <v>2010</v>
      </c>
      <c r="G904" s="32">
        <v>2011</v>
      </c>
      <c r="H904" s="32">
        <v>2012</v>
      </c>
      <c r="I904" s="32">
        <v>2013</v>
      </c>
      <c r="J904" s="32">
        <v>2014</v>
      </c>
      <c r="K904" s="32">
        <v>2015</v>
      </c>
      <c r="L904" s="32">
        <v>2016</v>
      </c>
      <c r="M904" s="32">
        <v>2017</v>
      </c>
      <c r="N904" s="32">
        <v>2018</v>
      </c>
      <c r="O904" s="32">
        <v>2019</v>
      </c>
      <c r="P904" s="32">
        <v>2020</v>
      </c>
      <c r="Q904" s="32">
        <v>2021</v>
      </c>
      <c r="R904" s="32">
        <v>2022</v>
      </c>
      <c r="V904" s="87" t="s">
        <v>7</v>
      </c>
      <c r="W904" s="32">
        <v>2007</v>
      </c>
      <c r="X904" s="32">
        <v>2008</v>
      </c>
      <c r="Y904" s="32">
        <v>2009</v>
      </c>
      <c r="Z904" s="32">
        <v>2010</v>
      </c>
      <c r="AA904" s="32">
        <v>2011</v>
      </c>
      <c r="AB904" s="32">
        <v>2012</v>
      </c>
      <c r="AC904" s="32">
        <v>2013</v>
      </c>
      <c r="AD904" s="32">
        <v>2014</v>
      </c>
      <c r="AE904" s="32">
        <v>2015</v>
      </c>
      <c r="AF904" s="32">
        <v>2016</v>
      </c>
      <c r="AG904" s="32">
        <v>2017</v>
      </c>
      <c r="AH904" s="32">
        <v>2018</v>
      </c>
      <c r="AI904" s="32">
        <v>2019</v>
      </c>
      <c r="AJ904" s="32">
        <v>2020</v>
      </c>
      <c r="AK904" s="32">
        <v>2021</v>
      </c>
      <c r="AL904" s="32">
        <v>2022</v>
      </c>
    </row>
    <row r="905" spans="1:38" x14ac:dyDescent="0.2">
      <c r="A905" s="94" t="s">
        <v>28</v>
      </c>
      <c r="B905" s="85"/>
      <c r="C905" s="95" cm="1">
        <f t="array" ref="C905:R915">TRANSPOSE('5.Stata-DNSP&amp;State'!AK345:AU360)</f>
        <v>-7.1281716227531433E-3</v>
      </c>
      <c r="D905" s="95">
        <v>5.4133660160005093E-3</v>
      </c>
      <c r="E905" s="95">
        <v>3.2128360122442245E-2</v>
      </c>
      <c r="F905" s="95">
        <v>-8.9415758848190308E-3</v>
      </c>
      <c r="G905" s="95">
        <v>-2.2339120507240295E-2</v>
      </c>
      <c r="H905" s="95">
        <v>-2.8947480022907257E-2</v>
      </c>
      <c r="I905" s="95">
        <v>-1.642223633825779E-2</v>
      </c>
      <c r="J905" s="95">
        <v>-3.2520603388547897E-2</v>
      </c>
      <c r="K905" s="95">
        <v>1.7832165583968163E-2</v>
      </c>
      <c r="L905" s="95">
        <v>1.3666215352714062E-2</v>
      </c>
      <c r="M905" s="95">
        <v>-1.1990836821496487E-2</v>
      </c>
      <c r="N905" s="95">
        <v>2.3640461266040802E-2</v>
      </c>
      <c r="O905" s="95">
        <v>6.4382832497358322E-3</v>
      </c>
      <c r="P905" s="95">
        <v>1.8428318202495575E-2</v>
      </c>
      <c r="Q905" s="95">
        <v>1.8348466604948044E-2</v>
      </c>
      <c r="R905" s="95">
        <v>2.1672103554010391E-2</v>
      </c>
      <c r="V905" s="94" t="s">
        <v>28</v>
      </c>
      <c r="W905" s="95">
        <f>C905-'Growth Contrib.'!C905</f>
        <v>7.4061335236449977E-8</v>
      </c>
      <c r="X905" s="95">
        <f>D905-'Growth Contrib.'!D905</f>
        <v>-1.0119451590052952E-8</v>
      </c>
      <c r="Y905" s="95">
        <f>E905-'Growth Contrib.'!E905</f>
        <v>-2.8587892877962595E-7</v>
      </c>
      <c r="Z905" s="95">
        <f>F905-'Growth Contrib.'!F905</f>
        <v>3.789167838125912E-7</v>
      </c>
      <c r="AA905" s="95">
        <f>G905-'Growth Contrib.'!G905</f>
        <v>-1.2296775933617887E-7</v>
      </c>
      <c r="AB905" s="95">
        <f>H905-'Growth Contrib.'!H905</f>
        <v>-8.5963940674171901E-8</v>
      </c>
      <c r="AC905" s="95">
        <f>I905-'Growth Contrib.'!I905</f>
        <v>1.3513289187985777E-7</v>
      </c>
      <c r="AD905" s="95">
        <f>J905-'Growth Contrib.'!J905</f>
        <v>-1.191379106896262E-7</v>
      </c>
      <c r="AE905" s="95">
        <f>K905-'Growth Contrib.'!K905</f>
        <v>6.3187452058882654E-8</v>
      </c>
      <c r="AF905" s="95">
        <f>L905-'Growth Contrib.'!L905</f>
        <v>1.8885638159230056E-8</v>
      </c>
      <c r="AG905" s="95">
        <f>M905-'Growth Contrib.'!M905</f>
        <v>5.9633061256364472E-8</v>
      </c>
      <c r="AH905" s="95">
        <f>N905-'Growth Contrib.'!N905</f>
        <v>-1.0440112891904607E-7</v>
      </c>
      <c r="AI905" s="95">
        <f>O905-'Growth Contrib.'!O905</f>
        <v>9.9997019805189713E-8</v>
      </c>
      <c r="AJ905" s="95">
        <f>P905-'Growth Contrib.'!P905</f>
        <v>-5.7285462626982531E-8</v>
      </c>
      <c r="AK905" s="95">
        <f>Q905-'Growth Contrib.'!Q905</f>
        <v>-4.3314666461902185E-7</v>
      </c>
      <c r="AL905" s="95">
        <f>R905-'Growth Contrib.'!R905</f>
        <v>8.9525351251035223E-7</v>
      </c>
    </row>
    <row r="906" spans="1:38" x14ac:dyDescent="0.2">
      <c r="A906" s="94" t="s">
        <v>161</v>
      </c>
      <c r="B906" s="85"/>
      <c r="C906" s="95">
        <v>7.6926201581954956E-2</v>
      </c>
      <c r="D906" s="95">
        <v>5.2128699608147144E-3</v>
      </c>
      <c r="E906" s="95">
        <v>0</v>
      </c>
      <c r="F906" s="95">
        <v>0</v>
      </c>
      <c r="G906" s="95">
        <v>0</v>
      </c>
      <c r="H906" s="95">
        <v>0</v>
      </c>
      <c r="I906" s="95">
        <v>0</v>
      </c>
      <c r="J906" s="95">
        <v>0</v>
      </c>
      <c r="K906" s="95">
        <v>0</v>
      </c>
      <c r="L906" s="95">
        <v>0</v>
      </c>
      <c r="M906" s="95">
        <v>0</v>
      </c>
      <c r="N906" s="95">
        <v>0</v>
      </c>
      <c r="O906" s="95">
        <v>0</v>
      </c>
      <c r="P906" s="95">
        <v>0</v>
      </c>
      <c r="Q906" s="95">
        <v>0</v>
      </c>
      <c r="R906" s="95">
        <v>0</v>
      </c>
      <c r="V906" s="94" t="s">
        <v>161</v>
      </c>
      <c r="W906" s="95">
        <f>C906-'Growth Contrib.'!C906</f>
        <v>3.4625002488797296E-7</v>
      </c>
      <c r="X906" s="95">
        <f>D906-'Growth Contrib.'!D906</f>
        <v>-5.5227215175514266E-7</v>
      </c>
      <c r="Y906" s="95">
        <f>E906-'Growth Contrib.'!E906</f>
        <v>0</v>
      </c>
      <c r="Z906" s="95">
        <f>F906-'Growth Contrib.'!F906</f>
        <v>0</v>
      </c>
      <c r="AA906" s="95">
        <f>G906-'Growth Contrib.'!G906</f>
        <v>0</v>
      </c>
      <c r="AB906" s="95">
        <f>H906-'Growth Contrib.'!H906</f>
        <v>0</v>
      </c>
      <c r="AC906" s="95">
        <f>I906-'Growth Contrib.'!I906</f>
        <v>0</v>
      </c>
      <c r="AD906" s="95">
        <f>J906-'Growth Contrib.'!J906</f>
        <v>0</v>
      </c>
      <c r="AE906" s="95">
        <f>K906-'Growth Contrib.'!K906</f>
        <v>0</v>
      </c>
      <c r="AF906" s="95">
        <f>L906-'Growth Contrib.'!L906</f>
        <v>0</v>
      </c>
      <c r="AG906" s="95">
        <f>M906-'Growth Contrib.'!M906</f>
        <v>0</v>
      </c>
      <c r="AH906" s="95">
        <f>N906-'Growth Contrib.'!N906</f>
        <v>0</v>
      </c>
      <c r="AI906" s="95">
        <f>O906-'Growth Contrib.'!O906</f>
        <v>0</v>
      </c>
      <c r="AJ906" s="95">
        <f>P906-'Growth Contrib.'!P906</f>
        <v>0</v>
      </c>
      <c r="AK906" s="95">
        <f>Q906-'Growth Contrib.'!Q906</f>
        <v>0</v>
      </c>
      <c r="AL906" s="95">
        <f>R906-'Growth Contrib.'!R906</f>
        <v>0</v>
      </c>
    </row>
    <row r="907" spans="1:38" x14ac:dyDescent="0.2">
      <c r="A907" s="94" t="s">
        <v>30</v>
      </c>
      <c r="B907" s="85"/>
      <c r="C907" s="95">
        <v>1.9133567810058594E-2</v>
      </c>
      <c r="D907" s="95">
        <v>1.9150776788592339E-2</v>
      </c>
      <c r="E907" s="95">
        <v>1.9167616963386536E-2</v>
      </c>
      <c r="F907" s="95">
        <v>1.918429508805275E-2</v>
      </c>
      <c r="G907" s="95">
        <v>1.9200485199689865E-2</v>
      </c>
      <c r="H907" s="95">
        <v>9.1657023876905441E-3</v>
      </c>
      <c r="I907" s="95">
        <v>5.2878712303936481E-3</v>
      </c>
      <c r="J907" s="95">
        <v>3.1465301290154457E-3</v>
      </c>
      <c r="K907" s="95">
        <v>8.1907631829380989E-3</v>
      </c>
      <c r="L907" s="95">
        <v>7.9735247418284416E-3</v>
      </c>
      <c r="M907" s="95">
        <v>8.1207966431975365E-3</v>
      </c>
      <c r="N907" s="95">
        <v>9.8855525720864534E-4</v>
      </c>
      <c r="O907" s="95">
        <v>8.6794393137097359E-3</v>
      </c>
      <c r="P907" s="95">
        <v>1.1988610029220581E-2</v>
      </c>
      <c r="Q907" s="95">
        <v>1.2532174587249756E-2</v>
      </c>
      <c r="R907" s="95">
        <v>1.1382748372852802E-2</v>
      </c>
      <c r="V907" s="94" t="s">
        <v>30</v>
      </c>
      <c r="W907" s="95">
        <f>C907-'Growth Contrib.'!C907</f>
        <v>-2.0840411712325091E-7</v>
      </c>
      <c r="X907" s="95">
        <f>D907-'Growth Contrib.'!D907</f>
        <v>-1.4530218354902313E-7</v>
      </c>
      <c r="Y907" s="95">
        <f>E907-'Growth Contrib.'!E907</f>
        <v>7.2218740133911385E-7</v>
      </c>
      <c r="Z907" s="95">
        <f>F907-'Growth Contrib.'!F907</f>
        <v>-1.0014319335588384E-7</v>
      </c>
      <c r="AA907" s="95">
        <f>G907-'Growth Contrib.'!G907</f>
        <v>6.8551931207971872E-8</v>
      </c>
      <c r="AB907" s="95">
        <f>H907-'Growth Contrib.'!H907</f>
        <v>-4.4105412244296871E-8</v>
      </c>
      <c r="AC907" s="95">
        <f>I907-'Growth Contrib.'!I907</f>
        <v>-1.2236079143489176E-7</v>
      </c>
      <c r="AD907" s="95">
        <f>J907-'Growth Contrib.'!J907</f>
        <v>-4.0012606338912099E-8</v>
      </c>
      <c r="AE907" s="95">
        <f>K907-'Growth Contrib.'!K907</f>
        <v>-6.0007150674314114E-7</v>
      </c>
      <c r="AF907" s="95">
        <f>L907-'Growth Contrib.'!L907</f>
        <v>6.7472181691091704E-7</v>
      </c>
      <c r="AG907" s="95">
        <f>M907-'Growth Contrib.'!M907</f>
        <v>1.2367857663529713E-7</v>
      </c>
      <c r="AH907" s="95">
        <f>N907-'Growth Contrib.'!N907</f>
        <v>7.1662841075572151E-8</v>
      </c>
      <c r="AI907" s="95">
        <f>O907-'Growth Contrib.'!O907</f>
        <v>-6.4033675484242991E-7</v>
      </c>
      <c r="AJ907" s="95">
        <f>P907-'Growth Contrib.'!P907</f>
        <v>7.0551913823255208E-8</v>
      </c>
      <c r="AK907" s="95">
        <f>Q907-'Growth Contrib.'!Q907</f>
        <v>-7.9332695794576136E-9</v>
      </c>
      <c r="AL907" s="95">
        <f>R907-'Growth Contrib.'!R907</f>
        <v>5.0818250729028902E-8</v>
      </c>
    </row>
    <row r="908" spans="1:38" x14ac:dyDescent="0.2">
      <c r="A908" s="94" t="s">
        <v>162</v>
      </c>
      <c r="B908" s="85"/>
      <c r="C908" s="95">
        <v>9.3926801127963699E-6</v>
      </c>
      <c r="D908" s="95">
        <v>0</v>
      </c>
      <c r="E908" s="95">
        <v>2.7167636435478926E-3</v>
      </c>
      <c r="F908" s="95">
        <v>1.6965566202998161E-2</v>
      </c>
      <c r="G908" s="95">
        <v>1.8113700672984123E-2</v>
      </c>
      <c r="H908" s="95">
        <v>8.8137760758399963E-3</v>
      </c>
      <c r="I908" s="95">
        <v>5.1079955883324146E-3</v>
      </c>
      <c r="J908" s="95">
        <v>7.137820590287447E-3</v>
      </c>
      <c r="K908" s="95">
        <v>5.9099704958498478E-3</v>
      </c>
      <c r="L908" s="95">
        <v>2.2881280165165663E-3</v>
      </c>
      <c r="M908" s="95">
        <v>1.9350553629919887E-3</v>
      </c>
      <c r="N908" s="95">
        <v>1.8569439416751266E-3</v>
      </c>
      <c r="O908" s="95">
        <v>4.1658580303192139E-3</v>
      </c>
      <c r="P908" s="95">
        <v>2.1601538173854351E-3</v>
      </c>
      <c r="Q908" s="95">
        <v>-1.1167842894792557E-2</v>
      </c>
      <c r="R908" s="95">
        <v>-4.9629313871264458E-3</v>
      </c>
      <c r="V908" s="94" t="s">
        <v>162</v>
      </c>
      <c r="W908" s="95">
        <f>C908-'Growth Contrib.'!C908</f>
        <v>3.9272061262763647E-7</v>
      </c>
      <c r="X908" s="95">
        <f>D908-'Growth Contrib.'!D908</f>
        <v>0</v>
      </c>
      <c r="Y908" s="95">
        <f>E908-'Growth Contrib.'!E908</f>
        <v>-5.1671523459799473E-7</v>
      </c>
      <c r="Z908" s="95">
        <f>F908-'Growth Contrib.'!F908</f>
        <v>9.6758619241854582E-9</v>
      </c>
      <c r="AA908" s="95">
        <f>G908-'Growth Contrib.'!G908</f>
        <v>2.4868259484653321E-7</v>
      </c>
      <c r="AB908" s="95">
        <f>H908-'Growth Contrib.'!H908</f>
        <v>-1.7307327180443588E-7</v>
      </c>
      <c r="AC908" s="95">
        <f>I908-'Growth Contrib.'!I908</f>
        <v>4.3316301711650296E-7</v>
      </c>
      <c r="AD908" s="95">
        <f>J908-'Growth Contrib.'!J908</f>
        <v>-3.358661969186244E-7</v>
      </c>
      <c r="AE908" s="95">
        <f>K908-'Growth Contrib.'!K908</f>
        <v>-1.2829850563975814E-7</v>
      </c>
      <c r="AF908" s="95">
        <f>L908-'Growth Contrib.'!L908</f>
        <v>3.9584122318945397E-8</v>
      </c>
      <c r="AG908" s="95">
        <f>M908-'Growth Contrib.'!M908</f>
        <v>2.6131567861810943E-7</v>
      </c>
      <c r="AH908" s="95">
        <f>N908-'Growth Contrib.'!N908</f>
        <v>-5.204827897762037E-7</v>
      </c>
      <c r="AI908" s="95">
        <f>O908-'Growth Contrib.'!O908</f>
        <v>6.2702292155311645E-8</v>
      </c>
      <c r="AJ908" s="95">
        <f>P908-'Growth Contrib.'!P908</f>
        <v>-3.5517855464899106E-8</v>
      </c>
      <c r="AK908" s="95">
        <f>Q908-'Growth Contrib.'!Q908</f>
        <v>1.738213652683479E-7</v>
      </c>
      <c r="AL908" s="95">
        <f>R908-'Growth Contrib.'!R908</f>
        <v>4.9600602037517399E-7</v>
      </c>
    </row>
    <row r="909" spans="1:38" x14ac:dyDescent="0.2">
      <c r="A909" s="94" t="s">
        <v>156</v>
      </c>
      <c r="B909" s="85"/>
      <c r="C909" s="95">
        <v>0.28962326049804688</v>
      </c>
      <c r="D909" s="95">
        <v>3.0645092949271202E-2</v>
      </c>
      <c r="E909" s="95">
        <v>0.15768666565418243</v>
      </c>
      <c r="F909" s="95">
        <v>3.8889303803443909E-2</v>
      </c>
      <c r="G909" s="95">
        <v>-0.36933556199073792</v>
      </c>
      <c r="H909" s="95">
        <v>0.14986558258533478</v>
      </c>
      <c r="I909" s="95">
        <v>-0.1499050110578537</v>
      </c>
      <c r="J909" s="95">
        <v>0.30266693234443665</v>
      </c>
      <c r="K909" s="95">
        <v>-0.2607225775718689</v>
      </c>
      <c r="L909" s="95">
        <v>7.0723831653594971E-2</v>
      </c>
      <c r="M909" s="95">
        <v>-8.8131316006183624E-2</v>
      </c>
      <c r="N909" s="95">
        <v>0.14236471056938171</v>
      </c>
      <c r="O909" s="95">
        <v>1.4671348966658115E-2</v>
      </c>
      <c r="P909" s="95">
        <v>-3.2603193074464798E-2</v>
      </c>
      <c r="Q909" s="95">
        <v>7.5509704649448395E-2</v>
      </c>
      <c r="R909" s="95">
        <v>0.1288001537322998</v>
      </c>
      <c r="V909" s="94" t="s">
        <v>156</v>
      </c>
      <c r="W909" s="95">
        <f>C909-'Growth Contrib.'!C909</f>
        <v>7.3229220687309748E-8</v>
      </c>
      <c r="X909" s="95">
        <f>D909-'Growth Contrib.'!D909</f>
        <v>1.9603397567388714E-7</v>
      </c>
      <c r="Y909" s="95">
        <f>E909-'Growth Contrib.'!E909</f>
        <v>-3.0784504639891352E-7</v>
      </c>
      <c r="Z909" s="95">
        <f>F909-'Growth Contrib.'!F909</f>
        <v>8.6195408491307468E-8</v>
      </c>
      <c r="AA909" s="95">
        <f>G909-'Growth Contrib.'!G909</f>
        <v>3.3048029424165293E-7</v>
      </c>
      <c r="AB909" s="95">
        <f>H909-'Growth Contrib.'!H909</f>
        <v>-2.3625125206150344E-7</v>
      </c>
      <c r="AC909" s="95">
        <f>I909-'Growth Contrib.'!I909</f>
        <v>-3.6298319086580655E-7</v>
      </c>
      <c r="AD909" s="95">
        <f>J909-'Growth Contrib.'!J909</f>
        <v>1.6106867661846991E-7</v>
      </c>
      <c r="AE909" s="95">
        <f>K909-'Growth Contrib.'!K909</f>
        <v>-9.9654731466891633E-8</v>
      </c>
      <c r="AF909" s="95">
        <f>L909-'Growth Contrib.'!L909</f>
        <v>5.0764436820838199E-7</v>
      </c>
      <c r="AG909" s="95">
        <f>M909-'Growth Contrib.'!M909</f>
        <v>-1.793224801011073E-7</v>
      </c>
      <c r="AH909" s="95">
        <f>N909-'Growth Contrib.'!N909</f>
        <v>-4.82374306720601E-7</v>
      </c>
      <c r="AI909" s="95">
        <f>O909-'Growth Contrib.'!O909</f>
        <v>1.4219187521868903E-8</v>
      </c>
      <c r="AJ909" s="95">
        <f>P909-'Growth Contrib.'!P909</f>
        <v>3.6978875725401927E-9</v>
      </c>
      <c r="AK909" s="95">
        <f>Q909-'Growth Contrib.'!Q909</f>
        <v>7.0453494593891719E-8</v>
      </c>
      <c r="AL909" s="95">
        <f>R909-'Growth Contrib.'!R909</f>
        <v>-7.3853361287623542E-8</v>
      </c>
    </row>
    <row r="910" spans="1:38" x14ac:dyDescent="0.2">
      <c r="A910" s="94" t="s">
        <v>10</v>
      </c>
      <c r="B910" s="85"/>
      <c r="C910" s="95">
        <v>-2.0291006658226252E-3</v>
      </c>
      <c r="D910" s="95">
        <v>9.8469620570540428E-3</v>
      </c>
      <c r="E910" s="95">
        <v>0.11090269684791565</v>
      </c>
      <c r="F910" s="95">
        <v>0.16901226341724396</v>
      </c>
      <c r="G910" s="95">
        <v>-3.8155924528837204E-2</v>
      </c>
      <c r="H910" s="95">
        <v>8.7102338671684265E-2</v>
      </c>
      <c r="I910" s="95">
        <v>-0.20889759063720703</v>
      </c>
      <c r="J910" s="95">
        <v>2.0038554444909096E-2</v>
      </c>
      <c r="K910" s="95">
        <v>-0.16686494648456573</v>
      </c>
      <c r="L910" s="95">
        <v>7.0243008434772491E-2</v>
      </c>
      <c r="M910" s="95">
        <v>0.27253258228302002</v>
      </c>
      <c r="N910" s="95">
        <v>-0.10133601725101471</v>
      </c>
      <c r="O910" s="95">
        <v>-0.12129732221364975</v>
      </c>
      <c r="P910" s="95">
        <v>3.345135971903801E-2</v>
      </c>
      <c r="Q910" s="95">
        <v>7.1396522223949432E-2</v>
      </c>
      <c r="R910" s="95">
        <v>-6.4543131738901138E-3</v>
      </c>
      <c r="V910" s="94" t="s">
        <v>10</v>
      </c>
      <c r="W910" s="95">
        <f>C910-'Growth Contrib.'!C910</f>
        <v>-4.3520964127657935E-8</v>
      </c>
      <c r="X910" s="95">
        <f>D910-'Growth Contrib.'!D910</f>
        <v>5.4028431781955044E-7</v>
      </c>
      <c r="Y910" s="95">
        <f>E910-'Growth Contrib.'!E910</f>
        <v>-3.1251949687838287E-7</v>
      </c>
      <c r="Z910" s="95">
        <f>F910-'Growth Contrib.'!F910</f>
        <v>-1.8375150903637838E-7</v>
      </c>
      <c r="AA910" s="95">
        <f>G910-'Growth Contrib.'!G910</f>
        <v>1.9955719483821799E-7</v>
      </c>
      <c r="AB910" s="95">
        <f>H910-'Growth Contrib.'!H910</f>
        <v>-3.2227754098723693E-7</v>
      </c>
      <c r="AC910" s="95">
        <f>I910-'Growth Contrib.'!I910</f>
        <v>-2.7885296294272166E-9</v>
      </c>
      <c r="AD910" s="95">
        <f>J910-'Growth Contrib.'!J910</f>
        <v>4.9957722743007582E-7</v>
      </c>
      <c r="AE910" s="95">
        <f>K910-'Growth Contrib.'!K910</f>
        <v>-4.1684615453840834E-7</v>
      </c>
      <c r="AF910" s="95">
        <f>L910-'Growth Contrib.'!L910</f>
        <v>-3.8607008619184757E-7</v>
      </c>
      <c r="AG910" s="95">
        <f>M910-'Growth Contrib.'!M910</f>
        <v>5.7967011451998118E-7</v>
      </c>
      <c r="AH910" s="95">
        <f>N910-'Growth Contrib.'!N910</f>
        <v>2.044511191456877E-7</v>
      </c>
      <c r="AI910" s="95">
        <f>O910-'Growth Contrib.'!O910</f>
        <v>1.0866194441461197E-7</v>
      </c>
      <c r="AJ910" s="95">
        <f>P910-'Growth Contrib.'!P910</f>
        <v>-8.4976557776506034E-7</v>
      </c>
      <c r="AK910" s="95">
        <f>Q910-'Growth Contrib.'!Q910</f>
        <v>4.659863820088983E-7</v>
      </c>
      <c r="AL910" s="95">
        <f>R910-'Growth Contrib.'!R910</f>
        <v>1.7463409259996232E-7</v>
      </c>
    </row>
    <row r="911" spans="1:38" x14ac:dyDescent="0.2">
      <c r="A911" s="94" t="s">
        <v>163</v>
      </c>
      <c r="B911" s="85"/>
      <c r="C911" s="95">
        <v>0</v>
      </c>
      <c r="D911" s="95">
        <v>0</v>
      </c>
      <c r="E911" s="95">
        <v>6.6800969652831554E-3</v>
      </c>
      <c r="F911" s="95">
        <v>0</v>
      </c>
      <c r="G911" s="95">
        <v>0</v>
      </c>
      <c r="H911" s="95">
        <v>0</v>
      </c>
      <c r="I911" s="95">
        <v>0</v>
      </c>
      <c r="J911" s="95">
        <v>-3.4688942832872272E-4</v>
      </c>
      <c r="K911" s="95">
        <v>8.0260171671397984E-5</v>
      </c>
      <c r="L911" s="95">
        <v>-1.8914024112746119E-3</v>
      </c>
      <c r="M911" s="95">
        <v>-6.7094410769641399E-4</v>
      </c>
      <c r="N911" s="95">
        <v>-4.4743930920958519E-3</v>
      </c>
      <c r="O911" s="95">
        <v>-5.042562261223793E-3</v>
      </c>
      <c r="P911" s="95">
        <v>1.5680298674851656E-3</v>
      </c>
      <c r="Q911" s="95">
        <v>-1.8834531307220459E-2</v>
      </c>
      <c r="R911" s="95">
        <v>-5.052174674347043E-4</v>
      </c>
      <c r="V911" s="94" t="s">
        <v>163</v>
      </c>
      <c r="W911" s="95">
        <f>C911-'Growth Contrib.'!C911</f>
        <v>0</v>
      </c>
      <c r="X911" s="95">
        <f>D911-'Growth Contrib.'!D911</f>
        <v>0</v>
      </c>
      <c r="Y911" s="95">
        <f>E911-'Growth Contrib.'!E911</f>
        <v>4.5552483358794749E-7</v>
      </c>
      <c r="Z911" s="95">
        <f>F911-'Growth Contrib.'!F911</f>
        <v>0</v>
      </c>
      <c r="AA911" s="95">
        <f>G911-'Growth Contrib.'!G911</f>
        <v>0</v>
      </c>
      <c r="AB911" s="95">
        <f>H911-'Growth Contrib.'!H911</f>
        <v>0</v>
      </c>
      <c r="AC911" s="95">
        <f>I911-'Growth Contrib.'!I911</f>
        <v>0</v>
      </c>
      <c r="AD911" s="95">
        <f>J911-'Growth Contrib.'!J911</f>
        <v>-1.5274850971255284E-7</v>
      </c>
      <c r="AE911" s="95">
        <f>K911-'Growth Contrib.'!K911</f>
        <v>-2.2524486176501133E-7</v>
      </c>
      <c r="AF911" s="95">
        <f>L911-'Growth Contrib.'!L911</f>
        <v>2.2635535212693625E-7</v>
      </c>
      <c r="AG911" s="95">
        <f>M911-'Growth Contrib.'!M911</f>
        <v>-7.5585731098410085E-7</v>
      </c>
      <c r="AH911" s="95">
        <f>N911-'Growth Contrib.'!N911</f>
        <v>4.742755386434247E-7</v>
      </c>
      <c r="AI911" s="95">
        <f>O911-'Growth Contrib.'!O911</f>
        <v>-3.5978480437959259E-8</v>
      </c>
      <c r="AJ911" s="95">
        <f>P911-'Growth Contrib.'!P911</f>
        <v>-6.1604744471931844E-9</v>
      </c>
      <c r="AK911" s="95">
        <f>Q911-'Growth Contrib.'!Q911</f>
        <v>3.199645011789376E-8</v>
      </c>
      <c r="AL911" s="95">
        <f>R911-'Growth Contrib.'!R911</f>
        <v>-3.9691635993991531E-8</v>
      </c>
    </row>
    <row r="912" spans="1:38" x14ac:dyDescent="0.2">
      <c r="A912" s="94" t="s">
        <v>164</v>
      </c>
      <c r="B912" s="85"/>
      <c r="C912" s="95">
        <v>0</v>
      </c>
      <c r="D912" s="95">
        <v>0</v>
      </c>
      <c r="E912" s="95">
        <v>-9.495721897110343E-4</v>
      </c>
      <c r="F912" s="95">
        <v>1.9231876358389854E-2</v>
      </c>
      <c r="G912" s="95">
        <v>9.8124910145998001E-3</v>
      </c>
      <c r="H912" s="95">
        <v>6.7671993747353554E-3</v>
      </c>
      <c r="I912" s="95">
        <v>3.3654994331300259E-3</v>
      </c>
      <c r="J912" s="95">
        <v>5.3398567251861095E-3</v>
      </c>
      <c r="K912" s="95">
        <v>4.8987492918968201E-3</v>
      </c>
      <c r="L912" s="95">
        <v>6.5014045685529709E-3</v>
      </c>
      <c r="M912" s="95">
        <v>1.1219785548746586E-2</v>
      </c>
      <c r="N912" s="95">
        <v>1.757027767598629E-2</v>
      </c>
      <c r="O912" s="95">
        <v>8.7345894426107407E-3</v>
      </c>
      <c r="P912" s="95">
        <v>2.3182989098131657E-3</v>
      </c>
      <c r="Q912" s="95">
        <v>2.7255394961684942E-3</v>
      </c>
      <c r="R912" s="95">
        <v>-2.4617805611342192E-3</v>
      </c>
      <c r="V912" s="94" t="s">
        <v>164</v>
      </c>
      <c r="W912" s="95">
        <f>C912-'Growth Contrib.'!C912</f>
        <v>0</v>
      </c>
      <c r="X912" s="95">
        <f>D912-'Growth Contrib.'!D912</f>
        <v>0</v>
      </c>
      <c r="Y912" s="95">
        <f>E912-'Growth Contrib.'!E912</f>
        <v>7.8585882319365946E-8</v>
      </c>
      <c r="Z912" s="95">
        <f>F912-'Growth Contrib.'!F912</f>
        <v>3.6190478403669291E-7</v>
      </c>
      <c r="AA912" s="95">
        <f>G912-'Growth Contrib.'!G912</f>
        <v>-2.6936690519438478E-7</v>
      </c>
      <c r="AB912" s="95">
        <f>H912-'Growth Contrib.'!H912</f>
        <v>-3.6668053745875923E-7</v>
      </c>
      <c r="AC912" s="95">
        <f>I912-'Growth Contrib.'!I912</f>
        <v>-2.2324983255366665E-7</v>
      </c>
      <c r="AD912" s="95">
        <f>J912-'Growth Contrib.'!J912</f>
        <v>7.4604442485293881E-7</v>
      </c>
      <c r="AE912" s="95">
        <f>K912-'Growth Contrib.'!K912</f>
        <v>-5.2943758756512221E-7</v>
      </c>
      <c r="AF912" s="95">
        <f>L912-'Growth Contrib.'!L912</f>
        <v>4.6958950314802267E-7</v>
      </c>
      <c r="AG912" s="95">
        <f>M912-'Growth Contrib.'!M912</f>
        <v>-4.5063247652507576E-7</v>
      </c>
      <c r="AH912" s="95">
        <f>N912-'Growth Contrib.'!N912</f>
        <v>4.1270034081136719E-7</v>
      </c>
      <c r="AI912" s="95">
        <f>O912-'Growth Contrib.'!O912</f>
        <v>2.6171749258410704E-7</v>
      </c>
      <c r="AJ912" s="95">
        <f>P912-'Growth Contrib.'!P912</f>
        <v>-8.9783794582180831E-8</v>
      </c>
      <c r="AK912" s="95">
        <f>Q912-'Growth Contrib.'!Q912</f>
        <v>-2.8864792497862446E-7</v>
      </c>
      <c r="AL912" s="95">
        <f>R912-'Growth Contrib.'!R912</f>
        <v>3.141159274260355E-7</v>
      </c>
    </row>
    <row r="913" spans="1:38" x14ac:dyDescent="0.2">
      <c r="A913" s="94" t="s">
        <v>165</v>
      </c>
      <c r="B913" s="85"/>
      <c r="C913" s="95">
        <v>0</v>
      </c>
      <c r="D913" s="95">
        <v>0</v>
      </c>
      <c r="E913" s="95">
        <v>0.37307882308959961</v>
      </c>
      <c r="F913" s="95">
        <v>4.618931096047163E-3</v>
      </c>
      <c r="G913" s="95">
        <v>0.14953167736530304</v>
      </c>
      <c r="H913" s="95">
        <v>2.7398966252803802E-2</v>
      </c>
      <c r="I913" s="95">
        <v>-3.8684648461639881E-3</v>
      </c>
      <c r="J913" s="95">
        <v>9.7302459180355072E-2</v>
      </c>
      <c r="K913" s="95">
        <v>3.1409428920596838E-3</v>
      </c>
      <c r="L913" s="95">
        <v>5.2153013646602631E-2</v>
      </c>
      <c r="M913" s="95">
        <v>1.3382259756326675E-2</v>
      </c>
      <c r="N913" s="95">
        <v>-1.9552767276763916E-2</v>
      </c>
      <c r="O913" s="95">
        <v>1.4030730817466974E-3</v>
      </c>
      <c r="P913" s="95">
        <v>4.4152379035949707E-2</v>
      </c>
      <c r="Q913" s="95">
        <v>-1.506346371024847E-2</v>
      </c>
      <c r="R913" s="95">
        <v>-0.11519662290811539</v>
      </c>
      <c r="V913" s="94" t="s">
        <v>165</v>
      </c>
      <c r="W913" s="95">
        <f>C913-'Growth Contrib.'!C913</f>
        <v>0</v>
      </c>
      <c r="X913" s="95">
        <f>D913-'Growth Contrib.'!D913</f>
        <v>0</v>
      </c>
      <c r="Y913" s="95">
        <f>E913-'Growth Contrib.'!E913</f>
        <v>-1.3626378836395503E-7</v>
      </c>
      <c r="Z913" s="95">
        <f>F913-'Growth Contrib.'!F913</f>
        <v>8.3612737203538068E-8</v>
      </c>
      <c r="AA913" s="95">
        <f>G913-'Growth Contrib.'!G913</f>
        <v>-5.6605660603281649E-8</v>
      </c>
      <c r="AB913" s="95">
        <f>H913-'Growth Contrib.'!H913</f>
        <v>-7.9353105440771454E-9</v>
      </c>
      <c r="AC913" s="95">
        <f>I913-'Growth Contrib.'!I913</f>
        <v>-7.0427022234430953E-8</v>
      </c>
      <c r="AD913" s="95">
        <f>J913-'Growth Contrib.'!J913</f>
        <v>1.1203864448694478E-7</v>
      </c>
      <c r="AE913" s="95">
        <f>K913-'Growth Contrib.'!K913</f>
        <v>2.0792537030805622E-7</v>
      </c>
      <c r="AF913" s="95">
        <f>L913-'Growth Contrib.'!L913</f>
        <v>-1.7246092493677923E-7</v>
      </c>
      <c r="AG913" s="95">
        <f>M913-'Growth Contrib.'!M913</f>
        <v>-5.0815221495914553E-8</v>
      </c>
      <c r="AH913" s="95">
        <f>N913-'Growth Contrib.'!N913</f>
        <v>-8.1395457891125789E-8</v>
      </c>
      <c r="AI913" s="95">
        <f>O913-'Growth Contrib.'!O913</f>
        <v>2.3876854288130619E-7</v>
      </c>
      <c r="AJ913" s="95">
        <f>P913-'Growth Contrib.'!P913</f>
        <v>-8.0347270010883154E-8</v>
      </c>
      <c r="AK913" s="95">
        <f>Q913-'Growth Contrib.'!Q913</f>
        <v>-2.2402699663762182E-7</v>
      </c>
      <c r="AL913" s="95">
        <f>R913-'Growth Contrib.'!R913</f>
        <v>-9.2396029716113048E-10</v>
      </c>
    </row>
    <row r="914" spans="1:38" x14ac:dyDescent="0.2">
      <c r="A914" s="94" t="s">
        <v>166</v>
      </c>
      <c r="B914" s="85"/>
      <c r="C914" s="95">
        <v>2.5820071459747851E-4</v>
      </c>
      <c r="D914" s="95">
        <v>0</v>
      </c>
      <c r="E914" s="95">
        <v>2.7415819931775331E-3</v>
      </c>
      <c r="F914" s="95">
        <v>4.0082585066556931E-2</v>
      </c>
      <c r="G914" s="95">
        <v>4.062223806977272E-2</v>
      </c>
      <c r="H914" s="95">
        <v>1.3186831027269363E-2</v>
      </c>
      <c r="I914" s="95">
        <v>6.4349304884672165E-3</v>
      </c>
      <c r="J914" s="95">
        <v>2.277810126543045E-2</v>
      </c>
      <c r="K914" s="95">
        <v>7.0677846670150757E-3</v>
      </c>
      <c r="L914" s="95">
        <v>7.2915833443403244E-3</v>
      </c>
      <c r="M914" s="95">
        <v>4.3637198396027088E-3</v>
      </c>
      <c r="N914" s="95">
        <v>1.7540466040372849E-2</v>
      </c>
      <c r="O914" s="95">
        <v>1.3453670777380466E-2</v>
      </c>
      <c r="P914" s="95">
        <v>7.6848166063427925E-3</v>
      </c>
      <c r="Q914" s="95">
        <v>-2.0510933827608824E-3</v>
      </c>
      <c r="R914" s="95">
        <v>2.4630576372146606E-2</v>
      </c>
      <c r="V914" s="94" t="s">
        <v>166</v>
      </c>
      <c r="W914" s="95">
        <f>C914-'Growth Contrib.'!C914</f>
        <v>2.3399087399047971E-7</v>
      </c>
      <c r="X914" s="95">
        <f>D914-'Growth Contrib.'!D914</f>
        <v>0</v>
      </c>
      <c r="Y914" s="95">
        <f>E914-'Growth Contrib.'!E914</f>
        <v>5.1709162444523588E-8</v>
      </c>
      <c r="Z914" s="95">
        <f>F914-'Growth Contrib.'!F914</f>
        <v>-3.9562766706441321E-7</v>
      </c>
      <c r="AA914" s="95">
        <f>G914-'Growth Contrib.'!G914</f>
        <v>-2.0089773864612193E-7</v>
      </c>
      <c r="AB914" s="95">
        <f>H914-'Growth Contrib.'!H914</f>
        <v>9.1812476976996238E-8</v>
      </c>
      <c r="AC914" s="95">
        <f>I914-'Growth Contrib.'!I914</f>
        <v>4.3863878822995167E-7</v>
      </c>
      <c r="AD914" s="95">
        <f>J914-'Growth Contrib.'!J914</f>
        <v>-5.0931923394406664E-7</v>
      </c>
      <c r="AE914" s="95">
        <f>K914-'Growth Contrib.'!K914</f>
        <v>8.9772145813425686E-8</v>
      </c>
      <c r="AF914" s="95">
        <f>L914-'Growth Contrib.'!L914</f>
        <v>6.0115600254966733E-7</v>
      </c>
      <c r="AG914" s="95">
        <f>M914-'Growth Contrib.'!M914</f>
        <v>-1.9712495464598023E-7</v>
      </c>
      <c r="AH914" s="95">
        <f>N914-'Growth Contrib.'!N914</f>
        <v>-1.4969693011221419E-7</v>
      </c>
      <c r="AI914" s="95">
        <f>O914-'Growth Contrib.'!O914</f>
        <v>3.2966126088836145E-7</v>
      </c>
      <c r="AJ914" s="95">
        <f>P914-'Growth Contrib.'!P914</f>
        <v>-5.6175614735528429E-7</v>
      </c>
      <c r="AK914" s="95">
        <f>Q914-'Growth Contrib.'!Q914</f>
        <v>2.457890880169962E-7</v>
      </c>
      <c r="AL914" s="95">
        <f>R914-'Growth Contrib.'!R914</f>
        <v>-1.7179895224136987E-7</v>
      </c>
    </row>
    <row r="915" spans="1:38" x14ac:dyDescent="0.2">
      <c r="A915" s="96" t="s">
        <v>167</v>
      </c>
      <c r="B915" s="97"/>
      <c r="C915" s="98">
        <v>3.6524113267660141E-2</v>
      </c>
      <c r="D915" s="98">
        <v>4.7598071396350861E-2</v>
      </c>
      <c r="E915" s="98">
        <v>4.0426552295684814E-2</v>
      </c>
      <c r="F915" s="98">
        <v>4.2412098497152328E-2</v>
      </c>
      <c r="G915" s="98">
        <v>4.7781571745872498E-2</v>
      </c>
      <c r="H915" s="98">
        <v>2.6887856423854828E-2</v>
      </c>
      <c r="I915" s="98">
        <v>7.8524006530642509E-3</v>
      </c>
      <c r="J915" s="98">
        <v>2.1076897159218788E-2</v>
      </c>
      <c r="K915" s="98">
        <v>1.42209492623806E-2</v>
      </c>
      <c r="L915" s="98">
        <v>5.7359868660569191E-3</v>
      </c>
      <c r="M915" s="98">
        <v>2.0209802314639091E-2</v>
      </c>
      <c r="N915" s="98">
        <v>-2.5524189695715904E-3</v>
      </c>
      <c r="O915" s="98">
        <v>2.0516619086265564E-2</v>
      </c>
      <c r="P915" s="98">
        <v>1.790214329957962E-2</v>
      </c>
      <c r="Q915" s="98">
        <v>1.335019338876009E-2</v>
      </c>
      <c r="R915" s="98">
        <v>1.3902121223509312E-2</v>
      </c>
      <c r="V915" s="96" t="s">
        <v>167</v>
      </c>
      <c r="W915" s="98">
        <f>C915-'Growth Contrib.'!C915</f>
        <v>3.0271996014769043E-7</v>
      </c>
      <c r="X915" s="98">
        <f>D915-'Growth Contrib.'!D915</f>
        <v>-4.9256042888162765E-7</v>
      </c>
      <c r="Y915" s="98">
        <f>E915-'Growth Contrib.'!E915</f>
        <v>3.8443912230012867E-7</v>
      </c>
      <c r="Z915" s="98">
        <f>F915-'Growth Contrib.'!F915</f>
        <v>-2.0868948256286268E-7</v>
      </c>
      <c r="AA915" s="98">
        <f>G915-'Growth Contrib.'!G915</f>
        <v>-3.4200565133396532E-7</v>
      </c>
      <c r="AB915" s="98">
        <f>H915-'Growth Contrib.'!H915</f>
        <v>6.0098885596229779E-7</v>
      </c>
      <c r="AC915" s="98">
        <f>I915-'Growth Contrib.'!I915</f>
        <v>1.5465023706084935E-9</v>
      </c>
      <c r="AD915" s="98">
        <f>J915-'Growth Contrib.'!J915</f>
        <v>-5.0474002829745124E-7</v>
      </c>
      <c r="AE915" s="98">
        <f>K915-'Growth Contrib.'!K915</f>
        <v>4.0243005554503608E-7</v>
      </c>
      <c r="AF915" s="98">
        <f>L915-'Growth Contrib.'!L915</f>
        <v>-1.9807941526329281E-7</v>
      </c>
      <c r="AG915" s="98">
        <f>M915-'Growth Contrib.'!M915</f>
        <v>-1.4442749447091119E-7</v>
      </c>
      <c r="AH915" s="98">
        <f>N915-'Growth Contrib.'!N915</f>
        <v>-8.8602149747249448E-8</v>
      </c>
      <c r="AI915" s="98">
        <f>O915-'Growth Contrib.'!O915</f>
        <v>1.7740690007317372E-7</v>
      </c>
      <c r="AJ915" s="98">
        <f>P915-'Growth Contrib.'!P915</f>
        <v>4.6854096225415476E-7</v>
      </c>
      <c r="AK915" s="98">
        <f>Q915-'Growth Contrib.'!Q915</f>
        <v>-7.1965615386707094E-7</v>
      </c>
      <c r="AL915" s="98">
        <f>R915-'Growth Contrib.'!R915</f>
        <v>2.2891290947513188E-7</v>
      </c>
    </row>
    <row r="916" spans="1:38" x14ac:dyDescent="0.2">
      <c r="A916" s="1"/>
      <c r="V916" s="1"/>
    </row>
    <row r="917" spans="1:38" x14ac:dyDescent="0.2">
      <c r="A917" s="59" t="s">
        <v>242</v>
      </c>
      <c r="B917" s="60"/>
      <c r="C917" s="60"/>
      <c r="D917" s="60"/>
      <c r="E917" s="60"/>
      <c r="F917" s="60"/>
      <c r="G917" s="60"/>
      <c r="H917" s="60"/>
      <c r="I917" s="60"/>
      <c r="J917" s="60"/>
      <c r="K917" s="60"/>
      <c r="L917" s="60"/>
      <c r="M917" s="60"/>
      <c r="N917" s="60"/>
      <c r="O917" s="60"/>
      <c r="P917" s="60"/>
      <c r="Q917" s="60"/>
      <c r="R917" s="60"/>
      <c r="V917" s="59" t="s">
        <v>242</v>
      </c>
      <c r="W917" s="60"/>
      <c r="X917" s="60"/>
      <c r="Y917" s="60"/>
      <c r="Z917" s="60"/>
      <c r="AA917" s="60"/>
      <c r="AB917" s="60"/>
      <c r="AC917" s="60"/>
      <c r="AD917" s="60"/>
      <c r="AE917" s="60"/>
      <c r="AF917" s="60"/>
      <c r="AG917" s="60"/>
      <c r="AH917" s="60"/>
      <c r="AI917" s="60"/>
      <c r="AJ917" s="60"/>
      <c r="AK917" s="60"/>
      <c r="AL917" s="60"/>
    </row>
    <row r="918" spans="1:38" ht="15" x14ac:dyDescent="0.2">
      <c r="A918" s="87" t="s">
        <v>7</v>
      </c>
      <c r="B918" s="32"/>
      <c r="C918" s="32">
        <v>2007</v>
      </c>
      <c r="D918" s="32">
        <v>2008</v>
      </c>
      <c r="E918" s="32">
        <v>2009</v>
      </c>
      <c r="F918" s="32">
        <v>2010</v>
      </c>
      <c r="G918" s="32">
        <v>2011</v>
      </c>
      <c r="H918" s="32">
        <v>2012</v>
      </c>
      <c r="I918" s="32">
        <v>2013</v>
      </c>
      <c r="J918" s="32">
        <v>2014</v>
      </c>
      <c r="K918" s="32">
        <v>2015</v>
      </c>
      <c r="L918" s="32">
        <v>2016</v>
      </c>
      <c r="M918" s="32">
        <v>2017</v>
      </c>
      <c r="N918" s="32">
        <v>2018</v>
      </c>
      <c r="O918" s="32">
        <v>2019</v>
      </c>
      <c r="P918" s="32">
        <v>2020</v>
      </c>
      <c r="Q918" s="32">
        <v>2021</v>
      </c>
      <c r="R918" s="32">
        <v>2022</v>
      </c>
      <c r="V918" s="87" t="s">
        <v>7</v>
      </c>
      <c r="W918" s="32">
        <v>2007</v>
      </c>
      <c r="X918" s="32">
        <v>2008</v>
      </c>
      <c r="Y918" s="32">
        <v>2009</v>
      </c>
      <c r="Z918" s="32">
        <v>2010</v>
      </c>
      <c r="AA918" s="32">
        <v>2011</v>
      </c>
      <c r="AB918" s="32">
        <v>2012</v>
      </c>
      <c r="AC918" s="32">
        <v>2013</v>
      </c>
      <c r="AD918" s="32">
        <v>2014</v>
      </c>
      <c r="AE918" s="32">
        <v>2015</v>
      </c>
      <c r="AF918" s="32">
        <v>2016</v>
      </c>
      <c r="AG918" s="32">
        <v>2017</v>
      </c>
      <c r="AH918" s="32">
        <v>2018</v>
      </c>
      <c r="AI918" s="32">
        <v>2019</v>
      </c>
      <c r="AJ918" s="32">
        <v>2020</v>
      </c>
      <c r="AK918" s="32">
        <v>2021</v>
      </c>
      <c r="AL918" s="32">
        <v>2022</v>
      </c>
    </row>
    <row r="919" spans="1:38" x14ac:dyDescent="0.2">
      <c r="A919" s="94" t="s">
        <v>28</v>
      </c>
      <c r="B919" s="85"/>
      <c r="C919" s="95" cm="1">
        <f t="array" ref="C919:R929">TRANSPOSE('5.Stata-DNSP&amp;State'!M345:W360)</f>
        <v>-7.0687965489923954E-4</v>
      </c>
      <c r="D919" s="95">
        <v>5.3337193094193935E-4</v>
      </c>
      <c r="E919" s="95">
        <v>3.4015071578323841E-3</v>
      </c>
      <c r="F919" s="95">
        <v>-9.8508258815854788E-4</v>
      </c>
      <c r="G919" s="95">
        <v>-2.3748744279146194E-3</v>
      </c>
      <c r="H919" s="95">
        <v>-2.9114566277712584E-3</v>
      </c>
      <c r="I919" s="95">
        <v>-1.6153055476024747E-3</v>
      </c>
      <c r="J919" s="95">
        <v>-3.3285291865468025E-3</v>
      </c>
      <c r="K919" s="95">
        <v>1.8704123795032501E-3</v>
      </c>
      <c r="L919" s="95">
        <v>1.3537917984649539E-3</v>
      </c>
      <c r="M919" s="95">
        <v>-1.1752521386370063E-3</v>
      </c>
      <c r="N919" s="95">
        <v>2.2980934008955956E-3</v>
      </c>
      <c r="O919" s="95">
        <v>6.5096194157376885E-4</v>
      </c>
      <c r="P919" s="95">
        <v>1.8758539808914065E-3</v>
      </c>
      <c r="Q919" s="95">
        <v>1.8879126291722059E-3</v>
      </c>
      <c r="R919" s="95">
        <v>2.2715507075190544E-3</v>
      </c>
      <c r="V919" s="94" t="s">
        <v>28</v>
      </c>
      <c r="W919" s="95">
        <f>C919-'Growth Contrib.'!C919</f>
        <v>-5.0954899239569716E-8</v>
      </c>
      <c r="X919" s="95">
        <f>D919-'Growth Contrib.'!D919</f>
        <v>6.9430941939362112E-8</v>
      </c>
      <c r="Y919" s="95">
        <f>E919-'Growth Contrib.'!E919</f>
        <v>-6.8421676159037548E-9</v>
      </c>
      <c r="Z919" s="95">
        <f>F919-'Growth Contrib.'!F919</f>
        <v>-1.0488158547813237E-8</v>
      </c>
      <c r="AA919" s="95">
        <f>G919-'Growth Contrib.'!G919</f>
        <v>3.1572085380533049E-8</v>
      </c>
      <c r="AB919" s="95">
        <f>H919-'Growth Contrib.'!H919</f>
        <v>-4.162777125825759E-8</v>
      </c>
      <c r="AC919" s="95">
        <f>I919-'Growth Contrib.'!I919</f>
        <v>3.4523975254129036E-9</v>
      </c>
      <c r="AD919" s="95">
        <f>J919-'Growth Contrib.'!J919</f>
        <v>2.38134531976332E-8</v>
      </c>
      <c r="AE919" s="95">
        <f>K919-'Growth Contrib.'!K919</f>
        <v>-3.2620496749971584E-8</v>
      </c>
      <c r="AF919" s="95">
        <f>L919-'Growth Contrib.'!L919</f>
        <v>-2.0153504603007133E-10</v>
      </c>
      <c r="AG919" s="95">
        <f>M919-'Growth Contrib.'!M919</f>
        <v>2.686136299371103E-8</v>
      </c>
      <c r="AH919" s="95">
        <f>N919-'Growth Contrib.'!N919</f>
        <v>1.4400895595369917E-8</v>
      </c>
      <c r="AI919" s="95">
        <f>O919-'Growth Contrib.'!O919</f>
        <v>1.5415737688109776E-9</v>
      </c>
      <c r="AJ919" s="95">
        <f>P919-'Growth Contrib.'!P919</f>
        <v>-5.3019108593472392E-8</v>
      </c>
      <c r="AK919" s="95">
        <f>Q919-'Growth Contrib.'!Q919</f>
        <v>2.8629172205878531E-8</v>
      </c>
      <c r="AL919" s="95">
        <f>R919-'Growth Contrib.'!R919</f>
        <v>8.7075190543205172E-9</v>
      </c>
    </row>
    <row r="920" spans="1:38" x14ac:dyDescent="0.2">
      <c r="A920" s="94" t="s">
        <v>161</v>
      </c>
      <c r="B920" s="85"/>
      <c r="C920" s="95">
        <v>3.1114958226680756E-2</v>
      </c>
      <c r="D920" s="95">
        <v>2.1126444917172194E-3</v>
      </c>
      <c r="E920" s="95">
        <v>3.8458867493318394E-5</v>
      </c>
      <c r="F920" s="95">
        <v>-2.3840186258894391E-5</v>
      </c>
      <c r="G920" s="95">
        <v>-6.6340980993118137E-5</v>
      </c>
      <c r="H920" s="95">
        <v>9.114614840655122E-6</v>
      </c>
      <c r="I920" s="95">
        <v>-3.0120878363959491E-5</v>
      </c>
      <c r="J920" s="95">
        <v>3.273504989920184E-5</v>
      </c>
      <c r="K920" s="95">
        <v>-3.3406166039640084E-5</v>
      </c>
      <c r="L920" s="95">
        <v>2.6146326490561478E-6</v>
      </c>
      <c r="M920" s="95">
        <v>-8.6544432633672841E-6</v>
      </c>
      <c r="N920" s="95">
        <v>5.1682716730283573E-5</v>
      </c>
      <c r="O920" s="95">
        <v>6.001220754114911E-6</v>
      </c>
      <c r="P920" s="95">
        <v>-4.2491992644499987E-6</v>
      </c>
      <c r="Q920" s="95">
        <v>1.7106518498621881E-5</v>
      </c>
      <c r="R920" s="95">
        <v>2.0912237232550979E-5</v>
      </c>
      <c r="V920" s="94" t="s">
        <v>161</v>
      </c>
      <c r="W920" s="95">
        <f>C920-'Growth Contrib.'!C920</f>
        <v>-1.8177331924384976E-7</v>
      </c>
      <c r="X920" s="95">
        <f>D920-'Growth Contrib.'!D920</f>
        <v>1.6149171721928368E-7</v>
      </c>
      <c r="Y920" s="95">
        <f>E920-'Growth Contrib.'!E920</f>
        <v>2.0749331839162296E-10</v>
      </c>
      <c r="Z920" s="95">
        <f>F920-'Growth Contrib.'!F920</f>
        <v>-2.625889439157765E-11</v>
      </c>
      <c r="AA920" s="95">
        <f>G920-'Growth Contrib.'!G920</f>
        <v>-3.0099311813856864E-10</v>
      </c>
      <c r="AB920" s="95">
        <f>H920-'Growth Contrib.'!H920</f>
        <v>-3.9159344878211691E-11</v>
      </c>
      <c r="AC920" s="95">
        <f>I920-'Growth Contrib.'!I920</f>
        <v>-7.8363959489887629E-11</v>
      </c>
      <c r="AD920" s="95">
        <f>J920-'Growth Contrib.'!J920</f>
        <v>1.4989920184293754E-10</v>
      </c>
      <c r="AE920" s="95">
        <f>K920-'Growth Contrib.'!K920</f>
        <v>-1.8603964008700406E-10</v>
      </c>
      <c r="AF920" s="95">
        <f>L920-'Growth Contrib.'!L920</f>
        <v>3.5649056147734611E-11</v>
      </c>
      <c r="AG920" s="95">
        <f>M920-'Growth Contrib.'!M920</f>
        <v>-2.4263367284102174E-11</v>
      </c>
      <c r="AH920" s="95">
        <f>N920-'Growth Contrib.'!N920</f>
        <v>1.9673028357330155E-10</v>
      </c>
      <c r="AI920" s="95">
        <f>O920-'Growth Contrib.'!O920</f>
        <v>9.0754114911379747E-11</v>
      </c>
      <c r="AJ920" s="95">
        <f>P920-'Growth Contrib.'!P920</f>
        <v>-8.2264449998368237E-11</v>
      </c>
      <c r="AK920" s="95">
        <f>Q920-'Growth Contrib.'!Q920</f>
        <v>9.8498621880219661E-11</v>
      </c>
      <c r="AL920" s="95">
        <f>R920-'Growth Contrib.'!R920</f>
        <v>3.7232550979219171E-11</v>
      </c>
    </row>
    <row r="921" spans="1:38" x14ac:dyDescent="0.2">
      <c r="A921" s="94" t="s">
        <v>30</v>
      </c>
      <c r="B921" s="85"/>
      <c r="C921" s="95">
        <v>3.8258021231740713E-3</v>
      </c>
      <c r="D921" s="95">
        <v>4.6454574912786484E-3</v>
      </c>
      <c r="E921" s="95">
        <v>4.0597226470708847E-3</v>
      </c>
      <c r="F921" s="95">
        <v>4.4176136143505573E-3</v>
      </c>
      <c r="G921" s="95">
        <v>4.3706516735255718E-3</v>
      </c>
      <c r="H921" s="95">
        <v>1.9852402620017529E-3</v>
      </c>
      <c r="I921" s="95">
        <v>1.1381033109501004E-3</v>
      </c>
      <c r="J921" s="95">
        <v>7.0001662243157625E-4</v>
      </c>
      <c r="K921" s="95">
        <v>1.7304925713688135E-3</v>
      </c>
      <c r="L921" s="95">
        <v>1.7161441501230001E-3</v>
      </c>
      <c r="M921" s="95">
        <v>1.7142645083367825E-3</v>
      </c>
      <c r="N921" s="95">
        <v>3.9068906335160136E-4</v>
      </c>
      <c r="O921" s="95">
        <v>1.9296009559184313E-3</v>
      </c>
      <c r="P921" s="95">
        <v>2.6124413125216961E-3</v>
      </c>
      <c r="Q921" s="95">
        <v>2.8703969437628984E-3</v>
      </c>
      <c r="R921" s="95">
        <v>2.6908707804977894E-3</v>
      </c>
      <c r="V921" s="94" t="s">
        <v>30</v>
      </c>
      <c r="W921" s="95">
        <f>C921-'Growth Contrib.'!C921</f>
        <v>-2.8768259285189002E-9</v>
      </c>
      <c r="X921" s="95">
        <f>D921-'Growth Contrib.'!D921</f>
        <v>-9.5087213519695624E-9</v>
      </c>
      <c r="Y921" s="95">
        <f>E921-'Growth Contrib.'!E921</f>
        <v>5.3647070884579873E-8</v>
      </c>
      <c r="Z921" s="95">
        <f>F921-'Growth Contrib.'!F921</f>
        <v>-2.9385649442416339E-8</v>
      </c>
      <c r="AA921" s="95">
        <f>G921-'Growth Contrib.'!G921</f>
        <v>-4.1326474428324267E-8</v>
      </c>
      <c r="AB921" s="95">
        <f>H921-'Growth Contrib.'!H921</f>
        <v>1.3262001752854802E-8</v>
      </c>
      <c r="AC921" s="95">
        <f>I921-'Growth Contrib.'!I921</f>
        <v>5.5310950100410927E-8</v>
      </c>
      <c r="AD921" s="95">
        <f>J921-'Growth Contrib.'!J921</f>
        <v>-7.7877568423765156E-8</v>
      </c>
      <c r="AE921" s="95">
        <f>K921-'Growth Contrib.'!K921</f>
        <v>7.5571368813578607E-8</v>
      </c>
      <c r="AF921" s="95">
        <f>L921-'Growth Contrib.'!L921</f>
        <v>3.1150123000131535E-8</v>
      </c>
      <c r="AG921" s="95">
        <f>M921-'Growth Contrib.'!M921</f>
        <v>-5.5491663217624443E-8</v>
      </c>
      <c r="AH921" s="95">
        <f>N921-'Growth Contrib.'!N921</f>
        <v>8.8763351601360823E-8</v>
      </c>
      <c r="AI921" s="95">
        <f>O921-'Growth Contrib.'!O921</f>
        <v>-1.1044081568755207E-8</v>
      </c>
      <c r="AJ921" s="95">
        <f>P921-'Growth Contrib.'!P921</f>
        <v>6.3125216958996588E-9</v>
      </c>
      <c r="AK921" s="95">
        <f>Q921-'Growth Contrib.'!Q921</f>
        <v>1.3943762898656342E-8</v>
      </c>
      <c r="AL921" s="95">
        <f>R921-'Growth Contrib.'!R921</f>
        <v>-1.4321950221043642E-7</v>
      </c>
    </row>
    <row r="922" spans="1:38" x14ac:dyDescent="0.2">
      <c r="A922" s="94" t="s">
        <v>162</v>
      </c>
      <c r="B922" s="85"/>
      <c r="C922" s="95">
        <v>-4.5594884431920946E-4</v>
      </c>
      <c r="D922" s="95">
        <v>4.2697580647654831E-4</v>
      </c>
      <c r="E922" s="95">
        <v>9.0758601436391473E-4</v>
      </c>
      <c r="F922" s="95">
        <v>8.253101259469986E-3</v>
      </c>
      <c r="G922" s="95">
        <v>8.6779706180095673E-3</v>
      </c>
      <c r="H922" s="95">
        <v>4.0398268029093742E-3</v>
      </c>
      <c r="I922" s="95">
        <v>2.3056534118950367E-3</v>
      </c>
      <c r="J922" s="95">
        <v>3.3365450799465179E-3</v>
      </c>
      <c r="K922" s="95">
        <v>2.5749513879418373E-3</v>
      </c>
      <c r="L922" s="95">
        <v>1.04959134478122E-3</v>
      </c>
      <c r="M922" s="95">
        <v>8.3147670375183225E-4</v>
      </c>
      <c r="N922" s="95">
        <v>1.1379941133782268E-3</v>
      </c>
      <c r="O922" s="95">
        <v>1.9712897483259439E-3</v>
      </c>
      <c r="P922" s="95">
        <v>9.7329652635380626E-4</v>
      </c>
      <c r="Q922" s="95">
        <v>-5.0998460501432419E-3</v>
      </c>
      <c r="R922" s="95">
        <v>-2.2462785709649324E-3</v>
      </c>
      <c r="V922" s="94" t="s">
        <v>162</v>
      </c>
      <c r="W922" s="95">
        <f>C922-'Growth Contrib.'!C922</f>
        <v>4.8755680790563399E-8</v>
      </c>
      <c r="X922" s="95">
        <f>D922-'Growth Contrib.'!D922</f>
        <v>1.3064765483111924E-9</v>
      </c>
      <c r="Y922" s="95">
        <f>E922-'Growth Contrib.'!E922</f>
        <v>1.471143639147519E-7</v>
      </c>
      <c r="Z922" s="95">
        <f>F922-'Growth Contrib.'!F922</f>
        <v>1.0625946998514546E-7</v>
      </c>
      <c r="AA922" s="95">
        <f>G922-'Growth Contrib.'!G922</f>
        <v>-2.5638199043290233E-7</v>
      </c>
      <c r="AB922" s="95">
        <f>H922-'Growth Contrib.'!H922</f>
        <v>3.7802909374010096E-8</v>
      </c>
      <c r="AC922" s="95">
        <f>I922-'Growth Contrib.'!I922</f>
        <v>-3.5588104963391737E-8</v>
      </c>
      <c r="AD922" s="95">
        <f>J922-'Growth Contrib.'!J922</f>
        <v>1.9807994651802052E-7</v>
      </c>
      <c r="AE922" s="95">
        <f>K922-'Growth Contrib.'!K922</f>
        <v>-5.0612058162535778E-8</v>
      </c>
      <c r="AF922" s="95">
        <f>L922-'Growth Contrib.'!L922</f>
        <v>-1.2165521878011905E-7</v>
      </c>
      <c r="AG922" s="95">
        <f>M922-'Growth Contrib.'!M922</f>
        <v>1.0403751832255281E-8</v>
      </c>
      <c r="AH922" s="95">
        <f>N922-'Growth Contrib.'!N922</f>
        <v>-8.0886621773136949E-8</v>
      </c>
      <c r="AI922" s="95">
        <f>O922-'Growth Contrib.'!O922</f>
        <v>3.5774832594405448E-7</v>
      </c>
      <c r="AJ922" s="95">
        <f>P922-'Growth Contrib.'!P922</f>
        <v>-4.1873646193795085E-8</v>
      </c>
      <c r="AK922" s="95">
        <f>Q922-'Growth Contrib.'!Q922</f>
        <v>-2.8505014324203132E-7</v>
      </c>
      <c r="AL922" s="95">
        <f>R922-'Growth Contrib.'!R922</f>
        <v>-4.570964932514715E-9</v>
      </c>
    </row>
    <row r="923" spans="1:38" x14ac:dyDescent="0.2">
      <c r="A923" s="94" t="s">
        <v>156</v>
      </c>
      <c r="B923" s="85"/>
      <c r="C923" s="95">
        <v>-5.7141818106174469E-2</v>
      </c>
      <c r="D923" s="95">
        <v>-6.3536562956869602E-3</v>
      </c>
      <c r="E923" s="95">
        <v>-3.5510338842868805E-2</v>
      </c>
      <c r="F923" s="95">
        <v>-5.6455796584486961E-3</v>
      </c>
      <c r="G923" s="95">
        <v>7.1197770535945892E-2</v>
      </c>
      <c r="H923" s="95">
        <v>-2.550002746284008E-2</v>
      </c>
      <c r="I923" s="95">
        <v>2.3672817274928093E-2</v>
      </c>
      <c r="J923" s="95">
        <v>-5.0704218447208405E-2</v>
      </c>
      <c r="K923" s="95">
        <v>4.4030897319316864E-2</v>
      </c>
      <c r="L923" s="95">
        <v>-1.1095489375293255E-2</v>
      </c>
      <c r="M923" s="95">
        <v>1.3398841023445129E-2</v>
      </c>
      <c r="N923" s="95">
        <v>-2.241748571395874E-2</v>
      </c>
      <c r="O923" s="95">
        <v>-2.8041074983775616E-3</v>
      </c>
      <c r="P923" s="95">
        <v>6.1062653549015522E-3</v>
      </c>
      <c r="Q923" s="95">
        <v>-1.4691681601107121E-2</v>
      </c>
      <c r="R923" s="95">
        <v>-2.7535699307918549E-2</v>
      </c>
      <c r="V923" s="94" t="s">
        <v>156</v>
      </c>
      <c r="W923" s="95">
        <f>C923-'Growth Contrib.'!C923</f>
        <v>1.8938255338940557E-9</v>
      </c>
      <c r="X923" s="95">
        <f>D923-'Growth Contrib.'!D923</f>
        <v>-4.52956869598925E-8</v>
      </c>
      <c r="Y923" s="95">
        <f>E923-'Growth Contrib.'!E923</f>
        <v>7.1157131194266032E-8</v>
      </c>
      <c r="Z923" s="95">
        <f>F923-'Growth Contrib.'!F923</f>
        <v>7.5341551304154708E-8</v>
      </c>
      <c r="AA923" s="95">
        <f>G923-'Growth Contrib.'!G923</f>
        <v>-7.9464054100752968E-8</v>
      </c>
      <c r="AB923" s="95">
        <f>H923-'Growth Contrib.'!H923</f>
        <v>-8.7462840081542481E-8</v>
      </c>
      <c r="AC923" s="95">
        <f>I923-'Growth Contrib.'!I923</f>
        <v>-1.1272507190532299E-7</v>
      </c>
      <c r="AD923" s="95">
        <f>J923-'Growth Contrib.'!J923</f>
        <v>2.015527915955051E-7</v>
      </c>
      <c r="AE923" s="95">
        <f>K923-'Growth Contrib.'!K923</f>
        <v>7.7319316865720467E-8</v>
      </c>
      <c r="AF923" s="95">
        <f>L923-'Growth Contrib.'!L923</f>
        <v>-1.0937529325467932E-7</v>
      </c>
      <c r="AG923" s="95">
        <f>M923-'Growth Contrib.'!M923</f>
        <v>-4.8976554870711064E-8</v>
      </c>
      <c r="AH923" s="95">
        <f>N923-'Growth Contrib.'!N923</f>
        <v>2.4286041261367686E-8</v>
      </c>
      <c r="AI923" s="95">
        <f>O923-'Growth Contrib.'!O923</f>
        <v>1.0501622438405939E-8</v>
      </c>
      <c r="AJ923" s="95">
        <f>P923-'Growth Contrib.'!P923</f>
        <v>-1.6764509844745257E-7</v>
      </c>
      <c r="AK923" s="95">
        <f>Q923-'Growth Contrib.'!Q923</f>
        <v>2.9839889287980315E-7</v>
      </c>
      <c r="AL923" s="95">
        <f>R923-'Growth Contrib.'!R923</f>
        <v>-2.3930791854739897E-7</v>
      </c>
    </row>
    <row r="924" spans="1:38" x14ac:dyDescent="0.2">
      <c r="A924" s="94" t="s">
        <v>10</v>
      </c>
      <c r="B924" s="85"/>
      <c r="C924" s="95">
        <v>-1.2157590826973319E-3</v>
      </c>
      <c r="D924" s="95">
        <v>-2.4842498824000359E-3</v>
      </c>
      <c r="E924" s="95">
        <v>-3.8776244968175888E-2</v>
      </c>
      <c r="F924" s="95">
        <v>-6.2016654759645462E-2</v>
      </c>
      <c r="G924" s="95">
        <v>1.5466535463929176E-2</v>
      </c>
      <c r="H924" s="95">
        <v>-3.3497262746095657E-2</v>
      </c>
      <c r="I924" s="95">
        <v>7.5989991426467896E-2</v>
      </c>
      <c r="J924" s="95">
        <v>-6.727537140250206E-3</v>
      </c>
      <c r="K924" s="95">
        <v>5.6795991957187653E-2</v>
      </c>
      <c r="L924" s="95">
        <v>-2.4108704179525375E-2</v>
      </c>
      <c r="M924" s="95">
        <v>-9.8165556788444519E-2</v>
      </c>
      <c r="N924" s="95">
        <v>3.7039075046777725E-2</v>
      </c>
      <c r="O924" s="95">
        <v>4.4716853648424149E-2</v>
      </c>
      <c r="P924" s="95">
        <v>-1.1473485268652439E-2</v>
      </c>
      <c r="Q924" s="95">
        <v>-2.6634270325303078E-2</v>
      </c>
      <c r="R924" s="95">
        <v>-9.2191481962800026E-4</v>
      </c>
      <c r="V924" s="94" t="s">
        <v>10</v>
      </c>
      <c r="W924" s="95">
        <f>C924-'Growth Contrib.'!C924</f>
        <v>1.2091730266800688E-7</v>
      </c>
      <c r="X924" s="95">
        <f>D924-'Growth Contrib.'!D924</f>
        <v>8.5117599963983881E-8</v>
      </c>
      <c r="Y924" s="95">
        <f>E924-'Growth Contrib.'!E924</f>
        <v>-1.4968175886254098E-8</v>
      </c>
      <c r="Z924" s="95">
        <f>F924-'Growth Contrib.'!F924</f>
        <v>5.5240354540631031E-8</v>
      </c>
      <c r="AA924" s="95">
        <f>G924-'Growth Contrib.'!G924</f>
        <v>-1.3453607082374031E-7</v>
      </c>
      <c r="AB924" s="95">
        <f>H924-'Growth Contrib.'!H924</f>
        <v>1.3725390433927398E-7</v>
      </c>
      <c r="AC924" s="95">
        <f>I924-'Growth Contrib.'!I924</f>
        <v>-8.5735321064817072E-9</v>
      </c>
      <c r="AD924" s="95">
        <f>J924-'Growth Contrib.'!J924</f>
        <v>-3.1402502057020776E-9</v>
      </c>
      <c r="AE924" s="95">
        <f>K924-'Growth Contrib.'!K924</f>
        <v>-1.8804281234907627E-7</v>
      </c>
      <c r="AF924" s="95">
        <f>L924-'Growth Contrib.'!L924</f>
        <v>1.5820474624783643E-8</v>
      </c>
      <c r="AG924" s="95">
        <f>M924-'Growth Contrib.'!M924</f>
        <v>4.3211555486588615E-8</v>
      </c>
      <c r="AH924" s="95">
        <f>N924-'Growth Contrib.'!N924</f>
        <v>-1.8495322227224387E-7</v>
      </c>
      <c r="AI924" s="95">
        <f>O924-'Growth Contrib.'!O924</f>
        <v>1.9364842415020567E-7</v>
      </c>
      <c r="AJ924" s="95">
        <f>P924-'Growth Contrib.'!P924</f>
        <v>8.4731347561525783E-8</v>
      </c>
      <c r="AK924" s="95">
        <f>Q924-'Growth Contrib.'!Q924</f>
        <v>-1.1032530307722443E-7</v>
      </c>
      <c r="AL924" s="95">
        <f>R924-'Growth Contrib.'!R924</f>
        <v>7.9980371999778532E-8</v>
      </c>
    </row>
    <row r="925" spans="1:38" x14ac:dyDescent="0.2">
      <c r="A925" s="94" t="s">
        <v>163</v>
      </c>
      <c r="B925" s="85"/>
      <c r="C925" s="95">
        <v>-4.8991861234526368E-8</v>
      </c>
      <c r="D925" s="95">
        <v>-1.5414858722806457E-8</v>
      </c>
      <c r="E925" s="95">
        <v>-3.0272572985268198E-5</v>
      </c>
      <c r="F925" s="95">
        <v>1.0889598343055695E-6</v>
      </c>
      <c r="G925" s="95">
        <v>8.051595159486169E-7</v>
      </c>
      <c r="H925" s="95">
        <v>1.784638584467757E-6</v>
      </c>
      <c r="I925" s="95">
        <v>-2.3508355297963135E-6</v>
      </c>
      <c r="J925" s="95">
        <v>2.2144711238070158E-6</v>
      </c>
      <c r="K925" s="95">
        <v>-1.2045223911627545E-6</v>
      </c>
      <c r="L925" s="95">
        <v>7.9382307376363315E-6</v>
      </c>
      <c r="M925" s="95">
        <v>3.7039251310488908E-6</v>
      </c>
      <c r="N925" s="95">
        <v>1.9047063688049093E-5</v>
      </c>
      <c r="O925" s="95">
        <v>2.1738276700489223E-5</v>
      </c>
      <c r="P925" s="95">
        <v>-7.2122375058825128E-6</v>
      </c>
      <c r="Q925" s="95">
        <v>7.7411750680767E-5</v>
      </c>
      <c r="R925" s="95">
        <v>-1.4586560610041488E-5</v>
      </c>
      <c r="V925" s="94" t="s">
        <v>163</v>
      </c>
      <c r="W925" s="95">
        <f>C925-'Growth Contrib.'!C925</f>
        <v>8.396876547363271E-11</v>
      </c>
      <c r="X925" s="95">
        <f>D925-'Growth Contrib.'!D925</f>
        <v>2.6401277193542183E-11</v>
      </c>
      <c r="Y925" s="95">
        <f>E925-'Growth Contrib.'!E925</f>
        <v>-1.74298526819762E-9</v>
      </c>
      <c r="Z925" s="95">
        <f>F925-'Growth Contrib.'!F925</f>
        <v>2.3834305569525387E-11</v>
      </c>
      <c r="AA925" s="95">
        <f>G925-'Growth Contrib.'!G925</f>
        <v>2.0015948616944555E-11</v>
      </c>
      <c r="AB925" s="95">
        <f>H925-'Growth Contrib.'!H925</f>
        <v>4.1584467757078297E-11</v>
      </c>
      <c r="AC925" s="95">
        <f>I925-'Growth Contrib.'!I925</f>
        <v>-5.5529796313616301E-11</v>
      </c>
      <c r="AD925" s="95">
        <f>J925-'Growth Contrib.'!J925</f>
        <v>1.1661238070158499E-9</v>
      </c>
      <c r="AE925" s="95">
        <f>K925-'Growth Contrib.'!K925</f>
        <v>6.2360883724540241E-10</v>
      </c>
      <c r="AF925" s="95">
        <f>L925-'Growth Contrib.'!L925</f>
        <v>-1.2562623636687707E-9</v>
      </c>
      <c r="AG925" s="95">
        <f>M925-'Growth Contrib.'!M925</f>
        <v>-2.2248689511093208E-9</v>
      </c>
      <c r="AH925" s="95">
        <f>N925-'Growth Contrib.'!N925</f>
        <v>1.1336880490941308E-9</v>
      </c>
      <c r="AI925" s="95">
        <f>O925-'Growth Contrib.'!O925</f>
        <v>2.1367004892234513E-9</v>
      </c>
      <c r="AJ925" s="95">
        <f>P925-'Growth Contrib.'!P925</f>
        <v>5.9649411748752577E-10</v>
      </c>
      <c r="AK925" s="95">
        <f>Q925-'Growth Contrib.'!Q925</f>
        <v>-1.7493192329935551E-9</v>
      </c>
      <c r="AL925" s="95">
        <f>R925-'Growth Contrib.'!R925</f>
        <v>8.2938995851163696E-10</v>
      </c>
    </row>
    <row r="926" spans="1:38" x14ac:dyDescent="0.2">
      <c r="A926" s="94" t="s">
        <v>164</v>
      </c>
      <c r="B926" s="85"/>
      <c r="C926" s="95">
        <v>1.0579911759123206E-4</v>
      </c>
      <c r="D926" s="95">
        <v>7.0769550802651793E-5</v>
      </c>
      <c r="E926" s="95">
        <v>5.9322145534679294E-4</v>
      </c>
      <c r="F926" s="95">
        <v>-5.2217370830476284E-3</v>
      </c>
      <c r="G926" s="95">
        <v>-2.5749884080141783E-3</v>
      </c>
      <c r="H926" s="95">
        <v>-1.9452464766800404E-3</v>
      </c>
      <c r="I926" s="95">
        <v>-7.6135224662721157E-4</v>
      </c>
      <c r="J926" s="95">
        <v>-1.5460688155144453E-3</v>
      </c>
      <c r="K926" s="95">
        <v>-1.3481065398082137E-3</v>
      </c>
      <c r="L926" s="95">
        <v>-1.8630933482199907E-3</v>
      </c>
      <c r="M926" s="95">
        <v>-2.9957795049995184E-3</v>
      </c>
      <c r="N926" s="95">
        <v>-5.1708552055060863E-3</v>
      </c>
      <c r="O926" s="95">
        <v>-2.3871464654803276E-3</v>
      </c>
      <c r="P926" s="95">
        <v>-7.2670920053496957E-4</v>
      </c>
      <c r="Q926" s="95">
        <v>-6.4498541178181767E-4</v>
      </c>
      <c r="R926" s="95">
        <v>1.9499377813190222E-3</v>
      </c>
      <c r="V926" s="94" t="s">
        <v>164</v>
      </c>
      <c r="W926" s="95">
        <f>C926-'Growth Contrib.'!C926</f>
        <v>5.1759123206776125E-10</v>
      </c>
      <c r="X926" s="95">
        <f>D926-'Growth Contrib.'!D926</f>
        <v>8.0265179539743686E-13</v>
      </c>
      <c r="Y926" s="95">
        <f>E926-'Growth Contrib.'!E926</f>
        <v>-1.962446532070318E-7</v>
      </c>
      <c r="Z926" s="95">
        <f>F926-'Growth Contrib.'!F926</f>
        <v>3.9916952371960024E-8</v>
      </c>
      <c r="AA926" s="95">
        <f>G926-'Growth Contrib.'!G926</f>
        <v>3.1591985821637081E-8</v>
      </c>
      <c r="AB926" s="95">
        <f>H926-'Growth Contrib.'!H926</f>
        <v>-2.6476680040467618E-8</v>
      </c>
      <c r="AC926" s="95">
        <f>I926-'Growth Contrib.'!I926</f>
        <v>4.5337278842174505E-10</v>
      </c>
      <c r="AD926" s="95">
        <f>J926-'Growth Contrib.'!J926</f>
        <v>6.0184485554731423E-8</v>
      </c>
      <c r="AE926" s="95">
        <f>K926-'Growth Contrib.'!K926</f>
        <v>-8.1539808213619558E-8</v>
      </c>
      <c r="AF926" s="95">
        <f>L926-'Growth Contrib.'!L926</f>
        <v>5.6651780009318864E-8</v>
      </c>
      <c r="AG926" s="95">
        <f>M926-'Growth Contrib.'!M926</f>
        <v>-4.8504999518219488E-8</v>
      </c>
      <c r="AH926" s="95">
        <f>N926-'Growth Contrib.'!N926</f>
        <v>2.0979449391351351E-7</v>
      </c>
      <c r="AI926" s="95">
        <f>O926-'Growth Contrib.'!O926</f>
        <v>-3.7465480327500411E-8</v>
      </c>
      <c r="AJ926" s="95">
        <f>P926-'Growth Contrib.'!P926</f>
        <v>-1.5000534969548951E-8</v>
      </c>
      <c r="AK926" s="95">
        <f>Q926-'Growth Contrib.'!Q926</f>
        <v>-1.9011781817682843E-8</v>
      </c>
      <c r="AL926" s="95">
        <f>R926-'Growth Contrib.'!R926</f>
        <v>-1.0521868097786678E-7</v>
      </c>
    </row>
    <row r="927" spans="1:38" x14ac:dyDescent="0.2">
      <c r="A927" s="94" t="s">
        <v>165</v>
      </c>
      <c r="B927" s="85"/>
      <c r="C927" s="95">
        <v>6.2552484450861812E-5</v>
      </c>
      <c r="D927" s="95">
        <v>1.9694600723596523E-6</v>
      </c>
      <c r="E927" s="95">
        <v>-1.3980807270854712E-3</v>
      </c>
      <c r="F927" s="95">
        <v>-2.8611844754777849E-5</v>
      </c>
      <c r="G927" s="95">
        <v>-5.5608607362955809E-4</v>
      </c>
      <c r="H927" s="95">
        <v>-9.1458387032616884E-5</v>
      </c>
      <c r="I927" s="95">
        <v>3.4284701087017311E-6</v>
      </c>
      <c r="J927" s="95">
        <v>-3.1667234725318849E-4</v>
      </c>
      <c r="K927" s="95">
        <v>-1.3741739167016931E-5</v>
      </c>
      <c r="L927" s="95">
        <v>-1.8389199976809323E-4</v>
      </c>
      <c r="M927" s="95">
        <v>-1.2148136192990933E-5</v>
      </c>
      <c r="N927" s="95">
        <v>6.149657565401867E-5</v>
      </c>
      <c r="O927" s="95">
        <v>1.7130576452473179E-5</v>
      </c>
      <c r="P927" s="95">
        <v>-1.0999925143551081E-4</v>
      </c>
      <c r="Q927" s="95">
        <v>6.0304195358185098E-5</v>
      </c>
      <c r="R927" s="95">
        <v>3.9314231253229082E-4</v>
      </c>
      <c r="V927" s="94" t="s">
        <v>165</v>
      </c>
      <c r="W927" s="95">
        <f>C927-'Growth Contrib.'!C927</f>
        <v>-1.9554913818862346E-10</v>
      </c>
      <c r="X927" s="95">
        <f>D927-'Growth Contrib.'!D927</f>
        <v>1.9072359652457362E-11</v>
      </c>
      <c r="Y927" s="95">
        <f>E927-'Growth Contrib.'!E927</f>
        <v>2.7291452886664402E-10</v>
      </c>
      <c r="Z927" s="95">
        <f>F927-'Growth Contrib.'!F927</f>
        <v>-6.2475477784925651E-10</v>
      </c>
      <c r="AA927" s="95">
        <f>G927-'Growth Contrib.'!G927</f>
        <v>1.3263704418640943E-9</v>
      </c>
      <c r="AB927" s="95">
        <f>H927-'Growth Contrib.'!H927</f>
        <v>-3.5703261687717279E-10</v>
      </c>
      <c r="AC927" s="95">
        <f>I927-'Growth Contrib.'!I927</f>
        <v>4.1110870173088809E-10</v>
      </c>
      <c r="AD927" s="95">
        <f>J927-'Growth Contrib.'!J927</f>
        <v>-1.647253188507506E-9</v>
      </c>
      <c r="AE927" s="95">
        <f>K927-'Growth Contrib.'!K927</f>
        <v>-2.9167016930947936E-11</v>
      </c>
      <c r="AF927" s="95">
        <f>L927-'Growth Contrib.'!L927</f>
        <v>1.3002319067614582E-9</v>
      </c>
      <c r="AG927" s="95">
        <f>M927-'Growth Contrib.'!M927</f>
        <v>-5.9619299093304119E-10</v>
      </c>
      <c r="AH927" s="95">
        <f>N927-'Growth Contrib.'!N927</f>
        <v>-1.2434598133331896E-10</v>
      </c>
      <c r="AI927" s="95">
        <f>O927-'Growth Contrib.'!O927</f>
        <v>6.5645247317701067E-10</v>
      </c>
      <c r="AJ927" s="95">
        <f>P927-'Growth Contrib.'!P927</f>
        <v>-1.0514355108142207E-9</v>
      </c>
      <c r="AK927" s="95">
        <f>Q927-'Growth Contrib.'!Q927</f>
        <v>7.4535818509813886E-10</v>
      </c>
      <c r="AL927" s="95">
        <f>R927-'Growth Contrib.'!R927</f>
        <v>2.1253229081155678E-10</v>
      </c>
    </row>
    <row r="928" spans="1:38" x14ac:dyDescent="0.2">
      <c r="A928" s="94" t="s">
        <v>166</v>
      </c>
      <c r="B928" s="85"/>
      <c r="C928" s="95">
        <v>-8.2136037235613912E-5</v>
      </c>
      <c r="D928" s="95">
        <v>-1.539708609925583E-4</v>
      </c>
      <c r="E928" s="95">
        <v>2.4164692149497569E-4</v>
      </c>
      <c r="F928" s="95">
        <v>-4.7138212248682976E-3</v>
      </c>
      <c r="G928" s="95">
        <v>-4.8684114590287209E-3</v>
      </c>
      <c r="H928" s="95">
        <v>-1.6662555281072855E-3</v>
      </c>
      <c r="I928" s="95">
        <v>-7.4417330324649811E-4</v>
      </c>
      <c r="J928" s="95">
        <v>-2.6597909163683653E-3</v>
      </c>
      <c r="K928" s="95">
        <v>-8.5324951214715838E-4</v>
      </c>
      <c r="L928" s="95">
        <v>-9.3605241272598505E-4</v>
      </c>
      <c r="M928" s="95">
        <v>-3.1495859730057418E-4</v>
      </c>
      <c r="N928" s="95">
        <v>-2.0755026489496231E-3</v>
      </c>
      <c r="O928" s="95">
        <v>-1.3967819977551699E-3</v>
      </c>
      <c r="P928" s="95">
        <v>-5.5934605188667774E-4</v>
      </c>
      <c r="Q928" s="95">
        <v>3.8823491195216775E-4</v>
      </c>
      <c r="R928" s="95">
        <v>-5.2088970551267266E-4</v>
      </c>
      <c r="V928" s="94" t="s">
        <v>166</v>
      </c>
      <c r="W928" s="95">
        <f>C928-'Growth Contrib.'!C928</f>
        <v>-2.6007235613912045E-8</v>
      </c>
      <c r="X928" s="95">
        <f>D928-'Growth Contrib.'!D928</f>
        <v>4.390074417003325E-10</v>
      </c>
      <c r="Y928" s="95">
        <f>E928-'Growth Contrib.'!E928</f>
        <v>-3.2478505024302606E-8</v>
      </c>
      <c r="Z928" s="95">
        <f>F928-'Growth Contrib.'!F928</f>
        <v>7.2775131702146334E-8</v>
      </c>
      <c r="AA928" s="95">
        <f>G928-'Growth Contrib.'!G928</f>
        <v>-6.5459028720897539E-8</v>
      </c>
      <c r="AB928" s="95">
        <f>H928-'Growth Contrib.'!H928</f>
        <v>4.84718927144627E-8</v>
      </c>
      <c r="AC928" s="95">
        <f>I928-'Growth Contrib.'!I928</f>
        <v>-6.0703246498113213E-8</v>
      </c>
      <c r="AD928" s="95">
        <f>J928-'Growth Contrib.'!J928</f>
        <v>6.808363163480699E-8</v>
      </c>
      <c r="AE928" s="95">
        <f>K928-'Growth Contrib.'!K928</f>
        <v>1.178785284162466E-8</v>
      </c>
      <c r="AF928" s="95">
        <f>L928-'Growth Contrib.'!L928</f>
        <v>-2.431272598502586E-8</v>
      </c>
      <c r="AG928" s="95">
        <f>M928-'Growth Contrib.'!M928</f>
        <v>-3.0197300574191874E-8</v>
      </c>
      <c r="AH928" s="95">
        <f>N928-'Growth Contrib.'!N928</f>
        <v>5.1351050376746005E-8</v>
      </c>
      <c r="AI928" s="95">
        <f>O928-'Growth Contrib.'!O928</f>
        <v>2.4002244830133995E-8</v>
      </c>
      <c r="AJ928" s="95">
        <f>P928-'Growth Contrib.'!P928</f>
        <v>-9.7151886677723613E-8</v>
      </c>
      <c r="AK928" s="95">
        <f>Q928-'Growth Contrib.'!Q928</f>
        <v>3.0711952167723246E-8</v>
      </c>
      <c r="AL928" s="95">
        <f>R928-'Growth Contrib.'!R928</f>
        <v>9.4944873273118333E-9</v>
      </c>
    </row>
    <row r="929" spans="1:38" x14ac:dyDescent="0.2">
      <c r="A929" s="96" t="s">
        <v>167</v>
      </c>
      <c r="B929" s="97"/>
      <c r="C929" s="98">
        <v>-7.2027086280286312E-3</v>
      </c>
      <c r="D929" s="98">
        <v>-1.3740493915975094E-2</v>
      </c>
      <c r="E929" s="98">
        <v>-1.3797312043607235E-2</v>
      </c>
      <c r="F929" s="98">
        <v>-9.4643300399184227E-3</v>
      </c>
      <c r="G929" s="98">
        <v>-1.1036541312932968E-2</v>
      </c>
      <c r="H929" s="98">
        <v>-6.5165148116648197E-3</v>
      </c>
      <c r="I929" s="98">
        <v>-1.9926123786717653E-3</v>
      </c>
      <c r="J929" s="98">
        <v>-5.0958124920725822E-3</v>
      </c>
      <c r="K929" s="98">
        <v>-3.9906534366309643E-3</v>
      </c>
      <c r="L929" s="98">
        <v>-1.1674379929900169E-3</v>
      </c>
      <c r="M929" s="98">
        <v>-3.6717327311635017E-3</v>
      </c>
      <c r="N929" s="98">
        <v>2.028200076892972E-3</v>
      </c>
      <c r="O929" s="98">
        <v>-7.852623239159584E-3</v>
      </c>
      <c r="P929" s="98">
        <v>-3.1820973381400108E-3</v>
      </c>
      <c r="Q929" s="98">
        <v>-2.1427392493933439E-3</v>
      </c>
      <c r="R929" s="98">
        <v>-1.0851930128410459E-3</v>
      </c>
      <c r="V929" s="96" t="s">
        <v>167</v>
      </c>
      <c r="W929" s="95">
        <f>C929-'Growth Contrib.'!C929</f>
        <v>8.0371971369029571E-8</v>
      </c>
      <c r="X929" s="95">
        <f>D929-'Growth Contrib.'!D929</f>
        <v>5.6084024906838392E-8</v>
      </c>
      <c r="Y929" s="95">
        <f>E929-'Growth Contrib.'!E929</f>
        <v>-1.7204360723555023E-7</v>
      </c>
      <c r="Z929" s="95">
        <f>F929-'Growth Contrib.'!F929</f>
        <v>7.3960081576479597E-8</v>
      </c>
      <c r="AA929" s="95">
        <f>G929-'Growth Contrib.'!G929</f>
        <v>-9.1312932968407035E-8</v>
      </c>
      <c r="AB929" s="95">
        <f>H929-'Growth Contrib.'!H929</f>
        <v>9.1883351803836999E-9</v>
      </c>
      <c r="AC929" s="95">
        <f>I929-'Growth Contrib.'!I929</f>
        <v>-5.7378671765306866E-8</v>
      </c>
      <c r="AD929" s="95">
        <f>J929-'Growth Contrib.'!J929</f>
        <v>1.7750792741764998E-7</v>
      </c>
      <c r="AE929" s="95">
        <f>K929-'Growth Contrib.'!K929</f>
        <v>-7.3436630964630878E-8</v>
      </c>
      <c r="AF929" s="95">
        <f>L929-'Growth Contrib.'!L929</f>
        <v>-8.3992990016932764E-8</v>
      </c>
      <c r="AG929" s="95">
        <f>M929-'Growth Contrib.'!M929</f>
        <v>1.2726883649814141E-7</v>
      </c>
      <c r="AH929" s="95">
        <f>N929-'Growth Contrib.'!N929</f>
        <v>-9.0923107028215849E-8</v>
      </c>
      <c r="AI929" s="95">
        <f>O929-'Growth Contrib.'!O929</f>
        <v>5.2760840415361221E-8</v>
      </c>
      <c r="AJ929" s="95">
        <f>P929-'Growth Contrib.'!P929</f>
        <v>-6.3338140011016258E-8</v>
      </c>
      <c r="AK929" s="95">
        <f>Q929-'Growth Contrib.'!Q929</f>
        <v>1.7175060665602232E-7</v>
      </c>
      <c r="AL929" s="95">
        <f>R929-'Growth Contrib.'!R929</f>
        <v>-1.2401284104593575E-7</v>
      </c>
    </row>
    <row r="930" spans="1:38" ht="15" x14ac:dyDescent="0.2">
      <c r="A930" s="89" t="s">
        <v>168</v>
      </c>
      <c r="B930" s="93"/>
      <c r="C930" s="99">
        <f t="shared" ref="C930:P930" si="158">SUM(C919:C929)</f>
        <v>-3.1696187393318809E-2</v>
      </c>
      <c r="D930" s="99">
        <f t="shared" si="158"/>
        <v>-1.4941197638624004E-2</v>
      </c>
      <c r="E930" s="99">
        <f t="shared" si="158"/>
        <v>-8.0270106091120397E-2</v>
      </c>
      <c r="F930" s="99">
        <f t="shared" si="158"/>
        <v>-7.5427853551445878E-2</v>
      </c>
      <c r="G930" s="99">
        <f t="shared" si="158"/>
        <v>7.8236490788412993E-2</v>
      </c>
      <c r="H930" s="99">
        <f t="shared" si="158"/>
        <v>-6.6092255721855508E-2</v>
      </c>
      <c r="I930" s="99">
        <f t="shared" si="158"/>
        <v>9.7964078704308122E-2</v>
      </c>
      <c r="J930" s="99">
        <f t="shared" si="158"/>
        <v>-6.6307118121812891E-2</v>
      </c>
      <c r="K930" s="99">
        <f t="shared" si="158"/>
        <v>0.10076238369913426</v>
      </c>
      <c r="L930" s="99">
        <f t="shared" si="158"/>
        <v>-3.522458915176685E-2</v>
      </c>
      <c r="M930" s="99">
        <f t="shared" si="158"/>
        <v>-9.0395796179336685E-2</v>
      </c>
      <c r="N930" s="99">
        <f t="shared" si="158"/>
        <v>1.3362434488954023E-2</v>
      </c>
      <c r="O930" s="99">
        <f t="shared" si="158"/>
        <v>3.4872917167376727E-2</v>
      </c>
      <c r="P930" s="99">
        <f t="shared" si="158"/>
        <v>-4.4952413727514795E-3</v>
      </c>
      <c r="Q930" s="99">
        <f t="shared" ref="Q930:R930" si="159">SUM(Q919:Q929)</f>
        <v>-4.3912155688303756E-2</v>
      </c>
      <c r="R930" s="99">
        <f t="shared" si="159"/>
        <v>-2.4998148158374534E-2</v>
      </c>
      <c r="V930" s="89" t="s">
        <v>168</v>
      </c>
      <c r="W930" s="99"/>
      <c r="X930" s="99"/>
      <c r="Y930" s="99"/>
      <c r="Z930" s="99"/>
      <c r="AA930" s="99"/>
      <c r="AB930" s="99"/>
      <c r="AC930" s="99"/>
      <c r="AD930" s="99"/>
      <c r="AE930" s="99"/>
      <c r="AF930" s="99"/>
      <c r="AG930" s="99"/>
      <c r="AH930" s="99"/>
      <c r="AI930" s="99"/>
      <c r="AJ930" s="99"/>
      <c r="AK930" s="99"/>
      <c r="AL930" s="99"/>
    </row>
    <row r="931" spans="1:38" x14ac:dyDescent="0.2">
      <c r="A931" s="104" t="s">
        <v>184</v>
      </c>
      <c r="B931" s="105"/>
      <c r="C931" s="106" cm="1">
        <f t="array" ref="C931:R931">TRANSPOSE('5.Stata-DNSP&amp;State'!J345:J360)</f>
        <v>-3.169618546962738E-2</v>
      </c>
      <c r="D931" s="106">
        <v>-1.4941196888685226E-2</v>
      </c>
      <c r="E931" s="106">
        <v>-8.0270104110240936E-2</v>
      </c>
      <c r="F931" s="106">
        <v>-7.542785257101059E-2</v>
      </c>
      <c r="G931" s="106">
        <v>7.8236490488052368E-2</v>
      </c>
      <c r="H931" s="106">
        <v>-6.6092252731323242E-2</v>
      </c>
      <c r="I931" s="106">
        <v>9.7964078187942505E-2</v>
      </c>
      <c r="J931" s="106">
        <v>-6.6307120025157928E-2</v>
      </c>
      <c r="K931" s="106">
        <v>0.10076238214969635</v>
      </c>
      <c r="L931" s="106">
        <v>-3.5224590450525284E-2</v>
      </c>
      <c r="M931" s="106">
        <v>-9.0395800769329071E-2</v>
      </c>
      <c r="N931" s="106">
        <v>1.3362433761358261E-2</v>
      </c>
      <c r="O931" s="106">
        <v>3.4872919321060181E-2</v>
      </c>
      <c r="P931" s="106">
        <v>-4.4952407479286194E-3</v>
      </c>
      <c r="Q931" s="106">
        <v>-4.3912157416343689E-2</v>
      </c>
      <c r="R931" s="106">
        <v>-2.4998148903250694E-2</v>
      </c>
      <c r="V931" s="104" t="s">
        <v>184</v>
      </c>
    </row>
    <row r="932" spans="1:38" x14ac:dyDescent="0.2">
      <c r="A932" s="104" t="s">
        <v>184</v>
      </c>
      <c r="B932" s="105"/>
      <c r="C932" s="107">
        <f t="shared" ref="C932:P932" si="160">C930-C931</f>
        <v>-1.923691428373786E-9</v>
      </c>
      <c r="D932" s="107">
        <f t="shared" si="160"/>
        <v>-7.4993877774431894E-10</v>
      </c>
      <c r="E932" s="107">
        <f t="shared" si="160"/>
        <v>-1.9808794604614377E-9</v>
      </c>
      <c r="F932" s="107">
        <f t="shared" si="160"/>
        <v>-9.8043528851121664E-10</v>
      </c>
      <c r="G932" s="107">
        <f t="shared" si="160"/>
        <v>3.0036062526050955E-10</v>
      </c>
      <c r="H932" s="107">
        <f t="shared" si="160"/>
        <v>-2.9905322662671097E-9</v>
      </c>
      <c r="I932" s="107">
        <f t="shared" si="160"/>
        <v>5.1636561693158001E-10</v>
      </c>
      <c r="J932" s="107">
        <f t="shared" si="160"/>
        <v>1.9033450371352956E-9</v>
      </c>
      <c r="K932" s="107">
        <f t="shared" si="160"/>
        <v>1.5494379113079049E-9</v>
      </c>
      <c r="L932" s="107">
        <f t="shared" si="160"/>
        <v>1.2987584341317415E-9</v>
      </c>
      <c r="M932" s="107">
        <f t="shared" si="160"/>
        <v>4.5899923861725256E-9</v>
      </c>
      <c r="N932" s="107">
        <f t="shared" si="160"/>
        <v>7.2759576141834259E-10</v>
      </c>
      <c r="O932" s="107">
        <f t="shared" si="160"/>
        <v>-2.1536834537982941E-9</v>
      </c>
      <c r="P932" s="107">
        <f t="shared" si="160"/>
        <v>-6.248228601180017E-10</v>
      </c>
      <c r="Q932" s="107">
        <f t="shared" ref="Q932:R932" si="161">Q930-Q931</f>
        <v>1.7280399333685637E-9</v>
      </c>
      <c r="R932" s="107">
        <f t="shared" si="161"/>
        <v>7.4487616075202823E-10</v>
      </c>
      <c r="V932" s="104" t="s">
        <v>184</v>
      </c>
    </row>
    <row r="933" spans="1:38" x14ac:dyDescent="0.2">
      <c r="A933" s="1"/>
      <c r="V933" s="1"/>
    </row>
    <row r="934" spans="1:38" x14ac:dyDescent="0.2">
      <c r="A934" s="59" t="s">
        <v>243</v>
      </c>
      <c r="B934" s="60"/>
      <c r="C934" s="60"/>
      <c r="D934" s="60"/>
      <c r="E934" s="60"/>
      <c r="F934" s="60"/>
      <c r="V934" s="59" t="s">
        <v>243</v>
      </c>
      <c r="W934" s="60"/>
      <c r="X934" s="60"/>
      <c r="Y934" s="60"/>
      <c r="Z934" s="60"/>
    </row>
    <row r="935" spans="1:38" ht="30" x14ac:dyDescent="0.2">
      <c r="A935" s="87" t="s">
        <v>7</v>
      </c>
      <c r="B935" s="32"/>
      <c r="C935" s="32" t="s">
        <v>484</v>
      </c>
      <c r="D935" s="32" t="s">
        <v>277</v>
      </c>
      <c r="E935" s="32" t="s">
        <v>485</v>
      </c>
      <c r="F935" s="32" t="s">
        <v>487</v>
      </c>
      <c r="V935" s="87" t="s">
        <v>7</v>
      </c>
      <c r="W935" s="32" t="s">
        <v>422</v>
      </c>
      <c r="X935" s="32" t="s">
        <v>277</v>
      </c>
      <c r="Y935" s="32" t="s">
        <v>423</v>
      </c>
      <c r="Z935" s="32" t="s">
        <v>424</v>
      </c>
    </row>
    <row r="936" spans="1:38" ht="15" x14ac:dyDescent="0.2">
      <c r="A936" s="77" t="s">
        <v>28</v>
      </c>
      <c r="B936" s="86"/>
      <c r="C936" s="198">
        <f>AVERAGE(C919:R919)</f>
        <v>1.9037973470403813E-4</v>
      </c>
      <c r="D936" s="198">
        <f>AVERAGE(C919:H919)</f>
        <v>-5.0723570166155696E-4</v>
      </c>
      <c r="E936" s="198">
        <f>AVERAGE(I919:R919)</f>
        <v>6.0894899652339516E-4</v>
      </c>
      <c r="F936" s="198">
        <f>R919</f>
        <v>2.2715507075190544E-3</v>
      </c>
      <c r="V936" s="77" t="s">
        <v>28</v>
      </c>
      <c r="W936" s="95">
        <f>C936-'Growth Contrib.'!C936</f>
        <v>7.9095403810553952E-10</v>
      </c>
      <c r="X936" s="95">
        <f>D936-'Growth Contrib.'!D936</f>
        <v>-1.4849948902929261E-9</v>
      </c>
      <c r="Y936" s="95">
        <f>E936-'Growth Contrib.'!E936</f>
        <v>2.1565233950795668E-9</v>
      </c>
      <c r="Z936" s="95">
        <f>F936-'Growth Contrib.'!F936</f>
        <v>8.7075190543205172E-9</v>
      </c>
    </row>
    <row r="937" spans="1:38" ht="15" x14ac:dyDescent="0.2">
      <c r="A937" s="77" t="s">
        <v>161</v>
      </c>
      <c r="B937" s="86"/>
      <c r="C937" s="198">
        <f t="shared" ref="C937:C946" si="162">AVERAGE(C920:R920)</f>
        <v>2.0774760451445218E-3</v>
      </c>
      <c r="D937" s="198">
        <f t="shared" ref="D937:D946" si="163">AVERAGE(C920:H920)</f>
        <v>5.5308325055799896E-3</v>
      </c>
      <c r="E937" s="198">
        <f t="shared" ref="E937:E946" si="164">AVERAGE(I920:R920)</f>
        <v>5.4621688832412476E-6</v>
      </c>
      <c r="F937" s="198">
        <f t="shared" ref="F937:F946" si="165">R920</f>
        <v>2.0912237232550979E-5</v>
      </c>
      <c r="V937" s="77" t="s">
        <v>161</v>
      </c>
      <c r="W937" s="95">
        <f>C937-'Growth Contrib.'!C937</f>
        <v>-1.2626679788546591E-9</v>
      </c>
      <c r="X937" s="95">
        <f>D937-'Growth Contrib.'!D937</f>
        <v>-3.4067533429688046E-9</v>
      </c>
      <c r="Y937" s="95">
        <f>E937-'Growth Contrib.'!E937</f>
        <v>2.378324124809359E-11</v>
      </c>
      <c r="Z937" s="95">
        <f>F937-'Growth Contrib.'!F937</f>
        <v>3.7232550979219171E-11</v>
      </c>
    </row>
    <row r="938" spans="1:38" ht="15" x14ac:dyDescent="0.2">
      <c r="A938" s="77" t="s">
        <v>30</v>
      </c>
      <c r="B938" s="86"/>
      <c r="C938" s="198">
        <f t="shared" si="162"/>
        <v>2.549844251916511E-3</v>
      </c>
      <c r="D938" s="198">
        <f t="shared" si="163"/>
        <v>3.8840813019002476E-3</v>
      </c>
      <c r="E938" s="198">
        <f t="shared" si="164"/>
        <v>1.7493020219262688E-3</v>
      </c>
      <c r="F938" s="198">
        <f t="shared" si="165"/>
        <v>2.6908707804977894E-3</v>
      </c>
      <c r="V938" s="77" t="s">
        <v>30</v>
      </c>
      <c r="W938" s="95">
        <f>C938-'Growth Contrib.'!C938</f>
        <v>-2.0480834888279842E-9</v>
      </c>
      <c r="X938" s="95">
        <f>D938-'Growth Contrib.'!D938</f>
        <v>-2.6980997518653849E-9</v>
      </c>
      <c r="Y938" s="95">
        <f>E938-'Growth Contrib.'!E938</f>
        <v>-1.6580737312657523E-9</v>
      </c>
      <c r="Z938" s="95">
        <f>F938-'Growth Contrib.'!F938</f>
        <v>-1.4321950221043642E-7</v>
      </c>
    </row>
    <row r="939" spans="1:38" ht="15" x14ac:dyDescent="0.2">
      <c r="A939" s="77" t="s">
        <v>162</v>
      </c>
      <c r="B939" s="86"/>
      <c r="C939" s="198">
        <f t="shared" si="162"/>
        <v>1.7927615845110267E-3</v>
      </c>
      <c r="D939" s="198">
        <f t="shared" si="163"/>
        <v>3.6415852761516967E-3</v>
      </c>
      <c r="E939" s="198">
        <f t="shared" si="164"/>
        <v>6.8346736952662468E-4</v>
      </c>
      <c r="F939" s="198">
        <f t="shared" si="165"/>
        <v>-2.2462785709649324E-3</v>
      </c>
      <c r="V939" s="77" t="s">
        <v>162</v>
      </c>
      <c r="W939" s="95">
        <f>C939-'Growth Contrib.'!C939</f>
        <v>1.928261025895342E-9</v>
      </c>
      <c r="X939" s="95">
        <f>D939-'Growth Contrib.'!D939</f>
        <v>1.4142818363042237E-8</v>
      </c>
      <c r="Y939" s="95">
        <f>E939-'Growth Contrib.'!E939</f>
        <v>-5.4004733754603809E-9</v>
      </c>
      <c r="Z939" s="95">
        <f>F939-'Growth Contrib.'!F939</f>
        <v>-4.570964932514715E-9</v>
      </c>
    </row>
    <row r="940" spans="1:38" ht="15" x14ac:dyDescent="0.2">
      <c r="A940" s="77" t="s">
        <v>156</v>
      </c>
      <c r="B940" s="86"/>
      <c r="C940" s="198">
        <f t="shared" si="162"/>
        <v>-6.3120944250840694E-3</v>
      </c>
      <c r="D940" s="198">
        <f t="shared" si="163"/>
        <v>-9.8256083050121869E-3</v>
      </c>
      <c r="E940" s="198">
        <f t="shared" si="164"/>
        <v>-4.2039860971271993E-3</v>
      </c>
      <c r="F940" s="198">
        <f t="shared" si="165"/>
        <v>-2.7535699307918549E-2</v>
      </c>
      <c r="V940" s="77" t="s">
        <v>156</v>
      </c>
      <c r="W940" s="95">
        <f>C940-'Growth Contrib.'!C940</f>
        <v>-8.1125840680623673E-9</v>
      </c>
      <c r="X940" s="95">
        <f>D940-'Growth Contrib.'!D940</f>
        <v>-1.063834551701115E-8</v>
      </c>
      <c r="Y940" s="95">
        <f>E940-'Growth Contrib.'!E940</f>
        <v>-6.5971271986930979E-9</v>
      </c>
      <c r="Z940" s="95">
        <f>F940-'Growth Contrib.'!F940</f>
        <v>-2.3930791854739897E-7</v>
      </c>
    </row>
    <row r="941" spans="1:38" ht="15" x14ac:dyDescent="0.2">
      <c r="A941" s="77" t="s">
        <v>10</v>
      </c>
      <c r="B941" s="86"/>
      <c r="C941" s="198">
        <f t="shared" si="162"/>
        <v>-4.7508245261269622E-3</v>
      </c>
      <c r="D941" s="198">
        <f t="shared" si="163"/>
        <v>-2.0420605995847534E-2</v>
      </c>
      <c r="E941" s="198">
        <f t="shared" si="164"/>
        <v>4.6510443557053801E-3</v>
      </c>
      <c r="F941" s="198">
        <f t="shared" si="165"/>
        <v>-9.2191481962800026E-4</v>
      </c>
      <c r="V941" s="77" t="s">
        <v>10</v>
      </c>
      <c r="W941" s="95">
        <f>C941-'Growth Contrib.'!C941</f>
        <v>1.0711373038541083E-8</v>
      </c>
      <c r="X941" s="95">
        <f>D941-'Growth Contrib.'!D941</f>
        <v>4.1504152465537958E-8</v>
      </c>
      <c r="Y941" s="95">
        <f>E941-'Growth Contrib.'!E941</f>
        <v>-7.7642946178305139E-9</v>
      </c>
      <c r="Z941" s="95">
        <f>F941-'Growth Contrib.'!F941</f>
        <v>7.9980371999778532E-8</v>
      </c>
    </row>
    <row r="942" spans="1:38" ht="15" x14ac:dyDescent="0.2">
      <c r="A942" s="77" t="s">
        <v>163</v>
      </c>
      <c r="B942" s="86"/>
      <c r="C942" s="198">
        <f t="shared" si="162"/>
        <v>5.0025837659006811E-6</v>
      </c>
      <c r="D942" s="198">
        <f t="shared" si="163"/>
        <v>-4.4430369617505976E-6</v>
      </c>
      <c r="E942" s="198">
        <f t="shared" si="164"/>
        <v>1.0669956202491448E-5</v>
      </c>
      <c r="F942" s="198">
        <f t="shared" si="165"/>
        <v>-1.4586560610041488E-5</v>
      </c>
      <c r="V942" s="77" t="s">
        <v>163</v>
      </c>
      <c r="W942" s="95">
        <f>C942-'Growth Contrib.'!C942</f>
        <v>-2.169722431829066E-11</v>
      </c>
      <c r="X942" s="95">
        <f>D942-'Growth Contrib.'!D942</f>
        <v>-2.5786341726447785E-10</v>
      </c>
      <c r="Y942" s="95">
        <f>E942-'Growth Contrib.'!E942</f>
        <v>1.2000249144908284E-10</v>
      </c>
      <c r="Z942" s="95">
        <f>F942-'Growth Contrib.'!F942</f>
        <v>8.2938995851163696E-10</v>
      </c>
    </row>
    <row r="943" spans="1:38" ht="15" x14ac:dyDescent="0.2">
      <c r="A943" s="77" t="s">
        <v>164</v>
      </c>
      <c r="B943" s="86"/>
      <c r="C943" s="198">
        <f t="shared" si="162"/>
        <v>-1.5291463000721706E-3</v>
      </c>
      <c r="D943" s="198">
        <f t="shared" si="163"/>
        <v>-1.4953636406668618E-3</v>
      </c>
      <c r="E943" s="198">
        <f t="shared" si="164"/>
        <v>-1.5494158957153558E-3</v>
      </c>
      <c r="F943" s="198">
        <f t="shared" si="165"/>
        <v>1.9499377813190222E-3</v>
      </c>
      <c r="V943" s="77" t="s">
        <v>164</v>
      </c>
      <c r="W943" s="95">
        <f>C943-'Growth Contrib.'!C943</f>
        <v>-8.1469471702698415E-9</v>
      </c>
      <c r="X943" s="95">
        <f>D943-'Growth Contrib.'!D943</f>
        <v>-2.5115666861790648E-8</v>
      </c>
      <c r="Y943" s="95">
        <f>E943-'Growth Contrib.'!E943</f>
        <v>2.0342846441655932E-9</v>
      </c>
      <c r="Z943" s="95">
        <f>F943-'Growth Contrib.'!F943</f>
        <v>-1.0521868097786678E-7</v>
      </c>
    </row>
    <row r="944" spans="1:38" ht="15" x14ac:dyDescent="0.2">
      <c r="A944" s="77" t="s">
        <v>165</v>
      </c>
      <c r="B944" s="86"/>
      <c r="C944" s="198">
        <f t="shared" si="162"/>
        <v>-1.3191665198064584E-4</v>
      </c>
      <c r="D944" s="198">
        <f t="shared" si="163"/>
        <v>-3.3495251466320042E-4</v>
      </c>
      <c r="E944" s="198">
        <f t="shared" si="164"/>
        <v>-1.009513437111309E-5</v>
      </c>
      <c r="F944" s="198">
        <f t="shared" si="165"/>
        <v>3.9314231253229082E-4</v>
      </c>
      <c r="V944" s="77" t="s">
        <v>165</v>
      </c>
      <c r="W944" s="95">
        <f>C944-'Growth Contrib.'!C944</f>
        <v>1.9894354176194784E-11</v>
      </c>
      <c r="X944" s="95">
        <f>D944-'Growth Contrib.'!D944</f>
        <v>7.3503466280124691E-11</v>
      </c>
      <c r="Y944" s="95">
        <f>E944-'Growth Contrib.'!E944</f>
        <v>-1.2271113097682808E-11</v>
      </c>
      <c r="Z944" s="95">
        <f>F944-'Growth Contrib.'!F944</f>
        <v>2.1253229081155678E-10</v>
      </c>
    </row>
    <row r="945" spans="1:26" ht="15" x14ac:dyDescent="0.2">
      <c r="A945" s="77" t="s">
        <v>166</v>
      </c>
      <c r="B945" s="86"/>
      <c r="C945" s="198">
        <f t="shared" si="162"/>
        <v>-1.3072161514173786E-3</v>
      </c>
      <c r="D945" s="198">
        <f t="shared" si="163"/>
        <v>-1.8738246981229167E-3</v>
      </c>
      <c r="E945" s="198">
        <f t="shared" si="164"/>
        <v>-9.6725102339405571E-4</v>
      </c>
      <c r="F945" s="198">
        <f t="shared" si="165"/>
        <v>-5.2088970551267266E-4</v>
      </c>
      <c r="V945" s="77" t="s">
        <v>166</v>
      </c>
      <c r="W945" s="95">
        <f>C945-'Growth Contrib.'!C945</f>
        <v>-1.19954237818784E-9</v>
      </c>
      <c r="X945" s="95">
        <f>D945-'Growth Contrib.'!D945</f>
        <v>-3.7645624985371828E-10</v>
      </c>
      <c r="Y945" s="95">
        <f>E945-'Growth Contrib.'!E945</f>
        <v>-1.6933940557304142E-9</v>
      </c>
      <c r="Z945" s="95">
        <f>F945-'Growth Contrib.'!F945</f>
        <v>9.4944873273118333E-9</v>
      </c>
    </row>
    <row r="946" spans="1:26" ht="15" x14ac:dyDescent="0.2">
      <c r="A946" s="77" t="s">
        <v>167</v>
      </c>
      <c r="B946" s="88"/>
      <c r="C946" s="198">
        <f t="shared" si="162"/>
        <v>-5.6194126591435634E-3</v>
      </c>
      <c r="D946" s="198">
        <f t="shared" si="163"/>
        <v>-1.0292983458687862E-2</v>
      </c>
      <c r="E946" s="198">
        <f t="shared" si="164"/>
        <v>-2.8152701794169842E-3</v>
      </c>
      <c r="F946" s="198">
        <f t="shared" si="165"/>
        <v>-1.0851930128410459E-3</v>
      </c>
      <c r="V946" s="77" t="s">
        <v>167</v>
      </c>
      <c r="W946" s="95">
        <f>C946-'Growth Contrib.'!C946</f>
        <v>-4.7164356448137212E-10</v>
      </c>
      <c r="X946" s="95">
        <f>D946-'Growth Contrib.'!D946</f>
        <v>-7.2920211952043346E-9</v>
      </c>
      <c r="Y946" s="95">
        <f>E946-'Growth Contrib.'!E946</f>
        <v>3.6205830156871288E-9</v>
      </c>
      <c r="Z946" s="95">
        <f>F946-'Growth Contrib.'!F946</f>
        <v>-1.2401284104593575E-7</v>
      </c>
    </row>
    <row r="947" spans="1:26" ht="15" x14ac:dyDescent="0.2">
      <c r="A947" s="89" t="s">
        <v>168</v>
      </c>
      <c r="B947" s="90"/>
      <c r="C947" s="199">
        <f>AVERAGE(C930:R930)</f>
        <v>-1.3035146513782792E-2</v>
      </c>
      <c r="D947" s="199">
        <f t="shared" ref="D947" si="166">AVERAGE(C930:H930)</f>
        <v>-3.1698518267991936E-2</v>
      </c>
      <c r="E947" s="199">
        <f>AVERAGE(I930:R930)</f>
        <v>-1.8371234612573062E-3</v>
      </c>
      <c r="F947" s="199">
        <f>R930</f>
        <v>-2.4998148158374534E-2</v>
      </c>
      <c r="V947" s="89" t="s">
        <v>168</v>
      </c>
      <c r="W947" s="99">
        <f>C947-'Growth Contrib.'!C947</f>
        <v>-7.8126834151398539E-9</v>
      </c>
      <c r="X947" s="99">
        <f>D947-'Growth Contrib.'!D947</f>
        <v>4.4502730667250745E-9</v>
      </c>
      <c r="Y947" s="99">
        <f>E947-'Growth Contrib.'!E947</f>
        <v>-1.5170457304649124E-8</v>
      </c>
      <c r="Z947" s="99">
        <f>F947-'Growth Contrib.'!F947</f>
        <v>-5.1706837453022181E-7</v>
      </c>
    </row>
  </sheetData>
  <mergeCells count="1">
    <mergeCell ref="V1:X1"/>
  </mergeCells>
  <conditionalFormatting sqref="W37:Z48">
    <cfRule type="cellIs" dxfId="147" priority="116" operator="greaterThan">
      <formula>0.00001</formula>
    </cfRule>
    <cfRule type="cellIs" dxfId="146" priority="115" operator="lessThan">
      <formula>-0.00001</formula>
    </cfRule>
  </conditionalFormatting>
  <conditionalFormatting sqref="W84:Z95">
    <cfRule type="cellIs" dxfId="145" priority="109" operator="lessThan">
      <formula>-0.00001</formula>
    </cfRule>
    <cfRule type="cellIs" dxfId="144" priority="110" operator="greaterThan">
      <formula>0.00001</formula>
    </cfRule>
  </conditionalFormatting>
  <conditionalFormatting sqref="W131:Z142">
    <cfRule type="cellIs" dxfId="143" priority="103" operator="lessThan">
      <formula>-0.00001</formula>
    </cfRule>
    <cfRule type="cellIs" dxfId="142" priority="104" operator="greaterThan">
      <formula>0.00001</formula>
    </cfRule>
  </conditionalFormatting>
  <conditionalFormatting sqref="W179:Z190">
    <cfRule type="cellIs" dxfId="141" priority="97" operator="lessThan">
      <formula>-0.00001</formula>
    </cfRule>
    <cfRule type="cellIs" dxfId="140" priority="98" operator="greaterThan">
      <formula>0.00001</formula>
    </cfRule>
  </conditionalFormatting>
  <conditionalFormatting sqref="W226:Z237">
    <cfRule type="cellIs" dxfId="139" priority="92" operator="greaterThan">
      <formula>0.00001</formula>
    </cfRule>
    <cfRule type="cellIs" dxfId="138" priority="91" operator="lessThan">
      <formula>-0.00001</formula>
    </cfRule>
  </conditionalFormatting>
  <conditionalFormatting sqref="W273:Z284">
    <cfRule type="cellIs" dxfId="137" priority="85" operator="lessThan">
      <formula>-0.00001</formula>
    </cfRule>
    <cfRule type="cellIs" dxfId="136" priority="86" operator="greaterThan">
      <formula>0.00001</formula>
    </cfRule>
  </conditionalFormatting>
  <conditionalFormatting sqref="W320:Z331">
    <cfRule type="cellIs" dxfId="135" priority="80" operator="greaterThan">
      <formula>0.00001</formula>
    </cfRule>
    <cfRule type="cellIs" dxfId="134" priority="79" operator="lessThan">
      <formula>-0.00001</formula>
    </cfRule>
  </conditionalFormatting>
  <conditionalFormatting sqref="W367:Z378">
    <cfRule type="cellIs" dxfId="133" priority="74" operator="greaterThan">
      <formula>0.00001</formula>
    </cfRule>
    <cfRule type="cellIs" dxfId="132" priority="73" operator="lessThan">
      <formula>-0.00001</formula>
    </cfRule>
  </conditionalFormatting>
  <conditionalFormatting sqref="W415:Z426">
    <cfRule type="cellIs" dxfId="131" priority="68" operator="greaterThan">
      <formula>0.00001</formula>
    </cfRule>
    <cfRule type="cellIs" dxfId="130" priority="67" operator="lessThan">
      <formula>-0.00001</formula>
    </cfRule>
  </conditionalFormatting>
  <conditionalFormatting sqref="W463:Z474">
    <cfRule type="cellIs" dxfId="129" priority="62" operator="greaterThan">
      <formula>0.00001</formula>
    </cfRule>
    <cfRule type="cellIs" dxfId="128" priority="61" operator="lessThan">
      <formula>-0.00001</formula>
    </cfRule>
  </conditionalFormatting>
  <conditionalFormatting sqref="W510:Z521">
    <cfRule type="cellIs" dxfId="127" priority="55" operator="lessThan">
      <formula>-0.00001</formula>
    </cfRule>
    <cfRule type="cellIs" dxfId="126" priority="56" operator="greaterThan">
      <formula>0.00001</formula>
    </cfRule>
  </conditionalFormatting>
  <conditionalFormatting sqref="W558:Z569">
    <cfRule type="cellIs" dxfId="125" priority="50" operator="greaterThan">
      <formula>0.00001</formula>
    </cfRule>
    <cfRule type="cellIs" dxfId="124" priority="49" operator="lessThan">
      <formula>-0.00001</formula>
    </cfRule>
  </conditionalFormatting>
  <conditionalFormatting sqref="W605:Z616">
    <cfRule type="cellIs" dxfId="123" priority="44" operator="greaterThan">
      <formula>0.00001</formula>
    </cfRule>
    <cfRule type="cellIs" dxfId="122" priority="43" operator="lessThan">
      <formula>-0.00001</formula>
    </cfRule>
  </conditionalFormatting>
  <conditionalFormatting sqref="W653:Z664">
    <cfRule type="cellIs" dxfId="121" priority="37" operator="lessThan">
      <formula>-0.00001</formula>
    </cfRule>
    <cfRule type="cellIs" dxfId="120" priority="38" operator="greaterThan">
      <formula>0.00001</formula>
    </cfRule>
  </conditionalFormatting>
  <conditionalFormatting sqref="W700:Z711">
    <cfRule type="cellIs" dxfId="119" priority="31" operator="lessThan">
      <formula>-0.00001</formula>
    </cfRule>
    <cfRule type="cellIs" dxfId="118" priority="32" operator="greaterThan">
      <formula>0.00001</formula>
    </cfRule>
  </conditionalFormatting>
  <conditionalFormatting sqref="W747:Z758">
    <cfRule type="cellIs" dxfId="117" priority="25" operator="lessThan">
      <formula>-0.00001</formula>
    </cfRule>
    <cfRule type="cellIs" dxfId="116" priority="26" operator="greaterThan">
      <formula>0.00001</formula>
    </cfRule>
  </conditionalFormatting>
  <conditionalFormatting sqref="W795:Z806">
    <cfRule type="cellIs" dxfId="115" priority="19" operator="lessThan">
      <formula>-0.00001</formula>
    </cfRule>
    <cfRule type="cellIs" dxfId="114" priority="20" operator="greaterThan">
      <formula>0.00001</formula>
    </cfRule>
  </conditionalFormatting>
  <conditionalFormatting sqref="W842:Z853">
    <cfRule type="cellIs" dxfId="113" priority="14" operator="greaterThan">
      <formula>0.00001</formula>
    </cfRule>
    <cfRule type="cellIs" dxfId="112" priority="13" operator="lessThan">
      <formula>-0.00001</formula>
    </cfRule>
  </conditionalFormatting>
  <conditionalFormatting sqref="W889:Z900">
    <cfRule type="cellIs" dxfId="111" priority="7" operator="lessThan">
      <formula>-0.00001</formula>
    </cfRule>
    <cfRule type="cellIs" dxfId="110" priority="8" operator="greaterThan">
      <formula>0.00001</formula>
    </cfRule>
  </conditionalFormatting>
  <conditionalFormatting sqref="W936:Z947">
    <cfRule type="cellIs" dxfId="109" priority="1" operator="lessThan">
      <formula>-0.00001</formula>
    </cfRule>
    <cfRule type="cellIs" dxfId="108" priority="2" operator="greaterThan">
      <formula>0.00001</formula>
    </cfRule>
  </conditionalFormatting>
  <conditionalFormatting sqref="W5:AL15">
    <cfRule type="cellIs" dxfId="107" priority="119" operator="lessThan">
      <formula>-0.00001</formula>
    </cfRule>
    <cfRule type="cellIs" dxfId="106" priority="120" operator="greaterThan">
      <formula>0.00001</formula>
    </cfRule>
  </conditionalFormatting>
  <conditionalFormatting sqref="W19:AL29">
    <cfRule type="cellIs" dxfId="105" priority="118" operator="greaterThan">
      <formula>0.00001</formula>
    </cfRule>
    <cfRule type="cellIs" dxfId="104" priority="117" operator="lessThan">
      <formula>-0.00001</formula>
    </cfRule>
  </conditionalFormatting>
  <conditionalFormatting sqref="W53:AL63">
    <cfRule type="cellIs" dxfId="103" priority="114" operator="greaterThan">
      <formula>0.00001</formula>
    </cfRule>
    <cfRule type="cellIs" dxfId="102" priority="113" operator="lessThan">
      <formula>-0.00001</formula>
    </cfRule>
  </conditionalFormatting>
  <conditionalFormatting sqref="W67:AL77">
    <cfRule type="cellIs" dxfId="101" priority="112" operator="greaterThan">
      <formula>0.00001</formula>
    </cfRule>
    <cfRule type="cellIs" dxfId="100" priority="111" operator="lessThan">
      <formula>-0.00001</formula>
    </cfRule>
  </conditionalFormatting>
  <conditionalFormatting sqref="W100:AL110">
    <cfRule type="cellIs" dxfId="99" priority="108" operator="greaterThan">
      <formula>0.00001</formula>
    </cfRule>
    <cfRule type="cellIs" dxfId="98" priority="107" operator="lessThan">
      <formula>-0.00001</formula>
    </cfRule>
  </conditionalFormatting>
  <conditionalFormatting sqref="W114:AL124">
    <cfRule type="cellIs" dxfId="97" priority="105" operator="lessThan">
      <formula>-0.00001</formula>
    </cfRule>
    <cfRule type="cellIs" dxfId="96" priority="106" operator="greaterThan">
      <formula>0.00001</formula>
    </cfRule>
  </conditionalFormatting>
  <conditionalFormatting sqref="W147:AL157">
    <cfRule type="cellIs" dxfId="95" priority="101" operator="lessThan">
      <formula>-0.00001</formula>
    </cfRule>
    <cfRule type="cellIs" dxfId="94" priority="102" operator="greaterThan">
      <formula>0.00001</formula>
    </cfRule>
  </conditionalFormatting>
  <conditionalFormatting sqref="W161:AL171">
    <cfRule type="cellIs" dxfId="93" priority="99" operator="lessThan">
      <formula>-0.00001</formula>
    </cfRule>
    <cfRule type="cellIs" dxfId="92" priority="100" operator="greaterThan">
      <formula>0.00001</formula>
    </cfRule>
  </conditionalFormatting>
  <conditionalFormatting sqref="W195:AL205">
    <cfRule type="cellIs" dxfId="91" priority="96" operator="greaterThan">
      <formula>0.00001</formula>
    </cfRule>
    <cfRule type="cellIs" dxfId="90" priority="95" operator="lessThan">
      <formula>-0.00001</formula>
    </cfRule>
  </conditionalFormatting>
  <conditionalFormatting sqref="W209:AL219">
    <cfRule type="cellIs" dxfId="89" priority="94" operator="greaterThan">
      <formula>0.00001</formula>
    </cfRule>
    <cfRule type="cellIs" dxfId="88" priority="93" operator="lessThan">
      <formula>-0.00001</formula>
    </cfRule>
  </conditionalFormatting>
  <conditionalFormatting sqref="W242:AL252">
    <cfRule type="cellIs" dxfId="87" priority="89" operator="lessThan">
      <formula>-0.00001</formula>
    </cfRule>
    <cfRule type="cellIs" dxfId="86" priority="90" operator="greaterThan">
      <formula>0.00001</formula>
    </cfRule>
  </conditionalFormatting>
  <conditionalFormatting sqref="W256:AL266">
    <cfRule type="cellIs" dxfId="85" priority="87" operator="lessThan">
      <formula>-0.00001</formula>
    </cfRule>
    <cfRule type="cellIs" dxfId="84" priority="88" operator="greaterThan">
      <formula>0.00001</formula>
    </cfRule>
  </conditionalFormatting>
  <conditionalFormatting sqref="W289:AL299">
    <cfRule type="cellIs" dxfId="83" priority="84" operator="greaterThan">
      <formula>0.00001</formula>
    </cfRule>
    <cfRule type="cellIs" dxfId="82" priority="83" operator="lessThan">
      <formula>-0.00001</formula>
    </cfRule>
  </conditionalFormatting>
  <conditionalFormatting sqref="W303:AL313">
    <cfRule type="cellIs" dxfId="81" priority="82" operator="greaterThan">
      <formula>0.00001</formula>
    </cfRule>
    <cfRule type="cellIs" dxfId="80" priority="81" operator="lessThan">
      <formula>-0.00001</formula>
    </cfRule>
  </conditionalFormatting>
  <conditionalFormatting sqref="W336:AL346">
    <cfRule type="cellIs" dxfId="79" priority="77" operator="lessThan">
      <formula>-0.00001</formula>
    </cfRule>
    <cfRule type="cellIs" dxfId="78" priority="78" operator="greaterThan">
      <formula>0.00001</formula>
    </cfRule>
  </conditionalFormatting>
  <conditionalFormatting sqref="W350:AL360">
    <cfRule type="cellIs" dxfId="77" priority="75" operator="lessThan">
      <formula>-0.00001</formula>
    </cfRule>
    <cfRule type="cellIs" dxfId="76" priority="76" operator="greaterThan">
      <formula>0.00001</formula>
    </cfRule>
  </conditionalFormatting>
  <conditionalFormatting sqref="W383:AL393">
    <cfRule type="cellIs" dxfId="75" priority="71" operator="lessThan">
      <formula>-0.00001</formula>
    </cfRule>
    <cfRule type="cellIs" dxfId="74" priority="72" operator="greaterThan">
      <formula>0.00001</formula>
    </cfRule>
  </conditionalFormatting>
  <conditionalFormatting sqref="W397:AL407">
    <cfRule type="cellIs" dxfId="73" priority="69" operator="lessThan">
      <formula>-0.00001</formula>
    </cfRule>
    <cfRule type="cellIs" dxfId="72" priority="70" operator="greaterThan">
      <formula>0.00001</formula>
    </cfRule>
  </conditionalFormatting>
  <conditionalFormatting sqref="W431:AL441">
    <cfRule type="cellIs" dxfId="71" priority="65" operator="lessThan">
      <formula>-0.00001</formula>
    </cfRule>
    <cfRule type="cellIs" dxfId="70" priority="66" operator="greaterThan">
      <formula>0.00001</formula>
    </cfRule>
  </conditionalFormatting>
  <conditionalFormatting sqref="W445:AL455">
    <cfRule type="cellIs" dxfId="69" priority="63" operator="lessThan">
      <formula>-0.00001</formula>
    </cfRule>
    <cfRule type="cellIs" dxfId="68" priority="64" operator="greaterThan">
      <formula>0.00001</formula>
    </cfRule>
  </conditionalFormatting>
  <conditionalFormatting sqref="W479:AL489">
    <cfRule type="cellIs" dxfId="67" priority="59" operator="lessThan">
      <formula>-0.00001</formula>
    </cfRule>
    <cfRule type="cellIs" dxfId="66" priority="60" operator="greaterThan">
      <formula>0.00001</formula>
    </cfRule>
  </conditionalFormatting>
  <conditionalFormatting sqref="W493:AL503">
    <cfRule type="cellIs" dxfId="65" priority="57" operator="lessThan">
      <formula>-0.00001</formula>
    </cfRule>
    <cfRule type="cellIs" dxfId="64" priority="58" operator="greaterThan">
      <formula>0.00001</formula>
    </cfRule>
  </conditionalFormatting>
  <conditionalFormatting sqref="W526:AL536">
    <cfRule type="cellIs" dxfId="63" priority="53" operator="lessThan">
      <formula>-0.00001</formula>
    </cfRule>
    <cfRule type="cellIs" dxfId="62" priority="54" operator="greaterThan">
      <formula>0.00001</formula>
    </cfRule>
  </conditionalFormatting>
  <conditionalFormatting sqref="W540:AL550">
    <cfRule type="cellIs" dxfId="61" priority="51" operator="lessThan">
      <formula>-0.00001</formula>
    </cfRule>
    <cfRule type="cellIs" dxfId="60" priority="52" operator="greaterThan">
      <formula>0.00001</formula>
    </cfRule>
  </conditionalFormatting>
  <conditionalFormatting sqref="W574:AL584">
    <cfRule type="cellIs" dxfId="59" priority="47" operator="lessThan">
      <formula>-0.00001</formula>
    </cfRule>
    <cfRule type="cellIs" dxfId="58" priority="48" operator="greaterThan">
      <formula>0.00001</formula>
    </cfRule>
  </conditionalFormatting>
  <conditionalFormatting sqref="W588:AL598">
    <cfRule type="cellIs" dxfId="57" priority="45" operator="lessThan">
      <formula>-0.00001</formula>
    </cfRule>
    <cfRule type="cellIs" dxfId="56" priority="46" operator="greaterThan">
      <formula>0.00001</formula>
    </cfRule>
  </conditionalFormatting>
  <conditionalFormatting sqref="W621:AL631">
    <cfRule type="cellIs" dxfId="55" priority="42" operator="greaterThan">
      <formula>0.00001</formula>
    </cfRule>
    <cfRule type="cellIs" dxfId="54" priority="41" operator="lessThan">
      <formula>-0.00001</formula>
    </cfRule>
  </conditionalFormatting>
  <conditionalFormatting sqref="W635:AL645">
    <cfRule type="cellIs" dxfId="53" priority="40" operator="greaterThan">
      <formula>0.00001</formula>
    </cfRule>
    <cfRule type="cellIs" dxfId="52" priority="39" operator="lessThan">
      <formula>-0.00001</formula>
    </cfRule>
  </conditionalFormatting>
  <conditionalFormatting sqref="W669:AL679">
    <cfRule type="cellIs" dxfId="51" priority="36" operator="greaterThan">
      <formula>0.00001</formula>
    </cfRule>
    <cfRule type="cellIs" dxfId="50" priority="35" operator="lessThan">
      <formula>-0.00001</formula>
    </cfRule>
  </conditionalFormatting>
  <conditionalFormatting sqref="W683:AL693">
    <cfRule type="cellIs" dxfId="49" priority="34" operator="greaterThan">
      <formula>0.00001</formula>
    </cfRule>
    <cfRule type="cellIs" dxfId="48" priority="33" operator="lessThan">
      <formula>-0.00001</formula>
    </cfRule>
  </conditionalFormatting>
  <conditionalFormatting sqref="W716:AL726">
    <cfRule type="cellIs" dxfId="47" priority="30" operator="greaterThan">
      <formula>0.00001</formula>
    </cfRule>
    <cfRule type="cellIs" dxfId="46" priority="29" operator="lessThan">
      <formula>-0.00001</formula>
    </cfRule>
  </conditionalFormatting>
  <conditionalFormatting sqref="W730:AL740">
    <cfRule type="cellIs" dxfId="45" priority="28" operator="greaterThan">
      <formula>0.00001</formula>
    </cfRule>
    <cfRule type="cellIs" dxfId="44" priority="27" operator="lessThan">
      <formula>-0.00001</formula>
    </cfRule>
  </conditionalFormatting>
  <conditionalFormatting sqref="W763:AL773">
    <cfRule type="cellIs" dxfId="43" priority="24" operator="greaterThan">
      <formula>0.00001</formula>
    </cfRule>
    <cfRule type="cellIs" dxfId="42" priority="23" operator="lessThan">
      <formula>-0.00001</formula>
    </cfRule>
  </conditionalFormatting>
  <conditionalFormatting sqref="W777:AL787">
    <cfRule type="cellIs" dxfId="41" priority="22" operator="greaterThan">
      <formula>0.00001</formula>
    </cfRule>
    <cfRule type="cellIs" dxfId="40" priority="21" operator="lessThan">
      <formula>-0.00001</formula>
    </cfRule>
  </conditionalFormatting>
  <conditionalFormatting sqref="W811:AL821">
    <cfRule type="cellIs" dxfId="39" priority="17" operator="lessThan">
      <formula>-0.00001</formula>
    </cfRule>
    <cfRule type="cellIs" dxfId="38" priority="18" operator="greaterThan">
      <formula>0.00001</formula>
    </cfRule>
  </conditionalFormatting>
  <conditionalFormatting sqref="W825:AL835">
    <cfRule type="cellIs" dxfId="37" priority="16" operator="greaterThan">
      <formula>0.00001</formula>
    </cfRule>
    <cfRule type="cellIs" dxfId="36" priority="15" operator="lessThan">
      <formula>-0.00001</formula>
    </cfRule>
  </conditionalFormatting>
  <conditionalFormatting sqref="W858:AL868">
    <cfRule type="cellIs" dxfId="35" priority="12" operator="greaterThan">
      <formula>0.00001</formula>
    </cfRule>
    <cfRule type="cellIs" dxfId="34" priority="11" operator="lessThan">
      <formula>-0.00001</formula>
    </cfRule>
  </conditionalFormatting>
  <conditionalFormatting sqref="W872:AL882">
    <cfRule type="cellIs" dxfId="33" priority="10" operator="greaterThan">
      <formula>0.00001</formula>
    </cfRule>
    <cfRule type="cellIs" dxfId="32" priority="9" operator="lessThan">
      <formula>-0.00001</formula>
    </cfRule>
  </conditionalFormatting>
  <conditionalFormatting sqref="W905:AL915">
    <cfRule type="cellIs" dxfId="31" priority="6" operator="greaterThan">
      <formula>0.00001</formula>
    </cfRule>
    <cfRule type="cellIs" dxfId="30" priority="5" operator="lessThan">
      <formula>-0.00001</formula>
    </cfRule>
  </conditionalFormatting>
  <conditionalFormatting sqref="W919:AL929">
    <cfRule type="cellIs" dxfId="29" priority="4" operator="greaterThan">
      <formula>0.00001</formula>
    </cfRule>
    <cfRule type="cellIs" dxfId="28" priority="3" operator="lessThan">
      <formula>-0.00001</formula>
    </cfRule>
  </conditionalFormatting>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3" tint="0.39997558519241921"/>
  </sheetPr>
  <dimension ref="A1:BS1527"/>
  <sheetViews>
    <sheetView topLeftCell="A95" zoomScaleNormal="100" workbookViewId="0">
      <selection activeCell="D79" sqref="D79"/>
    </sheetView>
  </sheetViews>
  <sheetFormatPr defaultColWidth="8.7109375" defaultRowHeight="12.75" x14ac:dyDescent="0.2"/>
  <cols>
    <col min="1" max="1" width="22.7109375" style="1" customWidth="1"/>
    <col min="2" max="8" width="9.7109375" customWidth="1"/>
    <col min="9" max="9" width="9.42578125" customWidth="1"/>
    <col min="10" max="17" width="9.7109375" customWidth="1"/>
    <col min="18" max="18" width="11.7109375" customWidth="1"/>
    <col min="19" max="19" width="9.7109375" customWidth="1"/>
    <col min="20" max="20" width="11.42578125" customWidth="1"/>
    <col min="21" max="31" width="9.7109375" customWidth="1"/>
    <col min="32" max="32" width="16.42578125" customWidth="1"/>
  </cols>
  <sheetData>
    <row r="1" spans="1:15" ht="15.75" x14ac:dyDescent="0.25">
      <c r="A1" s="385" t="s">
        <v>85</v>
      </c>
      <c r="B1" s="385"/>
      <c r="C1" s="385"/>
      <c r="D1" s="385"/>
      <c r="E1" s="7"/>
      <c r="F1" s="7"/>
      <c r="G1" s="7"/>
      <c r="H1" s="7"/>
    </row>
    <row r="4" spans="1:15" x14ac:dyDescent="0.2">
      <c r="A4" s="5" t="s">
        <v>459</v>
      </c>
      <c r="B4" s="6"/>
      <c r="C4" s="6"/>
      <c r="D4" s="6"/>
      <c r="E4" s="6"/>
      <c r="F4" s="6"/>
      <c r="G4" s="6"/>
      <c r="H4" s="6"/>
    </row>
    <row r="5" spans="1:15" ht="15" x14ac:dyDescent="0.2">
      <c r="A5" s="13"/>
      <c r="B5" s="14" t="s">
        <v>8</v>
      </c>
      <c r="C5" s="15" t="s">
        <v>9</v>
      </c>
      <c r="D5" s="14" t="s">
        <v>3</v>
      </c>
      <c r="E5" s="384" t="s">
        <v>27</v>
      </c>
      <c r="F5" s="384"/>
      <c r="G5" s="16"/>
      <c r="H5" s="16"/>
      <c r="K5" t="s">
        <v>8</v>
      </c>
      <c r="L5" t="s">
        <v>9</v>
      </c>
      <c r="M5" t="s">
        <v>3</v>
      </c>
      <c r="N5" t="s">
        <v>27</v>
      </c>
    </row>
    <row r="6" spans="1:15" ht="15" x14ac:dyDescent="0.2">
      <c r="A6" s="17" t="s">
        <v>7</v>
      </c>
      <c r="B6" s="18" t="s">
        <v>26</v>
      </c>
      <c r="C6" s="19" t="s">
        <v>26</v>
      </c>
      <c r="D6" s="18" t="s">
        <v>26</v>
      </c>
      <c r="E6" s="18" t="s">
        <v>10</v>
      </c>
      <c r="F6" s="18" t="s">
        <v>11</v>
      </c>
      <c r="G6" s="16"/>
      <c r="H6" s="16"/>
      <c r="J6" t="s">
        <v>7</v>
      </c>
      <c r="K6" t="s">
        <v>26</v>
      </c>
      <c r="L6" t="s">
        <v>26</v>
      </c>
      <c r="M6" t="s">
        <v>26</v>
      </c>
      <c r="N6" t="s">
        <v>10</v>
      </c>
      <c r="O6" t="s">
        <v>11</v>
      </c>
    </row>
    <row r="7" spans="1:15" ht="15" x14ac:dyDescent="0.2">
      <c r="A7" s="20">
        <v>2006</v>
      </c>
      <c r="B7" s="21">
        <f>'1.Shazam DNSP&amp;State'!C5</f>
        <v>1</v>
      </c>
      <c r="C7" s="21">
        <f>'1.Shazam DNSP&amp;State'!D5</f>
        <v>1</v>
      </c>
      <c r="D7" s="21">
        <f>'1.Shazam DNSP&amp;State'!E5</f>
        <v>1</v>
      </c>
      <c r="E7" s="21">
        <f>'1.Shazam DNSP&amp;State'!F5</f>
        <v>1</v>
      </c>
      <c r="F7" s="21">
        <f>'1.Shazam DNSP&amp;State'!G5</f>
        <v>1</v>
      </c>
      <c r="G7" s="16"/>
      <c r="H7" s="16"/>
      <c r="J7">
        <v>2006</v>
      </c>
      <c r="K7">
        <v>1</v>
      </c>
      <c r="L7">
        <v>1</v>
      </c>
      <c r="M7">
        <v>1</v>
      </c>
      <c r="N7">
        <v>1</v>
      </c>
      <c r="O7">
        <v>1</v>
      </c>
    </row>
    <row r="8" spans="1:15" ht="15" x14ac:dyDescent="0.2">
      <c r="A8" s="20">
        <v>2007</v>
      </c>
      <c r="B8" s="21">
        <f>'1.Shazam DNSP&amp;State'!C6</f>
        <v>0.99764200000000003</v>
      </c>
      <c r="C8" s="21">
        <f>'1.Shazam DNSP&amp;State'!D6</f>
        <v>1.0083569999999999</v>
      </c>
      <c r="D8" s="21">
        <f>'1.Shazam DNSP&amp;State'!E6</f>
        <v>0.98937430000000004</v>
      </c>
      <c r="E8" s="21">
        <f>'1.Shazam DNSP&amp;State'!F6</f>
        <v>1.0015289999999999</v>
      </c>
      <c r="F8" s="21">
        <f>'1.Shazam DNSP&amp;State'!G6</f>
        <v>0.97955309999999995</v>
      </c>
      <c r="G8" s="16"/>
      <c r="H8" s="16"/>
      <c r="J8">
        <v>2007</v>
      </c>
      <c r="K8">
        <v>1.0350360000000001</v>
      </c>
      <c r="L8">
        <v>1.0180629999999999</v>
      </c>
      <c r="M8">
        <v>1.0166710000000001</v>
      </c>
      <c r="N8">
        <v>1.037385</v>
      </c>
      <c r="O8">
        <v>1.003795</v>
      </c>
    </row>
    <row r="9" spans="1:15" ht="15" x14ac:dyDescent="0.2">
      <c r="A9" s="20">
        <v>2008</v>
      </c>
      <c r="B9" s="21">
        <f>'1.Shazam DNSP&amp;State'!C7</f>
        <v>1.0261210000000001</v>
      </c>
      <c r="C9" s="21">
        <f>'1.Shazam DNSP&amp;State'!D7</f>
        <v>1.04613</v>
      </c>
      <c r="D9" s="21">
        <f>'1.Shazam DNSP&amp;State'!E7</f>
        <v>0.98087310000000005</v>
      </c>
      <c r="E9" s="21">
        <f>'1.Shazam DNSP&amp;State'!F7</f>
        <v>0.96675270000000002</v>
      </c>
      <c r="F9" s="21">
        <f>'1.Shazam DNSP&amp;State'!G7</f>
        <v>0.99008059999999998</v>
      </c>
      <c r="G9" s="16"/>
      <c r="H9" s="16"/>
      <c r="J9">
        <v>2008</v>
      </c>
      <c r="K9">
        <v>1.0556950000000001</v>
      </c>
      <c r="L9">
        <v>1.086673</v>
      </c>
      <c r="M9">
        <v>0.97149229999999998</v>
      </c>
      <c r="N9">
        <v>0.92417970000000005</v>
      </c>
      <c r="O9">
        <v>1.0032030000000001</v>
      </c>
    </row>
    <row r="10" spans="1:15" ht="15" x14ac:dyDescent="0.2">
      <c r="A10" s="20">
        <v>2009</v>
      </c>
      <c r="B10" s="21">
        <f>'1.Shazam DNSP&amp;State'!C8</f>
        <v>1.0292049999999999</v>
      </c>
      <c r="C10" s="21">
        <f>'1.Shazam DNSP&amp;State'!D8</f>
        <v>1.0655600000000001</v>
      </c>
      <c r="D10" s="21">
        <f>'1.Shazam DNSP&amp;State'!E8</f>
        <v>0.96588149999999995</v>
      </c>
      <c r="E10" s="21">
        <f>'1.Shazam DNSP&amp;State'!F8</f>
        <v>0.95118919999999996</v>
      </c>
      <c r="F10" s="21">
        <f>'1.Shazam DNSP&amp;State'!G8</f>
        <v>0.97442770000000001</v>
      </c>
      <c r="G10" s="16"/>
      <c r="H10" s="16"/>
      <c r="J10">
        <v>2009</v>
      </c>
      <c r="K10">
        <v>1.0565359999999999</v>
      </c>
      <c r="L10">
        <v>1.1016360000000001</v>
      </c>
      <c r="M10">
        <v>0.95906040000000004</v>
      </c>
      <c r="N10">
        <v>0.93499010000000005</v>
      </c>
      <c r="O10">
        <v>0.97416049999999998</v>
      </c>
    </row>
    <row r="11" spans="1:15" ht="15" x14ac:dyDescent="0.2">
      <c r="A11" s="20">
        <v>2010</v>
      </c>
      <c r="B11" s="21">
        <f>'1.Shazam DNSP&amp;State'!C9</f>
        <v>1.042789</v>
      </c>
      <c r="C11" s="21">
        <f>'1.Shazam DNSP&amp;State'!D9</f>
        <v>1.1278980000000001</v>
      </c>
      <c r="D11" s="21">
        <f>'1.Shazam DNSP&amp;State'!E9</f>
        <v>0.92454239999999999</v>
      </c>
      <c r="E11" s="21">
        <f>'1.Shazam DNSP&amp;State'!F9</f>
        <v>0.85441730000000005</v>
      </c>
      <c r="F11" s="21">
        <f>'1.Shazam DNSP&amp;State'!G9</f>
        <v>0.97206459999999995</v>
      </c>
      <c r="G11" s="16"/>
      <c r="H11" s="16"/>
      <c r="J11">
        <v>2010</v>
      </c>
      <c r="K11">
        <v>1.086886</v>
      </c>
      <c r="L11">
        <v>1.1376999999999999</v>
      </c>
      <c r="M11">
        <v>0.95533630000000003</v>
      </c>
      <c r="N11">
        <v>0.9231222</v>
      </c>
      <c r="O11">
        <v>0.97396689999999997</v>
      </c>
    </row>
    <row r="12" spans="1:15" ht="15" x14ac:dyDescent="0.2">
      <c r="A12" s="20">
        <v>2011</v>
      </c>
      <c r="B12" s="21">
        <f>'1.Shazam DNSP&amp;State'!C10</f>
        <v>1.0288870000000001</v>
      </c>
      <c r="C12" s="21">
        <f>'1.Shazam DNSP&amp;State'!D10</f>
        <v>1.192561</v>
      </c>
      <c r="D12" s="21">
        <f>'1.Shazam DNSP&amp;State'!E10</f>
        <v>0.86275460000000004</v>
      </c>
      <c r="E12" s="21">
        <f>'1.Shazam DNSP&amp;State'!F10</f>
        <v>0.75676619999999994</v>
      </c>
      <c r="F12" s="21">
        <f>'1.Shazam DNSP&amp;State'!G10</f>
        <v>0.94029030000000002</v>
      </c>
      <c r="G12" s="16"/>
      <c r="H12" s="16"/>
      <c r="J12">
        <v>2011</v>
      </c>
      <c r="K12">
        <v>1.0974360000000001</v>
      </c>
      <c r="L12">
        <v>1.1783300000000001</v>
      </c>
      <c r="M12">
        <v>0.93134810000000001</v>
      </c>
      <c r="N12">
        <v>0.87880919999999996</v>
      </c>
      <c r="O12">
        <v>0.96340919999999997</v>
      </c>
    </row>
    <row r="13" spans="1:15" ht="15" x14ac:dyDescent="0.2">
      <c r="A13" s="20">
        <v>2012</v>
      </c>
      <c r="B13" s="21">
        <f>'1.Shazam DNSP&amp;State'!C11</f>
        <v>1.09341</v>
      </c>
      <c r="C13" s="21">
        <f>'1.Shazam DNSP&amp;State'!D11</f>
        <v>1.2330399999999999</v>
      </c>
      <c r="D13" s="21">
        <f>'1.Shazam DNSP&amp;State'!E11</f>
        <v>0.88675970000000004</v>
      </c>
      <c r="E13" s="21">
        <f>'1.Shazam DNSP&amp;State'!F11</f>
        <v>0.75227339999999998</v>
      </c>
      <c r="F13" s="21">
        <f>'1.Shazam DNSP&amp;State'!G11</f>
        <v>0.99097930000000001</v>
      </c>
      <c r="G13" s="16"/>
      <c r="H13" s="16"/>
      <c r="J13">
        <v>2012</v>
      </c>
      <c r="K13">
        <v>1.1071960000000001</v>
      </c>
      <c r="L13">
        <v>1.235657</v>
      </c>
      <c r="M13">
        <v>0.89603880000000002</v>
      </c>
      <c r="N13">
        <v>0.81175330000000001</v>
      </c>
      <c r="O13">
        <v>0.94981959999999999</v>
      </c>
    </row>
    <row r="14" spans="1:15" ht="15" x14ac:dyDescent="0.2">
      <c r="A14" s="20">
        <v>2013</v>
      </c>
      <c r="B14" s="21">
        <f>'1.Shazam DNSP&amp;State'!C12</f>
        <v>1.107375</v>
      </c>
      <c r="C14" s="21">
        <f>'1.Shazam DNSP&amp;State'!D12</f>
        <v>1.2928029999999999</v>
      </c>
      <c r="D14" s="21">
        <f>'1.Shazam DNSP&amp;State'!E12</f>
        <v>0.85656880000000002</v>
      </c>
      <c r="E14" s="21">
        <f>'1.Shazam DNSP&amp;State'!F12</f>
        <v>0.6958529</v>
      </c>
      <c r="F14" s="21">
        <f>'1.Shazam DNSP&amp;State'!G12</f>
        <v>0.98652790000000001</v>
      </c>
      <c r="G14" s="16"/>
      <c r="H14" s="16"/>
      <c r="J14">
        <v>2013</v>
      </c>
      <c r="K14">
        <v>1.106285</v>
      </c>
      <c r="L14">
        <v>1.2121729999999999</v>
      </c>
      <c r="M14">
        <v>0.91264650000000003</v>
      </c>
      <c r="N14">
        <v>0.88061940000000005</v>
      </c>
      <c r="O14">
        <v>0.93098420000000004</v>
      </c>
    </row>
    <row r="15" spans="1:15" ht="15" x14ac:dyDescent="0.2">
      <c r="A15" s="20">
        <v>2014</v>
      </c>
      <c r="B15" s="21">
        <f>'1.Shazam DNSP&amp;State'!C13</f>
        <v>1.113985</v>
      </c>
      <c r="C15" s="21">
        <f>'1.Shazam DNSP&amp;State'!D13</f>
        <v>1.3950800000000001</v>
      </c>
      <c r="D15" s="21">
        <f>'1.Shazam DNSP&amp;State'!E13</f>
        <v>0.79850949999999998</v>
      </c>
      <c r="E15" s="21">
        <f>'1.Shazam DNSP&amp;State'!F13</f>
        <v>0.61850660000000002</v>
      </c>
      <c r="F15" s="21">
        <f>'1.Shazam DNSP&amp;State'!G13</f>
        <v>0.97140309999999996</v>
      </c>
      <c r="G15" s="16"/>
      <c r="H15" s="16"/>
      <c r="J15">
        <v>2014</v>
      </c>
      <c r="K15">
        <v>1.111799</v>
      </c>
      <c r="L15">
        <v>1.235573</v>
      </c>
      <c r="M15">
        <v>0.89982459999999997</v>
      </c>
      <c r="N15">
        <v>0.87514999999999998</v>
      </c>
      <c r="O15">
        <v>0.91506100000000001</v>
      </c>
    </row>
    <row r="16" spans="1:15" ht="15" x14ac:dyDescent="0.2">
      <c r="A16" s="20">
        <v>2015</v>
      </c>
      <c r="B16" s="21">
        <f>'1.Shazam DNSP&amp;State'!C14</f>
        <v>1.1340760000000001</v>
      </c>
      <c r="C16" s="21">
        <f>'1.Shazam DNSP&amp;State'!D14</f>
        <v>1.3503499999999999</v>
      </c>
      <c r="D16" s="21">
        <f>'1.Shazam DNSP&amp;State'!E14</f>
        <v>0.83983870000000005</v>
      </c>
      <c r="E16" s="21">
        <f>'1.Shazam DNSP&amp;State'!F14</f>
        <v>0.67556649999999996</v>
      </c>
      <c r="F16" s="21">
        <f>'1.Shazam DNSP&amp;State'!G14</f>
        <v>0.97958460000000003</v>
      </c>
      <c r="G16" s="16"/>
      <c r="H16" s="16"/>
      <c r="J16">
        <v>2015</v>
      </c>
      <c r="K16">
        <v>1.118128</v>
      </c>
      <c r="L16">
        <v>1.272475</v>
      </c>
      <c r="M16">
        <v>0.87870300000000001</v>
      </c>
      <c r="N16">
        <v>0.83443789999999995</v>
      </c>
      <c r="O16">
        <v>0.90650540000000002</v>
      </c>
    </row>
    <row r="17" spans="1:15" ht="15" x14ac:dyDescent="0.2">
      <c r="A17" s="20">
        <v>2016</v>
      </c>
      <c r="B17" s="21">
        <f>'1.Shazam DNSP&amp;State'!C15</f>
        <v>1.140914</v>
      </c>
      <c r="C17" s="21">
        <f>'1.Shazam DNSP&amp;State'!D15</f>
        <v>1.079059</v>
      </c>
      <c r="D17" s="21">
        <f>'1.Shazam DNSP&amp;State'!E15</f>
        <v>1.057323</v>
      </c>
      <c r="E17" s="21">
        <f>'1.Shazam DNSP&amp;State'!F15</f>
        <v>1.253992</v>
      </c>
      <c r="F17" s="21">
        <f>'1.Shazam DNSP&amp;State'!G15</f>
        <v>0.97210569999999996</v>
      </c>
      <c r="G17" s="16"/>
      <c r="H17" s="16"/>
      <c r="J17">
        <v>2016</v>
      </c>
      <c r="K17">
        <v>1.121272</v>
      </c>
      <c r="L17">
        <v>1.247447</v>
      </c>
      <c r="M17">
        <v>0.89885400000000004</v>
      </c>
      <c r="N17">
        <v>0.9026343</v>
      </c>
      <c r="O17">
        <v>0.89620010000000006</v>
      </c>
    </row>
    <row r="18" spans="1:15" ht="15" x14ac:dyDescent="0.2">
      <c r="A18" s="20">
        <v>2017</v>
      </c>
      <c r="B18" s="21">
        <f>'1.Shazam DNSP&amp;State'!C16</f>
        <v>1.1450180000000001</v>
      </c>
      <c r="C18" s="21">
        <f>'1.Shazam DNSP&amp;State'!D16</f>
        <v>1.129208</v>
      </c>
      <c r="D18" s="21">
        <f>'1.Shazam DNSP&amp;State'!E16</f>
        <v>1.014</v>
      </c>
      <c r="E18" s="21">
        <f>'1.Shazam DNSP&amp;State'!F16</f>
        <v>1.1088279999999999</v>
      </c>
      <c r="F18" s="21">
        <f>'1.Shazam DNSP&amp;State'!G16</f>
        <v>0.96913229999999995</v>
      </c>
      <c r="G18" s="16"/>
      <c r="H18" s="16"/>
      <c r="J18">
        <v>2017</v>
      </c>
      <c r="K18">
        <v>1.1428050000000001</v>
      </c>
      <c r="L18">
        <v>1.240632</v>
      </c>
      <c r="M18">
        <v>0.92114799999999997</v>
      </c>
      <c r="N18">
        <v>0.94898939999999998</v>
      </c>
      <c r="O18">
        <v>0.90509119999999998</v>
      </c>
    </row>
    <row r="19" spans="1:15" ht="15" x14ac:dyDescent="0.2">
      <c r="A19" s="20">
        <v>2018</v>
      </c>
      <c r="B19" s="21">
        <f>'1.Shazam DNSP&amp;State'!C17</f>
        <v>1.206521</v>
      </c>
      <c r="C19" s="21">
        <f>'1.Shazam DNSP&amp;State'!D17</f>
        <v>1.1981820000000001</v>
      </c>
      <c r="D19" s="21">
        <f>'1.Shazam DNSP&amp;State'!E17</f>
        <v>1.0069600000000001</v>
      </c>
      <c r="E19" s="21">
        <f>'1.Shazam DNSP&amp;State'!F17</f>
        <v>1.0029140000000001</v>
      </c>
      <c r="F19" s="21">
        <f>'1.Shazam DNSP&amp;State'!G17</f>
        <v>1.010222</v>
      </c>
      <c r="G19" s="16"/>
      <c r="H19" s="16"/>
      <c r="J19">
        <v>2018</v>
      </c>
      <c r="K19">
        <v>1.1426400000000001</v>
      </c>
      <c r="L19">
        <v>1.2265269999999999</v>
      </c>
      <c r="M19">
        <v>0.93160609999999999</v>
      </c>
      <c r="N19">
        <v>0.99531930000000002</v>
      </c>
      <c r="O19">
        <v>0.8956324</v>
      </c>
    </row>
    <row r="20" spans="1:15" ht="15" x14ac:dyDescent="0.2">
      <c r="A20" s="20">
        <v>2019</v>
      </c>
      <c r="B20" s="21">
        <f>'1.Shazam DNSP&amp;State'!C18</f>
        <v>1.211408</v>
      </c>
      <c r="C20" s="21">
        <f>'1.Shazam DNSP&amp;State'!D18</f>
        <v>1.1953830000000001</v>
      </c>
      <c r="D20" s="21">
        <f>'1.Shazam DNSP&amp;State'!E18</f>
        <v>1.013406</v>
      </c>
      <c r="E20" s="21">
        <f>'1.Shazam DNSP&amp;State'!F18</f>
        <v>1.0469459999999999</v>
      </c>
      <c r="F20" s="21">
        <f>'1.Shazam DNSP&amp;State'!G18</f>
        <v>0.99479340000000005</v>
      </c>
      <c r="G20" s="16"/>
      <c r="H20" s="16"/>
      <c r="J20">
        <v>2019</v>
      </c>
      <c r="K20">
        <v>1.13662</v>
      </c>
      <c r="L20">
        <v>1.2331319999999999</v>
      </c>
      <c r="M20">
        <v>0.92173419999999995</v>
      </c>
      <c r="N20">
        <v>0.99217080000000002</v>
      </c>
      <c r="O20">
        <v>0.88251270000000004</v>
      </c>
    </row>
    <row r="21" spans="1:15" ht="15" x14ac:dyDescent="0.2">
      <c r="A21" s="20">
        <v>2020</v>
      </c>
      <c r="B21" s="21">
        <f>'1.Shazam DNSP&amp;State'!C19</f>
        <v>1.221965</v>
      </c>
      <c r="C21" s="21">
        <f>'1.Shazam DNSP&amp;State'!D19</f>
        <v>1.1872959999999999</v>
      </c>
      <c r="D21" s="21">
        <f>'1.Shazam DNSP&amp;State'!E19</f>
        <v>1.0291999999999999</v>
      </c>
      <c r="E21" s="21">
        <f>'1.Shazam DNSP&amp;State'!F19</f>
        <v>1.1121760000000001</v>
      </c>
      <c r="F21" s="21">
        <f>'1.Shazam DNSP&amp;State'!G19</f>
        <v>0.98377539999999997</v>
      </c>
      <c r="G21" s="16"/>
      <c r="H21" s="16"/>
      <c r="J21">
        <v>2020</v>
      </c>
      <c r="K21">
        <v>1.138603</v>
      </c>
      <c r="L21">
        <v>1.2192160000000001</v>
      </c>
      <c r="M21">
        <v>0.93388110000000002</v>
      </c>
      <c r="N21">
        <v>1.0434289999999999</v>
      </c>
      <c r="O21">
        <v>0.87357980000000002</v>
      </c>
    </row>
    <row r="22" spans="1:15" ht="15" x14ac:dyDescent="0.2">
      <c r="A22" s="20">
        <v>2021</v>
      </c>
      <c r="B22" s="21">
        <f>'1.Shazam DNSP&amp;State'!C20</f>
        <v>1.243234</v>
      </c>
      <c r="C22" s="21">
        <f>'1.Shazam DNSP&amp;State'!D20</f>
        <v>1.2024220000000001</v>
      </c>
      <c r="D22" s="21">
        <f>'1.Shazam DNSP&amp;State'!E20</f>
        <v>1.033941</v>
      </c>
      <c r="E22" s="21">
        <f>'1.Shazam DNSP&amp;State'!F20</f>
        <v>1.111831</v>
      </c>
      <c r="F22" s="21">
        <f>'1.Shazam DNSP&amp;State'!G20</f>
        <v>0.99094890000000002</v>
      </c>
      <c r="G22" s="16"/>
      <c r="H22" s="16"/>
      <c r="J22">
        <v>2021</v>
      </c>
      <c r="K22">
        <v>1.161826</v>
      </c>
      <c r="L22">
        <v>1.2224809999999999</v>
      </c>
      <c r="M22">
        <v>0.95038420000000001</v>
      </c>
      <c r="N22">
        <v>1.073718</v>
      </c>
      <c r="O22">
        <v>0.8826678</v>
      </c>
    </row>
    <row r="23" spans="1:15" ht="15" x14ac:dyDescent="0.2">
      <c r="A23" s="20">
        <v>2022</v>
      </c>
      <c r="B23" s="21">
        <f>'1.Shazam DNSP&amp;State'!C21</f>
        <v>1.245463</v>
      </c>
      <c r="C23" s="21">
        <f>'1.Shazam DNSP&amp;State'!D21</f>
        <v>1.2328349999999999</v>
      </c>
      <c r="D23" s="21">
        <f>'1.Shazam DNSP&amp;State'!E21</f>
        <v>1.010243</v>
      </c>
      <c r="E23" s="21">
        <f>'1.Shazam DNSP&amp;State'!F21</f>
        <v>1.045682</v>
      </c>
      <c r="F23" s="21">
        <f>'1.Shazam DNSP&amp;State'!G21</f>
        <v>0.98028369999999998</v>
      </c>
      <c r="G23" s="16"/>
      <c r="H23" s="16"/>
      <c r="J23">
        <v>2022</v>
      </c>
      <c r="K23">
        <v>1.1475660000000001</v>
      </c>
      <c r="L23">
        <v>1.210288</v>
      </c>
      <c r="M23">
        <v>0.94817589999999996</v>
      </c>
      <c r="N23">
        <v>1.0772569999999999</v>
      </c>
      <c r="O23">
        <v>0.86494610000000005</v>
      </c>
    </row>
    <row r="24" spans="1:15" s="9" customFormat="1" ht="14.1" customHeight="1" x14ac:dyDescent="0.25">
      <c r="A24" s="309" t="s">
        <v>488</v>
      </c>
      <c r="B24" s="310">
        <f>LN(B23/B7)/$G24</f>
        <v>1.371920927086475E-2</v>
      </c>
      <c r="C24" s="310">
        <f>LN(C23/C7)/$G24</f>
        <v>1.3082274704761275E-2</v>
      </c>
      <c r="D24" s="310">
        <f t="shared" ref="D24:F24" si="0">LN(D23/D7)/$G24</f>
        <v>6.3693099840404874E-4</v>
      </c>
      <c r="E24" s="310">
        <f t="shared" si="0"/>
        <v>2.7918315077715915E-3</v>
      </c>
      <c r="F24" s="310">
        <f t="shared" si="0"/>
        <v>-1.2445787134804371E-3</v>
      </c>
      <c r="G24" s="191">
        <f>2022-2006</f>
        <v>16</v>
      </c>
      <c r="H24" s="191" t="s">
        <v>14</v>
      </c>
      <c r="J24" s="9" t="s">
        <v>488</v>
      </c>
      <c r="K24" s="186">
        <v>8.6697063587472759E-3</v>
      </c>
      <c r="L24" s="186">
        <v>1.2021560821766026E-2</v>
      </c>
      <c r="M24" s="186">
        <v>-3.3518592020340492E-3</v>
      </c>
      <c r="N24" s="186">
        <v>4.6873530532729165E-3</v>
      </c>
      <c r="O24" s="186">
        <v>-9.1386374863274087E-3</v>
      </c>
    </row>
    <row r="25" spans="1:15" s="9" customFormat="1" ht="14.1" customHeight="1" x14ac:dyDescent="0.25">
      <c r="A25" s="187" t="s">
        <v>272</v>
      </c>
      <c r="B25" s="188">
        <f>LN(B13/B7)/$G25</f>
        <v>1.4883542203455514E-2</v>
      </c>
      <c r="C25" s="188">
        <f t="shared" ref="C25:F25" si="1">LN(C13/C7)/$G25</f>
        <v>3.4913777476054536E-2</v>
      </c>
      <c r="D25" s="188">
        <f t="shared" si="1"/>
        <v>-2.0030207761115821E-2</v>
      </c>
      <c r="E25" s="188">
        <f t="shared" si="1"/>
        <v>-4.7442576212637512E-2</v>
      </c>
      <c r="F25" s="188">
        <f t="shared" si="1"/>
        <v>-1.5102721437055902E-3</v>
      </c>
      <c r="G25" s="191">
        <f>2012-2006</f>
        <v>6</v>
      </c>
      <c r="H25" s="191" t="s">
        <v>14</v>
      </c>
      <c r="J25" s="9" t="s">
        <v>272</v>
      </c>
      <c r="K25" s="186">
        <v>1.697178219299654E-2</v>
      </c>
      <c r="L25" s="186">
        <v>3.526713540539813E-2</v>
      </c>
      <c r="M25" s="186">
        <v>-1.8295260562225094E-2</v>
      </c>
      <c r="N25" s="186">
        <v>-3.4759800452734517E-2</v>
      </c>
      <c r="O25" s="186">
        <v>-8.5805345261135094E-3</v>
      </c>
    </row>
    <row r="26" spans="1:15" s="9" customFormat="1" ht="14.1" customHeight="1" x14ac:dyDescent="0.25">
      <c r="A26" s="187" t="s">
        <v>489</v>
      </c>
      <c r="B26" s="188">
        <f>LN(B23/B13)/$G26</f>
        <v>1.3020609511310288E-2</v>
      </c>
      <c r="C26" s="188">
        <f t="shared" ref="C26:F26" si="2">LN(C23/C13)/$G26</f>
        <v>-1.6626958014680247E-5</v>
      </c>
      <c r="D26" s="188">
        <f t="shared" si="2"/>
        <v>1.3037214254115973E-2</v>
      </c>
      <c r="E26" s="188">
        <f t="shared" si="2"/>
        <v>3.2932476140017056E-2</v>
      </c>
      <c r="F26" s="188">
        <f t="shared" si="2"/>
        <v>-1.0851626553453439E-3</v>
      </c>
      <c r="G26" s="191">
        <f>2022-2012</f>
        <v>10</v>
      </c>
      <c r="H26" s="191" t="s">
        <v>14</v>
      </c>
      <c r="J26" s="9" t="s">
        <v>489</v>
      </c>
      <c r="K26" s="186">
        <v>3.6260898552070522E-3</v>
      </c>
      <c r="L26" s="186">
        <v>-2.1004209506256862E-3</v>
      </c>
      <c r="M26" s="186">
        <v>5.7264469016466164E-3</v>
      </c>
      <c r="N26" s="186">
        <v>2.8651999776904601E-2</v>
      </c>
      <c r="O26" s="186">
        <v>-9.4776921224218099E-3</v>
      </c>
    </row>
    <row r="27" spans="1:15" s="9" customFormat="1" ht="14.1" customHeight="1" x14ac:dyDescent="0.25">
      <c r="A27" s="189" t="s">
        <v>490</v>
      </c>
      <c r="B27" s="190">
        <f>LN(B23/B22)</f>
        <v>1.7912992992122829E-3</v>
      </c>
      <c r="C27" s="190">
        <f t="shared" ref="C27:E27" si="3">LN(C23/C22)</f>
        <v>2.4978539247082304E-2</v>
      </c>
      <c r="D27" s="190">
        <f t="shared" si="3"/>
        <v>-2.3186818522475831E-2</v>
      </c>
      <c r="E27" s="190">
        <f t="shared" si="3"/>
        <v>-6.1338901736889079E-2</v>
      </c>
      <c r="F27" s="190">
        <f>LN(F23/F22)</f>
        <v>-1.0820949357375081E-2</v>
      </c>
      <c r="G27" s="191"/>
      <c r="H27" s="191"/>
      <c r="J27" s="9" t="s">
        <v>490</v>
      </c>
      <c r="K27" s="186">
        <v>-1.2349727754421334E-2</v>
      </c>
      <c r="L27" s="186">
        <v>-1.0024052507687453E-2</v>
      </c>
      <c r="M27" s="186">
        <v>-2.3262903248357004E-3</v>
      </c>
      <c r="N27" s="186">
        <v>3.2906037433057794E-3</v>
      </c>
      <c r="O27" s="186">
        <v>-2.0281719524211143E-2</v>
      </c>
    </row>
    <row r="28" spans="1:15" x14ac:dyDescent="0.2">
      <c r="A28" s="2"/>
      <c r="B28" s="3"/>
      <c r="C28" s="3"/>
      <c r="D28" s="3"/>
      <c r="E28" s="3"/>
      <c r="F28" s="3"/>
      <c r="G28" s="3"/>
      <c r="H28" s="3"/>
    </row>
    <row r="30" spans="1:15" x14ac:dyDescent="0.2">
      <c r="A30" s="5" t="s">
        <v>460</v>
      </c>
      <c r="B30" s="6"/>
      <c r="C30" s="6"/>
      <c r="D30" s="6"/>
      <c r="E30" s="6"/>
      <c r="F30" s="6"/>
      <c r="G30" s="6"/>
      <c r="H30" s="6"/>
    </row>
    <row r="31" spans="1:15" ht="15" x14ac:dyDescent="0.2">
      <c r="A31" s="13"/>
      <c r="B31" s="14" t="s">
        <v>8</v>
      </c>
      <c r="C31" s="15" t="s">
        <v>9</v>
      </c>
      <c r="D31" s="14" t="s">
        <v>3</v>
      </c>
      <c r="E31" s="384" t="s">
        <v>27</v>
      </c>
      <c r="F31" s="384"/>
      <c r="G31" s="16"/>
      <c r="H31" s="16"/>
    </row>
    <row r="32" spans="1:15" ht="15" x14ac:dyDescent="0.2">
      <c r="A32" s="17" t="s">
        <v>7</v>
      </c>
      <c r="B32" s="18" t="s">
        <v>26</v>
      </c>
      <c r="C32" s="19" t="s">
        <v>26</v>
      </c>
      <c r="D32" s="18" t="s">
        <v>26</v>
      </c>
      <c r="E32" s="18" t="s">
        <v>10</v>
      </c>
      <c r="F32" s="18" t="s">
        <v>11</v>
      </c>
      <c r="G32" s="16"/>
      <c r="H32" s="16"/>
    </row>
    <row r="33" spans="1:8" ht="15" x14ac:dyDescent="0.2">
      <c r="A33" s="20">
        <v>2006</v>
      </c>
      <c r="B33" s="21">
        <f>'1.Shazam DNSP&amp;State'!C25</f>
        <v>1</v>
      </c>
      <c r="C33" s="21">
        <f>'1.Shazam DNSP&amp;State'!D25</f>
        <v>1</v>
      </c>
      <c r="D33" s="21">
        <f>'1.Shazam DNSP&amp;State'!E25</f>
        <v>1</v>
      </c>
      <c r="E33" s="21">
        <f>'1.Shazam DNSP&amp;State'!F25</f>
        <v>1</v>
      </c>
      <c r="F33" s="21">
        <f>'1.Shazam DNSP&amp;State'!G25</f>
        <v>1</v>
      </c>
      <c r="G33" s="16"/>
      <c r="H33" s="16"/>
    </row>
    <row r="34" spans="1:8" ht="15" x14ac:dyDescent="0.2">
      <c r="A34" s="20">
        <v>2007</v>
      </c>
      <c r="B34" s="21">
        <f>'1.Shazam DNSP&amp;State'!C26</f>
        <v>1.0056849999999999</v>
      </c>
      <c r="C34" s="21">
        <f>'1.Shazam DNSP&amp;State'!D26</f>
        <v>0.94829200000000002</v>
      </c>
      <c r="D34" s="21">
        <f>'1.Shazam DNSP&amp;State'!E26</f>
        <v>1.0605230000000001</v>
      </c>
      <c r="E34" s="21">
        <f>'1.Shazam DNSP&amp;State'!F26</f>
        <v>1.1884140000000001</v>
      </c>
      <c r="F34" s="21">
        <f>'1.Shazam DNSP&amp;State'!G26</f>
        <v>0.98149549999999997</v>
      </c>
      <c r="G34" s="16"/>
      <c r="H34" s="16"/>
    </row>
    <row r="35" spans="1:8" ht="15" x14ac:dyDescent="0.2">
      <c r="A35" s="20">
        <v>2008</v>
      </c>
      <c r="B35" s="21">
        <f>'1.Shazam DNSP&amp;State'!C27</f>
        <v>1.0037700000000001</v>
      </c>
      <c r="C35" s="21">
        <f>'1.Shazam DNSP&amp;State'!D27</f>
        <v>1.1093379999999999</v>
      </c>
      <c r="D35" s="21">
        <f>'1.Shazam DNSP&amp;State'!E27</f>
        <v>0.90483619999999998</v>
      </c>
      <c r="E35" s="21">
        <f>'1.Shazam DNSP&amp;State'!F27</f>
        <v>0.83448339999999999</v>
      </c>
      <c r="F35" s="21">
        <f>'1.Shazam DNSP&amp;State'!G27</f>
        <v>0.95645449999999999</v>
      </c>
      <c r="G35" s="16"/>
      <c r="H35" s="16"/>
    </row>
    <row r="36" spans="1:8" ht="15" x14ac:dyDescent="0.2">
      <c r="A36" s="20">
        <v>2009</v>
      </c>
      <c r="B36" s="21">
        <f>'1.Shazam DNSP&amp;State'!C28</f>
        <v>0.99942759999999997</v>
      </c>
      <c r="C36" s="21">
        <f>'1.Shazam DNSP&amp;State'!D28</f>
        <v>1.0810839999999999</v>
      </c>
      <c r="D36" s="21">
        <f>'1.Shazam DNSP&amp;State'!E28</f>
        <v>0.92446779999999995</v>
      </c>
      <c r="E36" s="21">
        <f>'1.Shazam DNSP&amp;State'!F28</f>
        <v>0.91736770000000001</v>
      </c>
      <c r="F36" s="21">
        <f>'1.Shazam DNSP&amp;State'!G28</f>
        <v>0.926037</v>
      </c>
      <c r="G36" s="16"/>
      <c r="H36" s="16"/>
    </row>
    <row r="37" spans="1:8" ht="15" x14ac:dyDescent="0.2">
      <c r="A37" s="20">
        <v>2010</v>
      </c>
      <c r="B37" s="21">
        <f>'1.Shazam DNSP&amp;State'!C29</f>
        <v>1.0439069999999999</v>
      </c>
      <c r="C37" s="21">
        <f>'1.Shazam DNSP&amp;State'!D29</f>
        <v>1.1526989999999999</v>
      </c>
      <c r="D37" s="21">
        <f>'1.Shazam DNSP&amp;State'!E29</f>
        <v>0.90561950000000002</v>
      </c>
      <c r="E37" s="21">
        <f>'1.Shazam DNSP&amp;State'!F29</f>
        <v>0.84530700000000003</v>
      </c>
      <c r="F37" s="21">
        <f>'1.Shazam DNSP&amp;State'!G29</f>
        <v>0.93814410000000004</v>
      </c>
      <c r="G37" s="16"/>
      <c r="H37" s="16"/>
    </row>
    <row r="38" spans="1:8" ht="15" x14ac:dyDescent="0.2">
      <c r="A38" s="20">
        <v>2011</v>
      </c>
      <c r="B38" s="21">
        <f>'1.Shazam DNSP&amp;State'!C30</f>
        <v>1.0480510000000001</v>
      </c>
      <c r="C38" s="21">
        <f>'1.Shazam DNSP&amp;State'!D30</f>
        <v>1.1427080000000001</v>
      </c>
      <c r="D38" s="21">
        <f>'1.Shazam DNSP&amp;State'!E30</f>
        <v>0.91716379999999997</v>
      </c>
      <c r="E38" s="21">
        <f>'1.Shazam DNSP&amp;State'!F30</f>
        <v>0.88786549999999997</v>
      </c>
      <c r="F38" s="21">
        <f>'1.Shazam DNSP&amp;State'!G30</f>
        <v>0.92483689999999996</v>
      </c>
      <c r="G38" s="16"/>
      <c r="H38" s="16"/>
    </row>
    <row r="39" spans="1:8" ht="15" x14ac:dyDescent="0.2">
      <c r="A39" s="20">
        <v>2012</v>
      </c>
      <c r="B39" s="21">
        <f>'1.Shazam DNSP&amp;State'!C31</f>
        <v>1.0614969999999999</v>
      </c>
      <c r="C39" s="21">
        <f>'1.Shazam DNSP&amp;State'!D31</f>
        <v>1.2080029999999999</v>
      </c>
      <c r="D39" s="21">
        <f>'1.Shazam DNSP&amp;State'!E31</f>
        <v>0.87872070000000002</v>
      </c>
      <c r="E39" s="21">
        <f>'1.Shazam DNSP&amp;State'!F31</f>
        <v>0.81445959999999995</v>
      </c>
      <c r="F39" s="21">
        <f>'1.Shazam DNSP&amp;State'!G31</f>
        <v>0.90817230000000004</v>
      </c>
      <c r="G39" s="16"/>
      <c r="H39" s="16"/>
    </row>
    <row r="40" spans="1:8" ht="15" x14ac:dyDescent="0.2">
      <c r="A40" s="20">
        <v>2013</v>
      </c>
      <c r="B40" s="21">
        <f>'1.Shazam DNSP&amp;State'!C32</f>
        <v>1.068182</v>
      </c>
      <c r="C40" s="21">
        <f>'1.Shazam DNSP&amp;State'!D32</f>
        <v>1.1278980000000001</v>
      </c>
      <c r="D40" s="21">
        <f>'1.Shazam DNSP&amp;State'!E32</f>
        <v>0.94705499999999998</v>
      </c>
      <c r="E40" s="21">
        <f>'1.Shazam DNSP&amp;State'!F32</f>
        <v>1.0372669999999999</v>
      </c>
      <c r="F40" s="21">
        <f>'1.Shazam DNSP&amp;State'!G32</f>
        <v>0.88986430000000005</v>
      </c>
      <c r="G40" s="16"/>
      <c r="H40" s="16"/>
    </row>
    <row r="41" spans="1:8" ht="15" x14ac:dyDescent="0.2">
      <c r="A41" s="20">
        <v>2014</v>
      </c>
      <c r="B41" s="21">
        <f>'1.Shazam DNSP&amp;State'!C33</f>
        <v>1.0597259999999999</v>
      </c>
      <c r="C41" s="21">
        <f>'1.Shazam DNSP&amp;State'!D33</f>
        <v>1.191959</v>
      </c>
      <c r="D41" s="21">
        <f>'1.Shazam DNSP&amp;State'!E33</f>
        <v>0.88906220000000002</v>
      </c>
      <c r="E41" s="21">
        <f>'1.Shazam DNSP&amp;State'!F33</f>
        <v>0.92307119999999998</v>
      </c>
      <c r="F41" s="21">
        <f>'1.Shazam DNSP&amp;State'!G33</f>
        <v>0.8606859</v>
      </c>
      <c r="G41" s="16"/>
      <c r="H41" s="16"/>
    </row>
    <row r="42" spans="1:8" ht="15" x14ac:dyDescent="0.2">
      <c r="A42" s="20">
        <v>2015</v>
      </c>
      <c r="B42" s="21">
        <f>'1.Shazam DNSP&amp;State'!C34</f>
        <v>1.06813</v>
      </c>
      <c r="C42" s="21">
        <f>'1.Shazam DNSP&amp;State'!D34</f>
        <v>1.268624</v>
      </c>
      <c r="D42" s="21">
        <f>'1.Shazam DNSP&amp;State'!E34</f>
        <v>0.84195940000000002</v>
      </c>
      <c r="E42" s="21">
        <f>'1.Shazam DNSP&amp;State'!F34</f>
        <v>0.79291239999999996</v>
      </c>
      <c r="F42" s="21">
        <f>'1.Shazam DNSP&amp;State'!G34</f>
        <v>0.8634442</v>
      </c>
      <c r="G42" s="16"/>
      <c r="H42" s="16"/>
    </row>
    <row r="43" spans="1:8" ht="15" x14ac:dyDescent="0.2">
      <c r="A43" s="20">
        <v>2016</v>
      </c>
      <c r="B43" s="21">
        <f>'1.Shazam DNSP&amp;State'!C35</f>
        <v>1.066133</v>
      </c>
      <c r="C43" s="21">
        <f>'1.Shazam DNSP&amp;State'!D35</f>
        <v>1.2263809999999999</v>
      </c>
      <c r="D43" s="21">
        <f>'1.Shazam DNSP&amp;State'!E35</f>
        <v>0.86933280000000002</v>
      </c>
      <c r="E43" s="21">
        <f>'1.Shazam DNSP&amp;State'!F35</f>
        <v>0.88580700000000001</v>
      </c>
      <c r="F43" s="21">
        <f>'1.Shazam DNSP&amp;State'!G35</f>
        <v>0.84982310000000005</v>
      </c>
      <c r="G43" s="16"/>
      <c r="H43" s="16"/>
    </row>
    <row r="44" spans="1:8" ht="15" x14ac:dyDescent="0.2">
      <c r="A44" s="20">
        <v>2017</v>
      </c>
      <c r="B44" s="21">
        <f>'1.Shazam DNSP&amp;State'!C36</f>
        <v>1.065779</v>
      </c>
      <c r="C44" s="21">
        <f>'1.Shazam DNSP&amp;State'!D36</f>
        <v>1.162803</v>
      </c>
      <c r="D44" s="21">
        <f>'1.Shazam DNSP&amp;State'!E36</f>
        <v>0.91656029999999999</v>
      </c>
      <c r="E44" s="21">
        <f>'1.Shazam DNSP&amp;State'!F36</f>
        <v>1.001965</v>
      </c>
      <c r="F44" s="21">
        <f>'1.Shazam DNSP&amp;State'!G36</f>
        <v>0.86200940000000004</v>
      </c>
      <c r="G44" s="16"/>
      <c r="H44" s="16"/>
    </row>
    <row r="45" spans="1:8" ht="15" x14ac:dyDescent="0.2">
      <c r="A45" s="20">
        <v>2018</v>
      </c>
      <c r="B45" s="21">
        <f>'1.Shazam DNSP&amp;State'!C37</f>
        <v>1.080943</v>
      </c>
      <c r="C45" s="21">
        <f>'1.Shazam DNSP&amp;State'!D37</f>
        <v>1.1042160000000001</v>
      </c>
      <c r="D45" s="21">
        <f>'1.Shazam DNSP&amp;State'!E37</f>
        <v>0.97892380000000001</v>
      </c>
      <c r="E45" s="21">
        <f>'1.Shazam DNSP&amp;State'!F37</f>
        <v>1.1877200000000001</v>
      </c>
      <c r="F45" s="21">
        <f>'1.Shazam DNSP&amp;State'!G37</f>
        <v>0.87263520000000006</v>
      </c>
      <c r="G45" s="16"/>
      <c r="H45" s="16"/>
    </row>
    <row r="46" spans="1:8" ht="15" x14ac:dyDescent="0.2">
      <c r="A46" s="20">
        <v>2019</v>
      </c>
      <c r="B46" s="21">
        <f>'1.Shazam DNSP&amp;State'!C38</f>
        <v>1.077234</v>
      </c>
      <c r="C46" s="21">
        <f>'1.Shazam DNSP&amp;State'!D38</f>
        <v>1.086719</v>
      </c>
      <c r="D46" s="21">
        <f>'1.Shazam DNSP&amp;State'!E38</f>
        <v>0.9912723</v>
      </c>
      <c r="E46" s="21">
        <f>'1.Shazam DNSP&amp;State'!F38</f>
        <v>1.2596799999999999</v>
      </c>
      <c r="F46" s="21">
        <f>'1.Shazam DNSP&amp;State'!G38</f>
        <v>0.86462070000000002</v>
      </c>
      <c r="G46" s="16"/>
      <c r="H46" s="16"/>
    </row>
    <row r="47" spans="1:8" ht="15" x14ac:dyDescent="0.2">
      <c r="A47" s="20">
        <v>2020</v>
      </c>
      <c r="B47" s="21">
        <f>'1.Shazam DNSP&amp;State'!C39</f>
        <v>1.054351</v>
      </c>
      <c r="C47" s="21">
        <f>'1.Shazam DNSP&amp;State'!D39</f>
        <v>1.0471010000000001</v>
      </c>
      <c r="D47" s="21">
        <f>'1.Shazam DNSP&amp;State'!E39</f>
        <v>1.006923</v>
      </c>
      <c r="E47" s="21">
        <f>'1.Shazam DNSP&amp;State'!F39</f>
        <v>1.3891119999999999</v>
      </c>
      <c r="F47" s="21">
        <f>'1.Shazam DNSP&amp;State'!G39</f>
        <v>0.84097940000000004</v>
      </c>
      <c r="G47" s="16"/>
      <c r="H47" s="16"/>
    </row>
    <row r="48" spans="1:8" ht="15" x14ac:dyDescent="0.2">
      <c r="A48" s="20">
        <v>2021</v>
      </c>
      <c r="B48" s="21">
        <f>'1.Shazam DNSP&amp;State'!C40</f>
        <v>1.086354</v>
      </c>
      <c r="C48" s="21">
        <f>'1.Shazam DNSP&amp;State'!D40</f>
        <v>1.033639</v>
      </c>
      <c r="D48" s="21">
        <f>'1.Shazam DNSP&amp;State'!E40</f>
        <v>1.050999</v>
      </c>
      <c r="E48" s="21">
        <f>'1.Shazam DNSP&amp;State'!F40</f>
        <v>1.514537</v>
      </c>
      <c r="F48" s="21">
        <f>'1.Shazam DNSP&amp;State'!G40</f>
        <v>0.86211059999999995</v>
      </c>
      <c r="G48" s="16"/>
      <c r="H48" s="16"/>
    </row>
    <row r="49" spans="1:10" ht="15" x14ac:dyDescent="0.2">
      <c r="A49" s="20">
        <v>2022</v>
      </c>
      <c r="B49" s="21">
        <f>'1.Shazam DNSP&amp;State'!C41</f>
        <v>1.0822350000000001</v>
      </c>
      <c r="C49" s="21">
        <f>'1.Shazam DNSP&amp;State'!D41</f>
        <v>0.95878750000000001</v>
      </c>
      <c r="D49" s="21">
        <f>'1.Shazam DNSP&amp;State'!E41</f>
        <v>1.1287529999999999</v>
      </c>
      <c r="E49" s="21">
        <f>'1.Shazam DNSP&amp;State'!F41</f>
        <v>1.7219120000000001</v>
      </c>
      <c r="F49" s="21">
        <f>'1.Shazam DNSP&amp;State'!G41</f>
        <v>0.85255650000000005</v>
      </c>
      <c r="G49" s="16"/>
      <c r="H49" s="16"/>
    </row>
    <row r="50" spans="1:10" s="9" customFormat="1" ht="14.1" customHeight="1" x14ac:dyDescent="0.25">
      <c r="A50" s="187" t="s">
        <v>488</v>
      </c>
      <c r="B50" s="188">
        <f>LN(B49/B33)/$G50</f>
        <v>4.9392717018776284E-3</v>
      </c>
      <c r="C50" s="188">
        <f t="shared" ref="C50:F50" si="4">LN(C49/C33)/$G50</f>
        <v>-2.6303633522898359E-3</v>
      </c>
      <c r="D50" s="188">
        <f t="shared" si="4"/>
        <v>7.5695927220521897E-3</v>
      </c>
      <c r="E50" s="188">
        <f t="shared" si="4"/>
        <v>3.3964706333221309E-2</v>
      </c>
      <c r="F50" s="188">
        <f t="shared" si="4"/>
        <v>-9.9697372725484745E-3</v>
      </c>
      <c r="G50" s="191">
        <v>16</v>
      </c>
      <c r="H50" s="191" t="s">
        <v>14</v>
      </c>
    </row>
    <row r="51" spans="1:10" s="9" customFormat="1" ht="14.1" customHeight="1" x14ac:dyDescent="0.25">
      <c r="A51" s="187" t="s">
        <v>272</v>
      </c>
      <c r="B51" s="188">
        <f>LN(B39/B33)/$G51</f>
        <v>9.9466959946375479E-3</v>
      </c>
      <c r="C51" s="188">
        <f t="shared" ref="C51:F51" si="5">LN(C39/C33)/$G51</f>
        <v>3.1494763825541339E-2</v>
      </c>
      <c r="D51" s="188">
        <f t="shared" si="5"/>
        <v>-2.1548029871607855E-2</v>
      </c>
      <c r="E51" s="188">
        <f t="shared" si="5"/>
        <v>-3.4205075525400724E-2</v>
      </c>
      <c r="F51" s="188">
        <f t="shared" si="5"/>
        <v>-1.6053526778884906E-2</v>
      </c>
      <c r="G51" s="191">
        <v>6</v>
      </c>
      <c r="H51" s="191" t="s">
        <v>14</v>
      </c>
    </row>
    <row r="52" spans="1:10" s="9" customFormat="1" ht="14.1" customHeight="1" x14ac:dyDescent="0.25">
      <c r="A52" s="187" t="s">
        <v>489</v>
      </c>
      <c r="B52" s="188">
        <f>LN(B49/B39)/$G52</f>
        <v>1.9348171262216745E-3</v>
      </c>
      <c r="C52" s="188">
        <f t="shared" ref="C52:F52" si="6">LN(C49/C39)/$G52</f>
        <v>-2.3105439658988539E-2</v>
      </c>
      <c r="D52" s="188">
        <f t="shared" si="6"/>
        <v>2.5040166278248222E-2</v>
      </c>
      <c r="E52" s="188">
        <f t="shared" si="6"/>
        <v>7.4866575448394534E-2</v>
      </c>
      <c r="F52" s="188">
        <f t="shared" si="6"/>
        <v>-6.3194635687466123E-3</v>
      </c>
      <c r="G52" s="191">
        <v>10</v>
      </c>
      <c r="H52" s="191" t="s">
        <v>14</v>
      </c>
    </row>
    <row r="53" spans="1:10" s="9" customFormat="1" ht="14.1" customHeight="1" x14ac:dyDescent="0.25">
      <c r="A53" s="189" t="s">
        <v>490</v>
      </c>
      <c r="B53" s="190">
        <f>LN(B49/B48)</f>
        <v>-3.7987880168787588E-3</v>
      </c>
      <c r="C53" s="190">
        <f t="shared" ref="C53:F53" si="7">LN(C49/C48)</f>
        <v>-7.517139916913862E-2</v>
      </c>
      <c r="D53" s="190">
        <f t="shared" si="7"/>
        <v>7.137234313325945E-2</v>
      </c>
      <c r="E53" s="190">
        <f t="shared" si="7"/>
        <v>0.1283255196396888</v>
      </c>
      <c r="F53" s="190">
        <f t="shared" si="7"/>
        <v>-1.1144086076287998E-2</v>
      </c>
      <c r="G53" s="191"/>
      <c r="H53" s="191"/>
    </row>
    <row r="56" spans="1:10" x14ac:dyDescent="0.2">
      <c r="A56" s="5" t="s">
        <v>461</v>
      </c>
      <c r="B56" s="6"/>
      <c r="C56" s="6"/>
      <c r="D56" s="6"/>
      <c r="E56" s="6"/>
      <c r="F56" s="6"/>
      <c r="G56" s="6"/>
      <c r="H56" s="6"/>
    </row>
    <row r="57" spans="1:10" ht="15" x14ac:dyDescent="0.2">
      <c r="A57" s="13"/>
      <c r="B57" s="14" t="s">
        <v>8</v>
      </c>
      <c r="C57" s="15" t="s">
        <v>9</v>
      </c>
      <c r="D57" s="14" t="s">
        <v>3</v>
      </c>
      <c r="E57" s="384" t="s">
        <v>27</v>
      </c>
      <c r="F57" s="384"/>
      <c r="G57" s="16"/>
      <c r="H57" s="16"/>
    </row>
    <row r="58" spans="1:10" ht="15" x14ac:dyDescent="0.2">
      <c r="A58" s="17" t="s">
        <v>7</v>
      </c>
      <c r="B58" s="18" t="s">
        <v>26</v>
      </c>
      <c r="C58" s="19" t="s">
        <v>26</v>
      </c>
      <c r="D58" s="18" t="s">
        <v>26</v>
      </c>
      <c r="E58" s="18" t="s">
        <v>10</v>
      </c>
      <c r="F58" s="18" t="s">
        <v>11</v>
      </c>
      <c r="G58" s="16"/>
      <c r="H58" s="16"/>
    </row>
    <row r="59" spans="1:10" ht="15" x14ac:dyDescent="0.2">
      <c r="A59" s="20">
        <v>2006</v>
      </c>
      <c r="B59" s="21">
        <f>'1.Shazam DNSP&amp;State'!C45</f>
        <v>1</v>
      </c>
      <c r="C59" s="21">
        <f>'1.Shazam DNSP&amp;State'!D45</f>
        <v>1</v>
      </c>
      <c r="D59" s="21">
        <f>'1.Shazam DNSP&amp;State'!E45</f>
        <v>1</v>
      </c>
      <c r="E59" s="21">
        <f>'1.Shazam DNSP&amp;State'!F45</f>
        <v>1</v>
      </c>
      <c r="F59" s="21">
        <f>'1.Shazam DNSP&amp;State'!G45</f>
        <v>1</v>
      </c>
      <c r="G59" s="21"/>
      <c r="H59" s="16"/>
    </row>
    <row r="60" spans="1:10" ht="15" x14ac:dyDescent="0.2">
      <c r="A60" s="20">
        <v>2007</v>
      </c>
      <c r="B60" s="21">
        <f>'1.Shazam DNSP&amp;State'!C46</f>
        <v>1.0318179999999999</v>
      </c>
      <c r="C60" s="21">
        <f>'1.Shazam DNSP&amp;State'!D46</f>
        <v>1.0595559999999999</v>
      </c>
      <c r="D60" s="21">
        <f>'1.Shazam DNSP&amp;State'!E46</f>
        <v>0.97382150000000001</v>
      </c>
      <c r="E60" s="21">
        <f>'1.Shazam DNSP&amp;State'!F46</f>
        <v>0.90312289999999995</v>
      </c>
      <c r="F60" s="21">
        <f>'1.Shazam DNSP&amp;State'!G46</f>
        <v>0.99688239999999995</v>
      </c>
      <c r="G60" s="21"/>
      <c r="H60" s="16"/>
      <c r="J60" s="30"/>
    </row>
    <row r="61" spans="1:10" ht="15" x14ac:dyDescent="0.2">
      <c r="A61" s="20">
        <v>2008</v>
      </c>
      <c r="B61" s="21">
        <f>'1.Shazam DNSP&amp;State'!C47</f>
        <v>1.0564180000000001</v>
      </c>
      <c r="C61" s="21">
        <f>'1.Shazam DNSP&amp;State'!D47</f>
        <v>1.06976</v>
      </c>
      <c r="D61" s="21">
        <f>'1.Shazam DNSP&amp;State'!E47</f>
        <v>0.98752819999999997</v>
      </c>
      <c r="E61" s="21">
        <f>'1.Shazam DNSP&amp;State'!F47</f>
        <v>0.97215220000000002</v>
      </c>
      <c r="F61" s="21">
        <f>'1.Shazam DNSP&amp;State'!G47</f>
        <v>0.99381249999999999</v>
      </c>
      <c r="G61" s="21"/>
      <c r="H61" s="16"/>
      <c r="J61" s="30"/>
    </row>
    <row r="62" spans="1:10" ht="15" x14ac:dyDescent="0.2">
      <c r="A62" s="20">
        <v>2009</v>
      </c>
      <c r="B62" s="21">
        <f>'1.Shazam DNSP&amp;State'!C48</f>
        <v>1.0466409999999999</v>
      </c>
      <c r="C62" s="21">
        <f>'1.Shazam DNSP&amp;State'!D48</f>
        <v>1.126781</v>
      </c>
      <c r="D62" s="21">
        <f>'1.Shazam DNSP&amp;State'!E48</f>
        <v>0.92887629999999999</v>
      </c>
      <c r="E62" s="21">
        <f>'1.Shazam DNSP&amp;State'!F48</f>
        <v>0.81641940000000002</v>
      </c>
      <c r="F62" s="21">
        <f>'1.Shazam DNSP&amp;State'!G48</f>
        <v>0.97007189999999999</v>
      </c>
      <c r="G62" s="21"/>
      <c r="H62" s="16"/>
      <c r="J62" s="30"/>
    </row>
    <row r="63" spans="1:10" ht="15" x14ac:dyDescent="0.2">
      <c r="A63" s="20">
        <v>2010</v>
      </c>
      <c r="B63" s="21">
        <f>'1.Shazam DNSP&amp;State'!C49</f>
        <v>1.0527340000000001</v>
      </c>
      <c r="C63" s="21">
        <f>'1.Shazam DNSP&amp;State'!D49</f>
        <v>1.1689659999999999</v>
      </c>
      <c r="D63" s="21">
        <f>'1.Shazam DNSP&amp;State'!E49</f>
        <v>0.90056820000000004</v>
      </c>
      <c r="E63" s="21">
        <f>'1.Shazam DNSP&amp;State'!F49</f>
        <v>0.75555059999999996</v>
      </c>
      <c r="F63" s="21">
        <f>'1.Shazam DNSP&amp;State'!G49</f>
        <v>0.95428559999999996</v>
      </c>
      <c r="G63" s="21"/>
      <c r="H63" s="16"/>
      <c r="J63" s="30"/>
    </row>
    <row r="64" spans="1:10" ht="15" x14ac:dyDescent="0.2">
      <c r="A64" s="20">
        <v>2011</v>
      </c>
      <c r="B64" s="21">
        <f>'1.Shazam DNSP&amp;State'!C50</f>
        <v>1.0868260000000001</v>
      </c>
      <c r="C64" s="21">
        <f>'1.Shazam DNSP&amp;State'!D50</f>
        <v>1.182644</v>
      </c>
      <c r="D64" s="21">
        <f>'1.Shazam DNSP&amp;State'!E50</f>
        <v>0.91897969999999995</v>
      </c>
      <c r="E64" s="21">
        <f>'1.Shazam DNSP&amp;State'!F50</f>
        <v>0.83958650000000001</v>
      </c>
      <c r="F64" s="21">
        <f>'1.Shazam DNSP&amp;State'!G50</f>
        <v>0.94636229999999999</v>
      </c>
      <c r="G64" s="21"/>
      <c r="H64" s="16"/>
      <c r="J64" s="30"/>
    </row>
    <row r="65" spans="1:10" ht="15" x14ac:dyDescent="0.2">
      <c r="A65" s="20">
        <v>2012</v>
      </c>
      <c r="B65" s="21">
        <f>'1.Shazam DNSP&amp;State'!C51</f>
        <v>1.077661</v>
      </c>
      <c r="C65" s="21">
        <f>'1.Shazam DNSP&amp;State'!D51</f>
        <v>1.284791</v>
      </c>
      <c r="D65" s="21">
        <f>'1.Shazam DNSP&amp;State'!E51</f>
        <v>0.83878269999999999</v>
      </c>
      <c r="E65" s="21">
        <f>'1.Shazam DNSP&amp;State'!F51</f>
        <v>0.66099719999999995</v>
      </c>
      <c r="F65" s="21">
        <f>'1.Shazam DNSP&amp;State'!G51</f>
        <v>0.91554539999999995</v>
      </c>
      <c r="G65" s="21"/>
      <c r="H65" s="16"/>
      <c r="J65" s="30"/>
    </row>
    <row r="66" spans="1:10" ht="15" x14ac:dyDescent="0.2">
      <c r="A66" s="20">
        <v>2013</v>
      </c>
      <c r="B66" s="21">
        <f>'1.Shazam DNSP&amp;State'!C52</f>
        <v>1.0871729999999999</v>
      </c>
      <c r="C66" s="21">
        <f>'1.Shazam DNSP&amp;State'!D52</f>
        <v>1.283371</v>
      </c>
      <c r="D66" s="21">
        <f>'1.Shazam DNSP&amp;State'!E52</f>
        <v>0.84712290000000001</v>
      </c>
      <c r="E66" s="21">
        <f>'1.Shazam DNSP&amp;State'!F52</f>
        <v>0.69091950000000002</v>
      </c>
      <c r="F66" s="21">
        <f>'1.Shazam DNSP&amp;State'!G52</f>
        <v>0.91066599999999998</v>
      </c>
      <c r="G66" s="21"/>
      <c r="H66" s="16"/>
      <c r="J66" s="30"/>
    </row>
    <row r="67" spans="1:10" ht="15" x14ac:dyDescent="0.2">
      <c r="A67" s="20">
        <v>2014</v>
      </c>
      <c r="B67" s="21">
        <f>'1.Shazam DNSP&amp;State'!C53</f>
        <v>1.0871519999999999</v>
      </c>
      <c r="C67" s="21">
        <f>'1.Shazam DNSP&amp;State'!D53</f>
        <v>1.3108610000000001</v>
      </c>
      <c r="D67" s="21">
        <f>'1.Shazam DNSP&amp;State'!E53</f>
        <v>0.82934129999999995</v>
      </c>
      <c r="E67" s="21">
        <f>'1.Shazam DNSP&amp;State'!F53</f>
        <v>0.67500990000000005</v>
      </c>
      <c r="F67" s="21">
        <f>'1.Shazam DNSP&amp;State'!G53</f>
        <v>0.89288920000000005</v>
      </c>
      <c r="G67" s="21"/>
      <c r="H67" s="16"/>
      <c r="J67" s="30"/>
    </row>
    <row r="68" spans="1:10" ht="15" x14ac:dyDescent="0.2">
      <c r="A68" s="20">
        <v>2015</v>
      </c>
      <c r="B68" s="21">
        <f>'1.Shazam DNSP&amp;State'!C54</f>
        <v>1.106535</v>
      </c>
      <c r="C68" s="21">
        <f>'1.Shazam DNSP&amp;State'!D54</f>
        <v>1.3046150000000001</v>
      </c>
      <c r="D68" s="21">
        <f>'1.Shazam DNSP&amp;State'!E54</f>
        <v>0.84816990000000003</v>
      </c>
      <c r="E68" s="21">
        <f>'1.Shazam DNSP&amp;State'!F54</f>
        <v>0.71275920000000004</v>
      </c>
      <c r="F68" s="21">
        <f>'1.Shazam DNSP&amp;State'!G54</f>
        <v>0.90146110000000002</v>
      </c>
      <c r="G68" s="21"/>
      <c r="H68" s="16"/>
      <c r="J68" s="30"/>
    </row>
    <row r="69" spans="1:10" ht="15" x14ac:dyDescent="0.2">
      <c r="A69" s="20">
        <v>2016</v>
      </c>
      <c r="B69" s="21">
        <f>'1.Shazam DNSP&amp;State'!C55</f>
        <v>1.1165290000000001</v>
      </c>
      <c r="C69" s="21">
        <f>'1.Shazam DNSP&amp;State'!D55</f>
        <v>1.323205</v>
      </c>
      <c r="D69" s="21">
        <f>'1.Shazam DNSP&amp;State'!E55</f>
        <v>0.84380639999999996</v>
      </c>
      <c r="E69" s="21">
        <f>'1.Shazam DNSP&amp;State'!F55</f>
        <v>0.70818809999999999</v>
      </c>
      <c r="F69" s="21">
        <f>'1.Shazam DNSP&amp;State'!G55</f>
        <v>0.89650799999999997</v>
      </c>
      <c r="G69" s="21"/>
      <c r="H69" s="16"/>
      <c r="J69" s="30"/>
    </row>
    <row r="70" spans="1:10" ht="15" x14ac:dyDescent="0.2">
      <c r="A70" s="20">
        <v>2017</v>
      </c>
      <c r="B70" s="21">
        <f>'1.Shazam DNSP&amp;State'!C56</f>
        <v>1.1355029999999999</v>
      </c>
      <c r="C70" s="21">
        <f>'1.Shazam DNSP&amp;State'!D56</f>
        <v>1.314562</v>
      </c>
      <c r="D70" s="21">
        <f>'1.Shazam DNSP&amp;State'!E56</f>
        <v>0.86378790000000005</v>
      </c>
      <c r="E70" s="21">
        <f>'1.Shazam DNSP&amp;State'!F56</f>
        <v>0.74675639999999999</v>
      </c>
      <c r="F70" s="21">
        <f>'1.Shazam DNSP&amp;State'!G56</f>
        <v>0.90658360000000004</v>
      </c>
      <c r="G70" s="21"/>
      <c r="H70" s="16"/>
      <c r="J70" s="30"/>
    </row>
    <row r="71" spans="1:10" ht="15" x14ac:dyDescent="0.2">
      <c r="A71" s="20">
        <v>2018</v>
      </c>
      <c r="B71" s="21">
        <f>'1.Shazam DNSP&amp;State'!C57</f>
        <v>1.1384920000000001</v>
      </c>
      <c r="C71" s="21">
        <f>'1.Shazam DNSP&amp;State'!D57</f>
        <v>1.2540899999999999</v>
      </c>
      <c r="D71" s="21">
        <f>'1.Shazam DNSP&amp;State'!E57</f>
        <v>0.90782320000000005</v>
      </c>
      <c r="E71" s="21">
        <f>'1.Shazam DNSP&amp;State'!F57</f>
        <v>0.86603059999999998</v>
      </c>
      <c r="F71" s="21">
        <f>'1.Shazam DNSP&amp;State'!G57</f>
        <v>0.92105320000000002</v>
      </c>
      <c r="G71" s="21"/>
      <c r="H71" s="16"/>
      <c r="J71" s="30"/>
    </row>
    <row r="72" spans="1:10" ht="15" x14ac:dyDescent="0.2">
      <c r="A72" s="20">
        <v>2019</v>
      </c>
      <c r="B72" s="21">
        <f>'1.Shazam DNSP&amp;State'!C58</f>
        <v>1.148131</v>
      </c>
      <c r="C72" s="21">
        <f>'1.Shazam DNSP&amp;State'!D58</f>
        <v>1.297174</v>
      </c>
      <c r="D72" s="21">
        <f>'1.Shazam DNSP&amp;State'!E58</f>
        <v>0.88510169999999999</v>
      </c>
      <c r="E72" s="21">
        <f>'1.Shazam DNSP&amp;State'!F58</f>
        <v>0.77799339999999995</v>
      </c>
      <c r="F72" s="21">
        <f>'1.Shazam DNSP&amp;State'!G58</f>
        <v>0.92405839999999995</v>
      </c>
      <c r="G72" s="21"/>
      <c r="H72" s="16"/>
      <c r="J72" s="30"/>
    </row>
    <row r="73" spans="1:10" ht="15" x14ac:dyDescent="0.2">
      <c r="A73" s="20">
        <v>2020</v>
      </c>
      <c r="B73" s="21">
        <f>'1.Shazam DNSP&amp;State'!C59</f>
        <v>1.1305909999999999</v>
      </c>
      <c r="C73" s="21">
        <f>'1.Shazam DNSP&amp;State'!D59</f>
        <v>1.283012</v>
      </c>
      <c r="D73" s="21">
        <f>'1.Shazam DNSP&amp;State'!E59</f>
        <v>0.88120019999999999</v>
      </c>
      <c r="E73" s="21">
        <f>'1.Shazam DNSP&amp;State'!F59</f>
        <v>0.81343299999999996</v>
      </c>
      <c r="F73" s="21">
        <f>'1.Shazam DNSP&amp;State'!G59</f>
        <v>0.90354299999999999</v>
      </c>
      <c r="G73" s="21"/>
      <c r="H73" s="16"/>
      <c r="J73" s="30"/>
    </row>
    <row r="74" spans="1:10" ht="15" x14ac:dyDescent="0.2">
      <c r="A74" s="20">
        <v>2021</v>
      </c>
      <c r="B74" s="21">
        <f>'1.Shazam DNSP&amp;State'!C60</f>
        <v>1.14171</v>
      </c>
      <c r="C74" s="21">
        <f>'1.Shazam DNSP&amp;State'!D60</f>
        <v>1.2372179999999999</v>
      </c>
      <c r="D74" s="21">
        <f>'1.Shazam DNSP&amp;State'!E60</f>
        <v>0.92280490000000004</v>
      </c>
      <c r="E74" s="21">
        <f>'1.Shazam DNSP&amp;State'!F60</f>
        <v>0.94634960000000001</v>
      </c>
      <c r="F74" s="21">
        <f>'1.Shazam DNSP&amp;State'!G60</f>
        <v>0.90949380000000002</v>
      </c>
      <c r="G74" s="21"/>
      <c r="H74" s="16"/>
      <c r="J74" s="30"/>
    </row>
    <row r="75" spans="1:10" ht="15" x14ac:dyDescent="0.2">
      <c r="A75" s="20">
        <v>2022</v>
      </c>
      <c r="B75" s="21">
        <f>'1.Shazam DNSP&amp;State'!C61</f>
        <v>1.1505350000000001</v>
      </c>
      <c r="C75" s="21">
        <f>'1.Shazam DNSP&amp;State'!D61</f>
        <v>1.2471509999999999</v>
      </c>
      <c r="D75" s="21">
        <f>'1.Shazam DNSP&amp;State'!E61</f>
        <v>0.92252999999999996</v>
      </c>
      <c r="E75" s="21">
        <f>'1.Shazam DNSP&amp;State'!F61</f>
        <v>0.91588780000000003</v>
      </c>
      <c r="F75" s="21">
        <f>'1.Shazam DNSP&amp;State'!G61</f>
        <v>0.92102039999999996</v>
      </c>
      <c r="G75" s="21"/>
      <c r="H75" s="16"/>
      <c r="J75" s="30"/>
    </row>
    <row r="76" spans="1:10" s="9" customFormat="1" ht="15" x14ac:dyDescent="0.25">
      <c r="A76" s="187" t="s">
        <v>488</v>
      </c>
      <c r="B76" s="188">
        <f>LN(B75/B59)/$G76</f>
        <v>9.0469065539614656E-3</v>
      </c>
      <c r="C76" s="188">
        <f t="shared" ref="C76:F76" si="8">LN(C75/C59)/$G76</f>
        <v>1.4249145160290596E-2</v>
      </c>
      <c r="D76" s="188">
        <f t="shared" si="8"/>
        <v>-5.2022827916790903E-3</v>
      </c>
      <c r="E76" s="188">
        <f t="shared" si="8"/>
        <v>-5.6684781221533259E-3</v>
      </c>
      <c r="F76" s="188">
        <f t="shared" si="8"/>
        <v>-5.3079414925806916E-3</v>
      </c>
      <c r="G76" s="203">
        <v>15.5</v>
      </c>
      <c r="H76" s="191" t="s">
        <v>14</v>
      </c>
    </row>
    <row r="77" spans="1:10" s="9" customFormat="1" ht="15" x14ac:dyDescent="0.25">
      <c r="A77" s="187" t="s">
        <v>272</v>
      </c>
      <c r="B77" s="188">
        <f>LN(B65/B59)/$G77</f>
        <v>1.2465491964552114E-2</v>
      </c>
      <c r="C77" s="188">
        <f t="shared" ref="C77:F77" si="9">LN(C65/C59)/$G77</f>
        <v>4.176600986741752E-2</v>
      </c>
      <c r="D77" s="188">
        <f t="shared" si="9"/>
        <v>-2.9300600811503239E-2</v>
      </c>
      <c r="E77" s="188">
        <f t="shared" si="9"/>
        <v>-6.900094585757903E-2</v>
      </c>
      <c r="F77" s="188">
        <f t="shared" si="9"/>
        <v>-1.4705887618228013E-2</v>
      </c>
      <c r="G77" s="191">
        <f>2012-2006</f>
        <v>6</v>
      </c>
      <c r="H77" s="191" t="s">
        <v>14</v>
      </c>
    </row>
    <row r="78" spans="1:10" s="9" customFormat="1" ht="15" x14ac:dyDescent="0.25">
      <c r="A78" s="187" t="s">
        <v>489</v>
      </c>
      <c r="B78" s="188">
        <f>LN(B75/B65)/$G78</f>
        <v>6.8877999788515849E-3</v>
      </c>
      <c r="C78" s="188">
        <f t="shared" ref="C78:F78" si="10">LN(C75/C65)/$G78</f>
        <v>-3.1299272863158792E-3</v>
      </c>
      <c r="D78" s="188">
        <f t="shared" si="10"/>
        <v>1.0017707536630904E-2</v>
      </c>
      <c r="E78" s="188">
        <f t="shared" si="10"/>
        <v>3.4330975184431324E-2</v>
      </c>
      <c r="F78" s="188">
        <f t="shared" si="10"/>
        <v>6.2760342888076772E-4</v>
      </c>
      <c r="G78" s="203">
        <v>9.5</v>
      </c>
      <c r="H78" s="191" t="s">
        <v>14</v>
      </c>
    </row>
    <row r="79" spans="1:10" s="9" customFormat="1" ht="15" x14ac:dyDescent="0.25">
      <c r="A79" s="189" t="s">
        <v>490</v>
      </c>
      <c r="B79" s="194">
        <f>LN(B75/B74)/$G79</f>
        <v>7.6999130562627298E-3</v>
      </c>
      <c r="C79" s="194">
        <f t="shared" ref="C79:F79" si="11">LN(C75/C74)/$G79</f>
        <v>7.9964392799910244E-3</v>
      </c>
      <c r="D79" s="334">
        <f t="shared" si="11"/>
        <v>-2.9794050070109843E-4</v>
      </c>
      <c r="E79" s="194">
        <f>LN(E75/E74)/$G79</f>
        <v>-3.2718188719478757E-2</v>
      </c>
      <c r="F79" s="194">
        <f t="shared" si="11"/>
        <v>1.2594004844575128E-2</v>
      </c>
      <c r="G79" s="191">
        <v>1</v>
      </c>
      <c r="H79" s="191" t="s">
        <v>14</v>
      </c>
    </row>
    <row r="82" spans="1:8" x14ac:dyDescent="0.2">
      <c r="A82" s="5" t="s">
        <v>462</v>
      </c>
      <c r="B82" s="6"/>
      <c r="C82" s="6"/>
      <c r="D82" s="6"/>
      <c r="E82" s="6"/>
      <c r="F82" s="6"/>
      <c r="G82" s="6"/>
      <c r="H82" s="6"/>
    </row>
    <row r="83" spans="1:8" ht="15" x14ac:dyDescent="0.2">
      <c r="A83" s="13"/>
      <c r="B83" s="14" t="s">
        <v>8</v>
      </c>
      <c r="C83" s="15" t="s">
        <v>9</v>
      </c>
      <c r="D83" s="14" t="s">
        <v>3</v>
      </c>
      <c r="E83" s="384" t="s">
        <v>27</v>
      </c>
      <c r="F83" s="384"/>
      <c r="G83" s="16"/>
      <c r="H83" s="16"/>
    </row>
    <row r="84" spans="1:8" ht="15" x14ac:dyDescent="0.2">
      <c r="A84" s="17" t="s">
        <v>7</v>
      </c>
      <c r="B84" s="18" t="s">
        <v>26</v>
      </c>
      <c r="C84" s="19" t="s">
        <v>26</v>
      </c>
      <c r="D84" s="18" t="s">
        <v>26</v>
      </c>
      <c r="E84" s="18" t="s">
        <v>10</v>
      </c>
      <c r="F84" s="18" t="s">
        <v>11</v>
      </c>
      <c r="G84" s="16"/>
      <c r="H84" s="16"/>
    </row>
    <row r="85" spans="1:8" ht="15" x14ac:dyDescent="0.2">
      <c r="A85" s="192">
        <v>2006</v>
      </c>
      <c r="B85" s="47">
        <f>'1.Shazam DNSP&amp;State'!C65</f>
        <v>1</v>
      </c>
      <c r="C85" s="47">
        <f>'1.Shazam DNSP&amp;State'!D65</f>
        <v>1</v>
      </c>
      <c r="D85" s="47">
        <f>'1.Shazam DNSP&amp;State'!E65</f>
        <v>1</v>
      </c>
      <c r="E85" s="47">
        <f>'1.Shazam DNSP&amp;State'!F65</f>
        <v>1</v>
      </c>
      <c r="F85" s="47">
        <f>'1.Shazam DNSP&amp;State'!G65</f>
        <v>1</v>
      </c>
      <c r="G85" s="16"/>
      <c r="H85" s="16"/>
    </row>
    <row r="86" spans="1:8" ht="15" x14ac:dyDescent="0.2">
      <c r="A86" s="20">
        <v>2007</v>
      </c>
      <c r="B86" s="21">
        <f>'1.Shazam DNSP&amp;State'!C66</f>
        <v>1.013855</v>
      </c>
      <c r="C86" s="21">
        <f>'1.Shazam DNSP&amp;State'!D66</f>
        <v>1.0684739999999999</v>
      </c>
      <c r="D86" s="21">
        <f>'1.Shazam DNSP&amp;State'!E66</f>
        <v>0.94888159999999999</v>
      </c>
      <c r="E86" s="21">
        <f>'1.Shazam DNSP&amp;State'!F66</f>
        <v>0.939801</v>
      </c>
      <c r="F86" s="21">
        <f>'1.Shazam DNSP&amp;State'!G66</f>
        <v>0.95891400000000004</v>
      </c>
      <c r="G86" s="16"/>
      <c r="H86" s="16"/>
    </row>
    <row r="87" spans="1:8" ht="15" x14ac:dyDescent="0.2">
      <c r="A87" s="20">
        <v>2008</v>
      </c>
      <c r="B87" s="21">
        <f>'1.Shazam DNSP&amp;State'!C67</f>
        <v>1.015201</v>
      </c>
      <c r="C87" s="21">
        <f>'1.Shazam DNSP&amp;State'!D67</f>
        <v>1.1877949999999999</v>
      </c>
      <c r="D87" s="21">
        <f>'1.Shazam DNSP&amp;State'!E67</f>
        <v>0.85469329999999999</v>
      </c>
      <c r="E87" s="21">
        <f>'1.Shazam DNSP&amp;State'!F67</f>
        <v>0.77107870000000001</v>
      </c>
      <c r="F87" s="21">
        <f>'1.Shazam DNSP&amp;State'!G67</f>
        <v>0.92171919999999996</v>
      </c>
      <c r="G87" s="16"/>
      <c r="H87" s="16"/>
    </row>
    <row r="88" spans="1:8" ht="15" x14ac:dyDescent="0.2">
      <c r="A88" s="20">
        <v>2009</v>
      </c>
      <c r="B88" s="21">
        <f>'1.Shazam DNSP&amp;State'!C68</f>
        <v>1.04924</v>
      </c>
      <c r="C88" s="21">
        <f>'1.Shazam DNSP&amp;State'!D68</f>
        <v>1.1668419999999999</v>
      </c>
      <c r="D88" s="21">
        <f>'1.Shazam DNSP&amp;State'!E68</f>
        <v>0.89921340000000005</v>
      </c>
      <c r="E88" s="21">
        <f>'1.Shazam DNSP&amp;State'!F68</f>
        <v>0.86933079999999996</v>
      </c>
      <c r="F88" s="21">
        <f>'1.Shazam DNSP&amp;State'!G68</f>
        <v>0.9234078</v>
      </c>
      <c r="G88" s="16"/>
      <c r="H88" s="16"/>
    </row>
    <row r="89" spans="1:8" ht="15" x14ac:dyDescent="0.2">
      <c r="A89" s="20">
        <v>2010</v>
      </c>
      <c r="B89" s="21">
        <f>'1.Shazam DNSP&amp;State'!C69</f>
        <v>1.081912</v>
      </c>
      <c r="C89" s="21">
        <f>'1.Shazam DNSP&amp;State'!D69</f>
        <v>1.163567</v>
      </c>
      <c r="D89" s="21">
        <f>'1.Shazam DNSP&amp;State'!E69</f>
        <v>0.92982379999999998</v>
      </c>
      <c r="E89" s="21">
        <f>'1.Shazam DNSP&amp;State'!F69</f>
        <v>0.9327067</v>
      </c>
      <c r="F89" s="21">
        <f>'1.Shazam DNSP&amp;State'!G69</f>
        <v>0.92323509999999998</v>
      </c>
      <c r="G89" s="16"/>
      <c r="H89" s="16"/>
    </row>
    <row r="90" spans="1:8" ht="15" x14ac:dyDescent="0.2">
      <c r="A90" s="20">
        <v>2011</v>
      </c>
      <c r="B90" s="21">
        <f>'1.Shazam DNSP&amp;State'!C70</f>
        <v>1.107812</v>
      </c>
      <c r="C90" s="21">
        <f>'1.Shazam DNSP&amp;State'!D70</f>
        <v>1.2080960000000001</v>
      </c>
      <c r="D90" s="21">
        <f>'1.Shazam DNSP&amp;State'!E70</f>
        <v>0.91698979999999997</v>
      </c>
      <c r="E90" s="21">
        <f>'1.Shazam DNSP&amp;State'!F70</f>
        <v>0.90785470000000001</v>
      </c>
      <c r="F90" s="21">
        <f>'1.Shazam DNSP&amp;State'!G70</f>
        <v>0.92031790000000002</v>
      </c>
      <c r="G90" s="16"/>
      <c r="H90" s="16"/>
    </row>
    <row r="91" spans="1:8" ht="15" x14ac:dyDescent="0.2">
      <c r="A91" s="20">
        <v>2012</v>
      </c>
      <c r="B91" s="21">
        <f>'1.Shazam DNSP&amp;State'!C71</f>
        <v>1.0820419999999999</v>
      </c>
      <c r="C91" s="21">
        <f>'1.Shazam DNSP&amp;State'!D71</f>
        <v>1.2414940000000001</v>
      </c>
      <c r="D91" s="21">
        <f>'1.Shazam DNSP&amp;State'!E71</f>
        <v>0.87156420000000001</v>
      </c>
      <c r="E91" s="21">
        <f>'1.Shazam DNSP&amp;State'!F71</f>
        <v>0.87263089999999999</v>
      </c>
      <c r="F91" s="21">
        <f>'1.Shazam DNSP&amp;State'!G71</f>
        <v>0.86933240000000001</v>
      </c>
      <c r="G91" s="16"/>
      <c r="H91" s="16"/>
    </row>
    <row r="92" spans="1:8" ht="15" x14ac:dyDescent="0.2">
      <c r="A92" s="20">
        <v>2013</v>
      </c>
      <c r="B92" s="21">
        <f>'1.Shazam DNSP&amp;State'!C72</f>
        <v>1.0709299999999999</v>
      </c>
      <c r="C92" s="21">
        <f>'1.Shazam DNSP&amp;State'!D72</f>
        <v>1.219509</v>
      </c>
      <c r="D92" s="21">
        <f>'1.Shazam DNSP&amp;State'!E72</f>
        <v>0.87816490000000003</v>
      </c>
      <c r="E92" s="21">
        <f>'1.Shazam DNSP&amp;State'!F72</f>
        <v>0.96440420000000004</v>
      </c>
      <c r="F92" s="21">
        <f>'1.Shazam DNSP&amp;State'!G72</f>
        <v>0.82643699999999998</v>
      </c>
      <c r="G92" s="16"/>
      <c r="H92" s="16"/>
    </row>
    <row r="93" spans="1:8" ht="15" x14ac:dyDescent="0.2">
      <c r="A93" s="20">
        <v>2014</v>
      </c>
      <c r="B93" s="21">
        <f>'1.Shazam DNSP&amp;State'!C73</f>
        <v>1.1090139999999999</v>
      </c>
      <c r="C93" s="21">
        <f>'1.Shazam DNSP&amp;State'!D73</f>
        <v>1.3095810000000001</v>
      </c>
      <c r="D93" s="21">
        <f>'1.Shazam DNSP&amp;State'!E73</f>
        <v>0.84684669999999995</v>
      </c>
      <c r="E93" s="21">
        <f>'1.Shazam DNSP&amp;State'!F73</f>
        <v>0.88429619999999998</v>
      </c>
      <c r="F93" s="21">
        <f>'1.Shazam DNSP&amp;State'!G73</f>
        <v>0.82296590000000003</v>
      </c>
      <c r="G93" s="16"/>
      <c r="H93" s="16"/>
    </row>
    <row r="94" spans="1:8" ht="15" x14ac:dyDescent="0.2">
      <c r="A94" s="20">
        <v>2015</v>
      </c>
      <c r="B94" s="21">
        <f>'1.Shazam DNSP&amp;State'!C74</f>
        <v>1.1071949999999999</v>
      </c>
      <c r="C94" s="21">
        <f>'1.Shazam DNSP&amp;State'!D74</f>
        <v>1.33619</v>
      </c>
      <c r="D94" s="21">
        <f>'1.Shazam DNSP&amp;State'!E74</f>
        <v>0.82862049999999998</v>
      </c>
      <c r="E94" s="21">
        <f>'1.Shazam DNSP&amp;State'!F74</f>
        <v>0.86043700000000001</v>
      </c>
      <c r="F94" s="21">
        <f>'1.Shazam DNSP&amp;State'!G74</f>
        <v>0.80848560000000003</v>
      </c>
      <c r="G94" s="16"/>
      <c r="H94" s="16"/>
    </row>
    <row r="95" spans="1:8" ht="15" x14ac:dyDescent="0.2">
      <c r="A95" s="20">
        <v>2016</v>
      </c>
      <c r="B95" s="21">
        <f>'1.Shazam DNSP&amp;State'!C75</f>
        <v>1.125224</v>
      </c>
      <c r="C95" s="21">
        <f>'1.Shazam DNSP&amp;State'!D75</f>
        <v>1.3929400000000001</v>
      </c>
      <c r="D95" s="21">
        <f>'1.Shazam DNSP&amp;State'!E75</f>
        <v>0.80780529999999995</v>
      </c>
      <c r="E95" s="21">
        <f>'1.Shazam DNSP&amp;State'!F75</f>
        <v>0.81510059999999995</v>
      </c>
      <c r="F95" s="21">
        <f>'1.Shazam DNSP&amp;State'!G75</f>
        <v>0.80432510000000002</v>
      </c>
      <c r="G95" s="16"/>
      <c r="H95" s="16"/>
    </row>
    <row r="96" spans="1:8" ht="15" x14ac:dyDescent="0.2">
      <c r="A96" s="20">
        <v>2017</v>
      </c>
      <c r="B96" s="21">
        <f>'1.Shazam DNSP&amp;State'!C76</f>
        <v>1.1771430000000001</v>
      </c>
      <c r="C96" s="21">
        <f>'1.Shazam DNSP&amp;State'!D76</f>
        <v>1.3603559999999999</v>
      </c>
      <c r="D96" s="21">
        <f>'1.Shazam DNSP&amp;State'!E76</f>
        <v>0.86531990000000003</v>
      </c>
      <c r="E96" s="21">
        <f>'1.Shazam DNSP&amp;State'!F76</f>
        <v>0.93028140000000004</v>
      </c>
      <c r="F96" s="21">
        <f>'1.Shazam DNSP&amp;State'!G76</f>
        <v>0.82448359999999998</v>
      </c>
      <c r="G96" s="16"/>
      <c r="H96" s="16"/>
    </row>
    <row r="97" spans="1:8" ht="15" x14ac:dyDescent="0.2">
      <c r="A97" s="20">
        <v>2018</v>
      </c>
      <c r="B97" s="21">
        <f>'1.Shazam DNSP&amp;State'!C77</f>
        <v>1.1925159999999999</v>
      </c>
      <c r="C97" s="21">
        <f>'1.Shazam DNSP&amp;State'!D77</f>
        <v>1.326473</v>
      </c>
      <c r="D97" s="21">
        <f>'1.Shazam DNSP&amp;State'!E77</f>
        <v>0.89901240000000004</v>
      </c>
      <c r="E97" s="21">
        <f>'1.Shazam DNSP&amp;State'!F77</f>
        <v>1.033569</v>
      </c>
      <c r="F97" s="21">
        <f>'1.Shazam DNSP&amp;State'!G77</f>
        <v>0.81927479999999997</v>
      </c>
      <c r="G97" s="16"/>
      <c r="H97" s="16"/>
    </row>
    <row r="98" spans="1:8" ht="15" x14ac:dyDescent="0.2">
      <c r="A98" s="20">
        <v>2019</v>
      </c>
      <c r="B98" s="21">
        <f>'1.Shazam DNSP&amp;State'!C78</f>
        <v>1.191206</v>
      </c>
      <c r="C98" s="21">
        <f>'1.Shazam DNSP&amp;State'!D78</f>
        <v>1.3138069999999999</v>
      </c>
      <c r="D98" s="21">
        <f>'1.Shazam DNSP&amp;State'!E78</f>
        <v>0.9066824</v>
      </c>
      <c r="E98" s="21">
        <f>'1.Shazam DNSP&amp;State'!F78</f>
        <v>1.0930489999999999</v>
      </c>
      <c r="F98" s="21">
        <f>'1.Shazam DNSP&amp;State'!G78</f>
        <v>0.8027782</v>
      </c>
      <c r="G98" s="16"/>
      <c r="H98" s="16"/>
    </row>
    <row r="99" spans="1:8" ht="15" x14ac:dyDescent="0.2">
      <c r="A99" s="20">
        <v>2020</v>
      </c>
      <c r="B99" s="21">
        <f>'1.Shazam DNSP&amp;State'!C79</f>
        <v>1.17926</v>
      </c>
      <c r="C99" s="21">
        <f>'1.Shazam DNSP&amp;State'!D79</f>
        <v>1.269293</v>
      </c>
      <c r="D99" s="21">
        <f>'1.Shazam DNSP&amp;State'!E79</f>
        <v>0.92906889999999998</v>
      </c>
      <c r="E99" s="21">
        <f>'1.Shazam DNSP&amp;State'!F79</f>
        <v>1.211411</v>
      </c>
      <c r="F99" s="21">
        <f>'1.Shazam DNSP&amp;State'!G79</f>
        <v>0.78511649999999999</v>
      </c>
      <c r="G99" s="16"/>
      <c r="H99" s="16"/>
    </row>
    <row r="100" spans="1:8" ht="15" x14ac:dyDescent="0.2">
      <c r="A100" s="20">
        <v>2021</v>
      </c>
      <c r="B100" s="21">
        <f>'1.Shazam DNSP&amp;State'!C80</f>
        <v>1.231557</v>
      </c>
      <c r="C100" s="21">
        <f>'1.Shazam DNSP&amp;State'!D80</f>
        <v>1.3116909999999999</v>
      </c>
      <c r="D100" s="21">
        <f>'1.Shazam DNSP&amp;State'!E80</f>
        <v>0.93890750000000001</v>
      </c>
      <c r="E100" s="21">
        <f>'1.Shazam DNSP&amp;State'!F80</f>
        <v>1.1872689999999999</v>
      </c>
      <c r="F100" s="21">
        <f>'1.Shazam DNSP&amp;State'!G80</f>
        <v>0.80670940000000002</v>
      </c>
      <c r="G100" s="16"/>
      <c r="H100" s="16"/>
    </row>
    <row r="101" spans="1:8" ht="15" x14ac:dyDescent="0.2">
      <c r="A101" s="20">
        <v>2022</v>
      </c>
      <c r="B101" s="21">
        <f>'1.Shazam DNSP&amp;State'!C81</f>
        <v>1.186026</v>
      </c>
      <c r="C101" s="21">
        <f>'1.Shazam DNSP&amp;State'!D81</f>
        <v>1.278457</v>
      </c>
      <c r="D101" s="21">
        <f>'1.Shazam DNSP&amp;State'!E81</f>
        <v>0.92770129999999995</v>
      </c>
      <c r="E101" s="21">
        <f>'1.Shazam DNSP&amp;State'!F81</f>
        <v>1.166218</v>
      </c>
      <c r="F101" s="21">
        <f>'1.Shazam DNSP&amp;State'!G81</f>
        <v>0.773837</v>
      </c>
      <c r="G101" s="16"/>
      <c r="H101" s="16"/>
    </row>
    <row r="102" spans="1:8" s="9" customFormat="1" ht="14.1" customHeight="1" x14ac:dyDescent="0.25">
      <c r="A102" s="187" t="s">
        <v>488</v>
      </c>
      <c r="B102" s="188">
        <f>LN(B101/B85)/$G102</f>
        <v>1.0663013922723208E-2</v>
      </c>
      <c r="C102" s="188">
        <f t="shared" ref="C102:F102" si="12">LN(C101/C85)/$G102</f>
        <v>1.5353367626227049E-2</v>
      </c>
      <c r="D102" s="188">
        <f t="shared" si="12"/>
        <v>-4.6903420630508017E-3</v>
      </c>
      <c r="E102" s="188">
        <f t="shared" si="12"/>
        <v>9.610377152008175E-3</v>
      </c>
      <c r="F102" s="188">
        <f t="shared" si="12"/>
        <v>-1.60246263678595E-2</v>
      </c>
      <c r="G102" s="191">
        <v>16</v>
      </c>
      <c r="H102" s="191" t="s">
        <v>14</v>
      </c>
    </row>
    <row r="103" spans="1:8" s="9" customFormat="1" ht="14.1" customHeight="1" x14ac:dyDescent="0.25">
      <c r="A103" s="187" t="s">
        <v>272</v>
      </c>
      <c r="B103" s="188">
        <f>LN(B91/B85)/$G103</f>
        <v>1.3141666112745759E-2</v>
      </c>
      <c r="C103" s="188">
        <f t="shared" ref="C103:F103" si="13">LN(C91/C85)/$G103</f>
        <v>3.6052582181822397E-2</v>
      </c>
      <c r="D103" s="188">
        <f t="shared" si="13"/>
        <v>-2.2910958440388599E-2</v>
      </c>
      <c r="E103" s="188">
        <f t="shared" si="13"/>
        <v>-2.2707101250905432E-2</v>
      </c>
      <c r="F103" s="188">
        <f t="shared" si="13"/>
        <v>-2.3338286370651898E-2</v>
      </c>
      <c r="G103" s="191">
        <v>6</v>
      </c>
      <c r="H103" s="191" t="s">
        <v>14</v>
      </c>
    </row>
    <row r="104" spans="1:8" s="9" customFormat="1" ht="14.1" customHeight="1" x14ac:dyDescent="0.25">
      <c r="A104" s="187" t="s">
        <v>489</v>
      </c>
      <c r="B104" s="188">
        <f>LN(B101/B91)/$G104</f>
        <v>9.175822608709687E-3</v>
      </c>
      <c r="C104" s="188">
        <f t="shared" ref="C104:F104" si="14">LN(C101/C91)/$G104</f>
        <v>2.9338388928698469E-3</v>
      </c>
      <c r="D104" s="188">
        <f t="shared" si="14"/>
        <v>6.2420277633518876E-3</v>
      </c>
      <c r="E104" s="188">
        <f t="shared" si="14"/>
        <v>2.9000864193756332E-2</v>
      </c>
      <c r="F104" s="188">
        <f t="shared" si="14"/>
        <v>-1.1636430366184058E-2</v>
      </c>
      <c r="G104" s="191">
        <v>10</v>
      </c>
      <c r="H104" s="191" t="s">
        <v>14</v>
      </c>
    </row>
    <row r="105" spans="1:8" s="9" customFormat="1" ht="14.1" customHeight="1" x14ac:dyDescent="0.25">
      <c r="A105" s="189" t="s">
        <v>490</v>
      </c>
      <c r="B105" s="190">
        <f>LN(B101/B100)</f>
        <v>-3.767099976203625E-2</v>
      </c>
      <c r="C105" s="190">
        <f t="shared" ref="C105:F105" si="15">LN(C101/C100)</f>
        <v>-2.5663262470793025E-2</v>
      </c>
      <c r="D105" s="190">
        <f t="shared" si="15"/>
        <v>-1.200715933042021E-2</v>
      </c>
      <c r="E105" s="190">
        <f t="shared" si="15"/>
        <v>-1.7889677256041146E-2</v>
      </c>
      <c r="F105" s="190">
        <f t="shared" si="15"/>
        <v>-4.1602247189712283E-2</v>
      </c>
      <c r="G105" s="191"/>
      <c r="H105" s="191"/>
    </row>
    <row r="108" spans="1:8" x14ac:dyDescent="0.2">
      <c r="A108" s="5" t="s">
        <v>463</v>
      </c>
      <c r="B108" s="6"/>
      <c r="C108" s="6"/>
      <c r="D108" s="6"/>
      <c r="E108" s="6"/>
      <c r="F108" s="6"/>
      <c r="G108" s="6"/>
      <c r="H108" s="6"/>
    </row>
    <row r="109" spans="1:8" ht="15" x14ac:dyDescent="0.2">
      <c r="A109" s="13"/>
      <c r="B109" s="14" t="s">
        <v>8</v>
      </c>
      <c r="C109" s="15" t="s">
        <v>9</v>
      </c>
      <c r="D109" s="14" t="s">
        <v>3</v>
      </c>
      <c r="E109" s="384" t="s">
        <v>27</v>
      </c>
      <c r="F109" s="384"/>
      <c r="G109" s="16"/>
      <c r="H109" s="16"/>
    </row>
    <row r="110" spans="1:8" ht="15" x14ac:dyDescent="0.2">
      <c r="A110" s="17" t="s">
        <v>7</v>
      </c>
      <c r="B110" s="18" t="s">
        <v>26</v>
      </c>
      <c r="C110" s="19" t="s">
        <v>26</v>
      </c>
      <c r="D110" s="18" t="s">
        <v>26</v>
      </c>
      <c r="E110" s="18" t="s">
        <v>10</v>
      </c>
      <c r="F110" s="18" t="s">
        <v>11</v>
      </c>
      <c r="G110" s="16"/>
      <c r="H110" s="16"/>
    </row>
    <row r="111" spans="1:8" ht="15" x14ac:dyDescent="0.2">
      <c r="A111" s="20">
        <v>2006</v>
      </c>
      <c r="B111" s="21">
        <f>'1.Shazam DNSP&amp;State'!C85</f>
        <v>1</v>
      </c>
      <c r="C111" s="21">
        <f>'1.Shazam DNSP&amp;State'!D85</f>
        <v>1</v>
      </c>
      <c r="D111" s="21">
        <f>'1.Shazam DNSP&amp;State'!E85</f>
        <v>1</v>
      </c>
      <c r="E111" s="21">
        <f>'1.Shazam DNSP&amp;State'!F85</f>
        <v>1</v>
      </c>
      <c r="F111" s="21">
        <f>'1.Shazam DNSP&amp;State'!G85</f>
        <v>1</v>
      </c>
      <c r="G111" s="16"/>
      <c r="H111" s="16"/>
    </row>
    <row r="112" spans="1:8" ht="15" x14ac:dyDescent="0.2">
      <c r="A112" s="20">
        <v>2007</v>
      </c>
      <c r="B112" s="21">
        <f>'1.Shazam DNSP&amp;State'!C86</f>
        <v>1.120468</v>
      </c>
      <c r="C112" s="21">
        <f>'1.Shazam DNSP&amp;State'!D86</f>
        <v>1.101831</v>
      </c>
      <c r="D112" s="21">
        <f>'1.Shazam DNSP&amp;State'!E86</f>
        <v>1.016915</v>
      </c>
      <c r="E112" s="21">
        <f>'1.Shazam DNSP&amp;State'!F86</f>
        <v>0.96387590000000001</v>
      </c>
      <c r="F112" s="21">
        <f>'1.Shazam DNSP&amp;State'!G86</f>
        <v>1.0495049999999999</v>
      </c>
      <c r="G112" s="16"/>
      <c r="H112" s="16"/>
    </row>
    <row r="113" spans="1:8" ht="15" x14ac:dyDescent="0.2">
      <c r="A113" s="20">
        <v>2008</v>
      </c>
      <c r="B113" s="21">
        <f>'1.Shazam DNSP&amp;State'!C87</f>
        <v>1.1290739999999999</v>
      </c>
      <c r="C113" s="21">
        <f>'1.Shazam DNSP&amp;State'!D87</f>
        <v>1.15299</v>
      </c>
      <c r="D113" s="21">
        <f>'1.Shazam DNSP&amp;State'!E87</f>
        <v>0.97925709999999999</v>
      </c>
      <c r="E113" s="21">
        <f>'1.Shazam DNSP&amp;State'!F87</f>
        <v>0.93202890000000005</v>
      </c>
      <c r="F113" s="21">
        <f>'1.Shazam DNSP&amp;State'!G87</f>
        <v>1.0099</v>
      </c>
      <c r="G113" s="16"/>
      <c r="H113" s="16"/>
    </row>
    <row r="114" spans="1:8" ht="15" x14ac:dyDescent="0.2">
      <c r="A114" s="20">
        <v>2009</v>
      </c>
      <c r="B114" s="21">
        <f>'1.Shazam DNSP&amp;State'!C88</f>
        <v>1.183718</v>
      </c>
      <c r="C114" s="21">
        <f>'1.Shazam DNSP&amp;State'!D88</f>
        <v>1.1997469999999999</v>
      </c>
      <c r="D114" s="21">
        <f>'1.Shazam DNSP&amp;State'!E88</f>
        <v>0.98663940000000006</v>
      </c>
      <c r="E114" s="21">
        <f>'1.Shazam DNSP&amp;State'!F88</f>
        <v>0.94093190000000004</v>
      </c>
      <c r="F114" s="21">
        <f>'1.Shazam DNSP&amp;State'!G88</f>
        <v>1.0136829999999999</v>
      </c>
      <c r="G114" s="16"/>
      <c r="H114" s="16"/>
    </row>
    <row r="115" spans="1:8" ht="15" x14ac:dyDescent="0.2">
      <c r="A115" s="20">
        <v>2010</v>
      </c>
      <c r="B115" s="21">
        <f>'1.Shazam DNSP&amp;State'!C89</f>
        <v>1.223123</v>
      </c>
      <c r="C115" s="21">
        <f>'1.Shazam DNSP&amp;State'!D89</f>
        <v>1.2309600000000001</v>
      </c>
      <c r="D115" s="21">
        <f>'1.Shazam DNSP&amp;State'!E89</f>
        <v>0.99363290000000004</v>
      </c>
      <c r="E115" s="21">
        <f>'1.Shazam DNSP&amp;State'!F89</f>
        <v>0.96074619999999999</v>
      </c>
      <c r="F115" s="21">
        <f>'1.Shazam DNSP&amp;State'!G89</f>
        <v>1.013339</v>
      </c>
      <c r="G115" s="16"/>
      <c r="H115" s="16"/>
    </row>
    <row r="116" spans="1:8" ht="15" x14ac:dyDescent="0.2">
      <c r="A116" s="20">
        <v>2011</v>
      </c>
      <c r="B116" s="21">
        <f>'1.Shazam DNSP&amp;State'!C90</f>
        <v>1.2427090000000001</v>
      </c>
      <c r="C116" s="21">
        <f>'1.Shazam DNSP&amp;State'!D90</f>
        <v>1.2992410000000001</v>
      </c>
      <c r="D116" s="21">
        <f>'1.Shazam DNSP&amp;State'!E90</f>
        <v>0.95648840000000002</v>
      </c>
      <c r="E116" s="21">
        <f>'1.Shazam DNSP&amp;State'!F90</f>
        <v>0.88836630000000005</v>
      </c>
      <c r="F116" s="21">
        <f>'1.Shazam DNSP&amp;State'!G90</f>
        <v>0.9980829</v>
      </c>
      <c r="G116" s="16"/>
      <c r="H116" s="16"/>
    </row>
    <row r="117" spans="1:8" ht="15" x14ac:dyDescent="0.2">
      <c r="A117" s="20">
        <v>2012</v>
      </c>
      <c r="B117" s="21">
        <f>'1.Shazam DNSP&amp;State'!C91</f>
        <v>1.272545</v>
      </c>
      <c r="C117" s="21">
        <f>'1.Shazam DNSP&amp;State'!D91</f>
        <v>1.348052</v>
      </c>
      <c r="D117" s="21">
        <f>'1.Shazam DNSP&amp;State'!E91</f>
        <v>0.94398769999999999</v>
      </c>
      <c r="E117" s="21">
        <f>'1.Shazam DNSP&amp;State'!F91</f>
        <v>0.8500297</v>
      </c>
      <c r="F117" s="21">
        <f>'1.Shazam DNSP&amp;State'!G91</f>
        <v>0.99906759999999994</v>
      </c>
      <c r="G117" s="16"/>
      <c r="H117" s="16"/>
    </row>
    <row r="118" spans="1:8" ht="15" x14ac:dyDescent="0.2">
      <c r="A118" s="20">
        <v>2013</v>
      </c>
      <c r="B118" s="21">
        <f>'1.Shazam DNSP&amp;State'!C92</f>
        <v>1.271612</v>
      </c>
      <c r="C118" s="21">
        <f>'1.Shazam DNSP&amp;State'!D92</f>
        <v>1.4080820000000001</v>
      </c>
      <c r="D118" s="21">
        <f>'1.Shazam DNSP&amp;State'!E92</f>
        <v>0.90308060000000001</v>
      </c>
      <c r="E118" s="21">
        <f>'1.Shazam DNSP&amp;State'!F92</f>
        <v>0.79337060000000004</v>
      </c>
      <c r="F118" s="21">
        <f>'1.Shazam DNSP&amp;State'!G92</f>
        <v>0.97667190000000004</v>
      </c>
      <c r="G118" s="16"/>
      <c r="H118" s="16"/>
    </row>
    <row r="119" spans="1:8" ht="15" x14ac:dyDescent="0.2">
      <c r="A119" s="20">
        <v>2014</v>
      </c>
      <c r="B119" s="21">
        <f>'1.Shazam DNSP&amp;State'!C93</f>
        <v>1.270205</v>
      </c>
      <c r="C119" s="21">
        <f>'1.Shazam DNSP&amp;State'!D93</f>
        <v>1.3785940000000001</v>
      </c>
      <c r="D119" s="21">
        <f>'1.Shazam DNSP&amp;State'!E93</f>
        <v>0.92137729999999995</v>
      </c>
      <c r="E119" s="21">
        <f>'1.Shazam DNSP&amp;State'!F93</f>
        <v>0.86343619999999999</v>
      </c>
      <c r="F119" s="21">
        <f>'1.Shazam DNSP&amp;State'!G93</f>
        <v>0.9592096</v>
      </c>
      <c r="G119" s="16"/>
      <c r="H119" s="16"/>
    </row>
    <row r="120" spans="1:8" ht="15" x14ac:dyDescent="0.2">
      <c r="A120" s="20">
        <v>2015</v>
      </c>
      <c r="B120" s="21">
        <f>'1.Shazam DNSP&amp;State'!C94</f>
        <v>1.2581770000000001</v>
      </c>
      <c r="C120" s="21">
        <f>'1.Shazam DNSP&amp;State'!D94</f>
        <v>1.4103159999999999</v>
      </c>
      <c r="D120" s="21">
        <f>'1.Shazam DNSP&amp;State'!E94</f>
        <v>0.89212400000000003</v>
      </c>
      <c r="E120" s="21">
        <f>'1.Shazam DNSP&amp;State'!F94</f>
        <v>0.83827689999999999</v>
      </c>
      <c r="F120" s="21">
        <f>'1.Shazam DNSP&amp;State'!G94</f>
        <v>0.92432320000000001</v>
      </c>
      <c r="G120" s="16"/>
      <c r="H120" s="16"/>
    </row>
    <row r="121" spans="1:8" ht="15" x14ac:dyDescent="0.2">
      <c r="A121" s="20">
        <v>2016</v>
      </c>
      <c r="B121" s="21">
        <f>'1.Shazam DNSP&amp;State'!C95</f>
        <v>1.28217</v>
      </c>
      <c r="C121" s="21">
        <f>'1.Shazam DNSP&amp;State'!D95</f>
        <v>1.3622190000000001</v>
      </c>
      <c r="D121" s="21">
        <f>'1.Shazam DNSP&amp;State'!E95</f>
        <v>0.94123659999999998</v>
      </c>
      <c r="E121" s="21">
        <f>'1.Shazam DNSP&amp;State'!F95</f>
        <v>0.96102710000000002</v>
      </c>
      <c r="F121" s="21">
        <f>'1.Shazam DNSP&amp;State'!G95</f>
        <v>0.92986290000000005</v>
      </c>
      <c r="G121" s="16"/>
      <c r="H121" s="16"/>
    </row>
    <row r="122" spans="1:8" ht="15" x14ac:dyDescent="0.2">
      <c r="A122" s="20">
        <v>2017</v>
      </c>
      <c r="B122" s="21">
        <f>'1.Shazam DNSP&amp;State'!C96</f>
        <v>1.3107770000000001</v>
      </c>
      <c r="C122" s="21">
        <f>'1.Shazam DNSP&amp;State'!D96</f>
        <v>1.379221</v>
      </c>
      <c r="D122" s="21">
        <f>'1.Shazam DNSP&amp;State'!E96</f>
        <v>0.95037519999999998</v>
      </c>
      <c r="E122" s="21">
        <f>'1.Shazam DNSP&amp;State'!F96</f>
        <v>0.97713399999999995</v>
      </c>
      <c r="F122" s="21">
        <f>'1.Shazam DNSP&amp;State'!G96</f>
        <v>0.93577120000000003</v>
      </c>
      <c r="G122" s="16"/>
      <c r="H122" s="16"/>
    </row>
    <row r="123" spans="1:8" ht="15" x14ac:dyDescent="0.2">
      <c r="A123" s="20">
        <v>2018</v>
      </c>
      <c r="B123" s="21">
        <f>'1.Shazam DNSP&amp;State'!C97</f>
        <v>1.3099179999999999</v>
      </c>
      <c r="C123" s="21">
        <f>'1.Shazam DNSP&amp;State'!D97</f>
        <v>1.3870659999999999</v>
      </c>
      <c r="D123" s="21">
        <f>'1.Shazam DNSP&amp;State'!E97</f>
        <v>0.94438049999999996</v>
      </c>
      <c r="E123" s="21">
        <f>'1.Shazam DNSP&amp;State'!F97</f>
        <v>0.97344869999999994</v>
      </c>
      <c r="F123" s="21">
        <f>'1.Shazam DNSP&amp;State'!G97</f>
        <v>0.92728109999999997</v>
      </c>
      <c r="G123" s="16"/>
      <c r="H123" s="16"/>
    </row>
    <row r="124" spans="1:8" ht="15" x14ac:dyDescent="0.2">
      <c r="A124" s="20">
        <v>2019</v>
      </c>
      <c r="B124" s="21">
        <f>'1.Shazam DNSP&amp;State'!C98</f>
        <v>1.3164610000000001</v>
      </c>
      <c r="C124" s="21">
        <f>'1.Shazam DNSP&amp;State'!D98</f>
        <v>1.3659730000000001</v>
      </c>
      <c r="D124" s="21">
        <f>'1.Shazam DNSP&amp;State'!E98</f>
        <v>0.96375339999999998</v>
      </c>
      <c r="E124" s="21">
        <f>'1.Shazam DNSP&amp;State'!F98</f>
        <v>1.0367580000000001</v>
      </c>
      <c r="F124" s="21">
        <f>'1.Shazam DNSP&amp;State'!G98</f>
        <v>0.92421620000000004</v>
      </c>
      <c r="G124" s="16"/>
      <c r="H124" s="16"/>
    </row>
    <row r="125" spans="1:8" ht="15" x14ac:dyDescent="0.2">
      <c r="A125" s="20">
        <v>2020</v>
      </c>
      <c r="B125" s="21">
        <f>'1.Shazam DNSP&amp;State'!C99</f>
        <v>1.3169200000000001</v>
      </c>
      <c r="C125" s="21">
        <f>'1.Shazam DNSP&amp;State'!D99</f>
        <v>1.349534</v>
      </c>
      <c r="D125" s="21">
        <f>'1.Shazam DNSP&amp;State'!E99</f>
        <v>0.97583359999999997</v>
      </c>
      <c r="E125" s="21">
        <f>'1.Shazam DNSP&amp;State'!F99</f>
        <v>1.09449</v>
      </c>
      <c r="F125" s="21">
        <f>'1.Shazam DNSP&amp;State'!G99</f>
        <v>0.91212289999999996</v>
      </c>
      <c r="G125" s="16"/>
      <c r="H125" s="16"/>
    </row>
    <row r="126" spans="1:8" ht="15" x14ac:dyDescent="0.2">
      <c r="A126" s="20">
        <v>2021</v>
      </c>
      <c r="B126" s="21">
        <f>'1.Shazam DNSP&amp;State'!C100</f>
        <v>1.3204290000000001</v>
      </c>
      <c r="C126" s="21">
        <f>'1.Shazam DNSP&amp;State'!D100</f>
        <v>1.426704</v>
      </c>
      <c r="D126" s="21">
        <f>'1.Shazam DNSP&amp;State'!E100</f>
        <v>0.92551039999999996</v>
      </c>
      <c r="E126" s="21">
        <f>'1.Shazam DNSP&amp;State'!F100</f>
        <v>0.95371950000000005</v>
      </c>
      <c r="F126" s="21">
        <f>'1.Shazam DNSP&amp;State'!G100</f>
        <v>0.90744780000000003</v>
      </c>
      <c r="G126" s="16"/>
      <c r="H126" s="16"/>
    </row>
    <row r="127" spans="1:8" ht="15" x14ac:dyDescent="0.2">
      <c r="A127" s="20">
        <v>2022</v>
      </c>
      <c r="B127" s="21">
        <f>'1.Shazam DNSP&amp;State'!C101</f>
        <v>1.323048</v>
      </c>
      <c r="C127" s="21">
        <f>'1.Shazam DNSP&amp;State'!D101</f>
        <v>1.4542600000000001</v>
      </c>
      <c r="D127" s="21">
        <f>'1.Shazam DNSP&amp;State'!E101</f>
        <v>0.90977390000000002</v>
      </c>
      <c r="E127" s="21">
        <f>'1.Shazam DNSP&amp;State'!F101</f>
        <v>0.91196089999999996</v>
      </c>
      <c r="F127" s="21">
        <f>'1.Shazam DNSP&amp;State'!G101</f>
        <v>0.9026923</v>
      </c>
      <c r="G127" s="16"/>
      <c r="H127" s="16"/>
    </row>
    <row r="128" spans="1:8" s="9" customFormat="1" ht="14.1" customHeight="1" x14ac:dyDescent="0.25">
      <c r="A128" s="187" t="s">
        <v>488</v>
      </c>
      <c r="B128" s="188">
        <f>LN(B127/B111)/$G128</f>
        <v>1.7496135353363182E-2</v>
      </c>
      <c r="C128" s="188">
        <f t="shared" ref="C128:E128" si="16">LN(C127/C111)/$G128</f>
        <v>2.340607376136623E-2</v>
      </c>
      <c r="D128" s="188">
        <f t="shared" si="16"/>
        <v>-5.9099482425865385E-3</v>
      </c>
      <c r="E128" s="188">
        <f t="shared" si="16"/>
        <v>-5.759885164618019E-3</v>
      </c>
      <c r="F128" s="188">
        <f>LN(F127/F111)/$G128</f>
        <v>-6.398346042504173E-3</v>
      </c>
      <c r="G128" s="191">
        <v>16</v>
      </c>
      <c r="H128" s="191" t="s">
        <v>14</v>
      </c>
    </row>
    <row r="129" spans="1:9" s="9" customFormat="1" ht="14.1" customHeight="1" x14ac:dyDescent="0.25">
      <c r="A129" s="187" t="s">
        <v>272</v>
      </c>
      <c r="B129" s="188">
        <f>LN(B117/B111)/$G129</f>
        <v>4.0169805379171461E-2</v>
      </c>
      <c r="C129" s="188">
        <f t="shared" ref="C129:F129" si="17">LN(C117/C111)/$G129</f>
        <v>4.9776764568958194E-2</v>
      </c>
      <c r="D129" s="188">
        <f t="shared" si="17"/>
        <v>-9.6070237637566839E-3</v>
      </c>
      <c r="E129" s="188">
        <f t="shared" si="17"/>
        <v>-2.7080664821955504E-2</v>
      </c>
      <c r="F129" s="188">
        <f t="shared" si="17"/>
        <v>-1.5547249254487815E-4</v>
      </c>
      <c r="G129" s="191">
        <v>6</v>
      </c>
      <c r="H129" s="191" t="s">
        <v>14</v>
      </c>
    </row>
    <row r="130" spans="1:9" s="9" customFormat="1" ht="14.1" customHeight="1" x14ac:dyDescent="0.25">
      <c r="A130" s="187" t="s">
        <v>489</v>
      </c>
      <c r="B130" s="188">
        <f>LN(B127/B117)/$G130</f>
        <v>3.8919333378782195E-3</v>
      </c>
      <c r="C130" s="188">
        <f t="shared" ref="C130:F130" si="18">LN(C127/C117)/$G130</f>
        <v>7.583659276811058E-3</v>
      </c>
      <c r="D130" s="188">
        <f t="shared" si="18"/>
        <v>-3.6917029298844501E-3</v>
      </c>
      <c r="E130" s="188">
        <f t="shared" si="18"/>
        <v>7.0325826297844649E-3</v>
      </c>
      <c r="F130" s="188">
        <f t="shared" si="18"/>
        <v>-1.0144070172479754E-2</v>
      </c>
      <c r="G130" s="191">
        <v>10</v>
      </c>
      <c r="H130" s="191" t="s">
        <v>14</v>
      </c>
    </row>
    <row r="131" spans="1:9" s="9" customFormat="1" ht="14.1" customHeight="1" x14ac:dyDescent="0.25">
      <c r="A131" s="189" t="s">
        <v>490</v>
      </c>
      <c r="B131" s="190">
        <f>LN(B127/B126)</f>
        <v>1.9814818565914156E-3</v>
      </c>
      <c r="C131" s="190">
        <f t="shared" ref="C131:E131" si="19">LN(C127/C126)</f>
        <v>1.9130291374346839E-2</v>
      </c>
      <c r="D131" s="190">
        <f t="shared" si="19"/>
        <v>-1.7149262018760953E-2</v>
      </c>
      <c r="E131" s="190">
        <f t="shared" si="19"/>
        <v>-4.4772486708933787E-2</v>
      </c>
      <c r="F131" s="190">
        <f>LN(F127/F126)</f>
        <v>-5.2543015214018794E-3</v>
      </c>
      <c r="G131" s="191"/>
      <c r="H131" s="191"/>
    </row>
    <row r="134" spans="1:9" x14ac:dyDescent="0.2">
      <c r="A134" s="5" t="s">
        <v>464</v>
      </c>
      <c r="B134" s="6"/>
      <c r="C134" s="6"/>
      <c r="D134" s="6"/>
      <c r="E134" s="6"/>
      <c r="F134" s="6"/>
      <c r="G134" s="6"/>
      <c r="H134" s="6"/>
    </row>
    <row r="135" spans="1:9" ht="15" x14ac:dyDescent="0.2">
      <c r="A135" s="13"/>
      <c r="B135" s="14" t="s">
        <v>8</v>
      </c>
      <c r="C135" s="15" t="s">
        <v>9</v>
      </c>
      <c r="D135" s="14" t="s">
        <v>3</v>
      </c>
      <c r="E135" s="384" t="s">
        <v>27</v>
      </c>
      <c r="F135" s="384"/>
      <c r="G135" s="16"/>
      <c r="H135" s="16"/>
    </row>
    <row r="136" spans="1:9" ht="15" x14ac:dyDescent="0.2">
      <c r="A136" s="17" t="s">
        <v>7</v>
      </c>
      <c r="B136" s="18" t="s">
        <v>26</v>
      </c>
      <c r="C136" s="19" t="s">
        <v>26</v>
      </c>
      <c r="D136" s="18" t="s">
        <v>26</v>
      </c>
      <c r="E136" s="18" t="s">
        <v>10</v>
      </c>
      <c r="F136" s="18" t="s">
        <v>11</v>
      </c>
      <c r="G136" s="16"/>
      <c r="H136" s="16"/>
    </row>
    <row r="137" spans="1:9" ht="15" x14ac:dyDescent="0.2">
      <c r="A137" s="20">
        <v>2006</v>
      </c>
      <c r="B137" s="21">
        <f>'1.Shazam DNSP&amp;State'!C105</f>
        <v>1</v>
      </c>
      <c r="C137" s="21">
        <f>'1.Shazam DNSP&amp;State'!D105</f>
        <v>1</v>
      </c>
      <c r="D137" s="21">
        <f>'1.Shazam DNSP&amp;State'!E105</f>
        <v>1</v>
      </c>
      <c r="E137" s="21">
        <f>'1.Shazam DNSP&amp;State'!F105</f>
        <v>1</v>
      </c>
      <c r="F137" s="21">
        <f>'1.Shazam DNSP&amp;State'!G105</f>
        <v>1</v>
      </c>
      <c r="G137" s="16"/>
      <c r="H137" s="16"/>
    </row>
    <row r="138" spans="1:9" ht="15" x14ac:dyDescent="0.2">
      <c r="A138" s="20">
        <v>2007</v>
      </c>
      <c r="B138" s="21">
        <f>'1.Shazam DNSP&amp;State'!C106</f>
        <v>1.1446829999999999</v>
      </c>
      <c r="C138" s="21">
        <f>'1.Shazam DNSP&amp;State'!D106</f>
        <v>0.96952649999999996</v>
      </c>
      <c r="D138" s="21">
        <f>'1.Shazam DNSP&amp;State'!E106</f>
        <v>1.1806620000000001</v>
      </c>
      <c r="E138" s="21">
        <f>'1.Shazam DNSP&amp;State'!F106</f>
        <v>1.285873</v>
      </c>
      <c r="F138" s="21">
        <f>'1.Shazam DNSP&amp;State'!G106</f>
        <v>1.1166799999999999</v>
      </c>
      <c r="G138" s="16"/>
      <c r="H138" s="16"/>
      <c r="I138" s="30"/>
    </row>
    <row r="139" spans="1:9" ht="15" x14ac:dyDescent="0.2">
      <c r="A139" s="20">
        <v>2008</v>
      </c>
      <c r="B139" s="21">
        <f>'1.Shazam DNSP&amp;State'!C107</f>
        <v>1.1242840000000001</v>
      </c>
      <c r="C139" s="21">
        <f>'1.Shazam DNSP&amp;State'!D107</f>
        <v>1.0074449999999999</v>
      </c>
      <c r="D139" s="21">
        <f>'1.Shazam DNSP&amp;State'!E107</f>
        <v>1.1159749999999999</v>
      </c>
      <c r="E139" s="21">
        <f>'1.Shazam DNSP&amp;State'!F107</f>
        <v>1.178852</v>
      </c>
      <c r="F139" s="21">
        <f>'1.Shazam DNSP&amp;State'!G107</f>
        <v>1.078972</v>
      </c>
      <c r="G139" s="16"/>
      <c r="H139" s="16"/>
      <c r="I139" s="30"/>
    </row>
    <row r="140" spans="1:9" ht="15" x14ac:dyDescent="0.2">
      <c r="A140" s="20">
        <v>2009</v>
      </c>
      <c r="B140" s="21">
        <f>'1.Shazam DNSP&amp;State'!C108</f>
        <v>1.089928</v>
      </c>
      <c r="C140" s="21">
        <f>'1.Shazam DNSP&amp;State'!D108</f>
        <v>1.0044729999999999</v>
      </c>
      <c r="D140" s="21">
        <f>'1.Shazam DNSP&amp;State'!E108</f>
        <v>1.085075</v>
      </c>
      <c r="E140" s="21">
        <f>'1.Shazam DNSP&amp;State'!F108</f>
        <v>1.1851210000000001</v>
      </c>
      <c r="F140" s="21">
        <f>'1.Shazam DNSP&amp;State'!G108</f>
        <v>1.023458</v>
      </c>
      <c r="G140" s="16"/>
      <c r="H140" s="16"/>
      <c r="I140" s="30"/>
    </row>
    <row r="141" spans="1:9" ht="15" x14ac:dyDescent="0.2">
      <c r="A141" s="20">
        <v>2010</v>
      </c>
      <c r="B141" s="21">
        <f>'1.Shazam DNSP&amp;State'!C109</f>
        <v>1.117572</v>
      </c>
      <c r="C141" s="21">
        <f>'1.Shazam DNSP&amp;State'!D109</f>
        <v>1.0200629999999999</v>
      </c>
      <c r="D141" s="21">
        <f>'1.Shazam DNSP&amp;State'!E109</f>
        <v>1.095591</v>
      </c>
      <c r="E141" s="21">
        <f>'1.Shazam DNSP&amp;State'!F109</f>
        <v>1.2418370000000001</v>
      </c>
      <c r="F141" s="21">
        <f>'1.Shazam DNSP&amp;State'!G109</f>
        <v>1.0131840000000001</v>
      </c>
      <c r="G141" s="16"/>
      <c r="H141" s="16"/>
      <c r="I141" s="30"/>
    </row>
    <row r="142" spans="1:9" ht="15" x14ac:dyDescent="0.2">
      <c r="A142" s="20">
        <v>2011</v>
      </c>
      <c r="B142" s="21">
        <f>'1.Shazam DNSP&amp;State'!C110</f>
        <v>1.1421809999999999</v>
      </c>
      <c r="C142" s="21">
        <f>'1.Shazam DNSP&amp;State'!D110</f>
        <v>1.11511</v>
      </c>
      <c r="D142" s="21">
        <f>'1.Shazam DNSP&amp;State'!E110</f>
        <v>1.024276</v>
      </c>
      <c r="E142" s="21">
        <f>'1.Shazam DNSP&amp;State'!F110</f>
        <v>1.032014</v>
      </c>
      <c r="F142" s="21">
        <f>'1.Shazam DNSP&amp;State'!G110</f>
        <v>1.0140670000000001</v>
      </c>
      <c r="G142" s="16"/>
      <c r="H142" s="16"/>
      <c r="I142" s="30"/>
    </row>
    <row r="143" spans="1:9" ht="15" x14ac:dyDescent="0.2">
      <c r="A143" s="20">
        <v>2012</v>
      </c>
      <c r="B143" s="21">
        <f>'1.Shazam DNSP&amp;State'!C111</f>
        <v>1.1799710000000001</v>
      </c>
      <c r="C143" s="21">
        <f>'1.Shazam DNSP&amp;State'!D111</f>
        <v>1.136843</v>
      </c>
      <c r="D143" s="21">
        <f>'1.Shazam DNSP&amp;State'!E111</f>
        <v>1.037936</v>
      </c>
      <c r="E143" s="21">
        <f>'1.Shazam DNSP&amp;State'!F111</f>
        <v>1.043752</v>
      </c>
      <c r="F143" s="21">
        <f>'1.Shazam DNSP&amp;State'!G111</f>
        <v>1.021846</v>
      </c>
      <c r="G143" s="16"/>
      <c r="H143" s="16"/>
      <c r="I143" s="30"/>
    </row>
    <row r="144" spans="1:9" ht="15" x14ac:dyDescent="0.2">
      <c r="A144" s="20">
        <v>2013</v>
      </c>
      <c r="B144" s="21">
        <f>'1.Shazam DNSP&amp;State'!C112</f>
        <v>1.1971350000000001</v>
      </c>
      <c r="C144" s="21">
        <f>'1.Shazam DNSP&amp;State'!D112</f>
        <v>1.046327</v>
      </c>
      <c r="D144" s="21">
        <f>'1.Shazam DNSP&amp;State'!E112</f>
        <v>1.144131</v>
      </c>
      <c r="E144" s="21">
        <f>'1.Shazam DNSP&amp;State'!F112</f>
        <v>1.3329869999999999</v>
      </c>
      <c r="F144" s="21">
        <f>'1.Shazam DNSP&amp;State'!G112</f>
        <v>1.042967</v>
      </c>
      <c r="G144" s="16"/>
      <c r="H144" s="16"/>
      <c r="I144" s="30"/>
    </row>
    <row r="145" spans="1:9" ht="15" x14ac:dyDescent="0.2">
      <c r="A145" s="20">
        <v>2014</v>
      </c>
      <c r="B145" s="21">
        <f>'1.Shazam DNSP&amp;State'!C113</f>
        <v>1.237816</v>
      </c>
      <c r="C145" s="21">
        <f>'1.Shazam DNSP&amp;State'!D113</f>
        <v>1.079877</v>
      </c>
      <c r="D145" s="21">
        <f>'1.Shazam DNSP&amp;State'!E113</f>
        <v>1.1462559999999999</v>
      </c>
      <c r="E145" s="21">
        <f>'1.Shazam DNSP&amp;State'!F113</f>
        <v>1.3719870000000001</v>
      </c>
      <c r="F145" s="21">
        <f>'1.Shazam DNSP&amp;State'!G113</f>
        <v>1.0276449999999999</v>
      </c>
      <c r="G145" s="16"/>
      <c r="H145" s="16"/>
      <c r="I145" s="30"/>
    </row>
    <row r="146" spans="1:9" ht="15" x14ac:dyDescent="0.2">
      <c r="A146" s="20">
        <v>2015</v>
      </c>
      <c r="B146" s="21">
        <f>'1.Shazam DNSP&amp;State'!C114</f>
        <v>1.1889069999999999</v>
      </c>
      <c r="C146" s="21">
        <f>'1.Shazam DNSP&amp;State'!D114</f>
        <v>1.15158</v>
      </c>
      <c r="D146" s="21">
        <f>'1.Shazam DNSP&amp;State'!E114</f>
        <v>1.0324139999999999</v>
      </c>
      <c r="E146" s="21">
        <f>'1.Shazam DNSP&amp;State'!F114</f>
        <v>1.1437310000000001</v>
      </c>
      <c r="F146" s="21">
        <f>'1.Shazam DNSP&amp;State'!G114</f>
        <v>0.96705350000000001</v>
      </c>
      <c r="G146" s="16"/>
      <c r="H146" s="16"/>
      <c r="I146" s="30"/>
    </row>
    <row r="147" spans="1:9" ht="15" x14ac:dyDescent="0.2">
      <c r="A147" s="20">
        <v>2016</v>
      </c>
      <c r="B147" s="21">
        <f>'1.Shazam DNSP&amp;State'!C115</f>
        <v>1.189484</v>
      </c>
      <c r="C147" s="21">
        <f>'1.Shazam DNSP&amp;State'!D115</f>
        <v>1.1692469999999999</v>
      </c>
      <c r="D147" s="21">
        <f>'1.Shazam DNSP&amp;State'!E115</f>
        <v>1.0173080000000001</v>
      </c>
      <c r="E147" s="21">
        <f>'1.Shazam DNSP&amp;State'!F115</f>
        <v>1.136401</v>
      </c>
      <c r="F147" s="21">
        <f>'1.Shazam DNSP&amp;State'!G115</f>
        <v>0.94842709999999997</v>
      </c>
      <c r="G147" s="16"/>
      <c r="H147" s="16"/>
      <c r="I147" s="30"/>
    </row>
    <row r="148" spans="1:9" ht="15" x14ac:dyDescent="0.2">
      <c r="A148" s="20">
        <v>2017</v>
      </c>
      <c r="B148" s="21">
        <f>'1.Shazam DNSP&amp;State'!C116</f>
        <v>1.252936</v>
      </c>
      <c r="C148" s="21">
        <f>'1.Shazam DNSP&amp;State'!D116</f>
        <v>1.1404270000000001</v>
      </c>
      <c r="D148" s="21">
        <f>'1.Shazam DNSP&amp;State'!E116</f>
        <v>1.0986549999999999</v>
      </c>
      <c r="E148" s="21">
        <f>'1.Shazam DNSP&amp;State'!F116</f>
        <v>1.3291249999999999</v>
      </c>
      <c r="F148" s="21">
        <f>'1.Shazam DNSP&amp;State'!G116</f>
        <v>0.98003739999999995</v>
      </c>
      <c r="G148" s="16"/>
      <c r="H148" s="16"/>
      <c r="I148" s="30"/>
    </row>
    <row r="149" spans="1:9" ht="15" x14ac:dyDescent="0.2">
      <c r="A149" s="20">
        <v>2018</v>
      </c>
      <c r="B149" s="21">
        <f>'1.Shazam DNSP&amp;State'!C117</f>
        <v>1.2330840000000001</v>
      </c>
      <c r="C149" s="21">
        <f>'1.Shazam DNSP&amp;State'!D117</f>
        <v>1.1582790000000001</v>
      </c>
      <c r="D149" s="21">
        <f>'1.Shazam DNSP&amp;State'!E117</f>
        <v>1.0645830000000001</v>
      </c>
      <c r="E149" s="21">
        <f>'1.Shazam DNSP&amp;State'!F117</f>
        <v>1.273493</v>
      </c>
      <c r="F149" s="21">
        <f>'1.Shazam DNSP&amp;State'!G117</f>
        <v>0.95341900000000002</v>
      </c>
      <c r="G149" s="16"/>
      <c r="H149" s="16"/>
      <c r="I149" s="30"/>
    </row>
    <row r="150" spans="1:9" ht="15" x14ac:dyDescent="0.2">
      <c r="A150" s="20">
        <v>2019</v>
      </c>
      <c r="B150" s="21">
        <f>'1.Shazam DNSP&amp;State'!C118</f>
        <v>1.1908909999999999</v>
      </c>
      <c r="C150" s="21">
        <f>'1.Shazam DNSP&amp;State'!D118</f>
        <v>1.156247</v>
      </c>
      <c r="D150" s="21">
        <f>'1.Shazam DNSP&amp;State'!E118</f>
        <v>1.029962</v>
      </c>
      <c r="E150" s="21">
        <f>'1.Shazam DNSP&amp;State'!F118</f>
        <v>1.2222789999999999</v>
      </c>
      <c r="F150" s="21">
        <f>'1.Shazam DNSP&amp;State'!G118</f>
        <v>0.92694719999999997</v>
      </c>
      <c r="G150" s="16"/>
      <c r="H150" s="16"/>
      <c r="I150" s="30"/>
    </row>
    <row r="151" spans="1:9" ht="15" x14ac:dyDescent="0.2">
      <c r="A151" s="20">
        <v>2020</v>
      </c>
      <c r="B151" s="21">
        <f>'1.Shazam DNSP&amp;State'!C119</f>
        <v>1.19983</v>
      </c>
      <c r="C151" s="21">
        <f>'1.Shazam DNSP&amp;State'!D119</f>
        <v>1.171017</v>
      </c>
      <c r="D151" s="21">
        <f>'1.Shazam DNSP&amp;State'!E119</f>
        <v>1.024605</v>
      </c>
      <c r="E151" s="21">
        <f>'1.Shazam DNSP&amp;State'!F119</f>
        <v>1.1874420000000001</v>
      </c>
      <c r="F151" s="21">
        <f>'1.Shazam DNSP&amp;State'!G119</f>
        <v>0.93403380000000003</v>
      </c>
      <c r="G151" s="16"/>
      <c r="H151" s="16"/>
      <c r="I151" s="30"/>
    </row>
    <row r="152" spans="1:9" ht="15" x14ac:dyDescent="0.2">
      <c r="A152" s="20">
        <v>2021</v>
      </c>
      <c r="B152" s="21">
        <f>'1.Shazam DNSP&amp;State'!C120</f>
        <v>1.2094720000000001</v>
      </c>
      <c r="C152" s="21">
        <f>'1.Shazam DNSP&amp;State'!D120</f>
        <v>1.126814</v>
      </c>
      <c r="D152" s="21">
        <f>'1.Shazam DNSP&amp;State'!E120</f>
        <v>1.0733550000000001</v>
      </c>
      <c r="E152" s="21">
        <f>'1.Shazam DNSP&amp;State'!F120</f>
        <v>1.368746</v>
      </c>
      <c r="F152" s="21">
        <f>'1.Shazam DNSP&amp;State'!G120</f>
        <v>0.92773159999999999</v>
      </c>
      <c r="G152" s="16"/>
      <c r="H152" s="16"/>
      <c r="I152" s="30"/>
    </row>
    <row r="153" spans="1:9" ht="15" x14ac:dyDescent="0.2">
      <c r="A153" s="20">
        <v>2022</v>
      </c>
      <c r="B153" s="21">
        <f>'1.Shazam DNSP&amp;State'!C121</f>
        <v>1.1524380000000001</v>
      </c>
      <c r="C153" s="21">
        <f>'1.Shazam DNSP&amp;State'!D121</f>
        <v>1.117929</v>
      </c>
      <c r="D153" s="21">
        <f>'1.Shazam DNSP&amp;State'!E121</f>
        <v>1.030869</v>
      </c>
      <c r="E153" s="21">
        <f>'1.Shazam DNSP&amp;State'!F121</f>
        <v>1.2808870000000001</v>
      </c>
      <c r="F153" s="21">
        <f>'1.Shazam DNSP&amp;State'!G121</f>
        <v>0.88566999999999996</v>
      </c>
      <c r="G153" s="16"/>
      <c r="H153" s="16"/>
      <c r="I153" s="30"/>
    </row>
    <row r="154" spans="1:9" s="9" customFormat="1" ht="14.1" customHeight="1" x14ac:dyDescent="0.25">
      <c r="A154" s="187" t="s">
        <v>488</v>
      </c>
      <c r="B154" s="188">
        <f>LN(B153/B137)/$G154</f>
        <v>8.8674811466350045E-3</v>
      </c>
      <c r="C154" s="188">
        <f t="shared" ref="C154:F154" si="20">LN(C153/C137)/$G154</f>
        <v>6.9673666534449197E-3</v>
      </c>
      <c r="D154" s="188">
        <f t="shared" si="20"/>
        <v>1.9001334910096355E-3</v>
      </c>
      <c r="E154" s="188">
        <f t="shared" si="20"/>
        <v>1.5472050418096659E-2</v>
      </c>
      <c r="F154" s="188">
        <f t="shared" si="20"/>
        <v>-7.5881786408943221E-3</v>
      </c>
      <c r="G154" s="191">
        <v>16</v>
      </c>
      <c r="H154" s="191" t="s">
        <v>14</v>
      </c>
    </row>
    <row r="155" spans="1:9" s="9" customFormat="1" ht="14.1" customHeight="1" x14ac:dyDescent="0.25">
      <c r="A155" s="187" t="s">
        <v>272</v>
      </c>
      <c r="B155" s="188">
        <f>LN(B143/B137)/$G155</f>
        <v>2.758164365073092E-2</v>
      </c>
      <c r="C155" s="188">
        <f t="shared" ref="C155:F155" si="21">LN(C143/C137)/$G155</f>
        <v>2.1375853760067703E-2</v>
      </c>
      <c r="D155" s="188">
        <f t="shared" si="21"/>
        <v>6.2056876350114311E-3</v>
      </c>
      <c r="E155" s="188">
        <f t="shared" si="21"/>
        <v>7.1369855581261696E-3</v>
      </c>
      <c r="F155" s="188">
        <f t="shared" si="21"/>
        <v>3.601799249315162E-3</v>
      </c>
      <c r="G155" s="191">
        <v>6</v>
      </c>
      <c r="H155" s="191" t="s">
        <v>14</v>
      </c>
    </row>
    <row r="156" spans="1:9" s="9" customFormat="1" ht="14.1" customHeight="1" x14ac:dyDescent="0.25">
      <c r="A156" s="187" t="s">
        <v>489</v>
      </c>
      <c r="B156" s="188">
        <f>LN(B153/B143)/$G156</f>
        <v>-2.3610163558225451E-3</v>
      </c>
      <c r="C156" s="188">
        <f t="shared" ref="C156:F156" si="22">LN(C153/C143)/$G156</f>
        <v>-1.6777256105287527E-3</v>
      </c>
      <c r="D156" s="188">
        <f t="shared" si="22"/>
        <v>-6.8319899539143799E-4</v>
      </c>
      <c r="E156" s="188">
        <f t="shared" si="22"/>
        <v>2.0473089334078952E-2</v>
      </c>
      <c r="F156" s="188">
        <f t="shared" si="22"/>
        <v>-1.4302165375020015E-2</v>
      </c>
      <c r="G156" s="191">
        <v>10</v>
      </c>
      <c r="H156" s="191" t="s">
        <v>14</v>
      </c>
    </row>
    <row r="157" spans="1:9" s="9" customFormat="1" ht="14.1" customHeight="1" x14ac:dyDescent="0.25">
      <c r="A157" s="189" t="s">
        <v>490</v>
      </c>
      <c r="B157" s="190">
        <f>LN(B153/B152)</f>
        <v>-4.8304202391809027E-2</v>
      </c>
      <c r="C157" s="190">
        <f t="shared" ref="C157:F157" si="23">LN(C153/C152)</f>
        <v>-7.9163150529177381E-3</v>
      </c>
      <c r="D157" s="190">
        <f t="shared" si="23"/>
        <v>-4.0387121163715498E-2</v>
      </c>
      <c r="E157" s="190">
        <f t="shared" si="23"/>
        <v>-6.634218551442804E-2</v>
      </c>
      <c r="F157" s="190">
        <f t="shared" si="23"/>
        <v>-4.639804608707427E-2</v>
      </c>
      <c r="G157" s="191"/>
      <c r="H157" s="191"/>
    </row>
    <row r="160" spans="1:9" x14ac:dyDescent="0.2">
      <c r="A160" s="5" t="s">
        <v>465</v>
      </c>
      <c r="B160" s="6"/>
      <c r="C160" s="6"/>
      <c r="D160" s="6"/>
      <c r="E160" s="6"/>
      <c r="F160" s="6"/>
      <c r="G160" s="6"/>
      <c r="H160" s="6"/>
    </row>
    <row r="161" spans="1:9" ht="15" x14ac:dyDescent="0.2">
      <c r="A161" s="13"/>
      <c r="B161" s="14" t="s">
        <v>8</v>
      </c>
      <c r="C161" s="15" t="s">
        <v>9</v>
      </c>
      <c r="D161" s="14" t="s">
        <v>3</v>
      </c>
      <c r="E161" s="384" t="s">
        <v>27</v>
      </c>
      <c r="F161" s="384"/>
      <c r="G161" s="16"/>
      <c r="H161" s="16"/>
    </row>
    <row r="162" spans="1:9" ht="15" x14ac:dyDescent="0.2">
      <c r="A162" s="17" t="s">
        <v>7</v>
      </c>
      <c r="B162" s="18" t="s">
        <v>26</v>
      </c>
      <c r="C162" s="19" t="s">
        <v>26</v>
      </c>
      <c r="D162" s="18" t="s">
        <v>26</v>
      </c>
      <c r="E162" s="18" t="s">
        <v>10</v>
      </c>
      <c r="F162" s="18" t="s">
        <v>11</v>
      </c>
      <c r="G162" s="16"/>
      <c r="H162" s="16"/>
    </row>
    <row r="163" spans="1:9" ht="15" x14ac:dyDescent="0.2">
      <c r="A163" s="20">
        <v>2006</v>
      </c>
      <c r="B163" s="21">
        <f>'1.Shazam DNSP&amp;State'!C125</f>
        <v>1</v>
      </c>
      <c r="C163" s="21">
        <f>'1.Shazam DNSP&amp;State'!D125</f>
        <v>1</v>
      </c>
      <c r="D163" s="21">
        <f>'1.Shazam DNSP&amp;State'!E125</f>
        <v>1</v>
      </c>
      <c r="E163" s="21">
        <f>'1.Shazam DNSP&amp;State'!F125</f>
        <v>1</v>
      </c>
      <c r="F163" s="21">
        <f>'1.Shazam DNSP&amp;State'!G125</f>
        <v>1</v>
      </c>
      <c r="G163" s="16"/>
      <c r="H163" s="16"/>
    </row>
    <row r="164" spans="1:9" ht="15" x14ac:dyDescent="0.2">
      <c r="A164" s="20">
        <v>2007</v>
      </c>
      <c r="B164" s="21">
        <f>'1.Shazam DNSP&amp;State'!C126</f>
        <v>1.074551</v>
      </c>
      <c r="C164" s="21">
        <f>'1.Shazam DNSP&amp;State'!D126</f>
        <v>1.0858719999999999</v>
      </c>
      <c r="D164" s="21">
        <f>'1.Shazam DNSP&amp;State'!E126</f>
        <v>0.98957430000000002</v>
      </c>
      <c r="E164" s="21">
        <f>'1.Shazam DNSP&amp;State'!F126</f>
        <v>0.89471630000000002</v>
      </c>
      <c r="F164" s="21">
        <f>'1.Shazam DNSP&amp;State'!G126</f>
        <v>1.061922</v>
      </c>
      <c r="G164" s="16"/>
      <c r="H164" s="16"/>
      <c r="I164" s="30"/>
    </row>
    <row r="165" spans="1:9" ht="15" x14ac:dyDescent="0.2">
      <c r="A165" s="20">
        <v>2008</v>
      </c>
      <c r="B165" s="21">
        <f>'1.Shazam DNSP&amp;State'!C127</f>
        <v>1.0692459999999999</v>
      </c>
      <c r="C165" s="21">
        <f>'1.Shazam DNSP&amp;State'!D127</f>
        <v>1.163988</v>
      </c>
      <c r="D165" s="21">
        <f>'1.Shazam DNSP&amp;State'!E127</f>
        <v>0.91860560000000002</v>
      </c>
      <c r="E165" s="21">
        <f>'1.Shazam DNSP&amp;State'!F127</f>
        <v>0.75731669999999995</v>
      </c>
      <c r="F165" s="21">
        <f>'1.Shazam DNSP&amp;State'!G127</f>
        <v>1.056216</v>
      </c>
      <c r="G165" s="16"/>
      <c r="H165" s="16"/>
      <c r="I165" s="30"/>
    </row>
    <row r="166" spans="1:9" ht="15" x14ac:dyDescent="0.2">
      <c r="A166" s="20">
        <v>2009</v>
      </c>
      <c r="B166" s="21">
        <f>'1.Shazam DNSP&amp;State'!C128</f>
        <v>1.031228</v>
      </c>
      <c r="C166" s="21">
        <f>'1.Shazam DNSP&amp;State'!D128</f>
        <v>1.1463650000000001</v>
      </c>
      <c r="D166" s="21">
        <f>'1.Shazam DNSP&amp;State'!E128</f>
        <v>0.89956309999999995</v>
      </c>
      <c r="E166" s="21">
        <f>'1.Shazam DNSP&amp;State'!F128</f>
        <v>0.78083829999999999</v>
      </c>
      <c r="F166" s="21">
        <f>'1.Shazam DNSP&amp;State'!G128</f>
        <v>0.99462899999999999</v>
      </c>
      <c r="G166" s="16"/>
      <c r="H166" s="16"/>
      <c r="I166" s="30"/>
    </row>
    <row r="167" spans="1:9" ht="15" x14ac:dyDescent="0.2">
      <c r="A167" s="20">
        <v>2010</v>
      </c>
      <c r="B167" s="21">
        <f>'1.Shazam DNSP&amp;State'!C129</f>
        <v>1.0992630000000001</v>
      </c>
      <c r="C167" s="21">
        <f>'1.Shazam DNSP&amp;State'!D129</f>
        <v>1.201811</v>
      </c>
      <c r="D167" s="21">
        <f>'1.Shazam DNSP&amp;State'!E129</f>
        <v>0.91467169999999998</v>
      </c>
      <c r="E167" s="21">
        <f>'1.Shazam DNSP&amp;State'!F129</f>
        <v>0.77681109999999998</v>
      </c>
      <c r="F167" s="21">
        <f>'1.Shazam DNSP&amp;State'!G129</f>
        <v>1.02216</v>
      </c>
      <c r="G167" s="16"/>
      <c r="H167" s="16"/>
      <c r="I167" s="30"/>
    </row>
    <row r="168" spans="1:9" ht="15" x14ac:dyDescent="0.2">
      <c r="A168" s="20">
        <v>2011</v>
      </c>
      <c r="B168" s="21">
        <f>'1.Shazam DNSP&amp;State'!C130</f>
        <v>1.0771280000000001</v>
      </c>
      <c r="C168" s="21">
        <f>'1.Shazam DNSP&amp;State'!D130</f>
        <v>1.2093769999999999</v>
      </c>
      <c r="D168" s="21">
        <f>'1.Shazam DNSP&amp;State'!E130</f>
        <v>0.89064670000000001</v>
      </c>
      <c r="E168" s="21">
        <f>'1.Shazam DNSP&amp;State'!F130</f>
        <v>0.76288140000000004</v>
      </c>
      <c r="F168" s="21">
        <f>'1.Shazam DNSP&amp;State'!G130</f>
        <v>0.98910710000000002</v>
      </c>
      <c r="G168" s="16"/>
      <c r="H168" s="16"/>
      <c r="I168" s="30"/>
    </row>
    <row r="169" spans="1:9" ht="15" x14ac:dyDescent="0.2">
      <c r="A169" s="20">
        <v>2012</v>
      </c>
      <c r="B169" s="21">
        <f>'1.Shazam DNSP&amp;State'!C131</f>
        <v>1.063963</v>
      </c>
      <c r="C169" s="21">
        <f>'1.Shazam DNSP&amp;State'!D131</f>
        <v>1.3361689999999999</v>
      </c>
      <c r="D169" s="21">
        <f>'1.Shazam DNSP&amp;State'!E131</f>
        <v>0.79627890000000001</v>
      </c>
      <c r="E169" s="21">
        <f>'1.Shazam DNSP&amp;State'!F131</f>
        <v>0.60909060000000004</v>
      </c>
      <c r="F169" s="21">
        <f>'1.Shazam DNSP&amp;State'!G131</f>
        <v>0.96479389999999998</v>
      </c>
      <c r="G169" s="16"/>
      <c r="H169" s="16"/>
      <c r="I169" s="30"/>
    </row>
    <row r="170" spans="1:9" ht="15" x14ac:dyDescent="0.2">
      <c r="A170" s="20">
        <v>2013</v>
      </c>
      <c r="B170" s="21">
        <f>'1.Shazam DNSP&amp;State'!C132</f>
        <v>1.0734440000000001</v>
      </c>
      <c r="C170" s="21">
        <f>'1.Shazam DNSP&amp;State'!D132</f>
        <v>1.2839259999999999</v>
      </c>
      <c r="D170" s="21">
        <f>'1.Shazam DNSP&amp;State'!E132</f>
        <v>0.83606420000000004</v>
      </c>
      <c r="E170" s="21">
        <f>'1.Shazam DNSP&amp;State'!F132</f>
        <v>0.6789328</v>
      </c>
      <c r="F170" s="21">
        <f>'1.Shazam DNSP&amp;State'!G132</f>
        <v>0.96229299999999995</v>
      </c>
      <c r="G170" s="16"/>
      <c r="H170" s="16"/>
      <c r="I170" s="30"/>
    </row>
    <row r="171" spans="1:9" ht="15" x14ac:dyDescent="0.2">
      <c r="A171" s="20">
        <v>2014</v>
      </c>
      <c r="B171" s="21">
        <f>'1.Shazam DNSP&amp;State'!C133</f>
        <v>1.179119</v>
      </c>
      <c r="C171" s="21">
        <f>'1.Shazam DNSP&amp;State'!D133</f>
        <v>1.260635</v>
      </c>
      <c r="D171" s="21">
        <f>'1.Shazam DNSP&amp;State'!E133</f>
        <v>0.93533739999999999</v>
      </c>
      <c r="E171" s="21">
        <f>'1.Shazam DNSP&amp;State'!F133</f>
        <v>0.78636119999999998</v>
      </c>
      <c r="F171" s="21">
        <f>'1.Shazam DNSP&amp;State'!G133</f>
        <v>1.051679</v>
      </c>
      <c r="G171" s="16"/>
      <c r="H171" s="16"/>
      <c r="I171" s="30"/>
    </row>
    <row r="172" spans="1:9" ht="15" x14ac:dyDescent="0.2">
      <c r="A172" s="20">
        <v>2015</v>
      </c>
      <c r="B172" s="21">
        <f>'1.Shazam DNSP&amp;State'!C134</f>
        <v>1.14513</v>
      </c>
      <c r="C172" s="21">
        <f>'1.Shazam DNSP&amp;State'!D134</f>
        <v>1.2633049999999999</v>
      </c>
      <c r="D172" s="21">
        <f>'1.Shazam DNSP&amp;State'!E134</f>
        <v>0.90645529999999996</v>
      </c>
      <c r="E172" s="21">
        <f>'1.Shazam DNSP&amp;State'!F134</f>
        <v>0.7800068</v>
      </c>
      <c r="F172" s="21">
        <f>'1.Shazam DNSP&amp;State'!G134</f>
        <v>1.0068250000000001</v>
      </c>
      <c r="G172" s="16"/>
      <c r="H172" s="16"/>
      <c r="I172" s="30"/>
    </row>
    <row r="173" spans="1:9" ht="14.1" customHeight="1" x14ac:dyDescent="0.2">
      <c r="A173" s="20">
        <v>2016</v>
      </c>
      <c r="B173" s="21">
        <f>'1.Shazam DNSP&amp;State'!C135</f>
        <v>1.157681</v>
      </c>
      <c r="C173" s="21">
        <f>'1.Shazam DNSP&amp;State'!D135</f>
        <v>1.1614500000000001</v>
      </c>
      <c r="D173" s="21">
        <f>'1.Shazam DNSP&amp;State'!E135</f>
        <v>0.99675519999999995</v>
      </c>
      <c r="E173" s="21">
        <f>'1.Shazam DNSP&amp;State'!F135</f>
        <v>0.99972090000000002</v>
      </c>
      <c r="F173" s="21">
        <f>'1.Shazam DNSP&amp;State'!G135</f>
        <v>1.004775</v>
      </c>
      <c r="G173" s="16"/>
      <c r="H173" s="16"/>
      <c r="I173" s="30"/>
    </row>
    <row r="174" spans="1:9" ht="15" x14ac:dyDescent="0.2">
      <c r="A174" s="20">
        <v>2017</v>
      </c>
      <c r="B174" s="21">
        <f>'1.Shazam DNSP&amp;State'!C136</f>
        <v>1.1338200000000001</v>
      </c>
      <c r="C174" s="21">
        <f>'1.Shazam DNSP&amp;State'!D136</f>
        <v>1.169565</v>
      </c>
      <c r="D174" s="21">
        <f>'1.Shazam DNSP&amp;State'!E136</f>
        <v>0.96943749999999995</v>
      </c>
      <c r="E174" s="21">
        <f>'1.Shazam DNSP&amp;State'!F136</f>
        <v>0.97285489999999997</v>
      </c>
      <c r="F174" s="21">
        <f>'1.Shazam DNSP&amp;State'!G136</f>
        <v>0.97849220000000003</v>
      </c>
      <c r="G174" s="16"/>
      <c r="H174" s="16"/>
      <c r="I174" s="30"/>
    </row>
    <row r="175" spans="1:9" ht="15" x14ac:dyDescent="0.2">
      <c r="A175" s="20">
        <v>2018</v>
      </c>
      <c r="B175" s="21">
        <f>'1.Shazam DNSP&amp;State'!C137</f>
        <v>1.1626069999999999</v>
      </c>
      <c r="C175" s="21">
        <f>'1.Shazam DNSP&amp;State'!D137</f>
        <v>1.190949</v>
      </c>
      <c r="D175" s="21">
        <f>'1.Shazam DNSP&amp;State'!E137</f>
        <v>0.97620200000000001</v>
      </c>
      <c r="E175" s="21">
        <f>'1.Shazam DNSP&amp;State'!F137</f>
        <v>0.95025029999999999</v>
      </c>
      <c r="F175" s="21">
        <f>'1.Shazam DNSP&amp;State'!G137</f>
        <v>0.9987106</v>
      </c>
      <c r="G175" s="16"/>
      <c r="H175" s="16"/>
      <c r="I175" s="30"/>
    </row>
    <row r="176" spans="1:9" ht="15" x14ac:dyDescent="0.2">
      <c r="A176" s="20">
        <v>2019</v>
      </c>
      <c r="B176" s="21">
        <f>'1.Shazam DNSP&amp;State'!C138</f>
        <v>1.1473660000000001</v>
      </c>
      <c r="C176" s="21">
        <f>'1.Shazam DNSP&amp;State'!D138</f>
        <v>1.2648809999999999</v>
      </c>
      <c r="D176" s="21">
        <f>'1.Shazam DNSP&amp;State'!E138</f>
        <v>0.90709470000000003</v>
      </c>
      <c r="E176" s="21">
        <f>'1.Shazam DNSP&amp;State'!F138</f>
        <v>0.82578119999999999</v>
      </c>
      <c r="F176" s="21">
        <f>'1.Shazam DNSP&amp;State'!G138</f>
        <v>0.96878180000000003</v>
      </c>
      <c r="G176" s="16"/>
      <c r="H176" s="16"/>
      <c r="I176" s="30"/>
    </row>
    <row r="177" spans="1:9" ht="15" x14ac:dyDescent="0.2">
      <c r="A177" s="20">
        <v>2020</v>
      </c>
      <c r="B177" s="21">
        <f>'1.Shazam DNSP&amp;State'!C139</f>
        <v>1.1370739999999999</v>
      </c>
      <c r="C177" s="21">
        <f>'1.Shazam DNSP&amp;State'!D139</f>
        <v>1.2495050000000001</v>
      </c>
      <c r="D177" s="21">
        <f>'1.Shazam DNSP&amp;State'!E139</f>
        <v>0.9100201</v>
      </c>
      <c r="E177" s="21">
        <f>'1.Shazam DNSP&amp;State'!F139</f>
        <v>0.84958699999999998</v>
      </c>
      <c r="F177" s="21">
        <f>'1.Shazam DNSP&amp;State'!G139</f>
        <v>0.95382370000000005</v>
      </c>
      <c r="G177" s="16"/>
      <c r="H177" s="16"/>
      <c r="I177" s="30"/>
    </row>
    <row r="178" spans="1:9" ht="15" x14ac:dyDescent="0.2">
      <c r="A178" s="20">
        <v>2021</v>
      </c>
      <c r="B178" s="21">
        <f>'1.Shazam DNSP&amp;State'!C140</f>
        <v>1.1705399999999999</v>
      </c>
      <c r="C178" s="21">
        <f>'1.Shazam DNSP&amp;State'!D140</f>
        <v>1.2363170000000001</v>
      </c>
      <c r="D178" s="21">
        <f>'1.Shazam DNSP&amp;State'!E140</f>
        <v>0.94679630000000004</v>
      </c>
      <c r="E178" s="21">
        <f>'1.Shazam DNSP&amp;State'!F140</f>
        <v>0.90692090000000003</v>
      </c>
      <c r="F178" s="21">
        <f>'1.Shazam DNSP&amp;State'!G140</f>
        <v>0.97561039999999999</v>
      </c>
      <c r="G178" s="16"/>
      <c r="H178" s="16"/>
      <c r="I178" s="30"/>
    </row>
    <row r="179" spans="1:9" ht="15" x14ac:dyDescent="0.2">
      <c r="A179" s="20">
        <v>2022</v>
      </c>
      <c r="B179" s="21">
        <f>'1.Shazam DNSP&amp;State'!C141</f>
        <v>1.175395</v>
      </c>
      <c r="C179" s="21">
        <f>'1.Shazam DNSP&amp;State'!D141</f>
        <v>1.1841649999999999</v>
      </c>
      <c r="D179" s="21">
        <f>'1.Shazam DNSP&amp;State'!E141</f>
        <v>0.99259350000000002</v>
      </c>
      <c r="E179" s="21">
        <f>'1.Shazam DNSP&amp;State'!F141</f>
        <v>0.99494170000000004</v>
      </c>
      <c r="F179" s="21">
        <f>'1.Shazam DNSP&amp;State'!G141</f>
        <v>0.96961620000000004</v>
      </c>
      <c r="G179" s="16"/>
      <c r="H179" s="16"/>
      <c r="I179" s="30"/>
    </row>
    <row r="180" spans="1:9" s="9" customFormat="1" ht="14.1" customHeight="1" x14ac:dyDescent="0.25">
      <c r="A180" s="187" t="s">
        <v>488</v>
      </c>
      <c r="B180" s="188">
        <f>LN(B179/B163)/$G180</f>
        <v>1.0100266332271414E-2</v>
      </c>
      <c r="C180" s="188">
        <f t="shared" ref="C180:F180" si="24">LN(C179/C163)/$G180</f>
        <v>1.056486780378018E-2</v>
      </c>
      <c r="D180" s="188">
        <f t="shared" si="24"/>
        <v>-4.6462901930196539E-4</v>
      </c>
      <c r="E180" s="188">
        <f t="shared" si="24"/>
        <v>-3.1694603156269882E-4</v>
      </c>
      <c r="F180" s="188">
        <f t="shared" si="24"/>
        <v>-1.9284347428669176E-3</v>
      </c>
      <c r="G180" s="191">
        <v>16</v>
      </c>
      <c r="H180" s="191" t="s">
        <v>14</v>
      </c>
    </row>
    <row r="181" spans="1:9" s="9" customFormat="1" ht="14.1" customHeight="1" x14ac:dyDescent="0.25">
      <c r="A181" s="187" t="s">
        <v>272</v>
      </c>
      <c r="B181" s="188">
        <f>LN(B169/B163)/$G181</f>
        <v>1.0333435979786282E-2</v>
      </c>
      <c r="C181" s="188">
        <f t="shared" ref="C181:F181" si="25">LN(C169/C163)/$G181</f>
        <v>4.8301094020061726E-2</v>
      </c>
      <c r="D181" s="188">
        <f t="shared" si="25"/>
        <v>-3.7967629603496394E-2</v>
      </c>
      <c r="E181" s="188">
        <f>LN(E169/E163)/$G181</f>
        <v>-8.2631375644044242E-2</v>
      </c>
      <c r="F181" s="188">
        <f t="shared" si="25"/>
        <v>-5.9734625971834474E-3</v>
      </c>
      <c r="G181" s="191">
        <v>6</v>
      </c>
      <c r="H181" s="191" t="s">
        <v>14</v>
      </c>
    </row>
    <row r="182" spans="1:9" s="9" customFormat="1" ht="14.1" customHeight="1" x14ac:dyDescent="0.25">
      <c r="A182" s="187" t="s">
        <v>489</v>
      </c>
      <c r="B182" s="188">
        <f>LN(B179/B169)/$G182</f>
        <v>9.9603645437624996E-3</v>
      </c>
      <c r="C182" s="188">
        <f t="shared" ref="C182:F182" si="26">LN(C179/C169)/$G182</f>
        <v>-1.2076867925988749E-2</v>
      </c>
      <c r="D182" s="188">
        <f t="shared" si="26"/>
        <v>2.2037171331214685E-2</v>
      </c>
      <c r="E182" s="188">
        <f t="shared" si="26"/>
        <v>4.9071711735926227E-2</v>
      </c>
      <c r="F182" s="188">
        <f t="shared" si="26"/>
        <v>4.9858196972301001E-4</v>
      </c>
      <c r="G182" s="191">
        <v>10</v>
      </c>
      <c r="H182" s="191" t="s">
        <v>14</v>
      </c>
    </row>
    <row r="183" spans="1:9" s="9" customFormat="1" ht="14.1" customHeight="1" x14ac:dyDescent="0.25">
      <c r="A183" s="189" t="s">
        <v>490</v>
      </c>
      <c r="B183" s="190">
        <f>LN(B179/B178)</f>
        <v>4.1390805212545073E-3</v>
      </c>
      <c r="C183" s="190">
        <f t="shared" ref="C183:F183" si="27">LN(C179/C178)</f>
        <v>-4.3098913783478389E-2</v>
      </c>
      <c r="D183" s="190">
        <f t="shared" si="27"/>
        <v>4.7237244941408248E-2</v>
      </c>
      <c r="E183" s="190">
        <f t="shared" si="27"/>
        <v>9.2628906749405424E-2</v>
      </c>
      <c r="F183" s="190">
        <f t="shared" si="27"/>
        <v>-6.1630032952813595E-3</v>
      </c>
      <c r="G183" s="191"/>
      <c r="H183" s="191"/>
    </row>
    <row r="184" spans="1:9" x14ac:dyDescent="0.2">
      <c r="A184" s="2"/>
      <c r="B184" s="3"/>
      <c r="C184" s="3"/>
      <c r="D184" s="3"/>
      <c r="E184" s="3"/>
      <c r="F184" s="3"/>
      <c r="G184" s="3"/>
      <c r="H184" s="3"/>
    </row>
    <row r="186" spans="1:9" x14ac:dyDescent="0.2">
      <c r="A186" s="5" t="s">
        <v>466</v>
      </c>
      <c r="B186" s="6"/>
      <c r="C186" s="6"/>
      <c r="D186" s="6"/>
      <c r="E186" s="6"/>
      <c r="F186" s="6"/>
      <c r="G186" s="6"/>
      <c r="H186" s="6"/>
    </row>
    <row r="187" spans="1:9" ht="15" x14ac:dyDescent="0.2">
      <c r="A187" s="13"/>
      <c r="B187" s="14" t="s">
        <v>8</v>
      </c>
      <c r="C187" s="15" t="s">
        <v>9</v>
      </c>
      <c r="D187" s="14" t="s">
        <v>3</v>
      </c>
      <c r="E187" s="384" t="s">
        <v>27</v>
      </c>
      <c r="F187" s="384"/>
      <c r="G187" s="16"/>
      <c r="H187" s="16"/>
    </row>
    <row r="188" spans="1:9" ht="15" x14ac:dyDescent="0.2">
      <c r="A188" s="17" t="s">
        <v>7</v>
      </c>
      <c r="B188" s="18" t="s">
        <v>26</v>
      </c>
      <c r="C188" s="19" t="s">
        <v>26</v>
      </c>
      <c r="D188" s="18" t="s">
        <v>26</v>
      </c>
      <c r="E188" s="18" t="s">
        <v>10</v>
      </c>
      <c r="F188" s="18" t="s">
        <v>11</v>
      </c>
      <c r="G188" s="16"/>
      <c r="H188" s="16"/>
    </row>
    <row r="189" spans="1:9" ht="15" x14ac:dyDescent="0.2">
      <c r="A189" s="20">
        <v>2006</v>
      </c>
      <c r="B189" s="21">
        <f>'1.Shazam DNSP&amp;State'!C145</f>
        <v>1</v>
      </c>
      <c r="C189" s="21">
        <f>'1.Shazam DNSP&amp;State'!D145</f>
        <v>1</v>
      </c>
      <c r="D189" s="21">
        <f>'1.Shazam DNSP&amp;State'!E145</f>
        <v>1</v>
      </c>
      <c r="E189" s="21">
        <f>'1.Shazam DNSP&amp;State'!F145</f>
        <v>1</v>
      </c>
      <c r="F189" s="21">
        <f>'1.Shazam DNSP&amp;State'!G145</f>
        <v>1</v>
      </c>
      <c r="G189" s="16"/>
      <c r="H189" s="16"/>
    </row>
    <row r="190" spans="1:9" ht="15" x14ac:dyDescent="0.2">
      <c r="A190" s="20">
        <v>2007</v>
      </c>
      <c r="B190" s="21">
        <f>'1.Shazam DNSP&amp;State'!C146</f>
        <v>1.0386169999999999</v>
      </c>
      <c r="C190" s="21">
        <f>'1.Shazam DNSP&amp;State'!D146</f>
        <v>1.027541</v>
      </c>
      <c r="D190" s="21">
        <f>'1.Shazam DNSP&amp;State'!E146</f>
        <v>1.0107790000000001</v>
      </c>
      <c r="E190" s="21">
        <f>'1.Shazam DNSP&amp;State'!F146</f>
        <v>0.98371419999999998</v>
      </c>
      <c r="F190" s="21">
        <f>'1.Shazam DNSP&amp;State'!G146</f>
        <v>1.0344519999999999</v>
      </c>
      <c r="G190" s="16"/>
      <c r="H190" s="16"/>
    </row>
    <row r="191" spans="1:9" ht="15" x14ac:dyDescent="0.2">
      <c r="A191" s="20">
        <v>2008</v>
      </c>
      <c r="B191" s="21">
        <f>'1.Shazam DNSP&amp;State'!C147</f>
        <v>1.0819970000000001</v>
      </c>
      <c r="C191" s="21">
        <f>'1.Shazam DNSP&amp;State'!D147</f>
        <v>0.95932810000000002</v>
      </c>
      <c r="D191" s="21">
        <f>'1.Shazam DNSP&amp;State'!E147</f>
        <v>1.1278699999999999</v>
      </c>
      <c r="E191" s="21">
        <f>'1.Shazam DNSP&amp;State'!F147</f>
        <v>1.2691429999999999</v>
      </c>
      <c r="F191" s="21">
        <f>'1.Shazam DNSP&amp;State'!G147</f>
        <v>1.043229</v>
      </c>
      <c r="G191" s="16"/>
      <c r="H191" s="16"/>
    </row>
    <row r="192" spans="1:9" ht="15" x14ac:dyDescent="0.2">
      <c r="A192" s="20">
        <v>2009</v>
      </c>
      <c r="B192" s="21">
        <f>'1.Shazam DNSP&amp;State'!C148</f>
        <v>1.096716</v>
      </c>
      <c r="C192" s="21">
        <f>'1.Shazam DNSP&amp;State'!D148</f>
        <v>0.9992029</v>
      </c>
      <c r="D192" s="21">
        <f>'1.Shazam DNSP&amp;State'!E148</f>
        <v>1.097591</v>
      </c>
      <c r="E192" s="21">
        <f>'1.Shazam DNSP&amp;State'!F148</f>
        <v>1.178615</v>
      </c>
      <c r="F192" s="21">
        <f>'1.Shazam DNSP&amp;State'!G148</f>
        <v>1.0388820000000001</v>
      </c>
      <c r="G192" s="16"/>
      <c r="H192" s="16"/>
    </row>
    <row r="193" spans="1:8" ht="15" x14ac:dyDescent="0.2">
      <c r="A193" s="20">
        <v>2010</v>
      </c>
      <c r="B193" s="21">
        <f>'1.Shazam DNSP&amp;State'!C149</f>
        <v>1.1183080000000001</v>
      </c>
      <c r="C193" s="21">
        <f>'1.Shazam DNSP&amp;State'!D149</f>
        <v>1.068746</v>
      </c>
      <c r="D193" s="21">
        <f>'1.Shazam DNSP&amp;State'!E149</f>
        <v>1.0463739999999999</v>
      </c>
      <c r="E193" s="21">
        <f>'1.Shazam DNSP&amp;State'!F149</f>
        <v>1.025002</v>
      </c>
      <c r="F193" s="21">
        <f>'1.Shazam DNSP&amp;State'!G149</f>
        <v>1.060756</v>
      </c>
      <c r="G193" s="16"/>
      <c r="H193" s="16"/>
    </row>
    <row r="194" spans="1:8" ht="15" x14ac:dyDescent="0.2">
      <c r="A194" s="20">
        <v>2011</v>
      </c>
      <c r="B194" s="21">
        <f>'1.Shazam DNSP&amp;State'!C150</f>
        <v>1.1345270000000001</v>
      </c>
      <c r="C194" s="21">
        <f>'1.Shazam DNSP&amp;State'!D150</f>
        <v>1.0779460000000001</v>
      </c>
      <c r="D194" s="21">
        <f>'1.Shazam DNSP&amp;State'!E150</f>
        <v>1.052489</v>
      </c>
      <c r="E194" s="21">
        <f>'1.Shazam DNSP&amp;State'!F150</f>
        <v>1.053958</v>
      </c>
      <c r="F194" s="21">
        <f>'1.Shazam DNSP&amp;State'!G150</f>
        <v>1.0510919999999999</v>
      </c>
      <c r="G194" s="16"/>
      <c r="H194" s="16"/>
    </row>
    <row r="195" spans="1:8" ht="15" x14ac:dyDescent="0.2">
      <c r="A195" s="20">
        <v>2012</v>
      </c>
      <c r="B195" s="21">
        <f>'1.Shazam DNSP&amp;State'!C151</f>
        <v>1.1488849999999999</v>
      </c>
      <c r="C195" s="21">
        <f>'1.Shazam DNSP&amp;State'!D151</f>
        <v>1.1395470000000001</v>
      </c>
      <c r="D195" s="21">
        <f>'1.Shazam DNSP&amp;State'!E151</f>
        <v>1.008195</v>
      </c>
      <c r="E195" s="21">
        <f>'1.Shazam DNSP&amp;State'!F151</f>
        <v>0.93977299999999997</v>
      </c>
      <c r="F195" s="21">
        <f>'1.Shazam DNSP&amp;State'!G151</f>
        <v>1.064994</v>
      </c>
      <c r="G195" s="16"/>
      <c r="H195" s="16"/>
    </row>
    <row r="196" spans="1:8" ht="15" x14ac:dyDescent="0.2">
      <c r="A196" s="20">
        <v>2013</v>
      </c>
      <c r="B196" s="21">
        <f>'1.Shazam DNSP&amp;State'!C152</f>
        <v>1.1361410000000001</v>
      </c>
      <c r="C196" s="21">
        <f>'1.Shazam DNSP&amp;State'!D152</f>
        <v>1.1196120000000001</v>
      </c>
      <c r="D196" s="21">
        <f>'1.Shazam DNSP&amp;State'!E152</f>
        <v>1.0147630000000001</v>
      </c>
      <c r="E196" s="21">
        <f>'1.Shazam DNSP&amp;State'!F152</f>
        <v>0.9709835</v>
      </c>
      <c r="F196" s="21">
        <f>'1.Shazam DNSP&amp;State'!G152</f>
        <v>1.046899</v>
      </c>
      <c r="G196" s="16"/>
      <c r="H196" s="16"/>
    </row>
    <row r="197" spans="1:8" ht="15" x14ac:dyDescent="0.2">
      <c r="A197" s="20">
        <v>2014</v>
      </c>
      <c r="B197" s="21">
        <f>'1.Shazam DNSP&amp;State'!C153</f>
        <v>1.1400140000000001</v>
      </c>
      <c r="C197" s="21">
        <f>'1.Shazam DNSP&amp;State'!D153</f>
        <v>1.1208899999999999</v>
      </c>
      <c r="D197" s="21">
        <f>'1.Shazam DNSP&amp;State'!E153</f>
        <v>1.017061</v>
      </c>
      <c r="E197" s="21">
        <f>'1.Shazam DNSP&amp;State'!F153</f>
        <v>0.98836029999999997</v>
      </c>
      <c r="F197" s="21">
        <f>'1.Shazam DNSP&amp;State'!G153</f>
        <v>1.036853</v>
      </c>
      <c r="G197" s="16"/>
      <c r="H197" s="16"/>
    </row>
    <row r="198" spans="1:8" ht="15" x14ac:dyDescent="0.2">
      <c r="A198" s="20">
        <v>2015</v>
      </c>
      <c r="B198" s="21">
        <f>'1.Shazam DNSP&amp;State'!C154</f>
        <v>1.169556</v>
      </c>
      <c r="C198" s="21">
        <f>'1.Shazam DNSP&amp;State'!D154</f>
        <v>1.1489419999999999</v>
      </c>
      <c r="D198" s="21">
        <f>'1.Shazam DNSP&amp;State'!E154</f>
        <v>1.017941</v>
      </c>
      <c r="E198" s="21">
        <f>'1.Shazam DNSP&amp;State'!F154</f>
        <v>0.98751750000000005</v>
      </c>
      <c r="F198" s="21">
        <f>'1.Shazam DNSP&amp;State'!G154</f>
        <v>1.039587</v>
      </c>
      <c r="G198" s="16"/>
      <c r="H198" s="16"/>
    </row>
    <row r="199" spans="1:8" ht="15" x14ac:dyDescent="0.2">
      <c r="A199" s="20">
        <v>2016</v>
      </c>
      <c r="B199" s="21">
        <f>'1.Shazam DNSP&amp;State'!C155</f>
        <v>1.1787030000000001</v>
      </c>
      <c r="C199" s="21">
        <f>'1.Shazam DNSP&amp;State'!D155</f>
        <v>1.1840790000000001</v>
      </c>
      <c r="D199" s="21">
        <f>'1.Shazam DNSP&amp;State'!E155</f>
        <v>0.99545969999999995</v>
      </c>
      <c r="E199" s="21">
        <f>'1.Shazam DNSP&amp;State'!F155</f>
        <v>0.94077509999999998</v>
      </c>
      <c r="F199" s="21">
        <f>'1.Shazam DNSP&amp;State'!G155</f>
        <v>1.0336909999999999</v>
      </c>
      <c r="G199" s="16"/>
      <c r="H199" s="16"/>
    </row>
    <row r="200" spans="1:8" ht="15" x14ac:dyDescent="0.2">
      <c r="A200" s="20">
        <v>2017</v>
      </c>
      <c r="B200" s="21">
        <f>'1.Shazam DNSP&amp;State'!C156</f>
        <v>1.197632</v>
      </c>
      <c r="C200" s="21">
        <f>'1.Shazam DNSP&amp;State'!D156</f>
        <v>1.2101470000000001</v>
      </c>
      <c r="D200" s="21">
        <f>'1.Shazam DNSP&amp;State'!E156</f>
        <v>0.98965800000000004</v>
      </c>
      <c r="E200" s="21">
        <f>'1.Shazam DNSP&amp;State'!F156</f>
        <v>0.91269500000000003</v>
      </c>
      <c r="F200" s="21">
        <f>'1.Shazam DNSP&amp;State'!G156</f>
        <v>1.047876</v>
      </c>
      <c r="G200" s="16"/>
      <c r="H200" s="16"/>
    </row>
    <row r="201" spans="1:8" ht="15" x14ac:dyDescent="0.2">
      <c r="A201" s="20">
        <v>2018</v>
      </c>
      <c r="B201" s="21">
        <f>'1.Shazam DNSP&amp;State'!C157</f>
        <v>1.211001</v>
      </c>
      <c r="C201" s="21">
        <f>'1.Shazam DNSP&amp;State'!D157</f>
        <v>1.185918</v>
      </c>
      <c r="D201" s="21">
        <f>'1.Shazam DNSP&amp;State'!E157</f>
        <v>1.0211509999999999</v>
      </c>
      <c r="E201" s="21">
        <f>'1.Shazam DNSP&amp;State'!F157</f>
        <v>1.004513</v>
      </c>
      <c r="F201" s="21">
        <f>'1.Shazam DNSP&amp;State'!G157</f>
        <v>1.032421</v>
      </c>
      <c r="G201" s="16"/>
      <c r="H201" s="16"/>
    </row>
    <row r="202" spans="1:8" ht="15" x14ac:dyDescent="0.2">
      <c r="A202" s="20">
        <v>2019</v>
      </c>
      <c r="B202" s="21">
        <f>'1.Shazam DNSP&amp;State'!C158</f>
        <v>1.214002</v>
      </c>
      <c r="C202" s="21">
        <f>'1.Shazam DNSP&amp;State'!D158</f>
        <v>1.2239329999999999</v>
      </c>
      <c r="D202" s="21">
        <f>'1.Shazam DNSP&amp;State'!E158</f>
        <v>0.99188580000000004</v>
      </c>
      <c r="E202" s="21">
        <f>'1.Shazam DNSP&amp;State'!F158</f>
        <v>0.96432340000000005</v>
      </c>
      <c r="F202" s="21">
        <f>'1.Shazam DNSP&amp;State'!G158</f>
        <v>1.011425</v>
      </c>
      <c r="G202" s="16"/>
      <c r="H202" s="16"/>
    </row>
    <row r="203" spans="1:8" ht="15" x14ac:dyDescent="0.2">
      <c r="A203" s="20">
        <v>2020</v>
      </c>
      <c r="B203" s="21">
        <f>'1.Shazam DNSP&amp;State'!C159</f>
        <v>1.225393</v>
      </c>
      <c r="C203" s="21">
        <f>'1.Shazam DNSP&amp;State'!D159</f>
        <v>1.155767</v>
      </c>
      <c r="D203" s="21">
        <f>'1.Shazam DNSP&amp;State'!E159</f>
        <v>1.060243</v>
      </c>
      <c r="E203" s="21">
        <f>'1.Shazam DNSP&amp;State'!F159</f>
        <v>1.1307339999999999</v>
      </c>
      <c r="F203" s="21">
        <f>'1.Shazam DNSP&amp;State'!G159</f>
        <v>1.0144770000000001</v>
      </c>
      <c r="G203" s="16"/>
      <c r="H203" s="16"/>
    </row>
    <row r="204" spans="1:8" ht="15" x14ac:dyDescent="0.2">
      <c r="A204" s="20">
        <v>2021</v>
      </c>
      <c r="B204" s="21">
        <f>'1.Shazam DNSP&amp;State'!C160</f>
        <v>1.236826</v>
      </c>
      <c r="C204" s="21">
        <f>'1.Shazam DNSP&amp;State'!D160</f>
        <v>1.0842369999999999</v>
      </c>
      <c r="D204" s="21">
        <f>'1.Shazam DNSP&amp;State'!E160</f>
        <v>1.1407339999999999</v>
      </c>
      <c r="E204" s="21">
        <f>'1.Shazam DNSP&amp;State'!F160</f>
        <v>1.3467519999999999</v>
      </c>
      <c r="F204" s="21">
        <f>'1.Shazam DNSP&amp;State'!G160</f>
        <v>1.0176289999999999</v>
      </c>
      <c r="G204" s="16"/>
      <c r="H204" s="16"/>
    </row>
    <row r="205" spans="1:8" ht="15" x14ac:dyDescent="0.2">
      <c r="A205" s="20">
        <v>2022</v>
      </c>
      <c r="B205" s="21">
        <f>'1.Shazam DNSP&amp;State'!C161</f>
        <v>1.247854</v>
      </c>
      <c r="C205" s="21">
        <f>'1.Shazam DNSP&amp;State'!D161</f>
        <v>1.0538419999999999</v>
      </c>
      <c r="D205" s="21">
        <f>'1.Shazam DNSP&amp;State'!E161</f>
        <v>1.1840999999999999</v>
      </c>
      <c r="E205" s="21">
        <f>'1.Shazam DNSP&amp;State'!F161</f>
        <v>1.500966</v>
      </c>
      <c r="F205" s="21">
        <f>'1.Shazam DNSP&amp;State'!G161</f>
        <v>1.020799</v>
      </c>
      <c r="G205" s="16"/>
      <c r="H205" s="16"/>
    </row>
    <row r="206" spans="1:8" s="9" customFormat="1" ht="14.1" customHeight="1" x14ac:dyDescent="0.25">
      <c r="A206" s="187" t="s">
        <v>488</v>
      </c>
      <c r="B206" s="188">
        <f>LN(B205/B189)/$G206</f>
        <v>1.4285501672529996E-2</v>
      </c>
      <c r="C206" s="188">
        <f t="shared" ref="C206:F206" si="28">LN(C205/C189)/$G206</f>
        <v>3.3833892747699925E-3</v>
      </c>
      <c r="D206" s="188">
        <f t="shared" si="28"/>
        <v>1.0902128539017678E-2</v>
      </c>
      <c r="E206" s="188">
        <f t="shared" si="28"/>
        <v>2.6200574247042027E-2</v>
      </c>
      <c r="F206" s="188">
        <f t="shared" si="28"/>
        <v>1.3281067086505878E-3</v>
      </c>
      <c r="G206" s="203">
        <v>15.5</v>
      </c>
      <c r="H206" s="191" t="s">
        <v>14</v>
      </c>
    </row>
    <row r="207" spans="1:8" s="9" customFormat="1" ht="14.1" customHeight="1" x14ac:dyDescent="0.25">
      <c r="A207" s="187" t="s">
        <v>272</v>
      </c>
      <c r="B207" s="188">
        <f>LN(B195/B189)/$G207</f>
        <v>2.3131984470895903E-2</v>
      </c>
      <c r="C207" s="188">
        <f t="shared" ref="C207:F207" si="29">LN(C195/C189)/$G207</f>
        <v>2.1771802502266541E-2</v>
      </c>
      <c r="D207" s="188">
        <f>LN(D195/D189)/$G207</f>
        <v>1.3602672201050419E-3</v>
      </c>
      <c r="E207" s="188">
        <f t="shared" si="29"/>
        <v>-1.0352820373840119E-2</v>
      </c>
      <c r="F207" s="188">
        <f t="shared" si="29"/>
        <v>1.0494860890450266E-2</v>
      </c>
      <c r="G207" s="191">
        <f>2012-2006</f>
        <v>6</v>
      </c>
      <c r="H207" s="191" t="s">
        <v>14</v>
      </c>
    </row>
    <row r="208" spans="1:8" s="9" customFormat="1" ht="14.1" customHeight="1" x14ac:dyDescent="0.25">
      <c r="A208" s="187" t="s">
        <v>489</v>
      </c>
      <c r="B208" s="188">
        <f>LN(B205/B195)/$G208</f>
        <v>8.698249378825209E-3</v>
      </c>
      <c r="C208" s="188">
        <f t="shared" ref="C208:F208" si="30">LN(C205/C195)/$G208</f>
        <v>-8.2303453952278244E-3</v>
      </c>
      <c r="D208" s="188">
        <f t="shared" si="30"/>
        <v>1.692856726675198E-2</v>
      </c>
      <c r="E208" s="188">
        <f t="shared" si="30"/>
        <v>4.9286928744441273E-2</v>
      </c>
      <c r="F208" s="188">
        <f t="shared" si="30"/>
        <v>-4.4614222482755221E-3</v>
      </c>
      <c r="G208" s="203">
        <v>9.5</v>
      </c>
      <c r="H208" s="191" t="s">
        <v>14</v>
      </c>
    </row>
    <row r="209" spans="1:8" s="9" customFormat="1" ht="14.1" customHeight="1" x14ac:dyDescent="0.25">
      <c r="A209" s="189" t="s">
        <v>490</v>
      </c>
      <c r="B209" s="194">
        <f>LN(B205/B204)/$G209</f>
        <v>8.876855301915506E-3</v>
      </c>
      <c r="C209" s="194">
        <f t="shared" ref="C209:F209" si="31">LN(C205/C204)/$G209</f>
        <v>-2.8433980047786373E-2</v>
      </c>
      <c r="D209" s="194">
        <f t="shared" si="31"/>
        <v>3.7311077487942247E-2</v>
      </c>
      <c r="E209" s="194">
        <f t="shared" si="31"/>
        <v>0.10841313319513034</v>
      </c>
      <c r="F209" s="194">
        <f t="shared" si="31"/>
        <v>3.1102423587630818E-3</v>
      </c>
      <c r="G209" s="191">
        <v>1</v>
      </c>
      <c r="H209" s="191" t="s">
        <v>14</v>
      </c>
    </row>
    <row r="212" spans="1:8" x14ac:dyDescent="0.2">
      <c r="A212" s="5" t="s">
        <v>467</v>
      </c>
      <c r="B212" s="6"/>
      <c r="C212" s="6"/>
      <c r="D212" s="6"/>
      <c r="E212" s="6"/>
      <c r="F212" s="6"/>
      <c r="G212" s="6"/>
      <c r="H212" s="6"/>
    </row>
    <row r="213" spans="1:8" ht="15" x14ac:dyDescent="0.2">
      <c r="A213" s="13"/>
      <c r="B213" s="14" t="s">
        <v>8</v>
      </c>
      <c r="C213" s="15" t="s">
        <v>9</v>
      </c>
      <c r="D213" s="14" t="s">
        <v>3</v>
      </c>
      <c r="E213" s="384" t="s">
        <v>27</v>
      </c>
      <c r="F213" s="384"/>
      <c r="G213" s="16"/>
      <c r="H213" s="16"/>
    </row>
    <row r="214" spans="1:8" ht="15" x14ac:dyDescent="0.2">
      <c r="A214" s="17" t="s">
        <v>7</v>
      </c>
      <c r="B214" s="18" t="s">
        <v>26</v>
      </c>
      <c r="C214" s="19" t="s">
        <v>26</v>
      </c>
      <c r="D214" s="18" t="s">
        <v>26</v>
      </c>
      <c r="E214" s="18" t="s">
        <v>10</v>
      </c>
      <c r="F214" s="18" t="s">
        <v>11</v>
      </c>
      <c r="G214" s="16"/>
      <c r="H214" s="16"/>
    </row>
    <row r="215" spans="1:8" ht="15" x14ac:dyDescent="0.2">
      <c r="A215" s="20">
        <v>2006</v>
      </c>
      <c r="B215" s="21">
        <f>'1.Shazam DNSP&amp;State'!C165</f>
        <v>1</v>
      </c>
      <c r="C215" s="21">
        <f>'1.Shazam DNSP&amp;State'!D165</f>
        <v>1</v>
      </c>
      <c r="D215" s="21">
        <f>'1.Shazam DNSP&amp;State'!E165</f>
        <v>1</v>
      </c>
      <c r="E215" s="21">
        <f>'1.Shazam DNSP&amp;State'!F165</f>
        <v>1</v>
      </c>
      <c r="F215" s="21">
        <f>'1.Shazam DNSP&amp;State'!G165</f>
        <v>1</v>
      </c>
      <c r="G215" s="21"/>
      <c r="H215" s="16"/>
    </row>
    <row r="216" spans="1:8" ht="15" x14ac:dyDescent="0.2">
      <c r="A216" s="20">
        <v>2007</v>
      </c>
      <c r="B216" s="21">
        <f>'1.Shazam DNSP&amp;State'!C166</f>
        <v>0.99676160000000003</v>
      </c>
      <c r="C216" s="21">
        <f>'1.Shazam DNSP&amp;State'!D166</f>
        <v>0.95782750000000005</v>
      </c>
      <c r="D216" s="21">
        <f>'1.Shazam DNSP&amp;State'!E166</f>
        <v>1.040648</v>
      </c>
      <c r="E216" s="21">
        <f>'1.Shazam DNSP&amp;State'!F166</f>
        <v>1.137038</v>
      </c>
      <c r="F216" s="21">
        <f>'1.Shazam DNSP&amp;State'!G166</f>
        <v>0.97487190000000001</v>
      </c>
      <c r="G216" s="21"/>
      <c r="H216" s="16"/>
    </row>
    <row r="217" spans="1:8" ht="15" x14ac:dyDescent="0.2">
      <c r="A217" s="20">
        <v>2008</v>
      </c>
      <c r="B217" s="21">
        <f>'1.Shazam DNSP&amp;State'!C167</f>
        <v>1.057871</v>
      </c>
      <c r="C217" s="21">
        <f>'1.Shazam DNSP&amp;State'!D167</f>
        <v>0.97743199999999997</v>
      </c>
      <c r="D217" s="21">
        <f>'1.Shazam DNSP&amp;State'!E167</f>
        <v>1.0822959999999999</v>
      </c>
      <c r="E217" s="21">
        <f>'1.Shazam DNSP&amp;State'!F167</f>
        <v>1.1808270000000001</v>
      </c>
      <c r="F217" s="21">
        <f>'1.Shazam DNSP&amp;State'!G167</f>
        <v>1.016467</v>
      </c>
      <c r="G217" s="21"/>
      <c r="H217" s="16"/>
    </row>
    <row r="218" spans="1:8" ht="15" x14ac:dyDescent="0.2">
      <c r="A218" s="20">
        <v>2009</v>
      </c>
      <c r="B218" s="21">
        <f>'1.Shazam DNSP&amp;State'!C168</f>
        <v>1.0207280000000001</v>
      </c>
      <c r="C218" s="21">
        <f>'1.Shazam DNSP&amp;State'!D168</f>
        <v>1.0529539999999999</v>
      </c>
      <c r="D218" s="21">
        <f>'1.Shazam DNSP&amp;State'!E168</f>
        <v>0.96939509999999995</v>
      </c>
      <c r="E218" s="21">
        <f>'1.Shazam DNSP&amp;State'!F168</f>
        <v>1.0325690000000001</v>
      </c>
      <c r="F218" s="21">
        <f>'1.Shazam DNSP&amp;State'!G168</f>
        <v>0.9249771</v>
      </c>
      <c r="G218" s="21"/>
      <c r="H218" s="16"/>
    </row>
    <row r="219" spans="1:8" ht="15" x14ac:dyDescent="0.2">
      <c r="A219" s="20">
        <v>2010</v>
      </c>
      <c r="B219" s="21">
        <f>'1.Shazam DNSP&amp;State'!C169</f>
        <v>1.056691</v>
      </c>
      <c r="C219" s="21">
        <f>'1.Shazam DNSP&amp;State'!D169</f>
        <v>1.0566759999999999</v>
      </c>
      <c r="D219" s="21">
        <f>'1.Shazam DNSP&amp;State'!E169</f>
        <v>1.000014</v>
      </c>
      <c r="E219" s="21">
        <f>'1.Shazam DNSP&amp;State'!F169</f>
        <v>1.114608</v>
      </c>
      <c r="F219" s="21">
        <f>'1.Shazam DNSP&amp;State'!G169</f>
        <v>0.92772140000000003</v>
      </c>
      <c r="G219" s="21"/>
      <c r="H219" s="16"/>
    </row>
    <row r="220" spans="1:8" ht="15" x14ac:dyDescent="0.2">
      <c r="A220" s="20">
        <v>2011</v>
      </c>
      <c r="B220" s="21">
        <f>'1.Shazam DNSP&amp;State'!C170</f>
        <v>1.0930260000000001</v>
      </c>
      <c r="C220" s="21">
        <f>'1.Shazam DNSP&amp;State'!D170</f>
        <v>1.0687979999999999</v>
      </c>
      <c r="D220" s="21">
        <f>'1.Shazam DNSP&amp;State'!E170</f>
        <v>1.0226679999999999</v>
      </c>
      <c r="E220" s="21">
        <f>'1.Shazam DNSP&amp;State'!F170</f>
        <v>1.10798</v>
      </c>
      <c r="F220" s="21">
        <f>'1.Shazam DNSP&amp;State'!G170</f>
        <v>0.96453500000000003</v>
      </c>
      <c r="G220" s="21"/>
      <c r="H220" s="16"/>
    </row>
    <row r="221" spans="1:8" ht="15" x14ac:dyDescent="0.2">
      <c r="A221" s="20">
        <v>2012</v>
      </c>
      <c r="B221" s="21">
        <f>'1.Shazam DNSP&amp;State'!C171</f>
        <v>1.0919700000000001</v>
      </c>
      <c r="C221" s="21">
        <f>'1.Shazam DNSP&amp;State'!D171</f>
        <v>1.155332</v>
      </c>
      <c r="D221" s="21">
        <f>'1.Shazam DNSP&amp;State'!E171</f>
        <v>0.94515629999999995</v>
      </c>
      <c r="E221" s="21">
        <f>'1.Shazam DNSP&amp;State'!F171</f>
        <v>0.93291970000000002</v>
      </c>
      <c r="F221" s="21">
        <f>'1.Shazam DNSP&amp;State'!G171</f>
        <v>0.95276919999999998</v>
      </c>
      <c r="G221" s="21"/>
      <c r="H221" s="16"/>
    </row>
    <row r="222" spans="1:8" ht="15" x14ac:dyDescent="0.2">
      <c r="A222" s="20">
        <v>2013</v>
      </c>
      <c r="B222" s="21">
        <f>'1.Shazam DNSP&amp;State'!C172</f>
        <v>1.0773029999999999</v>
      </c>
      <c r="C222" s="21">
        <f>'1.Shazam DNSP&amp;State'!D172</f>
        <v>1.2022459999999999</v>
      </c>
      <c r="D222" s="21">
        <f>'1.Shazam DNSP&amp;State'!E172</f>
        <v>0.89607499999999995</v>
      </c>
      <c r="E222" s="21">
        <f>'1.Shazam DNSP&amp;State'!F172</f>
        <v>0.8661103</v>
      </c>
      <c r="F222" s="21">
        <f>'1.Shazam DNSP&amp;State'!G172</f>
        <v>0.91699520000000001</v>
      </c>
      <c r="G222" s="21"/>
      <c r="H222" s="16"/>
    </row>
    <row r="223" spans="1:8" ht="15" x14ac:dyDescent="0.2">
      <c r="A223" s="20">
        <v>2014</v>
      </c>
      <c r="B223" s="21">
        <f>'1.Shazam DNSP&amp;State'!C173</f>
        <v>1.0481510000000001</v>
      </c>
      <c r="C223" s="21">
        <f>'1.Shazam DNSP&amp;State'!D173</f>
        <v>1.1674929999999999</v>
      </c>
      <c r="D223" s="21">
        <f>'1.Shazam DNSP&amp;State'!E173</f>
        <v>0.89777929999999995</v>
      </c>
      <c r="E223" s="21">
        <f>'1.Shazam DNSP&amp;State'!F173</f>
        <v>0.92822890000000002</v>
      </c>
      <c r="F223" s="21">
        <f>'1.Shazam DNSP&amp;State'!G173</f>
        <v>0.8741601</v>
      </c>
      <c r="G223" s="21"/>
      <c r="H223" s="16"/>
    </row>
    <row r="224" spans="1:8" ht="15" x14ac:dyDescent="0.2">
      <c r="A224" s="20">
        <v>2015</v>
      </c>
      <c r="B224" s="21">
        <f>'1.Shazam DNSP&amp;State'!C174</f>
        <v>1.100957</v>
      </c>
      <c r="C224" s="21">
        <f>'1.Shazam DNSP&amp;State'!D174</f>
        <v>1.216048</v>
      </c>
      <c r="D224" s="21">
        <f>'1.Shazam DNSP&amp;State'!E174</f>
        <v>0.90535659999999996</v>
      </c>
      <c r="E224" s="21">
        <f>'1.Shazam DNSP&amp;State'!F174</f>
        <v>0.90909130000000005</v>
      </c>
      <c r="F224" s="21">
        <f>'1.Shazam DNSP&amp;State'!G174</f>
        <v>0.9008467</v>
      </c>
      <c r="G224" s="21"/>
      <c r="H224" s="16"/>
    </row>
    <row r="225" spans="1:8" ht="15" x14ac:dyDescent="0.2">
      <c r="A225" s="20">
        <v>2016</v>
      </c>
      <c r="B225" s="21">
        <f>'1.Shazam DNSP&amp;State'!C175</f>
        <v>1.1100969999999999</v>
      </c>
      <c r="C225" s="21">
        <f>'1.Shazam DNSP&amp;State'!D175</f>
        <v>1.1525559999999999</v>
      </c>
      <c r="D225" s="21">
        <f>'1.Shazam DNSP&amp;State'!E175</f>
        <v>0.96316109999999999</v>
      </c>
      <c r="E225" s="21">
        <f>'1.Shazam DNSP&amp;State'!F175</f>
        <v>1.0726880000000001</v>
      </c>
      <c r="F225" s="21">
        <f>'1.Shazam DNSP&amp;State'!G175</f>
        <v>0.89278040000000003</v>
      </c>
      <c r="G225" s="21"/>
      <c r="H225" s="16"/>
    </row>
    <row r="226" spans="1:8" ht="15" x14ac:dyDescent="0.2">
      <c r="A226" s="20">
        <v>2017</v>
      </c>
      <c r="B226" s="21">
        <f>'1.Shazam DNSP&amp;State'!C176</f>
        <v>1.162231</v>
      </c>
      <c r="C226" s="21">
        <f>'1.Shazam DNSP&amp;State'!D176</f>
        <v>1.203452</v>
      </c>
      <c r="D226" s="21">
        <f>'1.Shazam DNSP&amp;State'!E176</f>
        <v>0.96574740000000003</v>
      </c>
      <c r="E226" s="21">
        <f>'1.Shazam DNSP&amp;State'!F176</f>
        <v>1.042019</v>
      </c>
      <c r="F226" s="21">
        <f>'1.Shazam DNSP&amp;State'!G176</f>
        <v>0.91335409999999995</v>
      </c>
      <c r="G226" s="21"/>
      <c r="H226" s="16"/>
    </row>
    <row r="227" spans="1:8" ht="15" x14ac:dyDescent="0.2">
      <c r="A227" s="20">
        <v>2018</v>
      </c>
      <c r="B227" s="21">
        <f>'1.Shazam DNSP&amp;State'!C177</f>
        <v>1.117553</v>
      </c>
      <c r="C227" s="21">
        <f>'1.Shazam DNSP&amp;State'!D177</f>
        <v>1.2287090000000001</v>
      </c>
      <c r="D227" s="21">
        <f>'1.Shazam DNSP&amp;State'!E177</f>
        <v>0.90953450000000002</v>
      </c>
      <c r="E227" s="21">
        <f>'1.Shazam DNSP&amp;State'!F177</f>
        <v>0.97723040000000005</v>
      </c>
      <c r="F227" s="21">
        <f>'1.Shazam DNSP&amp;State'!G177</f>
        <v>0.86243860000000006</v>
      </c>
      <c r="G227" s="21"/>
      <c r="H227" s="16"/>
    </row>
    <row r="228" spans="1:8" ht="15" x14ac:dyDescent="0.2">
      <c r="A228" s="20">
        <v>2019</v>
      </c>
      <c r="B228" s="21">
        <f>'1.Shazam DNSP&amp;State'!C178</f>
        <v>1.131931</v>
      </c>
      <c r="C228" s="21">
        <f>'1.Shazam DNSP&amp;State'!D178</f>
        <v>1.2288889999999999</v>
      </c>
      <c r="D228" s="21">
        <f>'1.Shazam DNSP&amp;State'!E178</f>
        <v>0.92110110000000001</v>
      </c>
      <c r="E228" s="21">
        <f>'1.Shazam DNSP&amp;State'!F178</f>
        <v>1.0214939999999999</v>
      </c>
      <c r="F228" s="21">
        <f>'1.Shazam DNSP&amp;State'!G178</f>
        <v>0.85593079999999999</v>
      </c>
      <c r="G228" s="21"/>
      <c r="H228" s="16"/>
    </row>
    <row r="229" spans="1:8" ht="15" x14ac:dyDescent="0.2">
      <c r="A229" s="20">
        <v>2020</v>
      </c>
      <c r="B229" s="21">
        <f>'1.Shazam DNSP&amp;State'!C179</f>
        <v>1.147634</v>
      </c>
      <c r="C229" s="21">
        <f>'1.Shazam DNSP&amp;State'!D179</f>
        <v>1.2199089999999999</v>
      </c>
      <c r="D229" s="21">
        <f>'1.Shazam DNSP&amp;State'!E179</f>
        <v>0.94075399999999998</v>
      </c>
      <c r="E229" s="21">
        <f>'1.Shazam DNSP&amp;State'!F179</f>
        <v>1.1006450000000001</v>
      </c>
      <c r="F229" s="21">
        <f>'1.Shazam DNSP&amp;State'!G179</f>
        <v>0.8445357</v>
      </c>
      <c r="G229" s="21"/>
      <c r="H229" s="16"/>
    </row>
    <row r="230" spans="1:8" ht="15" x14ac:dyDescent="0.2">
      <c r="A230" s="20">
        <v>2021</v>
      </c>
      <c r="B230" s="21">
        <f>'1.Shazam DNSP&amp;State'!C180</f>
        <v>1.1937960000000001</v>
      </c>
      <c r="C230" s="21">
        <f>'1.Shazam DNSP&amp;State'!D180</f>
        <v>1.22495</v>
      </c>
      <c r="D230" s="21">
        <f>'1.Shazam DNSP&amp;State'!E180</f>
        <v>0.97456730000000003</v>
      </c>
      <c r="E230" s="21">
        <f>'1.Shazam DNSP&amp;State'!F180</f>
        <v>1.132703</v>
      </c>
      <c r="F230" s="21">
        <f>'1.Shazam DNSP&amp;State'!G180</f>
        <v>0.8746659</v>
      </c>
      <c r="G230" s="21"/>
      <c r="H230" s="16"/>
    </row>
    <row r="231" spans="1:8" ht="15" x14ac:dyDescent="0.2">
      <c r="A231" s="20">
        <v>2022</v>
      </c>
      <c r="B231" s="21">
        <f>'1.Shazam DNSP&amp;State'!C181</f>
        <v>1.1787920000000001</v>
      </c>
      <c r="C231" s="21">
        <f>'1.Shazam DNSP&amp;State'!D181</f>
        <v>1.2606539999999999</v>
      </c>
      <c r="D231" s="21">
        <f>'1.Shazam DNSP&amp;State'!E181</f>
        <v>0.93506339999999999</v>
      </c>
      <c r="E231" s="21">
        <f>'1.Shazam DNSP&amp;State'!F181</f>
        <v>1.0791329999999999</v>
      </c>
      <c r="F231" s="21">
        <f>'1.Shazam DNSP&amp;State'!G181</f>
        <v>0.84600350000000002</v>
      </c>
      <c r="G231" s="21"/>
      <c r="H231" s="16"/>
    </row>
    <row r="232" spans="1:8" s="9" customFormat="1" ht="14.1" customHeight="1" x14ac:dyDescent="0.25">
      <c r="A232" s="187" t="s">
        <v>488</v>
      </c>
      <c r="B232" s="188">
        <f>LN(B231/B215)/$G232</f>
        <v>1.0612270019081793E-2</v>
      </c>
      <c r="C232" s="188">
        <f t="shared" ref="C232:F232" si="32">LN(C231/C215)/$G232</f>
        <v>1.4943911866052446E-2</v>
      </c>
      <c r="D232" s="188">
        <f t="shared" si="32"/>
        <v>-4.3316738390737266E-3</v>
      </c>
      <c r="E232" s="188">
        <f t="shared" si="32"/>
        <v>4.9134155457881091E-3</v>
      </c>
      <c r="F232" s="188">
        <f t="shared" si="32"/>
        <v>-1.078914724313757E-2</v>
      </c>
      <c r="G232" s="203">
        <v>15.5</v>
      </c>
      <c r="H232" s="191" t="s">
        <v>14</v>
      </c>
    </row>
    <row r="233" spans="1:8" s="9" customFormat="1" ht="14.1" customHeight="1" x14ac:dyDescent="0.25">
      <c r="A233" s="187" t="s">
        <v>272</v>
      </c>
      <c r="B233" s="188">
        <f>LN(B221/B215)/$G233</f>
        <v>1.466390073631068E-2</v>
      </c>
      <c r="C233" s="188">
        <f t="shared" ref="C233:F233" si="33">LN(C221/C215)/$G233</f>
        <v>2.4064624759424783E-2</v>
      </c>
      <c r="D233" s="188">
        <f t="shared" si="33"/>
        <v>-9.400828056590739E-3</v>
      </c>
      <c r="E233" s="188">
        <f t="shared" si="33"/>
        <v>-1.1572691381837872E-2</v>
      </c>
      <c r="F233" s="188">
        <f t="shared" si="33"/>
        <v>-8.0637645400323619E-3</v>
      </c>
      <c r="G233" s="191">
        <f>2012-2006</f>
        <v>6</v>
      </c>
      <c r="H233" s="191" t="s">
        <v>14</v>
      </c>
    </row>
    <row r="234" spans="1:8" s="9" customFormat="1" ht="14.1" customHeight="1" x14ac:dyDescent="0.25">
      <c r="A234" s="187" t="s">
        <v>489</v>
      </c>
      <c r="B234" s="188">
        <f>LN(B231/B221)/$G234</f>
        <v>8.0533453555688087E-3</v>
      </c>
      <c r="C234" s="188">
        <f t="shared" ref="C234:F234" si="34">LN(C231/C221)/$G234</f>
        <v>9.1834616176067595E-3</v>
      </c>
      <c r="D234" s="188">
        <f t="shared" si="34"/>
        <v>-1.1301027543261437E-3</v>
      </c>
      <c r="E234" s="188">
        <f t="shared" si="34"/>
        <v>1.5325693605341367E-2</v>
      </c>
      <c r="F234" s="188">
        <f t="shared" si="34"/>
        <v>-1.2510441581940862E-2</v>
      </c>
      <c r="G234" s="203">
        <v>9.5</v>
      </c>
      <c r="H234" s="191" t="s">
        <v>14</v>
      </c>
    </row>
    <row r="235" spans="1:8" s="9" customFormat="1" ht="14.1" customHeight="1" x14ac:dyDescent="0.25">
      <c r="A235" s="189" t="s">
        <v>490</v>
      </c>
      <c r="B235" s="194">
        <f>LN(B231/B230)/$G235</f>
        <v>-1.2647960806032074E-2</v>
      </c>
      <c r="C235" s="194">
        <f t="shared" ref="C235:F235" si="35">LN(C231/C230)/$G235</f>
        <v>2.8730607086662075E-2</v>
      </c>
      <c r="D235" s="194">
        <f t="shared" si="35"/>
        <v>-4.1379243143468455E-2</v>
      </c>
      <c r="E235" s="194">
        <f t="shared" si="35"/>
        <v>-4.8448870800197157E-2</v>
      </c>
      <c r="F235" s="194">
        <f t="shared" si="35"/>
        <v>-3.3318488157590836E-2</v>
      </c>
      <c r="G235" s="191">
        <v>1</v>
      </c>
      <c r="H235" s="191" t="s">
        <v>14</v>
      </c>
    </row>
    <row r="238" spans="1:8" x14ac:dyDescent="0.2">
      <c r="A238" s="5" t="s">
        <v>468</v>
      </c>
      <c r="B238" s="6"/>
      <c r="C238" s="6"/>
      <c r="D238" s="6"/>
      <c r="E238" s="6"/>
      <c r="F238" s="6"/>
      <c r="G238" s="6"/>
      <c r="H238" s="6"/>
    </row>
    <row r="239" spans="1:8" ht="15" x14ac:dyDescent="0.2">
      <c r="A239" s="13"/>
      <c r="B239" s="14" t="s">
        <v>8</v>
      </c>
      <c r="C239" s="15" t="s">
        <v>9</v>
      </c>
      <c r="D239" s="14" t="s">
        <v>3</v>
      </c>
      <c r="E239" s="384" t="s">
        <v>27</v>
      </c>
      <c r="F239" s="384"/>
      <c r="G239" s="16"/>
      <c r="H239" s="16"/>
    </row>
    <row r="240" spans="1:8" ht="15" x14ac:dyDescent="0.2">
      <c r="A240" s="17" t="s">
        <v>7</v>
      </c>
      <c r="B240" s="18" t="s">
        <v>26</v>
      </c>
      <c r="C240" s="19" t="s">
        <v>26</v>
      </c>
      <c r="D240" s="18" t="s">
        <v>26</v>
      </c>
      <c r="E240" s="18" t="s">
        <v>10</v>
      </c>
      <c r="F240" s="18" t="s">
        <v>11</v>
      </c>
      <c r="G240" s="16"/>
      <c r="H240" s="16"/>
    </row>
    <row r="241" spans="1:8" ht="15" x14ac:dyDescent="0.2">
      <c r="A241" s="20">
        <v>2006</v>
      </c>
      <c r="B241" s="21">
        <f>'1.Shazam DNSP&amp;State'!C185</f>
        <v>1</v>
      </c>
      <c r="C241" s="21">
        <f>'1.Shazam DNSP&amp;State'!D185</f>
        <v>1</v>
      </c>
      <c r="D241" s="21">
        <f>'1.Shazam DNSP&amp;State'!E185</f>
        <v>1</v>
      </c>
      <c r="E241" s="21">
        <f>'1.Shazam DNSP&amp;State'!F185</f>
        <v>1</v>
      </c>
      <c r="F241" s="21">
        <f>'1.Shazam DNSP&amp;State'!G185</f>
        <v>1</v>
      </c>
      <c r="G241" s="16"/>
      <c r="H241" s="16"/>
    </row>
    <row r="242" spans="1:8" ht="15" x14ac:dyDescent="0.2">
      <c r="A242" s="20">
        <v>2007</v>
      </c>
      <c r="B242" s="21">
        <f>'1.Shazam DNSP&amp;State'!C186</f>
        <v>0.97445839999999995</v>
      </c>
      <c r="C242" s="21">
        <f>'1.Shazam DNSP&amp;State'!D186</f>
        <v>1.002621</v>
      </c>
      <c r="D242" s="21">
        <f>'1.Shazam DNSP&amp;State'!E186</f>
        <v>0.97191150000000004</v>
      </c>
      <c r="E242" s="21">
        <f>'1.Shazam DNSP&amp;State'!F186</f>
        <v>1.0491360000000001</v>
      </c>
      <c r="F242" s="21">
        <f>'1.Shazam DNSP&amp;State'!G186</f>
        <v>0.94005919999999998</v>
      </c>
      <c r="G242" s="16"/>
      <c r="H242" s="16"/>
    </row>
    <row r="243" spans="1:8" ht="15" x14ac:dyDescent="0.2">
      <c r="A243" s="20">
        <v>2008</v>
      </c>
      <c r="B243" s="21">
        <f>'1.Shazam DNSP&amp;State'!C187</f>
        <v>1.072767</v>
      </c>
      <c r="C243" s="21">
        <f>'1.Shazam DNSP&amp;State'!D187</f>
        <v>1.049167</v>
      </c>
      <c r="D243" s="21">
        <f>'1.Shazam DNSP&amp;State'!E187</f>
        <v>1.0224930000000001</v>
      </c>
      <c r="E243" s="21">
        <f>'1.Shazam DNSP&amp;State'!F187</f>
        <v>1.0356510000000001</v>
      </c>
      <c r="F243" s="21">
        <f>'1.Shazam DNSP&amp;State'!G187</f>
        <v>1.012662</v>
      </c>
      <c r="G243" s="16"/>
      <c r="H243" s="16"/>
    </row>
    <row r="244" spans="1:8" ht="15" x14ac:dyDescent="0.2">
      <c r="A244" s="20">
        <v>2009</v>
      </c>
      <c r="B244" s="21">
        <f>'1.Shazam DNSP&amp;State'!C188</f>
        <v>1.10172</v>
      </c>
      <c r="C244" s="21">
        <f>'1.Shazam DNSP&amp;State'!D188</f>
        <v>1.1048469999999999</v>
      </c>
      <c r="D244" s="21">
        <f>'1.Shazam DNSP&amp;State'!E188</f>
        <v>0.99716959999999999</v>
      </c>
      <c r="E244" s="21">
        <f>'1.Shazam DNSP&amp;State'!F188</f>
        <v>0.97172930000000002</v>
      </c>
      <c r="F244" s="21">
        <f>'1.Shazam DNSP&amp;State'!G188</f>
        <v>1.0106219999999999</v>
      </c>
      <c r="G244" s="16"/>
      <c r="H244" s="16"/>
    </row>
    <row r="245" spans="1:8" ht="15" x14ac:dyDescent="0.2">
      <c r="A245" s="20">
        <v>2010</v>
      </c>
      <c r="B245" s="21">
        <f>'1.Shazam DNSP&amp;State'!C189</f>
        <v>1.0482020000000001</v>
      </c>
      <c r="C245" s="21">
        <f>'1.Shazam DNSP&amp;State'!D189</f>
        <v>1.1285080000000001</v>
      </c>
      <c r="D245" s="21">
        <f>'1.Shazam DNSP&amp;State'!E189</f>
        <v>0.92883879999999996</v>
      </c>
      <c r="E245" s="21">
        <f>'1.Shazam DNSP&amp;State'!F189</f>
        <v>0.92369880000000004</v>
      </c>
      <c r="F245" s="21">
        <f>'1.Shazam DNSP&amp;State'!G189</f>
        <v>0.93106100000000003</v>
      </c>
      <c r="G245" s="16"/>
      <c r="H245" s="16"/>
    </row>
    <row r="246" spans="1:8" ht="15" x14ac:dyDescent="0.2">
      <c r="A246" s="20">
        <v>2011</v>
      </c>
      <c r="B246" s="21">
        <f>'1.Shazam DNSP&amp;State'!C190</f>
        <v>1.072584</v>
      </c>
      <c r="C246" s="21">
        <f>'1.Shazam DNSP&amp;State'!D190</f>
        <v>1.2330669999999999</v>
      </c>
      <c r="D246" s="21">
        <f>'1.Shazam DNSP&amp;State'!E190</f>
        <v>0.86985100000000004</v>
      </c>
      <c r="E246" s="21">
        <f>'1.Shazam DNSP&amp;State'!F190</f>
        <v>0.75869180000000003</v>
      </c>
      <c r="F246" s="21">
        <f>'1.Shazam DNSP&amp;State'!G190</f>
        <v>0.93491690000000005</v>
      </c>
      <c r="G246" s="16"/>
      <c r="H246" s="16"/>
    </row>
    <row r="247" spans="1:8" ht="15" x14ac:dyDescent="0.2">
      <c r="A247" s="20">
        <v>2012</v>
      </c>
      <c r="B247" s="21">
        <f>'1.Shazam DNSP&amp;State'!C191</f>
        <v>1.1123160000000001</v>
      </c>
      <c r="C247" s="21">
        <f>'1.Shazam DNSP&amp;State'!D191</f>
        <v>1.2675639999999999</v>
      </c>
      <c r="D247" s="21">
        <f>'1.Shazam DNSP&amp;State'!E191</f>
        <v>0.87752300000000005</v>
      </c>
      <c r="E247" s="21">
        <f>'1.Shazam DNSP&amp;State'!F191</f>
        <v>0.76115750000000004</v>
      </c>
      <c r="F247" s="21">
        <f>'1.Shazam DNSP&amp;State'!G191</f>
        <v>0.94337499999999996</v>
      </c>
      <c r="G247" s="16"/>
      <c r="H247" s="16"/>
    </row>
    <row r="248" spans="1:8" ht="15" x14ac:dyDescent="0.2">
      <c r="A248" s="20">
        <v>2013</v>
      </c>
      <c r="B248" s="21">
        <f>'1.Shazam DNSP&amp;State'!C192</f>
        <v>1.098079</v>
      </c>
      <c r="C248" s="21">
        <f>'1.Shazam DNSP&amp;State'!D192</f>
        <v>1.308384</v>
      </c>
      <c r="D248" s="21">
        <f>'1.Shazam DNSP&amp;State'!E192</f>
        <v>0.8392638</v>
      </c>
      <c r="E248" s="21">
        <f>'1.Shazam DNSP&amp;State'!F192</f>
        <v>0.71382319999999999</v>
      </c>
      <c r="F248" s="21">
        <f>'1.Shazam DNSP&amp;State'!G192</f>
        <v>0.91628449999999995</v>
      </c>
      <c r="G248" s="16"/>
      <c r="H248" s="16"/>
    </row>
    <row r="249" spans="1:8" ht="15" x14ac:dyDescent="0.2">
      <c r="A249" s="20">
        <v>2014</v>
      </c>
      <c r="B249" s="21">
        <f>'1.Shazam DNSP&amp;State'!C193</f>
        <v>1.068219</v>
      </c>
      <c r="C249" s="21">
        <f>'1.Shazam DNSP&amp;State'!D193</f>
        <v>1.320171</v>
      </c>
      <c r="D249" s="21">
        <f>'1.Shazam DNSP&amp;State'!E193</f>
        <v>0.80915190000000004</v>
      </c>
      <c r="E249" s="21">
        <f>'1.Shazam DNSP&amp;State'!F193</f>
        <v>0.69778280000000004</v>
      </c>
      <c r="F249" s="21">
        <f>'1.Shazam DNSP&amp;State'!G193</f>
        <v>0.87834800000000002</v>
      </c>
      <c r="G249" s="16"/>
      <c r="H249" s="16"/>
    </row>
    <row r="250" spans="1:8" ht="15" x14ac:dyDescent="0.2">
      <c r="A250" s="20">
        <v>2015</v>
      </c>
      <c r="B250" s="21">
        <f>'1.Shazam DNSP&amp;State'!C194</f>
        <v>1.115318</v>
      </c>
      <c r="C250" s="21">
        <f>'1.Shazam DNSP&amp;State'!D194</f>
        <v>1.3444640000000001</v>
      </c>
      <c r="D250" s="21">
        <f>'1.Shazam DNSP&amp;State'!E194</f>
        <v>0.8295631</v>
      </c>
      <c r="E250" s="21">
        <f>'1.Shazam DNSP&amp;State'!F194</f>
        <v>0.70121730000000004</v>
      </c>
      <c r="F250" s="21">
        <f>'1.Shazam DNSP&amp;State'!G194</f>
        <v>0.90663340000000003</v>
      </c>
      <c r="G250" s="16"/>
      <c r="H250" s="16"/>
    </row>
    <row r="251" spans="1:8" ht="15" x14ac:dyDescent="0.2">
      <c r="A251" s="20">
        <v>2016</v>
      </c>
      <c r="B251" s="21">
        <f>'1.Shazam DNSP&amp;State'!C195</f>
        <v>1.103043</v>
      </c>
      <c r="C251" s="21">
        <f>'1.Shazam DNSP&amp;State'!D195</f>
        <v>1.2703089999999999</v>
      </c>
      <c r="D251" s="21">
        <f>'1.Shazam DNSP&amp;State'!E195</f>
        <v>0.86832659999999995</v>
      </c>
      <c r="E251" s="21">
        <f>'1.Shazam DNSP&amp;State'!F195</f>
        <v>0.82693939999999999</v>
      </c>
      <c r="F251" s="21">
        <f>'1.Shazam DNSP&amp;State'!G195</f>
        <v>0.88739539999999995</v>
      </c>
      <c r="G251" s="16"/>
      <c r="H251" s="16"/>
    </row>
    <row r="252" spans="1:8" ht="15" x14ac:dyDescent="0.2">
      <c r="A252" s="20">
        <v>2017</v>
      </c>
      <c r="B252" s="21">
        <f>'1.Shazam DNSP&amp;State'!C196</f>
        <v>1.0885480000000001</v>
      </c>
      <c r="C252" s="21">
        <f>'1.Shazam DNSP&amp;State'!D196</f>
        <v>1.345213</v>
      </c>
      <c r="D252" s="21">
        <f>'1.Shazam DNSP&amp;State'!E196</f>
        <v>0.80920139999999996</v>
      </c>
      <c r="E252" s="21">
        <f>'1.Shazam DNSP&amp;State'!F196</f>
        <v>0.70847450000000001</v>
      </c>
      <c r="F252" s="21">
        <f>'1.Shazam DNSP&amp;State'!G196</f>
        <v>0.86723660000000002</v>
      </c>
      <c r="G252" s="16"/>
      <c r="H252" s="16"/>
    </row>
    <row r="253" spans="1:8" ht="15" x14ac:dyDescent="0.2">
      <c r="A253" s="20">
        <v>2018</v>
      </c>
      <c r="B253" s="21">
        <f>'1.Shazam DNSP&amp;State'!C197</f>
        <v>1.1149789999999999</v>
      </c>
      <c r="C253" s="21">
        <f>'1.Shazam DNSP&amp;State'!D197</f>
        <v>1.3444940000000001</v>
      </c>
      <c r="D253" s="21">
        <f>'1.Shazam DNSP&amp;State'!E197</f>
        <v>0.82929240000000004</v>
      </c>
      <c r="E253" s="21">
        <f>'1.Shazam DNSP&amp;State'!F197</f>
        <v>0.74058880000000005</v>
      </c>
      <c r="F253" s="21">
        <f>'1.Shazam DNSP&amp;State'!G197</f>
        <v>0.87944149999999999</v>
      </c>
      <c r="G253" s="16"/>
      <c r="H253" s="16"/>
    </row>
    <row r="254" spans="1:8" ht="15" x14ac:dyDescent="0.2">
      <c r="A254" s="20">
        <v>2019</v>
      </c>
      <c r="B254" s="21">
        <f>'1.Shazam DNSP&amp;State'!C198</f>
        <v>1.0967629999999999</v>
      </c>
      <c r="C254" s="21">
        <f>'1.Shazam DNSP&amp;State'!D198</f>
        <v>1.3659889999999999</v>
      </c>
      <c r="D254" s="21">
        <f>'1.Shazam DNSP&amp;State'!E198</f>
        <v>0.8029075</v>
      </c>
      <c r="E254" s="21">
        <f>'1.Shazam DNSP&amp;State'!F198</f>
        <v>0.70998220000000001</v>
      </c>
      <c r="F254" s="21">
        <f>'1.Shazam DNSP&amp;State'!G198</f>
        <v>0.85641210000000001</v>
      </c>
      <c r="G254" s="16"/>
      <c r="H254" s="16"/>
    </row>
    <row r="255" spans="1:8" ht="15" x14ac:dyDescent="0.2">
      <c r="A255" s="20">
        <v>2020</v>
      </c>
      <c r="B255" s="21">
        <f>'1.Shazam DNSP&amp;State'!C199</f>
        <v>1.128228</v>
      </c>
      <c r="C255" s="21">
        <f>'1.Shazam DNSP&amp;State'!D199</f>
        <v>1.3220799999999999</v>
      </c>
      <c r="D255" s="21">
        <f>'1.Shazam DNSP&amp;State'!E199</f>
        <v>0.85337359999999995</v>
      </c>
      <c r="E255" s="21">
        <f>'1.Shazam DNSP&amp;State'!F199</f>
        <v>0.81950089999999998</v>
      </c>
      <c r="F255" s="21">
        <f>'1.Shazam DNSP&amp;State'!G199</f>
        <v>0.86856409999999995</v>
      </c>
      <c r="G255" s="16"/>
      <c r="H255" s="16"/>
    </row>
    <row r="256" spans="1:8" ht="15" x14ac:dyDescent="0.2">
      <c r="A256" s="20">
        <v>2021</v>
      </c>
      <c r="B256" s="21">
        <f>'1.Shazam DNSP&amp;State'!C200</f>
        <v>1.1195930000000001</v>
      </c>
      <c r="C256" s="21">
        <f>'1.Shazam DNSP&amp;State'!D200</f>
        <v>1.3606670000000001</v>
      </c>
      <c r="D256" s="21">
        <f>'1.Shazam DNSP&amp;State'!E200</f>
        <v>0.82282679999999997</v>
      </c>
      <c r="E256" s="21">
        <f>'1.Shazam DNSP&amp;State'!F200</f>
        <v>0.79762679999999997</v>
      </c>
      <c r="F256" s="21">
        <f>'1.Shazam DNSP&amp;State'!G200</f>
        <v>0.83277469999999998</v>
      </c>
      <c r="G256" s="16"/>
      <c r="H256" s="16"/>
    </row>
    <row r="257" spans="1:8" ht="15" x14ac:dyDescent="0.2">
      <c r="A257" s="20">
        <v>2022</v>
      </c>
      <c r="B257" s="21">
        <f>'1.Shazam DNSP&amp;State'!C201</f>
        <v>1.11229</v>
      </c>
      <c r="C257" s="21">
        <f>'1.Shazam DNSP&amp;State'!D201</f>
        <v>1.403151</v>
      </c>
      <c r="D257" s="21">
        <f>'1.Shazam DNSP&amp;State'!E201</f>
        <v>0.792709</v>
      </c>
      <c r="E257" s="21">
        <f>'1.Shazam DNSP&amp;State'!F201</f>
        <v>0.74184779999999995</v>
      </c>
      <c r="F257" s="21">
        <f>'1.Shazam DNSP&amp;State'!G201</f>
        <v>0.81752930000000001</v>
      </c>
      <c r="G257" s="16"/>
      <c r="H257" s="16"/>
    </row>
    <row r="258" spans="1:8" s="9" customFormat="1" ht="14.1" customHeight="1" x14ac:dyDescent="0.25">
      <c r="A258" s="187" t="s">
        <v>488</v>
      </c>
      <c r="B258" s="188">
        <f>LN(B257/B241)/$G258</f>
        <v>6.6513095746962344E-3</v>
      </c>
      <c r="C258" s="188">
        <f t="shared" ref="C258:F258" si="36">LN(C257/C241)/$G258</f>
        <v>2.1170026365226104E-2</v>
      </c>
      <c r="D258" s="188">
        <f t="shared" si="36"/>
        <v>-1.4518692850116487E-2</v>
      </c>
      <c r="E258" s="188">
        <f t="shared" si="36"/>
        <v>-1.8663198634300441E-2</v>
      </c>
      <c r="F258" s="188">
        <f t="shared" si="36"/>
        <v>-1.2591783492150489E-2</v>
      </c>
      <c r="G258" s="191">
        <v>16</v>
      </c>
      <c r="H258" s="191" t="s">
        <v>14</v>
      </c>
    </row>
    <row r="259" spans="1:8" s="9" customFormat="1" ht="14.1" customHeight="1" x14ac:dyDescent="0.25">
      <c r="A259" s="187" t="s">
        <v>272</v>
      </c>
      <c r="B259" s="188">
        <f>LN(B247/B241)/$G259</f>
        <v>1.7740721353476346E-2</v>
      </c>
      <c r="C259" s="188">
        <f t="shared" ref="C259:F259" si="37">LN(C247/C241)/$G259</f>
        <v>3.9516158050852422E-2</v>
      </c>
      <c r="D259" s="188">
        <f t="shared" si="37"/>
        <v>-2.1775352193233833E-2</v>
      </c>
      <c r="E259" s="188">
        <f t="shared" si="37"/>
        <v>-4.5485829669047496E-2</v>
      </c>
      <c r="F259" s="188">
        <f t="shared" si="37"/>
        <v>-9.7152347295174357E-3</v>
      </c>
      <c r="G259" s="191">
        <v>6</v>
      </c>
      <c r="H259" s="191" t="s">
        <v>14</v>
      </c>
    </row>
    <row r="260" spans="1:8" s="9" customFormat="1" ht="14.1" customHeight="1" x14ac:dyDescent="0.25">
      <c r="A260" s="187" t="s">
        <v>489</v>
      </c>
      <c r="B260" s="188">
        <f>LN(B257/B247)/$G260</f>
        <v>-2.3374925718333863E-6</v>
      </c>
      <c r="C260" s="188">
        <f t="shared" ref="C260:F260" si="38">LN(C257/C247)/$G260</f>
        <v>1.0162347353850319E-2</v>
      </c>
      <c r="D260" s="188">
        <f t="shared" si="38"/>
        <v>-1.0164697244246075E-2</v>
      </c>
      <c r="E260" s="188">
        <f t="shared" si="38"/>
        <v>-2.5696200134522045E-3</v>
      </c>
      <c r="F260" s="188">
        <f t="shared" si="38"/>
        <v>-1.4317712749730326E-2</v>
      </c>
      <c r="G260" s="191">
        <v>10</v>
      </c>
      <c r="H260" s="191" t="s">
        <v>14</v>
      </c>
    </row>
    <row r="261" spans="1:8" s="9" customFormat="1" ht="14.1" customHeight="1" x14ac:dyDescent="0.25">
      <c r="A261" s="189" t="s">
        <v>490</v>
      </c>
      <c r="B261" s="190">
        <f>LN(B257/B256)</f>
        <v>-6.5442732115360575E-3</v>
      </c>
      <c r="C261" s="190">
        <f t="shared" ref="C261:F261" si="39">LN(C257/C256)</f>
        <v>3.0745401146152238E-2</v>
      </c>
      <c r="D261" s="190">
        <f t="shared" si="39"/>
        <v>-3.728953557445084E-2</v>
      </c>
      <c r="E261" s="190">
        <f t="shared" si="39"/>
        <v>-7.2496718052211376E-2</v>
      </c>
      <c r="F261" s="190">
        <f t="shared" si="39"/>
        <v>-1.84763942887218E-2</v>
      </c>
      <c r="G261" s="191"/>
      <c r="H261" s="191"/>
    </row>
    <row r="264" spans="1:8" x14ac:dyDescent="0.2">
      <c r="A264" s="5" t="s">
        <v>469</v>
      </c>
      <c r="B264" s="6"/>
      <c r="C264" s="6"/>
      <c r="D264" s="6"/>
      <c r="E264" s="6"/>
      <c r="F264" s="6"/>
      <c r="G264" s="6"/>
      <c r="H264" s="6"/>
    </row>
    <row r="265" spans="1:8" ht="15" x14ac:dyDescent="0.2">
      <c r="A265" s="13"/>
      <c r="B265" s="14" t="s">
        <v>8</v>
      </c>
      <c r="C265" s="15" t="s">
        <v>9</v>
      </c>
      <c r="D265" s="14" t="s">
        <v>3</v>
      </c>
      <c r="E265" s="384" t="s">
        <v>27</v>
      </c>
      <c r="F265" s="384"/>
      <c r="G265" s="16"/>
      <c r="H265" s="16"/>
    </row>
    <row r="266" spans="1:8" ht="15" x14ac:dyDescent="0.2">
      <c r="A266" s="17" t="s">
        <v>7</v>
      </c>
      <c r="B266" s="18" t="s">
        <v>26</v>
      </c>
      <c r="C266" s="19" t="s">
        <v>26</v>
      </c>
      <c r="D266" s="18" t="s">
        <v>26</v>
      </c>
      <c r="E266" s="18" t="s">
        <v>10</v>
      </c>
      <c r="F266" s="18" t="s">
        <v>11</v>
      </c>
      <c r="G266" s="16"/>
      <c r="H266" s="16"/>
    </row>
    <row r="267" spans="1:8" ht="15" x14ac:dyDescent="0.2">
      <c r="A267" s="20">
        <v>2006</v>
      </c>
      <c r="B267" s="21">
        <f>'1.Shazam DNSP&amp;State'!C205</f>
        <v>1</v>
      </c>
      <c r="C267" s="21">
        <f>'1.Shazam DNSP&amp;State'!D205</f>
        <v>1</v>
      </c>
      <c r="D267" s="21">
        <f>'1.Shazam DNSP&amp;State'!E205</f>
        <v>1</v>
      </c>
      <c r="E267" s="21">
        <f>'1.Shazam DNSP&amp;State'!F205</f>
        <v>1</v>
      </c>
      <c r="F267" s="21">
        <f>'1.Shazam DNSP&amp;State'!G205</f>
        <v>1</v>
      </c>
      <c r="G267" s="16"/>
      <c r="H267" s="16"/>
    </row>
    <row r="268" spans="1:8" ht="15" x14ac:dyDescent="0.2">
      <c r="A268" s="20">
        <v>2007</v>
      </c>
      <c r="B268" s="21">
        <f>'1.Shazam DNSP&amp;State'!C206</f>
        <v>1.038621</v>
      </c>
      <c r="C268" s="21">
        <f>'1.Shazam DNSP&amp;State'!D206</f>
        <v>1.1048629999999999</v>
      </c>
      <c r="D268" s="21">
        <f>'1.Shazam DNSP&amp;State'!E206</f>
        <v>0.94004509999999997</v>
      </c>
      <c r="E268" s="21">
        <f>'1.Shazam DNSP&amp;State'!F206</f>
        <v>0.85152879999999997</v>
      </c>
      <c r="F268" s="21">
        <f>'1.Shazam DNSP&amp;State'!G206</f>
        <v>0.99922639999999996</v>
      </c>
      <c r="G268" s="16"/>
      <c r="H268" s="16"/>
    </row>
    <row r="269" spans="1:8" ht="15" x14ac:dyDescent="0.2">
      <c r="A269" s="20">
        <v>2008</v>
      </c>
      <c r="B269" s="21">
        <f>'1.Shazam DNSP&amp;State'!C207</f>
        <v>1.1302049999999999</v>
      </c>
      <c r="C269" s="21">
        <f>'1.Shazam DNSP&amp;State'!D207</f>
        <v>1.1514169999999999</v>
      </c>
      <c r="D269" s="21">
        <f>'1.Shazam DNSP&amp;State'!E207</f>
        <v>0.98157720000000004</v>
      </c>
      <c r="E269" s="21">
        <f>'1.Shazam DNSP&amp;State'!F207</f>
        <v>0.86189539999999998</v>
      </c>
      <c r="F269" s="21">
        <f>'1.Shazam DNSP&amp;State'!G207</f>
        <v>1.072179</v>
      </c>
      <c r="G269" s="16"/>
      <c r="H269" s="16"/>
    </row>
    <row r="270" spans="1:8" ht="15" x14ac:dyDescent="0.2">
      <c r="A270" s="20">
        <v>2009</v>
      </c>
      <c r="B270" s="21">
        <f>'1.Shazam DNSP&amp;State'!C208</f>
        <v>1.10945</v>
      </c>
      <c r="C270" s="21">
        <f>'1.Shazam DNSP&amp;State'!D208</f>
        <v>1.2622519999999999</v>
      </c>
      <c r="D270" s="21">
        <f>'1.Shazam DNSP&amp;State'!E208</f>
        <v>0.87894430000000001</v>
      </c>
      <c r="E270" s="21">
        <f>'1.Shazam DNSP&amp;State'!F208</f>
        <v>0.73085040000000001</v>
      </c>
      <c r="F270" s="21">
        <f>'1.Shazam DNSP&amp;State'!G208</f>
        <v>0.99653480000000005</v>
      </c>
      <c r="G270" s="16"/>
      <c r="H270" s="16"/>
    </row>
    <row r="271" spans="1:8" ht="15" x14ac:dyDescent="0.2">
      <c r="A271" s="20">
        <v>2010</v>
      </c>
      <c r="B271" s="21">
        <f>'1.Shazam DNSP&amp;State'!C209</f>
        <v>1.1769149999999999</v>
      </c>
      <c r="C271" s="21">
        <f>'1.Shazam DNSP&amp;State'!D209</f>
        <v>1.249188</v>
      </c>
      <c r="D271" s="21">
        <f>'1.Shazam DNSP&amp;State'!E209</f>
        <v>0.94214430000000005</v>
      </c>
      <c r="E271" s="21">
        <f>'1.Shazam DNSP&amp;State'!F209</f>
        <v>0.80152800000000002</v>
      </c>
      <c r="F271" s="21">
        <f>'1.Shazam DNSP&amp;State'!G209</f>
        <v>1.051021</v>
      </c>
      <c r="G271" s="16"/>
      <c r="H271" s="16"/>
    </row>
    <row r="272" spans="1:8" ht="15" x14ac:dyDescent="0.2">
      <c r="A272" s="20">
        <v>2011</v>
      </c>
      <c r="B272" s="21">
        <f>'1.Shazam DNSP&amp;State'!C210</f>
        <v>1.1567369999999999</v>
      </c>
      <c r="C272" s="21">
        <f>'1.Shazam DNSP&amp;State'!D210</f>
        <v>1.273684</v>
      </c>
      <c r="D272" s="21">
        <f>'1.Shazam DNSP&amp;State'!E210</f>
        <v>0.90818220000000005</v>
      </c>
      <c r="E272" s="21">
        <f>'1.Shazam DNSP&amp;State'!F210</f>
        <v>0.78221540000000001</v>
      </c>
      <c r="F272" s="21">
        <f>'1.Shazam DNSP&amp;State'!G210</f>
        <v>1.0061169999999999</v>
      </c>
      <c r="G272" s="16"/>
      <c r="H272" s="16"/>
    </row>
    <row r="273" spans="1:8" ht="15" x14ac:dyDescent="0.2">
      <c r="A273" s="20">
        <v>2012</v>
      </c>
      <c r="B273" s="21">
        <f>'1.Shazam DNSP&amp;State'!C211</f>
        <v>1.1864760000000001</v>
      </c>
      <c r="C273" s="21">
        <f>'1.Shazam DNSP&amp;State'!D211</f>
        <v>1.3168709999999999</v>
      </c>
      <c r="D273" s="21">
        <f>'1.Shazam DNSP&amp;State'!E211</f>
        <v>0.9009817</v>
      </c>
      <c r="E273" s="21">
        <f>'1.Shazam DNSP&amp;State'!F211</f>
        <v>0.75708770000000003</v>
      </c>
      <c r="F273" s="21">
        <f>'1.Shazam DNSP&amp;State'!G211</f>
        <v>1.0128980000000001</v>
      </c>
      <c r="G273" s="16"/>
      <c r="H273" s="16"/>
    </row>
    <row r="274" spans="1:8" ht="15" x14ac:dyDescent="0.2">
      <c r="A274" s="20">
        <v>2013</v>
      </c>
      <c r="B274" s="21">
        <f>'1.Shazam DNSP&amp;State'!C212</f>
        <v>1.17774</v>
      </c>
      <c r="C274" s="21">
        <f>'1.Shazam DNSP&amp;State'!D212</f>
        <v>1.3865400000000001</v>
      </c>
      <c r="D274" s="21">
        <f>'1.Shazam DNSP&amp;State'!E212</f>
        <v>0.84940870000000002</v>
      </c>
      <c r="E274" s="21">
        <f>'1.Shazam DNSP&amp;State'!F212</f>
        <v>0.67873890000000003</v>
      </c>
      <c r="F274" s="21">
        <f>'1.Shazam DNSP&amp;State'!G212</f>
        <v>0.98760550000000003</v>
      </c>
      <c r="G274" s="16"/>
      <c r="H274" s="16"/>
    </row>
    <row r="275" spans="1:8" ht="15" x14ac:dyDescent="0.2">
      <c r="A275" s="20">
        <v>2014</v>
      </c>
      <c r="B275" s="21">
        <f>'1.Shazam DNSP&amp;State'!C213</f>
        <v>1.156874</v>
      </c>
      <c r="C275" s="21">
        <f>'1.Shazam DNSP&amp;State'!D213</f>
        <v>1.4115279999999999</v>
      </c>
      <c r="D275" s="21">
        <f>'1.Shazam DNSP&amp;State'!E213</f>
        <v>0.81959020000000005</v>
      </c>
      <c r="E275" s="21">
        <f>'1.Shazam DNSP&amp;State'!F213</f>
        <v>0.65222720000000001</v>
      </c>
      <c r="F275" s="21">
        <f>'1.Shazam DNSP&amp;State'!G213</f>
        <v>0.95611060000000003</v>
      </c>
      <c r="G275" s="16"/>
      <c r="H275" s="16"/>
    </row>
    <row r="276" spans="1:8" ht="15" x14ac:dyDescent="0.2">
      <c r="A276" s="20">
        <v>2015</v>
      </c>
      <c r="B276" s="21">
        <f>'1.Shazam DNSP&amp;State'!C214</f>
        <v>1.1857880000000001</v>
      </c>
      <c r="C276" s="21">
        <f>'1.Shazam DNSP&amp;State'!D214</f>
        <v>1.4594450000000001</v>
      </c>
      <c r="D276" s="21">
        <f>'1.Shazam DNSP&amp;State'!E214</f>
        <v>0.81249229999999995</v>
      </c>
      <c r="E276" s="21">
        <f>'1.Shazam DNSP&amp;State'!F214</f>
        <v>0.63115940000000004</v>
      </c>
      <c r="F276" s="21">
        <f>'1.Shazam DNSP&amp;State'!G214</f>
        <v>0.96550519999999995</v>
      </c>
      <c r="G276" s="16"/>
      <c r="H276" s="16"/>
    </row>
    <row r="277" spans="1:8" ht="15" x14ac:dyDescent="0.2">
      <c r="A277" s="20">
        <v>2016</v>
      </c>
      <c r="B277" s="21">
        <f>'1.Shazam DNSP&amp;State'!C215</f>
        <v>1.1537470000000001</v>
      </c>
      <c r="C277" s="21">
        <f>'1.Shazam DNSP&amp;State'!D215</f>
        <v>1.531522</v>
      </c>
      <c r="D277" s="21">
        <f>'1.Shazam DNSP&amp;State'!E215</f>
        <v>0.75333349999999999</v>
      </c>
      <c r="E277" s="21">
        <f>'1.Shazam DNSP&amp;State'!F215</f>
        <v>0.55751399999999995</v>
      </c>
      <c r="F277" s="21">
        <f>'1.Shazam DNSP&amp;State'!G215</f>
        <v>0.92247380000000001</v>
      </c>
      <c r="G277" s="16"/>
      <c r="H277" s="16"/>
    </row>
    <row r="278" spans="1:8" ht="15" x14ac:dyDescent="0.2">
      <c r="A278" s="20">
        <v>2017</v>
      </c>
      <c r="B278" s="21">
        <f>'1.Shazam DNSP&amp;State'!C216</f>
        <v>1.2157279999999999</v>
      </c>
      <c r="C278" s="21">
        <f>'1.Shazam DNSP&amp;State'!D216</f>
        <v>1.4626030000000001</v>
      </c>
      <c r="D278" s="21">
        <f>'1.Shazam DNSP&amp;State'!E216</f>
        <v>0.83120910000000003</v>
      </c>
      <c r="E278" s="21">
        <f>'1.Shazam DNSP&amp;State'!F216</f>
        <v>0.67066079999999995</v>
      </c>
      <c r="F278" s="21">
        <f>'1.Shazam DNSP&amp;State'!G216</f>
        <v>0.95838690000000004</v>
      </c>
      <c r="G278" s="16"/>
      <c r="H278" s="16"/>
    </row>
    <row r="279" spans="1:8" ht="15" x14ac:dyDescent="0.2">
      <c r="A279" s="20">
        <v>2018</v>
      </c>
      <c r="B279" s="21">
        <f>'1.Shazam DNSP&amp;State'!C217</f>
        <v>1.1660029999999999</v>
      </c>
      <c r="C279" s="21">
        <f>'1.Shazam DNSP&amp;State'!D217</f>
        <v>1.434245</v>
      </c>
      <c r="D279" s="21">
        <f>'1.Shazam DNSP&amp;State'!E217</f>
        <v>0.81297319999999995</v>
      </c>
      <c r="E279" s="21">
        <f>'1.Shazam DNSP&amp;State'!F217</f>
        <v>0.69862579999999996</v>
      </c>
      <c r="F279" s="21">
        <f>'1.Shazam DNSP&amp;State'!G217</f>
        <v>0.90100729999999996</v>
      </c>
      <c r="G279" s="16"/>
      <c r="H279" s="16"/>
    </row>
    <row r="280" spans="1:8" ht="15" x14ac:dyDescent="0.2">
      <c r="A280" s="20">
        <v>2019</v>
      </c>
      <c r="B280" s="21">
        <f>'1.Shazam DNSP&amp;State'!C218</f>
        <v>1.179171</v>
      </c>
      <c r="C280" s="21">
        <f>'1.Shazam DNSP&amp;State'!D218</f>
        <v>1.4645300000000001</v>
      </c>
      <c r="D280" s="21">
        <f>'1.Shazam DNSP&amp;State'!E218</f>
        <v>0.80515309999999995</v>
      </c>
      <c r="E280" s="21">
        <f>'1.Shazam DNSP&amp;State'!F218</f>
        <v>0.67369080000000003</v>
      </c>
      <c r="F280" s="21">
        <f>'1.Shazam DNSP&amp;State'!G218</f>
        <v>0.90753919999999999</v>
      </c>
      <c r="G280" s="16"/>
      <c r="H280" s="16"/>
    </row>
    <row r="281" spans="1:8" ht="15" x14ac:dyDescent="0.2">
      <c r="A281" s="20">
        <v>2020</v>
      </c>
      <c r="B281" s="21">
        <f>'1.Shazam DNSP&amp;State'!C219</f>
        <v>1.2080660000000001</v>
      </c>
      <c r="C281" s="21">
        <f>'1.Shazam DNSP&amp;State'!D219</f>
        <v>1.5080169999999999</v>
      </c>
      <c r="D281" s="21">
        <f>'1.Shazam DNSP&amp;State'!E219</f>
        <v>0.80109600000000003</v>
      </c>
      <c r="E281" s="21">
        <f>'1.Shazam DNSP&amp;State'!F219</f>
        <v>0.65838620000000003</v>
      </c>
      <c r="F281" s="21">
        <f>'1.Shazam DNSP&amp;State'!G219</f>
        <v>0.91430820000000002</v>
      </c>
      <c r="G281" s="16"/>
      <c r="H281" s="16"/>
    </row>
    <row r="282" spans="1:8" ht="15" x14ac:dyDescent="0.2">
      <c r="A282" s="20">
        <v>2021</v>
      </c>
      <c r="B282" s="21">
        <f>'1.Shazam DNSP&amp;State'!C220</f>
        <v>1.2622629999999999</v>
      </c>
      <c r="C282" s="21">
        <f>'1.Shazam DNSP&amp;State'!D220</f>
        <v>1.5195479999999999</v>
      </c>
      <c r="D282" s="21">
        <f>'1.Shazam DNSP&amp;State'!E220</f>
        <v>0.83068319999999995</v>
      </c>
      <c r="E282" s="21">
        <f>'1.Shazam DNSP&amp;State'!F220</f>
        <v>0.68399900000000002</v>
      </c>
      <c r="F282" s="21">
        <f>'1.Shazam DNSP&amp;State'!G220</f>
        <v>0.94803210000000004</v>
      </c>
      <c r="G282" s="16"/>
      <c r="H282" s="16"/>
    </row>
    <row r="283" spans="1:8" ht="15" x14ac:dyDescent="0.2">
      <c r="A283" s="20">
        <v>2022</v>
      </c>
      <c r="B283" s="21">
        <f>'1.Shazam DNSP&amp;State'!C221</f>
        <v>1.233733</v>
      </c>
      <c r="C283" s="21">
        <f>'1.Shazam DNSP&amp;State'!D221</f>
        <v>1.510372</v>
      </c>
      <c r="D283" s="21">
        <f>'1.Shazam DNSP&amp;State'!E221</f>
        <v>0.81684080000000003</v>
      </c>
      <c r="E283" s="21">
        <f>'1.Shazam DNSP&amp;State'!F221</f>
        <v>0.69658790000000004</v>
      </c>
      <c r="F283" s="21">
        <f>'1.Shazam DNSP&amp;State'!G221</f>
        <v>0.91006770000000003</v>
      </c>
      <c r="G283" s="16"/>
      <c r="H283" s="16"/>
    </row>
    <row r="284" spans="1:8" s="9" customFormat="1" ht="14.1" customHeight="1" x14ac:dyDescent="0.25">
      <c r="A284" s="187" t="s">
        <v>488</v>
      </c>
      <c r="B284" s="188">
        <f>LN(B283/B267)/$G284</f>
        <v>1.3551260163996673E-2</v>
      </c>
      <c r="C284" s="188">
        <f t="shared" ref="C284:F284" si="40">LN(C283/C267)/$G284</f>
        <v>2.6603611490430491E-2</v>
      </c>
      <c r="D284" s="188">
        <f t="shared" si="40"/>
        <v>-1.3052326603276695E-2</v>
      </c>
      <c r="E284" s="188">
        <f t="shared" si="40"/>
        <v>-2.3326534921571572E-2</v>
      </c>
      <c r="F284" s="188">
        <f t="shared" si="40"/>
        <v>-6.0797604280039622E-3</v>
      </c>
      <c r="G284" s="203">
        <v>15.5</v>
      </c>
      <c r="H284" s="191" t="s">
        <v>14</v>
      </c>
    </row>
    <row r="285" spans="1:8" s="9" customFormat="1" ht="14.1" customHeight="1" x14ac:dyDescent="0.25">
      <c r="A285" s="187" t="s">
        <v>272</v>
      </c>
      <c r="B285" s="188">
        <f>LN(B273/B267)/$G285</f>
        <v>2.8497928188175144E-2</v>
      </c>
      <c r="C285" s="188">
        <f t="shared" ref="C285:F285" si="41">LN(C273/C267)/$G285</f>
        <v>4.5876411346272628E-2</v>
      </c>
      <c r="D285" s="188">
        <f t="shared" si="41"/>
        <v>-1.7378388724313552E-2</v>
      </c>
      <c r="E285" s="188">
        <f t="shared" si="41"/>
        <v>-4.6379363367910383E-2</v>
      </c>
      <c r="F285" s="188">
        <f t="shared" si="41"/>
        <v>2.13592153001397E-3</v>
      </c>
      <c r="G285" s="191">
        <f>2012-2006</f>
        <v>6</v>
      </c>
      <c r="H285" s="191" t="s">
        <v>14</v>
      </c>
    </row>
    <row r="286" spans="1:8" s="9" customFormat="1" ht="14.1" customHeight="1" x14ac:dyDescent="0.25">
      <c r="A286" s="187" t="s">
        <v>489</v>
      </c>
      <c r="B286" s="188">
        <f>LN(B283/B273)/$G286</f>
        <v>4.1112593066207929E-3</v>
      </c>
      <c r="C286" s="188">
        <f t="shared" ref="C286:F286" si="42">LN(C283/C273)/$G286</f>
        <v>1.4431316844635465E-2</v>
      </c>
      <c r="D286" s="188">
        <f t="shared" si="42"/>
        <v>-1.0320076842621838E-2</v>
      </c>
      <c r="E286" s="188">
        <f t="shared" si="42"/>
        <v>-8.766853797568119E-3</v>
      </c>
      <c r="F286" s="188">
        <f t="shared" si="42"/>
        <v>-1.1268612190962661E-2</v>
      </c>
      <c r="G286" s="203">
        <v>9.5</v>
      </c>
      <c r="H286" s="191" t="s">
        <v>14</v>
      </c>
    </row>
    <row r="287" spans="1:8" s="9" customFormat="1" ht="14.1" customHeight="1" x14ac:dyDescent="0.25">
      <c r="A287" s="189" t="s">
        <v>490</v>
      </c>
      <c r="B287" s="194">
        <f>LN(B283/B282)/$G287</f>
        <v>-2.2861609231027015E-2</v>
      </c>
      <c r="C287" s="194">
        <f t="shared" ref="C287:F287" si="43">LN(C283/C282)/$G287</f>
        <v>-6.0569441127035504E-3</v>
      </c>
      <c r="D287" s="194">
        <f t="shared" si="43"/>
        <v>-1.6804278101623698E-2</v>
      </c>
      <c r="E287" s="194">
        <f t="shared" si="43"/>
        <v>1.8237532064599965E-2</v>
      </c>
      <c r="F287" s="194">
        <f t="shared" si="43"/>
        <v>-4.0869370093177336E-2</v>
      </c>
      <c r="G287" s="191">
        <v>1</v>
      </c>
      <c r="H287" s="191" t="s">
        <v>14</v>
      </c>
    </row>
    <row r="290" spans="1:8" x14ac:dyDescent="0.2">
      <c r="A290" s="5" t="s">
        <v>491</v>
      </c>
      <c r="B290" s="6"/>
      <c r="C290" s="6"/>
      <c r="D290" s="6"/>
      <c r="E290" s="6"/>
      <c r="F290" s="6"/>
      <c r="G290" s="6"/>
      <c r="H290" s="6"/>
    </row>
    <row r="291" spans="1:8" ht="15" x14ac:dyDescent="0.2">
      <c r="A291" s="13"/>
      <c r="B291" s="14" t="s">
        <v>8</v>
      </c>
      <c r="C291" s="15" t="s">
        <v>9</v>
      </c>
      <c r="D291" s="14" t="s">
        <v>3</v>
      </c>
      <c r="E291" s="384" t="s">
        <v>27</v>
      </c>
      <c r="F291" s="384"/>
      <c r="G291" s="16"/>
      <c r="H291" s="16"/>
    </row>
    <row r="292" spans="1:8" ht="15" x14ac:dyDescent="0.2">
      <c r="A292" s="17" t="s">
        <v>7</v>
      </c>
      <c r="B292" s="18" t="s">
        <v>26</v>
      </c>
      <c r="C292" s="19" t="s">
        <v>26</v>
      </c>
      <c r="D292" s="18" t="s">
        <v>26</v>
      </c>
      <c r="E292" s="18" t="s">
        <v>10</v>
      </c>
      <c r="F292" s="18" t="s">
        <v>11</v>
      </c>
      <c r="G292" s="16"/>
      <c r="H292" s="16"/>
    </row>
    <row r="293" spans="1:8" ht="15" x14ac:dyDescent="0.2">
      <c r="A293" s="20">
        <v>2006</v>
      </c>
      <c r="B293" s="21">
        <f>'1.Shazam DNSP&amp;State'!C225</f>
        <v>1</v>
      </c>
      <c r="C293" s="21">
        <f>'1.Shazam DNSP&amp;State'!D225</f>
        <v>1</v>
      </c>
      <c r="D293" s="21">
        <f>'1.Shazam DNSP&amp;State'!E225</f>
        <v>1</v>
      </c>
      <c r="E293" s="21">
        <f>'1.Shazam DNSP&amp;State'!F225</f>
        <v>1</v>
      </c>
      <c r="F293" s="21">
        <f>'1.Shazam DNSP&amp;State'!G225</f>
        <v>1</v>
      </c>
      <c r="G293" s="16"/>
      <c r="H293" s="16"/>
    </row>
    <row r="294" spans="1:8" ht="15" x14ac:dyDescent="0.2">
      <c r="A294" s="20">
        <v>2007</v>
      </c>
      <c r="B294" s="21">
        <f>'1.Shazam DNSP&amp;State'!C226</f>
        <v>0.97690710000000003</v>
      </c>
      <c r="C294" s="21">
        <f>'1.Shazam DNSP&amp;State'!D226</f>
        <v>1.008367</v>
      </c>
      <c r="D294" s="21">
        <f>'1.Shazam DNSP&amp;State'!E226</f>
        <v>0.96880089999999996</v>
      </c>
      <c r="E294" s="21">
        <f>'1.Shazam DNSP&amp;State'!F226</f>
        <v>0.97889139999999997</v>
      </c>
      <c r="F294" s="21">
        <f>'1.Shazam DNSP&amp;State'!G226</f>
        <v>0.96362599999999998</v>
      </c>
      <c r="G294" s="16"/>
      <c r="H294" s="16"/>
    </row>
    <row r="295" spans="1:8" ht="15" x14ac:dyDescent="0.2">
      <c r="A295" s="20">
        <v>2008</v>
      </c>
      <c r="B295" s="21">
        <f>'1.Shazam DNSP&amp;State'!C227</f>
        <v>0.97824109999999997</v>
      </c>
      <c r="C295" s="21">
        <f>'1.Shazam DNSP&amp;State'!D227</f>
        <v>1.024945</v>
      </c>
      <c r="D295" s="21">
        <f>'1.Shazam DNSP&amp;State'!E227</f>
        <v>0.95443310000000003</v>
      </c>
      <c r="E295" s="21">
        <f>'1.Shazam DNSP&amp;State'!F227</f>
        <v>0.97062320000000002</v>
      </c>
      <c r="F295" s="21">
        <f>'1.Shazam DNSP&amp;State'!G227</f>
        <v>0.94579270000000004</v>
      </c>
      <c r="G295" s="16"/>
      <c r="H295" s="16"/>
    </row>
    <row r="296" spans="1:8" ht="15" x14ac:dyDescent="0.2">
      <c r="A296" s="20">
        <v>2009</v>
      </c>
      <c r="B296" s="21">
        <f>'1.Shazam DNSP&amp;State'!C228</f>
        <v>0.95208360000000003</v>
      </c>
      <c r="C296" s="21">
        <f>'1.Shazam DNSP&amp;State'!D228</f>
        <v>1.0809120000000001</v>
      </c>
      <c r="D296" s="21">
        <f>'1.Shazam DNSP&amp;State'!E228</f>
        <v>0.88081500000000001</v>
      </c>
      <c r="E296" s="21">
        <f>'1.Shazam DNSP&amp;State'!F228</f>
        <v>0.84550349999999996</v>
      </c>
      <c r="F296" s="21">
        <f>'1.Shazam DNSP&amp;State'!G228</f>
        <v>0.90220449999999996</v>
      </c>
      <c r="G296" s="16"/>
      <c r="H296" s="16"/>
    </row>
    <row r="297" spans="1:8" ht="15" x14ac:dyDescent="0.2">
      <c r="A297" s="20">
        <v>2010</v>
      </c>
      <c r="B297" s="21">
        <f>'1.Shazam DNSP&amp;State'!C229</f>
        <v>0.95782869999999998</v>
      </c>
      <c r="C297" s="21">
        <f>'1.Shazam DNSP&amp;State'!D229</f>
        <v>1.172631</v>
      </c>
      <c r="D297" s="21">
        <f>'1.Shazam DNSP&amp;State'!E229</f>
        <v>0.81682049999999995</v>
      </c>
      <c r="E297" s="21">
        <f>'1.Shazam DNSP&amp;State'!F229</f>
        <v>0.7183351</v>
      </c>
      <c r="F297" s="21">
        <f>'1.Shazam DNSP&amp;State'!G229</f>
        <v>0.8797104</v>
      </c>
      <c r="G297" s="16"/>
      <c r="H297" s="16"/>
    </row>
    <row r="298" spans="1:8" ht="15" x14ac:dyDescent="0.2">
      <c r="A298" s="20">
        <v>2011</v>
      </c>
      <c r="B298" s="21">
        <f>'1.Shazam DNSP&amp;State'!C230</f>
        <v>1.039479</v>
      </c>
      <c r="C298" s="21">
        <f>'1.Shazam DNSP&amp;State'!D230</f>
        <v>1.176822</v>
      </c>
      <c r="D298" s="21">
        <f>'1.Shazam DNSP&amp;State'!E230</f>
        <v>0.88329259999999998</v>
      </c>
      <c r="E298" s="21">
        <f>'1.Shazam DNSP&amp;State'!F230</f>
        <v>0.80988930000000003</v>
      </c>
      <c r="F298" s="21">
        <f>'1.Shazam DNSP&amp;State'!G230</f>
        <v>0.92607110000000004</v>
      </c>
      <c r="G298" s="16"/>
      <c r="H298" s="16"/>
    </row>
    <row r="299" spans="1:8" ht="15" x14ac:dyDescent="0.2">
      <c r="A299" s="20">
        <v>2012</v>
      </c>
      <c r="B299" s="21">
        <f>'1.Shazam DNSP&amp;State'!C231</f>
        <v>1.0164759999999999</v>
      </c>
      <c r="C299" s="21">
        <f>'1.Shazam DNSP&amp;State'!D231</f>
        <v>1.2294080000000001</v>
      </c>
      <c r="D299" s="21">
        <f>'1.Shazam DNSP&amp;State'!E231</f>
        <v>0.82680109999999996</v>
      </c>
      <c r="E299" s="21">
        <f>'1.Shazam DNSP&amp;State'!F231</f>
        <v>0.7259042</v>
      </c>
      <c r="F299" s="21">
        <f>'1.Shazam DNSP&amp;State'!G231</f>
        <v>0.89150309999999999</v>
      </c>
      <c r="G299" s="16"/>
      <c r="H299" s="16"/>
    </row>
    <row r="300" spans="1:8" ht="15" x14ac:dyDescent="0.2">
      <c r="A300" s="20">
        <v>2013</v>
      </c>
      <c r="B300" s="21">
        <f>'1.Shazam DNSP&amp;State'!C232</f>
        <v>1.0427</v>
      </c>
      <c r="C300" s="21">
        <f>'1.Shazam DNSP&amp;State'!D232</f>
        <v>1.1434390000000001</v>
      </c>
      <c r="D300" s="21">
        <f>'1.Shazam DNSP&amp;State'!E232</f>
        <v>0.91189830000000005</v>
      </c>
      <c r="E300" s="21">
        <f>'1.Shazam DNSP&amp;State'!F232</f>
        <v>0.91762319999999997</v>
      </c>
      <c r="F300" s="21">
        <f>'1.Shazam DNSP&amp;State'!G232</f>
        <v>0.90955090000000005</v>
      </c>
      <c r="G300" s="16"/>
      <c r="H300" s="16"/>
    </row>
    <row r="301" spans="1:8" ht="15" x14ac:dyDescent="0.2">
      <c r="A301" s="20">
        <v>2014</v>
      </c>
      <c r="B301" s="21">
        <f>'1.Shazam DNSP&amp;State'!C233</f>
        <v>0.9918825</v>
      </c>
      <c r="C301" s="21">
        <f>'1.Shazam DNSP&amp;State'!D233</f>
        <v>1.16228</v>
      </c>
      <c r="D301" s="21">
        <f>'1.Shazam DNSP&amp;State'!E233</f>
        <v>0.85339339999999997</v>
      </c>
      <c r="E301" s="21">
        <f>'1.Shazam DNSP&amp;State'!F233</f>
        <v>0.85558420000000002</v>
      </c>
      <c r="F301" s="21">
        <f>'1.Shazam DNSP&amp;State'!G233</f>
        <v>0.85228099999999996</v>
      </c>
      <c r="G301" s="16"/>
      <c r="H301" s="16"/>
    </row>
    <row r="302" spans="1:8" ht="15" x14ac:dyDescent="0.2">
      <c r="A302" s="20">
        <v>2015</v>
      </c>
      <c r="B302" s="21">
        <f>'1.Shazam DNSP&amp;State'!C234</f>
        <v>1.042918</v>
      </c>
      <c r="C302" s="21">
        <f>'1.Shazam DNSP&amp;State'!D234</f>
        <v>1.1049439999999999</v>
      </c>
      <c r="D302" s="21">
        <f>'1.Shazam DNSP&amp;State'!E234</f>
        <v>0.94386519999999996</v>
      </c>
      <c r="E302" s="21">
        <f>'1.Shazam DNSP&amp;State'!F234</f>
        <v>1.0629710000000001</v>
      </c>
      <c r="F302" s="21">
        <f>'1.Shazam DNSP&amp;State'!G234</f>
        <v>0.88819250000000005</v>
      </c>
      <c r="G302" s="16"/>
      <c r="H302" s="16"/>
    </row>
    <row r="303" spans="1:8" ht="15" x14ac:dyDescent="0.2">
      <c r="A303" s="20">
        <v>2016</v>
      </c>
      <c r="B303" s="21">
        <f>'1.Shazam DNSP&amp;State'!C235</f>
        <v>1.035671</v>
      </c>
      <c r="C303" s="21">
        <f>'1.Shazam DNSP&amp;State'!D235</f>
        <v>1.1366050000000001</v>
      </c>
      <c r="D303" s="21">
        <f>'1.Shazam DNSP&amp;State'!E235</f>
        <v>0.91119689999999998</v>
      </c>
      <c r="E303" s="21">
        <f>'1.Shazam DNSP&amp;State'!F235</f>
        <v>0.98398099999999999</v>
      </c>
      <c r="F303" s="21">
        <f>'1.Shazam DNSP&amp;State'!G235</f>
        <v>0.87658259999999999</v>
      </c>
      <c r="G303" s="16"/>
      <c r="H303" s="16"/>
    </row>
    <row r="304" spans="1:8" ht="15" x14ac:dyDescent="0.2">
      <c r="A304" s="20">
        <v>2017</v>
      </c>
      <c r="B304" s="21">
        <f>'1.Shazam DNSP&amp;State'!C236</f>
        <v>1.051072</v>
      </c>
      <c r="C304" s="21">
        <f>'1.Shazam DNSP&amp;State'!D236</f>
        <v>1.262637</v>
      </c>
      <c r="D304" s="21">
        <f>'1.Shazam DNSP&amp;State'!E236</f>
        <v>0.83244169999999995</v>
      </c>
      <c r="E304" s="21">
        <f>'1.Shazam DNSP&amp;State'!F236</f>
        <v>0.76039250000000003</v>
      </c>
      <c r="F304" s="21">
        <f>'1.Shazam DNSP&amp;State'!G236</f>
        <v>0.878251</v>
      </c>
      <c r="G304" s="16"/>
      <c r="H304" s="16"/>
    </row>
    <row r="305" spans="1:8" ht="15" x14ac:dyDescent="0.2">
      <c r="A305" s="20">
        <v>2018</v>
      </c>
      <c r="B305" s="21">
        <f>'1.Shazam DNSP&amp;State'!C237</f>
        <v>1.031765</v>
      </c>
      <c r="C305" s="21">
        <f>'1.Shazam DNSP&amp;State'!D237</f>
        <v>1.222993</v>
      </c>
      <c r="D305" s="21">
        <f>'1.Shazam DNSP&amp;State'!E237</f>
        <v>0.84363969999999999</v>
      </c>
      <c r="E305" s="21">
        <f>'1.Shazam DNSP&amp;State'!F237</f>
        <v>0.8260305</v>
      </c>
      <c r="F305" s="21">
        <f>'1.Shazam DNSP&amp;State'!G237</f>
        <v>0.85446219999999995</v>
      </c>
      <c r="G305" s="16"/>
      <c r="H305" s="16"/>
    </row>
    <row r="306" spans="1:8" ht="15" x14ac:dyDescent="0.2">
      <c r="A306" s="20">
        <v>2019</v>
      </c>
      <c r="B306" s="21">
        <f>'1.Shazam DNSP&amp;State'!C238</f>
        <v>1.0335760000000001</v>
      </c>
      <c r="C306" s="21">
        <f>'1.Shazam DNSP&amp;State'!D238</f>
        <v>1.183152</v>
      </c>
      <c r="D306" s="21">
        <f>'1.Shazam DNSP&amp;State'!E238</f>
        <v>0.87357839999999998</v>
      </c>
      <c r="E306" s="21">
        <f>'1.Shazam DNSP&amp;State'!F238</f>
        <v>0.93419240000000003</v>
      </c>
      <c r="F306" s="21">
        <f>'1.Shazam DNSP&amp;State'!G238</f>
        <v>0.84312659999999995</v>
      </c>
      <c r="G306" s="16"/>
      <c r="H306" s="16"/>
    </row>
    <row r="307" spans="1:8" ht="15" x14ac:dyDescent="0.2">
      <c r="A307" s="20">
        <v>2020</v>
      </c>
      <c r="B307" s="21">
        <f>'1.Shazam DNSP&amp;State'!C239</f>
        <v>1.0455970000000001</v>
      </c>
      <c r="C307" s="21">
        <f>'1.Shazam DNSP&amp;State'!D239</f>
        <v>1.202305</v>
      </c>
      <c r="D307" s="21">
        <f>'1.Shazam DNSP&amp;State'!E239</f>
        <v>0.86966060000000001</v>
      </c>
      <c r="E307" s="21">
        <f>'1.Shazam DNSP&amp;State'!F239</f>
        <v>0.91396739999999999</v>
      </c>
      <c r="F307" s="21">
        <f>'1.Shazam DNSP&amp;State'!G239</f>
        <v>0.84553979999999995</v>
      </c>
      <c r="G307" s="16"/>
      <c r="H307" s="16"/>
    </row>
    <row r="308" spans="1:8" ht="15" x14ac:dyDescent="0.2">
      <c r="A308" s="20">
        <v>2021</v>
      </c>
      <c r="B308" s="21">
        <f>'1.Shazam DNSP&amp;State'!C240</f>
        <v>1.030014</v>
      </c>
      <c r="C308" s="21">
        <f>'1.Shazam DNSP&amp;State'!D240</f>
        <v>1.237554</v>
      </c>
      <c r="D308" s="21">
        <f>'1.Shazam DNSP&amp;State'!E240</f>
        <v>0.83229810000000004</v>
      </c>
      <c r="E308" s="21">
        <f>'1.Shazam DNSP&amp;State'!F240</f>
        <v>0.83830519999999997</v>
      </c>
      <c r="F308" s="21">
        <f>'1.Shazam DNSP&amp;State'!G240</f>
        <v>0.82860560000000005</v>
      </c>
      <c r="G308" s="16"/>
      <c r="H308" s="16"/>
    </row>
    <row r="309" spans="1:8" ht="15" x14ac:dyDescent="0.2">
      <c r="A309" s="20">
        <v>2022</v>
      </c>
      <c r="B309" s="21">
        <f>'1.Shazam DNSP&amp;State'!C241</f>
        <v>1.004785</v>
      </c>
      <c r="C309" s="21">
        <f>'1.Shazam DNSP&amp;State'!D241</f>
        <v>1.2378009999999999</v>
      </c>
      <c r="D309" s="21">
        <f>'1.Shazam DNSP&amp;State'!E241</f>
        <v>0.81175050000000004</v>
      </c>
      <c r="E309" s="21">
        <f>'1.Shazam DNSP&amp;State'!F241</f>
        <v>0.82306749999999995</v>
      </c>
      <c r="F309" s="21">
        <f>'1.Shazam DNSP&amp;State'!G241</f>
        <v>0.80196069999999997</v>
      </c>
      <c r="G309" s="16"/>
      <c r="H309" s="16"/>
    </row>
    <row r="310" spans="1:8" s="9" customFormat="1" ht="14.1" customHeight="1" x14ac:dyDescent="0.25">
      <c r="A310" s="187" t="s">
        <v>488</v>
      </c>
      <c r="B310" s="188">
        <f>LN(B309/B293)/$G310</f>
        <v>2.9834926727620854E-4</v>
      </c>
      <c r="C310" s="188">
        <f t="shared" ref="C310:F310" si="44">LN(C309/C293)/$G310</f>
        <v>1.3333526137984679E-2</v>
      </c>
      <c r="D310" s="188">
        <f t="shared" si="44"/>
        <v>-1.3035140752886488E-2</v>
      </c>
      <c r="E310" s="188">
        <f t="shared" si="44"/>
        <v>-1.2169816541083928E-2</v>
      </c>
      <c r="F310" s="188">
        <f t="shared" si="44"/>
        <v>-1.3793479675628099E-2</v>
      </c>
      <c r="G310" s="191">
        <v>16</v>
      </c>
      <c r="H310" s="191" t="s">
        <v>14</v>
      </c>
    </row>
    <row r="311" spans="1:8" s="9" customFormat="1" ht="14.1" customHeight="1" x14ac:dyDescent="0.25">
      <c r="A311" s="187" t="s">
        <v>272</v>
      </c>
      <c r="B311" s="188">
        <f>LN(B299/B293)/$G311</f>
        <v>2.7236238965991102E-3</v>
      </c>
      <c r="C311" s="188">
        <f t="shared" ref="C311:F311" si="45">LN(C299/C293)/$G311</f>
        <v>3.4422125451483966E-2</v>
      </c>
      <c r="D311" s="188">
        <f t="shared" si="45"/>
        <v>-3.1698520124138867E-2</v>
      </c>
      <c r="E311" s="188">
        <f t="shared" si="45"/>
        <v>-5.3389538131192453E-2</v>
      </c>
      <c r="F311" s="188">
        <f t="shared" si="45"/>
        <v>-1.9141060733252297E-2</v>
      </c>
      <c r="G311" s="191">
        <v>6</v>
      </c>
      <c r="H311" s="191" t="s">
        <v>14</v>
      </c>
    </row>
    <row r="312" spans="1:8" s="9" customFormat="1" ht="14.1" customHeight="1" x14ac:dyDescent="0.25">
      <c r="A312" s="187" t="s">
        <v>489</v>
      </c>
      <c r="B312" s="188">
        <f>LN(B309/B299)/$G312</f>
        <v>-1.1568155103175268E-3</v>
      </c>
      <c r="C312" s="188">
        <f t="shared" ref="C312:F312" si="46">LN(C309/C299)/$G312</f>
        <v>6.8036654988510897E-4</v>
      </c>
      <c r="D312" s="188">
        <f t="shared" si="46"/>
        <v>-1.8371131301350547E-3</v>
      </c>
      <c r="E312" s="188">
        <f t="shared" si="46"/>
        <v>1.256201641298119E-2</v>
      </c>
      <c r="F312" s="188">
        <f t="shared" si="46"/>
        <v>-1.0584931041053586E-2</v>
      </c>
      <c r="G312" s="191">
        <v>10</v>
      </c>
      <c r="H312" s="191" t="s">
        <v>14</v>
      </c>
    </row>
    <row r="313" spans="1:8" s="9" customFormat="1" ht="14.1" customHeight="1" x14ac:dyDescent="0.25">
      <c r="A313" s="189" t="s">
        <v>490</v>
      </c>
      <c r="B313" s="190">
        <f>LN(B309/B308)</f>
        <v>-2.4798806105761177E-2</v>
      </c>
      <c r="C313" s="190">
        <f t="shared" ref="C313:F313" si="47">LN(C309/C308)</f>
        <v>1.9956733544852299E-4</v>
      </c>
      <c r="D313" s="190">
        <f t="shared" si="47"/>
        <v>-2.4997642982780462E-2</v>
      </c>
      <c r="E313" s="190">
        <f t="shared" si="47"/>
        <v>-1.8344020329720247E-2</v>
      </c>
      <c r="F313" s="190">
        <f t="shared" si="47"/>
        <v>-3.2684683836018032E-2</v>
      </c>
      <c r="G313" s="191"/>
      <c r="H313" s="191"/>
    </row>
    <row r="316" spans="1:8" x14ac:dyDescent="0.2">
      <c r="A316" s="5" t="s">
        <v>471</v>
      </c>
      <c r="B316" s="6"/>
      <c r="C316" s="6"/>
      <c r="D316" s="6"/>
      <c r="E316" s="6"/>
      <c r="F316" s="6"/>
      <c r="G316" s="6"/>
      <c r="H316" s="6"/>
    </row>
    <row r="317" spans="1:8" ht="15" x14ac:dyDescent="0.2">
      <c r="A317" s="13"/>
      <c r="B317" s="14" t="s">
        <v>8</v>
      </c>
      <c r="C317" s="15" t="s">
        <v>9</v>
      </c>
      <c r="D317" s="14" t="s">
        <v>3</v>
      </c>
      <c r="E317" s="384" t="s">
        <v>27</v>
      </c>
      <c r="F317" s="384"/>
      <c r="G317" s="16"/>
      <c r="H317" s="16"/>
    </row>
    <row r="318" spans="1:8" ht="15" x14ac:dyDescent="0.2">
      <c r="A318" s="17" t="s">
        <v>7</v>
      </c>
      <c r="B318" s="18" t="s">
        <v>26</v>
      </c>
      <c r="C318" s="19" t="s">
        <v>26</v>
      </c>
      <c r="D318" s="18" t="s">
        <v>26</v>
      </c>
      <c r="E318" s="18" t="s">
        <v>10</v>
      </c>
      <c r="F318" s="18" t="s">
        <v>11</v>
      </c>
      <c r="G318" s="16"/>
      <c r="H318" s="16"/>
    </row>
    <row r="319" spans="1:8" ht="15" x14ac:dyDescent="0.2">
      <c r="A319" s="20">
        <v>2006</v>
      </c>
      <c r="B319" s="21">
        <f>'1.Shazam DNSP&amp;State'!C245</f>
        <v>1</v>
      </c>
      <c r="C319" s="21">
        <f>'1.Shazam DNSP&amp;State'!D245</f>
        <v>1</v>
      </c>
      <c r="D319" s="21">
        <f>'1.Shazam DNSP&amp;State'!E245</f>
        <v>1</v>
      </c>
      <c r="E319" s="21">
        <f>'1.Shazam DNSP&amp;State'!F245</f>
        <v>1</v>
      </c>
      <c r="F319" s="21">
        <f>'1.Shazam DNSP&amp;State'!G245</f>
        <v>1</v>
      </c>
      <c r="G319" s="16"/>
      <c r="H319" s="16"/>
    </row>
    <row r="320" spans="1:8" ht="15" x14ac:dyDescent="0.2">
      <c r="A320" s="20">
        <v>2007</v>
      </c>
      <c r="B320" s="21">
        <f>'1.Shazam DNSP&amp;State'!C246</f>
        <v>1.007654</v>
      </c>
      <c r="C320" s="21">
        <f>'1.Shazam DNSP&amp;State'!D246</f>
        <v>0.99289720000000004</v>
      </c>
      <c r="D320" s="21">
        <f>'1.Shazam DNSP&amp;State'!E246</f>
        <v>1.0148630000000001</v>
      </c>
      <c r="E320" s="21">
        <f>'1.Shazam DNSP&amp;State'!F246</f>
        <v>1.0688169999999999</v>
      </c>
      <c r="F320" s="21">
        <f>'1.Shazam DNSP&amp;State'!G246</f>
        <v>0.98135450000000002</v>
      </c>
      <c r="G320" s="16"/>
      <c r="H320" s="16"/>
    </row>
    <row r="321" spans="1:8" ht="15" x14ac:dyDescent="0.2">
      <c r="A321" s="20">
        <v>2008</v>
      </c>
      <c r="B321" s="21">
        <f>'1.Shazam DNSP&amp;State'!C247</f>
        <v>1.034009</v>
      </c>
      <c r="C321" s="21">
        <f>'1.Shazam DNSP&amp;State'!D247</f>
        <v>1.016024</v>
      </c>
      <c r="D321" s="21">
        <f>'1.Shazam DNSP&amp;State'!E247</f>
        <v>1.017701</v>
      </c>
      <c r="E321" s="21">
        <f>'1.Shazam DNSP&amp;State'!F247</f>
        <v>1.092563</v>
      </c>
      <c r="F321" s="21">
        <f>'1.Shazam DNSP&amp;State'!G247</f>
        <v>0.97174669999999996</v>
      </c>
      <c r="G321" s="16"/>
      <c r="H321" s="16"/>
    </row>
    <row r="322" spans="1:8" ht="15" x14ac:dyDescent="0.2">
      <c r="A322" s="20">
        <v>2009</v>
      </c>
      <c r="B322" s="21">
        <f>'1.Shazam DNSP&amp;State'!C248</f>
        <v>1.072011</v>
      </c>
      <c r="C322" s="21">
        <f>'1.Shazam DNSP&amp;State'!D248</f>
        <v>1.029555</v>
      </c>
      <c r="D322" s="21">
        <f>'1.Shazam DNSP&amp;State'!E248</f>
        <v>1.0412380000000001</v>
      </c>
      <c r="E322" s="21">
        <f>'1.Shazam DNSP&amp;State'!F248</f>
        <v>1.113591</v>
      </c>
      <c r="F322" s="21">
        <f>'1.Shazam DNSP&amp;State'!G248</f>
        <v>0.99672859999999996</v>
      </c>
      <c r="G322" s="16"/>
      <c r="H322" s="16"/>
    </row>
    <row r="323" spans="1:8" ht="15" x14ac:dyDescent="0.2">
      <c r="A323" s="20">
        <v>2010</v>
      </c>
      <c r="B323" s="21">
        <f>'1.Shazam DNSP&amp;State'!C249</f>
        <v>1.0875779999999999</v>
      </c>
      <c r="C323" s="21">
        <f>'1.Shazam DNSP&amp;State'!D249</f>
        <v>1.0687819999999999</v>
      </c>
      <c r="D323" s="21">
        <f>'1.Shazam DNSP&amp;State'!E249</f>
        <v>1.017587</v>
      </c>
      <c r="E323" s="21">
        <f>'1.Shazam DNSP&amp;State'!F249</f>
        <v>1.0818859999999999</v>
      </c>
      <c r="F323" s="21">
        <f>'1.Shazam DNSP&amp;State'!G249</f>
        <v>0.97721789999999997</v>
      </c>
      <c r="G323" s="16"/>
      <c r="H323" s="16"/>
    </row>
    <row r="324" spans="1:8" ht="15" x14ac:dyDescent="0.2">
      <c r="A324" s="20">
        <v>2011</v>
      </c>
      <c r="B324" s="21">
        <f>'1.Shazam DNSP&amp;State'!C250</f>
        <v>1.082079</v>
      </c>
      <c r="C324" s="21">
        <f>'1.Shazam DNSP&amp;State'!D250</f>
        <v>1.176464</v>
      </c>
      <c r="D324" s="21">
        <f>'1.Shazam DNSP&amp;State'!E250</f>
        <v>0.91977209999999998</v>
      </c>
      <c r="E324" s="21">
        <f>'1.Shazam DNSP&amp;State'!F250</f>
        <v>0.87850329999999999</v>
      </c>
      <c r="F324" s="21">
        <f>'1.Shazam DNSP&amp;State'!G250</f>
        <v>0.95239059999999998</v>
      </c>
      <c r="G324" s="16"/>
      <c r="H324" s="16"/>
    </row>
    <row r="325" spans="1:8" ht="15" x14ac:dyDescent="0.2">
      <c r="A325" s="20">
        <v>2012</v>
      </c>
      <c r="B325" s="21">
        <f>'1.Shazam DNSP&amp;State'!C251</f>
        <v>1.0547949999999999</v>
      </c>
      <c r="C325" s="21">
        <f>'1.Shazam DNSP&amp;State'!D251</f>
        <v>1.201921</v>
      </c>
      <c r="D325" s="21">
        <f>'1.Shazam DNSP&amp;State'!E251</f>
        <v>0.87759109999999996</v>
      </c>
      <c r="E325" s="21">
        <f>'1.Shazam DNSP&amp;State'!F251</f>
        <v>0.85102069999999996</v>
      </c>
      <c r="F325" s="21">
        <f>'1.Shazam DNSP&amp;State'!G251</f>
        <v>0.89924769999999998</v>
      </c>
      <c r="G325" s="16"/>
      <c r="H325" s="16"/>
    </row>
    <row r="326" spans="1:8" ht="15" x14ac:dyDescent="0.2">
      <c r="A326" s="20">
        <v>2013</v>
      </c>
      <c r="B326" s="21">
        <f>'1.Shazam DNSP&amp;State'!C252</f>
        <v>1.0643739999999999</v>
      </c>
      <c r="C326" s="21">
        <f>'1.Shazam DNSP&amp;State'!D252</f>
        <v>1.152067</v>
      </c>
      <c r="D326" s="21">
        <f>'1.Shazam DNSP&amp;State'!E252</f>
        <v>0.92388170000000003</v>
      </c>
      <c r="E326" s="21">
        <f>'1.Shazam DNSP&amp;State'!F252</f>
        <v>0.96389930000000001</v>
      </c>
      <c r="F326" s="21">
        <f>'1.Shazam DNSP&amp;State'!G252</f>
        <v>0.89823699999999995</v>
      </c>
      <c r="G326" s="16"/>
      <c r="H326" s="16"/>
    </row>
    <row r="327" spans="1:8" ht="15" x14ac:dyDescent="0.2">
      <c r="A327" s="20">
        <v>2014</v>
      </c>
      <c r="B327" s="21">
        <f>'1.Shazam DNSP&amp;State'!C253</f>
        <v>1.0557989999999999</v>
      </c>
      <c r="C327" s="21">
        <f>'1.Shazam DNSP&amp;State'!D253</f>
        <v>1.1700790000000001</v>
      </c>
      <c r="D327" s="21">
        <f>'1.Shazam DNSP&amp;State'!E253</f>
        <v>0.90233059999999998</v>
      </c>
      <c r="E327" s="21">
        <f>'1.Shazam DNSP&amp;State'!F253</f>
        <v>0.93490689999999999</v>
      </c>
      <c r="F327" s="21">
        <f>'1.Shazam DNSP&amp;State'!G253</f>
        <v>0.88117040000000002</v>
      </c>
      <c r="G327" s="16"/>
      <c r="H327" s="16"/>
    </row>
    <row r="328" spans="1:8" ht="15" x14ac:dyDescent="0.2">
      <c r="A328" s="20">
        <v>2015</v>
      </c>
      <c r="B328" s="21">
        <f>'1.Shazam DNSP&amp;State'!C254</f>
        <v>1.0799350000000001</v>
      </c>
      <c r="C328" s="21">
        <f>'1.Shazam DNSP&amp;State'!D254</f>
        <v>1.15181</v>
      </c>
      <c r="D328" s="21">
        <f>'1.Shazam DNSP&amp;State'!E254</f>
        <v>0.93759809999999999</v>
      </c>
      <c r="E328" s="21">
        <f>'1.Shazam DNSP&amp;State'!F254</f>
        <v>1.0077229999999999</v>
      </c>
      <c r="F328" s="21">
        <f>'1.Shazam DNSP&amp;State'!G254</f>
        <v>0.89468239999999999</v>
      </c>
      <c r="G328" s="16"/>
      <c r="H328" s="16"/>
    </row>
    <row r="329" spans="1:8" ht="15" x14ac:dyDescent="0.2">
      <c r="A329" s="20">
        <v>2016</v>
      </c>
      <c r="B329" s="21">
        <f>'1.Shazam DNSP&amp;State'!C255</f>
        <v>1.106689</v>
      </c>
      <c r="C329" s="21">
        <f>'1.Shazam DNSP&amp;State'!D255</f>
        <v>1.208758</v>
      </c>
      <c r="D329" s="21">
        <f>'1.Shazam DNSP&amp;State'!E255</f>
        <v>0.91555900000000001</v>
      </c>
      <c r="E329" s="21">
        <f>'1.Shazam DNSP&amp;State'!F255</f>
        <v>0.89380999999999999</v>
      </c>
      <c r="F329" s="21">
        <f>'1.Shazam DNSP&amp;State'!G255</f>
        <v>0.92674650000000003</v>
      </c>
      <c r="G329" s="16"/>
      <c r="H329" s="16"/>
    </row>
    <row r="330" spans="1:8" ht="15" x14ac:dyDescent="0.2">
      <c r="A330" s="20">
        <v>2017</v>
      </c>
      <c r="B330" s="21">
        <f>'1.Shazam DNSP&amp;State'!C256</f>
        <v>1.1436409999999999</v>
      </c>
      <c r="C330" s="21">
        <f>'1.Shazam DNSP&amp;State'!D256</f>
        <v>1.2041550000000001</v>
      </c>
      <c r="D330" s="21">
        <f>'1.Shazam DNSP&amp;State'!E256</f>
        <v>0.94974590000000003</v>
      </c>
      <c r="E330" s="21">
        <f>'1.Shazam DNSP&amp;State'!F256</f>
        <v>0.98160899999999995</v>
      </c>
      <c r="F330" s="21">
        <f>'1.Shazam DNSP&amp;State'!G256</f>
        <v>0.92815029999999998</v>
      </c>
      <c r="G330" s="16"/>
      <c r="H330" s="16"/>
    </row>
    <row r="331" spans="1:8" ht="15" x14ac:dyDescent="0.2">
      <c r="A331" s="20">
        <v>2018</v>
      </c>
      <c r="B331" s="21">
        <f>'1.Shazam DNSP&amp;State'!C257</f>
        <v>1.1380920000000001</v>
      </c>
      <c r="C331" s="21">
        <f>'1.Shazam DNSP&amp;State'!D257</f>
        <v>1.112036</v>
      </c>
      <c r="D331" s="21">
        <f>'1.Shazam DNSP&amp;State'!E257</f>
        <v>1.023431</v>
      </c>
      <c r="E331" s="21">
        <f>'1.Shazam DNSP&amp;State'!F257</f>
        <v>1.22967</v>
      </c>
      <c r="F331" s="21">
        <f>'1.Shazam DNSP&amp;State'!G257</f>
        <v>0.9169079</v>
      </c>
      <c r="G331" s="16"/>
      <c r="H331" s="16"/>
    </row>
    <row r="332" spans="1:8" ht="15" x14ac:dyDescent="0.2">
      <c r="A332" s="20">
        <v>2019</v>
      </c>
      <c r="B332" s="21">
        <f>'1.Shazam DNSP&amp;State'!C258</f>
        <v>1.1470499999999999</v>
      </c>
      <c r="C332" s="21">
        <f>'1.Shazam DNSP&amp;State'!D258</f>
        <v>1.1199269999999999</v>
      </c>
      <c r="D332" s="21">
        <f>'1.Shazam DNSP&amp;State'!E258</f>
        <v>1.024219</v>
      </c>
      <c r="E332" s="21">
        <f>'1.Shazam DNSP&amp;State'!F258</f>
        <v>1.236226</v>
      </c>
      <c r="F332" s="21">
        <f>'1.Shazam DNSP&amp;State'!G258</f>
        <v>0.91495150000000003</v>
      </c>
      <c r="G332" s="16"/>
      <c r="H332" s="16"/>
    </row>
    <row r="333" spans="1:8" ht="15" x14ac:dyDescent="0.2">
      <c r="A333" s="20">
        <v>2020</v>
      </c>
      <c r="B333" s="21">
        <f>'1.Shazam DNSP&amp;State'!C259</f>
        <v>1.164237</v>
      </c>
      <c r="C333" s="21">
        <f>'1.Shazam DNSP&amp;State'!D259</f>
        <v>1.141589</v>
      </c>
      <c r="D333" s="21">
        <f>'1.Shazam DNSP&amp;State'!E259</f>
        <v>1.0198389999999999</v>
      </c>
      <c r="E333" s="21">
        <f>'1.Shazam DNSP&amp;State'!F259</f>
        <v>1.196769</v>
      </c>
      <c r="F333" s="21">
        <f>'1.Shazam DNSP&amp;State'!G259</f>
        <v>0.92246349999999999</v>
      </c>
      <c r="G333" s="16"/>
      <c r="H333" s="16"/>
    </row>
    <row r="334" spans="1:8" ht="15" x14ac:dyDescent="0.2">
      <c r="A334" s="20">
        <v>2021</v>
      </c>
      <c r="B334" s="21">
        <f>'1.Shazam DNSP&amp;State'!C260</f>
        <v>1.1827190000000001</v>
      </c>
      <c r="C334" s="21">
        <f>'1.Shazam DNSP&amp;State'!D260</f>
        <v>1.1460239999999999</v>
      </c>
      <c r="D334" s="21">
        <f>'1.Shazam DNSP&amp;State'!E260</f>
        <v>1.0320199999999999</v>
      </c>
      <c r="E334" s="21">
        <f>'1.Shazam DNSP&amp;State'!F260</f>
        <v>1.2210289999999999</v>
      </c>
      <c r="F334" s="21">
        <f>'1.Shazam DNSP&amp;State'!G260</f>
        <v>0.92485119999999998</v>
      </c>
      <c r="G334" s="16"/>
      <c r="H334" s="16"/>
    </row>
    <row r="335" spans="1:8" ht="15" x14ac:dyDescent="0.2">
      <c r="A335" s="20">
        <v>2022</v>
      </c>
      <c r="B335" s="21">
        <f>'1.Shazam DNSP&amp;State'!C261</f>
        <v>1.1712070000000001</v>
      </c>
      <c r="C335" s="21">
        <f>'1.Shazam DNSP&amp;State'!D261</f>
        <v>1.168345</v>
      </c>
      <c r="D335" s="21">
        <f>'1.Shazam DNSP&amp;State'!E261</f>
        <v>1.0024489999999999</v>
      </c>
      <c r="E335" s="21">
        <f>'1.Shazam DNSP&amp;State'!F261</f>
        <v>1.172903</v>
      </c>
      <c r="F335" s="21">
        <f>'1.Shazam DNSP&amp;State'!G261</f>
        <v>0.90686180000000005</v>
      </c>
      <c r="G335" s="16"/>
      <c r="H335" s="16"/>
    </row>
    <row r="336" spans="1:8" s="9" customFormat="1" ht="14.1" customHeight="1" x14ac:dyDescent="0.25">
      <c r="A336" s="187" t="s">
        <v>488</v>
      </c>
      <c r="B336" s="188">
        <f>LN(B335/B319)/$G336</f>
        <v>1.0195796192451973E-2</v>
      </c>
      <c r="C336" s="188">
        <f t="shared" ref="C336:F336" si="48">LN(C335/C319)/$G336</f>
        <v>1.0037949516338796E-2</v>
      </c>
      <c r="D336" s="188">
        <f t="shared" si="48"/>
        <v>1.5780684429460119E-4</v>
      </c>
      <c r="E336" s="188">
        <f t="shared" si="48"/>
        <v>1.0289153051926543E-2</v>
      </c>
      <c r="F336" s="188">
        <f t="shared" si="48"/>
        <v>-6.3074329631352729E-3</v>
      </c>
      <c r="G336" s="203">
        <v>15.5</v>
      </c>
      <c r="H336" s="191" t="s">
        <v>14</v>
      </c>
    </row>
    <row r="337" spans="1:8" s="9" customFormat="1" ht="14.1" customHeight="1" x14ac:dyDescent="0.25">
      <c r="A337" s="187" t="s">
        <v>272</v>
      </c>
      <c r="B337" s="188">
        <f>LN(B325/B319)/$G337</f>
        <v>8.8910725417739814E-3</v>
      </c>
      <c r="C337" s="188">
        <f t="shared" ref="C337:F337" si="49">LN(C325/C319)/$G337</f>
        <v>3.0653518359905915E-2</v>
      </c>
      <c r="D337" s="188">
        <f t="shared" si="49"/>
        <v>-2.1762418561163208E-2</v>
      </c>
      <c r="E337" s="188">
        <f>LN(E325/E319)/$G337</f>
        <v>-2.6886471063378367E-2</v>
      </c>
      <c r="F337" s="188">
        <f t="shared" si="49"/>
        <v>-1.7699459016105999E-2</v>
      </c>
      <c r="G337" s="191">
        <f>2012-2006</f>
        <v>6</v>
      </c>
      <c r="H337" s="191" t="s">
        <v>14</v>
      </c>
    </row>
    <row r="338" spans="1:8" s="9" customFormat="1" ht="14.1" customHeight="1" x14ac:dyDescent="0.25">
      <c r="A338" s="187" t="s">
        <v>489</v>
      </c>
      <c r="B338" s="188">
        <f>LN(B335/B325)/$G338</f>
        <v>1.1019832182353858E-2</v>
      </c>
      <c r="C338" s="188">
        <f t="shared" ref="C338:F338" si="50">LN(C335/C325)/$G338</f>
        <v>-2.9824097532825354E-3</v>
      </c>
      <c r="D338" s="188">
        <f t="shared" si="50"/>
        <v>1.4002159731952167E-2</v>
      </c>
      <c r="E338" s="188">
        <f t="shared" si="50"/>
        <v>3.3768494598434916E-2</v>
      </c>
      <c r="F338" s="188">
        <f t="shared" si="50"/>
        <v>8.8753085979360164E-4</v>
      </c>
      <c r="G338" s="203">
        <v>9.5</v>
      </c>
      <c r="H338" s="191" t="s">
        <v>14</v>
      </c>
    </row>
    <row r="339" spans="1:8" s="9" customFormat="1" ht="14.1" customHeight="1" x14ac:dyDescent="0.25">
      <c r="A339" s="189" t="s">
        <v>490</v>
      </c>
      <c r="B339" s="194">
        <f>LN(B335/B334)/$G339</f>
        <v>-9.781184099051916E-3</v>
      </c>
      <c r="C339" s="194">
        <f t="shared" ref="C339:F339" si="51">LN(C335/C334)/$G339</f>
        <v>1.928965702161577E-2</v>
      </c>
      <c r="D339" s="194">
        <f t="shared" si="51"/>
        <v>-2.9072040629979055E-2</v>
      </c>
      <c r="E339" s="194">
        <f t="shared" si="51"/>
        <v>-4.0212073565406126E-2</v>
      </c>
      <c r="F339" s="194">
        <f t="shared" si="51"/>
        <v>-1.9642791653879884E-2</v>
      </c>
      <c r="G339" s="191">
        <v>1</v>
      </c>
      <c r="H339" s="191" t="s">
        <v>14</v>
      </c>
    </row>
    <row r="342" spans="1:8" x14ac:dyDescent="0.2">
      <c r="A342" s="5" t="s">
        <v>472</v>
      </c>
      <c r="B342" s="6"/>
      <c r="C342" s="6"/>
      <c r="D342" s="6"/>
      <c r="E342" s="6"/>
      <c r="F342" s="6"/>
      <c r="G342" s="6"/>
      <c r="H342" s="6"/>
    </row>
    <row r="343" spans="1:8" ht="15" x14ac:dyDescent="0.2">
      <c r="A343" s="13"/>
      <c r="B343" s="14" t="s">
        <v>8</v>
      </c>
      <c r="C343" s="15" t="s">
        <v>9</v>
      </c>
      <c r="D343" s="14" t="s">
        <v>3</v>
      </c>
      <c r="E343" s="384" t="s">
        <v>27</v>
      </c>
      <c r="F343" s="384"/>
      <c r="G343" s="16"/>
      <c r="H343" s="16"/>
    </row>
    <row r="344" spans="1:8" ht="15" x14ac:dyDescent="0.2">
      <c r="A344" s="17" t="s">
        <v>7</v>
      </c>
      <c r="B344" s="18" t="s">
        <v>26</v>
      </c>
      <c r="C344" s="19" t="s">
        <v>26</v>
      </c>
      <c r="D344" s="18" t="s">
        <v>26</v>
      </c>
      <c r="E344" s="18" t="s">
        <v>10</v>
      </c>
      <c r="F344" s="18" t="s">
        <v>11</v>
      </c>
      <c r="G344" s="16"/>
      <c r="H344" s="16"/>
    </row>
    <row r="345" spans="1:8" ht="15" x14ac:dyDescent="0.2">
      <c r="A345" s="20">
        <v>2006</v>
      </c>
      <c r="B345" s="21">
        <f>'1.Shazam DNSP&amp;State'!C265</f>
        <v>1</v>
      </c>
      <c r="C345" s="21">
        <f>'1.Shazam DNSP&amp;State'!D265</f>
        <v>1</v>
      </c>
      <c r="D345" s="21">
        <f>'1.Shazam DNSP&amp;State'!E265</f>
        <v>1</v>
      </c>
      <c r="E345" s="21">
        <f>'1.Shazam DNSP&amp;State'!F265</f>
        <v>1</v>
      </c>
      <c r="F345" s="21">
        <f>'1.Shazam DNSP&amp;State'!G265</f>
        <v>1</v>
      </c>
      <c r="G345" s="16"/>
      <c r="H345" s="16"/>
    </row>
    <row r="346" spans="1:8" ht="15" x14ac:dyDescent="0.2">
      <c r="A346" s="20">
        <v>2007</v>
      </c>
      <c r="B346" s="21">
        <f>'1.Shazam DNSP&amp;State'!C266</f>
        <v>1.0350360000000001</v>
      </c>
      <c r="C346" s="21">
        <f>'1.Shazam DNSP&amp;State'!D266</f>
        <v>1.0180629999999999</v>
      </c>
      <c r="D346" s="21">
        <f>'1.Shazam DNSP&amp;State'!E266</f>
        <v>1.0166710000000001</v>
      </c>
      <c r="E346" s="21">
        <f>'1.Shazam DNSP&amp;State'!F266</f>
        <v>1.037385</v>
      </c>
      <c r="F346" s="21">
        <f>'1.Shazam DNSP&amp;State'!G266</f>
        <v>1.003795</v>
      </c>
      <c r="G346" s="16"/>
      <c r="H346" s="16"/>
    </row>
    <row r="347" spans="1:8" ht="15" x14ac:dyDescent="0.2">
      <c r="A347" s="20">
        <v>2008</v>
      </c>
      <c r="B347" s="21">
        <f>'1.Shazam DNSP&amp;State'!C267</f>
        <v>1.0556950000000001</v>
      </c>
      <c r="C347" s="21">
        <f>'1.Shazam DNSP&amp;State'!D267</f>
        <v>1.086673</v>
      </c>
      <c r="D347" s="21">
        <f>'1.Shazam DNSP&amp;State'!E267</f>
        <v>0.97149229999999998</v>
      </c>
      <c r="E347" s="21">
        <f>'1.Shazam DNSP&amp;State'!F267</f>
        <v>0.92417970000000005</v>
      </c>
      <c r="F347" s="21">
        <f>'1.Shazam DNSP&amp;State'!G267</f>
        <v>1.0032030000000001</v>
      </c>
      <c r="G347" s="16"/>
      <c r="H347" s="16"/>
    </row>
    <row r="348" spans="1:8" ht="15" x14ac:dyDescent="0.2">
      <c r="A348" s="20">
        <v>2009</v>
      </c>
      <c r="B348" s="21">
        <f>'1.Shazam DNSP&amp;State'!C268</f>
        <v>1.0565359999999999</v>
      </c>
      <c r="C348" s="21">
        <f>'1.Shazam DNSP&amp;State'!D268</f>
        <v>1.1016360000000001</v>
      </c>
      <c r="D348" s="21">
        <f>'1.Shazam DNSP&amp;State'!E268</f>
        <v>0.95906040000000004</v>
      </c>
      <c r="E348" s="21">
        <f>'1.Shazam DNSP&amp;State'!F268</f>
        <v>0.93499010000000005</v>
      </c>
      <c r="F348" s="21">
        <f>'1.Shazam DNSP&amp;State'!G268</f>
        <v>0.97416049999999998</v>
      </c>
      <c r="G348" s="16"/>
      <c r="H348" s="16"/>
    </row>
    <row r="349" spans="1:8" ht="15" x14ac:dyDescent="0.2">
      <c r="A349" s="20">
        <v>2010</v>
      </c>
      <c r="B349" s="21">
        <f>'1.Shazam DNSP&amp;State'!C269</f>
        <v>1.086886</v>
      </c>
      <c r="C349" s="21">
        <f>'1.Shazam DNSP&amp;State'!D269</f>
        <v>1.1376999999999999</v>
      </c>
      <c r="D349" s="21">
        <f>'1.Shazam DNSP&amp;State'!E269</f>
        <v>0.95533630000000003</v>
      </c>
      <c r="E349" s="21">
        <f>'1.Shazam DNSP&amp;State'!F269</f>
        <v>0.9231222</v>
      </c>
      <c r="F349" s="21">
        <f>'1.Shazam DNSP&amp;State'!G269</f>
        <v>0.97396689999999997</v>
      </c>
      <c r="G349" s="16"/>
      <c r="H349" s="16"/>
    </row>
    <row r="350" spans="1:8" ht="15" x14ac:dyDescent="0.2">
      <c r="A350" s="20">
        <v>2011</v>
      </c>
      <c r="B350" s="21">
        <f>'1.Shazam DNSP&amp;State'!C270</f>
        <v>1.0974360000000001</v>
      </c>
      <c r="C350" s="21">
        <f>'1.Shazam DNSP&amp;State'!D270</f>
        <v>1.1783300000000001</v>
      </c>
      <c r="D350" s="21">
        <f>'1.Shazam DNSP&amp;State'!E270</f>
        <v>0.93134810000000001</v>
      </c>
      <c r="E350" s="21">
        <f>'1.Shazam DNSP&amp;State'!F270</f>
        <v>0.87880919999999996</v>
      </c>
      <c r="F350" s="21">
        <f>'1.Shazam DNSP&amp;State'!G270</f>
        <v>0.96340919999999997</v>
      </c>
      <c r="G350" s="16"/>
      <c r="H350" s="16"/>
    </row>
    <row r="351" spans="1:8" ht="15" x14ac:dyDescent="0.2">
      <c r="A351" s="20">
        <v>2012</v>
      </c>
      <c r="B351" s="21">
        <f>'1.Shazam DNSP&amp;State'!C271</f>
        <v>1.1071960000000001</v>
      </c>
      <c r="C351" s="21">
        <f>'1.Shazam DNSP&amp;State'!D271</f>
        <v>1.235657</v>
      </c>
      <c r="D351" s="21">
        <f>'1.Shazam DNSP&amp;State'!E271</f>
        <v>0.89603880000000002</v>
      </c>
      <c r="E351" s="21">
        <f>'1.Shazam DNSP&amp;State'!F271</f>
        <v>0.81175330000000001</v>
      </c>
      <c r="F351" s="21">
        <f>'1.Shazam DNSP&amp;State'!G271</f>
        <v>0.94981959999999999</v>
      </c>
      <c r="G351" s="16"/>
      <c r="H351" s="16"/>
    </row>
    <row r="352" spans="1:8" ht="15" x14ac:dyDescent="0.2">
      <c r="A352" s="20">
        <v>2013</v>
      </c>
      <c r="B352" s="21">
        <f>'1.Shazam DNSP&amp;State'!C272</f>
        <v>1.106285</v>
      </c>
      <c r="C352" s="21">
        <f>'1.Shazam DNSP&amp;State'!D272</f>
        <v>1.2121729999999999</v>
      </c>
      <c r="D352" s="21">
        <f>'1.Shazam DNSP&amp;State'!E272</f>
        <v>0.91264650000000003</v>
      </c>
      <c r="E352" s="21">
        <f>'1.Shazam DNSP&amp;State'!F272</f>
        <v>0.88061940000000005</v>
      </c>
      <c r="F352" s="21">
        <f>'1.Shazam DNSP&amp;State'!G272</f>
        <v>0.93098420000000004</v>
      </c>
      <c r="G352" s="16"/>
      <c r="H352" s="16"/>
    </row>
    <row r="353" spans="1:8" ht="15" x14ac:dyDescent="0.2">
      <c r="A353" s="20">
        <v>2014</v>
      </c>
      <c r="B353" s="21">
        <f>'1.Shazam DNSP&amp;State'!C273</f>
        <v>1.111799</v>
      </c>
      <c r="C353" s="21">
        <f>'1.Shazam DNSP&amp;State'!D273</f>
        <v>1.235573</v>
      </c>
      <c r="D353" s="21">
        <f>'1.Shazam DNSP&amp;State'!E273</f>
        <v>0.89982459999999997</v>
      </c>
      <c r="E353" s="21">
        <f>'1.Shazam DNSP&amp;State'!F273</f>
        <v>0.87514999999999998</v>
      </c>
      <c r="F353" s="21">
        <f>'1.Shazam DNSP&amp;State'!G273</f>
        <v>0.91506100000000001</v>
      </c>
      <c r="G353" s="16"/>
      <c r="H353" s="16"/>
    </row>
    <row r="354" spans="1:8" ht="15" x14ac:dyDescent="0.2">
      <c r="A354" s="20">
        <v>2015</v>
      </c>
      <c r="B354" s="21">
        <f>'1.Shazam DNSP&amp;State'!C274</f>
        <v>1.118128</v>
      </c>
      <c r="C354" s="21">
        <f>'1.Shazam DNSP&amp;State'!D274</f>
        <v>1.272475</v>
      </c>
      <c r="D354" s="21">
        <f>'1.Shazam DNSP&amp;State'!E274</f>
        <v>0.87870300000000001</v>
      </c>
      <c r="E354" s="21">
        <f>'1.Shazam DNSP&amp;State'!F274</f>
        <v>0.83443789999999995</v>
      </c>
      <c r="F354" s="21">
        <f>'1.Shazam DNSP&amp;State'!G274</f>
        <v>0.90650540000000002</v>
      </c>
      <c r="G354" s="16"/>
      <c r="H354" s="16"/>
    </row>
    <row r="355" spans="1:8" ht="15" x14ac:dyDescent="0.2">
      <c r="A355" s="20">
        <v>2016</v>
      </c>
      <c r="B355" s="21">
        <f>'1.Shazam DNSP&amp;State'!C275</f>
        <v>1.121272</v>
      </c>
      <c r="C355" s="21">
        <f>'1.Shazam DNSP&amp;State'!D275</f>
        <v>1.247447</v>
      </c>
      <c r="D355" s="21">
        <f>'1.Shazam DNSP&amp;State'!E275</f>
        <v>0.89885400000000004</v>
      </c>
      <c r="E355" s="21">
        <f>'1.Shazam DNSP&amp;State'!F275</f>
        <v>0.9026343</v>
      </c>
      <c r="F355" s="21">
        <f>'1.Shazam DNSP&amp;State'!G275</f>
        <v>0.89620010000000006</v>
      </c>
      <c r="G355" s="16"/>
      <c r="H355" s="16"/>
    </row>
    <row r="356" spans="1:8" ht="15" x14ac:dyDescent="0.2">
      <c r="A356" s="20">
        <v>2017</v>
      </c>
      <c r="B356" s="21">
        <f>'1.Shazam DNSP&amp;State'!C276</f>
        <v>1.1428050000000001</v>
      </c>
      <c r="C356" s="21">
        <f>'1.Shazam DNSP&amp;State'!D276</f>
        <v>1.240632</v>
      </c>
      <c r="D356" s="21">
        <f>'1.Shazam DNSP&amp;State'!E276</f>
        <v>0.92114799999999997</v>
      </c>
      <c r="E356" s="21">
        <f>'1.Shazam DNSP&amp;State'!F276</f>
        <v>0.94898939999999998</v>
      </c>
      <c r="F356" s="21">
        <f>'1.Shazam DNSP&amp;State'!G276</f>
        <v>0.90509119999999998</v>
      </c>
      <c r="G356" s="16"/>
      <c r="H356" s="16"/>
    </row>
    <row r="357" spans="1:8" ht="15" x14ac:dyDescent="0.2">
      <c r="A357" s="20">
        <v>2018</v>
      </c>
      <c r="B357" s="21">
        <f>'1.Shazam DNSP&amp;State'!C277</f>
        <v>1.1426400000000001</v>
      </c>
      <c r="C357" s="21">
        <f>'1.Shazam DNSP&amp;State'!D277</f>
        <v>1.2265269999999999</v>
      </c>
      <c r="D357" s="21">
        <f>'1.Shazam DNSP&amp;State'!E277</f>
        <v>0.93160609999999999</v>
      </c>
      <c r="E357" s="21">
        <f>'1.Shazam DNSP&amp;State'!F277</f>
        <v>0.99531930000000002</v>
      </c>
      <c r="F357" s="21">
        <f>'1.Shazam DNSP&amp;State'!G277</f>
        <v>0.8956324</v>
      </c>
      <c r="G357" s="16"/>
      <c r="H357" s="16"/>
    </row>
    <row r="358" spans="1:8" ht="15" x14ac:dyDescent="0.2">
      <c r="A358" s="20">
        <v>2019</v>
      </c>
      <c r="B358" s="21">
        <f>'1.Shazam DNSP&amp;State'!C278</f>
        <v>1.13662</v>
      </c>
      <c r="C358" s="21">
        <f>'1.Shazam DNSP&amp;State'!D278</f>
        <v>1.2331319999999999</v>
      </c>
      <c r="D358" s="21">
        <f>'1.Shazam DNSP&amp;State'!E278</f>
        <v>0.92173419999999995</v>
      </c>
      <c r="E358" s="21">
        <f>'1.Shazam DNSP&amp;State'!F278</f>
        <v>0.99217080000000002</v>
      </c>
      <c r="F358" s="21">
        <f>'1.Shazam DNSP&amp;State'!G278</f>
        <v>0.88251270000000004</v>
      </c>
      <c r="G358" s="16"/>
      <c r="H358" s="16"/>
    </row>
    <row r="359" spans="1:8" ht="15" x14ac:dyDescent="0.2">
      <c r="A359" s="20">
        <v>2020</v>
      </c>
      <c r="B359" s="21">
        <f>'1.Shazam DNSP&amp;State'!C279</f>
        <v>1.138603</v>
      </c>
      <c r="C359" s="21">
        <f>'1.Shazam DNSP&amp;State'!D279</f>
        <v>1.2192160000000001</v>
      </c>
      <c r="D359" s="21">
        <f>'1.Shazam DNSP&amp;State'!E279</f>
        <v>0.93388110000000002</v>
      </c>
      <c r="E359" s="21">
        <f>'1.Shazam DNSP&amp;State'!F279</f>
        <v>1.0434289999999999</v>
      </c>
      <c r="F359" s="21">
        <f>'1.Shazam DNSP&amp;State'!G279</f>
        <v>0.87357980000000002</v>
      </c>
      <c r="G359" s="16"/>
      <c r="H359" s="16"/>
    </row>
    <row r="360" spans="1:8" ht="15" x14ac:dyDescent="0.2">
      <c r="A360" s="20">
        <v>2021</v>
      </c>
      <c r="B360" s="21">
        <f>'1.Shazam DNSP&amp;State'!C280</f>
        <v>1.161826</v>
      </c>
      <c r="C360" s="21">
        <f>'1.Shazam DNSP&amp;State'!D280</f>
        <v>1.2224809999999999</v>
      </c>
      <c r="D360" s="21">
        <f>'1.Shazam DNSP&amp;State'!E280</f>
        <v>0.95038420000000001</v>
      </c>
      <c r="E360" s="21">
        <f>'1.Shazam DNSP&amp;State'!F280</f>
        <v>1.073718</v>
      </c>
      <c r="F360" s="21">
        <f>'1.Shazam DNSP&amp;State'!G280</f>
        <v>0.8826678</v>
      </c>
      <c r="G360" s="16"/>
      <c r="H360" s="16"/>
    </row>
    <row r="361" spans="1:8" ht="15" x14ac:dyDescent="0.2">
      <c r="A361" s="20">
        <v>2022</v>
      </c>
      <c r="B361" s="21">
        <f>'1.Shazam DNSP&amp;State'!C281</f>
        <v>1.1475660000000001</v>
      </c>
      <c r="C361" s="21">
        <f>'1.Shazam DNSP&amp;State'!D281</f>
        <v>1.210288</v>
      </c>
      <c r="D361" s="21">
        <f>'1.Shazam DNSP&amp;State'!E281</f>
        <v>0.94817589999999996</v>
      </c>
      <c r="E361" s="21">
        <f>'1.Shazam DNSP&amp;State'!F281</f>
        <v>1.0772569999999999</v>
      </c>
      <c r="F361" s="21">
        <f>'1.Shazam DNSP&amp;State'!G281</f>
        <v>0.86494610000000005</v>
      </c>
      <c r="G361" s="16"/>
      <c r="H361" s="16"/>
    </row>
    <row r="362" spans="1:8" s="9" customFormat="1" ht="14.1" customHeight="1" x14ac:dyDescent="0.25">
      <c r="A362" s="187" t="s">
        <v>488</v>
      </c>
      <c r="B362" s="188">
        <f>LN(B361/B345)/$G362</f>
        <v>8.6697063587472759E-3</v>
      </c>
      <c r="C362" s="188">
        <f t="shared" ref="C362:F362" si="52">LN(C361/C345)/$G362</f>
        <v>1.2021560821766026E-2</v>
      </c>
      <c r="D362" s="188">
        <f t="shared" si="52"/>
        <v>-3.3518592020340492E-3</v>
      </c>
      <c r="E362" s="188">
        <f t="shared" si="52"/>
        <v>4.6873530532729165E-3</v>
      </c>
      <c r="F362" s="188">
        <f t="shared" si="52"/>
        <v>-9.1386374863274087E-3</v>
      </c>
      <c r="G362" s="205">
        <f>16-$U$720*0.5</f>
        <v>15.876336745771853</v>
      </c>
      <c r="H362" s="191" t="s">
        <v>14</v>
      </c>
    </row>
    <row r="363" spans="1:8" s="9" customFormat="1" ht="14.1" customHeight="1" x14ac:dyDescent="0.25">
      <c r="A363" s="187" t="s">
        <v>272</v>
      </c>
      <c r="B363" s="188">
        <f>LN(B351/B345)/$G363</f>
        <v>1.697178219299654E-2</v>
      </c>
      <c r="C363" s="188">
        <f t="shared" ref="C363:F363" si="53">LN(C351/C345)/$G363</f>
        <v>3.526713540539813E-2</v>
      </c>
      <c r="D363" s="313">
        <f>LN(D351/D345)/$G363</f>
        <v>-1.8295260562225094E-2</v>
      </c>
      <c r="E363" s="188">
        <f t="shared" si="53"/>
        <v>-3.4759800452734517E-2</v>
      </c>
      <c r="F363" s="188">
        <f t="shared" si="53"/>
        <v>-8.5805345261135094E-3</v>
      </c>
      <c r="G363" s="204">
        <f>2012-2006</f>
        <v>6</v>
      </c>
      <c r="H363" s="191" t="s">
        <v>14</v>
      </c>
    </row>
    <row r="364" spans="1:8" s="9" customFormat="1" ht="14.1" customHeight="1" x14ac:dyDescent="0.25">
      <c r="A364" s="187" t="s">
        <v>489</v>
      </c>
      <c r="B364" s="188">
        <f>LN(B361/B351)/$G364</f>
        <v>3.6260898552070522E-3</v>
      </c>
      <c r="C364" s="188">
        <f t="shared" ref="C364:F364" si="54">LN(C361/C351)/$G364</f>
        <v>-2.1004209506256862E-3</v>
      </c>
      <c r="D364" s="313">
        <f>LN(D361/D351)/$G364</f>
        <v>5.7264469016466164E-3</v>
      </c>
      <c r="E364" s="188">
        <f t="shared" si="54"/>
        <v>2.8651999776904601E-2</v>
      </c>
      <c r="F364" s="188">
        <f t="shared" si="54"/>
        <v>-9.4776921224218099E-3</v>
      </c>
      <c r="G364" s="205">
        <f>10-$U$720*0.5</f>
        <v>9.8763367457718534</v>
      </c>
      <c r="H364" s="191" t="s">
        <v>14</v>
      </c>
    </row>
    <row r="365" spans="1:8" s="9" customFormat="1" ht="14.1" customHeight="1" x14ac:dyDescent="0.25">
      <c r="A365" s="189" t="s">
        <v>490</v>
      </c>
      <c r="B365" s="194">
        <f>LN(B361/B360)/$G365</f>
        <v>-1.2349727754421334E-2</v>
      </c>
      <c r="C365" s="194">
        <f t="shared" ref="C365:F365" si="55">LN(C361/C360)/$G365</f>
        <v>-1.0024052507687453E-2</v>
      </c>
      <c r="D365" s="334">
        <f t="shared" si="55"/>
        <v>-2.3262903248357004E-3</v>
      </c>
      <c r="E365" s="194">
        <f t="shared" si="55"/>
        <v>3.2906037433057794E-3</v>
      </c>
      <c r="F365" s="194">
        <f t="shared" si="55"/>
        <v>-2.0281719524211143E-2</v>
      </c>
      <c r="G365" s="204">
        <v>1</v>
      </c>
      <c r="H365" s="191"/>
    </row>
    <row r="366" spans="1:8" ht="15" x14ac:dyDescent="0.25">
      <c r="A366" s="326" t="s">
        <v>542</v>
      </c>
      <c r="B366" s="325"/>
      <c r="C366" s="325"/>
      <c r="D366" s="325"/>
      <c r="E366" s="325"/>
      <c r="F366" s="325"/>
      <c r="G366" s="325">
        <f>1-$U$720*0.5</f>
        <v>0.8763367457718535</v>
      </c>
      <c r="H366" s="191" t="s">
        <v>543</v>
      </c>
    </row>
    <row r="368" spans="1:8" x14ac:dyDescent="0.2">
      <c r="A368" s="5" t="s">
        <v>473</v>
      </c>
      <c r="B368" s="6"/>
      <c r="C368" s="6"/>
      <c r="D368" s="6"/>
      <c r="E368" s="6"/>
      <c r="F368" s="6"/>
      <c r="G368" s="6"/>
      <c r="H368" s="6"/>
    </row>
    <row r="369" spans="1:8" ht="15" x14ac:dyDescent="0.2">
      <c r="A369" s="13"/>
      <c r="B369" s="14" t="s">
        <v>8</v>
      </c>
      <c r="C369" s="15" t="s">
        <v>9</v>
      </c>
      <c r="D369" s="14" t="s">
        <v>3</v>
      </c>
      <c r="E369" s="384" t="s">
        <v>27</v>
      </c>
      <c r="F369" s="384"/>
      <c r="G369" s="16"/>
      <c r="H369" s="16"/>
    </row>
    <row r="370" spans="1:8" ht="15" x14ac:dyDescent="0.2">
      <c r="A370" s="17" t="s">
        <v>7</v>
      </c>
      <c r="B370" s="18" t="s">
        <v>26</v>
      </c>
      <c r="C370" s="19" t="s">
        <v>26</v>
      </c>
      <c r="D370" s="18" t="s">
        <v>26</v>
      </c>
      <c r="E370" s="18" t="s">
        <v>10</v>
      </c>
      <c r="F370" s="18" t="s">
        <v>11</v>
      </c>
      <c r="G370" s="16"/>
      <c r="H370" s="16"/>
    </row>
    <row r="371" spans="1:8" ht="15" x14ac:dyDescent="0.2">
      <c r="A371" s="20">
        <v>2006</v>
      </c>
      <c r="B371" s="21">
        <f>'1.Shazam DNSP&amp;State'!C285</f>
        <v>1</v>
      </c>
      <c r="C371" s="21">
        <f>'1.Shazam DNSP&amp;State'!D285</f>
        <v>1</v>
      </c>
      <c r="D371" s="21">
        <f>'1.Shazam DNSP&amp;State'!E285</f>
        <v>1</v>
      </c>
      <c r="E371" s="21">
        <f>'1.Shazam DNSP&amp;State'!F285</f>
        <v>1</v>
      </c>
      <c r="F371" s="21">
        <f>'1.Shazam DNSP&amp;State'!G285</f>
        <v>1</v>
      </c>
      <c r="G371" s="16"/>
      <c r="H371" s="16"/>
    </row>
    <row r="372" spans="1:8" ht="15" x14ac:dyDescent="0.2">
      <c r="A372" s="20">
        <v>2007</v>
      </c>
      <c r="B372" s="21">
        <f>'1.Shazam DNSP&amp;State'!C286</f>
        <v>0.99764200000000003</v>
      </c>
      <c r="C372" s="21">
        <f>'1.Shazam DNSP&amp;State'!D286</f>
        <v>1.0083569999999999</v>
      </c>
      <c r="D372" s="21">
        <f>'1.Shazam DNSP&amp;State'!E286</f>
        <v>0.98937430000000004</v>
      </c>
      <c r="E372" s="21">
        <f>'1.Shazam DNSP&amp;State'!F286</f>
        <v>1.0015289999999999</v>
      </c>
      <c r="F372" s="21">
        <f>'1.Shazam DNSP&amp;State'!G286</f>
        <v>0.97955309999999995</v>
      </c>
      <c r="G372" s="16"/>
      <c r="H372" s="16"/>
    </row>
    <row r="373" spans="1:8" ht="15" x14ac:dyDescent="0.2">
      <c r="A373" s="20">
        <v>2008</v>
      </c>
      <c r="B373" s="21">
        <f>'1.Shazam DNSP&amp;State'!C287</f>
        <v>1.0261210000000001</v>
      </c>
      <c r="C373" s="21">
        <f>'1.Shazam DNSP&amp;State'!D287</f>
        <v>1.04613</v>
      </c>
      <c r="D373" s="21">
        <f>'1.Shazam DNSP&amp;State'!E287</f>
        <v>0.98087310000000005</v>
      </c>
      <c r="E373" s="21">
        <f>'1.Shazam DNSP&amp;State'!F287</f>
        <v>0.96675270000000002</v>
      </c>
      <c r="F373" s="21">
        <f>'1.Shazam DNSP&amp;State'!G287</f>
        <v>0.99008059999999998</v>
      </c>
      <c r="G373" s="16"/>
      <c r="H373" s="16"/>
    </row>
    <row r="374" spans="1:8" ht="15" x14ac:dyDescent="0.2">
      <c r="A374" s="20">
        <v>2009</v>
      </c>
      <c r="B374" s="21">
        <f>'1.Shazam DNSP&amp;State'!C288</f>
        <v>1.0292049999999999</v>
      </c>
      <c r="C374" s="21">
        <f>'1.Shazam DNSP&amp;State'!D288</f>
        <v>1.0655600000000001</v>
      </c>
      <c r="D374" s="21">
        <f>'1.Shazam DNSP&amp;State'!E288</f>
        <v>0.96588149999999995</v>
      </c>
      <c r="E374" s="21">
        <f>'1.Shazam DNSP&amp;State'!F288</f>
        <v>0.95118919999999996</v>
      </c>
      <c r="F374" s="21">
        <f>'1.Shazam DNSP&amp;State'!G288</f>
        <v>0.97442770000000001</v>
      </c>
      <c r="G374" s="16"/>
      <c r="H374" s="16"/>
    </row>
    <row r="375" spans="1:8" ht="15" x14ac:dyDescent="0.2">
      <c r="A375" s="20">
        <v>2010</v>
      </c>
      <c r="B375" s="21">
        <f>'1.Shazam DNSP&amp;State'!C289</f>
        <v>1.042789</v>
      </c>
      <c r="C375" s="21">
        <f>'1.Shazam DNSP&amp;State'!D289</f>
        <v>1.1278980000000001</v>
      </c>
      <c r="D375" s="21">
        <f>'1.Shazam DNSP&amp;State'!E289</f>
        <v>0.92454239999999999</v>
      </c>
      <c r="E375" s="21">
        <f>'1.Shazam DNSP&amp;State'!F289</f>
        <v>0.85441730000000005</v>
      </c>
      <c r="F375" s="21">
        <f>'1.Shazam DNSP&amp;State'!G289</f>
        <v>0.97206459999999995</v>
      </c>
      <c r="G375" s="16"/>
      <c r="H375" s="16"/>
    </row>
    <row r="376" spans="1:8" ht="15" x14ac:dyDescent="0.2">
      <c r="A376" s="20">
        <v>2011</v>
      </c>
      <c r="B376" s="21">
        <f>'1.Shazam DNSP&amp;State'!C290</f>
        <v>1.0288870000000001</v>
      </c>
      <c r="C376" s="21">
        <f>'1.Shazam DNSP&amp;State'!D290</f>
        <v>1.192561</v>
      </c>
      <c r="D376" s="21">
        <f>'1.Shazam DNSP&amp;State'!E290</f>
        <v>0.86275460000000004</v>
      </c>
      <c r="E376" s="21">
        <f>'1.Shazam DNSP&amp;State'!F290</f>
        <v>0.75676619999999994</v>
      </c>
      <c r="F376" s="21">
        <f>'1.Shazam DNSP&amp;State'!G290</f>
        <v>0.94029030000000002</v>
      </c>
      <c r="G376" s="16"/>
      <c r="H376" s="16"/>
    </row>
    <row r="377" spans="1:8" ht="15" x14ac:dyDescent="0.2">
      <c r="A377" s="20">
        <v>2012</v>
      </c>
      <c r="B377" s="21">
        <f>'1.Shazam DNSP&amp;State'!C291</f>
        <v>1.09341</v>
      </c>
      <c r="C377" s="21">
        <f>'1.Shazam DNSP&amp;State'!D291</f>
        <v>1.2330399999999999</v>
      </c>
      <c r="D377" s="21">
        <f>'1.Shazam DNSP&amp;State'!E291</f>
        <v>0.88675970000000004</v>
      </c>
      <c r="E377" s="21">
        <f>'1.Shazam DNSP&amp;State'!F291</f>
        <v>0.75227339999999998</v>
      </c>
      <c r="F377" s="21">
        <f>'1.Shazam DNSP&amp;State'!G291</f>
        <v>0.99097930000000001</v>
      </c>
      <c r="G377" s="16"/>
      <c r="H377" s="16"/>
    </row>
    <row r="378" spans="1:8" ht="15" x14ac:dyDescent="0.2">
      <c r="A378" s="20">
        <v>2013</v>
      </c>
      <c r="B378" s="21">
        <f>'1.Shazam DNSP&amp;State'!C292</f>
        <v>1.107375</v>
      </c>
      <c r="C378" s="21">
        <f>'1.Shazam DNSP&amp;State'!D292</f>
        <v>1.2928029999999999</v>
      </c>
      <c r="D378" s="21">
        <f>'1.Shazam DNSP&amp;State'!E292</f>
        <v>0.85656880000000002</v>
      </c>
      <c r="E378" s="21">
        <f>'1.Shazam DNSP&amp;State'!F292</f>
        <v>0.6958529</v>
      </c>
      <c r="F378" s="21">
        <f>'1.Shazam DNSP&amp;State'!G292</f>
        <v>0.98652790000000001</v>
      </c>
      <c r="G378" s="16"/>
      <c r="H378" s="16"/>
    </row>
    <row r="379" spans="1:8" ht="15" x14ac:dyDescent="0.2">
      <c r="A379" s="20">
        <v>2014</v>
      </c>
      <c r="B379" s="21">
        <f>'1.Shazam DNSP&amp;State'!C293</f>
        <v>1.113985</v>
      </c>
      <c r="C379" s="21">
        <f>'1.Shazam DNSP&amp;State'!D293</f>
        <v>1.3950800000000001</v>
      </c>
      <c r="D379" s="21">
        <f>'1.Shazam DNSP&amp;State'!E293</f>
        <v>0.79850949999999998</v>
      </c>
      <c r="E379" s="21">
        <f>'1.Shazam DNSP&amp;State'!F293</f>
        <v>0.61850660000000002</v>
      </c>
      <c r="F379" s="21">
        <f>'1.Shazam DNSP&amp;State'!G293</f>
        <v>0.97140309999999996</v>
      </c>
      <c r="G379" s="16"/>
      <c r="H379" s="16"/>
    </row>
    <row r="380" spans="1:8" ht="15" x14ac:dyDescent="0.2">
      <c r="A380" s="20">
        <v>2015</v>
      </c>
      <c r="B380" s="21">
        <f>'1.Shazam DNSP&amp;State'!C294</f>
        <v>1.1340760000000001</v>
      </c>
      <c r="C380" s="21">
        <f>'1.Shazam DNSP&amp;State'!D294</f>
        <v>1.3503499999999999</v>
      </c>
      <c r="D380" s="21">
        <f>'1.Shazam DNSP&amp;State'!E294</f>
        <v>0.83983870000000005</v>
      </c>
      <c r="E380" s="21">
        <f>'1.Shazam DNSP&amp;State'!F294</f>
        <v>0.67556649999999996</v>
      </c>
      <c r="F380" s="21">
        <f>'1.Shazam DNSP&amp;State'!G294</f>
        <v>0.97958460000000003</v>
      </c>
      <c r="G380" s="16"/>
      <c r="H380" s="16"/>
    </row>
    <row r="381" spans="1:8" ht="15" x14ac:dyDescent="0.2">
      <c r="A381" s="20">
        <v>2016</v>
      </c>
      <c r="B381" s="21">
        <f>'1.Shazam DNSP&amp;State'!C295</f>
        <v>1.140914</v>
      </c>
      <c r="C381" s="21">
        <f>'1.Shazam DNSP&amp;State'!D295</f>
        <v>1.079059</v>
      </c>
      <c r="D381" s="21">
        <f>'1.Shazam DNSP&amp;State'!E295</f>
        <v>1.057323</v>
      </c>
      <c r="E381" s="21">
        <f>'1.Shazam DNSP&amp;State'!F295</f>
        <v>1.253992</v>
      </c>
      <c r="F381" s="21">
        <f>'1.Shazam DNSP&amp;State'!G295</f>
        <v>0.97210569999999996</v>
      </c>
      <c r="G381" s="16"/>
      <c r="H381" s="16"/>
    </row>
    <row r="382" spans="1:8" ht="15" x14ac:dyDescent="0.2">
      <c r="A382" s="20">
        <v>2017</v>
      </c>
      <c r="B382" s="21">
        <f>'1.Shazam DNSP&amp;State'!C296</f>
        <v>1.1450180000000001</v>
      </c>
      <c r="C382" s="21">
        <f>'1.Shazam DNSP&amp;State'!D296</f>
        <v>1.129208</v>
      </c>
      <c r="D382" s="21">
        <f>'1.Shazam DNSP&amp;State'!E296</f>
        <v>1.014</v>
      </c>
      <c r="E382" s="21">
        <f>'1.Shazam DNSP&amp;State'!F296</f>
        <v>1.1088279999999999</v>
      </c>
      <c r="F382" s="21">
        <f>'1.Shazam DNSP&amp;State'!G296</f>
        <v>0.96913229999999995</v>
      </c>
      <c r="G382" s="16"/>
      <c r="H382" s="16"/>
    </row>
    <row r="383" spans="1:8" ht="15" x14ac:dyDescent="0.2">
      <c r="A383" s="20">
        <v>2018</v>
      </c>
      <c r="B383" s="21">
        <f>'1.Shazam DNSP&amp;State'!C297</f>
        <v>1.206521</v>
      </c>
      <c r="C383" s="21">
        <f>'1.Shazam DNSP&amp;State'!D297</f>
        <v>1.1981820000000001</v>
      </c>
      <c r="D383" s="21">
        <f>'1.Shazam DNSP&amp;State'!E297</f>
        <v>1.0069600000000001</v>
      </c>
      <c r="E383" s="21">
        <f>'1.Shazam DNSP&amp;State'!F297</f>
        <v>1.0029140000000001</v>
      </c>
      <c r="F383" s="21">
        <f>'1.Shazam DNSP&amp;State'!G297</f>
        <v>1.010222</v>
      </c>
      <c r="G383" s="16"/>
      <c r="H383" s="16"/>
    </row>
    <row r="384" spans="1:8" ht="15" x14ac:dyDescent="0.2">
      <c r="A384" s="20">
        <v>2019</v>
      </c>
      <c r="B384" s="21">
        <f>'1.Shazam DNSP&amp;State'!C298</f>
        <v>1.211408</v>
      </c>
      <c r="C384" s="21">
        <f>'1.Shazam DNSP&amp;State'!D298</f>
        <v>1.1953830000000001</v>
      </c>
      <c r="D384" s="21">
        <f>'1.Shazam DNSP&amp;State'!E298</f>
        <v>1.013406</v>
      </c>
      <c r="E384" s="21">
        <f>'1.Shazam DNSP&amp;State'!F298</f>
        <v>1.0469459999999999</v>
      </c>
      <c r="F384" s="21">
        <f>'1.Shazam DNSP&amp;State'!G298</f>
        <v>0.99479340000000005</v>
      </c>
      <c r="G384" s="16"/>
      <c r="H384" s="16"/>
    </row>
    <row r="385" spans="1:8" ht="15" x14ac:dyDescent="0.2">
      <c r="A385" s="20">
        <v>2020</v>
      </c>
      <c r="B385" s="21">
        <f>'1.Shazam DNSP&amp;State'!C299</f>
        <v>1.221965</v>
      </c>
      <c r="C385" s="21">
        <f>'1.Shazam DNSP&amp;State'!D299</f>
        <v>1.1872959999999999</v>
      </c>
      <c r="D385" s="21">
        <f>'1.Shazam DNSP&amp;State'!E299</f>
        <v>1.0291999999999999</v>
      </c>
      <c r="E385" s="21">
        <f>'1.Shazam DNSP&amp;State'!F299</f>
        <v>1.1121760000000001</v>
      </c>
      <c r="F385" s="21">
        <f>'1.Shazam DNSP&amp;State'!G299</f>
        <v>0.98377539999999997</v>
      </c>
      <c r="G385" s="16"/>
      <c r="H385" s="16"/>
    </row>
    <row r="386" spans="1:8" ht="15" x14ac:dyDescent="0.2">
      <c r="A386" s="20">
        <v>2021</v>
      </c>
      <c r="B386" s="21">
        <f>'1.Shazam DNSP&amp;State'!C300</f>
        <v>1.243234</v>
      </c>
      <c r="C386" s="21">
        <f>'1.Shazam DNSP&amp;State'!D300</f>
        <v>1.2024220000000001</v>
      </c>
      <c r="D386" s="21">
        <f>'1.Shazam DNSP&amp;State'!E300</f>
        <v>1.033941</v>
      </c>
      <c r="E386" s="21">
        <f>'1.Shazam DNSP&amp;State'!F300</f>
        <v>1.111831</v>
      </c>
      <c r="F386" s="21">
        <f>'1.Shazam DNSP&amp;State'!G300</f>
        <v>0.99094890000000002</v>
      </c>
      <c r="G386" s="16"/>
      <c r="H386" s="16"/>
    </row>
    <row r="387" spans="1:8" ht="15" x14ac:dyDescent="0.2">
      <c r="A387" s="20">
        <v>2022</v>
      </c>
      <c r="B387" s="21">
        <f>'1.Shazam DNSP&amp;State'!C301</f>
        <v>1.245463</v>
      </c>
      <c r="C387" s="21">
        <f>'1.Shazam DNSP&amp;State'!D301</f>
        <v>1.2328349999999999</v>
      </c>
      <c r="D387" s="21">
        <f>'1.Shazam DNSP&amp;State'!E301</f>
        <v>1.010243</v>
      </c>
      <c r="E387" s="21">
        <f>'1.Shazam DNSP&amp;State'!F301</f>
        <v>1.045682</v>
      </c>
      <c r="F387" s="21">
        <f>'1.Shazam DNSP&amp;State'!G301</f>
        <v>0.98028369999999998</v>
      </c>
      <c r="G387" s="16"/>
      <c r="H387" s="16"/>
    </row>
    <row r="388" spans="1:8" s="9" customFormat="1" ht="14.1" customHeight="1" x14ac:dyDescent="0.25">
      <c r="A388" s="187" t="s">
        <v>488</v>
      </c>
      <c r="B388" s="188">
        <f>LN(B387/B371)/$G388</f>
        <v>1.371920927086475E-2</v>
      </c>
      <c r="C388" s="188">
        <f t="shared" ref="C388:F388" si="56">LN(C387/C371)/$G388</f>
        <v>1.3082274704761275E-2</v>
      </c>
      <c r="D388" s="188">
        <f t="shared" si="56"/>
        <v>6.3693099840404874E-4</v>
      </c>
      <c r="E388" s="188">
        <f t="shared" si="56"/>
        <v>2.7918315077715915E-3</v>
      </c>
      <c r="F388" s="188">
        <f t="shared" si="56"/>
        <v>-1.2445787134804371E-3</v>
      </c>
      <c r="G388" s="191">
        <v>16</v>
      </c>
      <c r="H388" s="191" t="s">
        <v>14</v>
      </c>
    </row>
    <row r="389" spans="1:8" s="9" customFormat="1" ht="14.1" customHeight="1" x14ac:dyDescent="0.25">
      <c r="A389" s="187" t="s">
        <v>272</v>
      </c>
      <c r="B389" s="188">
        <f>LN(B377/B371)/$G389</f>
        <v>1.4883542203455514E-2</v>
      </c>
      <c r="C389" s="188">
        <f t="shared" ref="C389:F389" si="57">LN(C377/C371)/$G389</f>
        <v>3.4913777476054536E-2</v>
      </c>
      <c r="D389" s="188">
        <f t="shared" si="57"/>
        <v>-2.0030207761115821E-2</v>
      </c>
      <c r="E389" s="188">
        <f t="shared" si="57"/>
        <v>-4.7442576212637512E-2</v>
      </c>
      <c r="F389" s="188">
        <f t="shared" si="57"/>
        <v>-1.5102721437055902E-3</v>
      </c>
      <c r="G389" s="191">
        <v>6</v>
      </c>
      <c r="H389" s="191" t="s">
        <v>14</v>
      </c>
    </row>
    <row r="390" spans="1:8" s="9" customFormat="1" ht="14.1" customHeight="1" x14ac:dyDescent="0.25">
      <c r="A390" s="187" t="s">
        <v>489</v>
      </c>
      <c r="B390" s="188">
        <f>LN(B387/B377)/$G390</f>
        <v>1.3020609511310288E-2</v>
      </c>
      <c r="C390" s="188">
        <f t="shared" ref="C390:F390" si="58">LN(C387/C377)/$G390</f>
        <v>-1.6626958014680247E-5</v>
      </c>
      <c r="D390" s="188">
        <f t="shared" si="58"/>
        <v>1.3037214254115973E-2</v>
      </c>
      <c r="E390" s="188">
        <f t="shared" si="58"/>
        <v>3.2932476140017056E-2</v>
      </c>
      <c r="F390" s="188">
        <f t="shared" si="58"/>
        <v>-1.0851626553453439E-3</v>
      </c>
      <c r="G390" s="191">
        <v>10</v>
      </c>
      <c r="H390" s="191" t="s">
        <v>14</v>
      </c>
    </row>
    <row r="391" spans="1:8" s="9" customFormat="1" ht="14.1" customHeight="1" x14ac:dyDescent="0.25">
      <c r="A391" s="189" t="s">
        <v>490</v>
      </c>
      <c r="B391" s="190">
        <f>LN(B387/B386)</f>
        <v>1.7912992992122829E-3</v>
      </c>
      <c r="C391" s="190">
        <f t="shared" ref="C391:F391" si="59">LN(C387/C386)</f>
        <v>2.4978539247082304E-2</v>
      </c>
      <c r="D391" s="190">
        <f t="shared" si="59"/>
        <v>-2.3186818522475831E-2</v>
      </c>
      <c r="E391" s="190">
        <f t="shared" si="59"/>
        <v>-6.1338901736889079E-2</v>
      </c>
      <c r="F391" s="190">
        <f t="shared" si="59"/>
        <v>-1.0820949357375081E-2</v>
      </c>
      <c r="G391" s="191"/>
      <c r="H391" s="191"/>
    </row>
    <row r="394" spans="1:8" x14ac:dyDescent="0.2">
      <c r="A394" s="5" t="s">
        <v>474</v>
      </c>
      <c r="B394" s="6"/>
      <c r="C394" s="6"/>
      <c r="D394" s="6"/>
      <c r="E394" s="6"/>
      <c r="F394" s="6"/>
      <c r="G394" s="6"/>
      <c r="H394" s="6"/>
    </row>
    <row r="395" spans="1:8" ht="15" x14ac:dyDescent="0.2">
      <c r="A395" s="13"/>
      <c r="B395" s="14" t="s">
        <v>8</v>
      </c>
      <c r="C395" s="15" t="s">
        <v>9</v>
      </c>
      <c r="D395" s="14" t="s">
        <v>3</v>
      </c>
      <c r="E395" s="384" t="s">
        <v>27</v>
      </c>
      <c r="F395" s="384"/>
      <c r="G395" s="16"/>
      <c r="H395" s="16"/>
    </row>
    <row r="396" spans="1:8" ht="15" x14ac:dyDescent="0.2">
      <c r="A396" s="17" t="s">
        <v>7</v>
      </c>
      <c r="B396" s="18" t="s">
        <v>26</v>
      </c>
      <c r="C396" s="19" t="s">
        <v>26</v>
      </c>
      <c r="D396" s="18" t="s">
        <v>26</v>
      </c>
      <c r="E396" s="18" t="s">
        <v>10</v>
      </c>
      <c r="F396" s="18" t="s">
        <v>11</v>
      </c>
      <c r="G396" s="16"/>
      <c r="H396" s="16"/>
    </row>
    <row r="397" spans="1:8" ht="15" x14ac:dyDescent="0.2">
      <c r="A397" s="20">
        <v>2006</v>
      </c>
      <c r="B397" s="21">
        <f>'1.Shazam DNSP&amp;State'!C305</f>
        <v>1</v>
      </c>
      <c r="C397" s="21">
        <f>'1.Shazam DNSP&amp;State'!D305</f>
        <v>1</v>
      </c>
      <c r="D397" s="21">
        <f>'1.Shazam DNSP&amp;State'!E305</f>
        <v>1</v>
      </c>
      <c r="E397" s="21">
        <f>'1.Shazam DNSP&amp;State'!F305</f>
        <v>1</v>
      </c>
      <c r="F397" s="21">
        <f>'1.Shazam DNSP&amp;State'!G305</f>
        <v>1</v>
      </c>
      <c r="G397" s="16"/>
      <c r="H397" s="16"/>
    </row>
    <row r="398" spans="1:8" ht="15" x14ac:dyDescent="0.2">
      <c r="A398" s="20">
        <v>2007</v>
      </c>
      <c r="B398" s="21">
        <f>'1.Shazam DNSP&amp;State'!C306</f>
        <v>1.016578</v>
      </c>
      <c r="C398" s="21">
        <f>'1.Shazam DNSP&amp;State'!D306</f>
        <v>1.013306</v>
      </c>
      <c r="D398" s="21">
        <f>'1.Shazam DNSP&amp;State'!E306</f>
        <v>1.0032289999999999</v>
      </c>
      <c r="E398" s="21">
        <f>'1.Shazam DNSP&amp;State'!F306</f>
        <v>1.0205329999999999</v>
      </c>
      <c r="F398" s="21">
        <f>'1.Shazam DNSP&amp;State'!G306</f>
        <v>0.99147569999999996</v>
      </c>
      <c r="G398" s="16"/>
      <c r="H398" s="16"/>
    </row>
    <row r="399" spans="1:8" ht="15" x14ac:dyDescent="0.2">
      <c r="A399" s="20">
        <v>2008</v>
      </c>
      <c r="B399" s="21">
        <f>'1.Shazam DNSP&amp;State'!C307</f>
        <v>1.0104690000000001</v>
      </c>
      <c r="C399" s="21">
        <f>'1.Shazam DNSP&amp;State'!D307</f>
        <v>1.135529</v>
      </c>
      <c r="D399" s="21">
        <f>'1.Shazam DNSP&amp;State'!E307</f>
        <v>0.88986659999999995</v>
      </c>
      <c r="E399" s="21">
        <f>'1.Shazam DNSP&amp;State'!F307</f>
        <v>0.78571239999999998</v>
      </c>
      <c r="F399" s="21">
        <f>'1.Shazam DNSP&amp;State'!G307</f>
        <v>0.97241149999999998</v>
      </c>
      <c r="G399" s="16"/>
      <c r="H399" s="16"/>
    </row>
    <row r="400" spans="1:8" ht="15" x14ac:dyDescent="0.2">
      <c r="A400" s="20">
        <v>2009</v>
      </c>
      <c r="B400" s="21">
        <f>'1.Shazam DNSP&amp;State'!C308</f>
        <v>1.006586</v>
      </c>
      <c r="C400" s="21">
        <f>'1.Shazam DNSP&amp;State'!D308</f>
        <v>1.1117379999999999</v>
      </c>
      <c r="D400" s="21">
        <f>'1.Shazam DNSP&amp;State'!E308</f>
        <v>0.90541669999999996</v>
      </c>
      <c r="E400" s="21">
        <f>'1.Shazam DNSP&amp;State'!F308</f>
        <v>0.85329379999999999</v>
      </c>
      <c r="F400" s="21">
        <f>'1.Shazam DNSP&amp;State'!G308</f>
        <v>0.94310640000000001</v>
      </c>
      <c r="G400" s="16"/>
      <c r="H400" s="16"/>
    </row>
    <row r="401" spans="1:8" ht="15" x14ac:dyDescent="0.2">
      <c r="A401" s="20">
        <v>2010</v>
      </c>
      <c r="B401" s="21">
        <f>'1.Shazam DNSP&amp;State'!C309</f>
        <v>1.053364</v>
      </c>
      <c r="C401" s="21">
        <f>'1.Shazam DNSP&amp;State'!D309</f>
        <v>1.161897</v>
      </c>
      <c r="D401" s="21">
        <f>'1.Shazam DNSP&amp;State'!E309</f>
        <v>0.90659040000000002</v>
      </c>
      <c r="E401" s="21">
        <f>'1.Shazam DNSP&amp;State'!F309</f>
        <v>0.83033460000000003</v>
      </c>
      <c r="F401" s="21">
        <f>'1.Shazam DNSP&amp;State'!G309</f>
        <v>0.95580030000000005</v>
      </c>
      <c r="G401" s="16"/>
      <c r="H401" s="16"/>
    </row>
    <row r="402" spans="1:8" ht="15" x14ac:dyDescent="0.2">
      <c r="A402" s="20">
        <v>2011</v>
      </c>
      <c r="B402" s="21">
        <f>'1.Shazam DNSP&amp;State'!C310</f>
        <v>1.0555669999999999</v>
      </c>
      <c r="C402" s="21">
        <f>'1.Shazam DNSP&amp;State'!D310</f>
        <v>1.1691780000000001</v>
      </c>
      <c r="D402" s="21">
        <f>'1.Shazam DNSP&amp;State'!E310</f>
        <v>0.90282890000000005</v>
      </c>
      <c r="E402" s="21">
        <f>'1.Shazam DNSP&amp;State'!F310</f>
        <v>0.84201899999999996</v>
      </c>
      <c r="F402" s="21">
        <f>'1.Shazam DNSP&amp;State'!G310</f>
        <v>0.94007229999999997</v>
      </c>
      <c r="G402" s="16"/>
      <c r="H402" s="16"/>
    </row>
    <row r="403" spans="1:8" ht="15" x14ac:dyDescent="0.2">
      <c r="A403" s="20">
        <v>2012</v>
      </c>
      <c r="B403" s="21">
        <f>'1.Shazam DNSP&amp;State'!C311</f>
        <v>1.0502130000000001</v>
      </c>
      <c r="C403" s="21">
        <f>'1.Shazam DNSP&amp;State'!D311</f>
        <v>1.246467</v>
      </c>
      <c r="D403" s="21">
        <f>'1.Shazam DNSP&amp;State'!E311</f>
        <v>0.84255159999999996</v>
      </c>
      <c r="E403" s="21">
        <f>'1.Shazam DNSP&amp;State'!F311</f>
        <v>0.74333950000000004</v>
      </c>
      <c r="F403" s="21">
        <f>'1.Shazam DNSP&amp;State'!G311</f>
        <v>0.91095130000000002</v>
      </c>
      <c r="G403" s="16"/>
      <c r="H403" s="16"/>
    </row>
    <row r="404" spans="1:8" ht="15" x14ac:dyDescent="0.2">
      <c r="A404" s="20">
        <v>2013</v>
      </c>
      <c r="B404" s="21">
        <f>'1.Shazam DNSP&amp;State'!C312</f>
        <v>1.0517259999999999</v>
      </c>
      <c r="C404" s="21">
        <f>'1.Shazam DNSP&amp;State'!D312</f>
        <v>1.186933</v>
      </c>
      <c r="D404" s="21">
        <f>'1.Shazam DNSP&amp;State'!E312</f>
        <v>0.88608710000000002</v>
      </c>
      <c r="E404" s="21">
        <f>'1.Shazam DNSP&amp;State'!F312</f>
        <v>0.87571980000000005</v>
      </c>
      <c r="F404" s="21">
        <f>'1.Shazam DNSP&amp;State'!G312</f>
        <v>0.88963389999999998</v>
      </c>
      <c r="G404" s="16"/>
      <c r="H404" s="16"/>
    </row>
    <row r="405" spans="1:8" ht="15" x14ac:dyDescent="0.2">
      <c r="A405" s="20">
        <v>2014</v>
      </c>
      <c r="B405" s="21">
        <f>'1.Shazam DNSP&amp;State'!C313</f>
        <v>1.078624</v>
      </c>
      <c r="C405" s="21">
        <f>'1.Shazam DNSP&amp;State'!D313</f>
        <v>1.230766</v>
      </c>
      <c r="D405" s="21">
        <f>'1.Shazam DNSP&amp;State'!E313</f>
        <v>0.87638400000000005</v>
      </c>
      <c r="E405" s="21">
        <f>'1.Shazam DNSP&amp;State'!F313</f>
        <v>0.84985469999999996</v>
      </c>
      <c r="F405" s="21">
        <f>'1.Shazam DNSP&amp;State'!G313</f>
        <v>0.89156299999999999</v>
      </c>
      <c r="G405" s="16"/>
      <c r="H405" s="16"/>
    </row>
    <row r="406" spans="1:8" ht="15" x14ac:dyDescent="0.2">
      <c r="A406" s="20">
        <v>2015</v>
      </c>
      <c r="B406" s="21">
        <f>'1.Shazam DNSP&amp;State'!C314</f>
        <v>1.072174</v>
      </c>
      <c r="C406" s="21">
        <f>'1.Shazam DNSP&amp;State'!D314</f>
        <v>1.2753049999999999</v>
      </c>
      <c r="D406" s="21">
        <f>'1.Shazam DNSP&amp;State'!E314</f>
        <v>0.84071949999999995</v>
      </c>
      <c r="E406" s="21">
        <f>'1.Shazam DNSP&amp;State'!F314</f>
        <v>0.78403060000000002</v>
      </c>
      <c r="F406" s="21">
        <f>'1.Shazam DNSP&amp;State'!G314</f>
        <v>0.87792020000000004</v>
      </c>
      <c r="G406" s="16"/>
      <c r="H406" s="16"/>
    </row>
    <row r="407" spans="1:8" ht="15" x14ac:dyDescent="0.2">
      <c r="A407" s="20">
        <v>2016</v>
      </c>
      <c r="B407" s="21">
        <f>'1.Shazam DNSP&amp;State'!C315</f>
        <v>1.0779460000000001</v>
      </c>
      <c r="C407" s="21">
        <f>'1.Shazam DNSP&amp;State'!D315</f>
        <v>1.234575</v>
      </c>
      <c r="D407" s="21">
        <f>'1.Shazam DNSP&amp;State'!E315</f>
        <v>0.87313149999999995</v>
      </c>
      <c r="E407" s="21">
        <f>'1.Shazam DNSP&amp;State'!F315</f>
        <v>0.87652949999999996</v>
      </c>
      <c r="F407" s="21">
        <f>'1.Shazam DNSP&amp;State'!G315</f>
        <v>0.86954039999999999</v>
      </c>
      <c r="G407" s="16"/>
      <c r="H407" s="16"/>
    </row>
    <row r="408" spans="1:8" ht="15" x14ac:dyDescent="0.2">
      <c r="A408" s="20">
        <v>2017</v>
      </c>
      <c r="B408" s="21">
        <f>'1.Shazam DNSP&amp;State'!C316</f>
        <v>1.082144</v>
      </c>
      <c r="C408" s="21">
        <f>'1.Shazam DNSP&amp;State'!D316</f>
        <v>1.1997370000000001</v>
      </c>
      <c r="D408" s="21">
        <f>'1.Shazam DNSP&amp;State'!E316</f>
        <v>0.90198420000000001</v>
      </c>
      <c r="E408" s="21">
        <f>'1.Shazam DNSP&amp;State'!F316</f>
        <v>0.95228699999999999</v>
      </c>
      <c r="F408" s="21">
        <f>'1.Shazam DNSP&amp;State'!G316</f>
        <v>0.8728243</v>
      </c>
      <c r="G408" s="16"/>
      <c r="H408" s="16"/>
    </row>
    <row r="409" spans="1:8" ht="15" x14ac:dyDescent="0.2">
      <c r="A409" s="20">
        <v>2018</v>
      </c>
      <c r="B409" s="21">
        <f>'1.Shazam DNSP&amp;State'!C317</f>
        <v>1.0993850000000001</v>
      </c>
      <c r="C409" s="21">
        <f>'1.Shazam DNSP&amp;State'!D317</f>
        <v>1.1701159999999999</v>
      </c>
      <c r="D409" s="21">
        <f>'1.Shazam DNSP&amp;State'!E317</f>
        <v>0.93955239999999995</v>
      </c>
      <c r="E409" s="21">
        <f>'1.Shazam DNSP&amp;State'!F317</f>
        <v>1.0461240000000001</v>
      </c>
      <c r="F409" s="21">
        <f>'1.Shazam DNSP&amp;State'!G317</f>
        <v>0.88063910000000001</v>
      </c>
      <c r="G409" s="16"/>
      <c r="H409" s="16"/>
    </row>
    <row r="410" spans="1:8" ht="15" x14ac:dyDescent="0.2">
      <c r="A410" s="20">
        <v>2019</v>
      </c>
      <c r="B410" s="21">
        <f>'1.Shazam DNSP&amp;State'!C318</f>
        <v>1.091278</v>
      </c>
      <c r="C410" s="21">
        <f>'1.Shazam DNSP&amp;State'!D318</f>
        <v>1.1805479999999999</v>
      </c>
      <c r="D410" s="21">
        <f>'1.Shazam DNSP&amp;State'!E318</f>
        <v>0.92438189999999998</v>
      </c>
      <c r="E410" s="21">
        <f>'1.Shazam DNSP&amp;State'!F318</f>
        <v>1.0339229999999999</v>
      </c>
      <c r="F410" s="21">
        <f>'1.Shazam DNSP&amp;State'!G318</f>
        <v>0.8640795</v>
      </c>
      <c r="G410" s="16"/>
      <c r="H410" s="16"/>
    </row>
    <row r="411" spans="1:8" ht="15" x14ac:dyDescent="0.2">
      <c r="A411" s="20">
        <v>2020</v>
      </c>
      <c r="B411" s="21">
        <f>'1.Shazam DNSP&amp;State'!C319</f>
        <v>1.074122</v>
      </c>
      <c r="C411" s="21">
        <f>'1.Shazam DNSP&amp;State'!D319</f>
        <v>1.148325</v>
      </c>
      <c r="D411" s="21">
        <f>'1.Shazam DNSP&amp;State'!E319</f>
        <v>0.93538200000000005</v>
      </c>
      <c r="E411" s="21">
        <f>'1.Shazam DNSP&amp;State'!F319</f>
        <v>1.110279</v>
      </c>
      <c r="F411" s="21">
        <f>'1.Shazam DNSP&amp;State'!G319</f>
        <v>0.84254410000000002</v>
      </c>
      <c r="G411" s="16"/>
      <c r="H411" s="16"/>
    </row>
    <row r="412" spans="1:8" ht="15" x14ac:dyDescent="0.2">
      <c r="A412" s="20">
        <v>2021</v>
      </c>
      <c r="B412" s="21">
        <f>'1.Shazam DNSP&amp;State'!C320</f>
        <v>1.1085290000000001</v>
      </c>
      <c r="C412" s="21">
        <f>'1.Shazam DNSP&amp;State'!D320</f>
        <v>1.146639</v>
      </c>
      <c r="D412" s="21">
        <f>'1.Shazam DNSP&amp;State'!E320</f>
        <v>0.96676390000000001</v>
      </c>
      <c r="E412" s="21">
        <f>'1.Shazam DNSP&amp;State'!F320</f>
        <v>1.1702509999999999</v>
      </c>
      <c r="F412" s="21">
        <f>'1.Shazam DNSP&amp;State'!G320</f>
        <v>0.8624387</v>
      </c>
      <c r="G412" s="16"/>
      <c r="H412" s="16"/>
    </row>
    <row r="413" spans="1:8" ht="15" x14ac:dyDescent="0.2">
      <c r="A413" s="20">
        <v>2022</v>
      </c>
      <c r="B413" s="21">
        <f>'1.Shazam DNSP&amp;State'!C321</f>
        <v>1.0973470000000001</v>
      </c>
      <c r="C413" s="21">
        <f>'1.Shazam DNSP&amp;State'!D321</f>
        <v>1.0863130000000001</v>
      </c>
      <c r="D413" s="21">
        <f>'1.Shazam DNSP&amp;State'!E321</f>
        <v>1.010157</v>
      </c>
      <c r="E413" s="21">
        <f>'1.Shazam DNSP&amp;State'!F321</f>
        <v>1.264486</v>
      </c>
      <c r="F413" s="21">
        <f>'1.Shazam DNSP&amp;State'!G321</f>
        <v>0.84951549999999998</v>
      </c>
      <c r="G413" s="16"/>
      <c r="H413" s="16"/>
    </row>
    <row r="414" spans="1:8" s="9" customFormat="1" ht="14.1" customHeight="1" x14ac:dyDescent="0.25">
      <c r="A414" s="187" t="s">
        <v>488</v>
      </c>
      <c r="B414" s="188">
        <f>LN(B413/B397)/$G414</f>
        <v>5.8059655315094907E-3</v>
      </c>
      <c r="C414" s="188">
        <f t="shared" ref="C414:F414" si="60">LN(C413/C397)/$G414</f>
        <v>5.1743371008854599E-3</v>
      </c>
      <c r="D414" s="188">
        <f t="shared" si="60"/>
        <v>6.3161026983223317E-4</v>
      </c>
      <c r="E414" s="188">
        <f t="shared" si="60"/>
        <v>1.4666607218550129E-2</v>
      </c>
      <c r="F414" s="188">
        <f t="shared" si="60"/>
        <v>-1.0193068250595771E-2</v>
      </c>
      <c r="G414" s="191">
        <v>16</v>
      </c>
      <c r="H414" s="191" t="s">
        <v>14</v>
      </c>
    </row>
    <row r="415" spans="1:8" s="9" customFormat="1" ht="14.1" customHeight="1" x14ac:dyDescent="0.25">
      <c r="A415" s="187" t="s">
        <v>272</v>
      </c>
      <c r="B415" s="188">
        <f>LN(B403/B397)/$G415</f>
        <v>8.1655001232601946E-3</v>
      </c>
      <c r="C415" s="188">
        <f t="shared" ref="C415:F415" si="61">LN(C403/C397)/$G415</f>
        <v>3.6718858250578738E-2</v>
      </c>
      <c r="D415" s="188">
        <f t="shared" si="61"/>
        <v>-2.8553395390049436E-2</v>
      </c>
      <c r="E415" s="188">
        <f t="shared" si="61"/>
        <v>-4.9433734544394668E-2</v>
      </c>
      <c r="F415" s="188">
        <f t="shared" si="61"/>
        <v>-1.5544306814973862E-2</v>
      </c>
      <c r="G415" s="191">
        <v>6</v>
      </c>
      <c r="H415" s="191" t="s">
        <v>14</v>
      </c>
    </row>
    <row r="416" spans="1:8" s="9" customFormat="1" ht="14.1" customHeight="1" x14ac:dyDescent="0.25">
      <c r="A416" s="187" t="s">
        <v>489</v>
      </c>
      <c r="B416" s="188">
        <f>LN(B413/B403)/$G416</f>
        <v>4.3902447764590765E-3</v>
      </c>
      <c r="C416" s="188">
        <f t="shared" ref="C416:F416" si="62">LN(C413/C403)/$G416</f>
        <v>-1.3752375588930509E-2</v>
      </c>
      <c r="D416" s="188">
        <f>LN(D413/D403)/$G416</f>
        <v>1.8142613665761233E-2</v>
      </c>
      <c r="E416" s="188">
        <f t="shared" si="62"/>
        <v>5.3126812276317006E-2</v>
      </c>
      <c r="F416" s="188">
        <f t="shared" si="62"/>
        <v>-6.9823251119689152E-3</v>
      </c>
      <c r="G416" s="191">
        <v>10</v>
      </c>
      <c r="H416" s="191" t="s">
        <v>14</v>
      </c>
    </row>
    <row r="417" spans="1:8" s="9" customFormat="1" ht="14.1" customHeight="1" x14ac:dyDescent="0.25">
      <c r="A417" s="189" t="s">
        <v>490</v>
      </c>
      <c r="B417" s="190">
        <f>LN(B413/B412)</f>
        <v>-1.0138462707348568E-2</v>
      </c>
      <c r="C417" s="190">
        <f t="shared" ref="C417:F417" si="63">LN(C413/C412)</f>
        <v>-5.4045660904970545E-2</v>
      </c>
      <c r="D417" s="190">
        <f t="shared" si="63"/>
        <v>4.3906734844553721E-2</v>
      </c>
      <c r="E417" s="190">
        <f t="shared" si="63"/>
        <v>7.7447459780858929E-2</v>
      </c>
      <c r="F417" s="190">
        <f t="shared" si="63"/>
        <v>-1.5097886943374807E-2</v>
      </c>
      <c r="G417" s="191"/>
      <c r="H417" s="191"/>
    </row>
    <row r="420" spans="1:8" x14ac:dyDescent="0.2">
      <c r="A420" s="5" t="s">
        <v>475</v>
      </c>
      <c r="B420" s="6"/>
      <c r="C420" s="6"/>
      <c r="D420" s="6"/>
      <c r="E420" s="6"/>
      <c r="F420" s="6"/>
      <c r="G420" s="6"/>
      <c r="H420" s="6"/>
    </row>
    <row r="421" spans="1:8" ht="15" x14ac:dyDescent="0.2">
      <c r="A421" s="13"/>
      <c r="B421" s="14" t="s">
        <v>8</v>
      </c>
      <c r="C421" s="15" t="s">
        <v>9</v>
      </c>
      <c r="D421" s="14" t="s">
        <v>3</v>
      </c>
      <c r="E421" s="384" t="s">
        <v>27</v>
      </c>
      <c r="F421" s="384"/>
      <c r="G421" s="16"/>
      <c r="H421" s="16"/>
    </row>
    <row r="422" spans="1:8" ht="15" x14ac:dyDescent="0.2">
      <c r="A422" s="17" t="s">
        <v>7</v>
      </c>
      <c r="B422" s="18" t="s">
        <v>26</v>
      </c>
      <c r="C422" s="19" t="s">
        <v>26</v>
      </c>
      <c r="D422" s="18" t="s">
        <v>26</v>
      </c>
      <c r="E422" s="18" t="s">
        <v>10</v>
      </c>
      <c r="F422" s="18" t="s">
        <v>11</v>
      </c>
      <c r="G422" s="16"/>
      <c r="H422" s="16"/>
    </row>
    <row r="423" spans="1:8" ht="15" x14ac:dyDescent="0.2">
      <c r="A423" s="20">
        <v>2006</v>
      </c>
      <c r="B423" s="21">
        <f>'1.Shazam DNSP&amp;State'!C325</f>
        <v>1</v>
      </c>
      <c r="C423" s="21">
        <f>'1.Shazam DNSP&amp;State'!D325</f>
        <v>1</v>
      </c>
      <c r="D423" s="21">
        <f>'1.Shazam DNSP&amp;State'!E325</f>
        <v>1</v>
      </c>
      <c r="E423" s="21">
        <f>'1.Shazam DNSP&amp;State'!F325</f>
        <v>1</v>
      </c>
      <c r="F423" s="21">
        <f>'1.Shazam DNSP&amp;State'!G325</f>
        <v>1</v>
      </c>
      <c r="G423" s="16"/>
      <c r="H423" s="16"/>
    </row>
    <row r="424" spans="1:8" ht="15" x14ac:dyDescent="0.2">
      <c r="A424" s="20">
        <v>2007</v>
      </c>
      <c r="B424" s="21">
        <f>'1.Shazam DNSP&amp;State'!C326</f>
        <v>1.0183059999999999</v>
      </c>
      <c r="C424" s="21">
        <f>'1.Shazam DNSP&amp;State'!D326</f>
        <v>1.020732</v>
      </c>
      <c r="D424" s="21">
        <f>'1.Shazam DNSP&amp;State'!E326</f>
        <v>0.99762419999999996</v>
      </c>
      <c r="E424" s="21">
        <f>'1.Shazam DNSP&amp;State'!F326</f>
        <v>1.0032829999999999</v>
      </c>
      <c r="F424" s="21">
        <f>'1.Shazam DNSP&amp;State'!G326</f>
        <v>0.99352890000000005</v>
      </c>
      <c r="G424" s="16"/>
      <c r="H424" s="16"/>
    </row>
    <row r="425" spans="1:8" ht="15" x14ac:dyDescent="0.2">
      <c r="A425" s="20">
        <v>2008</v>
      </c>
      <c r="B425" s="21">
        <f>'1.Shazam DNSP&amp;State'!C327</f>
        <v>1.0721890000000001</v>
      </c>
      <c r="C425" s="21">
        <f>'1.Shazam DNSP&amp;State'!D327</f>
        <v>1.036343</v>
      </c>
      <c r="D425" s="21">
        <f>'1.Shazam DNSP&amp;State'!E327</f>
        <v>1.034589</v>
      </c>
      <c r="E425" s="21">
        <f>'1.Shazam DNSP&amp;State'!F327</f>
        <v>1.0589139999999999</v>
      </c>
      <c r="F425" s="21">
        <f>'1.Shazam DNSP&amp;State'!G327</f>
        <v>1.0216750000000001</v>
      </c>
      <c r="G425" s="16"/>
      <c r="H425" s="16"/>
    </row>
    <row r="426" spans="1:8" ht="15" x14ac:dyDescent="0.2">
      <c r="A426" s="20">
        <v>2009</v>
      </c>
      <c r="B426" s="21">
        <f>'1.Shazam DNSP&amp;State'!C328</f>
        <v>1.066605</v>
      </c>
      <c r="C426" s="21">
        <f>'1.Shazam DNSP&amp;State'!D328</f>
        <v>1.099602</v>
      </c>
      <c r="D426" s="21">
        <f>'1.Shazam DNSP&amp;State'!E328</f>
        <v>0.96999150000000001</v>
      </c>
      <c r="E426" s="21">
        <f>'1.Shazam DNSP&amp;State'!F328</f>
        <v>0.95277500000000004</v>
      </c>
      <c r="F426" s="21">
        <f>'1.Shazam DNSP&amp;State'!G328</f>
        <v>0.98140660000000002</v>
      </c>
      <c r="G426" s="16"/>
      <c r="H426" s="16"/>
    </row>
    <row r="427" spans="1:8" ht="15" x14ac:dyDescent="0.2">
      <c r="A427" s="20">
        <v>2010</v>
      </c>
      <c r="B427" s="21">
        <f>'1.Shazam DNSP&amp;State'!C329</f>
        <v>1.102401</v>
      </c>
      <c r="C427" s="21">
        <f>'1.Shazam DNSP&amp;State'!D329</f>
        <v>1.1186670000000001</v>
      </c>
      <c r="D427" s="21">
        <f>'1.Shazam DNSP&amp;State'!E329</f>
        <v>0.98545950000000004</v>
      </c>
      <c r="E427" s="21">
        <f>'1.Shazam DNSP&amp;State'!F329</f>
        <v>0.9721611</v>
      </c>
      <c r="F427" s="21">
        <f>'1.Shazam DNSP&amp;State'!G329</f>
        <v>0.99412500000000004</v>
      </c>
      <c r="G427" s="16"/>
      <c r="H427" s="16"/>
    </row>
    <row r="428" spans="1:8" ht="15" x14ac:dyDescent="0.2">
      <c r="A428" s="20">
        <v>2011</v>
      </c>
      <c r="B428" s="21">
        <f>'1.Shazam DNSP&amp;State'!C330</f>
        <v>1.1068549999999999</v>
      </c>
      <c r="C428" s="21">
        <f>'1.Shazam DNSP&amp;State'!D330</f>
        <v>1.1518079999999999</v>
      </c>
      <c r="D428" s="21">
        <f>'1.Shazam DNSP&amp;State'!E330</f>
        <v>0.9609723</v>
      </c>
      <c r="E428" s="21">
        <f>'1.Shazam DNSP&amp;State'!F330</f>
        <v>0.92798290000000005</v>
      </c>
      <c r="F428" s="21">
        <f>'1.Shazam DNSP&amp;State'!G330</f>
        <v>0.98195560000000004</v>
      </c>
      <c r="G428" s="16"/>
      <c r="H428" s="16"/>
    </row>
    <row r="429" spans="1:8" ht="15" x14ac:dyDescent="0.2">
      <c r="A429" s="20">
        <v>2012</v>
      </c>
      <c r="B429" s="21">
        <f>'1.Shazam DNSP&amp;State'!C331</f>
        <v>1.1109180000000001</v>
      </c>
      <c r="C429" s="21">
        <f>'1.Shazam DNSP&amp;State'!D331</f>
        <v>1.2145360000000001</v>
      </c>
      <c r="D429" s="21">
        <f>'1.Shazam DNSP&amp;State'!E331</f>
        <v>0.91468559999999999</v>
      </c>
      <c r="E429" s="21">
        <f>'1.Shazam DNSP&amp;State'!F331</f>
        <v>0.84185169999999998</v>
      </c>
      <c r="F429" s="21">
        <f>'1.Shazam DNSP&amp;State'!G331</f>
        <v>0.96593379999999995</v>
      </c>
      <c r="G429" s="16"/>
      <c r="H429" s="16"/>
    </row>
    <row r="430" spans="1:8" ht="15" x14ac:dyDescent="0.2">
      <c r="A430" s="20">
        <v>2013</v>
      </c>
      <c r="B430" s="21">
        <f>'1.Shazam DNSP&amp;State'!C332</f>
        <v>1.105864</v>
      </c>
      <c r="C430" s="21">
        <f>'1.Shazam DNSP&amp;State'!D332</f>
        <v>1.234985</v>
      </c>
      <c r="D430" s="21">
        <f>'1.Shazam DNSP&amp;State'!E332</f>
        <v>0.89544780000000002</v>
      </c>
      <c r="E430" s="21">
        <f>'1.Shazam DNSP&amp;State'!F332</f>
        <v>0.82530490000000001</v>
      </c>
      <c r="F430" s="21">
        <f>'1.Shazam DNSP&amp;State'!G332</f>
        <v>0.94346189999999996</v>
      </c>
      <c r="G430" s="16"/>
      <c r="H430" s="16"/>
    </row>
    <row r="431" spans="1:8" ht="15" x14ac:dyDescent="0.2">
      <c r="A431" s="20">
        <v>2014</v>
      </c>
      <c r="B431" s="21">
        <f>'1.Shazam DNSP&amp;State'!C333</f>
        <v>1.090274</v>
      </c>
      <c r="C431" s="21">
        <f>'1.Shazam DNSP&amp;State'!D333</f>
        <v>1.2407589999999999</v>
      </c>
      <c r="D431" s="21">
        <f>'1.Shazam DNSP&amp;State'!E333</f>
        <v>0.87871520000000003</v>
      </c>
      <c r="E431" s="21">
        <f>'1.Shazam DNSP&amp;State'!F333</f>
        <v>0.82743180000000005</v>
      </c>
      <c r="F431" s="21">
        <f>'1.Shazam DNSP&amp;State'!G333</f>
        <v>0.91296889999999997</v>
      </c>
      <c r="G431" s="16"/>
      <c r="H431" s="16"/>
    </row>
    <row r="432" spans="1:8" ht="15" x14ac:dyDescent="0.2">
      <c r="A432" s="20">
        <v>2015</v>
      </c>
      <c r="B432" s="21">
        <f>'1.Shazam DNSP&amp;State'!C334</f>
        <v>1.121475</v>
      </c>
      <c r="C432" s="21">
        <f>'1.Shazam DNSP&amp;State'!D334</f>
        <v>1.26664</v>
      </c>
      <c r="D432" s="21">
        <f>'1.Shazam DNSP&amp;State'!E334</f>
        <v>0.88539389999999996</v>
      </c>
      <c r="E432" s="21">
        <f>'1.Shazam DNSP&amp;State'!F334</f>
        <v>0.82755420000000002</v>
      </c>
      <c r="F432" s="21">
        <f>'1.Shazam DNSP&amp;State'!G334</f>
        <v>0.92470649999999999</v>
      </c>
      <c r="G432" s="16"/>
      <c r="H432" s="16"/>
    </row>
    <row r="433" spans="1:8" ht="15" x14ac:dyDescent="0.2">
      <c r="A433" s="20">
        <v>2016</v>
      </c>
      <c r="B433" s="21">
        <f>'1.Shazam DNSP&amp;State'!C335</f>
        <v>1.1210549999999999</v>
      </c>
      <c r="C433" s="21">
        <f>'1.Shazam DNSP&amp;State'!D335</f>
        <v>1.2904389999999999</v>
      </c>
      <c r="D433" s="21">
        <f>'1.Shazam DNSP&amp;State'!E335</f>
        <v>0.86873929999999999</v>
      </c>
      <c r="E433" s="21">
        <f>'1.Shazam DNSP&amp;State'!F335</f>
        <v>0.80576199999999998</v>
      </c>
      <c r="F433" s="21">
        <f>'1.Shazam DNSP&amp;State'!G335</f>
        <v>0.90999699999999994</v>
      </c>
      <c r="G433" s="16"/>
      <c r="H433" s="16"/>
    </row>
    <row r="434" spans="1:8" ht="15" x14ac:dyDescent="0.2">
      <c r="A434" s="20">
        <v>2017</v>
      </c>
      <c r="B434" s="21">
        <f>'1.Shazam DNSP&amp;State'!C336</f>
        <v>1.1634629999999999</v>
      </c>
      <c r="C434" s="21">
        <f>'1.Shazam DNSP&amp;State'!D336</f>
        <v>1.285962</v>
      </c>
      <c r="D434" s="21">
        <f>'1.Shazam DNSP&amp;State'!E336</f>
        <v>0.90474200000000005</v>
      </c>
      <c r="E434" s="21">
        <f>'1.Shazam DNSP&amp;State'!F336</f>
        <v>0.86521360000000003</v>
      </c>
      <c r="F434" s="21">
        <f>'1.Shazam DNSP&amp;State'!G336</f>
        <v>0.92955869999999996</v>
      </c>
      <c r="G434" s="16"/>
      <c r="H434" s="16"/>
    </row>
    <row r="435" spans="1:8" ht="15" x14ac:dyDescent="0.2">
      <c r="A435" s="20">
        <v>2018</v>
      </c>
      <c r="B435" s="21">
        <f>'1.Shazam DNSP&amp;State'!C337</f>
        <v>1.137996</v>
      </c>
      <c r="C435" s="21">
        <f>'1.Shazam DNSP&amp;State'!D337</f>
        <v>1.2601880000000001</v>
      </c>
      <c r="D435" s="21">
        <f>'1.Shazam DNSP&amp;State'!E337</f>
        <v>0.90303679999999997</v>
      </c>
      <c r="E435" s="21">
        <f>'1.Shazam DNSP&amp;State'!F337</f>
        <v>0.92123109999999997</v>
      </c>
      <c r="F435" s="21">
        <f>'1.Shazam DNSP&amp;State'!G337</f>
        <v>0.89296690000000001</v>
      </c>
      <c r="G435" s="16"/>
      <c r="H435" s="16"/>
    </row>
    <row r="436" spans="1:8" ht="15" x14ac:dyDescent="0.2">
      <c r="A436" s="20">
        <v>2019</v>
      </c>
      <c r="B436" s="21">
        <f>'1.Shazam DNSP&amp;State'!C338</f>
        <v>1.146382</v>
      </c>
      <c r="C436" s="21">
        <f>'1.Shazam DNSP&amp;State'!D338</f>
        <v>1.280786</v>
      </c>
      <c r="D436" s="21">
        <f>'1.Shazam DNSP&amp;State'!E338</f>
        <v>0.8950612</v>
      </c>
      <c r="E436" s="21">
        <f>'1.Shazam DNSP&amp;State'!F338</f>
        <v>0.9083618</v>
      </c>
      <c r="F436" s="21">
        <f>'1.Shazam DNSP&amp;State'!G338</f>
        <v>0.88773780000000002</v>
      </c>
      <c r="G436" s="16"/>
      <c r="H436" s="16"/>
    </row>
    <row r="437" spans="1:8" ht="15" x14ac:dyDescent="0.2">
      <c r="A437" s="20">
        <v>2020</v>
      </c>
      <c r="B437" s="21">
        <f>'1.Shazam DNSP&amp;State'!C339</f>
        <v>1.160204</v>
      </c>
      <c r="C437" s="21">
        <f>'1.Shazam DNSP&amp;State'!D339</f>
        <v>1.2876479999999999</v>
      </c>
      <c r="D437" s="21">
        <f>'1.Shazam DNSP&amp;State'!E339</f>
        <v>0.90102519999999997</v>
      </c>
      <c r="E437" s="21">
        <f>'1.Shazam DNSP&amp;State'!F339</f>
        <v>0.93467999999999996</v>
      </c>
      <c r="F437" s="21">
        <f>'1.Shazam DNSP&amp;State'!G339</f>
        <v>0.88130280000000005</v>
      </c>
      <c r="G437" s="16"/>
      <c r="H437" s="16"/>
    </row>
    <row r="438" spans="1:8" ht="15" x14ac:dyDescent="0.2">
      <c r="A438" s="20">
        <v>2021</v>
      </c>
      <c r="B438" s="21">
        <f>'1.Shazam DNSP&amp;State'!C340</f>
        <v>1.1947099999999999</v>
      </c>
      <c r="C438" s="21">
        <f>'1.Shazam DNSP&amp;State'!D340</f>
        <v>1.278969</v>
      </c>
      <c r="D438" s="21">
        <f>'1.Shazam DNSP&amp;State'!E340</f>
        <v>0.93411940000000004</v>
      </c>
      <c r="E438" s="21">
        <f>'1.Shazam DNSP&amp;State'!F340</f>
        <v>0.98647300000000004</v>
      </c>
      <c r="F438" s="21">
        <f>'1.Shazam DNSP&amp;State'!G340</f>
        <v>0.90105769999999996</v>
      </c>
      <c r="G438" s="16"/>
      <c r="H438" s="16"/>
    </row>
    <row r="439" spans="1:8" ht="15" x14ac:dyDescent="0.2">
      <c r="A439" s="20">
        <v>2022</v>
      </c>
      <c r="B439" s="21">
        <f>'1.Shazam DNSP&amp;State'!C341</f>
        <v>1.1818489999999999</v>
      </c>
      <c r="C439" s="21">
        <f>'1.Shazam DNSP&amp;State'!D341</f>
        <v>1.292632</v>
      </c>
      <c r="D439" s="21">
        <f>'1.Shazam DNSP&amp;State'!E341</f>
        <v>0.91429660000000001</v>
      </c>
      <c r="E439" s="21">
        <f>'1.Shazam DNSP&amp;State'!F341</f>
        <v>0.98019109999999998</v>
      </c>
      <c r="F439" s="21">
        <f>'1.Shazam DNSP&amp;State'!G341</f>
        <v>0.87784910000000005</v>
      </c>
      <c r="G439" s="16"/>
      <c r="H439" s="16"/>
    </row>
    <row r="440" spans="1:8" s="9" customFormat="1" ht="14.1" customHeight="1" x14ac:dyDescent="0.25">
      <c r="A440" s="187" t="s">
        <v>488</v>
      </c>
      <c r="B440" s="188">
        <f>LN(B439/B423)/$G440</f>
        <v>1.0779365241693291E-2</v>
      </c>
      <c r="C440" s="188">
        <f t="shared" ref="C440:F440" si="64">LN(C439/C423)/$G440</f>
        <v>1.6560029022280466E-2</v>
      </c>
      <c r="D440" s="188">
        <f t="shared" si="64"/>
        <v>-5.7806614522945771E-3</v>
      </c>
      <c r="E440" s="188">
        <f t="shared" si="64"/>
        <v>-1.2908210533902067E-3</v>
      </c>
      <c r="F440" s="188">
        <f t="shared" si="64"/>
        <v>-8.4051979354545885E-3</v>
      </c>
      <c r="G440" s="203">
        <v>15.5</v>
      </c>
      <c r="H440" s="191" t="s">
        <v>14</v>
      </c>
    </row>
    <row r="441" spans="1:8" s="9" customFormat="1" ht="14.1" customHeight="1" x14ac:dyDescent="0.25">
      <c r="A441" s="187" t="s">
        <v>272</v>
      </c>
      <c r="B441" s="188">
        <f>LN(B429/B423)/$G441</f>
        <v>1.7531116758809362E-2</v>
      </c>
      <c r="C441" s="188">
        <f t="shared" ref="C441:F441" si="65">LN(C429/C423)/$G441</f>
        <v>3.2393685141448768E-2</v>
      </c>
      <c r="D441" s="188">
        <f t="shared" si="65"/>
        <v>-1.4862479885042018E-2</v>
      </c>
      <c r="E441" s="188">
        <f t="shared" si="65"/>
        <v>-2.8691901419708021E-2</v>
      </c>
      <c r="F441" s="188">
        <f t="shared" si="65"/>
        <v>-5.7766628564353655E-3</v>
      </c>
      <c r="G441" s="191">
        <f>2012-2006</f>
        <v>6</v>
      </c>
      <c r="H441" s="191" t="s">
        <v>14</v>
      </c>
    </row>
    <row r="442" spans="1:8" s="9" customFormat="1" ht="14.1" customHeight="1" x14ac:dyDescent="0.25">
      <c r="A442" s="187" t="s">
        <v>489</v>
      </c>
      <c r="B442" s="188">
        <f>LN(B439/B429)/$G442</f>
        <v>6.5151011256199872E-3</v>
      </c>
      <c r="C442" s="188">
        <f t="shared" ref="C442:F442" si="66">LN(C439/C429)/$G442</f>
        <v>6.5598251575425945E-3</v>
      </c>
      <c r="D442" s="188">
        <f t="shared" si="66"/>
        <v>-4.4776126348828792E-5</v>
      </c>
      <c r="E442" s="188">
        <f t="shared" si="66"/>
        <v>1.6015124441126315E-2</v>
      </c>
      <c r="F442" s="188">
        <f t="shared" si="66"/>
        <v>-1.0065325353782519E-2</v>
      </c>
      <c r="G442" s="203">
        <v>9.5</v>
      </c>
      <c r="H442" s="191" t="s">
        <v>14</v>
      </c>
    </row>
    <row r="443" spans="1:8" s="9" customFormat="1" ht="14.1" customHeight="1" x14ac:dyDescent="0.25">
      <c r="A443" s="189" t="s">
        <v>490</v>
      </c>
      <c r="B443" s="194">
        <f>LN(B439/B438)/$G443</f>
        <v>-1.0823316861932098E-2</v>
      </c>
      <c r="C443" s="194">
        <f t="shared" ref="C443:F443" si="67">LN(C439/C438)/$G443</f>
        <v>1.0626165228071031E-2</v>
      </c>
      <c r="D443" s="194">
        <f t="shared" si="67"/>
        <v>-2.1449240845886154E-2</v>
      </c>
      <c r="E443" s="194">
        <f t="shared" si="67"/>
        <v>-6.3884029454407886E-3</v>
      </c>
      <c r="F443" s="194">
        <f t="shared" si="67"/>
        <v>-2.6094584530881444E-2</v>
      </c>
      <c r="G443" s="191">
        <v>1</v>
      </c>
      <c r="H443" s="191" t="s">
        <v>14</v>
      </c>
    </row>
    <row r="446" spans="1:8" x14ac:dyDescent="0.2">
      <c r="A446" s="5" t="s">
        <v>476</v>
      </c>
      <c r="B446" s="6"/>
      <c r="C446" s="6"/>
      <c r="D446" s="6"/>
      <c r="E446" s="6"/>
      <c r="F446" s="6"/>
      <c r="G446" s="6"/>
      <c r="H446" s="6"/>
    </row>
    <row r="447" spans="1:8" ht="15" x14ac:dyDescent="0.2">
      <c r="A447" s="13"/>
      <c r="B447" s="14" t="s">
        <v>8</v>
      </c>
      <c r="C447" s="15" t="s">
        <v>9</v>
      </c>
      <c r="D447" s="14" t="s">
        <v>3</v>
      </c>
      <c r="E447" s="384" t="s">
        <v>27</v>
      </c>
      <c r="F447" s="384"/>
      <c r="G447" s="16"/>
      <c r="H447" s="16"/>
    </row>
    <row r="448" spans="1:8" ht="15" x14ac:dyDescent="0.2">
      <c r="A448" s="17" t="s">
        <v>7</v>
      </c>
      <c r="B448" s="18" t="s">
        <v>26</v>
      </c>
      <c r="C448" s="19" t="s">
        <v>26</v>
      </c>
      <c r="D448" s="18" t="s">
        <v>26</v>
      </c>
      <c r="E448" s="18" t="s">
        <v>10</v>
      </c>
      <c r="F448" s="18" t="s">
        <v>11</v>
      </c>
      <c r="G448" s="16"/>
      <c r="H448" s="16"/>
    </row>
    <row r="449" spans="1:8" ht="15" x14ac:dyDescent="0.2">
      <c r="A449" s="20">
        <v>2006</v>
      </c>
      <c r="B449" s="21">
        <f>'1.Shazam DNSP&amp;State'!C345</f>
        <v>1</v>
      </c>
      <c r="C449" s="21">
        <f>'1.Shazam DNSP&amp;State'!D345</f>
        <v>1</v>
      </c>
      <c r="D449" s="21">
        <f>'1.Shazam DNSP&amp;State'!E345</f>
        <v>1</v>
      </c>
      <c r="E449" s="21">
        <f>'1.Shazam DNSP&amp;State'!F345</f>
        <v>1</v>
      </c>
      <c r="F449" s="21">
        <f>'1.Shazam DNSP&amp;State'!G345</f>
        <v>1</v>
      </c>
      <c r="G449" s="16"/>
      <c r="H449" s="16"/>
    </row>
    <row r="450" spans="1:8" ht="15" x14ac:dyDescent="0.2">
      <c r="A450" s="20">
        <v>2007</v>
      </c>
      <c r="B450" s="21">
        <f>'1.Shazam DNSP&amp;State'!C346</f>
        <v>1.1376189999999999</v>
      </c>
      <c r="C450" s="21">
        <f>'1.Shazam DNSP&amp;State'!D346</f>
        <v>1.031239</v>
      </c>
      <c r="D450" s="21">
        <f>'1.Shazam DNSP&amp;State'!E346</f>
        <v>1.1031569999999999</v>
      </c>
      <c r="E450" s="21">
        <f>'1.Shazam DNSP&amp;State'!F346</f>
        <v>1.132055</v>
      </c>
      <c r="F450" s="21">
        <f>'1.Shazam DNSP&amp;State'!G346</f>
        <v>1.0848519999999999</v>
      </c>
      <c r="G450" s="16"/>
      <c r="H450" s="16"/>
    </row>
    <row r="451" spans="1:8" ht="15" x14ac:dyDescent="0.2">
      <c r="A451" s="20">
        <v>2008</v>
      </c>
      <c r="B451" s="21">
        <f>'1.Shazam DNSP&amp;State'!C347</f>
        <v>1.1279859999999999</v>
      </c>
      <c r="C451" s="21">
        <f>'1.Shazam DNSP&amp;State'!D347</f>
        <v>1.0770900000000001</v>
      </c>
      <c r="D451" s="21">
        <f>'1.Shazam DNSP&amp;State'!E347</f>
        <v>1.047253</v>
      </c>
      <c r="E451" s="21">
        <f>'1.Shazam DNSP&amp;State'!F347</f>
        <v>1.061841</v>
      </c>
      <c r="F451" s="21">
        <f>'1.Shazam DNSP&amp;State'!G347</f>
        <v>1.040189</v>
      </c>
      <c r="G451" s="16"/>
      <c r="H451" s="16"/>
    </row>
    <row r="452" spans="1:8" ht="15" x14ac:dyDescent="0.2">
      <c r="A452" s="20">
        <v>2009</v>
      </c>
      <c r="B452" s="21">
        <f>'1.Shazam DNSP&amp;State'!C348</f>
        <v>1.142773</v>
      </c>
      <c r="C452" s="21">
        <f>'1.Shazam DNSP&amp;State'!D348</f>
        <v>1.098641</v>
      </c>
      <c r="D452" s="21">
        <f>'1.Shazam DNSP&amp;State'!E348</f>
        <v>1.0401689999999999</v>
      </c>
      <c r="E452" s="21">
        <f>'1.Shazam DNSP&amp;State'!F348</f>
        <v>1.075815</v>
      </c>
      <c r="F452" s="21">
        <f>'1.Shazam DNSP&amp;State'!G348</f>
        <v>1.0173410000000001</v>
      </c>
      <c r="G452" s="16"/>
      <c r="H452" s="16"/>
    </row>
    <row r="453" spans="1:8" ht="15" x14ac:dyDescent="0.2">
      <c r="A453" s="20">
        <v>2010</v>
      </c>
      <c r="B453" s="21">
        <f>'1.Shazam DNSP&amp;State'!C349</f>
        <v>1.1761200000000001</v>
      </c>
      <c r="C453" s="21">
        <f>'1.Shazam DNSP&amp;State'!D349</f>
        <v>1.1202270000000001</v>
      </c>
      <c r="D453" s="21">
        <f>'1.Shazam DNSP&amp;State'!E349</f>
        <v>1.0498940000000001</v>
      </c>
      <c r="E453" s="21">
        <f>'1.Shazam DNSP&amp;State'!F349</f>
        <v>1.1125240000000001</v>
      </c>
      <c r="F453" s="21">
        <f>'1.Shazam DNSP&amp;State'!G349</f>
        <v>1.013442</v>
      </c>
      <c r="G453" s="16"/>
      <c r="H453" s="16"/>
    </row>
    <row r="454" spans="1:8" ht="15" x14ac:dyDescent="0.2">
      <c r="A454" s="20">
        <v>2011</v>
      </c>
      <c r="B454" s="21">
        <f>'1.Shazam DNSP&amp;State'!C350</f>
        <v>1.196628</v>
      </c>
      <c r="C454" s="21">
        <f>'1.Shazam DNSP&amp;State'!D350</f>
        <v>1.204062</v>
      </c>
      <c r="D454" s="21">
        <f>'1.Shazam DNSP&amp;State'!E350</f>
        <v>0.9938264</v>
      </c>
      <c r="E454" s="21">
        <f>'1.Shazam DNSP&amp;State'!F350</f>
        <v>0.97300089999999995</v>
      </c>
      <c r="F454" s="21">
        <f>'1.Shazam DNSP&amp;State'!G350</f>
        <v>1.0041720000000001</v>
      </c>
      <c r="G454" s="16"/>
      <c r="H454" s="16"/>
    </row>
    <row r="455" spans="1:8" ht="15" x14ac:dyDescent="0.2">
      <c r="A455" s="20">
        <v>2012</v>
      </c>
      <c r="B455" s="21">
        <f>'1.Shazam DNSP&amp;State'!C351</f>
        <v>1.23064</v>
      </c>
      <c r="C455" s="21">
        <f>'1.Shazam DNSP&amp;State'!D351</f>
        <v>1.238313</v>
      </c>
      <c r="D455" s="21">
        <f>'1.Shazam DNSP&amp;State'!E351</f>
        <v>0.99380360000000001</v>
      </c>
      <c r="E455" s="21">
        <f>'1.Shazam DNSP&amp;State'!F351</f>
        <v>0.95773160000000002</v>
      </c>
      <c r="F455" s="21">
        <f>'1.Shazam DNSP&amp;State'!G351</f>
        <v>1.0083709999999999</v>
      </c>
      <c r="G455" s="16"/>
      <c r="H455" s="16"/>
    </row>
    <row r="456" spans="1:8" ht="15" x14ac:dyDescent="0.2">
      <c r="A456" s="20">
        <v>2013</v>
      </c>
      <c r="B456" s="21">
        <f>'1.Shazam DNSP&amp;State'!C352</f>
        <v>1.2333670000000001</v>
      </c>
      <c r="C456" s="21">
        <f>'1.Shazam DNSP&amp;State'!D352</f>
        <v>1.2166969999999999</v>
      </c>
      <c r="D456" s="21">
        <f>'1.Shazam DNSP&amp;State'!E352</f>
        <v>1.013701</v>
      </c>
      <c r="E456" s="21">
        <f>'1.Shazam DNSP&amp;State'!F352</f>
        <v>1.0320959999999999</v>
      </c>
      <c r="F456" s="21">
        <f>'1.Shazam DNSP&amp;State'!G352</f>
        <v>1.000896</v>
      </c>
      <c r="G456" s="16"/>
      <c r="H456" s="16"/>
    </row>
    <row r="457" spans="1:8" ht="15" x14ac:dyDescent="0.2">
      <c r="A457" s="20">
        <v>2014</v>
      </c>
      <c r="B457" s="21">
        <f>'1.Shazam DNSP&amp;State'!C353</f>
        <v>1.250326</v>
      </c>
      <c r="C457" s="21">
        <f>'1.Shazam DNSP&amp;State'!D353</f>
        <v>1.218888</v>
      </c>
      <c r="D457" s="21">
        <f>'1.Shazam DNSP&amp;State'!E353</f>
        <v>1.025792</v>
      </c>
      <c r="E457" s="21">
        <f>'1.Shazam DNSP&amp;State'!F353</f>
        <v>1.0949439999999999</v>
      </c>
      <c r="F457" s="21">
        <f>'1.Shazam DNSP&amp;State'!G353</f>
        <v>0.98601119999999998</v>
      </c>
      <c r="G457" s="16"/>
      <c r="H457" s="16"/>
    </row>
    <row r="458" spans="1:8" ht="15" x14ac:dyDescent="0.2">
      <c r="A458" s="20">
        <v>2015</v>
      </c>
      <c r="B458" s="21">
        <f>'1.Shazam DNSP&amp;State'!C354</f>
        <v>1.220372</v>
      </c>
      <c r="C458" s="21">
        <f>'1.Shazam DNSP&amp;State'!D354</f>
        <v>1.2763800000000001</v>
      </c>
      <c r="D458" s="21">
        <f>'1.Shazam DNSP&amp;State'!E354</f>
        <v>0.95611970000000002</v>
      </c>
      <c r="E458" s="21">
        <f>'1.Shazam DNSP&amp;State'!F354</f>
        <v>0.98902730000000005</v>
      </c>
      <c r="F458" s="21">
        <f>'1.Shazam DNSP&amp;State'!G354</f>
        <v>0.93559270000000005</v>
      </c>
      <c r="G458" s="16"/>
      <c r="H458" s="16"/>
    </row>
    <row r="459" spans="1:8" ht="15" x14ac:dyDescent="0.2">
      <c r="A459" s="20">
        <v>2016</v>
      </c>
      <c r="B459" s="21">
        <f>'1.Shazam DNSP&amp;State'!C355</f>
        <v>1.232359</v>
      </c>
      <c r="C459" s="21">
        <f>'1.Shazam DNSP&amp;State'!D355</f>
        <v>1.2614799999999999</v>
      </c>
      <c r="D459" s="21">
        <f>'1.Shazam DNSP&amp;State'!E355</f>
        <v>0.97691490000000003</v>
      </c>
      <c r="E459" s="21">
        <f>'1.Shazam DNSP&amp;State'!F355</f>
        <v>1.055256</v>
      </c>
      <c r="F459" s="21">
        <f>'1.Shazam DNSP&amp;State'!G355</f>
        <v>0.93261579999999999</v>
      </c>
      <c r="G459" s="16"/>
      <c r="H459" s="16"/>
    </row>
    <row r="460" spans="1:8" ht="15" x14ac:dyDescent="0.2">
      <c r="A460" s="20">
        <v>2017</v>
      </c>
      <c r="B460" s="21">
        <f>'1.Shazam DNSP&amp;State'!C356</f>
        <v>1.277568</v>
      </c>
      <c r="C460" s="21">
        <f>'1.Shazam DNSP&amp;State'!D356</f>
        <v>1.2519960000000001</v>
      </c>
      <c r="D460" s="21">
        <f>'1.Shazam DNSP&amp;State'!E356</f>
        <v>1.0204249999999999</v>
      </c>
      <c r="E460" s="21">
        <f>'1.Shazam DNSP&amp;State'!F356</f>
        <v>1.150239</v>
      </c>
      <c r="F460" s="21">
        <f>'1.Shazam DNSP&amp;State'!G356</f>
        <v>0.95139079999999998</v>
      </c>
      <c r="G460" s="16"/>
      <c r="H460" s="16"/>
    </row>
    <row r="461" spans="1:8" ht="15" x14ac:dyDescent="0.2">
      <c r="A461" s="20">
        <v>2018</v>
      </c>
      <c r="B461" s="21">
        <f>'1.Shazam DNSP&amp;State'!C357</f>
        <v>1.265644</v>
      </c>
      <c r="C461" s="21">
        <f>'1.Shazam DNSP&amp;State'!D357</f>
        <v>1.264845</v>
      </c>
      <c r="D461" s="21">
        <f>'1.Shazam DNSP&amp;State'!E357</f>
        <v>1.000631</v>
      </c>
      <c r="E461" s="21">
        <f>'1.Shazam DNSP&amp;State'!F357</f>
        <v>1.122746</v>
      </c>
      <c r="F461" s="21">
        <f>'1.Shazam DNSP&amp;State'!G357</f>
        <v>0.93370039999999999</v>
      </c>
      <c r="G461" s="16"/>
      <c r="H461" s="16"/>
    </row>
    <row r="462" spans="1:8" ht="15" x14ac:dyDescent="0.2">
      <c r="A462" s="20">
        <v>2019</v>
      </c>
      <c r="B462" s="21">
        <f>'1.Shazam DNSP&amp;State'!C358</f>
        <v>1.248542</v>
      </c>
      <c r="C462" s="21">
        <f>'1.Shazam DNSP&amp;State'!D358</f>
        <v>1.254059</v>
      </c>
      <c r="D462" s="21">
        <f>'1.Shazam DNSP&amp;State'!E358</f>
        <v>0.99560020000000005</v>
      </c>
      <c r="E462" s="21">
        <f>'1.Shazam DNSP&amp;State'!F358</f>
        <v>1.1362639999999999</v>
      </c>
      <c r="F462" s="21">
        <f>'1.Shazam DNSP&amp;State'!G358</f>
        <v>0.9205025</v>
      </c>
      <c r="G462" s="16"/>
      <c r="H462" s="16"/>
    </row>
    <row r="463" spans="1:8" ht="15" x14ac:dyDescent="0.2">
      <c r="A463" s="20">
        <v>2020</v>
      </c>
      <c r="B463" s="21">
        <f>'1.Shazam DNSP&amp;State'!C359</f>
        <v>1.2523230000000001</v>
      </c>
      <c r="C463" s="21">
        <f>'1.Shazam DNSP&amp;State'!D359</f>
        <v>1.2557860000000001</v>
      </c>
      <c r="D463" s="21">
        <f>'1.Shazam DNSP&amp;State'!E359</f>
        <v>0.99724219999999997</v>
      </c>
      <c r="E463" s="21">
        <f>'1.Shazam DNSP&amp;State'!F359</f>
        <v>1.147167</v>
      </c>
      <c r="F463" s="21">
        <f>'1.Shazam DNSP&amp;State'!G359</f>
        <v>0.91596129999999998</v>
      </c>
      <c r="G463" s="16"/>
      <c r="H463" s="16"/>
    </row>
    <row r="464" spans="1:8" ht="15" x14ac:dyDescent="0.2">
      <c r="A464" s="20">
        <v>2021</v>
      </c>
      <c r="B464" s="21">
        <f>'1.Shazam DNSP&amp;State'!C360</f>
        <v>1.2587170000000001</v>
      </c>
      <c r="C464" s="21">
        <f>'1.Shazam DNSP&amp;State'!D360</f>
        <v>1.26572</v>
      </c>
      <c r="D464" s="21">
        <f>'1.Shazam DNSP&amp;State'!E360</f>
        <v>0.99446679999999998</v>
      </c>
      <c r="E464" s="21">
        <f>'1.Shazam DNSP&amp;State'!F360</f>
        <v>1.149856</v>
      </c>
      <c r="F464" s="21">
        <f>'1.Shazam DNSP&amp;State'!G360</f>
        <v>0.91087220000000002</v>
      </c>
      <c r="G464" s="16"/>
      <c r="H464" s="16"/>
    </row>
    <row r="465" spans="1:8" ht="15" x14ac:dyDescent="0.2">
      <c r="A465" s="20">
        <v>2022</v>
      </c>
      <c r="B465" s="21">
        <f>'1.Shazam DNSP&amp;State'!C361</f>
        <v>1.2336860000000001</v>
      </c>
      <c r="C465" s="21">
        <f>'1.Shazam DNSP&amp;State'!D361</f>
        <v>1.2736400000000001</v>
      </c>
      <c r="D465" s="21">
        <f>'1.Shazam DNSP&amp;State'!E361</f>
        <v>0.96863049999999995</v>
      </c>
      <c r="E465" s="21">
        <f>'1.Shazam DNSP&amp;State'!F361</f>
        <v>1.089923</v>
      </c>
      <c r="F465" s="21">
        <f>'1.Shazam DNSP&amp;State'!G361</f>
        <v>0.88879019999999997</v>
      </c>
      <c r="G465" s="16"/>
      <c r="H465" s="16"/>
    </row>
    <row r="466" spans="1:8" s="9" customFormat="1" ht="14.1" customHeight="1" x14ac:dyDescent="0.25">
      <c r="A466" s="187" t="s">
        <v>488</v>
      </c>
      <c r="B466" s="188">
        <f>LN(B465/B449)/$G466</f>
        <v>1.3125402253329053E-2</v>
      </c>
      <c r="C466" s="188">
        <f t="shared" ref="C466:F466" si="68">LN(C465/C449)/$G466</f>
        <v>1.5117433915622929E-2</v>
      </c>
      <c r="D466" s="188">
        <f t="shared" si="68"/>
        <v>-1.9920037976327424E-3</v>
      </c>
      <c r="E466" s="188">
        <f t="shared" si="68"/>
        <v>5.3816907214962245E-3</v>
      </c>
      <c r="F466" s="188">
        <f t="shared" si="68"/>
        <v>-7.368379176257189E-3</v>
      </c>
      <c r="G466" s="191">
        <v>16</v>
      </c>
      <c r="H466" s="191" t="s">
        <v>14</v>
      </c>
    </row>
    <row r="467" spans="1:8" s="9" customFormat="1" ht="14.1" customHeight="1" x14ac:dyDescent="0.25">
      <c r="A467" s="187" t="s">
        <v>272</v>
      </c>
      <c r="B467" s="188">
        <f>LN(B455/B449)/$G467</f>
        <v>3.4589059877559759E-2</v>
      </c>
      <c r="C467" s="188">
        <f t="shared" ref="C467:F467" si="69">LN(C455/C449)/$G467</f>
        <v>3.5624994907926359E-2</v>
      </c>
      <c r="D467" s="188">
        <f t="shared" si="69"/>
        <v>-1.0359462268717662E-3</v>
      </c>
      <c r="E467" s="188">
        <f t="shared" si="69"/>
        <v>-7.1979512133333807E-3</v>
      </c>
      <c r="F467" s="188">
        <f t="shared" si="69"/>
        <v>1.3893595814835496E-3</v>
      </c>
      <c r="G467" s="191">
        <v>6</v>
      </c>
      <c r="H467" s="191" t="s">
        <v>14</v>
      </c>
    </row>
    <row r="468" spans="1:8" s="9" customFormat="1" ht="14.1" customHeight="1" x14ac:dyDescent="0.25">
      <c r="A468" s="187" t="s">
        <v>489</v>
      </c>
      <c r="B468" s="188">
        <f>LN(B465/B455)/$G468</f>
        <v>2.4720767879062483E-4</v>
      </c>
      <c r="C468" s="188">
        <f t="shared" ref="C468:F468" si="70">LN(C465/C455)/$G468</f>
        <v>2.8128973202408694E-3</v>
      </c>
      <c r="D468" s="188">
        <f t="shared" si="70"/>
        <v>-2.5656383400893242E-3</v>
      </c>
      <c r="E468" s="188">
        <f t="shared" si="70"/>
        <v>1.2929475882393991E-2</v>
      </c>
      <c r="F468" s="188">
        <f t="shared" si="70"/>
        <v>-1.2623022430901631E-2</v>
      </c>
      <c r="G468" s="191">
        <v>10</v>
      </c>
      <c r="H468" s="191" t="s">
        <v>14</v>
      </c>
    </row>
    <row r="469" spans="1:8" s="9" customFormat="1" ht="14.1" customHeight="1" x14ac:dyDescent="0.25">
      <c r="A469" s="189" t="s">
        <v>490</v>
      </c>
      <c r="B469" s="190">
        <f>LN(B465/B464)</f>
        <v>-2.008651216910445E-2</v>
      </c>
      <c r="C469" s="190">
        <f t="shared" ref="C469:F469" si="71">LN(C465/C464)</f>
        <v>6.2378124257956068E-3</v>
      </c>
      <c r="D469" s="190">
        <f t="shared" si="71"/>
        <v>-2.6323495906914376E-2</v>
      </c>
      <c r="E469" s="190">
        <f t="shared" si="71"/>
        <v>-5.3529665599562695E-2</v>
      </c>
      <c r="F469" s="190">
        <f t="shared" si="71"/>
        <v>-2.4541389856360462E-2</v>
      </c>
      <c r="G469" s="191"/>
      <c r="H469" s="191"/>
    </row>
    <row r="472" spans="1:8" x14ac:dyDescent="0.2">
      <c r="A472" s="5" t="s">
        <v>477</v>
      </c>
      <c r="B472" s="6"/>
      <c r="C472" s="6"/>
      <c r="D472" s="6"/>
      <c r="E472" s="6"/>
      <c r="F472" s="6"/>
      <c r="G472" s="6"/>
      <c r="H472" s="6"/>
    </row>
    <row r="473" spans="1:8" ht="15" x14ac:dyDescent="0.2">
      <c r="A473" s="13"/>
      <c r="B473" s="14" t="s">
        <v>8</v>
      </c>
      <c r="C473" s="15" t="s">
        <v>9</v>
      </c>
      <c r="D473" s="14" t="s">
        <v>3</v>
      </c>
      <c r="E473" s="384" t="s">
        <v>27</v>
      </c>
      <c r="F473" s="384"/>
      <c r="G473" s="16"/>
      <c r="H473" s="16"/>
    </row>
    <row r="474" spans="1:8" ht="15" x14ac:dyDescent="0.2">
      <c r="A474" s="17" t="s">
        <v>7</v>
      </c>
      <c r="B474" s="18" t="s">
        <v>26</v>
      </c>
      <c r="C474" s="19" t="s">
        <v>26</v>
      </c>
      <c r="D474" s="18" t="s">
        <v>26</v>
      </c>
      <c r="E474" s="18" t="s">
        <v>10</v>
      </c>
      <c r="F474" s="18" t="s">
        <v>11</v>
      </c>
      <c r="G474" s="16"/>
      <c r="H474" s="16"/>
    </row>
    <row r="475" spans="1:8" ht="15" x14ac:dyDescent="0.2">
      <c r="A475" s="20">
        <v>2006</v>
      </c>
      <c r="B475" s="21">
        <f>'1.Shazam DNSP&amp;State'!C365</f>
        <v>1</v>
      </c>
      <c r="C475" s="21">
        <f>'1.Shazam DNSP&amp;State'!D365</f>
        <v>1</v>
      </c>
      <c r="D475" s="21">
        <f>'1.Shazam DNSP&amp;State'!E365</f>
        <v>1</v>
      </c>
      <c r="E475" s="21">
        <f>'1.Shazam DNSP&amp;State'!F365</f>
        <v>1</v>
      </c>
      <c r="F475" s="21">
        <f>'1.Shazam DNSP&amp;State'!G365</f>
        <v>1</v>
      </c>
      <c r="G475" s="16"/>
      <c r="H475" s="16"/>
    </row>
    <row r="476" spans="1:8" ht="15" x14ac:dyDescent="0.2">
      <c r="A476" s="20">
        <v>2007</v>
      </c>
      <c r="B476" s="21">
        <f>'1.Shazam DNSP&amp;State'!C366</f>
        <v>0.97445839999999995</v>
      </c>
      <c r="C476" s="21">
        <f>'1.Shazam DNSP&amp;State'!D366</f>
        <v>1.002621</v>
      </c>
      <c r="D476" s="21">
        <f>'1.Shazam DNSP&amp;State'!E366</f>
        <v>0.97191150000000004</v>
      </c>
      <c r="E476" s="21">
        <f>'1.Shazam DNSP&amp;State'!F366</f>
        <v>1.0491360000000001</v>
      </c>
      <c r="F476" s="21">
        <f>'1.Shazam DNSP&amp;State'!G366</f>
        <v>0.94005919999999998</v>
      </c>
      <c r="G476" s="16"/>
      <c r="H476" s="16"/>
    </row>
    <row r="477" spans="1:8" ht="15" x14ac:dyDescent="0.2">
      <c r="A477" s="20">
        <v>2008</v>
      </c>
      <c r="B477" s="21">
        <f>'1.Shazam DNSP&amp;State'!C367</f>
        <v>1.072767</v>
      </c>
      <c r="C477" s="21">
        <f>'1.Shazam DNSP&amp;State'!D367</f>
        <v>1.049167</v>
      </c>
      <c r="D477" s="21">
        <f>'1.Shazam DNSP&amp;State'!E367</f>
        <v>1.0224930000000001</v>
      </c>
      <c r="E477" s="21">
        <f>'1.Shazam DNSP&amp;State'!F367</f>
        <v>1.0356510000000001</v>
      </c>
      <c r="F477" s="21">
        <f>'1.Shazam DNSP&amp;State'!G367</f>
        <v>1.012662</v>
      </c>
      <c r="G477" s="16"/>
      <c r="H477" s="16"/>
    </row>
    <row r="478" spans="1:8" ht="15" x14ac:dyDescent="0.2">
      <c r="A478" s="20">
        <v>2009</v>
      </c>
      <c r="B478" s="21">
        <f>'1.Shazam DNSP&amp;State'!C368</f>
        <v>1.10172</v>
      </c>
      <c r="C478" s="21">
        <f>'1.Shazam DNSP&amp;State'!D368</f>
        <v>1.1048469999999999</v>
      </c>
      <c r="D478" s="21">
        <f>'1.Shazam DNSP&amp;State'!E368</f>
        <v>0.99716959999999999</v>
      </c>
      <c r="E478" s="21">
        <f>'1.Shazam DNSP&amp;State'!F368</f>
        <v>0.97172930000000002</v>
      </c>
      <c r="F478" s="21">
        <f>'1.Shazam DNSP&amp;State'!G368</f>
        <v>1.0106219999999999</v>
      </c>
      <c r="G478" s="16"/>
      <c r="H478" s="16"/>
    </row>
    <row r="479" spans="1:8" ht="15" x14ac:dyDescent="0.2">
      <c r="A479" s="20">
        <v>2010</v>
      </c>
      <c r="B479" s="21">
        <f>'1.Shazam DNSP&amp;State'!C369</f>
        <v>1.0482020000000001</v>
      </c>
      <c r="C479" s="21">
        <f>'1.Shazam DNSP&amp;State'!D369</f>
        <v>1.1285080000000001</v>
      </c>
      <c r="D479" s="21">
        <f>'1.Shazam DNSP&amp;State'!E369</f>
        <v>0.92883879999999996</v>
      </c>
      <c r="E479" s="21">
        <f>'1.Shazam DNSP&amp;State'!F369</f>
        <v>0.92369880000000004</v>
      </c>
      <c r="F479" s="21">
        <f>'1.Shazam DNSP&amp;State'!G369</f>
        <v>0.93106100000000003</v>
      </c>
      <c r="G479" s="16"/>
      <c r="H479" s="16"/>
    </row>
    <row r="480" spans="1:8" ht="15" x14ac:dyDescent="0.2">
      <c r="A480" s="20">
        <v>2011</v>
      </c>
      <c r="B480" s="21">
        <f>'1.Shazam DNSP&amp;State'!C370</f>
        <v>1.072584</v>
      </c>
      <c r="C480" s="21">
        <f>'1.Shazam DNSP&amp;State'!D370</f>
        <v>1.2330669999999999</v>
      </c>
      <c r="D480" s="21">
        <f>'1.Shazam DNSP&amp;State'!E370</f>
        <v>0.86985100000000004</v>
      </c>
      <c r="E480" s="21">
        <f>'1.Shazam DNSP&amp;State'!F370</f>
        <v>0.75869180000000003</v>
      </c>
      <c r="F480" s="21">
        <f>'1.Shazam DNSP&amp;State'!G370</f>
        <v>0.93491690000000005</v>
      </c>
      <c r="G480" s="16"/>
      <c r="H480" s="16"/>
    </row>
    <row r="481" spans="1:8" ht="15" x14ac:dyDescent="0.2">
      <c r="A481" s="20">
        <v>2012</v>
      </c>
      <c r="B481" s="21">
        <f>'1.Shazam DNSP&amp;State'!C371</f>
        <v>1.1123160000000001</v>
      </c>
      <c r="C481" s="21">
        <f>'1.Shazam DNSP&amp;State'!D371</f>
        <v>1.2675639999999999</v>
      </c>
      <c r="D481" s="21">
        <f>'1.Shazam DNSP&amp;State'!E371</f>
        <v>0.87752300000000005</v>
      </c>
      <c r="E481" s="21">
        <f>'1.Shazam DNSP&amp;State'!F371</f>
        <v>0.76115750000000004</v>
      </c>
      <c r="F481" s="21">
        <f>'1.Shazam DNSP&amp;State'!G371</f>
        <v>0.94337499999999996</v>
      </c>
      <c r="G481" s="16"/>
      <c r="H481" s="16"/>
    </row>
    <row r="482" spans="1:8" ht="15" x14ac:dyDescent="0.2">
      <c r="A482" s="20">
        <v>2013</v>
      </c>
      <c r="B482" s="21">
        <f>'1.Shazam DNSP&amp;State'!C372</f>
        <v>1.098079</v>
      </c>
      <c r="C482" s="21">
        <f>'1.Shazam DNSP&amp;State'!D372</f>
        <v>1.308384</v>
      </c>
      <c r="D482" s="21">
        <f>'1.Shazam DNSP&amp;State'!E372</f>
        <v>0.8392638</v>
      </c>
      <c r="E482" s="21">
        <f>'1.Shazam DNSP&amp;State'!F372</f>
        <v>0.71382319999999999</v>
      </c>
      <c r="F482" s="21">
        <f>'1.Shazam DNSP&amp;State'!G372</f>
        <v>0.91628449999999995</v>
      </c>
      <c r="G482" s="16"/>
      <c r="H482" s="16"/>
    </row>
    <row r="483" spans="1:8" ht="15" x14ac:dyDescent="0.2">
      <c r="A483" s="20">
        <v>2014</v>
      </c>
      <c r="B483" s="21">
        <f>'1.Shazam DNSP&amp;State'!C373</f>
        <v>1.068219</v>
      </c>
      <c r="C483" s="21">
        <f>'1.Shazam DNSP&amp;State'!D373</f>
        <v>1.320171</v>
      </c>
      <c r="D483" s="21">
        <f>'1.Shazam DNSP&amp;State'!E373</f>
        <v>0.80915190000000004</v>
      </c>
      <c r="E483" s="21">
        <f>'1.Shazam DNSP&amp;State'!F373</f>
        <v>0.69778280000000004</v>
      </c>
      <c r="F483" s="21">
        <f>'1.Shazam DNSP&amp;State'!G373</f>
        <v>0.87834800000000002</v>
      </c>
      <c r="G483" s="16"/>
      <c r="H483" s="16"/>
    </row>
    <row r="484" spans="1:8" ht="15" x14ac:dyDescent="0.2">
      <c r="A484" s="20">
        <v>2015</v>
      </c>
      <c r="B484" s="21">
        <f>'1.Shazam DNSP&amp;State'!C374</f>
        <v>1.115318</v>
      </c>
      <c r="C484" s="21">
        <f>'1.Shazam DNSP&amp;State'!D374</f>
        <v>1.3444640000000001</v>
      </c>
      <c r="D484" s="21">
        <f>'1.Shazam DNSP&amp;State'!E374</f>
        <v>0.8295631</v>
      </c>
      <c r="E484" s="21">
        <f>'1.Shazam DNSP&amp;State'!F374</f>
        <v>0.70121730000000004</v>
      </c>
      <c r="F484" s="21">
        <f>'1.Shazam DNSP&amp;State'!G374</f>
        <v>0.90663340000000003</v>
      </c>
      <c r="G484" s="16"/>
      <c r="H484" s="16"/>
    </row>
    <row r="485" spans="1:8" ht="15" x14ac:dyDescent="0.2">
      <c r="A485" s="20">
        <v>2016</v>
      </c>
      <c r="B485" s="21">
        <f>'1.Shazam DNSP&amp;State'!C375</f>
        <v>1.103043</v>
      </c>
      <c r="C485" s="21">
        <f>'1.Shazam DNSP&amp;State'!D375</f>
        <v>1.2703089999999999</v>
      </c>
      <c r="D485" s="21">
        <f>'1.Shazam DNSP&amp;State'!E375</f>
        <v>0.86832659999999995</v>
      </c>
      <c r="E485" s="21">
        <f>'1.Shazam DNSP&amp;State'!F375</f>
        <v>0.82693939999999999</v>
      </c>
      <c r="F485" s="21">
        <f>'1.Shazam DNSP&amp;State'!G375</f>
        <v>0.88739539999999995</v>
      </c>
      <c r="G485" s="16"/>
      <c r="H485" s="16"/>
    </row>
    <row r="486" spans="1:8" ht="15" x14ac:dyDescent="0.2">
      <c r="A486" s="20">
        <v>2017</v>
      </c>
      <c r="B486" s="21">
        <f>'1.Shazam DNSP&amp;State'!C376</f>
        <v>1.0885480000000001</v>
      </c>
      <c r="C486" s="21">
        <f>'1.Shazam DNSP&amp;State'!D376</f>
        <v>1.345213</v>
      </c>
      <c r="D486" s="21">
        <f>'1.Shazam DNSP&amp;State'!E376</f>
        <v>0.80920139999999996</v>
      </c>
      <c r="E486" s="21">
        <f>'1.Shazam DNSP&amp;State'!F376</f>
        <v>0.70847450000000001</v>
      </c>
      <c r="F486" s="21">
        <f>'1.Shazam DNSP&amp;State'!G376</f>
        <v>0.86723660000000002</v>
      </c>
      <c r="G486" s="16"/>
      <c r="H486" s="16"/>
    </row>
    <row r="487" spans="1:8" ht="15" x14ac:dyDescent="0.2">
      <c r="A487" s="20">
        <v>2018</v>
      </c>
      <c r="B487" s="21">
        <f>'1.Shazam DNSP&amp;State'!C377</f>
        <v>1.1149789999999999</v>
      </c>
      <c r="C487" s="21">
        <f>'1.Shazam DNSP&amp;State'!D377</f>
        <v>1.3444940000000001</v>
      </c>
      <c r="D487" s="21">
        <f>'1.Shazam DNSP&amp;State'!E377</f>
        <v>0.82929240000000004</v>
      </c>
      <c r="E487" s="21">
        <f>'1.Shazam DNSP&amp;State'!F377</f>
        <v>0.74058880000000005</v>
      </c>
      <c r="F487" s="21">
        <f>'1.Shazam DNSP&amp;State'!G377</f>
        <v>0.87944149999999999</v>
      </c>
      <c r="G487" s="16"/>
      <c r="H487" s="16"/>
    </row>
    <row r="488" spans="1:8" ht="15" x14ac:dyDescent="0.2">
      <c r="A488" s="20">
        <v>2019</v>
      </c>
      <c r="B488" s="21">
        <f>'1.Shazam DNSP&amp;State'!C378</f>
        <v>1.0967629999999999</v>
      </c>
      <c r="C488" s="21">
        <f>'1.Shazam DNSP&amp;State'!D378</f>
        <v>1.3659889999999999</v>
      </c>
      <c r="D488" s="21">
        <f>'1.Shazam DNSP&amp;State'!E378</f>
        <v>0.8029075</v>
      </c>
      <c r="E488" s="21">
        <f>'1.Shazam DNSP&amp;State'!F378</f>
        <v>0.70998220000000001</v>
      </c>
      <c r="F488" s="21">
        <f>'1.Shazam DNSP&amp;State'!G378</f>
        <v>0.85641210000000001</v>
      </c>
      <c r="G488" s="16"/>
      <c r="H488" s="16"/>
    </row>
    <row r="489" spans="1:8" ht="15" x14ac:dyDescent="0.2">
      <c r="A489" s="20">
        <v>2020</v>
      </c>
      <c r="B489" s="21">
        <f>'1.Shazam DNSP&amp;State'!C379</f>
        <v>1.128228</v>
      </c>
      <c r="C489" s="21">
        <f>'1.Shazam DNSP&amp;State'!D379</f>
        <v>1.3220799999999999</v>
      </c>
      <c r="D489" s="21">
        <f>'1.Shazam DNSP&amp;State'!E379</f>
        <v>0.85337359999999995</v>
      </c>
      <c r="E489" s="21">
        <f>'1.Shazam DNSP&amp;State'!F379</f>
        <v>0.81950089999999998</v>
      </c>
      <c r="F489" s="21">
        <f>'1.Shazam DNSP&amp;State'!G379</f>
        <v>0.86856409999999995</v>
      </c>
      <c r="G489" s="16"/>
      <c r="H489" s="16"/>
    </row>
    <row r="490" spans="1:8" ht="15" x14ac:dyDescent="0.2">
      <c r="A490" s="20">
        <v>2021</v>
      </c>
      <c r="B490" s="21">
        <f>'1.Shazam DNSP&amp;State'!C380</f>
        <v>1.1195930000000001</v>
      </c>
      <c r="C490" s="21">
        <f>'1.Shazam DNSP&amp;State'!D380</f>
        <v>1.3606670000000001</v>
      </c>
      <c r="D490" s="21">
        <f>'1.Shazam DNSP&amp;State'!E380</f>
        <v>0.82282679999999997</v>
      </c>
      <c r="E490" s="21">
        <f>'1.Shazam DNSP&amp;State'!F380</f>
        <v>0.79762679999999997</v>
      </c>
      <c r="F490" s="21">
        <f>'1.Shazam DNSP&amp;State'!G380</f>
        <v>0.83277469999999998</v>
      </c>
      <c r="G490" s="16"/>
      <c r="H490" s="16"/>
    </row>
    <row r="491" spans="1:8" ht="15" x14ac:dyDescent="0.2">
      <c r="A491" s="20">
        <v>2022</v>
      </c>
      <c r="B491" s="21">
        <f>'1.Shazam DNSP&amp;State'!C381</f>
        <v>1.11229</v>
      </c>
      <c r="C491" s="21">
        <f>'1.Shazam DNSP&amp;State'!D381</f>
        <v>1.403151</v>
      </c>
      <c r="D491" s="21">
        <f>'1.Shazam DNSP&amp;State'!E381</f>
        <v>0.792709</v>
      </c>
      <c r="E491" s="21">
        <f>'1.Shazam DNSP&amp;State'!F381</f>
        <v>0.74184779999999995</v>
      </c>
      <c r="F491" s="21">
        <f>'1.Shazam DNSP&amp;State'!G381</f>
        <v>0.81752930000000001</v>
      </c>
      <c r="G491" s="16"/>
      <c r="H491" s="16"/>
    </row>
    <row r="492" spans="1:8" s="9" customFormat="1" ht="14.1" customHeight="1" x14ac:dyDescent="0.25">
      <c r="A492" s="187" t="s">
        <v>488</v>
      </c>
      <c r="B492" s="188">
        <f>LN(B491/B475)/$G492</f>
        <v>6.6513095746962344E-3</v>
      </c>
      <c r="C492" s="188">
        <f t="shared" ref="C492:F492" si="72">LN(C491/C475)/$G492</f>
        <v>2.1170026365226104E-2</v>
      </c>
      <c r="D492" s="188">
        <f t="shared" si="72"/>
        <v>-1.4518692850116487E-2</v>
      </c>
      <c r="E492" s="188">
        <f t="shared" si="72"/>
        <v>-1.8663198634300441E-2</v>
      </c>
      <c r="F492" s="188">
        <f t="shared" si="72"/>
        <v>-1.2591783492150489E-2</v>
      </c>
      <c r="G492" s="191">
        <v>16</v>
      </c>
      <c r="H492" s="191" t="s">
        <v>14</v>
      </c>
    </row>
    <row r="493" spans="1:8" s="9" customFormat="1" ht="14.1" customHeight="1" x14ac:dyDescent="0.25">
      <c r="A493" s="187" t="s">
        <v>272</v>
      </c>
      <c r="B493" s="188">
        <f>LN(B481/B475)/$G493</f>
        <v>1.7740721353476346E-2</v>
      </c>
      <c r="C493" s="188">
        <f t="shared" ref="C493:F493" si="73">LN(C481/C475)/$G493</f>
        <v>3.9516158050852422E-2</v>
      </c>
      <c r="D493" s="188">
        <f t="shared" si="73"/>
        <v>-2.1775352193233833E-2</v>
      </c>
      <c r="E493" s="188">
        <f t="shared" si="73"/>
        <v>-4.5485829669047496E-2</v>
      </c>
      <c r="F493" s="188">
        <f t="shared" si="73"/>
        <v>-9.7152347295174357E-3</v>
      </c>
      <c r="G493" s="191">
        <v>6</v>
      </c>
      <c r="H493" s="191" t="s">
        <v>14</v>
      </c>
    </row>
    <row r="494" spans="1:8" s="9" customFormat="1" ht="14.1" customHeight="1" x14ac:dyDescent="0.25">
      <c r="A494" s="187" t="s">
        <v>489</v>
      </c>
      <c r="B494" s="188">
        <f>LN(B491/B481)/$G494</f>
        <v>-2.3374925718333863E-6</v>
      </c>
      <c r="C494" s="188">
        <f t="shared" ref="C494:F494" si="74">LN(C491/C481)/$G494</f>
        <v>1.0162347353850319E-2</v>
      </c>
      <c r="D494" s="188">
        <f t="shared" si="74"/>
        <v>-1.0164697244246075E-2</v>
      </c>
      <c r="E494" s="188">
        <f t="shared" si="74"/>
        <v>-2.5696200134522045E-3</v>
      </c>
      <c r="F494" s="188">
        <f t="shared" si="74"/>
        <v>-1.4317712749730326E-2</v>
      </c>
      <c r="G494" s="191">
        <v>10</v>
      </c>
      <c r="H494" s="191" t="s">
        <v>14</v>
      </c>
    </row>
    <row r="495" spans="1:8" s="9" customFormat="1" ht="14.1" customHeight="1" x14ac:dyDescent="0.25">
      <c r="A495" s="189" t="s">
        <v>490</v>
      </c>
      <c r="B495" s="190">
        <f>LN(B491/B490)</f>
        <v>-6.5442732115360575E-3</v>
      </c>
      <c r="C495" s="190">
        <f t="shared" ref="C495:F495" si="75">LN(C491/C490)</f>
        <v>3.0745401146152238E-2</v>
      </c>
      <c r="D495" s="190">
        <f t="shared" si="75"/>
        <v>-3.728953557445084E-2</v>
      </c>
      <c r="E495" s="190">
        <f t="shared" si="75"/>
        <v>-7.2496718052211376E-2</v>
      </c>
      <c r="F495" s="190">
        <f t="shared" si="75"/>
        <v>-1.84763942887218E-2</v>
      </c>
      <c r="G495" s="191"/>
      <c r="H495" s="191"/>
    </row>
    <row r="498" spans="1:8" x14ac:dyDescent="0.2">
      <c r="A498" s="5" t="s">
        <v>478</v>
      </c>
      <c r="B498" s="6"/>
      <c r="C498" s="6"/>
      <c r="D498" s="6"/>
      <c r="E498" s="6"/>
      <c r="F498" s="6"/>
      <c r="G498" s="6"/>
      <c r="H498" s="6"/>
    </row>
    <row r="499" spans="1:8" ht="15" x14ac:dyDescent="0.2">
      <c r="A499" s="13"/>
      <c r="B499" s="14" t="s">
        <v>8</v>
      </c>
      <c r="C499" s="15" t="s">
        <v>9</v>
      </c>
      <c r="D499" s="14" t="s">
        <v>3</v>
      </c>
      <c r="E499" s="384" t="s">
        <v>27</v>
      </c>
      <c r="F499" s="384"/>
      <c r="G499" s="16"/>
      <c r="H499" s="16"/>
    </row>
    <row r="500" spans="1:8" ht="15" x14ac:dyDescent="0.2">
      <c r="A500" s="17" t="s">
        <v>7</v>
      </c>
      <c r="B500" s="18" t="s">
        <v>26</v>
      </c>
      <c r="C500" s="19" t="s">
        <v>26</v>
      </c>
      <c r="D500" s="18" t="s">
        <v>26</v>
      </c>
      <c r="E500" s="18" t="s">
        <v>10</v>
      </c>
      <c r="F500" s="18" t="s">
        <v>11</v>
      </c>
      <c r="G500" s="16"/>
      <c r="H500" s="16"/>
    </row>
    <row r="501" spans="1:8" ht="15" x14ac:dyDescent="0.2">
      <c r="A501" s="20">
        <v>2006</v>
      </c>
      <c r="B501" s="21">
        <f>'1.Shazam DNSP&amp;State'!C385</f>
        <v>1</v>
      </c>
      <c r="C501" s="21">
        <f>'1.Shazam DNSP&amp;State'!D385</f>
        <v>1</v>
      </c>
      <c r="D501" s="21">
        <f>'1.Shazam DNSP&amp;State'!E385</f>
        <v>1</v>
      </c>
      <c r="E501" s="21">
        <f>'1.Shazam DNSP&amp;State'!F385</f>
        <v>1</v>
      </c>
      <c r="F501" s="21">
        <f>'1.Shazam DNSP&amp;State'!G385</f>
        <v>1</v>
      </c>
      <c r="G501" s="16"/>
      <c r="H501" s="16"/>
    </row>
    <row r="502" spans="1:8" ht="15" x14ac:dyDescent="0.2">
      <c r="A502" s="20">
        <v>2007</v>
      </c>
      <c r="B502" s="21">
        <f>'1.Shazam DNSP&amp;State'!C386</f>
        <v>0.97690710000000003</v>
      </c>
      <c r="C502" s="21">
        <f>'1.Shazam DNSP&amp;State'!D386</f>
        <v>1.008367</v>
      </c>
      <c r="D502" s="21">
        <f>'1.Shazam DNSP&amp;State'!E386</f>
        <v>0.96880089999999996</v>
      </c>
      <c r="E502" s="21">
        <f>'1.Shazam DNSP&amp;State'!F386</f>
        <v>0.97889139999999997</v>
      </c>
      <c r="F502" s="21">
        <f>'1.Shazam DNSP&amp;State'!G386</f>
        <v>0.96362599999999998</v>
      </c>
      <c r="G502" s="16"/>
      <c r="H502" s="16"/>
    </row>
    <row r="503" spans="1:8" ht="15" x14ac:dyDescent="0.2">
      <c r="A503" s="20">
        <v>2008</v>
      </c>
      <c r="B503" s="21">
        <f>'1.Shazam DNSP&amp;State'!C387</f>
        <v>0.97824109999999997</v>
      </c>
      <c r="C503" s="21">
        <f>'1.Shazam DNSP&amp;State'!D387</f>
        <v>1.024945</v>
      </c>
      <c r="D503" s="21">
        <f>'1.Shazam DNSP&amp;State'!E387</f>
        <v>0.95443310000000003</v>
      </c>
      <c r="E503" s="21">
        <f>'1.Shazam DNSP&amp;State'!F387</f>
        <v>0.97062320000000002</v>
      </c>
      <c r="F503" s="21">
        <f>'1.Shazam DNSP&amp;State'!G387</f>
        <v>0.94579270000000004</v>
      </c>
      <c r="G503" s="16"/>
      <c r="H503" s="16"/>
    </row>
    <row r="504" spans="1:8" ht="15" x14ac:dyDescent="0.2">
      <c r="A504" s="20">
        <v>2009</v>
      </c>
      <c r="B504" s="21">
        <f>'1.Shazam DNSP&amp;State'!C388</f>
        <v>0.95208360000000003</v>
      </c>
      <c r="C504" s="21">
        <f>'1.Shazam DNSP&amp;State'!D388</f>
        <v>1.0809120000000001</v>
      </c>
      <c r="D504" s="21">
        <f>'1.Shazam DNSP&amp;State'!E388</f>
        <v>0.88081500000000001</v>
      </c>
      <c r="E504" s="21">
        <f>'1.Shazam DNSP&amp;State'!F388</f>
        <v>0.84550349999999996</v>
      </c>
      <c r="F504" s="21">
        <f>'1.Shazam DNSP&amp;State'!G388</f>
        <v>0.90220449999999996</v>
      </c>
      <c r="G504" s="16"/>
      <c r="H504" s="16"/>
    </row>
    <row r="505" spans="1:8" ht="15" x14ac:dyDescent="0.2">
      <c r="A505" s="20">
        <v>2010</v>
      </c>
      <c r="B505" s="21">
        <f>'1.Shazam DNSP&amp;State'!C389</f>
        <v>0.95782869999999998</v>
      </c>
      <c r="C505" s="21">
        <f>'1.Shazam DNSP&amp;State'!D389</f>
        <v>1.172631</v>
      </c>
      <c r="D505" s="21">
        <f>'1.Shazam DNSP&amp;State'!E389</f>
        <v>0.81682049999999995</v>
      </c>
      <c r="E505" s="21">
        <f>'1.Shazam DNSP&amp;State'!F389</f>
        <v>0.7183351</v>
      </c>
      <c r="F505" s="21">
        <f>'1.Shazam DNSP&amp;State'!G389</f>
        <v>0.8797104</v>
      </c>
      <c r="G505" s="16"/>
      <c r="H505" s="16"/>
    </row>
    <row r="506" spans="1:8" ht="15" x14ac:dyDescent="0.2">
      <c r="A506" s="20">
        <v>2011</v>
      </c>
      <c r="B506" s="21">
        <f>'1.Shazam DNSP&amp;State'!C390</f>
        <v>1.039479</v>
      </c>
      <c r="C506" s="21">
        <f>'1.Shazam DNSP&amp;State'!D390</f>
        <v>1.176822</v>
      </c>
      <c r="D506" s="21">
        <f>'1.Shazam DNSP&amp;State'!E390</f>
        <v>0.88329259999999998</v>
      </c>
      <c r="E506" s="21">
        <f>'1.Shazam DNSP&amp;State'!F390</f>
        <v>0.80988930000000003</v>
      </c>
      <c r="F506" s="21">
        <f>'1.Shazam DNSP&amp;State'!G390</f>
        <v>0.92607110000000004</v>
      </c>
      <c r="G506" s="16"/>
      <c r="H506" s="16"/>
    </row>
    <row r="507" spans="1:8" ht="15" x14ac:dyDescent="0.2">
      <c r="A507" s="20">
        <v>2012</v>
      </c>
      <c r="B507" s="21">
        <f>'1.Shazam DNSP&amp;State'!C391</f>
        <v>1.0164759999999999</v>
      </c>
      <c r="C507" s="21">
        <f>'1.Shazam DNSP&amp;State'!D391</f>
        <v>1.2294080000000001</v>
      </c>
      <c r="D507" s="21">
        <f>'1.Shazam DNSP&amp;State'!E391</f>
        <v>0.82680109999999996</v>
      </c>
      <c r="E507" s="21">
        <f>'1.Shazam DNSP&amp;State'!F391</f>
        <v>0.7259042</v>
      </c>
      <c r="F507" s="21">
        <f>'1.Shazam DNSP&amp;State'!G391</f>
        <v>0.89150309999999999</v>
      </c>
      <c r="G507" s="16"/>
      <c r="H507" s="16"/>
    </row>
    <row r="508" spans="1:8" ht="15" x14ac:dyDescent="0.2">
      <c r="A508" s="20">
        <v>2013</v>
      </c>
      <c r="B508" s="21">
        <f>'1.Shazam DNSP&amp;State'!C392</f>
        <v>1.0427</v>
      </c>
      <c r="C508" s="21">
        <f>'1.Shazam DNSP&amp;State'!D392</f>
        <v>1.1434390000000001</v>
      </c>
      <c r="D508" s="21">
        <f>'1.Shazam DNSP&amp;State'!E392</f>
        <v>0.91189830000000005</v>
      </c>
      <c r="E508" s="21">
        <f>'1.Shazam DNSP&amp;State'!F392</f>
        <v>0.91762319999999997</v>
      </c>
      <c r="F508" s="21">
        <f>'1.Shazam DNSP&amp;State'!G392</f>
        <v>0.90955090000000005</v>
      </c>
      <c r="G508" s="16"/>
      <c r="H508" s="16"/>
    </row>
    <row r="509" spans="1:8" ht="15" x14ac:dyDescent="0.2">
      <c r="A509" s="20">
        <v>2014</v>
      </c>
      <c r="B509" s="21">
        <f>'1.Shazam DNSP&amp;State'!C393</f>
        <v>0.9918825</v>
      </c>
      <c r="C509" s="21">
        <f>'1.Shazam DNSP&amp;State'!D393</f>
        <v>1.16228</v>
      </c>
      <c r="D509" s="21">
        <f>'1.Shazam DNSP&amp;State'!E393</f>
        <v>0.85339339999999997</v>
      </c>
      <c r="E509" s="21">
        <f>'1.Shazam DNSP&amp;State'!F393</f>
        <v>0.85558420000000002</v>
      </c>
      <c r="F509" s="21">
        <f>'1.Shazam DNSP&amp;State'!G393</f>
        <v>0.85228099999999996</v>
      </c>
      <c r="G509" s="16"/>
      <c r="H509" s="16"/>
    </row>
    <row r="510" spans="1:8" ht="15" x14ac:dyDescent="0.2">
      <c r="A510" s="20">
        <v>2015</v>
      </c>
      <c r="B510" s="21">
        <f>'1.Shazam DNSP&amp;State'!C394</f>
        <v>1.042918</v>
      </c>
      <c r="C510" s="21">
        <f>'1.Shazam DNSP&amp;State'!D394</f>
        <v>1.1049439999999999</v>
      </c>
      <c r="D510" s="21">
        <f>'1.Shazam DNSP&amp;State'!E394</f>
        <v>0.94386519999999996</v>
      </c>
      <c r="E510" s="21">
        <f>'1.Shazam DNSP&amp;State'!F394</f>
        <v>1.0629710000000001</v>
      </c>
      <c r="F510" s="21">
        <f>'1.Shazam DNSP&amp;State'!G394</f>
        <v>0.88819250000000005</v>
      </c>
      <c r="G510" s="16"/>
      <c r="H510" s="16"/>
    </row>
    <row r="511" spans="1:8" ht="15" x14ac:dyDescent="0.2">
      <c r="A511" s="20">
        <v>2016</v>
      </c>
      <c r="B511" s="21">
        <f>'1.Shazam DNSP&amp;State'!C395</f>
        <v>1.035671</v>
      </c>
      <c r="C511" s="21">
        <f>'1.Shazam DNSP&amp;State'!D395</f>
        <v>1.1366050000000001</v>
      </c>
      <c r="D511" s="21">
        <f>'1.Shazam DNSP&amp;State'!E395</f>
        <v>0.91119689999999998</v>
      </c>
      <c r="E511" s="21">
        <f>'1.Shazam DNSP&amp;State'!F395</f>
        <v>0.98398099999999999</v>
      </c>
      <c r="F511" s="21">
        <f>'1.Shazam DNSP&amp;State'!G395</f>
        <v>0.87658259999999999</v>
      </c>
      <c r="G511" s="16"/>
      <c r="H511" s="16"/>
    </row>
    <row r="512" spans="1:8" ht="15" x14ac:dyDescent="0.2">
      <c r="A512" s="20">
        <v>2017</v>
      </c>
      <c r="B512" s="21">
        <f>'1.Shazam DNSP&amp;State'!C396</f>
        <v>1.051072</v>
      </c>
      <c r="C512" s="21">
        <f>'1.Shazam DNSP&amp;State'!D396</f>
        <v>1.262637</v>
      </c>
      <c r="D512" s="21">
        <f>'1.Shazam DNSP&amp;State'!E396</f>
        <v>0.83244169999999995</v>
      </c>
      <c r="E512" s="21">
        <f>'1.Shazam DNSP&amp;State'!F396</f>
        <v>0.76039250000000003</v>
      </c>
      <c r="F512" s="21">
        <f>'1.Shazam DNSP&amp;State'!G396</f>
        <v>0.878251</v>
      </c>
      <c r="G512" s="16"/>
      <c r="H512" s="16"/>
    </row>
    <row r="513" spans="1:14" ht="15" x14ac:dyDescent="0.2">
      <c r="A513" s="20">
        <v>2018</v>
      </c>
      <c r="B513" s="21">
        <f>'1.Shazam DNSP&amp;State'!C397</f>
        <v>1.031765</v>
      </c>
      <c r="C513" s="21">
        <f>'1.Shazam DNSP&amp;State'!D397</f>
        <v>1.222993</v>
      </c>
      <c r="D513" s="21">
        <f>'1.Shazam DNSP&amp;State'!E397</f>
        <v>0.84363969999999999</v>
      </c>
      <c r="E513" s="21">
        <f>'1.Shazam DNSP&amp;State'!F397</f>
        <v>0.8260305</v>
      </c>
      <c r="F513" s="21">
        <f>'1.Shazam DNSP&amp;State'!G397</f>
        <v>0.85446219999999995</v>
      </c>
      <c r="G513" s="16"/>
      <c r="H513" s="16"/>
    </row>
    <row r="514" spans="1:14" ht="15" x14ac:dyDescent="0.2">
      <c r="A514" s="20">
        <v>2019</v>
      </c>
      <c r="B514" s="21">
        <f>'1.Shazam DNSP&amp;State'!C398</f>
        <v>1.0335760000000001</v>
      </c>
      <c r="C514" s="21">
        <f>'1.Shazam DNSP&amp;State'!D398</f>
        <v>1.183152</v>
      </c>
      <c r="D514" s="21">
        <f>'1.Shazam DNSP&amp;State'!E398</f>
        <v>0.87357839999999998</v>
      </c>
      <c r="E514" s="21">
        <f>'1.Shazam DNSP&amp;State'!F398</f>
        <v>0.93419240000000003</v>
      </c>
      <c r="F514" s="21">
        <f>'1.Shazam DNSP&amp;State'!G398</f>
        <v>0.84312659999999995</v>
      </c>
      <c r="G514" s="16"/>
      <c r="H514" s="16"/>
    </row>
    <row r="515" spans="1:14" ht="15" x14ac:dyDescent="0.2">
      <c r="A515" s="20">
        <v>2020</v>
      </c>
      <c r="B515" s="21">
        <f>'1.Shazam DNSP&amp;State'!C399</f>
        <v>1.0455970000000001</v>
      </c>
      <c r="C515" s="21">
        <f>'1.Shazam DNSP&amp;State'!D399</f>
        <v>1.202305</v>
      </c>
      <c r="D515" s="21">
        <f>'1.Shazam DNSP&amp;State'!E399</f>
        <v>0.86966060000000001</v>
      </c>
      <c r="E515" s="21">
        <f>'1.Shazam DNSP&amp;State'!F399</f>
        <v>0.91396739999999999</v>
      </c>
      <c r="F515" s="21">
        <f>'1.Shazam DNSP&amp;State'!G399</f>
        <v>0.84553979999999995</v>
      </c>
      <c r="G515" s="16"/>
      <c r="H515" s="16"/>
    </row>
    <row r="516" spans="1:14" ht="15" x14ac:dyDescent="0.2">
      <c r="A516" s="20">
        <v>2021</v>
      </c>
      <c r="B516" s="21">
        <f>'1.Shazam DNSP&amp;State'!C400</f>
        <v>1.030014</v>
      </c>
      <c r="C516" s="21">
        <f>'1.Shazam DNSP&amp;State'!D400</f>
        <v>1.237554</v>
      </c>
      <c r="D516" s="21">
        <f>'1.Shazam DNSP&amp;State'!E400</f>
        <v>0.83229810000000004</v>
      </c>
      <c r="E516" s="21">
        <f>'1.Shazam DNSP&amp;State'!F400</f>
        <v>0.83830519999999997</v>
      </c>
      <c r="F516" s="21">
        <f>'1.Shazam DNSP&amp;State'!G400</f>
        <v>0.82860560000000005</v>
      </c>
      <c r="G516" s="16"/>
      <c r="H516" s="16"/>
    </row>
    <row r="517" spans="1:14" ht="15" x14ac:dyDescent="0.2">
      <c r="A517" s="20">
        <v>2022</v>
      </c>
      <c r="B517" s="21">
        <f>'1.Shazam DNSP&amp;State'!C401</f>
        <v>1.004785</v>
      </c>
      <c r="C517" s="21">
        <f>'1.Shazam DNSP&amp;State'!D401</f>
        <v>1.2378009999999999</v>
      </c>
      <c r="D517" s="21">
        <f>'1.Shazam DNSP&amp;State'!E401</f>
        <v>0.81175050000000004</v>
      </c>
      <c r="E517" s="21">
        <f>'1.Shazam DNSP&amp;State'!F401</f>
        <v>0.82306749999999995</v>
      </c>
      <c r="F517" s="21">
        <f>'1.Shazam DNSP&amp;State'!G401</f>
        <v>0.80196069999999997</v>
      </c>
      <c r="G517" s="16"/>
      <c r="H517" s="16"/>
    </row>
    <row r="518" spans="1:14" s="9" customFormat="1" ht="14.1" customHeight="1" x14ac:dyDescent="0.25">
      <c r="A518" s="187" t="s">
        <v>488</v>
      </c>
      <c r="B518" s="188">
        <f>LN(B517/B501)/$G518</f>
        <v>2.9834926727620854E-4</v>
      </c>
      <c r="C518" s="188">
        <f t="shared" ref="C518:F518" si="76">LN(C517/C501)/$G518</f>
        <v>1.3333526137984679E-2</v>
      </c>
      <c r="D518" s="188">
        <f t="shared" si="76"/>
        <v>-1.3035140752886488E-2</v>
      </c>
      <c r="E518" s="188">
        <f t="shared" si="76"/>
        <v>-1.2169816541083928E-2</v>
      </c>
      <c r="F518" s="188">
        <f t="shared" si="76"/>
        <v>-1.3793479675628099E-2</v>
      </c>
      <c r="G518" s="191">
        <v>16</v>
      </c>
      <c r="H518" s="191" t="s">
        <v>14</v>
      </c>
    </row>
    <row r="519" spans="1:14" s="9" customFormat="1" ht="14.1" customHeight="1" x14ac:dyDescent="0.25">
      <c r="A519" s="187" t="s">
        <v>272</v>
      </c>
      <c r="B519" s="188">
        <f>LN(B507/B501)/$G519</f>
        <v>2.7236238965991102E-3</v>
      </c>
      <c r="C519" s="188">
        <f t="shared" ref="C519:F519" si="77">LN(C507/C501)/$G519</f>
        <v>3.4422125451483966E-2</v>
      </c>
      <c r="D519" s="188">
        <f t="shared" si="77"/>
        <v>-3.1698520124138867E-2</v>
      </c>
      <c r="E519" s="188">
        <f t="shared" si="77"/>
        <v>-5.3389538131192453E-2</v>
      </c>
      <c r="F519" s="188">
        <f t="shared" si="77"/>
        <v>-1.9141060733252297E-2</v>
      </c>
      <c r="G519" s="191">
        <v>6</v>
      </c>
      <c r="H519" s="191" t="s">
        <v>14</v>
      </c>
    </row>
    <row r="520" spans="1:14" s="9" customFormat="1" ht="14.1" customHeight="1" x14ac:dyDescent="0.25">
      <c r="A520" s="187" t="s">
        <v>489</v>
      </c>
      <c r="B520" s="188">
        <f>LN(B517/B507)/$G520</f>
        <v>-1.1568155103175268E-3</v>
      </c>
      <c r="C520" s="188">
        <f t="shared" ref="C520:F520" si="78">LN(C517/C507)/$G520</f>
        <v>6.8036654988510897E-4</v>
      </c>
      <c r="D520" s="188">
        <f t="shared" si="78"/>
        <v>-1.8371131301350547E-3</v>
      </c>
      <c r="E520" s="188">
        <f t="shared" si="78"/>
        <v>1.256201641298119E-2</v>
      </c>
      <c r="F520" s="188">
        <f t="shared" si="78"/>
        <v>-1.0584931041053586E-2</v>
      </c>
      <c r="G520" s="191">
        <v>10</v>
      </c>
      <c r="H520" s="191" t="s">
        <v>14</v>
      </c>
    </row>
    <row r="521" spans="1:14" s="9" customFormat="1" ht="14.1" customHeight="1" x14ac:dyDescent="0.25">
      <c r="A521" s="189" t="s">
        <v>490</v>
      </c>
      <c r="B521" s="190">
        <f>LN(B517/B516)</f>
        <v>-2.4798806105761177E-2</v>
      </c>
      <c r="C521" s="190">
        <f t="shared" ref="C521:F521" si="79">LN(C517/C516)</f>
        <v>1.9956733544852299E-4</v>
      </c>
      <c r="D521" s="190">
        <f t="shared" si="79"/>
        <v>-2.4997642982780462E-2</v>
      </c>
      <c r="E521" s="190">
        <f t="shared" si="79"/>
        <v>-1.8344020329720247E-2</v>
      </c>
      <c r="F521" s="190">
        <f t="shared" si="79"/>
        <v>-3.2684683836018032E-2</v>
      </c>
      <c r="G521" s="191"/>
      <c r="H521" s="191"/>
    </row>
    <row r="524" spans="1:14" ht="15.75" x14ac:dyDescent="0.25">
      <c r="A524" s="385" t="s">
        <v>45</v>
      </c>
      <c r="B524" s="385"/>
      <c r="C524" s="385"/>
      <c r="D524" s="385"/>
      <c r="E524" s="7"/>
      <c r="F524" s="7"/>
      <c r="G524" s="7"/>
      <c r="H524" s="7"/>
      <c r="I524" s="7"/>
      <c r="J524" s="7"/>
      <c r="K524" s="7"/>
      <c r="L524" s="7"/>
      <c r="M524" s="7"/>
      <c r="N524" s="7"/>
    </row>
    <row r="526" spans="1:14" x14ac:dyDescent="0.2">
      <c r="A526" s="5" t="s">
        <v>479</v>
      </c>
      <c r="B526" s="6"/>
      <c r="C526" s="6"/>
      <c r="D526" s="6"/>
      <c r="E526" s="6"/>
      <c r="F526" s="6"/>
      <c r="G526" s="6"/>
      <c r="H526" s="6"/>
      <c r="I526" s="6"/>
      <c r="J526" s="6"/>
      <c r="K526" s="6"/>
      <c r="L526" s="6"/>
      <c r="M526" s="6"/>
      <c r="N526" s="6"/>
    </row>
    <row r="527" spans="1:14" ht="15" x14ac:dyDescent="0.2">
      <c r="A527" s="25" t="s">
        <v>7</v>
      </c>
      <c r="B527" s="26" t="s">
        <v>93</v>
      </c>
      <c r="C527" s="27" t="s">
        <v>59</v>
      </c>
      <c r="D527" s="26" t="s">
        <v>61</v>
      </c>
      <c r="E527" s="26" t="s">
        <v>63</v>
      </c>
      <c r="F527" s="26" t="s">
        <v>65</v>
      </c>
      <c r="G527" s="26" t="s">
        <v>83</v>
      </c>
      <c r="H527" s="26" t="s">
        <v>76</v>
      </c>
      <c r="I527" s="26" t="s">
        <v>77</v>
      </c>
      <c r="J527" s="26" t="s">
        <v>66</v>
      </c>
      <c r="K527" s="26" t="s">
        <v>78</v>
      </c>
      <c r="L527" s="26" t="s">
        <v>79</v>
      </c>
      <c r="M527" s="26" t="s">
        <v>80</v>
      </c>
      <c r="N527" s="26" t="s">
        <v>81</v>
      </c>
    </row>
    <row r="528" spans="1:14" ht="15" x14ac:dyDescent="0.2">
      <c r="A528" s="20">
        <v>2006</v>
      </c>
      <c r="B528" s="21">
        <f t="shared" ref="B528:B543" si="80">D7</f>
        <v>1</v>
      </c>
      <c r="C528" s="21">
        <f t="shared" ref="C528:C543" si="81">D33</f>
        <v>1</v>
      </c>
      <c r="D528" s="21">
        <f t="shared" ref="D528:D544" si="82">D59</f>
        <v>1</v>
      </c>
      <c r="E528" s="21">
        <f t="shared" ref="E528:E543" si="83">D85</f>
        <v>1</v>
      </c>
      <c r="F528" s="21">
        <f t="shared" ref="F528:F543" si="84">D111</f>
        <v>1</v>
      </c>
      <c r="G528" s="21">
        <f t="shared" ref="G528:G543" si="85">D137</f>
        <v>1</v>
      </c>
      <c r="H528" s="21">
        <f t="shared" ref="H528:H543" si="86">D163</f>
        <v>1</v>
      </c>
      <c r="I528" s="21">
        <f t="shared" ref="I528:I543" si="87">D189</f>
        <v>1</v>
      </c>
      <c r="J528" s="21">
        <f t="shared" ref="J528:J543" si="88">D215</f>
        <v>1</v>
      </c>
      <c r="K528" s="21">
        <f t="shared" ref="K528:K543" si="89">D241</f>
        <v>1</v>
      </c>
      <c r="L528" s="21">
        <f t="shared" ref="L528:L543" si="90">D267</f>
        <v>1</v>
      </c>
      <c r="M528" s="21">
        <f t="shared" ref="M528:M543" si="91">D293</f>
        <v>1</v>
      </c>
      <c r="N528" s="21">
        <f t="shared" ref="N528:N543" si="92">D319</f>
        <v>1</v>
      </c>
    </row>
    <row r="529" spans="1:14" ht="15" x14ac:dyDescent="0.2">
      <c r="A529" s="20">
        <v>2007</v>
      </c>
      <c r="B529" s="21">
        <f t="shared" si="80"/>
        <v>0.98937430000000004</v>
      </c>
      <c r="C529" s="21">
        <f t="shared" si="81"/>
        <v>1.0605230000000001</v>
      </c>
      <c r="D529" s="21">
        <f t="shared" si="82"/>
        <v>0.97382150000000001</v>
      </c>
      <c r="E529" s="21">
        <f t="shared" si="83"/>
        <v>0.94888159999999999</v>
      </c>
      <c r="F529" s="21">
        <f t="shared" si="84"/>
        <v>1.016915</v>
      </c>
      <c r="G529" s="21">
        <f t="shared" si="85"/>
        <v>1.1806620000000001</v>
      </c>
      <c r="H529" s="21">
        <f t="shared" si="86"/>
        <v>0.98957430000000002</v>
      </c>
      <c r="I529" s="21">
        <f t="shared" si="87"/>
        <v>1.0107790000000001</v>
      </c>
      <c r="J529" s="21">
        <f t="shared" si="88"/>
        <v>1.040648</v>
      </c>
      <c r="K529" s="21">
        <f t="shared" si="89"/>
        <v>0.97191150000000004</v>
      </c>
      <c r="L529" s="21">
        <f t="shared" si="90"/>
        <v>0.94004509999999997</v>
      </c>
      <c r="M529" s="21">
        <f t="shared" si="91"/>
        <v>0.96880089999999996</v>
      </c>
      <c r="N529" s="21">
        <f t="shared" si="92"/>
        <v>1.0148630000000001</v>
      </c>
    </row>
    <row r="530" spans="1:14" ht="15" x14ac:dyDescent="0.2">
      <c r="A530" s="20">
        <v>2008</v>
      </c>
      <c r="B530" s="21">
        <f t="shared" si="80"/>
        <v>0.98087310000000005</v>
      </c>
      <c r="C530" s="21">
        <f t="shared" si="81"/>
        <v>0.90483619999999998</v>
      </c>
      <c r="D530" s="21">
        <f t="shared" si="82"/>
        <v>0.98752819999999997</v>
      </c>
      <c r="E530" s="21">
        <f t="shared" si="83"/>
        <v>0.85469329999999999</v>
      </c>
      <c r="F530" s="21">
        <f t="shared" si="84"/>
        <v>0.97925709999999999</v>
      </c>
      <c r="G530" s="21">
        <f t="shared" si="85"/>
        <v>1.1159749999999999</v>
      </c>
      <c r="H530" s="21">
        <f t="shared" si="86"/>
        <v>0.91860560000000002</v>
      </c>
      <c r="I530" s="21">
        <f t="shared" si="87"/>
        <v>1.1278699999999999</v>
      </c>
      <c r="J530" s="21">
        <f t="shared" si="88"/>
        <v>1.0822959999999999</v>
      </c>
      <c r="K530" s="21">
        <f t="shared" si="89"/>
        <v>1.0224930000000001</v>
      </c>
      <c r="L530" s="21">
        <f t="shared" si="90"/>
        <v>0.98157720000000004</v>
      </c>
      <c r="M530" s="21">
        <f t="shared" si="91"/>
        <v>0.95443310000000003</v>
      </c>
      <c r="N530" s="21">
        <f t="shared" si="92"/>
        <v>1.017701</v>
      </c>
    </row>
    <row r="531" spans="1:14" ht="15" x14ac:dyDescent="0.2">
      <c r="A531" s="20">
        <v>2009</v>
      </c>
      <c r="B531" s="21">
        <f t="shared" si="80"/>
        <v>0.96588149999999995</v>
      </c>
      <c r="C531" s="21">
        <f t="shared" si="81"/>
        <v>0.92446779999999995</v>
      </c>
      <c r="D531" s="21">
        <f t="shared" si="82"/>
        <v>0.92887629999999999</v>
      </c>
      <c r="E531" s="21">
        <f t="shared" si="83"/>
        <v>0.89921340000000005</v>
      </c>
      <c r="F531" s="21">
        <f t="shared" si="84"/>
        <v>0.98663940000000006</v>
      </c>
      <c r="G531" s="21">
        <f t="shared" si="85"/>
        <v>1.085075</v>
      </c>
      <c r="H531" s="21">
        <f t="shared" si="86"/>
        <v>0.89956309999999995</v>
      </c>
      <c r="I531" s="21">
        <f t="shared" si="87"/>
        <v>1.097591</v>
      </c>
      <c r="J531" s="21">
        <f t="shared" si="88"/>
        <v>0.96939509999999995</v>
      </c>
      <c r="K531" s="21">
        <f t="shared" si="89"/>
        <v>0.99716959999999999</v>
      </c>
      <c r="L531" s="21">
        <f t="shared" si="90"/>
        <v>0.87894430000000001</v>
      </c>
      <c r="M531" s="21">
        <f t="shared" si="91"/>
        <v>0.88081500000000001</v>
      </c>
      <c r="N531" s="21">
        <f t="shared" si="92"/>
        <v>1.0412380000000001</v>
      </c>
    </row>
    <row r="532" spans="1:14" ht="15" x14ac:dyDescent="0.2">
      <c r="A532" s="20">
        <v>2010</v>
      </c>
      <c r="B532" s="21">
        <f t="shared" si="80"/>
        <v>0.92454239999999999</v>
      </c>
      <c r="C532" s="21">
        <f t="shared" si="81"/>
        <v>0.90561950000000002</v>
      </c>
      <c r="D532" s="21">
        <f t="shared" si="82"/>
        <v>0.90056820000000004</v>
      </c>
      <c r="E532" s="21">
        <f t="shared" si="83"/>
        <v>0.92982379999999998</v>
      </c>
      <c r="F532" s="21">
        <f t="shared" si="84"/>
        <v>0.99363290000000004</v>
      </c>
      <c r="G532" s="21">
        <f t="shared" si="85"/>
        <v>1.095591</v>
      </c>
      <c r="H532" s="21">
        <f t="shared" si="86"/>
        <v>0.91467169999999998</v>
      </c>
      <c r="I532" s="21">
        <f t="shared" si="87"/>
        <v>1.0463739999999999</v>
      </c>
      <c r="J532" s="21">
        <f t="shared" si="88"/>
        <v>1.000014</v>
      </c>
      <c r="K532" s="21">
        <f t="shared" si="89"/>
        <v>0.92883879999999996</v>
      </c>
      <c r="L532" s="21">
        <f t="shared" si="90"/>
        <v>0.94214430000000005</v>
      </c>
      <c r="M532" s="21">
        <f t="shared" si="91"/>
        <v>0.81682049999999995</v>
      </c>
      <c r="N532" s="21">
        <f t="shared" si="92"/>
        <v>1.017587</v>
      </c>
    </row>
    <row r="533" spans="1:14" ht="15" x14ac:dyDescent="0.2">
      <c r="A533" s="20">
        <v>2011</v>
      </c>
      <c r="B533" s="21">
        <f t="shared" si="80"/>
        <v>0.86275460000000004</v>
      </c>
      <c r="C533" s="21">
        <f t="shared" si="81"/>
        <v>0.91716379999999997</v>
      </c>
      <c r="D533" s="21">
        <f t="shared" si="82"/>
        <v>0.91897969999999995</v>
      </c>
      <c r="E533" s="21">
        <f t="shared" si="83"/>
        <v>0.91698979999999997</v>
      </c>
      <c r="F533" s="21">
        <f t="shared" si="84"/>
        <v>0.95648840000000002</v>
      </c>
      <c r="G533" s="21">
        <f t="shared" si="85"/>
        <v>1.024276</v>
      </c>
      <c r="H533" s="21">
        <f t="shared" si="86"/>
        <v>0.89064670000000001</v>
      </c>
      <c r="I533" s="21">
        <f t="shared" si="87"/>
        <v>1.052489</v>
      </c>
      <c r="J533" s="21">
        <f t="shared" si="88"/>
        <v>1.0226679999999999</v>
      </c>
      <c r="K533" s="21">
        <f t="shared" si="89"/>
        <v>0.86985100000000004</v>
      </c>
      <c r="L533" s="21">
        <f t="shared" si="90"/>
        <v>0.90818220000000005</v>
      </c>
      <c r="M533" s="21">
        <f t="shared" si="91"/>
        <v>0.88329259999999998</v>
      </c>
      <c r="N533" s="21">
        <f t="shared" si="92"/>
        <v>0.91977209999999998</v>
      </c>
    </row>
    <row r="534" spans="1:14" ht="15" x14ac:dyDescent="0.2">
      <c r="A534" s="20">
        <v>2012</v>
      </c>
      <c r="B534" s="21">
        <f t="shared" si="80"/>
        <v>0.88675970000000004</v>
      </c>
      <c r="C534" s="21">
        <f t="shared" si="81"/>
        <v>0.87872070000000002</v>
      </c>
      <c r="D534" s="21">
        <f t="shared" si="82"/>
        <v>0.83878269999999999</v>
      </c>
      <c r="E534" s="21">
        <f t="shared" si="83"/>
        <v>0.87156420000000001</v>
      </c>
      <c r="F534" s="21">
        <f t="shared" si="84"/>
        <v>0.94398769999999999</v>
      </c>
      <c r="G534" s="21">
        <f t="shared" si="85"/>
        <v>1.037936</v>
      </c>
      <c r="H534" s="21">
        <f t="shared" si="86"/>
        <v>0.79627890000000001</v>
      </c>
      <c r="I534" s="21">
        <f t="shared" si="87"/>
        <v>1.008195</v>
      </c>
      <c r="J534" s="21">
        <f t="shared" si="88"/>
        <v>0.94515629999999995</v>
      </c>
      <c r="K534" s="21">
        <f t="shared" si="89"/>
        <v>0.87752300000000005</v>
      </c>
      <c r="L534" s="21">
        <f t="shared" si="90"/>
        <v>0.9009817</v>
      </c>
      <c r="M534" s="21">
        <f t="shared" si="91"/>
        <v>0.82680109999999996</v>
      </c>
      <c r="N534" s="21">
        <f t="shared" si="92"/>
        <v>0.87759109999999996</v>
      </c>
    </row>
    <row r="535" spans="1:14" ht="15" x14ac:dyDescent="0.2">
      <c r="A535" s="20">
        <v>2013</v>
      </c>
      <c r="B535" s="21">
        <f t="shared" si="80"/>
        <v>0.85656880000000002</v>
      </c>
      <c r="C535" s="21">
        <f t="shared" si="81"/>
        <v>0.94705499999999998</v>
      </c>
      <c r="D535" s="21">
        <f t="shared" si="82"/>
        <v>0.84712290000000001</v>
      </c>
      <c r="E535" s="21">
        <f t="shared" si="83"/>
        <v>0.87816490000000003</v>
      </c>
      <c r="F535" s="21">
        <f t="shared" si="84"/>
        <v>0.90308060000000001</v>
      </c>
      <c r="G535" s="21">
        <f t="shared" si="85"/>
        <v>1.144131</v>
      </c>
      <c r="H535" s="21">
        <f t="shared" si="86"/>
        <v>0.83606420000000004</v>
      </c>
      <c r="I535" s="21">
        <f t="shared" si="87"/>
        <v>1.0147630000000001</v>
      </c>
      <c r="J535" s="21">
        <f t="shared" si="88"/>
        <v>0.89607499999999995</v>
      </c>
      <c r="K535" s="21">
        <f t="shared" si="89"/>
        <v>0.8392638</v>
      </c>
      <c r="L535" s="21">
        <f t="shared" si="90"/>
        <v>0.84940870000000002</v>
      </c>
      <c r="M535" s="21">
        <f t="shared" si="91"/>
        <v>0.91189830000000005</v>
      </c>
      <c r="N535" s="21">
        <f t="shared" si="92"/>
        <v>0.92388170000000003</v>
      </c>
    </row>
    <row r="536" spans="1:14" ht="15" x14ac:dyDescent="0.2">
      <c r="A536" s="20">
        <v>2014</v>
      </c>
      <c r="B536" s="21">
        <f t="shared" si="80"/>
        <v>0.79850949999999998</v>
      </c>
      <c r="C536" s="21">
        <f t="shared" si="81"/>
        <v>0.88906220000000002</v>
      </c>
      <c r="D536" s="21">
        <f t="shared" si="82"/>
        <v>0.82934129999999995</v>
      </c>
      <c r="E536" s="21">
        <f t="shared" si="83"/>
        <v>0.84684669999999995</v>
      </c>
      <c r="F536" s="21">
        <f t="shared" si="84"/>
        <v>0.92137729999999995</v>
      </c>
      <c r="G536" s="21">
        <f t="shared" si="85"/>
        <v>1.1462559999999999</v>
      </c>
      <c r="H536" s="21">
        <f t="shared" si="86"/>
        <v>0.93533739999999999</v>
      </c>
      <c r="I536" s="21">
        <f t="shared" si="87"/>
        <v>1.017061</v>
      </c>
      <c r="J536" s="21">
        <f t="shared" si="88"/>
        <v>0.89777929999999995</v>
      </c>
      <c r="K536" s="21">
        <f t="shared" si="89"/>
        <v>0.80915190000000004</v>
      </c>
      <c r="L536" s="21">
        <f t="shared" si="90"/>
        <v>0.81959020000000005</v>
      </c>
      <c r="M536" s="21">
        <f t="shared" si="91"/>
        <v>0.85339339999999997</v>
      </c>
      <c r="N536" s="21">
        <f t="shared" si="92"/>
        <v>0.90233059999999998</v>
      </c>
    </row>
    <row r="537" spans="1:14" ht="15" x14ac:dyDescent="0.2">
      <c r="A537" s="20">
        <v>2015</v>
      </c>
      <c r="B537" s="21">
        <f t="shared" si="80"/>
        <v>0.83983870000000005</v>
      </c>
      <c r="C537" s="21">
        <f t="shared" si="81"/>
        <v>0.84195940000000002</v>
      </c>
      <c r="D537" s="21">
        <f t="shared" si="82"/>
        <v>0.84816990000000003</v>
      </c>
      <c r="E537" s="21">
        <f t="shared" si="83"/>
        <v>0.82862049999999998</v>
      </c>
      <c r="F537" s="21">
        <f t="shared" si="84"/>
        <v>0.89212400000000003</v>
      </c>
      <c r="G537" s="21">
        <f t="shared" si="85"/>
        <v>1.0324139999999999</v>
      </c>
      <c r="H537" s="21">
        <f t="shared" si="86"/>
        <v>0.90645529999999996</v>
      </c>
      <c r="I537" s="21">
        <f t="shared" si="87"/>
        <v>1.017941</v>
      </c>
      <c r="J537" s="21">
        <f t="shared" si="88"/>
        <v>0.90535659999999996</v>
      </c>
      <c r="K537" s="21">
        <f t="shared" si="89"/>
        <v>0.8295631</v>
      </c>
      <c r="L537" s="21">
        <f t="shared" si="90"/>
        <v>0.81249229999999995</v>
      </c>
      <c r="M537" s="21">
        <f t="shared" si="91"/>
        <v>0.94386519999999996</v>
      </c>
      <c r="N537" s="21">
        <f t="shared" si="92"/>
        <v>0.93759809999999999</v>
      </c>
    </row>
    <row r="538" spans="1:14" ht="15" x14ac:dyDescent="0.2">
      <c r="A538" s="20">
        <v>2016</v>
      </c>
      <c r="B538" s="21">
        <f t="shared" si="80"/>
        <v>1.057323</v>
      </c>
      <c r="C538" s="21">
        <f t="shared" si="81"/>
        <v>0.86933280000000002</v>
      </c>
      <c r="D538" s="21">
        <f t="shared" si="82"/>
        <v>0.84380639999999996</v>
      </c>
      <c r="E538" s="21">
        <f t="shared" si="83"/>
        <v>0.80780529999999995</v>
      </c>
      <c r="F538" s="21">
        <f t="shared" si="84"/>
        <v>0.94123659999999998</v>
      </c>
      <c r="G538" s="21">
        <f t="shared" si="85"/>
        <v>1.0173080000000001</v>
      </c>
      <c r="H538" s="21">
        <f t="shared" si="86"/>
        <v>0.99675519999999995</v>
      </c>
      <c r="I538" s="21">
        <f t="shared" si="87"/>
        <v>0.99545969999999995</v>
      </c>
      <c r="J538" s="21">
        <f t="shared" si="88"/>
        <v>0.96316109999999999</v>
      </c>
      <c r="K538" s="21">
        <f t="shared" si="89"/>
        <v>0.86832659999999995</v>
      </c>
      <c r="L538" s="21">
        <f t="shared" si="90"/>
        <v>0.75333349999999999</v>
      </c>
      <c r="M538" s="21">
        <f t="shared" si="91"/>
        <v>0.91119689999999998</v>
      </c>
      <c r="N538" s="21">
        <f t="shared" si="92"/>
        <v>0.91555900000000001</v>
      </c>
    </row>
    <row r="539" spans="1:14" ht="15" x14ac:dyDescent="0.2">
      <c r="A539" s="69">
        <v>2017</v>
      </c>
      <c r="B539" s="21">
        <f t="shared" si="80"/>
        <v>1.014</v>
      </c>
      <c r="C539" s="21">
        <f t="shared" si="81"/>
        <v>0.91656029999999999</v>
      </c>
      <c r="D539" s="21">
        <f t="shared" si="82"/>
        <v>0.86378790000000005</v>
      </c>
      <c r="E539" s="21">
        <f t="shared" si="83"/>
        <v>0.86531990000000003</v>
      </c>
      <c r="F539" s="21">
        <f t="shared" si="84"/>
        <v>0.95037519999999998</v>
      </c>
      <c r="G539" s="21">
        <f t="shared" si="85"/>
        <v>1.0986549999999999</v>
      </c>
      <c r="H539" s="21">
        <f t="shared" si="86"/>
        <v>0.96943749999999995</v>
      </c>
      <c r="I539" s="21">
        <f t="shared" si="87"/>
        <v>0.98965800000000004</v>
      </c>
      <c r="J539" s="21">
        <f t="shared" si="88"/>
        <v>0.96574740000000003</v>
      </c>
      <c r="K539" s="21">
        <f t="shared" si="89"/>
        <v>0.80920139999999996</v>
      </c>
      <c r="L539" s="21">
        <f t="shared" si="90"/>
        <v>0.83120910000000003</v>
      </c>
      <c r="M539" s="21">
        <f t="shared" si="91"/>
        <v>0.83244169999999995</v>
      </c>
      <c r="N539" s="21">
        <f t="shared" si="92"/>
        <v>0.94974590000000003</v>
      </c>
    </row>
    <row r="540" spans="1:14" ht="15" x14ac:dyDescent="0.2">
      <c r="A540" s="69">
        <v>2018</v>
      </c>
      <c r="B540" s="21">
        <f t="shared" si="80"/>
        <v>1.0069600000000001</v>
      </c>
      <c r="C540" s="21">
        <f t="shared" si="81"/>
        <v>0.97892380000000001</v>
      </c>
      <c r="D540" s="21">
        <f t="shared" si="82"/>
        <v>0.90782320000000005</v>
      </c>
      <c r="E540" s="21">
        <f t="shared" si="83"/>
        <v>0.89901240000000004</v>
      </c>
      <c r="F540" s="21">
        <f t="shared" si="84"/>
        <v>0.94438049999999996</v>
      </c>
      <c r="G540" s="21">
        <f t="shared" si="85"/>
        <v>1.0645830000000001</v>
      </c>
      <c r="H540" s="21">
        <f t="shared" si="86"/>
        <v>0.97620200000000001</v>
      </c>
      <c r="I540" s="21">
        <f t="shared" si="87"/>
        <v>1.0211509999999999</v>
      </c>
      <c r="J540" s="21">
        <f t="shared" si="88"/>
        <v>0.90953450000000002</v>
      </c>
      <c r="K540" s="21">
        <f t="shared" si="89"/>
        <v>0.82929240000000004</v>
      </c>
      <c r="L540" s="21">
        <f t="shared" si="90"/>
        <v>0.81297319999999995</v>
      </c>
      <c r="M540" s="21">
        <f t="shared" si="91"/>
        <v>0.84363969999999999</v>
      </c>
      <c r="N540" s="21">
        <f t="shared" si="92"/>
        <v>1.023431</v>
      </c>
    </row>
    <row r="541" spans="1:14" ht="15" x14ac:dyDescent="0.2">
      <c r="A541" s="69">
        <v>2019</v>
      </c>
      <c r="B541" s="21">
        <f t="shared" si="80"/>
        <v>1.013406</v>
      </c>
      <c r="C541" s="21">
        <f t="shared" si="81"/>
        <v>0.9912723</v>
      </c>
      <c r="D541" s="21">
        <f t="shared" si="82"/>
        <v>0.88510169999999999</v>
      </c>
      <c r="E541" s="21">
        <f t="shared" si="83"/>
        <v>0.9066824</v>
      </c>
      <c r="F541" s="21">
        <f t="shared" si="84"/>
        <v>0.96375339999999998</v>
      </c>
      <c r="G541" s="21">
        <f t="shared" si="85"/>
        <v>1.029962</v>
      </c>
      <c r="H541" s="21">
        <f t="shared" si="86"/>
        <v>0.90709470000000003</v>
      </c>
      <c r="I541" s="21">
        <f t="shared" si="87"/>
        <v>0.99188580000000004</v>
      </c>
      <c r="J541" s="21">
        <f t="shared" si="88"/>
        <v>0.92110110000000001</v>
      </c>
      <c r="K541" s="21">
        <f t="shared" si="89"/>
        <v>0.8029075</v>
      </c>
      <c r="L541" s="21">
        <f t="shared" si="90"/>
        <v>0.80515309999999995</v>
      </c>
      <c r="M541" s="21">
        <f t="shared" si="91"/>
        <v>0.87357839999999998</v>
      </c>
      <c r="N541" s="21">
        <f t="shared" si="92"/>
        <v>1.024219</v>
      </c>
    </row>
    <row r="542" spans="1:14" ht="15" x14ac:dyDescent="0.2">
      <c r="A542" s="69">
        <v>2020</v>
      </c>
      <c r="B542" s="21">
        <f t="shared" si="80"/>
        <v>1.0291999999999999</v>
      </c>
      <c r="C542" s="21">
        <f t="shared" si="81"/>
        <v>1.006923</v>
      </c>
      <c r="D542" s="21">
        <f t="shared" si="82"/>
        <v>0.88120019999999999</v>
      </c>
      <c r="E542" s="21">
        <f t="shared" si="83"/>
        <v>0.92906889999999998</v>
      </c>
      <c r="F542" s="21">
        <f t="shared" si="84"/>
        <v>0.97583359999999997</v>
      </c>
      <c r="G542" s="21">
        <f t="shared" si="85"/>
        <v>1.024605</v>
      </c>
      <c r="H542" s="21">
        <f t="shared" si="86"/>
        <v>0.9100201</v>
      </c>
      <c r="I542" s="21">
        <f t="shared" si="87"/>
        <v>1.060243</v>
      </c>
      <c r="J542" s="21">
        <f t="shared" si="88"/>
        <v>0.94075399999999998</v>
      </c>
      <c r="K542" s="21">
        <f t="shared" si="89"/>
        <v>0.85337359999999995</v>
      </c>
      <c r="L542" s="21">
        <f t="shared" si="90"/>
        <v>0.80109600000000003</v>
      </c>
      <c r="M542" s="21">
        <f t="shared" si="91"/>
        <v>0.86966060000000001</v>
      </c>
      <c r="N542" s="21">
        <f t="shared" si="92"/>
        <v>1.0198389999999999</v>
      </c>
    </row>
    <row r="543" spans="1:14" ht="15" x14ac:dyDescent="0.2">
      <c r="A543" s="69">
        <v>2021</v>
      </c>
      <c r="B543" s="21">
        <f t="shared" si="80"/>
        <v>1.033941</v>
      </c>
      <c r="C543" s="21">
        <f t="shared" si="81"/>
        <v>1.050999</v>
      </c>
      <c r="D543" s="21">
        <f t="shared" si="82"/>
        <v>0.92280490000000004</v>
      </c>
      <c r="E543" s="21">
        <f t="shared" si="83"/>
        <v>0.93890750000000001</v>
      </c>
      <c r="F543" s="21">
        <f t="shared" si="84"/>
        <v>0.92551039999999996</v>
      </c>
      <c r="G543" s="21">
        <f t="shared" si="85"/>
        <v>1.0733550000000001</v>
      </c>
      <c r="H543" s="21">
        <f t="shared" si="86"/>
        <v>0.94679630000000004</v>
      </c>
      <c r="I543" s="21">
        <f t="shared" si="87"/>
        <v>1.1407339999999999</v>
      </c>
      <c r="J543" s="21">
        <f t="shared" si="88"/>
        <v>0.97456730000000003</v>
      </c>
      <c r="K543" s="21">
        <f t="shared" si="89"/>
        <v>0.82282679999999997</v>
      </c>
      <c r="L543" s="21">
        <f t="shared" si="90"/>
        <v>0.83068319999999995</v>
      </c>
      <c r="M543" s="21">
        <f t="shared" si="91"/>
        <v>0.83229810000000004</v>
      </c>
      <c r="N543" s="21">
        <f t="shared" si="92"/>
        <v>1.0320199999999999</v>
      </c>
    </row>
    <row r="544" spans="1:14" ht="15" x14ac:dyDescent="0.2">
      <c r="A544" s="69">
        <v>2022</v>
      </c>
      <c r="B544" s="21">
        <f t="shared" ref="B544" si="93">D23</f>
        <v>1.010243</v>
      </c>
      <c r="C544" s="21">
        <f t="shared" ref="C544" si="94">D49</f>
        <v>1.1287529999999999</v>
      </c>
      <c r="D544" s="21">
        <f t="shared" si="82"/>
        <v>0.92252999999999996</v>
      </c>
      <c r="E544" s="21">
        <f t="shared" ref="E544" si="95">D101</f>
        <v>0.92770129999999995</v>
      </c>
      <c r="F544" s="21">
        <f t="shared" ref="F544" si="96">D127</f>
        <v>0.90977390000000002</v>
      </c>
      <c r="G544" s="21">
        <f t="shared" ref="G544" si="97">D153</f>
        <v>1.030869</v>
      </c>
      <c r="H544" s="21">
        <f t="shared" ref="H544" si="98">D179</f>
        <v>0.99259350000000002</v>
      </c>
      <c r="I544" s="21">
        <f t="shared" ref="I544" si="99">D205</f>
        <v>1.1840999999999999</v>
      </c>
      <c r="J544" s="21">
        <f t="shared" ref="J544" si="100">D231</f>
        <v>0.93506339999999999</v>
      </c>
      <c r="K544" s="21">
        <f t="shared" ref="K544" si="101">D257</f>
        <v>0.792709</v>
      </c>
      <c r="L544" s="21">
        <f t="shared" ref="L544" si="102">D283</f>
        <v>0.81684080000000003</v>
      </c>
      <c r="M544" s="21">
        <f t="shared" ref="M544" si="103">D309</f>
        <v>0.81175050000000004</v>
      </c>
      <c r="N544" s="21">
        <f t="shared" ref="N544" si="104">D335</f>
        <v>1.0024489999999999</v>
      </c>
    </row>
    <row r="545" spans="1:21" ht="14.1" customHeight="1" x14ac:dyDescent="0.2">
      <c r="A545" s="187" t="s">
        <v>488</v>
      </c>
      <c r="B545" s="193">
        <f>D24</f>
        <v>6.3693099840404874E-4</v>
      </c>
      <c r="C545" s="193">
        <f>D50</f>
        <v>7.5695927220521897E-3</v>
      </c>
      <c r="D545" s="193">
        <f>D76</f>
        <v>-5.2022827916790903E-3</v>
      </c>
      <c r="E545" s="193">
        <f>D102</f>
        <v>-4.6903420630508017E-3</v>
      </c>
      <c r="F545" s="193">
        <f>D128</f>
        <v>-5.9099482425865385E-3</v>
      </c>
      <c r="G545" s="193">
        <f>D154</f>
        <v>1.9001334910096355E-3</v>
      </c>
      <c r="H545" s="193">
        <f>D180</f>
        <v>-4.6462901930196539E-4</v>
      </c>
      <c r="I545" s="193">
        <f>D206</f>
        <v>1.0902128539017678E-2</v>
      </c>
      <c r="J545" s="193">
        <f>D232</f>
        <v>-4.3316738390737266E-3</v>
      </c>
      <c r="K545" s="193">
        <f>D258</f>
        <v>-1.4518692850116487E-2</v>
      </c>
      <c r="L545" s="193">
        <f>D284</f>
        <v>-1.3052326603276695E-2</v>
      </c>
      <c r="M545" s="193">
        <f>D310</f>
        <v>-1.3035140752886488E-2</v>
      </c>
      <c r="N545" s="193">
        <f>D336</f>
        <v>1.5780684429460119E-4</v>
      </c>
    </row>
    <row r="546" spans="1:21" ht="14.1" customHeight="1" x14ac:dyDescent="0.2">
      <c r="A546" s="187" t="s">
        <v>272</v>
      </c>
      <c r="B546" s="193">
        <f>D25</f>
        <v>-2.0030207761115821E-2</v>
      </c>
      <c r="C546" s="193">
        <f>D51</f>
        <v>-2.1548029871607855E-2</v>
      </c>
      <c r="D546" s="193">
        <f>D77</f>
        <v>-2.9300600811503239E-2</v>
      </c>
      <c r="E546" s="193">
        <f>D103</f>
        <v>-2.2910958440388599E-2</v>
      </c>
      <c r="F546" s="193">
        <f>D129</f>
        <v>-9.6070237637566839E-3</v>
      </c>
      <c r="G546" s="193">
        <f>D155</f>
        <v>6.2056876350114311E-3</v>
      </c>
      <c r="H546" s="193">
        <f>D181</f>
        <v>-3.7967629603496394E-2</v>
      </c>
      <c r="I546" s="193">
        <f>D207</f>
        <v>1.3602672201050419E-3</v>
      </c>
      <c r="J546" s="193">
        <f>D233</f>
        <v>-9.400828056590739E-3</v>
      </c>
      <c r="K546" s="193">
        <f>D259</f>
        <v>-2.1775352193233833E-2</v>
      </c>
      <c r="L546" s="193">
        <f>D285</f>
        <v>-1.7378388724313552E-2</v>
      </c>
      <c r="M546" s="193">
        <f>D311</f>
        <v>-3.1698520124138867E-2</v>
      </c>
      <c r="N546" s="193">
        <f>D337</f>
        <v>-2.1762418561163208E-2</v>
      </c>
    </row>
    <row r="547" spans="1:21" ht="14.1" customHeight="1" x14ac:dyDescent="0.2">
      <c r="A547" s="187" t="s">
        <v>489</v>
      </c>
      <c r="B547" s="193">
        <f>D26</f>
        <v>1.3037214254115973E-2</v>
      </c>
      <c r="C547" s="193">
        <f>D52</f>
        <v>2.5040166278248222E-2</v>
      </c>
      <c r="D547" s="193">
        <f>D78</f>
        <v>1.0017707536630904E-2</v>
      </c>
      <c r="E547" s="193">
        <f>D104</f>
        <v>6.2420277633518876E-3</v>
      </c>
      <c r="F547" s="193">
        <f>D130</f>
        <v>-3.6917029298844501E-3</v>
      </c>
      <c r="G547" s="193">
        <f>D156</f>
        <v>-6.8319899539143799E-4</v>
      </c>
      <c r="H547" s="193">
        <f>D182</f>
        <v>2.2037171331214685E-2</v>
      </c>
      <c r="I547" s="193">
        <f>D208</f>
        <v>1.692856726675198E-2</v>
      </c>
      <c r="J547" s="193">
        <f>D234</f>
        <v>-1.1301027543261437E-3</v>
      </c>
      <c r="K547" s="193">
        <f>D260</f>
        <v>-1.0164697244246075E-2</v>
      </c>
      <c r="L547" s="193">
        <f>D286</f>
        <v>-1.0320076842621838E-2</v>
      </c>
      <c r="M547" s="193">
        <f>D312</f>
        <v>-1.8371131301350547E-3</v>
      </c>
      <c r="N547" s="193">
        <f>D338</f>
        <v>1.4002159731952167E-2</v>
      </c>
    </row>
    <row r="548" spans="1:21" ht="14.1" customHeight="1" x14ac:dyDescent="0.2">
      <c r="A548" s="189" t="s">
        <v>490</v>
      </c>
      <c r="B548" s="345">
        <f>D27</f>
        <v>-2.3186818522475831E-2</v>
      </c>
      <c r="C548" s="345">
        <f>D53</f>
        <v>7.137234313325945E-2</v>
      </c>
      <c r="D548" s="345">
        <f>D79</f>
        <v>-2.9794050070109843E-4</v>
      </c>
      <c r="E548" s="345">
        <f>D105</f>
        <v>-1.200715933042021E-2</v>
      </c>
      <c r="F548" s="345">
        <f>D131</f>
        <v>-1.7149262018760953E-2</v>
      </c>
      <c r="G548" s="345">
        <f>D157</f>
        <v>-4.0387121163715498E-2</v>
      </c>
      <c r="H548" s="345">
        <f>D183</f>
        <v>4.7237244941408248E-2</v>
      </c>
      <c r="I548" s="345">
        <f>D209</f>
        <v>3.7311077487942247E-2</v>
      </c>
      <c r="J548" s="345">
        <f>D235</f>
        <v>-4.1379243143468455E-2</v>
      </c>
      <c r="K548" s="345">
        <f>D261</f>
        <v>-3.728953557445084E-2</v>
      </c>
      <c r="L548" s="345">
        <f>D287</f>
        <v>-1.6804278101623698E-2</v>
      </c>
      <c r="M548" s="345">
        <f>D313</f>
        <v>-2.4997642982780462E-2</v>
      </c>
      <c r="N548" s="345">
        <f>D339</f>
        <v>-2.9072040629979055E-2</v>
      </c>
    </row>
    <row r="549" spans="1:21" x14ac:dyDescent="0.2">
      <c r="A549" s="119"/>
      <c r="U549" s="8"/>
    </row>
    <row r="550" spans="1:21" x14ac:dyDescent="0.2">
      <c r="A550" s="119"/>
    </row>
    <row r="551" spans="1:21" x14ac:dyDescent="0.2">
      <c r="A551" s="59" t="s">
        <v>483</v>
      </c>
      <c r="B551" s="6"/>
      <c r="C551" s="6"/>
      <c r="D551" s="6"/>
      <c r="E551" s="6"/>
      <c r="F551" s="6"/>
      <c r="G551" s="6"/>
      <c r="H551" s="6"/>
      <c r="I551" s="6"/>
      <c r="J551" s="6"/>
      <c r="K551" s="6"/>
      <c r="L551" s="6"/>
      <c r="M551" s="6"/>
      <c r="N551" s="6"/>
    </row>
    <row r="552" spans="1:21" ht="15" x14ac:dyDescent="0.2">
      <c r="A552" s="120" t="s">
        <v>7</v>
      </c>
      <c r="B552" s="26" t="s">
        <v>93</v>
      </c>
      <c r="C552" s="27" t="s">
        <v>59</v>
      </c>
      <c r="D552" s="26" t="s">
        <v>61</v>
      </c>
      <c r="E552" s="26" t="s">
        <v>63</v>
      </c>
      <c r="F552" s="26" t="s">
        <v>65</v>
      </c>
      <c r="G552" s="26" t="s">
        <v>83</v>
      </c>
      <c r="H552" s="26" t="s">
        <v>76</v>
      </c>
      <c r="I552" s="26" t="s">
        <v>77</v>
      </c>
      <c r="J552" s="26" t="s">
        <v>66</v>
      </c>
      <c r="K552" s="26" t="s">
        <v>78</v>
      </c>
      <c r="L552" s="26" t="s">
        <v>79</v>
      </c>
      <c r="M552" s="26" t="s">
        <v>80</v>
      </c>
      <c r="N552" s="26" t="s">
        <v>81</v>
      </c>
    </row>
    <row r="553" spans="1:21" ht="15" x14ac:dyDescent="0.2">
      <c r="A553" s="69">
        <v>2006</v>
      </c>
      <c r="B553" s="21">
        <f t="shared" ref="B553:B568" si="105">F7</f>
        <v>1</v>
      </c>
      <c r="C553" s="21">
        <f t="shared" ref="C553:C568" si="106">F33</f>
        <v>1</v>
      </c>
      <c r="D553" s="21">
        <f t="shared" ref="D553:D568" si="107">F59</f>
        <v>1</v>
      </c>
      <c r="E553" s="21">
        <f t="shared" ref="E553:E568" si="108">F85</f>
        <v>1</v>
      </c>
      <c r="F553" s="21">
        <f t="shared" ref="F553:F569" si="109">F111</f>
        <v>1</v>
      </c>
      <c r="G553" s="3">
        <f t="shared" ref="G553:G568" si="110">F137</f>
        <v>1</v>
      </c>
      <c r="H553" s="3">
        <f t="shared" ref="H553:H568" si="111">F163</f>
        <v>1</v>
      </c>
      <c r="I553" s="3">
        <f t="shared" ref="I553:I568" si="112">F189</f>
        <v>1</v>
      </c>
      <c r="J553" s="3">
        <f t="shared" ref="J553:J568" si="113">F215</f>
        <v>1</v>
      </c>
      <c r="K553" s="3">
        <f t="shared" ref="K553:K568" si="114">F241</f>
        <v>1</v>
      </c>
      <c r="L553" s="3">
        <f t="shared" ref="L553:L568" si="115">F267</f>
        <v>1</v>
      </c>
      <c r="M553" s="3">
        <f t="shared" ref="M553:M568" si="116">F293</f>
        <v>1</v>
      </c>
      <c r="N553" s="3">
        <f t="shared" ref="N553:N568" si="117">F319</f>
        <v>1</v>
      </c>
    </row>
    <row r="554" spans="1:21" ht="15" x14ac:dyDescent="0.2">
      <c r="A554" s="69">
        <v>2007</v>
      </c>
      <c r="B554" s="21">
        <f t="shared" si="105"/>
        <v>0.97955309999999995</v>
      </c>
      <c r="C554" s="21">
        <f t="shared" si="106"/>
        <v>0.98149549999999997</v>
      </c>
      <c r="D554" s="21">
        <f t="shared" si="107"/>
        <v>0.99688239999999995</v>
      </c>
      <c r="E554" s="21">
        <f t="shared" si="108"/>
        <v>0.95891400000000004</v>
      </c>
      <c r="F554" s="21">
        <f t="shared" si="109"/>
        <v>1.0495049999999999</v>
      </c>
      <c r="G554" s="3">
        <f t="shared" si="110"/>
        <v>1.1166799999999999</v>
      </c>
      <c r="H554" s="3">
        <f t="shared" si="111"/>
        <v>1.061922</v>
      </c>
      <c r="I554" s="3">
        <f t="shared" si="112"/>
        <v>1.0344519999999999</v>
      </c>
      <c r="J554" s="3">
        <f t="shared" si="113"/>
        <v>0.97487190000000001</v>
      </c>
      <c r="K554" s="3">
        <f t="shared" si="114"/>
        <v>0.94005919999999998</v>
      </c>
      <c r="L554" s="3">
        <f t="shared" si="115"/>
        <v>0.99922639999999996</v>
      </c>
      <c r="M554" s="3">
        <f t="shared" si="116"/>
        <v>0.96362599999999998</v>
      </c>
      <c r="N554" s="3">
        <f t="shared" si="117"/>
        <v>0.98135450000000002</v>
      </c>
    </row>
    <row r="555" spans="1:21" ht="15" x14ac:dyDescent="0.2">
      <c r="A555" s="69">
        <v>2008</v>
      </c>
      <c r="B555" s="21">
        <f t="shared" si="105"/>
        <v>0.99008059999999998</v>
      </c>
      <c r="C555" s="21">
        <f t="shared" si="106"/>
        <v>0.95645449999999999</v>
      </c>
      <c r="D555" s="21">
        <f t="shared" si="107"/>
        <v>0.99381249999999999</v>
      </c>
      <c r="E555" s="21">
        <f t="shared" si="108"/>
        <v>0.92171919999999996</v>
      </c>
      <c r="F555" s="21">
        <f t="shared" si="109"/>
        <v>1.0099</v>
      </c>
      <c r="G555" s="3">
        <f t="shared" si="110"/>
        <v>1.078972</v>
      </c>
      <c r="H555" s="3">
        <f t="shared" si="111"/>
        <v>1.056216</v>
      </c>
      <c r="I555" s="3">
        <f t="shared" si="112"/>
        <v>1.043229</v>
      </c>
      <c r="J555" s="3">
        <f t="shared" si="113"/>
        <v>1.016467</v>
      </c>
      <c r="K555" s="3">
        <f t="shared" si="114"/>
        <v>1.012662</v>
      </c>
      <c r="L555" s="3">
        <f t="shared" si="115"/>
        <v>1.072179</v>
      </c>
      <c r="M555" s="3">
        <f t="shared" si="116"/>
        <v>0.94579270000000004</v>
      </c>
      <c r="N555" s="3">
        <f t="shared" si="117"/>
        <v>0.97174669999999996</v>
      </c>
    </row>
    <row r="556" spans="1:21" ht="15" x14ac:dyDescent="0.2">
      <c r="A556" s="69">
        <v>2009</v>
      </c>
      <c r="B556" s="21">
        <f t="shared" si="105"/>
        <v>0.97442770000000001</v>
      </c>
      <c r="C556" s="21">
        <f t="shared" si="106"/>
        <v>0.926037</v>
      </c>
      <c r="D556" s="21">
        <f t="shared" si="107"/>
        <v>0.97007189999999999</v>
      </c>
      <c r="E556" s="21">
        <f t="shared" si="108"/>
        <v>0.9234078</v>
      </c>
      <c r="F556" s="21">
        <f t="shared" si="109"/>
        <v>1.0136829999999999</v>
      </c>
      <c r="G556" s="3">
        <f t="shared" si="110"/>
        <v>1.023458</v>
      </c>
      <c r="H556" s="3">
        <f t="shared" si="111"/>
        <v>0.99462899999999999</v>
      </c>
      <c r="I556" s="3">
        <f t="shared" si="112"/>
        <v>1.0388820000000001</v>
      </c>
      <c r="J556" s="3">
        <f t="shared" si="113"/>
        <v>0.9249771</v>
      </c>
      <c r="K556" s="3">
        <f t="shared" si="114"/>
        <v>1.0106219999999999</v>
      </c>
      <c r="L556" s="3">
        <f t="shared" si="115"/>
        <v>0.99653480000000005</v>
      </c>
      <c r="M556" s="3">
        <f t="shared" si="116"/>
        <v>0.90220449999999996</v>
      </c>
      <c r="N556" s="3">
        <f t="shared" si="117"/>
        <v>0.99672859999999996</v>
      </c>
    </row>
    <row r="557" spans="1:21" ht="15" x14ac:dyDescent="0.2">
      <c r="A557" s="69">
        <v>2010</v>
      </c>
      <c r="B557" s="21">
        <f t="shared" si="105"/>
        <v>0.97206459999999995</v>
      </c>
      <c r="C557" s="21">
        <f t="shared" si="106"/>
        <v>0.93814410000000004</v>
      </c>
      <c r="D557" s="21">
        <f t="shared" si="107"/>
        <v>0.95428559999999996</v>
      </c>
      <c r="E557" s="21">
        <f t="shared" si="108"/>
        <v>0.92323509999999998</v>
      </c>
      <c r="F557" s="21">
        <f t="shared" si="109"/>
        <v>1.013339</v>
      </c>
      <c r="G557" s="3">
        <f t="shared" si="110"/>
        <v>1.0131840000000001</v>
      </c>
      <c r="H557" s="3">
        <f t="shared" si="111"/>
        <v>1.02216</v>
      </c>
      <c r="I557" s="3">
        <f t="shared" si="112"/>
        <v>1.060756</v>
      </c>
      <c r="J557" s="3">
        <f t="shared" si="113"/>
        <v>0.92772140000000003</v>
      </c>
      <c r="K557" s="3">
        <f t="shared" si="114"/>
        <v>0.93106100000000003</v>
      </c>
      <c r="L557" s="3">
        <f t="shared" si="115"/>
        <v>1.051021</v>
      </c>
      <c r="M557" s="3">
        <f t="shared" si="116"/>
        <v>0.8797104</v>
      </c>
      <c r="N557" s="3">
        <f t="shared" si="117"/>
        <v>0.97721789999999997</v>
      </c>
    </row>
    <row r="558" spans="1:21" ht="15" x14ac:dyDescent="0.2">
      <c r="A558" s="69">
        <v>2011</v>
      </c>
      <c r="B558" s="21">
        <f t="shared" si="105"/>
        <v>0.94029030000000002</v>
      </c>
      <c r="C558" s="21">
        <f t="shared" si="106"/>
        <v>0.92483689999999996</v>
      </c>
      <c r="D558" s="21">
        <f t="shared" si="107"/>
        <v>0.94636229999999999</v>
      </c>
      <c r="E558" s="21">
        <f t="shared" si="108"/>
        <v>0.92031790000000002</v>
      </c>
      <c r="F558" s="21">
        <f t="shared" si="109"/>
        <v>0.9980829</v>
      </c>
      <c r="G558" s="3">
        <f t="shared" si="110"/>
        <v>1.0140670000000001</v>
      </c>
      <c r="H558" s="3">
        <f t="shared" si="111"/>
        <v>0.98910710000000002</v>
      </c>
      <c r="I558" s="3">
        <f t="shared" si="112"/>
        <v>1.0510919999999999</v>
      </c>
      <c r="J558" s="3">
        <f t="shared" si="113"/>
        <v>0.96453500000000003</v>
      </c>
      <c r="K558" s="3">
        <f t="shared" si="114"/>
        <v>0.93491690000000005</v>
      </c>
      <c r="L558" s="3">
        <f t="shared" si="115"/>
        <v>1.0061169999999999</v>
      </c>
      <c r="M558" s="3">
        <f t="shared" si="116"/>
        <v>0.92607110000000004</v>
      </c>
      <c r="N558" s="3">
        <f t="shared" si="117"/>
        <v>0.95239059999999998</v>
      </c>
    </row>
    <row r="559" spans="1:21" ht="15" x14ac:dyDescent="0.2">
      <c r="A559" s="69">
        <v>2012</v>
      </c>
      <c r="B559" s="21">
        <f t="shared" si="105"/>
        <v>0.99097930000000001</v>
      </c>
      <c r="C559" s="21">
        <f t="shared" si="106"/>
        <v>0.90817230000000004</v>
      </c>
      <c r="D559" s="21">
        <f t="shared" si="107"/>
        <v>0.91554539999999995</v>
      </c>
      <c r="E559" s="21">
        <f t="shared" si="108"/>
        <v>0.86933240000000001</v>
      </c>
      <c r="F559" s="21">
        <f t="shared" si="109"/>
        <v>0.99906759999999994</v>
      </c>
      <c r="G559" s="3">
        <f t="shared" si="110"/>
        <v>1.021846</v>
      </c>
      <c r="H559" s="3">
        <f t="shared" si="111"/>
        <v>0.96479389999999998</v>
      </c>
      <c r="I559" s="3">
        <f t="shared" si="112"/>
        <v>1.064994</v>
      </c>
      <c r="J559" s="3">
        <f t="shared" si="113"/>
        <v>0.95276919999999998</v>
      </c>
      <c r="K559" s="3">
        <f t="shared" si="114"/>
        <v>0.94337499999999996</v>
      </c>
      <c r="L559" s="3">
        <f t="shared" si="115"/>
        <v>1.0128980000000001</v>
      </c>
      <c r="M559" s="3">
        <f t="shared" si="116"/>
        <v>0.89150309999999999</v>
      </c>
      <c r="N559" s="3">
        <f t="shared" si="117"/>
        <v>0.89924769999999998</v>
      </c>
    </row>
    <row r="560" spans="1:21" ht="15" x14ac:dyDescent="0.2">
      <c r="A560" s="69">
        <v>2013</v>
      </c>
      <c r="B560" s="21">
        <f t="shared" si="105"/>
        <v>0.98652790000000001</v>
      </c>
      <c r="C560" s="21">
        <f t="shared" si="106"/>
        <v>0.88986430000000005</v>
      </c>
      <c r="D560" s="21">
        <f t="shared" si="107"/>
        <v>0.91066599999999998</v>
      </c>
      <c r="E560" s="21">
        <f t="shared" si="108"/>
        <v>0.82643699999999998</v>
      </c>
      <c r="F560" s="21">
        <f t="shared" si="109"/>
        <v>0.97667190000000004</v>
      </c>
      <c r="G560" s="3">
        <f t="shared" si="110"/>
        <v>1.042967</v>
      </c>
      <c r="H560" s="3">
        <f t="shared" si="111"/>
        <v>0.96229299999999995</v>
      </c>
      <c r="I560" s="3">
        <f t="shared" si="112"/>
        <v>1.046899</v>
      </c>
      <c r="J560" s="3">
        <f t="shared" si="113"/>
        <v>0.91699520000000001</v>
      </c>
      <c r="K560" s="3">
        <f t="shared" si="114"/>
        <v>0.91628449999999995</v>
      </c>
      <c r="L560" s="3">
        <f t="shared" si="115"/>
        <v>0.98760550000000003</v>
      </c>
      <c r="M560" s="3">
        <f t="shared" si="116"/>
        <v>0.90955090000000005</v>
      </c>
      <c r="N560" s="3">
        <f t="shared" si="117"/>
        <v>0.89823699999999995</v>
      </c>
    </row>
    <row r="561" spans="1:14" ht="15" x14ac:dyDescent="0.2">
      <c r="A561" s="69">
        <v>2014</v>
      </c>
      <c r="B561" s="21">
        <f t="shared" si="105"/>
        <v>0.97140309999999996</v>
      </c>
      <c r="C561" s="21">
        <f t="shared" si="106"/>
        <v>0.8606859</v>
      </c>
      <c r="D561" s="21">
        <f t="shared" si="107"/>
        <v>0.89288920000000005</v>
      </c>
      <c r="E561" s="21">
        <f t="shared" si="108"/>
        <v>0.82296590000000003</v>
      </c>
      <c r="F561" s="21">
        <f t="shared" si="109"/>
        <v>0.9592096</v>
      </c>
      <c r="G561" s="3">
        <f t="shared" si="110"/>
        <v>1.0276449999999999</v>
      </c>
      <c r="H561" s="3">
        <f t="shared" si="111"/>
        <v>1.051679</v>
      </c>
      <c r="I561" s="3">
        <f t="shared" si="112"/>
        <v>1.036853</v>
      </c>
      <c r="J561" s="3">
        <f t="shared" si="113"/>
        <v>0.8741601</v>
      </c>
      <c r="K561" s="3">
        <f t="shared" si="114"/>
        <v>0.87834800000000002</v>
      </c>
      <c r="L561" s="3">
        <f t="shared" si="115"/>
        <v>0.95611060000000003</v>
      </c>
      <c r="M561" s="3">
        <f t="shared" si="116"/>
        <v>0.85228099999999996</v>
      </c>
      <c r="N561" s="3">
        <f t="shared" si="117"/>
        <v>0.88117040000000002</v>
      </c>
    </row>
    <row r="562" spans="1:14" ht="15" x14ac:dyDescent="0.2">
      <c r="A562" s="69">
        <v>2015</v>
      </c>
      <c r="B562" s="21">
        <f t="shared" si="105"/>
        <v>0.97958460000000003</v>
      </c>
      <c r="C562" s="21">
        <f t="shared" si="106"/>
        <v>0.8634442</v>
      </c>
      <c r="D562" s="21">
        <f t="shared" si="107"/>
        <v>0.90146110000000002</v>
      </c>
      <c r="E562" s="21">
        <f t="shared" si="108"/>
        <v>0.80848560000000003</v>
      </c>
      <c r="F562" s="21">
        <f t="shared" si="109"/>
        <v>0.92432320000000001</v>
      </c>
      <c r="G562" s="3">
        <f t="shared" si="110"/>
        <v>0.96705350000000001</v>
      </c>
      <c r="H562" s="3">
        <f t="shared" si="111"/>
        <v>1.0068250000000001</v>
      </c>
      <c r="I562" s="3">
        <f t="shared" si="112"/>
        <v>1.039587</v>
      </c>
      <c r="J562" s="3">
        <f t="shared" si="113"/>
        <v>0.9008467</v>
      </c>
      <c r="K562" s="3">
        <f t="shared" si="114"/>
        <v>0.90663340000000003</v>
      </c>
      <c r="L562" s="3">
        <f t="shared" si="115"/>
        <v>0.96550519999999995</v>
      </c>
      <c r="M562" s="3">
        <f t="shared" si="116"/>
        <v>0.88819250000000005</v>
      </c>
      <c r="N562" s="3">
        <f t="shared" si="117"/>
        <v>0.89468239999999999</v>
      </c>
    </row>
    <row r="563" spans="1:14" ht="15" x14ac:dyDescent="0.2">
      <c r="A563" s="69">
        <v>2016</v>
      </c>
      <c r="B563" s="21">
        <f t="shared" si="105"/>
        <v>0.97210569999999996</v>
      </c>
      <c r="C563" s="21">
        <f t="shared" si="106"/>
        <v>0.84982310000000005</v>
      </c>
      <c r="D563" s="21">
        <f t="shared" si="107"/>
        <v>0.89650799999999997</v>
      </c>
      <c r="E563" s="21">
        <f t="shared" si="108"/>
        <v>0.80432510000000002</v>
      </c>
      <c r="F563" s="21">
        <f t="shared" si="109"/>
        <v>0.92986290000000005</v>
      </c>
      <c r="G563" s="3">
        <f t="shared" si="110"/>
        <v>0.94842709999999997</v>
      </c>
      <c r="H563" s="3">
        <f t="shared" si="111"/>
        <v>1.004775</v>
      </c>
      <c r="I563" s="3">
        <f t="shared" si="112"/>
        <v>1.0336909999999999</v>
      </c>
      <c r="J563" s="3">
        <f t="shared" si="113"/>
        <v>0.89278040000000003</v>
      </c>
      <c r="K563" s="3">
        <f t="shared" si="114"/>
        <v>0.88739539999999995</v>
      </c>
      <c r="L563" s="3">
        <f t="shared" si="115"/>
        <v>0.92247380000000001</v>
      </c>
      <c r="M563" s="3">
        <f t="shared" si="116"/>
        <v>0.87658259999999999</v>
      </c>
      <c r="N563" s="3">
        <f t="shared" si="117"/>
        <v>0.92674650000000003</v>
      </c>
    </row>
    <row r="564" spans="1:14" ht="15" x14ac:dyDescent="0.2">
      <c r="A564" s="69">
        <v>2017</v>
      </c>
      <c r="B564" s="21">
        <f t="shared" si="105"/>
        <v>0.96913229999999995</v>
      </c>
      <c r="C564" s="21">
        <f t="shared" si="106"/>
        <v>0.86200940000000004</v>
      </c>
      <c r="D564" s="21">
        <f t="shared" si="107"/>
        <v>0.90658360000000004</v>
      </c>
      <c r="E564" s="21">
        <f t="shared" si="108"/>
        <v>0.82448359999999998</v>
      </c>
      <c r="F564" s="21">
        <f t="shared" si="109"/>
        <v>0.93577120000000003</v>
      </c>
      <c r="G564" s="3">
        <f t="shared" si="110"/>
        <v>0.98003739999999995</v>
      </c>
      <c r="H564" s="3">
        <f t="shared" si="111"/>
        <v>0.97849220000000003</v>
      </c>
      <c r="I564" s="3">
        <f t="shared" si="112"/>
        <v>1.047876</v>
      </c>
      <c r="J564" s="3">
        <f t="shared" si="113"/>
        <v>0.91335409999999995</v>
      </c>
      <c r="K564" s="3">
        <f t="shared" si="114"/>
        <v>0.86723660000000002</v>
      </c>
      <c r="L564" s="3">
        <f t="shared" si="115"/>
        <v>0.95838690000000004</v>
      </c>
      <c r="M564" s="3">
        <f t="shared" si="116"/>
        <v>0.878251</v>
      </c>
      <c r="N564" s="3">
        <f t="shared" si="117"/>
        <v>0.92815029999999998</v>
      </c>
    </row>
    <row r="565" spans="1:14" ht="15" x14ac:dyDescent="0.2">
      <c r="A565" s="69">
        <v>2018</v>
      </c>
      <c r="B565" s="21">
        <f t="shared" si="105"/>
        <v>1.010222</v>
      </c>
      <c r="C565" s="21">
        <f t="shared" si="106"/>
        <v>0.87263520000000006</v>
      </c>
      <c r="D565" s="21">
        <f t="shared" si="107"/>
        <v>0.92105320000000002</v>
      </c>
      <c r="E565" s="21">
        <f t="shared" si="108"/>
        <v>0.81927479999999997</v>
      </c>
      <c r="F565" s="21">
        <f t="shared" si="109"/>
        <v>0.92728109999999997</v>
      </c>
      <c r="G565" s="3">
        <f t="shared" si="110"/>
        <v>0.95341900000000002</v>
      </c>
      <c r="H565" s="3">
        <f t="shared" si="111"/>
        <v>0.9987106</v>
      </c>
      <c r="I565" s="3">
        <f t="shared" si="112"/>
        <v>1.032421</v>
      </c>
      <c r="J565" s="3">
        <f t="shared" si="113"/>
        <v>0.86243860000000006</v>
      </c>
      <c r="K565" s="3">
        <f t="shared" si="114"/>
        <v>0.87944149999999999</v>
      </c>
      <c r="L565" s="3">
        <f t="shared" si="115"/>
        <v>0.90100729999999996</v>
      </c>
      <c r="M565" s="3">
        <f t="shared" si="116"/>
        <v>0.85446219999999995</v>
      </c>
      <c r="N565" s="3">
        <f t="shared" si="117"/>
        <v>0.9169079</v>
      </c>
    </row>
    <row r="566" spans="1:14" ht="15" x14ac:dyDescent="0.2">
      <c r="A566" s="69">
        <v>2019</v>
      </c>
      <c r="B566" s="21">
        <f t="shared" si="105"/>
        <v>0.99479340000000005</v>
      </c>
      <c r="C566" s="21">
        <f t="shared" si="106"/>
        <v>0.86462070000000002</v>
      </c>
      <c r="D566" s="21">
        <f t="shared" si="107"/>
        <v>0.92405839999999995</v>
      </c>
      <c r="E566" s="21">
        <f t="shared" si="108"/>
        <v>0.8027782</v>
      </c>
      <c r="F566" s="21">
        <f t="shared" si="109"/>
        <v>0.92421620000000004</v>
      </c>
      <c r="G566" s="3">
        <f t="shared" si="110"/>
        <v>0.92694719999999997</v>
      </c>
      <c r="H566" s="3">
        <f t="shared" si="111"/>
        <v>0.96878180000000003</v>
      </c>
      <c r="I566" s="3">
        <f t="shared" si="112"/>
        <v>1.011425</v>
      </c>
      <c r="J566" s="3">
        <f t="shared" si="113"/>
        <v>0.85593079999999999</v>
      </c>
      <c r="K566" s="3">
        <f t="shared" si="114"/>
        <v>0.85641210000000001</v>
      </c>
      <c r="L566" s="3">
        <f t="shared" si="115"/>
        <v>0.90753919999999999</v>
      </c>
      <c r="M566" s="3">
        <f t="shared" si="116"/>
        <v>0.84312659999999995</v>
      </c>
      <c r="N566" s="3">
        <f t="shared" si="117"/>
        <v>0.91495150000000003</v>
      </c>
    </row>
    <row r="567" spans="1:14" ht="15" x14ac:dyDescent="0.2">
      <c r="A567" s="69">
        <v>2020</v>
      </c>
      <c r="B567" s="21">
        <f t="shared" si="105"/>
        <v>0.98377539999999997</v>
      </c>
      <c r="C567" s="21">
        <f t="shared" si="106"/>
        <v>0.84097940000000004</v>
      </c>
      <c r="D567" s="21">
        <f t="shared" si="107"/>
        <v>0.90354299999999999</v>
      </c>
      <c r="E567" s="21">
        <f t="shared" si="108"/>
        <v>0.78511649999999999</v>
      </c>
      <c r="F567" s="21">
        <f t="shared" si="109"/>
        <v>0.91212289999999996</v>
      </c>
      <c r="G567" s="3">
        <f t="shared" si="110"/>
        <v>0.93403380000000003</v>
      </c>
      <c r="H567" s="3">
        <f t="shared" si="111"/>
        <v>0.95382370000000005</v>
      </c>
      <c r="I567" s="3">
        <f t="shared" si="112"/>
        <v>1.0144770000000001</v>
      </c>
      <c r="J567" s="3">
        <f t="shared" si="113"/>
        <v>0.8445357</v>
      </c>
      <c r="K567" s="3">
        <f t="shared" si="114"/>
        <v>0.86856409999999995</v>
      </c>
      <c r="L567" s="3">
        <f t="shared" si="115"/>
        <v>0.91430820000000002</v>
      </c>
      <c r="M567" s="3">
        <f t="shared" si="116"/>
        <v>0.84553979999999995</v>
      </c>
      <c r="N567" s="3">
        <f t="shared" si="117"/>
        <v>0.92246349999999999</v>
      </c>
    </row>
    <row r="568" spans="1:14" ht="15" x14ac:dyDescent="0.2">
      <c r="A568" s="69">
        <v>2021</v>
      </c>
      <c r="B568" s="21">
        <f t="shared" si="105"/>
        <v>0.99094890000000002</v>
      </c>
      <c r="C568" s="21">
        <f t="shared" si="106"/>
        <v>0.86211059999999995</v>
      </c>
      <c r="D568" s="21">
        <f t="shared" si="107"/>
        <v>0.90949380000000002</v>
      </c>
      <c r="E568" s="21">
        <f t="shared" si="108"/>
        <v>0.80670940000000002</v>
      </c>
      <c r="F568" s="21">
        <f t="shared" si="109"/>
        <v>0.90744780000000003</v>
      </c>
      <c r="G568" s="3">
        <f t="shared" si="110"/>
        <v>0.92773159999999999</v>
      </c>
      <c r="H568" s="3">
        <f t="shared" si="111"/>
        <v>0.97561039999999999</v>
      </c>
      <c r="I568" s="3">
        <f t="shared" si="112"/>
        <v>1.0176289999999999</v>
      </c>
      <c r="J568" s="3">
        <f t="shared" si="113"/>
        <v>0.8746659</v>
      </c>
      <c r="K568" s="3">
        <f t="shared" si="114"/>
        <v>0.83277469999999998</v>
      </c>
      <c r="L568" s="3">
        <f t="shared" si="115"/>
        <v>0.94803210000000004</v>
      </c>
      <c r="M568" s="3">
        <f t="shared" si="116"/>
        <v>0.82860560000000005</v>
      </c>
      <c r="N568" s="3">
        <f t="shared" si="117"/>
        <v>0.92485119999999998</v>
      </c>
    </row>
    <row r="569" spans="1:14" ht="15" x14ac:dyDescent="0.2">
      <c r="A569" s="69">
        <v>2022</v>
      </c>
      <c r="B569" s="21">
        <f t="shared" ref="B569" si="118">F23</f>
        <v>0.98028369999999998</v>
      </c>
      <c r="C569" s="21">
        <f t="shared" ref="C569" si="119">F49</f>
        <v>0.85255650000000005</v>
      </c>
      <c r="D569" s="21">
        <f t="shared" ref="D569" si="120">F75</f>
        <v>0.92102039999999996</v>
      </c>
      <c r="E569" s="21">
        <f t="shared" ref="E569" si="121">F101</f>
        <v>0.773837</v>
      </c>
      <c r="F569" s="21">
        <f t="shared" si="109"/>
        <v>0.9026923</v>
      </c>
      <c r="G569" s="3">
        <f t="shared" ref="G569" si="122">F153</f>
        <v>0.88566999999999996</v>
      </c>
      <c r="H569" s="3">
        <f t="shared" ref="H569" si="123">F179</f>
        <v>0.96961620000000004</v>
      </c>
      <c r="I569" s="3">
        <f t="shared" ref="I569" si="124">F205</f>
        <v>1.020799</v>
      </c>
      <c r="J569" s="3">
        <f t="shared" ref="J569" si="125">F231</f>
        <v>0.84600350000000002</v>
      </c>
      <c r="K569" s="3">
        <f t="shared" ref="K569" si="126">F257</f>
        <v>0.81752930000000001</v>
      </c>
      <c r="L569" s="3">
        <f t="shared" ref="L569" si="127">F283</f>
        <v>0.91006770000000003</v>
      </c>
      <c r="M569" s="3">
        <f t="shared" ref="M569" si="128">F309</f>
        <v>0.80196069999999997</v>
      </c>
      <c r="N569" s="3">
        <f t="shared" ref="N569" si="129">F335</f>
        <v>0.90686180000000005</v>
      </c>
    </row>
    <row r="570" spans="1:14" ht="14.1" customHeight="1" x14ac:dyDescent="0.2">
      <c r="A570" s="187" t="s">
        <v>488</v>
      </c>
      <c r="B570" s="193">
        <f>F24</f>
        <v>-1.2445787134804371E-3</v>
      </c>
      <c r="C570" s="193">
        <f>F50</f>
        <v>-9.9697372725484745E-3</v>
      </c>
      <c r="D570" s="193">
        <f>F76</f>
        <v>-5.3079414925806916E-3</v>
      </c>
      <c r="E570" s="193">
        <f>F102</f>
        <v>-1.60246263678595E-2</v>
      </c>
      <c r="F570" s="193">
        <f>F128</f>
        <v>-6.398346042504173E-3</v>
      </c>
      <c r="G570" s="193">
        <f>F154</f>
        <v>-7.5881786408943221E-3</v>
      </c>
      <c r="H570" s="193">
        <f>F180</f>
        <v>-1.9284347428669176E-3</v>
      </c>
      <c r="I570" s="193">
        <f>F206</f>
        <v>1.3281067086505878E-3</v>
      </c>
      <c r="J570" s="193">
        <f>F232</f>
        <v>-1.078914724313757E-2</v>
      </c>
      <c r="K570" s="193">
        <f>F258</f>
        <v>-1.2591783492150489E-2</v>
      </c>
      <c r="L570" s="193">
        <f>F284</f>
        <v>-6.0797604280039622E-3</v>
      </c>
      <c r="M570" s="193">
        <f>F310</f>
        <v>-1.3793479675628099E-2</v>
      </c>
      <c r="N570" s="193">
        <f>F336</f>
        <v>-6.3074329631352729E-3</v>
      </c>
    </row>
    <row r="571" spans="1:14" ht="14.1" customHeight="1" x14ac:dyDescent="0.2">
      <c r="A571" s="187" t="s">
        <v>272</v>
      </c>
      <c r="B571" s="193">
        <f>F25</f>
        <v>-1.5102721437055902E-3</v>
      </c>
      <c r="C571" s="193">
        <f>F51</f>
        <v>-1.6053526778884906E-2</v>
      </c>
      <c r="D571" s="193">
        <f>F77</f>
        <v>-1.4705887618228013E-2</v>
      </c>
      <c r="E571" s="193">
        <f>F103</f>
        <v>-2.3338286370651898E-2</v>
      </c>
      <c r="F571" s="193">
        <f>F129</f>
        <v>-1.5547249254487815E-4</v>
      </c>
      <c r="G571" s="193">
        <f>F155</f>
        <v>3.601799249315162E-3</v>
      </c>
      <c r="H571" s="193">
        <f>F181</f>
        <v>-5.9734625971834474E-3</v>
      </c>
      <c r="I571" s="193">
        <f>F207</f>
        <v>1.0494860890450266E-2</v>
      </c>
      <c r="J571" s="193">
        <f>F233</f>
        <v>-8.0637645400323619E-3</v>
      </c>
      <c r="K571" s="193">
        <f>F259</f>
        <v>-9.7152347295174357E-3</v>
      </c>
      <c r="L571" s="193">
        <f>F285</f>
        <v>2.13592153001397E-3</v>
      </c>
      <c r="M571" s="193">
        <f>F311</f>
        <v>-1.9141060733252297E-2</v>
      </c>
      <c r="N571" s="193">
        <f>F337</f>
        <v>-1.7699459016105999E-2</v>
      </c>
    </row>
    <row r="572" spans="1:14" ht="14.1" customHeight="1" x14ac:dyDescent="0.2">
      <c r="A572" s="187" t="s">
        <v>489</v>
      </c>
      <c r="B572" s="193">
        <f>F26</f>
        <v>-1.0851626553453439E-3</v>
      </c>
      <c r="C572" s="193">
        <f>F52</f>
        <v>-6.3194635687466123E-3</v>
      </c>
      <c r="D572" s="193">
        <f>F78</f>
        <v>6.2760342888076772E-4</v>
      </c>
      <c r="E572" s="193">
        <f>F104</f>
        <v>-1.1636430366184058E-2</v>
      </c>
      <c r="F572" s="193">
        <f>F130</f>
        <v>-1.0144070172479754E-2</v>
      </c>
      <c r="G572" s="193">
        <f>F156</f>
        <v>-1.4302165375020015E-2</v>
      </c>
      <c r="H572" s="193">
        <f>F182</f>
        <v>4.9858196972301001E-4</v>
      </c>
      <c r="I572" s="193">
        <f>F208</f>
        <v>-4.4614222482755221E-3</v>
      </c>
      <c r="J572" s="193">
        <f>F234</f>
        <v>-1.2510441581940862E-2</v>
      </c>
      <c r="K572" s="193">
        <f>F260</f>
        <v>-1.4317712749730326E-2</v>
      </c>
      <c r="L572" s="193">
        <f>F286</f>
        <v>-1.1268612190962661E-2</v>
      </c>
      <c r="M572" s="193">
        <f>F312</f>
        <v>-1.0584931041053586E-2</v>
      </c>
      <c r="N572" s="193">
        <f>F338</f>
        <v>8.8753085979360164E-4</v>
      </c>
    </row>
    <row r="573" spans="1:14" ht="14.1" customHeight="1" x14ac:dyDescent="0.2">
      <c r="A573" s="189" t="s">
        <v>490</v>
      </c>
      <c r="B573" s="345">
        <f>F27</f>
        <v>-1.0820949357375081E-2</v>
      </c>
      <c r="C573" s="345">
        <f>F53</f>
        <v>-1.1144086076287998E-2</v>
      </c>
      <c r="D573" s="345">
        <f>F79</f>
        <v>1.2594004844575128E-2</v>
      </c>
      <c r="E573" s="345">
        <f>F105</f>
        <v>-4.1602247189712283E-2</v>
      </c>
      <c r="F573" s="345">
        <f>F131</f>
        <v>-5.2543015214018794E-3</v>
      </c>
      <c r="G573" s="345">
        <f>F157</f>
        <v>-4.639804608707427E-2</v>
      </c>
      <c r="H573" s="345">
        <f>F183</f>
        <v>-6.1630032952813595E-3</v>
      </c>
      <c r="I573" s="345">
        <f>F209</f>
        <v>3.1102423587630818E-3</v>
      </c>
      <c r="J573" s="345">
        <f>F235</f>
        <v>-3.3318488157590836E-2</v>
      </c>
      <c r="K573" s="345">
        <f>F261</f>
        <v>-1.84763942887218E-2</v>
      </c>
      <c r="L573" s="345">
        <f>F287</f>
        <v>-4.0869370093177336E-2</v>
      </c>
      <c r="M573" s="345">
        <f>F313</f>
        <v>-3.2684683836018032E-2</v>
      </c>
      <c r="N573" s="345">
        <f>F339</f>
        <v>-1.9642791653879884E-2</v>
      </c>
    </row>
    <row r="574" spans="1:14" x14ac:dyDescent="0.2">
      <c r="A574" s="119"/>
    </row>
    <row r="575" spans="1:14" x14ac:dyDescent="0.2">
      <c r="A575" s="119"/>
    </row>
    <row r="576" spans="1:14" x14ac:dyDescent="0.2">
      <c r="A576" s="59" t="s">
        <v>482</v>
      </c>
      <c r="B576" s="6"/>
      <c r="C576" s="6"/>
      <c r="D576" s="6"/>
      <c r="E576" s="6"/>
      <c r="F576" s="6"/>
      <c r="G576" s="6"/>
      <c r="H576" s="6"/>
      <c r="I576" s="6"/>
      <c r="J576" s="6"/>
      <c r="K576" s="6"/>
      <c r="L576" s="6"/>
      <c r="M576" s="6"/>
      <c r="N576" s="6"/>
    </row>
    <row r="577" spans="1:14" ht="15" x14ac:dyDescent="0.2">
      <c r="A577" s="120" t="s">
        <v>7</v>
      </c>
      <c r="B577" s="26" t="s">
        <v>93</v>
      </c>
      <c r="C577" s="27" t="s">
        <v>59</v>
      </c>
      <c r="D577" s="26" t="s">
        <v>61</v>
      </c>
      <c r="E577" s="26" t="s">
        <v>63</v>
      </c>
      <c r="F577" s="26" t="s">
        <v>65</v>
      </c>
      <c r="G577" s="26" t="s">
        <v>83</v>
      </c>
      <c r="H577" s="26" t="s">
        <v>76</v>
      </c>
      <c r="I577" s="26" t="s">
        <v>77</v>
      </c>
      <c r="J577" s="26" t="s">
        <v>66</v>
      </c>
      <c r="K577" s="26" t="s">
        <v>78</v>
      </c>
      <c r="L577" s="26" t="s">
        <v>79</v>
      </c>
      <c r="M577" s="26" t="s">
        <v>80</v>
      </c>
      <c r="N577" s="26" t="s">
        <v>81</v>
      </c>
    </row>
    <row r="578" spans="1:14" ht="15" x14ac:dyDescent="0.2">
      <c r="A578" s="69">
        <v>2006</v>
      </c>
      <c r="B578" s="21">
        <f t="shared" ref="B578:B593" si="130">E7</f>
        <v>1</v>
      </c>
      <c r="C578" s="21">
        <f t="shared" ref="C578:C593" si="131">E33</f>
        <v>1</v>
      </c>
      <c r="D578" s="21">
        <f t="shared" ref="D578:D593" si="132">E59</f>
        <v>1</v>
      </c>
      <c r="E578" s="21">
        <f t="shared" ref="E578:E594" si="133">E85</f>
        <v>1</v>
      </c>
      <c r="F578" s="21">
        <f t="shared" ref="F578:F593" si="134">E111</f>
        <v>1</v>
      </c>
      <c r="G578" s="21">
        <f t="shared" ref="G578:G593" si="135">E137</f>
        <v>1</v>
      </c>
      <c r="H578" s="21">
        <f t="shared" ref="H578:H593" si="136">E163</f>
        <v>1</v>
      </c>
      <c r="I578" s="21">
        <f t="shared" ref="I578:I593" si="137">E189</f>
        <v>1</v>
      </c>
      <c r="J578" s="21">
        <f t="shared" ref="J578:J593" si="138">E215</f>
        <v>1</v>
      </c>
      <c r="K578" s="21">
        <f t="shared" ref="K578:K593" si="139">E241</f>
        <v>1</v>
      </c>
      <c r="L578" s="21">
        <f t="shared" ref="L578:L593" si="140">E267</f>
        <v>1</v>
      </c>
      <c r="M578" s="21">
        <f t="shared" ref="M578:M593" si="141">E293</f>
        <v>1</v>
      </c>
      <c r="N578" s="21">
        <f t="shared" ref="N578:N593" si="142">E319</f>
        <v>1</v>
      </c>
    </row>
    <row r="579" spans="1:14" ht="15" x14ac:dyDescent="0.2">
      <c r="A579" s="69">
        <v>2007</v>
      </c>
      <c r="B579" s="21">
        <f t="shared" si="130"/>
        <v>1.0015289999999999</v>
      </c>
      <c r="C579" s="21">
        <f t="shared" si="131"/>
        <v>1.1884140000000001</v>
      </c>
      <c r="D579" s="21">
        <f t="shared" si="132"/>
        <v>0.90312289999999995</v>
      </c>
      <c r="E579" s="21">
        <f t="shared" si="133"/>
        <v>0.939801</v>
      </c>
      <c r="F579" s="21">
        <f t="shared" si="134"/>
        <v>0.96387590000000001</v>
      </c>
      <c r="G579" s="21">
        <f t="shared" si="135"/>
        <v>1.285873</v>
      </c>
      <c r="H579" s="21">
        <f t="shared" si="136"/>
        <v>0.89471630000000002</v>
      </c>
      <c r="I579" s="21">
        <f t="shared" si="137"/>
        <v>0.98371419999999998</v>
      </c>
      <c r="J579" s="21">
        <f t="shared" si="138"/>
        <v>1.137038</v>
      </c>
      <c r="K579" s="21">
        <f t="shared" si="139"/>
        <v>1.0491360000000001</v>
      </c>
      <c r="L579" s="21">
        <f t="shared" si="140"/>
        <v>0.85152879999999997</v>
      </c>
      <c r="M579" s="21">
        <f t="shared" si="141"/>
        <v>0.97889139999999997</v>
      </c>
      <c r="N579" s="21">
        <f t="shared" si="142"/>
        <v>1.0688169999999999</v>
      </c>
    </row>
    <row r="580" spans="1:14" ht="15" x14ac:dyDescent="0.2">
      <c r="A580" s="69">
        <v>2008</v>
      </c>
      <c r="B580" s="21">
        <f t="shared" si="130"/>
        <v>0.96675270000000002</v>
      </c>
      <c r="C580" s="21">
        <f t="shared" si="131"/>
        <v>0.83448339999999999</v>
      </c>
      <c r="D580" s="21">
        <f t="shared" si="132"/>
        <v>0.97215220000000002</v>
      </c>
      <c r="E580" s="21">
        <f t="shared" si="133"/>
        <v>0.77107870000000001</v>
      </c>
      <c r="F580" s="21">
        <f t="shared" si="134"/>
        <v>0.93202890000000005</v>
      </c>
      <c r="G580" s="21">
        <f t="shared" si="135"/>
        <v>1.178852</v>
      </c>
      <c r="H580" s="21">
        <f t="shared" si="136"/>
        <v>0.75731669999999995</v>
      </c>
      <c r="I580" s="21">
        <f t="shared" si="137"/>
        <v>1.2691429999999999</v>
      </c>
      <c r="J580" s="21">
        <f t="shared" si="138"/>
        <v>1.1808270000000001</v>
      </c>
      <c r="K580" s="21">
        <f t="shared" si="139"/>
        <v>1.0356510000000001</v>
      </c>
      <c r="L580" s="21">
        <f t="shared" si="140"/>
        <v>0.86189539999999998</v>
      </c>
      <c r="M580" s="21">
        <f t="shared" si="141"/>
        <v>0.97062320000000002</v>
      </c>
      <c r="N580" s="21">
        <f t="shared" si="142"/>
        <v>1.092563</v>
      </c>
    </row>
    <row r="581" spans="1:14" ht="15" x14ac:dyDescent="0.2">
      <c r="A581" s="69">
        <v>2009</v>
      </c>
      <c r="B581" s="21">
        <f t="shared" si="130"/>
        <v>0.95118919999999996</v>
      </c>
      <c r="C581" s="21">
        <f t="shared" si="131"/>
        <v>0.91736770000000001</v>
      </c>
      <c r="D581" s="21">
        <f t="shared" si="132"/>
        <v>0.81641940000000002</v>
      </c>
      <c r="E581" s="21">
        <f t="shared" si="133"/>
        <v>0.86933079999999996</v>
      </c>
      <c r="F581" s="21">
        <f t="shared" si="134"/>
        <v>0.94093190000000004</v>
      </c>
      <c r="G581" s="21">
        <f t="shared" si="135"/>
        <v>1.1851210000000001</v>
      </c>
      <c r="H581" s="21">
        <f t="shared" si="136"/>
        <v>0.78083829999999999</v>
      </c>
      <c r="I581" s="21">
        <f t="shared" si="137"/>
        <v>1.178615</v>
      </c>
      <c r="J581" s="21">
        <f t="shared" si="138"/>
        <v>1.0325690000000001</v>
      </c>
      <c r="K581" s="21">
        <f t="shared" si="139"/>
        <v>0.97172930000000002</v>
      </c>
      <c r="L581" s="21">
        <f t="shared" si="140"/>
        <v>0.73085040000000001</v>
      </c>
      <c r="M581" s="21">
        <f t="shared" si="141"/>
        <v>0.84550349999999996</v>
      </c>
      <c r="N581" s="21">
        <f t="shared" si="142"/>
        <v>1.113591</v>
      </c>
    </row>
    <row r="582" spans="1:14" ht="15" x14ac:dyDescent="0.2">
      <c r="A582" s="69">
        <v>2010</v>
      </c>
      <c r="B582" s="21">
        <f t="shared" si="130"/>
        <v>0.85441730000000005</v>
      </c>
      <c r="C582" s="21">
        <f t="shared" si="131"/>
        <v>0.84530700000000003</v>
      </c>
      <c r="D582" s="21">
        <f t="shared" si="132"/>
        <v>0.75555059999999996</v>
      </c>
      <c r="E582" s="21">
        <f t="shared" si="133"/>
        <v>0.9327067</v>
      </c>
      <c r="F582" s="21">
        <f t="shared" si="134"/>
        <v>0.96074619999999999</v>
      </c>
      <c r="G582" s="21">
        <f t="shared" si="135"/>
        <v>1.2418370000000001</v>
      </c>
      <c r="H582" s="21">
        <f t="shared" si="136"/>
        <v>0.77681109999999998</v>
      </c>
      <c r="I582" s="21">
        <f t="shared" si="137"/>
        <v>1.025002</v>
      </c>
      <c r="J582" s="21">
        <f t="shared" si="138"/>
        <v>1.114608</v>
      </c>
      <c r="K582" s="21">
        <f t="shared" si="139"/>
        <v>0.92369880000000004</v>
      </c>
      <c r="L582" s="21">
        <f t="shared" si="140"/>
        <v>0.80152800000000002</v>
      </c>
      <c r="M582" s="21">
        <f t="shared" si="141"/>
        <v>0.7183351</v>
      </c>
      <c r="N582" s="21">
        <f t="shared" si="142"/>
        <v>1.0818859999999999</v>
      </c>
    </row>
    <row r="583" spans="1:14" ht="15" x14ac:dyDescent="0.2">
      <c r="A583" s="69">
        <v>2011</v>
      </c>
      <c r="B583" s="21">
        <f t="shared" si="130"/>
        <v>0.75676619999999994</v>
      </c>
      <c r="C583" s="21">
        <f t="shared" si="131"/>
        <v>0.88786549999999997</v>
      </c>
      <c r="D583" s="21">
        <f t="shared" si="132"/>
        <v>0.83958650000000001</v>
      </c>
      <c r="E583" s="21">
        <f t="shared" si="133"/>
        <v>0.90785470000000001</v>
      </c>
      <c r="F583" s="21">
        <f t="shared" si="134"/>
        <v>0.88836630000000005</v>
      </c>
      <c r="G583" s="21">
        <f t="shared" si="135"/>
        <v>1.032014</v>
      </c>
      <c r="H583" s="21">
        <f t="shared" si="136"/>
        <v>0.76288140000000004</v>
      </c>
      <c r="I583" s="21">
        <f t="shared" si="137"/>
        <v>1.053958</v>
      </c>
      <c r="J583" s="21">
        <f t="shared" si="138"/>
        <v>1.10798</v>
      </c>
      <c r="K583" s="21">
        <f t="shared" si="139"/>
        <v>0.75869180000000003</v>
      </c>
      <c r="L583" s="21">
        <f t="shared" si="140"/>
        <v>0.78221540000000001</v>
      </c>
      <c r="M583" s="21">
        <f t="shared" si="141"/>
        <v>0.80988930000000003</v>
      </c>
      <c r="N583" s="21">
        <f t="shared" si="142"/>
        <v>0.87850329999999999</v>
      </c>
    </row>
    <row r="584" spans="1:14" ht="15" x14ac:dyDescent="0.2">
      <c r="A584" s="69">
        <v>2012</v>
      </c>
      <c r="B584" s="21">
        <f t="shared" si="130"/>
        <v>0.75227339999999998</v>
      </c>
      <c r="C584" s="21">
        <f t="shared" si="131"/>
        <v>0.81445959999999995</v>
      </c>
      <c r="D584" s="21">
        <f t="shared" si="132"/>
        <v>0.66099719999999995</v>
      </c>
      <c r="E584" s="21">
        <f t="shared" si="133"/>
        <v>0.87263089999999999</v>
      </c>
      <c r="F584" s="21">
        <f t="shared" si="134"/>
        <v>0.8500297</v>
      </c>
      <c r="G584" s="21">
        <f t="shared" si="135"/>
        <v>1.043752</v>
      </c>
      <c r="H584" s="21">
        <f t="shared" si="136"/>
        <v>0.60909060000000004</v>
      </c>
      <c r="I584" s="21">
        <f t="shared" si="137"/>
        <v>0.93977299999999997</v>
      </c>
      <c r="J584" s="21">
        <f t="shared" si="138"/>
        <v>0.93291970000000002</v>
      </c>
      <c r="K584" s="21">
        <f t="shared" si="139"/>
        <v>0.76115750000000004</v>
      </c>
      <c r="L584" s="21">
        <f t="shared" si="140"/>
        <v>0.75708770000000003</v>
      </c>
      <c r="M584" s="21">
        <f t="shared" si="141"/>
        <v>0.7259042</v>
      </c>
      <c r="N584" s="21">
        <f t="shared" si="142"/>
        <v>0.85102069999999996</v>
      </c>
    </row>
    <row r="585" spans="1:14" ht="15" x14ac:dyDescent="0.2">
      <c r="A585" s="69">
        <v>2013</v>
      </c>
      <c r="B585" s="21">
        <f t="shared" si="130"/>
        <v>0.6958529</v>
      </c>
      <c r="C585" s="21">
        <f t="shared" si="131"/>
        <v>1.0372669999999999</v>
      </c>
      <c r="D585" s="21">
        <f t="shared" si="132"/>
        <v>0.69091950000000002</v>
      </c>
      <c r="E585" s="21">
        <f t="shared" si="133"/>
        <v>0.96440420000000004</v>
      </c>
      <c r="F585" s="21">
        <f t="shared" si="134"/>
        <v>0.79337060000000004</v>
      </c>
      <c r="G585" s="21">
        <f t="shared" si="135"/>
        <v>1.3329869999999999</v>
      </c>
      <c r="H585" s="21">
        <f t="shared" si="136"/>
        <v>0.6789328</v>
      </c>
      <c r="I585" s="21">
        <f t="shared" si="137"/>
        <v>0.9709835</v>
      </c>
      <c r="J585" s="21">
        <f t="shared" si="138"/>
        <v>0.8661103</v>
      </c>
      <c r="K585" s="21">
        <f t="shared" si="139"/>
        <v>0.71382319999999999</v>
      </c>
      <c r="L585" s="21">
        <f t="shared" si="140"/>
        <v>0.67873890000000003</v>
      </c>
      <c r="M585" s="21">
        <f t="shared" si="141"/>
        <v>0.91762319999999997</v>
      </c>
      <c r="N585" s="21">
        <f t="shared" si="142"/>
        <v>0.96389930000000001</v>
      </c>
    </row>
    <row r="586" spans="1:14" ht="15" x14ac:dyDescent="0.2">
      <c r="A586" s="69">
        <v>2014</v>
      </c>
      <c r="B586" s="21">
        <f t="shared" si="130"/>
        <v>0.61850660000000002</v>
      </c>
      <c r="C586" s="21">
        <f t="shared" si="131"/>
        <v>0.92307119999999998</v>
      </c>
      <c r="D586" s="21">
        <f t="shared" si="132"/>
        <v>0.67500990000000005</v>
      </c>
      <c r="E586" s="21">
        <f t="shared" si="133"/>
        <v>0.88429619999999998</v>
      </c>
      <c r="F586" s="21">
        <f t="shared" si="134"/>
        <v>0.86343619999999999</v>
      </c>
      <c r="G586" s="21">
        <f t="shared" si="135"/>
        <v>1.3719870000000001</v>
      </c>
      <c r="H586" s="21">
        <f t="shared" si="136"/>
        <v>0.78636119999999998</v>
      </c>
      <c r="I586" s="21">
        <f t="shared" si="137"/>
        <v>0.98836029999999997</v>
      </c>
      <c r="J586" s="21">
        <f t="shared" si="138"/>
        <v>0.92822890000000002</v>
      </c>
      <c r="K586" s="21">
        <f t="shared" si="139"/>
        <v>0.69778280000000004</v>
      </c>
      <c r="L586" s="21">
        <f t="shared" si="140"/>
        <v>0.65222720000000001</v>
      </c>
      <c r="M586" s="21">
        <f t="shared" si="141"/>
        <v>0.85558420000000002</v>
      </c>
      <c r="N586" s="21">
        <f t="shared" si="142"/>
        <v>0.93490689999999999</v>
      </c>
    </row>
    <row r="587" spans="1:14" ht="15" x14ac:dyDescent="0.2">
      <c r="A587" s="69">
        <v>2015</v>
      </c>
      <c r="B587" s="21">
        <f t="shared" si="130"/>
        <v>0.67556649999999996</v>
      </c>
      <c r="C587" s="21">
        <f t="shared" si="131"/>
        <v>0.79291239999999996</v>
      </c>
      <c r="D587" s="21">
        <f t="shared" si="132"/>
        <v>0.71275920000000004</v>
      </c>
      <c r="E587" s="21">
        <f t="shared" si="133"/>
        <v>0.86043700000000001</v>
      </c>
      <c r="F587" s="21">
        <f t="shared" si="134"/>
        <v>0.83827689999999999</v>
      </c>
      <c r="G587" s="21">
        <f t="shared" si="135"/>
        <v>1.1437310000000001</v>
      </c>
      <c r="H587" s="21">
        <f t="shared" si="136"/>
        <v>0.7800068</v>
      </c>
      <c r="I587" s="21">
        <f t="shared" si="137"/>
        <v>0.98751750000000005</v>
      </c>
      <c r="J587" s="21">
        <f t="shared" si="138"/>
        <v>0.90909130000000005</v>
      </c>
      <c r="K587" s="21">
        <f t="shared" si="139"/>
        <v>0.70121730000000004</v>
      </c>
      <c r="L587" s="21">
        <f t="shared" si="140"/>
        <v>0.63115940000000004</v>
      </c>
      <c r="M587" s="21">
        <f t="shared" si="141"/>
        <v>1.0629710000000001</v>
      </c>
      <c r="N587" s="21">
        <f t="shared" si="142"/>
        <v>1.0077229999999999</v>
      </c>
    </row>
    <row r="588" spans="1:14" ht="15" x14ac:dyDescent="0.2">
      <c r="A588" s="69">
        <v>2016</v>
      </c>
      <c r="B588" s="21">
        <f t="shared" si="130"/>
        <v>1.253992</v>
      </c>
      <c r="C588" s="21">
        <f t="shared" si="131"/>
        <v>0.88580700000000001</v>
      </c>
      <c r="D588" s="21">
        <f t="shared" si="132"/>
        <v>0.70818809999999999</v>
      </c>
      <c r="E588" s="21">
        <f t="shared" si="133"/>
        <v>0.81510059999999995</v>
      </c>
      <c r="F588" s="21">
        <f t="shared" si="134"/>
        <v>0.96102710000000002</v>
      </c>
      <c r="G588" s="21">
        <f t="shared" si="135"/>
        <v>1.136401</v>
      </c>
      <c r="H588" s="21">
        <f t="shared" si="136"/>
        <v>0.99972090000000002</v>
      </c>
      <c r="I588" s="21">
        <f t="shared" si="137"/>
        <v>0.94077509999999998</v>
      </c>
      <c r="J588" s="21">
        <f t="shared" si="138"/>
        <v>1.0726880000000001</v>
      </c>
      <c r="K588" s="21">
        <f t="shared" si="139"/>
        <v>0.82693939999999999</v>
      </c>
      <c r="L588" s="21">
        <f t="shared" si="140"/>
        <v>0.55751399999999995</v>
      </c>
      <c r="M588" s="21">
        <f t="shared" si="141"/>
        <v>0.98398099999999999</v>
      </c>
      <c r="N588" s="21">
        <f t="shared" si="142"/>
        <v>0.89380999999999999</v>
      </c>
    </row>
    <row r="589" spans="1:14" ht="15" x14ac:dyDescent="0.2">
      <c r="A589" s="69">
        <v>2017</v>
      </c>
      <c r="B589" s="21">
        <f t="shared" si="130"/>
        <v>1.1088279999999999</v>
      </c>
      <c r="C589" s="21">
        <f t="shared" si="131"/>
        <v>1.001965</v>
      </c>
      <c r="D589" s="21">
        <f t="shared" si="132"/>
        <v>0.74675639999999999</v>
      </c>
      <c r="E589" s="21">
        <f t="shared" si="133"/>
        <v>0.93028140000000004</v>
      </c>
      <c r="F589" s="21">
        <f t="shared" si="134"/>
        <v>0.97713399999999995</v>
      </c>
      <c r="G589" s="21">
        <f t="shared" si="135"/>
        <v>1.3291249999999999</v>
      </c>
      <c r="H589" s="21">
        <f t="shared" si="136"/>
        <v>0.97285489999999997</v>
      </c>
      <c r="I589" s="21">
        <f t="shared" si="137"/>
        <v>0.91269500000000003</v>
      </c>
      <c r="J589" s="21">
        <f t="shared" si="138"/>
        <v>1.042019</v>
      </c>
      <c r="K589" s="21">
        <f t="shared" si="139"/>
        <v>0.70847450000000001</v>
      </c>
      <c r="L589" s="21">
        <f t="shared" si="140"/>
        <v>0.67066079999999995</v>
      </c>
      <c r="M589" s="21">
        <f t="shared" si="141"/>
        <v>0.76039250000000003</v>
      </c>
      <c r="N589" s="21">
        <f t="shared" si="142"/>
        <v>0.98160899999999995</v>
      </c>
    </row>
    <row r="590" spans="1:14" ht="15" x14ac:dyDescent="0.2">
      <c r="A590" s="69">
        <v>2018</v>
      </c>
      <c r="B590" s="21">
        <f t="shared" si="130"/>
        <v>1.0029140000000001</v>
      </c>
      <c r="C590" s="21">
        <f t="shared" si="131"/>
        <v>1.1877200000000001</v>
      </c>
      <c r="D590" s="21">
        <f t="shared" si="132"/>
        <v>0.86603059999999998</v>
      </c>
      <c r="E590" s="21">
        <f t="shared" si="133"/>
        <v>1.033569</v>
      </c>
      <c r="F590" s="21">
        <f t="shared" si="134"/>
        <v>0.97344869999999994</v>
      </c>
      <c r="G590" s="21">
        <f t="shared" si="135"/>
        <v>1.273493</v>
      </c>
      <c r="H590" s="21">
        <f t="shared" si="136"/>
        <v>0.95025029999999999</v>
      </c>
      <c r="I590" s="21">
        <f t="shared" si="137"/>
        <v>1.004513</v>
      </c>
      <c r="J590" s="21">
        <f t="shared" si="138"/>
        <v>0.97723040000000005</v>
      </c>
      <c r="K590" s="21">
        <f t="shared" si="139"/>
        <v>0.74058880000000005</v>
      </c>
      <c r="L590" s="21">
        <f t="shared" si="140"/>
        <v>0.69862579999999996</v>
      </c>
      <c r="M590" s="21">
        <f t="shared" si="141"/>
        <v>0.8260305</v>
      </c>
      <c r="N590" s="21">
        <f t="shared" si="142"/>
        <v>1.22967</v>
      </c>
    </row>
    <row r="591" spans="1:14" ht="15" x14ac:dyDescent="0.2">
      <c r="A591" s="69">
        <v>2019</v>
      </c>
      <c r="B591" s="21">
        <f t="shared" si="130"/>
        <v>1.0469459999999999</v>
      </c>
      <c r="C591" s="21">
        <f t="shared" si="131"/>
        <v>1.2596799999999999</v>
      </c>
      <c r="D591" s="21">
        <f t="shared" si="132"/>
        <v>0.77799339999999995</v>
      </c>
      <c r="E591" s="21">
        <f t="shared" si="133"/>
        <v>1.0930489999999999</v>
      </c>
      <c r="F591" s="21">
        <f t="shared" si="134"/>
        <v>1.0367580000000001</v>
      </c>
      <c r="G591" s="21">
        <f t="shared" si="135"/>
        <v>1.2222789999999999</v>
      </c>
      <c r="H591" s="21">
        <f t="shared" si="136"/>
        <v>0.82578119999999999</v>
      </c>
      <c r="I591" s="21">
        <f t="shared" si="137"/>
        <v>0.96432340000000005</v>
      </c>
      <c r="J591" s="21">
        <f t="shared" si="138"/>
        <v>1.0214939999999999</v>
      </c>
      <c r="K591" s="21">
        <f t="shared" si="139"/>
        <v>0.70998220000000001</v>
      </c>
      <c r="L591" s="21">
        <f t="shared" si="140"/>
        <v>0.67369080000000003</v>
      </c>
      <c r="M591" s="21">
        <f t="shared" si="141"/>
        <v>0.93419240000000003</v>
      </c>
      <c r="N591" s="21">
        <f t="shared" si="142"/>
        <v>1.236226</v>
      </c>
    </row>
    <row r="592" spans="1:14" ht="15" x14ac:dyDescent="0.2">
      <c r="A592" s="69">
        <v>2020</v>
      </c>
      <c r="B592" s="21">
        <f t="shared" si="130"/>
        <v>1.1121760000000001</v>
      </c>
      <c r="C592" s="21">
        <f t="shared" si="131"/>
        <v>1.3891119999999999</v>
      </c>
      <c r="D592" s="21">
        <f t="shared" si="132"/>
        <v>0.81343299999999996</v>
      </c>
      <c r="E592" s="21">
        <f t="shared" si="133"/>
        <v>1.211411</v>
      </c>
      <c r="F592" s="21">
        <f t="shared" si="134"/>
        <v>1.09449</v>
      </c>
      <c r="G592" s="21">
        <f t="shared" si="135"/>
        <v>1.1874420000000001</v>
      </c>
      <c r="H592" s="21">
        <f t="shared" si="136"/>
        <v>0.84958699999999998</v>
      </c>
      <c r="I592" s="21">
        <f t="shared" si="137"/>
        <v>1.1307339999999999</v>
      </c>
      <c r="J592" s="21">
        <f t="shared" si="138"/>
        <v>1.1006450000000001</v>
      </c>
      <c r="K592" s="21">
        <f t="shared" si="139"/>
        <v>0.81950089999999998</v>
      </c>
      <c r="L592" s="21">
        <f t="shared" si="140"/>
        <v>0.65838620000000003</v>
      </c>
      <c r="M592" s="21">
        <f t="shared" si="141"/>
        <v>0.91396739999999999</v>
      </c>
      <c r="N592" s="21">
        <f t="shared" si="142"/>
        <v>1.196769</v>
      </c>
    </row>
    <row r="593" spans="1:14" ht="15" x14ac:dyDescent="0.2">
      <c r="A593" s="69">
        <v>2021</v>
      </c>
      <c r="B593" s="21">
        <f t="shared" si="130"/>
        <v>1.111831</v>
      </c>
      <c r="C593" s="21">
        <f t="shared" si="131"/>
        <v>1.514537</v>
      </c>
      <c r="D593" s="21">
        <f t="shared" si="132"/>
        <v>0.94634960000000001</v>
      </c>
      <c r="E593" s="21">
        <f t="shared" si="133"/>
        <v>1.1872689999999999</v>
      </c>
      <c r="F593" s="21">
        <f t="shared" si="134"/>
        <v>0.95371950000000005</v>
      </c>
      <c r="G593" s="21">
        <f t="shared" si="135"/>
        <v>1.368746</v>
      </c>
      <c r="H593" s="21">
        <f t="shared" si="136"/>
        <v>0.90692090000000003</v>
      </c>
      <c r="I593" s="21">
        <f t="shared" si="137"/>
        <v>1.3467519999999999</v>
      </c>
      <c r="J593" s="21">
        <f t="shared" si="138"/>
        <v>1.132703</v>
      </c>
      <c r="K593" s="21">
        <f t="shared" si="139"/>
        <v>0.79762679999999997</v>
      </c>
      <c r="L593" s="21">
        <f t="shared" si="140"/>
        <v>0.68399900000000002</v>
      </c>
      <c r="M593" s="21">
        <f t="shared" si="141"/>
        <v>0.83830519999999997</v>
      </c>
      <c r="N593" s="21">
        <f t="shared" si="142"/>
        <v>1.2210289999999999</v>
      </c>
    </row>
    <row r="594" spans="1:14" ht="15" x14ac:dyDescent="0.2">
      <c r="A594" s="69">
        <v>2022</v>
      </c>
      <c r="B594" s="21">
        <f t="shared" ref="B594" si="143">E23</f>
        <v>1.045682</v>
      </c>
      <c r="C594" s="21">
        <f t="shared" ref="C594" si="144">E49</f>
        <v>1.7219120000000001</v>
      </c>
      <c r="D594" s="21">
        <f t="shared" ref="D594" si="145">E75</f>
        <v>0.91588780000000003</v>
      </c>
      <c r="E594" s="21">
        <f t="shared" si="133"/>
        <v>1.166218</v>
      </c>
      <c r="F594" s="21">
        <f t="shared" ref="F594" si="146">E127</f>
        <v>0.91196089999999996</v>
      </c>
      <c r="G594" s="21">
        <f t="shared" ref="G594" si="147">E153</f>
        <v>1.2808870000000001</v>
      </c>
      <c r="H594" s="21">
        <f t="shared" ref="H594" si="148">E179</f>
        <v>0.99494170000000004</v>
      </c>
      <c r="I594" s="21">
        <f t="shared" ref="I594" si="149">E205</f>
        <v>1.500966</v>
      </c>
      <c r="J594" s="21">
        <f t="shared" ref="J594" si="150">E231</f>
        <v>1.0791329999999999</v>
      </c>
      <c r="K594" s="21">
        <f t="shared" ref="K594" si="151">E257</f>
        <v>0.74184779999999995</v>
      </c>
      <c r="L594" s="21">
        <f t="shared" ref="L594" si="152">E283</f>
        <v>0.69658790000000004</v>
      </c>
      <c r="M594" s="21">
        <f t="shared" ref="M594" si="153">E309</f>
        <v>0.82306749999999995</v>
      </c>
      <c r="N594" s="21">
        <f t="shared" ref="N594" si="154">E335</f>
        <v>1.172903</v>
      </c>
    </row>
    <row r="595" spans="1:14" ht="14.1" customHeight="1" x14ac:dyDescent="0.2">
      <c r="A595" s="187" t="s">
        <v>488</v>
      </c>
      <c r="B595" s="193">
        <f>E24</f>
        <v>2.7918315077715915E-3</v>
      </c>
      <c r="C595" s="193">
        <f>E50</f>
        <v>3.3964706333221309E-2</v>
      </c>
      <c r="D595" s="193">
        <f>E76</f>
        <v>-5.6684781221533259E-3</v>
      </c>
      <c r="E595" s="193">
        <f>E102</f>
        <v>9.610377152008175E-3</v>
      </c>
      <c r="F595" s="193">
        <f>E128</f>
        <v>-5.759885164618019E-3</v>
      </c>
      <c r="G595" s="193">
        <f>E154</f>
        <v>1.5472050418096659E-2</v>
      </c>
      <c r="H595" s="193">
        <f>E180</f>
        <v>-3.1694603156269882E-4</v>
      </c>
      <c r="I595" s="193">
        <f>E206</f>
        <v>2.6200574247042027E-2</v>
      </c>
      <c r="J595" s="193">
        <f>E232</f>
        <v>4.9134155457881091E-3</v>
      </c>
      <c r="K595" s="193">
        <f>E258</f>
        <v>-1.8663198634300441E-2</v>
      </c>
      <c r="L595" s="193">
        <f>E284</f>
        <v>-2.3326534921571572E-2</v>
      </c>
      <c r="M595" s="193">
        <f>E310</f>
        <v>-1.2169816541083928E-2</v>
      </c>
      <c r="N595" s="193">
        <f>E336</f>
        <v>1.0289153051926543E-2</v>
      </c>
    </row>
    <row r="596" spans="1:14" ht="14.1" customHeight="1" x14ac:dyDescent="0.2">
      <c r="A596" s="187" t="s">
        <v>272</v>
      </c>
      <c r="B596" s="193">
        <f>E25</f>
        <v>-4.7442576212637512E-2</v>
      </c>
      <c r="C596" s="193">
        <f>E51</f>
        <v>-3.4205075525400724E-2</v>
      </c>
      <c r="D596" s="193">
        <f>E77</f>
        <v>-6.900094585757903E-2</v>
      </c>
      <c r="E596" s="193">
        <f>E103</f>
        <v>-2.2707101250905432E-2</v>
      </c>
      <c r="F596" s="193">
        <f>E129</f>
        <v>-2.7080664821955504E-2</v>
      </c>
      <c r="G596" s="193">
        <f>E155</f>
        <v>7.1369855581261696E-3</v>
      </c>
      <c r="H596" s="193">
        <f>E181</f>
        <v>-8.2631375644044242E-2</v>
      </c>
      <c r="I596" s="193">
        <f>E207</f>
        <v>-1.0352820373840119E-2</v>
      </c>
      <c r="J596" s="193">
        <f>E233</f>
        <v>-1.1572691381837872E-2</v>
      </c>
      <c r="K596" s="193">
        <f>E259</f>
        <v>-4.5485829669047496E-2</v>
      </c>
      <c r="L596" s="193">
        <f>E285</f>
        <v>-4.6379363367910383E-2</v>
      </c>
      <c r="M596" s="193">
        <f>E311</f>
        <v>-5.3389538131192453E-2</v>
      </c>
      <c r="N596" s="193">
        <f>E337</f>
        <v>-2.6886471063378367E-2</v>
      </c>
    </row>
    <row r="597" spans="1:14" ht="14.1" customHeight="1" x14ac:dyDescent="0.2">
      <c r="A597" s="187" t="s">
        <v>489</v>
      </c>
      <c r="B597" s="193">
        <f>E26</f>
        <v>3.2932476140017056E-2</v>
      </c>
      <c r="C597" s="193">
        <f>E52</f>
        <v>7.4866575448394534E-2</v>
      </c>
      <c r="D597" s="193">
        <f>E78</f>
        <v>3.4330975184431324E-2</v>
      </c>
      <c r="E597" s="193">
        <f>E104</f>
        <v>2.9000864193756332E-2</v>
      </c>
      <c r="F597" s="193">
        <f>E130</f>
        <v>7.0325826297844649E-3</v>
      </c>
      <c r="G597" s="193">
        <f>E156</f>
        <v>2.0473089334078952E-2</v>
      </c>
      <c r="H597" s="193">
        <f>E182</f>
        <v>4.9071711735926227E-2</v>
      </c>
      <c r="I597" s="193">
        <f>E208</f>
        <v>4.9286928744441273E-2</v>
      </c>
      <c r="J597" s="193">
        <f>E234</f>
        <v>1.5325693605341367E-2</v>
      </c>
      <c r="K597" s="193">
        <f>E260</f>
        <v>-2.5696200134522045E-3</v>
      </c>
      <c r="L597" s="193">
        <f>E286</f>
        <v>-8.766853797568119E-3</v>
      </c>
      <c r="M597" s="193">
        <f>E312</f>
        <v>1.256201641298119E-2</v>
      </c>
      <c r="N597" s="193">
        <f>E338</f>
        <v>3.3768494598434916E-2</v>
      </c>
    </row>
    <row r="598" spans="1:14" ht="14.1" customHeight="1" x14ac:dyDescent="0.2">
      <c r="A598" s="189" t="s">
        <v>490</v>
      </c>
      <c r="B598" s="345">
        <f>E27</f>
        <v>-6.1338901736889079E-2</v>
      </c>
      <c r="C598" s="345">
        <f>E53</f>
        <v>0.1283255196396888</v>
      </c>
      <c r="D598" s="345">
        <f>E79</f>
        <v>-3.2718188719478757E-2</v>
      </c>
      <c r="E598" s="345">
        <f>E105</f>
        <v>-1.7889677256041146E-2</v>
      </c>
      <c r="F598" s="345">
        <f>E131</f>
        <v>-4.4772486708933787E-2</v>
      </c>
      <c r="G598" s="345">
        <f>E157</f>
        <v>-6.634218551442804E-2</v>
      </c>
      <c r="H598" s="345">
        <f>E183</f>
        <v>9.2628906749405424E-2</v>
      </c>
      <c r="I598" s="345">
        <f>E209</f>
        <v>0.10841313319513034</v>
      </c>
      <c r="J598" s="345">
        <f>E235</f>
        <v>-4.8448870800197157E-2</v>
      </c>
      <c r="K598" s="345">
        <f>E261</f>
        <v>-7.2496718052211376E-2</v>
      </c>
      <c r="L598" s="345">
        <f>E287</f>
        <v>1.8237532064599965E-2</v>
      </c>
      <c r="M598" s="345">
        <f>E313</f>
        <v>-1.8344020329720247E-2</v>
      </c>
      <c r="N598" s="345">
        <f>E339</f>
        <v>-4.0212073565406126E-2</v>
      </c>
    </row>
    <row r="599" spans="1:14" x14ac:dyDescent="0.2">
      <c r="A599" s="161"/>
      <c r="B599" s="52"/>
      <c r="C599" s="52"/>
      <c r="D599" s="52"/>
      <c r="E599" s="52"/>
      <c r="F599" s="52"/>
      <c r="G599" s="52"/>
      <c r="H599" s="52"/>
      <c r="I599" s="52"/>
      <c r="J599" s="52"/>
      <c r="K599" s="52"/>
      <c r="L599" s="52"/>
      <c r="M599" s="52"/>
      <c r="N599" s="52"/>
    </row>
    <row r="600" spans="1:14" x14ac:dyDescent="0.2">
      <c r="A600" s="161"/>
      <c r="B600" s="52"/>
      <c r="C600" s="52"/>
      <c r="D600" s="52"/>
      <c r="E600" s="52"/>
      <c r="F600" s="52"/>
      <c r="G600" s="52"/>
      <c r="H600" s="52"/>
      <c r="I600" s="52"/>
      <c r="J600" s="52"/>
      <c r="K600" s="52"/>
      <c r="L600" s="52"/>
      <c r="M600" s="52"/>
      <c r="N600" s="52"/>
    </row>
    <row r="601" spans="1:14" x14ac:dyDescent="0.2">
      <c r="A601" s="119"/>
    </row>
    <row r="602" spans="1:14" x14ac:dyDescent="0.2">
      <c r="A602" s="59" t="s">
        <v>492</v>
      </c>
      <c r="B602" s="6"/>
      <c r="C602" s="6"/>
      <c r="D602" s="6"/>
      <c r="E602" s="6"/>
      <c r="F602" s="6"/>
      <c r="G602" s="6"/>
      <c r="H602" s="6"/>
    </row>
    <row r="603" spans="1:14" ht="15" x14ac:dyDescent="0.2">
      <c r="A603" s="120" t="s">
        <v>7</v>
      </c>
      <c r="B603" s="26" t="s">
        <v>57</v>
      </c>
      <c r="C603" s="27" t="s">
        <v>94</v>
      </c>
      <c r="D603" s="26" t="s">
        <v>95</v>
      </c>
      <c r="E603" s="26" t="s">
        <v>96</v>
      </c>
      <c r="F603" s="26" t="s">
        <v>97</v>
      </c>
      <c r="G603" s="26" t="s">
        <v>84</v>
      </c>
      <c r="H603" s="26" t="s">
        <v>20</v>
      </c>
    </row>
    <row r="604" spans="1:14" ht="15" x14ac:dyDescent="0.2">
      <c r="A604" s="69">
        <v>2006</v>
      </c>
      <c r="B604" s="21">
        <f t="shared" ref="B604:B619" si="155">D371</f>
        <v>1</v>
      </c>
      <c r="C604" s="21">
        <f t="shared" ref="C604:C619" si="156">D397</f>
        <v>1</v>
      </c>
      <c r="D604" s="21">
        <f t="shared" ref="D604:D620" si="157">D423</f>
        <v>1</v>
      </c>
      <c r="E604" s="21">
        <f t="shared" ref="E604:E619" si="158">D449</f>
        <v>1</v>
      </c>
      <c r="F604" s="21">
        <f t="shared" ref="F604:F619" si="159">D475</f>
        <v>1</v>
      </c>
      <c r="G604" s="21">
        <f t="shared" ref="G604:G619" si="160">D501</f>
        <v>1</v>
      </c>
      <c r="H604" s="21">
        <f t="shared" ref="H604:H619" si="161">D345</f>
        <v>1</v>
      </c>
    </row>
    <row r="605" spans="1:14" ht="15" x14ac:dyDescent="0.2">
      <c r="A605" s="69">
        <v>2007</v>
      </c>
      <c r="B605" s="21">
        <f t="shared" si="155"/>
        <v>0.98937430000000004</v>
      </c>
      <c r="C605" s="21">
        <f t="shared" si="156"/>
        <v>1.0032289999999999</v>
      </c>
      <c r="D605" s="21">
        <f t="shared" si="157"/>
        <v>0.99762419999999996</v>
      </c>
      <c r="E605" s="21">
        <f t="shared" si="158"/>
        <v>1.1031569999999999</v>
      </c>
      <c r="F605" s="21">
        <f t="shared" si="159"/>
        <v>0.97191150000000004</v>
      </c>
      <c r="G605" s="21">
        <f t="shared" si="160"/>
        <v>0.96880089999999996</v>
      </c>
      <c r="H605" s="21">
        <f t="shared" si="161"/>
        <v>1.0166710000000001</v>
      </c>
    </row>
    <row r="606" spans="1:14" ht="15" x14ac:dyDescent="0.2">
      <c r="A606" s="69">
        <v>2008</v>
      </c>
      <c r="B606" s="21">
        <f t="shared" si="155"/>
        <v>0.98087310000000005</v>
      </c>
      <c r="C606" s="21">
        <f t="shared" si="156"/>
        <v>0.88986659999999995</v>
      </c>
      <c r="D606" s="21">
        <f t="shared" si="157"/>
        <v>1.034589</v>
      </c>
      <c r="E606" s="21">
        <f t="shared" si="158"/>
        <v>1.047253</v>
      </c>
      <c r="F606" s="21">
        <f t="shared" si="159"/>
        <v>1.0224930000000001</v>
      </c>
      <c r="G606" s="21">
        <f t="shared" si="160"/>
        <v>0.95443310000000003</v>
      </c>
      <c r="H606" s="21">
        <f t="shared" si="161"/>
        <v>0.97149229999999998</v>
      </c>
    </row>
    <row r="607" spans="1:14" ht="15" x14ac:dyDescent="0.2">
      <c r="A607" s="69">
        <v>2009</v>
      </c>
      <c r="B607" s="21">
        <f t="shared" si="155"/>
        <v>0.96588149999999995</v>
      </c>
      <c r="C607" s="21">
        <f t="shared" si="156"/>
        <v>0.90541669999999996</v>
      </c>
      <c r="D607" s="21">
        <f t="shared" si="157"/>
        <v>0.96999150000000001</v>
      </c>
      <c r="E607" s="21">
        <f t="shared" si="158"/>
        <v>1.0401689999999999</v>
      </c>
      <c r="F607" s="21">
        <f t="shared" si="159"/>
        <v>0.99716959999999999</v>
      </c>
      <c r="G607" s="21">
        <f t="shared" si="160"/>
        <v>0.88081500000000001</v>
      </c>
      <c r="H607" s="21">
        <f t="shared" si="161"/>
        <v>0.95906040000000004</v>
      </c>
    </row>
    <row r="608" spans="1:14" ht="15" x14ac:dyDescent="0.2">
      <c r="A608" s="69">
        <v>2010</v>
      </c>
      <c r="B608" s="21">
        <f t="shared" si="155"/>
        <v>0.92454239999999999</v>
      </c>
      <c r="C608" s="21">
        <f t="shared" si="156"/>
        <v>0.90659040000000002</v>
      </c>
      <c r="D608" s="21">
        <f t="shared" si="157"/>
        <v>0.98545950000000004</v>
      </c>
      <c r="E608" s="21">
        <f t="shared" si="158"/>
        <v>1.0498940000000001</v>
      </c>
      <c r="F608" s="21">
        <f t="shared" si="159"/>
        <v>0.92883879999999996</v>
      </c>
      <c r="G608" s="21">
        <f t="shared" si="160"/>
        <v>0.81682049999999995</v>
      </c>
      <c r="H608" s="21">
        <f t="shared" si="161"/>
        <v>0.95533630000000003</v>
      </c>
    </row>
    <row r="609" spans="1:8" ht="15" x14ac:dyDescent="0.2">
      <c r="A609" s="69">
        <v>2011</v>
      </c>
      <c r="B609" s="21">
        <f t="shared" si="155"/>
        <v>0.86275460000000004</v>
      </c>
      <c r="C609" s="21">
        <f t="shared" si="156"/>
        <v>0.90282890000000005</v>
      </c>
      <c r="D609" s="21">
        <f t="shared" si="157"/>
        <v>0.9609723</v>
      </c>
      <c r="E609" s="21">
        <f t="shared" si="158"/>
        <v>0.9938264</v>
      </c>
      <c r="F609" s="21">
        <f t="shared" si="159"/>
        <v>0.86985100000000004</v>
      </c>
      <c r="G609" s="21">
        <f t="shared" si="160"/>
        <v>0.88329259999999998</v>
      </c>
      <c r="H609" s="21">
        <f t="shared" si="161"/>
        <v>0.93134810000000001</v>
      </c>
    </row>
    <row r="610" spans="1:8" ht="15" x14ac:dyDescent="0.2">
      <c r="A610" s="69">
        <v>2012</v>
      </c>
      <c r="B610" s="21">
        <f t="shared" si="155"/>
        <v>0.88675970000000004</v>
      </c>
      <c r="C610" s="21">
        <f t="shared" si="156"/>
        <v>0.84255159999999996</v>
      </c>
      <c r="D610" s="21">
        <f t="shared" si="157"/>
        <v>0.91468559999999999</v>
      </c>
      <c r="E610" s="21">
        <f t="shared" si="158"/>
        <v>0.99380360000000001</v>
      </c>
      <c r="F610" s="21">
        <f t="shared" si="159"/>
        <v>0.87752300000000005</v>
      </c>
      <c r="G610" s="21">
        <f t="shared" si="160"/>
        <v>0.82680109999999996</v>
      </c>
      <c r="H610" s="21">
        <f t="shared" si="161"/>
        <v>0.89603880000000002</v>
      </c>
    </row>
    <row r="611" spans="1:8" ht="15" x14ac:dyDescent="0.2">
      <c r="A611" s="69">
        <v>2013</v>
      </c>
      <c r="B611" s="21">
        <f t="shared" si="155"/>
        <v>0.85656880000000002</v>
      </c>
      <c r="C611" s="21">
        <f t="shared" si="156"/>
        <v>0.88608710000000002</v>
      </c>
      <c r="D611" s="21">
        <f t="shared" si="157"/>
        <v>0.89544780000000002</v>
      </c>
      <c r="E611" s="21">
        <f t="shared" si="158"/>
        <v>1.013701</v>
      </c>
      <c r="F611" s="21">
        <f t="shared" si="159"/>
        <v>0.8392638</v>
      </c>
      <c r="G611" s="21">
        <f t="shared" si="160"/>
        <v>0.91189830000000005</v>
      </c>
      <c r="H611" s="21">
        <f t="shared" si="161"/>
        <v>0.91264650000000003</v>
      </c>
    </row>
    <row r="612" spans="1:8" ht="15" x14ac:dyDescent="0.2">
      <c r="A612" s="69">
        <v>2014</v>
      </c>
      <c r="B612" s="21">
        <f t="shared" si="155"/>
        <v>0.79850949999999998</v>
      </c>
      <c r="C612" s="21">
        <f t="shared" si="156"/>
        <v>0.87638400000000005</v>
      </c>
      <c r="D612" s="21">
        <f t="shared" si="157"/>
        <v>0.87871520000000003</v>
      </c>
      <c r="E612" s="21">
        <f t="shared" si="158"/>
        <v>1.025792</v>
      </c>
      <c r="F612" s="21">
        <f t="shared" si="159"/>
        <v>0.80915190000000004</v>
      </c>
      <c r="G612" s="21">
        <f t="shared" si="160"/>
        <v>0.85339339999999997</v>
      </c>
      <c r="H612" s="21">
        <f t="shared" si="161"/>
        <v>0.89982459999999997</v>
      </c>
    </row>
    <row r="613" spans="1:8" ht="15" x14ac:dyDescent="0.2">
      <c r="A613" s="69">
        <v>2015</v>
      </c>
      <c r="B613" s="21">
        <f t="shared" si="155"/>
        <v>0.83983870000000005</v>
      </c>
      <c r="C613" s="21">
        <f t="shared" si="156"/>
        <v>0.84071949999999995</v>
      </c>
      <c r="D613" s="21">
        <f t="shared" si="157"/>
        <v>0.88539389999999996</v>
      </c>
      <c r="E613" s="21">
        <f t="shared" si="158"/>
        <v>0.95611970000000002</v>
      </c>
      <c r="F613" s="21">
        <f t="shared" si="159"/>
        <v>0.8295631</v>
      </c>
      <c r="G613" s="21">
        <f t="shared" si="160"/>
        <v>0.94386519999999996</v>
      </c>
      <c r="H613" s="21">
        <f t="shared" si="161"/>
        <v>0.87870300000000001</v>
      </c>
    </row>
    <row r="614" spans="1:8" ht="15" x14ac:dyDescent="0.2">
      <c r="A614" s="69">
        <v>2016</v>
      </c>
      <c r="B614" s="21">
        <f t="shared" si="155"/>
        <v>1.057323</v>
      </c>
      <c r="C614" s="21">
        <f t="shared" si="156"/>
        <v>0.87313149999999995</v>
      </c>
      <c r="D614" s="21">
        <f t="shared" si="157"/>
        <v>0.86873929999999999</v>
      </c>
      <c r="E614" s="21">
        <f t="shared" si="158"/>
        <v>0.97691490000000003</v>
      </c>
      <c r="F614" s="21">
        <f t="shared" si="159"/>
        <v>0.86832659999999995</v>
      </c>
      <c r="G614" s="21">
        <f t="shared" si="160"/>
        <v>0.91119689999999998</v>
      </c>
      <c r="H614" s="21">
        <f t="shared" si="161"/>
        <v>0.89885400000000004</v>
      </c>
    </row>
    <row r="615" spans="1:8" ht="15" x14ac:dyDescent="0.2">
      <c r="A615" s="69">
        <v>2017</v>
      </c>
      <c r="B615" s="21">
        <f t="shared" si="155"/>
        <v>1.014</v>
      </c>
      <c r="C615" s="21">
        <f t="shared" si="156"/>
        <v>0.90198420000000001</v>
      </c>
      <c r="D615" s="21">
        <f t="shared" si="157"/>
        <v>0.90474200000000005</v>
      </c>
      <c r="E615" s="21">
        <f t="shared" si="158"/>
        <v>1.0204249999999999</v>
      </c>
      <c r="F615" s="21">
        <f t="shared" si="159"/>
        <v>0.80920139999999996</v>
      </c>
      <c r="G615" s="21">
        <f t="shared" si="160"/>
        <v>0.83244169999999995</v>
      </c>
      <c r="H615" s="21">
        <f t="shared" si="161"/>
        <v>0.92114799999999997</v>
      </c>
    </row>
    <row r="616" spans="1:8" ht="15" x14ac:dyDescent="0.2">
      <c r="A616" s="69">
        <v>2018</v>
      </c>
      <c r="B616" s="21">
        <f t="shared" si="155"/>
        <v>1.0069600000000001</v>
      </c>
      <c r="C616" s="21">
        <f t="shared" si="156"/>
        <v>0.93955239999999995</v>
      </c>
      <c r="D616" s="21">
        <f t="shared" si="157"/>
        <v>0.90303679999999997</v>
      </c>
      <c r="E616" s="21">
        <f t="shared" si="158"/>
        <v>1.000631</v>
      </c>
      <c r="F616" s="21">
        <f t="shared" si="159"/>
        <v>0.82929240000000004</v>
      </c>
      <c r="G616" s="21">
        <f t="shared" si="160"/>
        <v>0.84363969999999999</v>
      </c>
      <c r="H616" s="21">
        <f t="shared" si="161"/>
        <v>0.93160609999999999</v>
      </c>
    </row>
    <row r="617" spans="1:8" ht="15" x14ac:dyDescent="0.2">
      <c r="A617" s="69">
        <v>2019</v>
      </c>
      <c r="B617" s="21">
        <f t="shared" si="155"/>
        <v>1.013406</v>
      </c>
      <c r="C617" s="21">
        <f t="shared" si="156"/>
        <v>0.92438189999999998</v>
      </c>
      <c r="D617" s="21">
        <f t="shared" si="157"/>
        <v>0.8950612</v>
      </c>
      <c r="E617" s="21">
        <f t="shared" si="158"/>
        <v>0.99560020000000005</v>
      </c>
      <c r="F617" s="21">
        <f t="shared" si="159"/>
        <v>0.8029075</v>
      </c>
      <c r="G617" s="21">
        <f t="shared" si="160"/>
        <v>0.87357839999999998</v>
      </c>
      <c r="H617" s="21">
        <f t="shared" si="161"/>
        <v>0.92173419999999995</v>
      </c>
    </row>
    <row r="618" spans="1:8" ht="15" x14ac:dyDescent="0.2">
      <c r="A618" s="69">
        <v>2020</v>
      </c>
      <c r="B618" s="21">
        <f t="shared" si="155"/>
        <v>1.0291999999999999</v>
      </c>
      <c r="C618" s="21">
        <f t="shared" si="156"/>
        <v>0.93538200000000005</v>
      </c>
      <c r="D618" s="21">
        <f t="shared" si="157"/>
        <v>0.90102519999999997</v>
      </c>
      <c r="E618" s="21">
        <f t="shared" si="158"/>
        <v>0.99724219999999997</v>
      </c>
      <c r="F618" s="21">
        <f t="shared" si="159"/>
        <v>0.85337359999999995</v>
      </c>
      <c r="G618" s="21">
        <f t="shared" si="160"/>
        <v>0.86966060000000001</v>
      </c>
      <c r="H618" s="21">
        <f t="shared" si="161"/>
        <v>0.93388110000000002</v>
      </c>
    </row>
    <row r="619" spans="1:8" ht="15" x14ac:dyDescent="0.2">
      <c r="A619" s="69">
        <v>2021</v>
      </c>
      <c r="B619" s="21">
        <f t="shared" si="155"/>
        <v>1.033941</v>
      </c>
      <c r="C619" s="21">
        <f t="shared" si="156"/>
        <v>0.96676390000000001</v>
      </c>
      <c r="D619" s="21">
        <f t="shared" si="157"/>
        <v>0.93411940000000004</v>
      </c>
      <c r="E619" s="21">
        <f t="shared" si="158"/>
        <v>0.99446679999999998</v>
      </c>
      <c r="F619" s="21">
        <f t="shared" si="159"/>
        <v>0.82282679999999997</v>
      </c>
      <c r="G619" s="21">
        <f t="shared" si="160"/>
        <v>0.83229810000000004</v>
      </c>
      <c r="H619" s="21">
        <f t="shared" si="161"/>
        <v>0.95038420000000001</v>
      </c>
    </row>
    <row r="620" spans="1:8" ht="15" x14ac:dyDescent="0.2">
      <c r="A620" s="69">
        <v>2022</v>
      </c>
      <c r="B620" s="21">
        <f t="shared" ref="B620" si="162">D387</f>
        <v>1.010243</v>
      </c>
      <c r="C620" s="21">
        <f t="shared" ref="C620" si="163">D413</f>
        <v>1.010157</v>
      </c>
      <c r="D620" s="21">
        <f t="shared" si="157"/>
        <v>0.91429660000000001</v>
      </c>
      <c r="E620" s="21">
        <f t="shared" ref="E620" si="164">D465</f>
        <v>0.96863049999999995</v>
      </c>
      <c r="F620" s="21">
        <f t="shared" ref="F620" si="165">D491</f>
        <v>0.792709</v>
      </c>
      <c r="G620" s="21">
        <f t="shared" ref="G620" si="166">D517</f>
        <v>0.81175050000000004</v>
      </c>
      <c r="H620" s="21">
        <f t="shared" ref="H620" si="167">D361</f>
        <v>0.94817589999999996</v>
      </c>
    </row>
    <row r="621" spans="1:8" ht="14.1" customHeight="1" x14ac:dyDescent="0.2">
      <c r="A621" s="187" t="s">
        <v>488</v>
      </c>
      <c r="B621" s="193">
        <f>D388</f>
        <v>6.3693099840404874E-4</v>
      </c>
      <c r="C621" s="193">
        <f>D414</f>
        <v>6.3161026983223317E-4</v>
      </c>
      <c r="D621" s="193">
        <f>D440</f>
        <v>-5.7806614522945771E-3</v>
      </c>
      <c r="E621" s="193">
        <f>D466</f>
        <v>-1.9920037976327424E-3</v>
      </c>
      <c r="F621" s="193">
        <f>D492</f>
        <v>-1.4518692850116487E-2</v>
      </c>
      <c r="G621" s="193">
        <f>D518</f>
        <v>-1.3035140752886488E-2</v>
      </c>
      <c r="H621" s="193">
        <f>D362</f>
        <v>-3.3518592020340492E-3</v>
      </c>
    </row>
    <row r="622" spans="1:8" ht="14.1" customHeight="1" x14ac:dyDescent="0.2">
      <c r="A622" s="187" t="s">
        <v>272</v>
      </c>
      <c r="B622" s="193">
        <f>D389</f>
        <v>-2.0030207761115821E-2</v>
      </c>
      <c r="C622" s="193">
        <f>D415</f>
        <v>-2.8553395390049436E-2</v>
      </c>
      <c r="D622" s="193">
        <f>D441</f>
        <v>-1.4862479885042018E-2</v>
      </c>
      <c r="E622" s="193">
        <f>D467</f>
        <v>-1.0359462268717662E-3</v>
      </c>
      <c r="F622" s="193">
        <f>D493</f>
        <v>-2.1775352193233833E-2</v>
      </c>
      <c r="G622" s="193">
        <f>D519</f>
        <v>-3.1698520124138867E-2</v>
      </c>
      <c r="H622" s="193">
        <f>D363</f>
        <v>-1.8295260562225094E-2</v>
      </c>
    </row>
    <row r="623" spans="1:8" ht="14.1" customHeight="1" x14ac:dyDescent="0.2">
      <c r="A623" s="187" t="s">
        <v>489</v>
      </c>
      <c r="B623" s="193">
        <f>D390</f>
        <v>1.3037214254115973E-2</v>
      </c>
      <c r="C623" s="193">
        <f>D416</f>
        <v>1.8142613665761233E-2</v>
      </c>
      <c r="D623" s="193">
        <f>D442</f>
        <v>-4.4776126348828792E-5</v>
      </c>
      <c r="E623" s="193">
        <f>D468</f>
        <v>-2.5656383400893242E-3</v>
      </c>
      <c r="F623" s="193">
        <f>D494</f>
        <v>-1.0164697244246075E-2</v>
      </c>
      <c r="G623" s="193">
        <f>D520</f>
        <v>-1.8371131301350547E-3</v>
      </c>
      <c r="H623" s="193">
        <f>D364</f>
        <v>5.7264469016466164E-3</v>
      </c>
    </row>
    <row r="624" spans="1:8" ht="14.1" customHeight="1" x14ac:dyDescent="0.2">
      <c r="A624" s="189" t="s">
        <v>490</v>
      </c>
      <c r="B624" s="194">
        <f>D391</f>
        <v>-2.3186818522475831E-2</v>
      </c>
      <c r="C624" s="194">
        <f>D417</f>
        <v>4.3906734844553721E-2</v>
      </c>
      <c r="D624" s="194">
        <f>D443</f>
        <v>-2.1449240845886154E-2</v>
      </c>
      <c r="E624" s="194">
        <f>D469</f>
        <v>-2.6323495906914376E-2</v>
      </c>
      <c r="F624" s="194">
        <f>D495</f>
        <v>-3.728953557445084E-2</v>
      </c>
      <c r="G624" s="194">
        <f>D521</f>
        <v>-2.4997642982780462E-2</v>
      </c>
      <c r="H624" s="194">
        <f>D365</f>
        <v>-2.3262903248357004E-3</v>
      </c>
    </row>
    <row r="625" spans="1:8" x14ac:dyDescent="0.2">
      <c r="A625" s="119"/>
    </row>
    <row r="626" spans="1:8" x14ac:dyDescent="0.2">
      <c r="A626" s="119"/>
    </row>
    <row r="627" spans="1:8" x14ac:dyDescent="0.2">
      <c r="A627" s="59" t="s">
        <v>493</v>
      </c>
      <c r="B627" s="6"/>
      <c r="C627" s="6"/>
      <c r="D627" s="6"/>
      <c r="E627" s="6"/>
      <c r="F627" s="6"/>
      <c r="G627" s="6"/>
      <c r="H627" s="6"/>
    </row>
    <row r="628" spans="1:8" ht="15" x14ac:dyDescent="0.2">
      <c r="A628" s="120" t="s">
        <v>7</v>
      </c>
      <c r="B628" s="26" t="s">
        <v>57</v>
      </c>
      <c r="C628" s="27" t="s">
        <v>94</v>
      </c>
      <c r="D628" s="26" t="s">
        <v>95</v>
      </c>
      <c r="E628" s="26" t="s">
        <v>96</v>
      </c>
      <c r="F628" s="26" t="s">
        <v>97</v>
      </c>
      <c r="G628" s="26" t="s">
        <v>84</v>
      </c>
      <c r="H628" s="26" t="s">
        <v>20</v>
      </c>
    </row>
    <row r="629" spans="1:8" ht="15" x14ac:dyDescent="0.2">
      <c r="A629" s="69">
        <v>2006</v>
      </c>
      <c r="B629" s="21">
        <f t="shared" ref="B629:B644" si="168">F371</f>
        <v>1</v>
      </c>
      <c r="C629" s="21">
        <f t="shared" ref="C629:C644" si="169">F397</f>
        <v>1</v>
      </c>
      <c r="D629" s="21">
        <f t="shared" ref="D629:D644" si="170">F423</f>
        <v>1</v>
      </c>
      <c r="E629" s="21">
        <f t="shared" ref="E629:E644" si="171">F449</f>
        <v>1</v>
      </c>
      <c r="F629" s="21">
        <f t="shared" ref="F629:F645" si="172">F475</f>
        <v>1</v>
      </c>
      <c r="G629" s="21">
        <f t="shared" ref="G629:G644" si="173">F501</f>
        <v>1</v>
      </c>
      <c r="H629" s="21">
        <f t="shared" ref="H629:H644" si="174">F345</f>
        <v>1</v>
      </c>
    </row>
    <row r="630" spans="1:8" ht="15" x14ac:dyDescent="0.2">
      <c r="A630" s="69">
        <v>2007</v>
      </c>
      <c r="B630" s="21">
        <f t="shared" si="168"/>
        <v>0.97955309999999995</v>
      </c>
      <c r="C630" s="21">
        <f t="shared" si="169"/>
        <v>0.99147569999999996</v>
      </c>
      <c r="D630" s="21">
        <f t="shared" si="170"/>
        <v>0.99352890000000005</v>
      </c>
      <c r="E630" s="21">
        <f t="shared" si="171"/>
        <v>1.0848519999999999</v>
      </c>
      <c r="F630" s="21">
        <f t="shared" si="172"/>
        <v>0.94005919999999998</v>
      </c>
      <c r="G630" s="21">
        <f t="shared" si="173"/>
        <v>0.96362599999999998</v>
      </c>
      <c r="H630" s="21">
        <f t="shared" si="174"/>
        <v>1.003795</v>
      </c>
    </row>
    <row r="631" spans="1:8" ht="15" x14ac:dyDescent="0.2">
      <c r="A631" s="69">
        <v>2008</v>
      </c>
      <c r="B631" s="21">
        <f t="shared" si="168"/>
        <v>0.99008059999999998</v>
      </c>
      <c r="C631" s="21">
        <f t="shared" si="169"/>
        <v>0.97241149999999998</v>
      </c>
      <c r="D631" s="21">
        <f t="shared" si="170"/>
        <v>1.0216750000000001</v>
      </c>
      <c r="E631" s="21">
        <f t="shared" si="171"/>
        <v>1.040189</v>
      </c>
      <c r="F631" s="21">
        <f t="shared" si="172"/>
        <v>1.012662</v>
      </c>
      <c r="G631" s="21">
        <f t="shared" si="173"/>
        <v>0.94579270000000004</v>
      </c>
      <c r="H631" s="21">
        <f t="shared" si="174"/>
        <v>1.0032030000000001</v>
      </c>
    </row>
    <row r="632" spans="1:8" ht="15" x14ac:dyDescent="0.2">
      <c r="A632" s="69">
        <v>2009</v>
      </c>
      <c r="B632" s="21">
        <f t="shared" si="168"/>
        <v>0.97442770000000001</v>
      </c>
      <c r="C632" s="21">
        <f t="shared" si="169"/>
        <v>0.94310640000000001</v>
      </c>
      <c r="D632" s="21">
        <f t="shared" si="170"/>
        <v>0.98140660000000002</v>
      </c>
      <c r="E632" s="21">
        <f t="shared" si="171"/>
        <v>1.0173410000000001</v>
      </c>
      <c r="F632" s="21">
        <f t="shared" si="172"/>
        <v>1.0106219999999999</v>
      </c>
      <c r="G632" s="21">
        <f t="shared" si="173"/>
        <v>0.90220449999999996</v>
      </c>
      <c r="H632" s="21">
        <f t="shared" si="174"/>
        <v>0.97416049999999998</v>
      </c>
    </row>
    <row r="633" spans="1:8" ht="15" x14ac:dyDescent="0.2">
      <c r="A633" s="69">
        <v>2010</v>
      </c>
      <c r="B633" s="21">
        <f t="shared" si="168"/>
        <v>0.97206459999999995</v>
      </c>
      <c r="C633" s="21">
        <f t="shared" si="169"/>
        <v>0.95580030000000005</v>
      </c>
      <c r="D633" s="21">
        <f t="shared" si="170"/>
        <v>0.99412500000000004</v>
      </c>
      <c r="E633" s="21">
        <f t="shared" si="171"/>
        <v>1.013442</v>
      </c>
      <c r="F633" s="21">
        <f t="shared" si="172"/>
        <v>0.93106100000000003</v>
      </c>
      <c r="G633" s="21">
        <f t="shared" si="173"/>
        <v>0.8797104</v>
      </c>
      <c r="H633" s="21">
        <f t="shared" si="174"/>
        <v>0.97396689999999997</v>
      </c>
    </row>
    <row r="634" spans="1:8" ht="15" x14ac:dyDescent="0.2">
      <c r="A634" s="69">
        <v>2011</v>
      </c>
      <c r="B634" s="21">
        <f t="shared" si="168"/>
        <v>0.94029030000000002</v>
      </c>
      <c r="C634" s="21">
        <f t="shared" si="169"/>
        <v>0.94007229999999997</v>
      </c>
      <c r="D634" s="21">
        <f t="shared" si="170"/>
        <v>0.98195560000000004</v>
      </c>
      <c r="E634" s="21">
        <f t="shared" si="171"/>
        <v>1.0041720000000001</v>
      </c>
      <c r="F634" s="21">
        <f t="shared" si="172"/>
        <v>0.93491690000000005</v>
      </c>
      <c r="G634" s="21">
        <f t="shared" si="173"/>
        <v>0.92607110000000004</v>
      </c>
      <c r="H634" s="21">
        <f t="shared" si="174"/>
        <v>0.96340919999999997</v>
      </c>
    </row>
    <row r="635" spans="1:8" ht="15" x14ac:dyDescent="0.2">
      <c r="A635" s="69">
        <v>2012</v>
      </c>
      <c r="B635" s="21">
        <f t="shared" si="168"/>
        <v>0.99097930000000001</v>
      </c>
      <c r="C635" s="21">
        <f t="shared" si="169"/>
        <v>0.91095130000000002</v>
      </c>
      <c r="D635" s="21">
        <f t="shared" si="170"/>
        <v>0.96593379999999995</v>
      </c>
      <c r="E635" s="21">
        <f t="shared" si="171"/>
        <v>1.0083709999999999</v>
      </c>
      <c r="F635" s="21">
        <f t="shared" si="172"/>
        <v>0.94337499999999996</v>
      </c>
      <c r="G635" s="21">
        <f t="shared" si="173"/>
        <v>0.89150309999999999</v>
      </c>
      <c r="H635" s="21">
        <f t="shared" si="174"/>
        <v>0.94981959999999999</v>
      </c>
    </row>
    <row r="636" spans="1:8" ht="15" x14ac:dyDescent="0.2">
      <c r="A636" s="69">
        <v>2013</v>
      </c>
      <c r="B636" s="21">
        <f t="shared" si="168"/>
        <v>0.98652790000000001</v>
      </c>
      <c r="C636" s="21">
        <f t="shared" si="169"/>
        <v>0.88963389999999998</v>
      </c>
      <c r="D636" s="21">
        <f t="shared" si="170"/>
        <v>0.94346189999999996</v>
      </c>
      <c r="E636" s="21">
        <f t="shared" si="171"/>
        <v>1.000896</v>
      </c>
      <c r="F636" s="21">
        <f t="shared" si="172"/>
        <v>0.91628449999999995</v>
      </c>
      <c r="G636" s="21">
        <f t="shared" si="173"/>
        <v>0.90955090000000005</v>
      </c>
      <c r="H636" s="21">
        <f t="shared" si="174"/>
        <v>0.93098420000000004</v>
      </c>
    </row>
    <row r="637" spans="1:8" ht="15" x14ac:dyDescent="0.2">
      <c r="A637" s="69">
        <v>2014</v>
      </c>
      <c r="B637" s="21">
        <f t="shared" si="168"/>
        <v>0.97140309999999996</v>
      </c>
      <c r="C637" s="21">
        <f t="shared" si="169"/>
        <v>0.89156299999999999</v>
      </c>
      <c r="D637" s="21">
        <f t="shared" si="170"/>
        <v>0.91296889999999997</v>
      </c>
      <c r="E637" s="21">
        <f t="shared" si="171"/>
        <v>0.98601119999999998</v>
      </c>
      <c r="F637" s="21">
        <f t="shared" si="172"/>
        <v>0.87834800000000002</v>
      </c>
      <c r="G637" s="21">
        <f t="shared" si="173"/>
        <v>0.85228099999999996</v>
      </c>
      <c r="H637" s="21">
        <f t="shared" si="174"/>
        <v>0.91506100000000001</v>
      </c>
    </row>
    <row r="638" spans="1:8" ht="15" x14ac:dyDescent="0.2">
      <c r="A638" s="69">
        <v>2015</v>
      </c>
      <c r="B638" s="21">
        <f t="shared" si="168"/>
        <v>0.97958460000000003</v>
      </c>
      <c r="C638" s="21">
        <f t="shared" si="169"/>
        <v>0.87792020000000004</v>
      </c>
      <c r="D638" s="21">
        <f t="shared" si="170"/>
        <v>0.92470649999999999</v>
      </c>
      <c r="E638" s="21">
        <f t="shared" si="171"/>
        <v>0.93559270000000005</v>
      </c>
      <c r="F638" s="21">
        <f t="shared" si="172"/>
        <v>0.90663340000000003</v>
      </c>
      <c r="G638" s="21">
        <f t="shared" si="173"/>
        <v>0.88819250000000005</v>
      </c>
      <c r="H638" s="21">
        <f t="shared" si="174"/>
        <v>0.90650540000000002</v>
      </c>
    </row>
    <row r="639" spans="1:8" ht="15" x14ac:dyDescent="0.2">
      <c r="A639" s="69">
        <v>2016</v>
      </c>
      <c r="B639" s="21">
        <f t="shared" si="168"/>
        <v>0.97210569999999996</v>
      </c>
      <c r="C639" s="21">
        <f t="shared" si="169"/>
        <v>0.86954039999999999</v>
      </c>
      <c r="D639" s="21">
        <f t="shared" si="170"/>
        <v>0.90999699999999994</v>
      </c>
      <c r="E639" s="21">
        <f t="shared" si="171"/>
        <v>0.93261579999999999</v>
      </c>
      <c r="F639" s="21">
        <f t="shared" si="172"/>
        <v>0.88739539999999995</v>
      </c>
      <c r="G639" s="21">
        <f t="shared" si="173"/>
        <v>0.87658259999999999</v>
      </c>
      <c r="H639" s="21">
        <f t="shared" si="174"/>
        <v>0.89620010000000006</v>
      </c>
    </row>
    <row r="640" spans="1:8" ht="15" x14ac:dyDescent="0.2">
      <c r="A640" s="69">
        <v>2017</v>
      </c>
      <c r="B640" s="21">
        <f t="shared" si="168"/>
        <v>0.96913229999999995</v>
      </c>
      <c r="C640" s="21">
        <f t="shared" si="169"/>
        <v>0.8728243</v>
      </c>
      <c r="D640" s="21">
        <f t="shared" si="170"/>
        <v>0.92955869999999996</v>
      </c>
      <c r="E640" s="21">
        <f t="shared" si="171"/>
        <v>0.95139079999999998</v>
      </c>
      <c r="F640" s="21">
        <f t="shared" si="172"/>
        <v>0.86723660000000002</v>
      </c>
      <c r="G640" s="21">
        <f t="shared" si="173"/>
        <v>0.878251</v>
      </c>
      <c r="H640" s="21">
        <f t="shared" si="174"/>
        <v>0.90509119999999998</v>
      </c>
    </row>
    <row r="641" spans="1:8" ht="15" x14ac:dyDescent="0.2">
      <c r="A641" s="69">
        <v>2018</v>
      </c>
      <c r="B641" s="21">
        <f t="shared" si="168"/>
        <v>1.010222</v>
      </c>
      <c r="C641" s="21">
        <f t="shared" si="169"/>
        <v>0.88063910000000001</v>
      </c>
      <c r="D641" s="21">
        <f t="shared" si="170"/>
        <v>0.89296690000000001</v>
      </c>
      <c r="E641" s="21">
        <f t="shared" si="171"/>
        <v>0.93370039999999999</v>
      </c>
      <c r="F641" s="21">
        <f t="shared" si="172"/>
        <v>0.87944149999999999</v>
      </c>
      <c r="G641" s="21">
        <f t="shared" si="173"/>
        <v>0.85446219999999995</v>
      </c>
      <c r="H641" s="21">
        <f t="shared" si="174"/>
        <v>0.8956324</v>
      </c>
    </row>
    <row r="642" spans="1:8" ht="15" x14ac:dyDescent="0.2">
      <c r="A642" s="69">
        <v>2019</v>
      </c>
      <c r="B642" s="21">
        <f t="shared" si="168"/>
        <v>0.99479340000000005</v>
      </c>
      <c r="C642" s="21">
        <f t="shared" si="169"/>
        <v>0.8640795</v>
      </c>
      <c r="D642" s="21">
        <f t="shared" si="170"/>
        <v>0.88773780000000002</v>
      </c>
      <c r="E642" s="21">
        <f t="shared" si="171"/>
        <v>0.9205025</v>
      </c>
      <c r="F642" s="21">
        <f t="shared" si="172"/>
        <v>0.85641210000000001</v>
      </c>
      <c r="G642" s="21">
        <f t="shared" si="173"/>
        <v>0.84312659999999995</v>
      </c>
      <c r="H642" s="21">
        <f t="shared" si="174"/>
        <v>0.88251270000000004</v>
      </c>
    </row>
    <row r="643" spans="1:8" ht="15" x14ac:dyDescent="0.2">
      <c r="A643" s="69">
        <v>2020</v>
      </c>
      <c r="B643" s="21">
        <f t="shared" si="168"/>
        <v>0.98377539999999997</v>
      </c>
      <c r="C643" s="21">
        <f t="shared" si="169"/>
        <v>0.84254410000000002</v>
      </c>
      <c r="D643" s="21">
        <f t="shared" si="170"/>
        <v>0.88130280000000005</v>
      </c>
      <c r="E643" s="21">
        <f t="shared" si="171"/>
        <v>0.91596129999999998</v>
      </c>
      <c r="F643" s="21">
        <f t="shared" si="172"/>
        <v>0.86856409999999995</v>
      </c>
      <c r="G643" s="21">
        <f t="shared" si="173"/>
        <v>0.84553979999999995</v>
      </c>
      <c r="H643" s="21">
        <f t="shared" si="174"/>
        <v>0.87357980000000002</v>
      </c>
    </row>
    <row r="644" spans="1:8" ht="15" x14ac:dyDescent="0.2">
      <c r="A644" s="69">
        <v>2021</v>
      </c>
      <c r="B644" s="21">
        <f t="shared" si="168"/>
        <v>0.99094890000000002</v>
      </c>
      <c r="C644" s="21">
        <f t="shared" si="169"/>
        <v>0.8624387</v>
      </c>
      <c r="D644" s="21">
        <f t="shared" si="170"/>
        <v>0.90105769999999996</v>
      </c>
      <c r="E644" s="21">
        <f t="shared" si="171"/>
        <v>0.91087220000000002</v>
      </c>
      <c r="F644" s="21">
        <f t="shared" si="172"/>
        <v>0.83277469999999998</v>
      </c>
      <c r="G644" s="21">
        <f t="shared" si="173"/>
        <v>0.82860560000000005</v>
      </c>
      <c r="H644" s="21">
        <f t="shared" si="174"/>
        <v>0.8826678</v>
      </c>
    </row>
    <row r="645" spans="1:8" ht="15" x14ac:dyDescent="0.2">
      <c r="A645" s="69">
        <v>2022</v>
      </c>
      <c r="B645" s="21">
        <f t="shared" ref="B645" si="175">F387</f>
        <v>0.98028369999999998</v>
      </c>
      <c r="C645" s="21">
        <f t="shared" ref="C645" si="176">F413</f>
        <v>0.84951549999999998</v>
      </c>
      <c r="D645" s="21">
        <f t="shared" ref="D645" si="177">F439</f>
        <v>0.87784910000000005</v>
      </c>
      <c r="E645" s="21">
        <f t="shared" ref="E645" si="178">F465</f>
        <v>0.88879019999999997</v>
      </c>
      <c r="F645" s="21">
        <f t="shared" si="172"/>
        <v>0.81752930000000001</v>
      </c>
      <c r="G645" s="21">
        <f t="shared" ref="G645" si="179">F517</f>
        <v>0.80196069999999997</v>
      </c>
      <c r="H645" s="21">
        <f t="shared" ref="H645" si="180">F361</f>
        <v>0.86494610000000005</v>
      </c>
    </row>
    <row r="646" spans="1:8" ht="14.1" customHeight="1" x14ac:dyDescent="0.2">
      <c r="A646" s="187" t="s">
        <v>488</v>
      </c>
      <c r="B646" s="193">
        <f>F388</f>
        <v>-1.2445787134804371E-3</v>
      </c>
      <c r="C646" s="193">
        <f>F414</f>
        <v>-1.0193068250595771E-2</v>
      </c>
      <c r="D646" s="193">
        <f>F440</f>
        <v>-8.4051979354545885E-3</v>
      </c>
      <c r="E646" s="193">
        <f>F466</f>
        <v>-7.368379176257189E-3</v>
      </c>
      <c r="F646" s="193">
        <f>F492</f>
        <v>-1.2591783492150489E-2</v>
      </c>
      <c r="G646" s="193">
        <f>F518</f>
        <v>-1.3793479675628099E-2</v>
      </c>
      <c r="H646" s="193">
        <f>F362</f>
        <v>-9.1386374863274087E-3</v>
      </c>
    </row>
    <row r="647" spans="1:8" ht="14.1" customHeight="1" x14ac:dyDescent="0.2">
      <c r="A647" s="187" t="s">
        <v>272</v>
      </c>
      <c r="B647" s="193">
        <f>F389</f>
        <v>-1.5102721437055902E-3</v>
      </c>
      <c r="C647" s="193">
        <f>F415</f>
        <v>-1.5544306814973862E-2</v>
      </c>
      <c r="D647" s="193">
        <f>F441</f>
        <v>-5.7766628564353655E-3</v>
      </c>
      <c r="E647" s="193">
        <f>F467</f>
        <v>1.3893595814835496E-3</v>
      </c>
      <c r="F647" s="193">
        <f>F493</f>
        <v>-9.7152347295174357E-3</v>
      </c>
      <c r="G647" s="193">
        <f>F519</f>
        <v>-1.9141060733252297E-2</v>
      </c>
      <c r="H647" s="193">
        <f>F363</f>
        <v>-8.5805345261135094E-3</v>
      </c>
    </row>
    <row r="648" spans="1:8" ht="14.1" customHeight="1" x14ac:dyDescent="0.2">
      <c r="A648" s="187" t="s">
        <v>489</v>
      </c>
      <c r="B648" s="193">
        <f>F390</f>
        <v>-1.0851626553453439E-3</v>
      </c>
      <c r="C648" s="193">
        <f>F416</f>
        <v>-6.9823251119689152E-3</v>
      </c>
      <c r="D648" s="193">
        <f>F442</f>
        <v>-1.0065325353782519E-2</v>
      </c>
      <c r="E648" s="193">
        <f>F468</f>
        <v>-1.2623022430901631E-2</v>
      </c>
      <c r="F648" s="193">
        <f>F494</f>
        <v>-1.4317712749730326E-2</v>
      </c>
      <c r="G648" s="193">
        <f>F520</f>
        <v>-1.0584931041053586E-2</v>
      </c>
      <c r="H648" s="193">
        <f>F364</f>
        <v>-9.4776921224218099E-3</v>
      </c>
    </row>
    <row r="649" spans="1:8" ht="14.1" customHeight="1" x14ac:dyDescent="0.2">
      <c r="A649" s="189" t="s">
        <v>490</v>
      </c>
      <c r="B649" s="194">
        <f>F391</f>
        <v>-1.0820949357375081E-2</v>
      </c>
      <c r="C649" s="194">
        <f>F417</f>
        <v>-1.5097886943374807E-2</v>
      </c>
      <c r="D649" s="194">
        <f>F443</f>
        <v>-2.6094584530881444E-2</v>
      </c>
      <c r="E649" s="194">
        <f>F469</f>
        <v>-2.4541389856360462E-2</v>
      </c>
      <c r="F649" s="194">
        <f>F495</f>
        <v>-1.84763942887218E-2</v>
      </c>
      <c r="G649" s="194">
        <f>F521</f>
        <v>-3.2684683836018032E-2</v>
      </c>
      <c r="H649" s="194">
        <f>F365</f>
        <v>-2.0281719524211143E-2</v>
      </c>
    </row>
    <row r="650" spans="1:8" x14ac:dyDescent="0.2">
      <c r="A650" s="119"/>
    </row>
    <row r="651" spans="1:8" x14ac:dyDescent="0.2">
      <c r="A651" s="119"/>
    </row>
    <row r="652" spans="1:8" x14ac:dyDescent="0.2">
      <c r="A652" s="59" t="s">
        <v>494</v>
      </c>
      <c r="B652" s="6"/>
      <c r="C652" s="6"/>
      <c r="D652" s="6"/>
      <c r="E652" s="6"/>
      <c r="F652" s="6"/>
      <c r="G652" s="6"/>
      <c r="H652" s="6"/>
    </row>
    <row r="653" spans="1:8" ht="15" x14ac:dyDescent="0.2">
      <c r="A653" s="120" t="s">
        <v>7</v>
      </c>
      <c r="B653" s="26" t="s">
        <v>57</v>
      </c>
      <c r="C653" s="27" t="s">
        <v>94</v>
      </c>
      <c r="D653" s="26" t="s">
        <v>95</v>
      </c>
      <c r="E653" s="26" t="s">
        <v>96</v>
      </c>
      <c r="F653" s="26" t="s">
        <v>97</v>
      </c>
      <c r="G653" s="26" t="s">
        <v>84</v>
      </c>
      <c r="H653" s="26" t="s">
        <v>20</v>
      </c>
    </row>
    <row r="654" spans="1:8" ht="15" x14ac:dyDescent="0.2">
      <c r="A654" s="69">
        <v>2006</v>
      </c>
      <c r="B654" s="21">
        <f t="shared" ref="B654:B669" si="181">E371</f>
        <v>1</v>
      </c>
      <c r="C654" s="21">
        <f t="shared" ref="C654:C669" si="182">E397</f>
        <v>1</v>
      </c>
      <c r="D654" s="21">
        <f t="shared" ref="D654:D669" si="183">E423</f>
        <v>1</v>
      </c>
      <c r="E654" s="21">
        <f t="shared" ref="E654:E670" si="184">E449</f>
        <v>1</v>
      </c>
      <c r="F654" s="21">
        <f t="shared" ref="F654:F669" si="185">E475</f>
        <v>1</v>
      </c>
      <c r="G654" s="21">
        <f t="shared" ref="G654:G669" si="186">E501</f>
        <v>1</v>
      </c>
      <c r="H654" s="21">
        <f t="shared" ref="H654:H669" si="187">E345</f>
        <v>1</v>
      </c>
    </row>
    <row r="655" spans="1:8" ht="15" x14ac:dyDescent="0.2">
      <c r="A655" s="69">
        <v>2007</v>
      </c>
      <c r="B655" s="21">
        <f t="shared" si="181"/>
        <v>1.0015289999999999</v>
      </c>
      <c r="C655" s="21">
        <f t="shared" si="182"/>
        <v>1.0205329999999999</v>
      </c>
      <c r="D655" s="21">
        <f t="shared" si="183"/>
        <v>1.0032829999999999</v>
      </c>
      <c r="E655" s="21">
        <f t="shared" si="184"/>
        <v>1.132055</v>
      </c>
      <c r="F655" s="21">
        <f t="shared" si="185"/>
        <v>1.0491360000000001</v>
      </c>
      <c r="G655" s="21">
        <f t="shared" si="186"/>
        <v>0.97889139999999997</v>
      </c>
      <c r="H655" s="21">
        <f t="shared" si="187"/>
        <v>1.037385</v>
      </c>
    </row>
    <row r="656" spans="1:8" ht="15" x14ac:dyDescent="0.2">
      <c r="A656" s="69">
        <v>2008</v>
      </c>
      <c r="B656" s="21">
        <f t="shared" si="181"/>
        <v>0.96675270000000002</v>
      </c>
      <c r="C656" s="21">
        <f t="shared" si="182"/>
        <v>0.78571239999999998</v>
      </c>
      <c r="D656" s="21">
        <f t="shared" si="183"/>
        <v>1.0589139999999999</v>
      </c>
      <c r="E656" s="21">
        <f t="shared" si="184"/>
        <v>1.061841</v>
      </c>
      <c r="F656" s="21">
        <f t="shared" si="185"/>
        <v>1.0356510000000001</v>
      </c>
      <c r="G656" s="21">
        <f t="shared" si="186"/>
        <v>0.97062320000000002</v>
      </c>
      <c r="H656" s="21">
        <f t="shared" si="187"/>
        <v>0.92417970000000005</v>
      </c>
    </row>
    <row r="657" spans="1:8" ht="15" x14ac:dyDescent="0.2">
      <c r="A657" s="69">
        <v>2009</v>
      </c>
      <c r="B657" s="21">
        <f t="shared" si="181"/>
        <v>0.95118919999999996</v>
      </c>
      <c r="C657" s="21">
        <f t="shared" si="182"/>
        <v>0.85329379999999999</v>
      </c>
      <c r="D657" s="21">
        <f t="shared" si="183"/>
        <v>0.95277500000000004</v>
      </c>
      <c r="E657" s="21">
        <f t="shared" si="184"/>
        <v>1.075815</v>
      </c>
      <c r="F657" s="21">
        <f t="shared" si="185"/>
        <v>0.97172930000000002</v>
      </c>
      <c r="G657" s="21">
        <f t="shared" si="186"/>
        <v>0.84550349999999996</v>
      </c>
      <c r="H657" s="21">
        <f t="shared" si="187"/>
        <v>0.93499010000000005</v>
      </c>
    </row>
    <row r="658" spans="1:8" ht="15" x14ac:dyDescent="0.2">
      <c r="A658" s="69">
        <v>2010</v>
      </c>
      <c r="B658" s="21">
        <f t="shared" si="181"/>
        <v>0.85441730000000005</v>
      </c>
      <c r="C658" s="21">
        <f t="shared" si="182"/>
        <v>0.83033460000000003</v>
      </c>
      <c r="D658" s="21">
        <f t="shared" si="183"/>
        <v>0.9721611</v>
      </c>
      <c r="E658" s="21">
        <f t="shared" si="184"/>
        <v>1.1125240000000001</v>
      </c>
      <c r="F658" s="21">
        <f t="shared" si="185"/>
        <v>0.92369880000000004</v>
      </c>
      <c r="G658" s="21">
        <f t="shared" si="186"/>
        <v>0.7183351</v>
      </c>
      <c r="H658" s="21">
        <f t="shared" si="187"/>
        <v>0.9231222</v>
      </c>
    </row>
    <row r="659" spans="1:8" ht="15" x14ac:dyDescent="0.2">
      <c r="A659" s="69">
        <v>2011</v>
      </c>
      <c r="B659" s="21">
        <f t="shared" si="181"/>
        <v>0.75676619999999994</v>
      </c>
      <c r="C659" s="21">
        <f t="shared" si="182"/>
        <v>0.84201899999999996</v>
      </c>
      <c r="D659" s="21">
        <f t="shared" si="183"/>
        <v>0.92798290000000005</v>
      </c>
      <c r="E659" s="21">
        <f t="shared" si="184"/>
        <v>0.97300089999999995</v>
      </c>
      <c r="F659" s="21">
        <f t="shared" si="185"/>
        <v>0.75869180000000003</v>
      </c>
      <c r="G659" s="21">
        <f t="shared" si="186"/>
        <v>0.80988930000000003</v>
      </c>
      <c r="H659" s="21">
        <f t="shared" si="187"/>
        <v>0.87880919999999996</v>
      </c>
    </row>
    <row r="660" spans="1:8" ht="15" x14ac:dyDescent="0.2">
      <c r="A660" s="69">
        <v>2012</v>
      </c>
      <c r="B660" s="21">
        <f t="shared" si="181"/>
        <v>0.75227339999999998</v>
      </c>
      <c r="C660" s="21">
        <f t="shared" si="182"/>
        <v>0.74333950000000004</v>
      </c>
      <c r="D660" s="21">
        <f t="shared" si="183"/>
        <v>0.84185169999999998</v>
      </c>
      <c r="E660" s="21">
        <f t="shared" si="184"/>
        <v>0.95773160000000002</v>
      </c>
      <c r="F660" s="21">
        <f t="shared" si="185"/>
        <v>0.76115750000000004</v>
      </c>
      <c r="G660" s="21">
        <f t="shared" si="186"/>
        <v>0.7259042</v>
      </c>
      <c r="H660" s="21">
        <f t="shared" si="187"/>
        <v>0.81175330000000001</v>
      </c>
    </row>
    <row r="661" spans="1:8" ht="15" x14ac:dyDescent="0.2">
      <c r="A661" s="69">
        <v>2013</v>
      </c>
      <c r="B661" s="21">
        <f t="shared" si="181"/>
        <v>0.6958529</v>
      </c>
      <c r="C661" s="21">
        <f t="shared" si="182"/>
        <v>0.87571980000000005</v>
      </c>
      <c r="D661" s="21">
        <f t="shared" si="183"/>
        <v>0.82530490000000001</v>
      </c>
      <c r="E661" s="21">
        <f t="shared" si="184"/>
        <v>1.0320959999999999</v>
      </c>
      <c r="F661" s="21">
        <f t="shared" si="185"/>
        <v>0.71382319999999999</v>
      </c>
      <c r="G661" s="21">
        <f t="shared" si="186"/>
        <v>0.91762319999999997</v>
      </c>
      <c r="H661" s="21">
        <f t="shared" si="187"/>
        <v>0.88061940000000005</v>
      </c>
    </row>
    <row r="662" spans="1:8" ht="15" x14ac:dyDescent="0.2">
      <c r="A662" s="69">
        <v>2014</v>
      </c>
      <c r="B662" s="21">
        <f t="shared" si="181"/>
        <v>0.61850660000000002</v>
      </c>
      <c r="C662" s="21">
        <f t="shared" si="182"/>
        <v>0.84985469999999996</v>
      </c>
      <c r="D662" s="21">
        <f t="shared" si="183"/>
        <v>0.82743180000000005</v>
      </c>
      <c r="E662" s="21">
        <f t="shared" si="184"/>
        <v>1.0949439999999999</v>
      </c>
      <c r="F662" s="21">
        <f t="shared" si="185"/>
        <v>0.69778280000000004</v>
      </c>
      <c r="G662" s="21">
        <f t="shared" si="186"/>
        <v>0.85558420000000002</v>
      </c>
      <c r="H662" s="21">
        <f t="shared" si="187"/>
        <v>0.87514999999999998</v>
      </c>
    </row>
    <row r="663" spans="1:8" ht="15" x14ac:dyDescent="0.2">
      <c r="A663" s="69">
        <v>2015</v>
      </c>
      <c r="B663" s="21">
        <f t="shared" si="181"/>
        <v>0.67556649999999996</v>
      </c>
      <c r="C663" s="21">
        <f t="shared" si="182"/>
        <v>0.78403060000000002</v>
      </c>
      <c r="D663" s="21">
        <f t="shared" si="183"/>
        <v>0.82755420000000002</v>
      </c>
      <c r="E663" s="21">
        <f t="shared" si="184"/>
        <v>0.98902730000000005</v>
      </c>
      <c r="F663" s="21">
        <f t="shared" si="185"/>
        <v>0.70121730000000004</v>
      </c>
      <c r="G663" s="21">
        <f t="shared" si="186"/>
        <v>1.0629710000000001</v>
      </c>
      <c r="H663" s="21">
        <f t="shared" si="187"/>
        <v>0.83443789999999995</v>
      </c>
    </row>
    <row r="664" spans="1:8" ht="15" x14ac:dyDescent="0.2">
      <c r="A664" s="69">
        <v>2016</v>
      </c>
      <c r="B664" s="21">
        <f t="shared" si="181"/>
        <v>1.253992</v>
      </c>
      <c r="C664" s="21">
        <f t="shared" si="182"/>
        <v>0.87652949999999996</v>
      </c>
      <c r="D664" s="21">
        <f t="shared" si="183"/>
        <v>0.80576199999999998</v>
      </c>
      <c r="E664" s="21">
        <f t="shared" si="184"/>
        <v>1.055256</v>
      </c>
      <c r="F664" s="21">
        <f t="shared" si="185"/>
        <v>0.82693939999999999</v>
      </c>
      <c r="G664" s="21">
        <f t="shared" si="186"/>
        <v>0.98398099999999999</v>
      </c>
      <c r="H664" s="21">
        <f t="shared" si="187"/>
        <v>0.9026343</v>
      </c>
    </row>
    <row r="665" spans="1:8" ht="15" x14ac:dyDescent="0.2">
      <c r="A665" s="69">
        <v>2017</v>
      </c>
      <c r="B665" s="21">
        <f t="shared" si="181"/>
        <v>1.1088279999999999</v>
      </c>
      <c r="C665" s="21">
        <f t="shared" si="182"/>
        <v>0.95228699999999999</v>
      </c>
      <c r="D665" s="21">
        <f t="shared" si="183"/>
        <v>0.86521360000000003</v>
      </c>
      <c r="E665" s="21">
        <f t="shared" si="184"/>
        <v>1.150239</v>
      </c>
      <c r="F665" s="21">
        <f t="shared" si="185"/>
        <v>0.70847450000000001</v>
      </c>
      <c r="G665" s="21">
        <f t="shared" si="186"/>
        <v>0.76039250000000003</v>
      </c>
      <c r="H665" s="21">
        <f t="shared" si="187"/>
        <v>0.94898939999999998</v>
      </c>
    </row>
    <row r="666" spans="1:8" ht="15" x14ac:dyDescent="0.2">
      <c r="A666" s="69">
        <v>2018</v>
      </c>
      <c r="B666" s="21">
        <f t="shared" si="181"/>
        <v>1.0029140000000001</v>
      </c>
      <c r="C666" s="21">
        <f t="shared" si="182"/>
        <v>1.0461240000000001</v>
      </c>
      <c r="D666" s="21">
        <f t="shared" si="183"/>
        <v>0.92123109999999997</v>
      </c>
      <c r="E666" s="21">
        <f t="shared" si="184"/>
        <v>1.122746</v>
      </c>
      <c r="F666" s="21">
        <f t="shared" si="185"/>
        <v>0.74058880000000005</v>
      </c>
      <c r="G666" s="21">
        <f t="shared" si="186"/>
        <v>0.8260305</v>
      </c>
      <c r="H666" s="21">
        <f t="shared" si="187"/>
        <v>0.99531930000000002</v>
      </c>
    </row>
    <row r="667" spans="1:8" ht="15" x14ac:dyDescent="0.2">
      <c r="A667" s="69">
        <v>2019</v>
      </c>
      <c r="B667" s="21">
        <f t="shared" si="181"/>
        <v>1.0469459999999999</v>
      </c>
      <c r="C667" s="21">
        <f t="shared" si="182"/>
        <v>1.0339229999999999</v>
      </c>
      <c r="D667" s="21">
        <f t="shared" si="183"/>
        <v>0.9083618</v>
      </c>
      <c r="E667" s="21">
        <f t="shared" si="184"/>
        <v>1.1362639999999999</v>
      </c>
      <c r="F667" s="21">
        <f t="shared" si="185"/>
        <v>0.70998220000000001</v>
      </c>
      <c r="G667" s="21">
        <f t="shared" si="186"/>
        <v>0.93419240000000003</v>
      </c>
      <c r="H667" s="21">
        <f t="shared" si="187"/>
        <v>0.99217080000000002</v>
      </c>
    </row>
    <row r="668" spans="1:8" ht="15" x14ac:dyDescent="0.2">
      <c r="A668" s="69">
        <v>2020</v>
      </c>
      <c r="B668" s="21">
        <f t="shared" si="181"/>
        <v>1.1121760000000001</v>
      </c>
      <c r="C668" s="21">
        <f t="shared" si="182"/>
        <v>1.110279</v>
      </c>
      <c r="D668" s="21">
        <f t="shared" si="183"/>
        <v>0.93467999999999996</v>
      </c>
      <c r="E668" s="21">
        <f t="shared" si="184"/>
        <v>1.147167</v>
      </c>
      <c r="F668" s="21">
        <f t="shared" si="185"/>
        <v>0.81950089999999998</v>
      </c>
      <c r="G668" s="21">
        <f t="shared" si="186"/>
        <v>0.91396739999999999</v>
      </c>
      <c r="H668" s="21">
        <f t="shared" si="187"/>
        <v>1.0434289999999999</v>
      </c>
    </row>
    <row r="669" spans="1:8" ht="15" x14ac:dyDescent="0.2">
      <c r="A669" s="69">
        <v>2021</v>
      </c>
      <c r="B669" s="21">
        <f t="shared" si="181"/>
        <v>1.111831</v>
      </c>
      <c r="C669" s="21">
        <f t="shared" si="182"/>
        <v>1.1702509999999999</v>
      </c>
      <c r="D669" s="21">
        <f t="shared" si="183"/>
        <v>0.98647300000000004</v>
      </c>
      <c r="E669" s="21">
        <f t="shared" si="184"/>
        <v>1.149856</v>
      </c>
      <c r="F669" s="21">
        <f t="shared" si="185"/>
        <v>0.79762679999999997</v>
      </c>
      <c r="G669" s="21">
        <f t="shared" si="186"/>
        <v>0.83830519999999997</v>
      </c>
      <c r="H669" s="21">
        <f t="shared" si="187"/>
        <v>1.073718</v>
      </c>
    </row>
    <row r="670" spans="1:8" ht="15" x14ac:dyDescent="0.2">
      <c r="A670" s="69">
        <v>2022</v>
      </c>
      <c r="B670" s="21">
        <f t="shared" ref="B670" si="188">E387</f>
        <v>1.045682</v>
      </c>
      <c r="C670" s="21">
        <f t="shared" ref="C670" si="189">E413</f>
        <v>1.264486</v>
      </c>
      <c r="D670" s="21">
        <f t="shared" ref="D670" si="190">E439</f>
        <v>0.98019109999999998</v>
      </c>
      <c r="E670" s="21">
        <f t="shared" si="184"/>
        <v>1.089923</v>
      </c>
      <c r="F670" s="21">
        <f t="shared" ref="F670" si="191">E491</f>
        <v>0.74184779999999995</v>
      </c>
      <c r="G670" s="21">
        <f t="shared" ref="G670" si="192">E517</f>
        <v>0.82306749999999995</v>
      </c>
      <c r="H670" s="21">
        <f t="shared" ref="H670" si="193">E361</f>
        <v>1.0772569999999999</v>
      </c>
    </row>
    <row r="671" spans="1:8" ht="14.1" customHeight="1" x14ac:dyDescent="0.2">
      <c r="A671" s="187" t="s">
        <v>488</v>
      </c>
      <c r="B671" s="193">
        <f>E388</f>
        <v>2.7918315077715915E-3</v>
      </c>
      <c r="C671" s="193">
        <f>E414</f>
        <v>1.4666607218550129E-2</v>
      </c>
      <c r="D671" s="193">
        <f>E440</f>
        <v>-1.2908210533902067E-3</v>
      </c>
      <c r="E671" s="193">
        <f>E466</f>
        <v>5.3816907214962245E-3</v>
      </c>
      <c r="F671" s="193">
        <f>E492</f>
        <v>-1.8663198634300441E-2</v>
      </c>
      <c r="G671" s="193">
        <f>E518</f>
        <v>-1.2169816541083928E-2</v>
      </c>
      <c r="H671" s="193">
        <f>E362</f>
        <v>4.6873530532729165E-3</v>
      </c>
    </row>
    <row r="672" spans="1:8" ht="14.1" customHeight="1" x14ac:dyDescent="0.2">
      <c r="A672" s="187" t="s">
        <v>272</v>
      </c>
      <c r="B672" s="193">
        <f>E389</f>
        <v>-4.7442576212637512E-2</v>
      </c>
      <c r="C672" s="193">
        <f>E415</f>
        <v>-4.9433734544394668E-2</v>
      </c>
      <c r="D672" s="193">
        <f>E441</f>
        <v>-2.8691901419708021E-2</v>
      </c>
      <c r="E672" s="193">
        <f>E467</f>
        <v>-7.1979512133333807E-3</v>
      </c>
      <c r="F672" s="193">
        <f>E493</f>
        <v>-4.5485829669047496E-2</v>
      </c>
      <c r="G672" s="193">
        <f>E519</f>
        <v>-5.3389538131192453E-2</v>
      </c>
      <c r="H672" s="193">
        <f>E363</f>
        <v>-3.4759800452734517E-2</v>
      </c>
    </row>
    <row r="673" spans="1:18" ht="14.1" customHeight="1" x14ac:dyDescent="0.2">
      <c r="A673" s="187" t="s">
        <v>489</v>
      </c>
      <c r="B673" s="193">
        <f>E390</f>
        <v>3.2932476140017056E-2</v>
      </c>
      <c r="C673" s="193">
        <f>E416</f>
        <v>5.3126812276317006E-2</v>
      </c>
      <c r="D673" s="193">
        <f>E442</f>
        <v>1.6015124441126315E-2</v>
      </c>
      <c r="E673" s="193">
        <f>E468</f>
        <v>1.2929475882393991E-2</v>
      </c>
      <c r="F673" s="193">
        <f>E494</f>
        <v>-2.5696200134522045E-3</v>
      </c>
      <c r="G673" s="193">
        <f>E520</f>
        <v>1.256201641298119E-2</v>
      </c>
      <c r="H673" s="193">
        <f>E364</f>
        <v>2.8651999776904601E-2</v>
      </c>
    </row>
    <row r="674" spans="1:18" ht="14.1" customHeight="1" x14ac:dyDescent="0.2">
      <c r="A674" s="189" t="s">
        <v>490</v>
      </c>
      <c r="B674" s="194">
        <f>E391</f>
        <v>-6.1338901736889079E-2</v>
      </c>
      <c r="C674" s="194">
        <f>E417</f>
        <v>7.7447459780858929E-2</v>
      </c>
      <c r="D674" s="194">
        <f>E443</f>
        <v>-6.3884029454407886E-3</v>
      </c>
      <c r="E674" s="194">
        <f>E469</f>
        <v>-5.3529665599562695E-2</v>
      </c>
      <c r="F674" s="194">
        <f>E495</f>
        <v>-7.2496718052211376E-2</v>
      </c>
      <c r="G674" s="194">
        <f>E521</f>
        <v>-1.8344020329720247E-2</v>
      </c>
      <c r="H674" s="194">
        <f>E365</f>
        <v>3.2906037433057794E-3</v>
      </c>
    </row>
    <row r="677" spans="1:18" ht="15.75" x14ac:dyDescent="0.25">
      <c r="A677" s="385" t="s">
        <v>47</v>
      </c>
      <c r="B677" s="385"/>
      <c r="C677" s="385"/>
      <c r="D677" s="385"/>
      <c r="E677" s="7"/>
      <c r="F677" s="7"/>
      <c r="G677" s="7"/>
      <c r="H677" s="7"/>
      <c r="I677" s="7"/>
      <c r="J677" s="7"/>
      <c r="K677" s="7"/>
      <c r="L677" s="7"/>
      <c r="M677" s="7"/>
      <c r="N677" s="7"/>
      <c r="O677" s="7"/>
      <c r="P677" s="7"/>
    </row>
    <row r="679" spans="1:18" x14ac:dyDescent="0.2">
      <c r="A679" s="5" t="s">
        <v>479</v>
      </c>
      <c r="B679" s="6"/>
      <c r="C679" s="6"/>
      <c r="D679" s="6"/>
      <c r="E679" s="6"/>
      <c r="F679" s="6"/>
      <c r="G679" s="6"/>
      <c r="H679" s="6"/>
      <c r="I679" s="6"/>
      <c r="J679" s="6"/>
      <c r="K679" s="6"/>
      <c r="L679" s="6"/>
      <c r="M679" s="6"/>
      <c r="N679" s="6"/>
      <c r="O679" s="6"/>
      <c r="P679" s="298"/>
    </row>
    <row r="680" spans="1:18" ht="15" x14ac:dyDescent="0.2">
      <c r="A680" s="25" t="s">
        <v>7</v>
      </c>
      <c r="B680" s="26" t="s">
        <v>93</v>
      </c>
      <c r="C680" s="27" t="s">
        <v>59</v>
      </c>
      <c r="D680" s="26" t="s">
        <v>61</v>
      </c>
      <c r="E680" s="26" t="s">
        <v>63</v>
      </c>
      <c r="F680" s="26" t="s">
        <v>65</v>
      </c>
      <c r="G680" s="26" t="s">
        <v>83</v>
      </c>
      <c r="H680" s="118" t="s">
        <v>76</v>
      </c>
      <c r="I680" s="118" t="s">
        <v>77</v>
      </c>
      <c r="J680" s="118" t="s">
        <v>66</v>
      </c>
      <c r="K680" s="118" t="s">
        <v>78</v>
      </c>
      <c r="L680" s="118" t="s">
        <v>79</v>
      </c>
      <c r="M680" s="118" t="s">
        <v>80</v>
      </c>
      <c r="N680" s="118" t="s">
        <v>81</v>
      </c>
      <c r="O680" s="118" t="s">
        <v>299</v>
      </c>
      <c r="P680" s="297" t="s">
        <v>421</v>
      </c>
      <c r="R680" s="316"/>
    </row>
    <row r="681" spans="1:18" ht="15" x14ac:dyDescent="0.2">
      <c r="A681" s="20">
        <v>2006</v>
      </c>
      <c r="B681" s="21">
        <f>'2.Shazam-pooled'!E5</f>
        <v>1</v>
      </c>
      <c r="C681" s="21">
        <f>'2.Shazam-pooled'!E22</f>
        <v>0.92402300000000004</v>
      </c>
      <c r="D681" s="21">
        <f>'2.Shazam-pooled'!E39</f>
        <v>1.496256</v>
      </c>
      <c r="E681" s="21">
        <f>'2.Shazam-pooled'!E56</f>
        <v>1.37747</v>
      </c>
      <c r="F681" s="21">
        <f>'2.Shazam-pooled'!E73</f>
        <v>1.2288140000000001</v>
      </c>
      <c r="G681" s="21">
        <f>'2.Shazam-pooled'!E90</f>
        <v>1.2151190000000001</v>
      </c>
      <c r="H681" s="21">
        <f>'2.Shazam-pooled'!E107</f>
        <v>1.3402480000000001</v>
      </c>
      <c r="I681" s="21">
        <f>'2.Shazam-pooled'!E124</f>
        <v>1.0637970000000001</v>
      </c>
      <c r="J681" s="21">
        <f>'2.Shazam-pooled'!E141</f>
        <v>1.433503</v>
      </c>
      <c r="K681" s="21">
        <f>'2.Shazam-pooled'!E158</f>
        <v>1.804249</v>
      </c>
      <c r="L681" s="21">
        <f>'2.Shazam-pooled'!E175</f>
        <v>1.2450220000000001</v>
      </c>
      <c r="M681" s="21">
        <f>'2.Shazam-pooled'!E192</f>
        <v>1.264969</v>
      </c>
      <c r="N681" s="21">
        <f>'2.Shazam-pooled'!E209</f>
        <v>1.237517</v>
      </c>
      <c r="O681" s="21">
        <f>AVERAGE(B681:N681)</f>
        <v>1.2793066923076923</v>
      </c>
      <c r="P681" s="180">
        <f>MAX(B681:N681)-MIN(B681:N681)</f>
        <v>0.88022599999999995</v>
      </c>
    </row>
    <row r="682" spans="1:18" ht="15" x14ac:dyDescent="0.2">
      <c r="A682" s="20">
        <v>2007</v>
      </c>
      <c r="B682" s="21">
        <f>'2.Shazam-pooled'!E6</f>
        <v>0.98425960000000001</v>
      </c>
      <c r="C682" s="21">
        <f>'2.Shazam-pooled'!E23</f>
        <v>0.97712730000000003</v>
      </c>
      <c r="D682" s="21">
        <f>'2.Shazam-pooled'!E40</f>
        <v>1.4803519999999999</v>
      </c>
      <c r="E682" s="21">
        <f>'2.Shazam-pooled'!E57</f>
        <v>1.3099510000000001</v>
      </c>
      <c r="F682" s="21">
        <f>'2.Shazam-pooled'!E74</f>
        <v>1.2537419999999999</v>
      </c>
      <c r="G682" s="21">
        <f>'2.Shazam-pooled'!E91</f>
        <v>1.4354100000000001</v>
      </c>
      <c r="H682" s="21">
        <f>'2.Shazam-pooled'!E108</f>
        <v>1.3405339999999999</v>
      </c>
      <c r="I682" s="21">
        <f>'2.Shazam-pooled'!E125</f>
        <v>1.071931</v>
      </c>
      <c r="J682" s="21">
        <f>'2.Shazam-pooled'!E142</f>
        <v>1.4839450000000001</v>
      </c>
      <c r="K682" s="21">
        <f>'2.Shazam-pooled'!E159</f>
        <v>1.757736</v>
      </c>
      <c r="L682" s="21">
        <f>'2.Shazam-pooled'!E176</f>
        <v>1.1898610000000001</v>
      </c>
      <c r="M682" s="21">
        <f>'2.Shazam-pooled'!E193</f>
        <v>1.2227520000000001</v>
      </c>
      <c r="N682" s="21">
        <f>'2.Shazam-pooled'!E210</f>
        <v>1.25057</v>
      </c>
      <c r="O682" s="21">
        <f t="shared" ref="O682:O694" si="194">AVERAGE(B682:N682)</f>
        <v>1.2890900692307692</v>
      </c>
      <c r="P682" s="180">
        <f t="shared" ref="P682:P694" si="195">MAX(B682:N682)-MIN(B682:N682)</f>
        <v>0.78060869999999993</v>
      </c>
    </row>
    <row r="683" spans="1:18" ht="15" x14ac:dyDescent="0.2">
      <c r="A683" s="20">
        <v>2008</v>
      </c>
      <c r="B683" s="21">
        <f>'2.Shazam-pooled'!E7</f>
        <v>0.99578239999999996</v>
      </c>
      <c r="C683" s="21">
        <f>'2.Shazam-pooled'!E24</f>
        <v>0.8412539</v>
      </c>
      <c r="D683" s="21">
        <f>'2.Shazam-pooled'!E41</f>
        <v>1.525126</v>
      </c>
      <c r="E683" s="21">
        <f>'2.Shazam-pooled'!E58</f>
        <v>1.1851259999999999</v>
      </c>
      <c r="F683" s="21">
        <f>'2.Shazam-pooled'!E75</f>
        <v>1.206752</v>
      </c>
      <c r="G683" s="21">
        <f>'2.Shazam-pooled'!E92</f>
        <v>1.3549230000000001</v>
      </c>
      <c r="H683" s="21">
        <f>'2.Shazam-pooled'!E109</f>
        <v>1.2776559999999999</v>
      </c>
      <c r="I683" s="21">
        <f>'2.Shazam-pooled'!E126</f>
        <v>1.202191</v>
      </c>
      <c r="J683" s="21">
        <f>'2.Shazam-pooled'!E143</f>
        <v>1.4983869999999999</v>
      </c>
      <c r="K683" s="21">
        <f>'2.Shazam-pooled'!E160</f>
        <v>1.856503</v>
      </c>
      <c r="L683" s="21">
        <f>'2.Shazam-pooled'!E177</f>
        <v>1.235312</v>
      </c>
      <c r="M683" s="21">
        <f>'2.Shazam-pooled'!E194</f>
        <v>1.2103299999999999</v>
      </c>
      <c r="N683" s="21">
        <f>'2.Shazam-pooled'!E211</f>
        <v>1.2549790000000001</v>
      </c>
      <c r="O683" s="21">
        <f t="shared" si="194"/>
        <v>1.2803324076923075</v>
      </c>
      <c r="P683" s="180">
        <f t="shared" si="195"/>
        <v>1.0152491000000001</v>
      </c>
    </row>
    <row r="684" spans="1:18" ht="15" x14ac:dyDescent="0.2">
      <c r="A684" s="20">
        <v>2009</v>
      </c>
      <c r="B684" s="21">
        <f>'2.Shazam-pooled'!E8</f>
        <v>0.97782179999999996</v>
      </c>
      <c r="C684" s="21">
        <f>'2.Shazam-pooled'!E25</f>
        <v>0.85286200000000001</v>
      </c>
      <c r="D684" s="21">
        <f>'2.Shazam-pooled'!E42</f>
        <v>1.4210750000000001</v>
      </c>
      <c r="E684" s="21">
        <f>'2.Shazam-pooled'!E59</f>
        <v>1.245859</v>
      </c>
      <c r="F684" s="21">
        <f>'2.Shazam-pooled'!E76</f>
        <v>1.2148239999999999</v>
      </c>
      <c r="G684" s="21">
        <f>'2.Shazam-pooled'!E93</f>
        <v>1.3084709999999999</v>
      </c>
      <c r="H684" s="21">
        <f>'2.Shazam-pooled'!E110</f>
        <v>1.2514099999999999</v>
      </c>
      <c r="I684" s="21">
        <f>'2.Shazam-pooled'!E127</f>
        <v>1.155581</v>
      </c>
      <c r="J684" s="21">
        <f>'2.Shazam-pooled'!E144</f>
        <v>1.3900090000000001</v>
      </c>
      <c r="K684" s="21">
        <f>'2.Shazam-pooled'!E161</f>
        <v>1.8093649999999999</v>
      </c>
      <c r="L684" s="21">
        <f>'2.Shazam-pooled'!E178</f>
        <v>1.1078520000000001</v>
      </c>
      <c r="M684" s="21">
        <f>'2.Shazam-pooled'!E195</f>
        <v>1.0897429999999999</v>
      </c>
      <c r="N684" s="21">
        <f>'2.Shazam-pooled'!E212</f>
        <v>1.2836460000000001</v>
      </c>
      <c r="O684" s="21">
        <f t="shared" si="194"/>
        <v>1.2391168307692308</v>
      </c>
      <c r="P684" s="180">
        <f t="shared" si="195"/>
        <v>0.95650299999999988</v>
      </c>
    </row>
    <row r="685" spans="1:18" ht="15" x14ac:dyDescent="0.2">
      <c r="A685" s="20">
        <v>2010</v>
      </c>
      <c r="B685" s="21">
        <f>'2.Shazam-pooled'!E9</f>
        <v>0.94144969999999994</v>
      </c>
      <c r="C685" s="21">
        <f>'2.Shazam-pooled'!E26</f>
        <v>0.85578900000000002</v>
      </c>
      <c r="D685" s="21">
        <f>'2.Shazam-pooled'!E43</f>
        <v>1.3660270000000001</v>
      </c>
      <c r="E685" s="21">
        <f>'2.Shazam-pooled'!E60</f>
        <v>1.2895890000000001</v>
      </c>
      <c r="F685" s="21">
        <f>'2.Shazam-pooled'!E77</f>
        <v>1.221509</v>
      </c>
      <c r="G685" s="21">
        <f>'2.Shazam-pooled'!E94</f>
        <v>1.325407</v>
      </c>
      <c r="H685" s="21">
        <f>'2.Shazam-pooled'!E111</f>
        <v>1.272243</v>
      </c>
      <c r="I685" s="21">
        <f>'2.Shazam-pooled'!E128</f>
        <v>1.111637</v>
      </c>
      <c r="J685" s="21">
        <f>'2.Shazam-pooled'!E145</f>
        <v>1.374959</v>
      </c>
      <c r="K685" s="21">
        <f>'2.Shazam-pooled'!E162</f>
        <v>1.691581</v>
      </c>
      <c r="L685" s="21">
        <f>'2.Shazam-pooled'!E179</f>
        <v>1.1798470000000001</v>
      </c>
      <c r="M685" s="21">
        <f>'2.Shazam-pooled'!E196</f>
        <v>1.0151300000000001</v>
      </c>
      <c r="N685" s="21">
        <f>'2.Shazam-pooled'!E213</f>
        <v>1.2586869999999999</v>
      </c>
      <c r="O685" s="21">
        <f t="shared" si="194"/>
        <v>1.2233734384615387</v>
      </c>
      <c r="P685" s="180">
        <f t="shared" si="195"/>
        <v>0.83579199999999998</v>
      </c>
    </row>
    <row r="686" spans="1:18" ht="15" x14ac:dyDescent="0.2">
      <c r="A686" s="20">
        <v>2011</v>
      </c>
      <c r="B686" s="21">
        <f>'2.Shazam-pooled'!E10</f>
        <v>0.85775590000000002</v>
      </c>
      <c r="C686" s="21">
        <f>'2.Shazam-pooled'!E27</f>
        <v>0.86101419999999995</v>
      </c>
      <c r="D686" s="21">
        <f>'2.Shazam-pooled'!E44</f>
        <v>1.4402509999999999</v>
      </c>
      <c r="E686" s="21">
        <f>'2.Shazam-pooled'!E61</f>
        <v>1.277461</v>
      </c>
      <c r="F686" s="21">
        <f>'2.Shazam-pooled'!E78</f>
        <v>1.175475</v>
      </c>
      <c r="G686" s="21">
        <f>'2.Shazam-pooled'!E95</f>
        <v>1.2683679999999999</v>
      </c>
      <c r="H686" s="21">
        <f>'2.Shazam-pooled'!E112</f>
        <v>1.245085</v>
      </c>
      <c r="I686" s="21">
        <f>'2.Shazam-pooled'!E129</f>
        <v>1.113024</v>
      </c>
      <c r="J686" s="21">
        <f>'2.Shazam-pooled'!E146</f>
        <v>1.4307609999999999</v>
      </c>
      <c r="K686" s="21">
        <f>'2.Shazam-pooled'!E163</f>
        <v>1.589931</v>
      </c>
      <c r="L686" s="21">
        <f>'2.Shazam-pooled'!E180</f>
        <v>1.1503049999999999</v>
      </c>
      <c r="M686" s="21">
        <f>'2.Shazam-pooled'!E197</f>
        <v>1.0928450000000001</v>
      </c>
      <c r="N686" s="21">
        <f>'2.Shazam-pooled'!E214</f>
        <v>1.144522</v>
      </c>
      <c r="O686" s="21">
        <f t="shared" si="194"/>
        <v>1.2035998538461539</v>
      </c>
      <c r="P686" s="180">
        <f t="shared" si="195"/>
        <v>0.73217509999999997</v>
      </c>
    </row>
    <row r="687" spans="1:18" ht="15" x14ac:dyDescent="0.2">
      <c r="A687" s="20">
        <v>2012</v>
      </c>
      <c r="B687" s="21">
        <f>'2.Shazam-pooled'!E11</f>
        <v>0.89516839999999998</v>
      </c>
      <c r="C687" s="21">
        <f>'2.Shazam-pooled'!E28</f>
        <v>0.82015510000000003</v>
      </c>
      <c r="D687" s="21">
        <f>'2.Shazam-pooled'!E45</f>
        <v>1.308181</v>
      </c>
      <c r="E687" s="21">
        <f>'2.Shazam-pooled'!E62</f>
        <v>1.2205569999999999</v>
      </c>
      <c r="F687" s="21">
        <f>'2.Shazam-pooled'!E79</f>
        <v>1.1595530000000001</v>
      </c>
      <c r="G687" s="21">
        <f>'2.Shazam-pooled'!E96</f>
        <v>1.28762</v>
      </c>
      <c r="H687" s="21">
        <f>'2.Shazam-pooled'!E113</f>
        <v>1.108284</v>
      </c>
      <c r="I687" s="21">
        <f>'2.Shazam-pooled'!E130</f>
        <v>1.0608820000000001</v>
      </c>
      <c r="J687" s="21">
        <f>'2.Shazam-pooled'!E147</f>
        <v>1.3610869999999999</v>
      </c>
      <c r="K687" s="21">
        <f>'2.Shazam-pooled'!E164</f>
        <v>1.608161</v>
      </c>
      <c r="L687" s="21">
        <f>'2.Shazam-pooled'!E181</f>
        <v>1.1400749999999999</v>
      </c>
      <c r="M687" s="21">
        <f>'2.Shazam-pooled'!E198</f>
        <v>1.036071</v>
      </c>
      <c r="N687" s="21">
        <f>'2.Shazam-pooled'!E215</f>
        <v>1.083472</v>
      </c>
      <c r="O687" s="21">
        <f t="shared" si="194"/>
        <v>1.1607128076923077</v>
      </c>
      <c r="P687" s="180">
        <f t="shared" si="195"/>
        <v>0.78800589999999993</v>
      </c>
    </row>
    <row r="688" spans="1:18" ht="15" x14ac:dyDescent="0.2">
      <c r="A688" s="20">
        <v>2013</v>
      </c>
      <c r="B688" s="21">
        <f>'2.Shazam-pooled'!E12</f>
        <v>0.86802699999999999</v>
      </c>
      <c r="C688" s="21">
        <f>'2.Shazam-pooled'!E29</f>
        <v>0.88859310000000002</v>
      </c>
      <c r="D688" s="21">
        <f>'2.Shazam-pooled'!E46</f>
        <v>1.319442</v>
      </c>
      <c r="E688" s="21">
        <f>'2.Shazam-pooled'!E63</f>
        <v>1.233441</v>
      </c>
      <c r="F688" s="21">
        <f>'2.Shazam-pooled'!E80</f>
        <v>1.1131169999999999</v>
      </c>
      <c r="G688" s="21">
        <f>'2.Shazam-pooled'!E97</f>
        <v>1.4287270000000001</v>
      </c>
      <c r="H688" s="21">
        <f>'2.Shazam-pooled'!E114</f>
        <v>1.1539699999999999</v>
      </c>
      <c r="I688" s="21">
        <f>'2.Shazam-pooled'!E131</f>
        <v>1.058656</v>
      </c>
      <c r="J688" s="21">
        <f>'2.Shazam-pooled'!E148</f>
        <v>1.2935540000000001</v>
      </c>
      <c r="K688" s="21">
        <f>'2.Shazam-pooled'!E165</f>
        <v>1.544648</v>
      </c>
      <c r="L688" s="21">
        <f>'2.Shazam-pooled'!E182</f>
        <v>1.0782970000000001</v>
      </c>
      <c r="M688" s="21">
        <f>'2.Shazam-pooled'!E199</f>
        <v>1.11853</v>
      </c>
      <c r="N688" s="21">
        <f>'2.Shazam-pooled'!E216</f>
        <v>1.1382939999999999</v>
      </c>
      <c r="O688" s="21">
        <f t="shared" si="194"/>
        <v>1.1720997000000002</v>
      </c>
      <c r="P688" s="180">
        <f t="shared" si="195"/>
        <v>0.67662100000000003</v>
      </c>
    </row>
    <row r="689" spans="1:20" ht="15" x14ac:dyDescent="0.2">
      <c r="A689" s="20">
        <v>2014</v>
      </c>
      <c r="B689" s="21">
        <f>'2.Shazam-pooled'!E13</f>
        <v>0.80780810000000003</v>
      </c>
      <c r="C689" s="21">
        <f>'2.Shazam-pooled'!E30</f>
        <v>0.83346509999999996</v>
      </c>
      <c r="D689" s="21">
        <f>'2.Shazam-pooled'!E47</f>
        <v>1.289261</v>
      </c>
      <c r="E689" s="21">
        <f>'2.Shazam-pooled'!E64</f>
        <v>1.1902969999999999</v>
      </c>
      <c r="F689" s="21">
        <f>'2.Shazam-pooled'!E81</f>
        <v>1.1378900000000001</v>
      </c>
      <c r="G689" s="21">
        <f>'2.Shazam-pooled'!E98</f>
        <v>1.4342649999999999</v>
      </c>
      <c r="H689" s="21">
        <f>'2.Shazam-pooled'!E115</f>
        <v>1.2889699999999999</v>
      </c>
      <c r="I689" s="21">
        <f>'2.Shazam-pooled'!E132</f>
        <v>1.057731</v>
      </c>
      <c r="J689" s="21">
        <f>'2.Shazam-pooled'!E149</f>
        <v>1.2819020000000001</v>
      </c>
      <c r="K689" s="21">
        <f>'2.Shazam-pooled'!E166</f>
        <v>1.4957260000000001</v>
      </c>
      <c r="L689" s="21">
        <f>'2.Shazam-pooled'!E183</f>
        <v>1.0338639999999999</v>
      </c>
      <c r="M689" s="21">
        <f>'2.Shazam-pooled'!E200</f>
        <v>1.0669489999999999</v>
      </c>
      <c r="N689" s="21">
        <f>'2.Shazam-pooled'!E217</f>
        <v>1.1098209999999999</v>
      </c>
      <c r="O689" s="21">
        <f t="shared" si="194"/>
        <v>1.1559960923076922</v>
      </c>
      <c r="P689" s="180">
        <f t="shared" si="195"/>
        <v>0.68791790000000008</v>
      </c>
    </row>
    <row r="690" spans="1:20" ht="15" x14ac:dyDescent="0.2">
      <c r="A690" s="20">
        <v>2015</v>
      </c>
      <c r="B690" s="21">
        <f>'2.Shazam-pooled'!E14</f>
        <v>0.8453039</v>
      </c>
      <c r="C690" s="21">
        <f>'2.Shazam-pooled'!E31</f>
        <v>0.78088109999999999</v>
      </c>
      <c r="D690" s="21">
        <f>'2.Shazam-pooled'!E48</f>
        <v>1.3234170000000001</v>
      </c>
      <c r="E690" s="21">
        <f>'2.Shazam-pooled'!E65</f>
        <v>1.1595930000000001</v>
      </c>
      <c r="F690" s="21">
        <f>'2.Shazam-pooled'!E82</f>
        <v>1.1011420000000001</v>
      </c>
      <c r="G690" s="21">
        <f>'2.Shazam-pooled'!E99</f>
        <v>1.29769</v>
      </c>
      <c r="H690" s="21">
        <f>'2.Shazam-pooled'!E116</f>
        <v>1.2270559999999999</v>
      </c>
      <c r="I690" s="21">
        <f>'2.Shazam-pooled'!E133</f>
        <v>1.058325</v>
      </c>
      <c r="J690" s="21">
        <f>'2.Shazam-pooled'!E150</f>
        <v>1.301887</v>
      </c>
      <c r="K690" s="21">
        <f>'2.Shazam-pooled'!E167</f>
        <v>1.5337769999999999</v>
      </c>
      <c r="L690" s="21">
        <f>'2.Shazam-pooled'!E184</f>
        <v>1.006264</v>
      </c>
      <c r="M690" s="21">
        <f>'2.Shazam-pooled'!E201</f>
        <v>1.169505</v>
      </c>
      <c r="N690" s="21">
        <f>'2.Shazam-pooled'!E218</f>
        <v>1.1541049999999999</v>
      </c>
      <c r="O690" s="21">
        <f t="shared" si="194"/>
        <v>1.1506881538461537</v>
      </c>
      <c r="P690" s="180">
        <f t="shared" si="195"/>
        <v>0.75289589999999995</v>
      </c>
    </row>
    <row r="691" spans="1:20" ht="15" x14ac:dyDescent="0.2">
      <c r="A691" s="20">
        <v>2016</v>
      </c>
      <c r="B691" s="21">
        <f>'2.Shazam-pooled'!E15</f>
        <v>1.0596719999999999</v>
      </c>
      <c r="C691" s="21">
        <f>'2.Shazam-pooled'!E32</f>
        <v>0.80810320000000002</v>
      </c>
      <c r="D691" s="21">
        <f>'2.Shazam-pooled'!E49</f>
        <v>1.3147949999999999</v>
      </c>
      <c r="E691" s="21">
        <f>'2.Shazam-pooled'!E66</f>
        <v>1.1333409999999999</v>
      </c>
      <c r="F691" s="21">
        <f>'2.Shazam-pooled'!E83</f>
        <v>1.164895</v>
      </c>
      <c r="G691" s="21">
        <f>'2.Shazam-pooled'!E100</f>
        <v>1.2754840000000001</v>
      </c>
      <c r="H691" s="21">
        <f>'2.Shazam-pooled'!E117</f>
        <v>1.3138810000000001</v>
      </c>
      <c r="I691" s="21">
        <f>'2.Shazam-pooled'!E134</f>
        <v>1.033005</v>
      </c>
      <c r="J691" s="21">
        <f>'2.Shazam-pooled'!E151</f>
        <v>1.3512550000000001</v>
      </c>
      <c r="K691" s="21">
        <f>'2.Shazam-pooled'!E168</f>
        <v>1.6046819999999999</v>
      </c>
      <c r="L691" s="21">
        <f>'2.Shazam-pooled'!E185</f>
        <v>0.90316920000000001</v>
      </c>
      <c r="M691" s="21">
        <f>'2.Shazam-pooled'!E202</f>
        <v>1.1196159999999999</v>
      </c>
      <c r="N691" s="21">
        <f>'2.Shazam-pooled'!E219</f>
        <v>1.1291869999999999</v>
      </c>
      <c r="O691" s="21">
        <f t="shared" si="194"/>
        <v>1.1700834923076924</v>
      </c>
      <c r="P691" s="180">
        <f t="shared" si="195"/>
        <v>0.79657879999999992</v>
      </c>
    </row>
    <row r="692" spans="1:20" ht="15" x14ac:dyDescent="0.2">
      <c r="A692" s="20">
        <v>2017</v>
      </c>
      <c r="B692" s="21">
        <f>'2.Shazam-pooled'!E16</f>
        <v>1.012249</v>
      </c>
      <c r="C692" s="21">
        <f>'2.Shazam-pooled'!E33</f>
        <v>0.84589809999999999</v>
      </c>
      <c r="D692" s="21">
        <f>'2.Shazam-pooled'!E50</f>
        <v>1.3414429999999999</v>
      </c>
      <c r="E692" s="21">
        <f>'2.Shazam-pooled'!E67</f>
        <v>1.2175940000000001</v>
      </c>
      <c r="F692" s="21">
        <f>'2.Shazam-pooled'!E84</f>
        <v>1.1794819999999999</v>
      </c>
      <c r="G692" s="21">
        <f>'2.Shazam-pooled'!E101</f>
        <v>1.3589960000000001</v>
      </c>
      <c r="H692" s="21">
        <f>'2.Shazam-pooled'!E118</f>
        <v>1.2757559999999999</v>
      </c>
      <c r="I692" s="21">
        <f>'2.Shazam-pooled'!E135</f>
        <v>1.0307850000000001</v>
      </c>
      <c r="J692" s="21">
        <f>'2.Shazam-pooled'!E152</f>
        <v>1.346047</v>
      </c>
      <c r="K692" s="21">
        <f>'2.Shazam-pooled'!E169</f>
        <v>1.502426</v>
      </c>
      <c r="L692" s="21">
        <f>'2.Shazam-pooled'!E186</f>
        <v>1.0203420000000001</v>
      </c>
      <c r="M692" s="21">
        <f>'2.Shazam-pooled'!E203</f>
        <v>1.034378</v>
      </c>
      <c r="N692" s="21">
        <f>'2.Shazam-pooled'!E220</f>
        <v>1.1778189999999999</v>
      </c>
      <c r="O692" s="21">
        <f t="shared" si="194"/>
        <v>1.1802473153846154</v>
      </c>
      <c r="P692" s="180">
        <f t="shared" si="195"/>
        <v>0.65652790000000005</v>
      </c>
    </row>
    <row r="693" spans="1:20" ht="15" x14ac:dyDescent="0.2">
      <c r="A693" s="20">
        <v>2018</v>
      </c>
      <c r="B693" s="21">
        <f>'2.Shazam-pooled'!E17</f>
        <v>1.0154719999999999</v>
      </c>
      <c r="C693" s="21">
        <f>'2.Shazam-pooled'!E34</f>
        <v>0.90428649999999999</v>
      </c>
      <c r="D693" s="21">
        <f>'2.Shazam-pooled'!E51</f>
        <v>1.4038360000000001</v>
      </c>
      <c r="E693" s="21">
        <f>'2.Shazam-pooled'!E68</f>
        <v>1.243816</v>
      </c>
      <c r="F693" s="21">
        <f>'2.Shazam-pooled'!E85</f>
        <v>1.1736200000000001</v>
      </c>
      <c r="G693" s="21">
        <f>'2.Shazam-pooled'!E102</f>
        <v>1.3142529999999999</v>
      </c>
      <c r="H693" s="21">
        <f>'2.Shazam-pooled'!E119</f>
        <v>1.2857529999999999</v>
      </c>
      <c r="I693" s="21">
        <f>'2.Shazam-pooled'!E136</f>
        <v>1.0536810000000001</v>
      </c>
      <c r="J693" s="21">
        <f>'2.Shazam-pooled'!E153</f>
        <v>1.2970459999999999</v>
      </c>
      <c r="K693" s="21">
        <f>'2.Shazam-pooled'!E170</f>
        <v>1.5392269999999999</v>
      </c>
      <c r="L693" s="21">
        <f>'2.Shazam-pooled'!E187</f>
        <v>0.99307279999999998</v>
      </c>
      <c r="M693" s="21">
        <f>'2.Shazam-pooled'!E204</f>
        <v>1.02658</v>
      </c>
      <c r="N693" s="21">
        <f>'2.Shazam-pooled'!E221</f>
        <v>1.2673840000000001</v>
      </c>
      <c r="O693" s="21">
        <f t="shared" si="194"/>
        <v>1.1936944076923079</v>
      </c>
      <c r="P693" s="180">
        <f t="shared" si="195"/>
        <v>0.63494049999999991</v>
      </c>
    </row>
    <row r="694" spans="1:20" ht="15" x14ac:dyDescent="0.2">
      <c r="A694" s="20">
        <v>2019</v>
      </c>
      <c r="B694" s="21">
        <f>'2.Shazam-pooled'!E18</f>
        <v>1.017757</v>
      </c>
      <c r="C694" s="21">
        <f>'2.Shazam-pooled'!E35</f>
        <v>0.90881730000000005</v>
      </c>
      <c r="D694" s="21">
        <f>'2.Shazam-pooled'!E52</f>
        <v>1.373426</v>
      </c>
      <c r="E694" s="21">
        <f>'2.Shazam-pooled'!E69</f>
        <v>1.25739</v>
      </c>
      <c r="F694" s="21">
        <f>'2.Shazam-pooled'!E86</f>
        <v>1.199074</v>
      </c>
      <c r="G694" s="21">
        <f>'2.Shazam-pooled'!E103</f>
        <v>1.2666550000000001</v>
      </c>
      <c r="H694" s="21">
        <f>'2.Shazam-pooled'!E120</f>
        <v>1.1959960000000001</v>
      </c>
      <c r="I694" s="21">
        <f>'2.Shazam-pooled'!E137</f>
        <v>1.018454</v>
      </c>
      <c r="J694" s="21">
        <f>'2.Shazam-pooled'!E154</f>
        <v>1.3057879999999999</v>
      </c>
      <c r="K694" s="21">
        <f>'2.Shazam-pooled'!E171</f>
        <v>1.4914270000000001</v>
      </c>
      <c r="L694" s="21">
        <f>'2.Shazam-pooled'!E188</f>
        <v>0.98525969999999996</v>
      </c>
      <c r="M694" s="21">
        <f>'2.Shazam-pooled'!E205</f>
        <v>1.074036</v>
      </c>
      <c r="N694" s="21">
        <f>'2.Shazam-pooled'!E222</f>
        <v>1.2687619999999999</v>
      </c>
      <c r="O694" s="21">
        <f t="shared" si="194"/>
        <v>1.1817570769230767</v>
      </c>
      <c r="P694" s="180">
        <f t="shared" si="195"/>
        <v>0.58260970000000001</v>
      </c>
      <c r="Q694" s="52"/>
      <c r="T694" s="52"/>
    </row>
    <row r="695" spans="1:20" ht="15" x14ac:dyDescent="0.2">
      <c r="A695" s="20">
        <v>2020</v>
      </c>
      <c r="B695" s="21">
        <f>'2.Shazam-pooled'!E19</f>
        <v>1.0316019999999999</v>
      </c>
      <c r="C695" s="21">
        <f>'2.Shazam-pooled'!E36</f>
        <v>0.9238516</v>
      </c>
      <c r="D695" s="21">
        <f>'2.Shazam-pooled'!E53</f>
        <v>1.3579619999999999</v>
      </c>
      <c r="E695" s="21">
        <f>'2.Shazam-pooled'!E70</f>
        <v>1.283798</v>
      </c>
      <c r="F695" s="21">
        <f>'2.Shazam-pooled'!E87</f>
        <v>1.2153890000000001</v>
      </c>
      <c r="G695" s="21">
        <f>'2.Shazam-pooled'!E104</f>
        <v>1.2574419999999999</v>
      </c>
      <c r="H695" s="21">
        <f>'2.Shazam-pooled'!E121</f>
        <v>1.191651</v>
      </c>
      <c r="I695" s="21">
        <f>'2.Shazam-pooled'!E138</f>
        <v>1.077669</v>
      </c>
      <c r="J695" s="21">
        <f>'2.Shazam-pooled'!E155</f>
        <v>1.337237</v>
      </c>
      <c r="K695" s="21">
        <f>'2.Shazam-pooled'!E172</f>
        <v>1.5855729999999999</v>
      </c>
      <c r="L695" s="21">
        <f>'2.Shazam-pooled'!E189</f>
        <v>0.99550550000000004</v>
      </c>
      <c r="M695" s="21">
        <f>'2.Shazam-pooled'!E206</f>
        <v>1.064916</v>
      </c>
      <c r="N695" s="21">
        <f>'2.Shazam-pooled'!E223</f>
        <v>1.2701899999999999</v>
      </c>
      <c r="O695" s="21">
        <f t="shared" ref="O695:O696" si="196">AVERAGE(B695:N695)</f>
        <v>1.1994450846153846</v>
      </c>
      <c r="P695" s="180">
        <f t="shared" ref="P695:P696" si="197">MAX(B695:N695)-MIN(B695:N695)</f>
        <v>0.6617213999999999</v>
      </c>
      <c r="Q695" s="52"/>
      <c r="T695" s="52"/>
    </row>
    <row r="696" spans="1:20" ht="15" x14ac:dyDescent="0.2">
      <c r="A696" s="20">
        <v>2021</v>
      </c>
      <c r="B696" s="21">
        <f>'2.Shazam-pooled'!E20</f>
        <v>1.032686</v>
      </c>
      <c r="C696" s="21">
        <f>'2.Shazam-pooled'!E37</f>
        <v>0.96562899999999996</v>
      </c>
      <c r="D696" s="21">
        <f>'2.Shazam-pooled'!E54</f>
        <v>1.45488</v>
      </c>
      <c r="E696" s="21">
        <f>'2.Shazam-pooled'!E71</f>
        <v>1.2989269999999999</v>
      </c>
      <c r="F696" s="21">
        <f>'2.Shazam-pooled'!E88</f>
        <v>1.1557170000000001</v>
      </c>
      <c r="G696" s="21">
        <f>'2.Shazam-pooled'!E105</f>
        <v>1.308773</v>
      </c>
      <c r="H696" s="21">
        <f>'2.Shazam-pooled'!E122</f>
        <v>1.2415339999999999</v>
      </c>
      <c r="I696" s="21">
        <f>'2.Shazam-pooled'!E139</f>
        <v>1.1586179999999999</v>
      </c>
      <c r="J696" s="21">
        <f>'2.Shazam-pooled'!E156</f>
        <v>1.3953100000000001</v>
      </c>
      <c r="K696" s="21">
        <f>'2.Shazam-pooled'!E173</f>
        <v>1.535264</v>
      </c>
      <c r="L696" s="21">
        <f>'2.Shazam-pooled'!E190</f>
        <v>1.0488839999999999</v>
      </c>
      <c r="M696" s="21">
        <f>'2.Shazam-pooled'!E207</f>
        <v>1.0207790000000001</v>
      </c>
      <c r="N696" s="21">
        <f>'2.Shazam-pooled'!E224</f>
        <v>1.291795</v>
      </c>
      <c r="O696" s="21">
        <f t="shared" si="196"/>
        <v>1.2237535384615383</v>
      </c>
      <c r="P696" s="180">
        <f t="shared" si="197"/>
        <v>0.569635</v>
      </c>
      <c r="Q696" s="52"/>
      <c r="T696" s="52"/>
    </row>
    <row r="697" spans="1:20" ht="15" x14ac:dyDescent="0.2">
      <c r="A697" s="20">
        <v>2022</v>
      </c>
      <c r="B697" s="21">
        <f>'2.Shazam-pooled'!E21</f>
        <v>1.0081439999999999</v>
      </c>
      <c r="C697" s="21">
        <f>'2.Shazam-pooled'!E38</f>
        <v>1.0554650000000001</v>
      </c>
      <c r="D697" s="21">
        <f>'2.Shazam-pooled'!E55</f>
        <v>1.4610719999999999</v>
      </c>
      <c r="E697" s="21">
        <f>'2.Shazam-pooled'!E72</f>
        <v>1.272079</v>
      </c>
      <c r="F697" s="21">
        <f>'2.Shazam-pooled'!E89</f>
        <v>1.1407689999999999</v>
      </c>
      <c r="G697" s="21">
        <f>'2.Shazam-pooled'!E106</f>
        <v>1.260902</v>
      </c>
      <c r="H697" s="21">
        <f>'2.Shazam-pooled'!E123</f>
        <v>1.3401270000000001</v>
      </c>
      <c r="I697" s="21">
        <f>'2.Shazam-pooled'!E140</f>
        <v>1.2056389999999999</v>
      </c>
      <c r="J697" s="21">
        <f>'2.Shazam-pooled'!E157</f>
        <v>1.311275</v>
      </c>
      <c r="K697" s="21">
        <f>'2.Shazam-pooled'!E174</f>
        <v>1.4823660000000001</v>
      </c>
      <c r="L697" s="21">
        <f>'2.Shazam-pooled'!E191</f>
        <v>1.0384739999999999</v>
      </c>
      <c r="M697" s="21">
        <f>'2.Shazam-pooled'!E208</f>
        <v>1.037058</v>
      </c>
      <c r="N697" s="21">
        <f>'2.Shazam-pooled'!E225</f>
        <v>1.248383</v>
      </c>
      <c r="O697" s="21">
        <f t="shared" ref="O697" si="198">AVERAGE(B697:N697)</f>
        <v>1.2201348461538464</v>
      </c>
      <c r="P697" s="180">
        <f>MAX(B697:N697)-MIN(B697:N697)</f>
        <v>0.47422200000000014</v>
      </c>
      <c r="Q697" s="52"/>
      <c r="T697" s="52"/>
    </row>
    <row r="698" spans="1:20" ht="15" x14ac:dyDescent="0.2">
      <c r="A698" s="314" t="s">
        <v>536</v>
      </c>
      <c r="B698" s="315">
        <f>RANK(B697,$B$697:$N$697,0)</f>
        <v>13</v>
      </c>
      <c r="C698" s="315">
        <f t="shared" ref="C698:N698" si="199">RANK(C697,$B$697:$N$697,0)</f>
        <v>10</v>
      </c>
      <c r="D698" s="315">
        <f t="shared" si="199"/>
        <v>2</v>
      </c>
      <c r="E698" s="315">
        <f t="shared" si="199"/>
        <v>5</v>
      </c>
      <c r="F698" s="315">
        <f t="shared" si="199"/>
        <v>9</v>
      </c>
      <c r="G698" s="315">
        <f t="shared" si="199"/>
        <v>6</v>
      </c>
      <c r="H698" s="315">
        <f t="shared" si="199"/>
        <v>3</v>
      </c>
      <c r="I698" s="315">
        <f t="shared" si="199"/>
        <v>8</v>
      </c>
      <c r="J698" s="315">
        <f t="shared" si="199"/>
        <v>4</v>
      </c>
      <c r="K698" s="315">
        <f t="shared" si="199"/>
        <v>1</v>
      </c>
      <c r="L698" s="315">
        <f t="shared" si="199"/>
        <v>11</v>
      </c>
      <c r="M698" s="315">
        <f t="shared" si="199"/>
        <v>12</v>
      </c>
      <c r="N698" s="315">
        <f t="shared" si="199"/>
        <v>7</v>
      </c>
      <c r="O698" s="315"/>
      <c r="Q698" s="52"/>
      <c r="T698" s="52"/>
    </row>
    <row r="699" spans="1:20" ht="15" x14ac:dyDescent="0.2">
      <c r="A699" s="314" t="s">
        <v>537</v>
      </c>
      <c r="B699" s="315">
        <f>RANK(B696,$B$696:$N$696, 0)</f>
        <v>11</v>
      </c>
      <c r="C699" s="315">
        <f t="shared" ref="C699:N699" si="200">RANK(C696,$B$696:$N$696, 0)</f>
        <v>13</v>
      </c>
      <c r="D699" s="315">
        <f t="shared" si="200"/>
        <v>2</v>
      </c>
      <c r="E699" s="315">
        <f t="shared" si="200"/>
        <v>5</v>
      </c>
      <c r="F699" s="315">
        <f t="shared" si="200"/>
        <v>9</v>
      </c>
      <c r="G699" s="315">
        <f t="shared" si="200"/>
        <v>4</v>
      </c>
      <c r="H699" s="315">
        <f t="shared" si="200"/>
        <v>7</v>
      </c>
      <c r="I699" s="315">
        <f t="shared" si="200"/>
        <v>8</v>
      </c>
      <c r="J699" s="315">
        <f t="shared" si="200"/>
        <v>3</v>
      </c>
      <c r="K699" s="315">
        <f t="shared" si="200"/>
        <v>1</v>
      </c>
      <c r="L699" s="315">
        <f t="shared" si="200"/>
        <v>10</v>
      </c>
      <c r="M699" s="315">
        <f t="shared" si="200"/>
        <v>12</v>
      </c>
      <c r="N699" s="315">
        <f t="shared" si="200"/>
        <v>6</v>
      </c>
      <c r="O699" s="315"/>
      <c r="Q699" s="52"/>
      <c r="T699" s="52"/>
    </row>
    <row r="700" spans="1:20" ht="15" x14ac:dyDescent="0.2">
      <c r="A700" s="314" t="s">
        <v>538</v>
      </c>
      <c r="B700" s="315">
        <f t="shared" ref="B700:N700" si="201">RANK(B681,$B$681:$N$681,0)</f>
        <v>12</v>
      </c>
      <c r="C700" s="315">
        <f t="shared" si="201"/>
        <v>13</v>
      </c>
      <c r="D700" s="315">
        <f t="shared" si="201"/>
        <v>2</v>
      </c>
      <c r="E700" s="315">
        <f t="shared" si="201"/>
        <v>4</v>
      </c>
      <c r="F700" s="315">
        <f t="shared" si="201"/>
        <v>9</v>
      </c>
      <c r="G700" s="315">
        <f t="shared" si="201"/>
        <v>10</v>
      </c>
      <c r="H700" s="315">
        <f t="shared" si="201"/>
        <v>5</v>
      </c>
      <c r="I700" s="315">
        <f t="shared" si="201"/>
        <v>11</v>
      </c>
      <c r="J700" s="315">
        <f t="shared" si="201"/>
        <v>3</v>
      </c>
      <c r="K700" s="315">
        <f t="shared" si="201"/>
        <v>1</v>
      </c>
      <c r="L700" s="315">
        <f t="shared" si="201"/>
        <v>7</v>
      </c>
      <c r="M700" s="315">
        <f t="shared" si="201"/>
        <v>6</v>
      </c>
      <c r="N700" s="315">
        <f t="shared" si="201"/>
        <v>8</v>
      </c>
      <c r="Q700" s="52"/>
    </row>
    <row r="701" spans="1:20" ht="15" x14ac:dyDescent="0.2">
      <c r="A701" s="314" t="s">
        <v>540</v>
      </c>
      <c r="B701" s="318">
        <f>B699-B698</f>
        <v>-2</v>
      </c>
      <c r="C701" s="318">
        <f t="shared" ref="C701:N701" si="202">C699-C698</f>
        <v>3</v>
      </c>
      <c r="D701" s="318">
        <f t="shared" si="202"/>
        <v>0</v>
      </c>
      <c r="E701" s="318">
        <f t="shared" si="202"/>
        <v>0</v>
      </c>
      <c r="F701" s="317">
        <f t="shared" si="202"/>
        <v>0</v>
      </c>
      <c r="G701" s="318">
        <f t="shared" si="202"/>
        <v>-2</v>
      </c>
      <c r="H701" s="318">
        <f t="shared" si="202"/>
        <v>4</v>
      </c>
      <c r="I701" s="318">
        <f t="shared" si="202"/>
        <v>0</v>
      </c>
      <c r="J701" s="318">
        <f t="shared" si="202"/>
        <v>-1</v>
      </c>
      <c r="K701" s="318">
        <f t="shared" si="202"/>
        <v>0</v>
      </c>
      <c r="L701" s="318">
        <f t="shared" si="202"/>
        <v>-1</v>
      </c>
      <c r="M701" s="317">
        <f t="shared" si="202"/>
        <v>0</v>
      </c>
      <c r="N701" s="318">
        <f t="shared" si="202"/>
        <v>-1</v>
      </c>
      <c r="Q701" s="52"/>
    </row>
    <row r="702" spans="1:20" ht="15" x14ac:dyDescent="0.2">
      <c r="A702" s="319" t="s">
        <v>539</v>
      </c>
      <c r="B702" s="318">
        <f>B700-B698</f>
        <v>-1</v>
      </c>
      <c r="C702" s="318">
        <f t="shared" ref="C702:N702" si="203">C700-C698</f>
        <v>3</v>
      </c>
      <c r="D702" s="317">
        <f t="shared" si="203"/>
        <v>0</v>
      </c>
      <c r="E702" s="318">
        <f t="shared" si="203"/>
        <v>-1</v>
      </c>
      <c r="F702" s="317">
        <f t="shared" si="203"/>
        <v>0</v>
      </c>
      <c r="G702" s="318">
        <f t="shared" si="203"/>
        <v>4</v>
      </c>
      <c r="H702" s="318">
        <f t="shared" si="203"/>
        <v>2</v>
      </c>
      <c r="I702" s="318">
        <f t="shared" si="203"/>
        <v>3</v>
      </c>
      <c r="J702" s="318">
        <f t="shared" si="203"/>
        <v>-1</v>
      </c>
      <c r="K702" s="317">
        <f t="shared" si="203"/>
        <v>0</v>
      </c>
      <c r="L702" s="318">
        <f t="shared" si="203"/>
        <v>-4</v>
      </c>
      <c r="M702" s="318">
        <f t="shared" si="203"/>
        <v>-6</v>
      </c>
      <c r="N702" s="318">
        <f t="shared" si="203"/>
        <v>1</v>
      </c>
      <c r="Q702" s="52"/>
    </row>
    <row r="703" spans="1:20" x14ac:dyDescent="0.2">
      <c r="A703" s="5" t="s">
        <v>480</v>
      </c>
      <c r="B703" s="6"/>
      <c r="C703" s="6"/>
      <c r="D703" s="6"/>
      <c r="E703" s="6"/>
      <c r="F703" s="6"/>
      <c r="G703" s="6"/>
      <c r="H703" s="6"/>
      <c r="I703" s="6"/>
      <c r="J703" s="6"/>
      <c r="K703" s="6"/>
      <c r="L703" s="6"/>
      <c r="M703" s="6"/>
      <c r="N703" s="6"/>
      <c r="Q703" s="52"/>
    </row>
    <row r="704" spans="1:20" ht="15" x14ac:dyDescent="0.25">
      <c r="A704" s="25" t="s">
        <v>7</v>
      </c>
      <c r="B704" s="45" t="s">
        <v>93</v>
      </c>
      <c r="C704" s="46" t="s">
        <v>59</v>
      </c>
      <c r="D704" s="45" t="s">
        <v>61</v>
      </c>
      <c r="E704" s="45" t="s">
        <v>63</v>
      </c>
      <c r="F704" s="45" t="s">
        <v>65</v>
      </c>
      <c r="G704" s="45" t="s">
        <v>83</v>
      </c>
      <c r="H704" s="45" t="s">
        <v>76</v>
      </c>
      <c r="I704" s="45" t="s">
        <v>77</v>
      </c>
      <c r="J704" s="45" t="s">
        <v>66</v>
      </c>
      <c r="K704" s="45" t="s">
        <v>78</v>
      </c>
      <c r="L704" s="45" t="s">
        <v>79</v>
      </c>
      <c r="M704" s="45" t="s">
        <v>80</v>
      </c>
      <c r="N704" s="45" t="s">
        <v>81</v>
      </c>
      <c r="Q704" s="52"/>
      <c r="R704" s="162"/>
      <c r="S704" s="389" t="s">
        <v>8</v>
      </c>
      <c r="T704" s="389" t="s">
        <v>301</v>
      </c>
    </row>
    <row r="705" spans="1:21" ht="15" x14ac:dyDescent="0.2">
      <c r="A705" s="20">
        <v>2006</v>
      </c>
      <c r="B705" s="47">
        <f>'2.Shazam-pooled'!C5</f>
        <v>1</v>
      </c>
      <c r="C705" s="47">
        <f>'2.Shazam-pooled'!C22</f>
        <v>8.9190179999999994</v>
      </c>
      <c r="D705" s="47">
        <f>'2.Shazam-pooled'!C39</f>
        <v>1.5418959999999999</v>
      </c>
      <c r="E705" s="47">
        <f>'2.Shazam-pooled'!C56</f>
        <v>6.0931139999999999</v>
      </c>
      <c r="F705" s="47">
        <f>'2.Shazam-pooled'!C73</f>
        <v>7.4072709999999997</v>
      </c>
      <c r="G705" s="47">
        <f>'2.Shazam-pooled'!C90</f>
        <v>7.655335</v>
      </c>
      <c r="H705" s="47">
        <f>'2.Shazam-pooled'!C107</f>
        <v>9.0750899999999994</v>
      </c>
      <c r="I705" s="47">
        <f>'2.Shazam-pooled'!C124</f>
        <v>1.343861</v>
      </c>
      <c r="J705" s="47">
        <f>'2.Shazam-pooled'!C141</f>
        <v>6.2592879999999997</v>
      </c>
      <c r="K705" s="47">
        <f>'2.Shazam-pooled'!C158</f>
        <v>7.3538589999999999</v>
      </c>
      <c r="L705" s="47">
        <f>'2.Shazam-pooled'!C175</f>
        <v>3.901027</v>
      </c>
      <c r="M705" s="47">
        <f>'2.Shazam-pooled'!C192</f>
        <v>2.3872689999999999</v>
      </c>
      <c r="N705" s="47">
        <f>'2.Shazam-pooled'!C209</f>
        <v>2.8775080000000002</v>
      </c>
      <c r="Q705" s="52"/>
      <c r="R705" s="160" t="s">
        <v>300</v>
      </c>
      <c r="S705" s="390"/>
      <c r="T705" s="390"/>
    </row>
    <row r="706" spans="1:21" ht="15" x14ac:dyDescent="0.2">
      <c r="A706" s="20">
        <v>2007</v>
      </c>
      <c r="B706" s="21">
        <f>'2.Shazam-pooled'!C6</f>
        <v>0.99020470000000005</v>
      </c>
      <c r="C706" s="21">
        <f>'2.Shazam-pooled'!C23</f>
        <v>8.9729949999999992</v>
      </c>
      <c r="D706" s="21">
        <f>'2.Shazam-pooled'!C40</f>
        <v>1.5973949999999999</v>
      </c>
      <c r="E706" s="21">
        <f>'2.Shazam-pooled'!C57</f>
        <v>6.1765140000000001</v>
      </c>
      <c r="F706" s="21">
        <f>'2.Shazam-pooled'!C74</f>
        <v>8.3233529999999991</v>
      </c>
      <c r="G706" s="21">
        <f>'2.Shazam-pooled'!C91</f>
        <v>8.8087140000000002</v>
      </c>
      <c r="H706" s="21">
        <f>'2.Shazam-pooled'!C108</f>
        <v>9.8099480000000003</v>
      </c>
      <c r="I706" s="21">
        <f>'2.Shazam-pooled'!C125</f>
        <v>1.396768</v>
      </c>
      <c r="J706" s="21">
        <f>'2.Shazam-pooled'!C142</f>
        <v>6.2495529999999997</v>
      </c>
      <c r="K706" s="21">
        <f>'2.Shazam-pooled'!C159</f>
        <v>7.1590749999999996</v>
      </c>
      <c r="L706" s="21">
        <f>'2.Shazam-pooled'!C176</f>
        <v>4.073169</v>
      </c>
      <c r="M706" s="21">
        <f>'2.Shazam-pooled'!C193</f>
        <v>2.3286730000000002</v>
      </c>
      <c r="N706" s="21">
        <f>'2.Shazam-pooled'!C210</f>
        <v>2.8891619999999998</v>
      </c>
      <c r="Q706" s="52"/>
      <c r="R706" s="167"/>
      <c r="S706" s="168">
        <v>2021</v>
      </c>
      <c r="T706" s="168" t="s">
        <v>541</v>
      </c>
    </row>
    <row r="707" spans="1:21" ht="15" x14ac:dyDescent="0.25">
      <c r="A707" s="20">
        <v>2008</v>
      </c>
      <c r="B707" s="21">
        <f>'2.Shazam-pooled'!C7</f>
        <v>1.036667</v>
      </c>
      <c r="C707" s="21">
        <f>'2.Shazam-pooled'!C24</f>
        <v>8.9336520000000004</v>
      </c>
      <c r="D707" s="21">
        <f>'2.Shazam-pooled'!C41</f>
        <v>1.651349</v>
      </c>
      <c r="E707" s="21">
        <f>'2.Shazam-pooled'!C58</f>
        <v>6.1842649999999999</v>
      </c>
      <c r="F707" s="21">
        <f>'2.Shazam-pooled'!C75</f>
        <v>8.3763159999999992</v>
      </c>
      <c r="G707" s="21">
        <f>'2.Shazam-pooled'!C92</f>
        <v>8.6637620000000002</v>
      </c>
      <c r="H707" s="21">
        <f>'2.Shazam-pooled'!C109</f>
        <v>9.7803430000000002</v>
      </c>
      <c r="I707" s="21">
        <f>'2.Shazam-pooled'!C126</f>
        <v>1.45882</v>
      </c>
      <c r="J707" s="21">
        <f>'2.Shazam-pooled'!C143</f>
        <v>6.6135469999999996</v>
      </c>
      <c r="K707" s="21">
        <f>'2.Shazam-pooled'!C160</f>
        <v>7.8866180000000004</v>
      </c>
      <c r="L707" s="21">
        <f>'2.Shazam-pooled'!C177</f>
        <v>4.4718710000000002</v>
      </c>
      <c r="M707" s="21">
        <f>'2.Shazam-pooled'!C194</f>
        <v>2.3505690000000001</v>
      </c>
      <c r="N707" s="21">
        <f>'2.Shazam-pooled'!C211</f>
        <v>2.9639950000000002</v>
      </c>
      <c r="Q707" s="52"/>
      <c r="R707" s="163" t="s">
        <v>93</v>
      </c>
      <c r="S707" s="164" cm="1">
        <f t="array" ref="S707:S719">TRANSPOSE(B720:N720)</f>
        <v>1.2355400000000001</v>
      </c>
      <c r="T707" s="164"/>
    </row>
    <row r="708" spans="1:21" ht="15" x14ac:dyDescent="0.25">
      <c r="A708" s="20">
        <v>2009</v>
      </c>
      <c r="B708" s="21">
        <f>'2.Shazam-pooled'!C8</f>
        <v>1.0329980000000001</v>
      </c>
      <c r="C708" s="21">
        <f>'2.Shazam-pooled'!C25</f>
        <v>8.8787280000000006</v>
      </c>
      <c r="D708" s="21">
        <f>'2.Shazam-pooled'!C42</f>
        <v>1.6094250000000001</v>
      </c>
      <c r="E708" s="21">
        <f>'2.Shazam-pooled'!C59</f>
        <v>6.3879270000000004</v>
      </c>
      <c r="F708" s="21">
        <f>'2.Shazam-pooled'!C76</f>
        <v>8.7859829999999999</v>
      </c>
      <c r="G708" s="21">
        <f>'2.Shazam-pooled'!C93</f>
        <v>8.4103739999999991</v>
      </c>
      <c r="H708" s="21">
        <f>'2.Shazam-pooled'!C110</f>
        <v>9.4440910000000002</v>
      </c>
      <c r="I708" s="21">
        <f>'2.Shazam-pooled'!C127</f>
        <v>1.4741839999999999</v>
      </c>
      <c r="J708" s="21">
        <f>'2.Shazam-pooled'!C144</f>
        <v>6.4120739999999996</v>
      </c>
      <c r="K708" s="21">
        <f>'2.Shazam-pooled'!C161</f>
        <v>8.1033760000000008</v>
      </c>
      <c r="L708" s="21">
        <f>'2.Shazam-pooled'!C178</f>
        <v>4.3355410000000001</v>
      </c>
      <c r="M708" s="21">
        <f>'2.Shazam-pooled'!C195</f>
        <v>2.2807569999999999</v>
      </c>
      <c r="N708" s="21">
        <f>'2.Shazam-pooled'!C212</f>
        <v>3.0764339999999999</v>
      </c>
      <c r="Q708" s="52"/>
      <c r="R708" s="163" t="s">
        <v>59</v>
      </c>
      <c r="S708" s="164">
        <v>9.7381609999999998</v>
      </c>
      <c r="T708" s="164"/>
    </row>
    <row r="709" spans="1:21" ht="15" x14ac:dyDescent="0.25">
      <c r="A709" s="20">
        <v>2010</v>
      </c>
      <c r="B709" s="21">
        <f>'2.Shazam-pooled'!C9</f>
        <v>1.050543</v>
      </c>
      <c r="C709" s="21">
        <f>'2.Shazam-pooled'!C26</f>
        <v>9.3445440000000008</v>
      </c>
      <c r="D709" s="21">
        <f>'2.Shazam-pooled'!C43</f>
        <v>1.618509</v>
      </c>
      <c r="E709" s="21">
        <f>'2.Shazam-pooled'!C60</f>
        <v>6.5787709999999997</v>
      </c>
      <c r="F709" s="21">
        <f>'2.Shazam-pooled'!C77</f>
        <v>9.0806740000000001</v>
      </c>
      <c r="G709" s="21">
        <f>'2.Shazam-pooled'!C94</f>
        <v>8.6340470000000007</v>
      </c>
      <c r="H709" s="21">
        <f>'2.Shazam-pooled'!C111</f>
        <v>10.11839</v>
      </c>
      <c r="I709" s="21">
        <f>'2.Shazam-pooled'!C128</f>
        <v>1.508205</v>
      </c>
      <c r="J709" s="21">
        <f>'2.Shazam-pooled'!C145</f>
        <v>6.6232249999999997</v>
      </c>
      <c r="K709" s="21">
        <f>'2.Shazam-pooled'!C162</f>
        <v>7.7076830000000003</v>
      </c>
      <c r="L709" s="21">
        <f>'2.Shazam-pooled'!C179</f>
        <v>4.6770009999999997</v>
      </c>
      <c r="M709" s="21">
        <f>'2.Shazam-pooled'!C196</f>
        <v>2.3058610000000002</v>
      </c>
      <c r="N709" s="21">
        <f>'2.Shazam-pooled'!C213</f>
        <v>3.1265350000000001</v>
      </c>
      <c r="Q709" s="52"/>
      <c r="R709" s="163" t="s">
        <v>61</v>
      </c>
      <c r="S709" s="164">
        <v>1.759495</v>
      </c>
      <c r="T709" s="164">
        <f>S709</f>
        <v>1.759495</v>
      </c>
    </row>
    <row r="710" spans="1:21" ht="15" x14ac:dyDescent="0.25">
      <c r="A710" s="20">
        <v>2011</v>
      </c>
      <c r="B710" s="21">
        <f>'2.Shazam-pooled'!C10</f>
        <v>1.0118510000000001</v>
      </c>
      <c r="C710" s="21">
        <f>'2.Shazam-pooled'!C27</f>
        <v>9.3664400000000008</v>
      </c>
      <c r="D710" s="21">
        <f>'2.Shazam-pooled'!C44</f>
        <v>1.6864520000000001</v>
      </c>
      <c r="E710" s="21">
        <f>'2.Shazam-pooled'!C61</f>
        <v>6.7333020000000001</v>
      </c>
      <c r="F710" s="21">
        <f>'2.Shazam-pooled'!C78</f>
        <v>9.2333440000000007</v>
      </c>
      <c r="G710" s="21">
        <f>'2.Shazam-pooled'!C95</f>
        <v>8.9947529999999993</v>
      </c>
      <c r="H710" s="21">
        <f>'2.Shazam-pooled'!C112</f>
        <v>9.9611180000000008</v>
      </c>
      <c r="I710" s="21">
        <f>'2.Shazam-pooled'!C129</f>
        <v>1.5344960000000001</v>
      </c>
      <c r="J710" s="21">
        <f>'2.Shazam-pooled'!C146</f>
        <v>6.8381749999999997</v>
      </c>
      <c r="K710" s="21">
        <f>'2.Shazam-pooled'!C163</f>
        <v>7.9045300000000003</v>
      </c>
      <c r="L710" s="21">
        <f>'2.Shazam-pooled'!C180</f>
        <v>4.5948159999999998</v>
      </c>
      <c r="M710" s="21">
        <f>'2.Shazam-pooled'!C197</f>
        <v>2.5082100000000001</v>
      </c>
      <c r="N710" s="21">
        <f>'2.Shazam-pooled'!C214</f>
        <v>3.1053229999999998</v>
      </c>
      <c r="Q710" s="52"/>
      <c r="R710" s="163" t="s">
        <v>63</v>
      </c>
      <c r="S710" s="164">
        <v>7.4860629999999997</v>
      </c>
      <c r="T710" s="164"/>
    </row>
    <row r="711" spans="1:21" ht="15" x14ac:dyDescent="0.25">
      <c r="A711" s="20">
        <v>2012</v>
      </c>
      <c r="B711" s="21">
        <f>'2.Shazam-pooled'!C11</f>
        <v>1.090814</v>
      </c>
      <c r="C711" s="21">
        <f>'2.Shazam-pooled'!C28</f>
        <v>9.51511</v>
      </c>
      <c r="D711" s="21">
        <f>'2.Shazam-pooled'!C45</f>
        <v>1.659206</v>
      </c>
      <c r="E711" s="21">
        <f>'2.Shazam-pooled'!C62</f>
        <v>6.5781929999999997</v>
      </c>
      <c r="F711" s="21">
        <f>'2.Shazam-pooled'!C79</f>
        <v>9.4717760000000002</v>
      </c>
      <c r="G711" s="21">
        <f>'2.Shazam-pooled'!C96</f>
        <v>9.3080510000000007</v>
      </c>
      <c r="H711" s="21">
        <f>'2.Shazam-pooled'!C113</f>
        <v>9.9008109999999991</v>
      </c>
      <c r="I711" s="21">
        <f>'2.Shazam-pooled'!C130</f>
        <v>1.5565979999999999</v>
      </c>
      <c r="J711" s="21">
        <f>'2.Shazam-pooled'!C147</f>
        <v>6.8399989999999997</v>
      </c>
      <c r="K711" s="21">
        <f>'2.Shazam-pooled'!C164</f>
        <v>8.2165540000000004</v>
      </c>
      <c r="L711" s="21">
        <f>'2.Shazam-pooled'!C181</f>
        <v>4.7452009999999998</v>
      </c>
      <c r="M711" s="21">
        <f>'2.Shazam-pooled'!C198</f>
        <v>2.4577290000000001</v>
      </c>
      <c r="N711" s="21">
        <f>'2.Shazam-pooled'!C215</f>
        <v>3.0106120000000001</v>
      </c>
      <c r="Q711" s="52"/>
      <c r="R711" s="163" t="s">
        <v>65</v>
      </c>
      <c r="S711" s="164">
        <v>9.8060130000000001</v>
      </c>
      <c r="T711" s="164"/>
    </row>
    <row r="712" spans="1:21" ht="15" x14ac:dyDescent="0.25">
      <c r="A712" s="20">
        <v>2013</v>
      </c>
      <c r="B712" s="21">
        <f>'2.Shazam-pooled'!C12</f>
        <v>1.108757</v>
      </c>
      <c r="C712" s="21">
        <f>'2.Shazam-pooled'!C29</f>
        <v>9.6096599999999999</v>
      </c>
      <c r="D712" s="21">
        <f>'2.Shazam-pooled'!C46</f>
        <v>1.6731069999999999</v>
      </c>
      <c r="E712" s="21">
        <f>'2.Shazam-pooled'!C63</f>
        <v>6.5120519999999997</v>
      </c>
      <c r="F712" s="21">
        <f>'2.Shazam-pooled'!C80</f>
        <v>9.4557359999999999</v>
      </c>
      <c r="G712" s="21">
        <f>'2.Shazam-pooled'!C97</f>
        <v>9.5076529999999995</v>
      </c>
      <c r="H712" s="21">
        <f>'2.Shazam-pooled'!C114</f>
        <v>10.011189999999999</v>
      </c>
      <c r="I712" s="21">
        <f>'2.Shazam-pooled'!C131</f>
        <v>1.531101</v>
      </c>
      <c r="J712" s="21">
        <f>'2.Shazam-pooled'!C148</f>
        <v>6.7669379999999997</v>
      </c>
      <c r="K712" s="21">
        <f>'2.Shazam-pooled'!C165</f>
        <v>8.1171860000000002</v>
      </c>
      <c r="L712" s="21">
        <f>'2.Shazam-pooled'!C182</f>
        <v>4.7186139999999996</v>
      </c>
      <c r="M712" s="21">
        <f>'2.Shazam-pooled'!C199</f>
        <v>2.5250439999999998</v>
      </c>
      <c r="N712" s="21">
        <f>'2.Shazam-pooled'!C216</f>
        <v>3.0405609999999998</v>
      </c>
      <c r="R712" s="163" t="s">
        <v>83</v>
      </c>
      <c r="S712" s="164">
        <v>9.459149</v>
      </c>
      <c r="T712" s="164"/>
    </row>
    <row r="713" spans="1:21" ht="15" x14ac:dyDescent="0.25">
      <c r="A713" s="20">
        <v>2014</v>
      </c>
      <c r="B713" s="21">
        <f>'2.Shazam-pooled'!C13</f>
        <v>1.1182350000000001</v>
      </c>
      <c r="C713" s="21">
        <f>'2.Shazam-pooled'!C30</f>
        <v>9.5102460000000004</v>
      </c>
      <c r="D713" s="21">
        <f>'2.Shazam-pooled'!C47</f>
        <v>1.6617059999999999</v>
      </c>
      <c r="E713" s="21">
        <f>'2.Shazam-pooled'!C64</f>
        <v>6.7391670000000001</v>
      </c>
      <c r="F713" s="21">
        <f>'2.Shazam-pooled'!C81</f>
        <v>9.4365199999999998</v>
      </c>
      <c r="G713" s="21">
        <f>'2.Shazam-pooled'!C98</f>
        <v>9.8258729999999996</v>
      </c>
      <c r="H713" s="21">
        <f>'2.Shazam-pooled'!C115</f>
        <v>10.9137</v>
      </c>
      <c r="I713" s="21">
        <f>'2.Shazam-pooled'!C132</f>
        <v>1.53583</v>
      </c>
      <c r="J713" s="21">
        <f>'2.Shazam-pooled'!C149</f>
        <v>6.6083100000000004</v>
      </c>
      <c r="K713" s="21">
        <f>'2.Shazam-pooled'!C166</f>
        <v>7.9054440000000001</v>
      </c>
      <c r="L713" s="21">
        <f>'2.Shazam-pooled'!C183</f>
        <v>4.6343949999999996</v>
      </c>
      <c r="M713" s="21">
        <f>'2.Shazam-pooled'!C200</f>
        <v>2.4061319999999999</v>
      </c>
      <c r="N713" s="21">
        <f>'2.Shazam-pooled'!C217</f>
        <v>3.0120399999999998</v>
      </c>
      <c r="R713" s="163" t="s">
        <v>76</v>
      </c>
      <c r="S713" s="164">
        <v>10.722670000000001</v>
      </c>
      <c r="T713" s="164"/>
    </row>
    <row r="714" spans="1:21" ht="15" x14ac:dyDescent="0.25">
      <c r="A714" s="20">
        <v>2015</v>
      </c>
      <c r="B714" s="21">
        <f>'2.Shazam-pooled'!C14</f>
        <v>1.1324669999999999</v>
      </c>
      <c r="C714" s="21">
        <f>'2.Shazam-pooled'!C31</f>
        <v>9.5949910000000003</v>
      </c>
      <c r="D714" s="21">
        <f>'2.Shazam-pooled'!C48</f>
        <v>1.6983950000000001</v>
      </c>
      <c r="E714" s="21">
        <f>'2.Shazam-pooled'!C65</f>
        <v>6.7314769999999999</v>
      </c>
      <c r="F714" s="21">
        <f>'2.Shazam-pooled'!C82</f>
        <v>9.3225840000000009</v>
      </c>
      <c r="G714" s="21">
        <f>'2.Shazam-pooled'!C99</f>
        <v>9.5370629999999998</v>
      </c>
      <c r="H714" s="21">
        <f>'2.Shazam-pooled'!C116</f>
        <v>10.627649999999999</v>
      </c>
      <c r="I714" s="21">
        <f>'2.Shazam-pooled'!C133</f>
        <v>1.58406</v>
      </c>
      <c r="J714" s="21">
        <f>'2.Shazam-pooled'!C150</f>
        <v>6.9250679999999996</v>
      </c>
      <c r="K714" s="21">
        <f>'2.Shazam-pooled'!C167</f>
        <v>8.2517189999999996</v>
      </c>
      <c r="L714" s="21">
        <f>'2.Shazam-pooled'!C184</f>
        <v>4.7750300000000001</v>
      </c>
      <c r="M714" s="21">
        <f>'2.Shazam-pooled'!C201</f>
        <v>2.5281280000000002</v>
      </c>
      <c r="N714" s="21">
        <f>'2.Shazam-pooled'!C218</f>
        <v>3.0898240000000001</v>
      </c>
      <c r="R714" s="163" t="s">
        <v>77</v>
      </c>
      <c r="S714" s="164">
        <v>1.673654</v>
      </c>
      <c r="T714" s="164">
        <f>S714</f>
        <v>1.673654</v>
      </c>
    </row>
    <row r="715" spans="1:21" ht="15" x14ac:dyDescent="0.25">
      <c r="A715" s="20">
        <v>2016</v>
      </c>
      <c r="B715" s="21">
        <f>'2.Shazam-pooled'!C15</f>
        <v>1.1392009999999999</v>
      </c>
      <c r="C715" s="21">
        <f>'2.Shazam-pooled'!C32</f>
        <v>9.5543960000000006</v>
      </c>
      <c r="D715" s="21">
        <f>'2.Shazam-pooled'!C49</f>
        <v>1.7169369999999999</v>
      </c>
      <c r="E715" s="21">
        <f>'2.Shazam-pooled'!C66</f>
        <v>6.8442309999999997</v>
      </c>
      <c r="F715" s="21">
        <f>'2.Shazam-pooled'!C83</f>
        <v>9.5187740000000005</v>
      </c>
      <c r="G715" s="21">
        <f>'2.Shazam-pooled'!C100</f>
        <v>9.4525509999999997</v>
      </c>
      <c r="H715" s="21">
        <f>'2.Shazam-pooled'!C117</f>
        <v>10.57694</v>
      </c>
      <c r="I715" s="21">
        <f>'2.Shazam-pooled'!C134</f>
        <v>1.5970580000000001</v>
      </c>
      <c r="J715" s="21">
        <f>'2.Shazam-pooled'!C151</f>
        <v>6.9786320000000002</v>
      </c>
      <c r="K715" s="21">
        <f>'2.Shazam-pooled'!C168</f>
        <v>8.1390119999999992</v>
      </c>
      <c r="L715" s="21">
        <f>'2.Shazam-pooled'!C185</f>
        <v>4.6051419999999998</v>
      </c>
      <c r="M715" s="21">
        <f>'2.Shazam-pooled'!C202</f>
        <v>2.5135890000000001</v>
      </c>
      <c r="N715" s="21">
        <f>'2.Shazam-pooled'!C219</f>
        <v>3.1802830000000002</v>
      </c>
      <c r="R715" s="163" t="s">
        <v>66</v>
      </c>
      <c r="S715" s="164">
        <v>7.4825210000000002</v>
      </c>
      <c r="T715" s="164">
        <f>S715</f>
        <v>7.4825210000000002</v>
      </c>
    </row>
    <row r="716" spans="1:21" ht="15" x14ac:dyDescent="0.25">
      <c r="A716" s="20">
        <v>2017</v>
      </c>
      <c r="B716" s="21">
        <f>'2.Shazam-pooled'!C16</f>
        <v>1.1369590000000001</v>
      </c>
      <c r="C716" s="21">
        <f>'2.Shazam-pooled'!C33</f>
        <v>9.5433529999999998</v>
      </c>
      <c r="D716" s="21">
        <f>'2.Shazam-pooled'!C50</f>
        <v>1.756696</v>
      </c>
      <c r="E716" s="21">
        <f>'2.Shazam-pooled'!C67</f>
        <v>7.1554130000000002</v>
      </c>
      <c r="F716" s="21">
        <f>'2.Shazam-pooled'!C84</f>
        <v>9.7499359999999999</v>
      </c>
      <c r="G716" s="21">
        <f>'2.Shazam-pooled'!C101</f>
        <v>9.9240130000000004</v>
      </c>
      <c r="H716" s="21">
        <f>'2.Shazam-pooled'!C118</f>
        <v>10.399620000000001</v>
      </c>
      <c r="I716" s="21">
        <f>'2.Shazam-pooled'!C135</f>
        <v>1.625232</v>
      </c>
      <c r="J716" s="21">
        <f>'2.Shazam-pooled'!C152</f>
        <v>7.2764870000000004</v>
      </c>
      <c r="K716" s="21">
        <f>'2.Shazam-pooled'!C169</f>
        <v>8.0463500000000003</v>
      </c>
      <c r="L716" s="21">
        <f>'2.Shazam-pooled'!C186</f>
        <v>4.9017470000000003</v>
      </c>
      <c r="M716" s="21">
        <f>'2.Shazam-pooled'!C203</f>
        <v>2.5492020000000002</v>
      </c>
      <c r="N716" s="21">
        <f>'2.Shazam-pooled'!C220</f>
        <v>3.3036210000000001</v>
      </c>
      <c r="R716" s="163" t="s">
        <v>78</v>
      </c>
      <c r="S716" s="164">
        <v>8.281898</v>
      </c>
      <c r="T716" s="164"/>
    </row>
    <row r="717" spans="1:21" ht="15" x14ac:dyDescent="0.25">
      <c r="A717" s="20">
        <v>2018</v>
      </c>
      <c r="B717" s="21">
        <f>'2.Shazam-pooled'!C17</f>
        <v>1.208907</v>
      </c>
      <c r="C717" s="21">
        <f>'2.Shazam-pooled'!C34</f>
        <v>9.7004579999999994</v>
      </c>
      <c r="D717" s="21">
        <f>'2.Shazam-pooled'!C51</f>
        <v>1.7494590000000001</v>
      </c>
      <c r="E717" s="21">
        <f>'2.Shazam-pooled'!C68</f>
        <v>7.2492590000000003</v>
      </c>
      <c r="F717" s="21">
        <f>'2.Shazam-pooled'!C85</f>
        <v>9.7343729999999997</v>
      </c>
      <c r="G717" s="21">
        <f>'2.Shazam-pooled'!C102</f>
        <v>9.7472560000000001</v>
      </c>
      <c r="H717" s="21">
        <f>'2.Shazam-pooled'!C119</f>
        <v>10.661049999999999</v>
      </c>
      <c r="I717" s="21">
        <f>'2.Shazam-pooled'!C136</f>
        <v>1.6426259999999999</v>
      </c>
      <c r="J717" s="21">
        <f>'2.Shazam-pooled'!C153</f>
        <v>7.0324850000000003</v>
      </c>
      <c r="K717" s="21">
        <f>'2.Shazam-pooled'!C170</f>
        <v>8.2417440000000006</v>
      </c>
      <c r="L717" s="21">
        <f>'2.Shazam-pooled'!C187</f>
        <v>4.6600089999999996</v>
      </c>
      <c r="M717" s="21">
        <f>'2.Shazam-pooled'!C204</f>
        <v>2.4882870000000001</v>
      </c>
      <c r="N717" s="21">
        <f>'2.Shazam-pooled'!C221</f>
        <v>3.2812839999999999</v>
      </c>
      <c r="R717" s="163" t="s">
        <v>79</v>
      </c>
      <c r="S717" s="164">
        <v>5.0881360000000004</v>
      </c>
      <c r="T717" s="164">
        <f>S717</f>
        <v>5.0881360000000004</v>
      </c>
    </row>
    <row r="718" spans="1:21" ht="15" x14ac:dyDescent="0.25">
      <c r="A718" s="20">
        <v>2019</v>
      </c>
      <c r="B718" s="21">
        <f>'2.Shazam-pooled'!C18</f>
        <v>1.2086399999999999</v>
      </c>
      <c r="C718" s="21">
        <f>'2.Shazam-pooled'!C35</f>
        <v>9.6523780000000006</v>
      </c>
      <c r="D718" s="21">
        <f>'2.Shazam-pooled'!C52</f>
        <v>1.771301</v>
      </c>
      <c r="E718" s="21">
        <f>'2.Shazam-pooled'!C69</f>
        <v>7.2435470000000004</v>
      </c>
      <c r="F718" s="21">
        <f>'2.Shazam-pooled'!C86</f>
        <v>9.7820160000000005</v>
      </c>
      <c r="G718" s="21">
        <f>'2.Shazam-pooled'!C103</f>
        <v>9.4030319999999996</v>
      </c>
      <c r="H718" s="21">
        <f>'2.Shazam-pooled'!C120</f>
        <v>10.509550000000001</v>
      </c>
      <c r="I718" s="21">
        <f>'2.Shazam-pooled'!C137</f>
        <v>1.6420809999999999</v>
      </c>
      <c r="J718" s="21">
        <f>'2.Shazam-pooled'!C154</f>
        <v>7.1223609999999997</v>
      </c>
      <c r="K718" s="21">
        <f>'2.Shazam-pooled'!C171</f>
        <v>8.1124500000000008</v>
      </c>
      <c r="L718" s="21">
        <f>'2.Shazam-pooled'!C188</f>
        <v>4.7135759999999998</v>
      </c>
      <c r="M718" s="21">
        <f>'2.Shazam-pooled'!C205</f>
        <v>2.4906920000000001</v>
      </c>
      <c r="N718" s="21">
        <f>'2.Shazam-pooled'!C222</f>
        <v>3.31054</v>
      </c>
      <c r="R718" s="163" t="s">
        <v>80</v>
      </c>
      <c r="S718" s="164">
        <v>2.4788730000000001</v>
      </c>
      <c r="T718" s="164"/>
    </row>
    <row r="719" spans="1:21" ht="15" x14ac:dyDescent="0.25">
      <c r="A719" s="20">
        <v>2020</v>
      </c>
      <c r="B719" s="21">
        <f>'2.Shazam-pooled'!C19</f>
        <v>1.2188810000000001</v>
      </c>
      <c r="C719" s="21">
        <f>'2.Shazam-pooled'!C36</f>
        <v>9.3994060000000008</v>
      </c>
      <c r="D719" s="21">
        <f>'2.Shazam-pooled'!C53</f>
        <v>1.72699</v>
      </c>
      <c r="E719" s="21">
        <f>'2.Shazam-pooled'!C70</f>
        <v>7.1755300000000002</v>
      </c>
      <c r="F719" s="21">
        <f>'2.Shazam-pooled'!C87</f>
        <v>9.7782769999999992</v>
      </c>
      <c r="G719" s="21">
        <f>'2.Shazam-pooled'!C104</f>
        <v>9.4690879999999993</v>
      </c>
      <c r="H719" s="21">
        <f>'2.Shazam-pooled'!C121</f>
        <v>10.414339999999999</v>
      </c>
      <c r="I719" s="21">
        <f>'2.Shazam-pooled'!C138</f>
        <v>1.654757</v>
      </c>
      <c r="J719" s="21">
        <f>'2.Shazam-pooled'!C155</f>
        <v>7.2248900000000003</v>
      </c>
      <c r="K719" s="21">
        <f>'2.Shazam-pooled'!C172</f>
        <v>8.3421470000000006</v>
      </c>
      <c r="L719" s="21">
        <f>'2.Shazam-pooled'!C189</f>
        <v>4.8459770000000004</v>
      </c>
      <c r="M719" s="21">
        <f>'2.Shazam-pooled'!C206</f>
        <v>2.5192190000000001</v>
      </c>
      <c r="N719" s="21">
        <f>'2.Shazam-pooled'!C223</f>
        <v>3.37887</v>
      </c>
      <c r="R719" s="165" t="s">
        <v>81</v>
      </c>
      <c r="S719" s="166">
        <v>3.4519060000000001</v>
      </c>
      <c r="T719" s="166">
        <f>S719</f>
        <v>3.4519060000000001</v>
      </c>
    </row>
    <row r="720" spans="1:21" ht="15" x14ac:dyDescent="0.25">
      <c r="A720" s="20">
        <v>2021</v>
      </c>
      <c r="B720" s="21">
        <f>'2.Shazam-pooled'!C20</f>
        <v>1.2355400000000001</v>
      </c>
      <c r="C720" s="21">
        <f>'2.Shazam-pooled'!C37</f>
        <v>9.7381609999999998</v>
      </c>
      <c r="D720" s="21">
        <f>'2.Shazam-pooled'!C54</f>
        <v>1.759495</v>
      </c>
      <c r="E720" s="21">
        <f>'2.Shazam-pooled'!C71</f>
        <v>7.4860629999999997</v>
      </c>
      <c r="F720" s="21">
        <f>'2.Shazam-pooled'!C88</f>
        <v>9.8060130000000001</v>
      </c>
      <c r="G720" s="21">
        <f>'2.Shazam-pooled'!C105</f>
        <v>9.459149</v>
      </c>
      <c r="H720" s="21">
        <f>'2.Shazam-pooled'!C122</f>
        <v>10.722670000000001</v>
      </c>
      <c r="I720" s="21">
        <f>'2.Shazam-pooled'!C139</f>
        <v>1.673654</v>
      </c>
      <c r="J720" s="21">
        <f>'2.Shazam-pooled'!C156</f>
        <v>7.4825210000000002</v>
      </c>
      <c r="K720" s="21">
        <f>'2.Shazam-pooled'!C173</f>
        <v>8.281898</v>
      </c>
      <c r="L720" s="21">
        <f>'2.Shazam-pooled'!C190</f>
        <v>5.0881360000000004</v>
      </c>
      <c r="M720" s="21">
        <f>'2.Shazam-pooled'!C207</f>
        <v>2.4788730000000001</v>
      </c>
      <c r="N720" s="21">
        <f>'2.Shazam-pooled'!C224</f>
        <v>3.4519060000000001</v>
      </c>
      <c r="R720" s="163" t="s">
        <v>425</v>
      </c>
      <c r="S720" s="164">
        <f>SUM(S707:S719)</f>
        <v>78.664079000000001</v>
      </c>
      <c r="T720" s="164">
        <f>SUM(T707:T719)</f>
        <v>19.455712000000002</v>
      </c>
      <c r="U720" s="202">
        <f>T720/S720</f>
        <v>0.247326508456293</v>
      </c>
    </row>
    <row r="721" spans="1:21" ht="15" x14ac:dyDescent="0.25">
      <c r="A721" s="20">
        <v>2022</v>
      </c>
      <c r="B721" s="21">
        <f>'2.Shazam-pooled'!C21</f>
        <v>1.2338499999999999</v>
      </c>
      <c r="C721" s="21">
        <f>'2.Shazam-pooled'!C38</f>
        <v>9.6893820000000002</v>
      </c>
      <c r="D721" s="21">
        <f>'2.Shazam-pooled'!C55</f>
        <v>1.7805580000000001</v>
      </c>
      <c r="E721" s="21">
        <f>'2.Shazam-pooled'!C72</f>
        <v>7.220561</v>
      </c>
      <c r="F721" s="21">
        <f>'2.Shazam-pooled'!C89</f>
        <v>9.809151</v>
      </c>
      <c r="G721" s="21">
        <f>'2.Shazam-pooled'!C106</f>
        <v>8.9830579999999998</v>
      </c>
      <c r="H721" s="21">
        <f>'2.Shazam-pooled'!C123</f>
        <v>10.76792</v>
      </c>
      <c r="I721" s="21">
        <f>'2.Shazam-pooled'!C140</f>
        <v>1.688572</v>
      </c>
      <c r="J721" s="21">
        <f>'2.Shazam-pooled'!C157</f>
        <v>7.4089739999999997</v>
      </c>
      <c r="K721" s="21">
        <f>'2.Shazam-pooled'!C174</f>
        <v>8.2249680000000005</v>
      </c>
      <c r="L721" s="21">
        <f>'2.Shazam-pooled'!C191</f>
        <v>4.9469380000000003</v>
      </c>
      <c r="M721" s="21">
        <f>'2.Shazam-pooled'!C208</f>
        <v>2.4168530000000001</v>
      </c>
      <c r="N721" s="21">
        <f>'2.Shazam-pooled'!C225</f>
        <v>3.3993869999999999</v>
      </c>
      <c r="R721" s="163"/>
      <c r="S721" s="164"/>
      <c r="T721" s="164"/>
      <c r="U721" s="202"/>
    </row>
    <row r="724" spans="1:21" x14ac:dyDescent="0.2">
      <c r="A724" s="5" t="s">
        <v>481</v>
      </c>
      <c r="B724" s="6"/>
      <c r="C724" s="6"/>
      <c r="D724" s="6"/>
      <c r="E724" s="6"/>
      <c r="F724" s="6"/>
      <c r="G724" s="6"/>
      <c r="H724" s="6"/>
      <c r="I724" s="6"/>
      <c r="J724" s="6"/>
      <c r="K724" s="6"/>
      <c r="L724" s="6"/>
      <c r="M724" s="6"/>
      <c r="N724" s="6"/>
    </row>
    <row r="725" spans="1:21" ht="15" x14ac:dyDescent="0.2">
      <c r="A725" s="25" t="s">
        <v>7</v>
      </c>
      <c r="B725" s="45" t="s">
        <v>93</v>
      </c>
      <c r="C725" s="46" t="s">
        <v>59</v>
      </c>
      <c r="D725" s="45" t="s">
        <v>61</v>
      </c>
      <c r="E725" s="45" t="s">
        <v>63</v>
      </c>
      <c r="F725" s="45" t="s">
        <v>65</v>
      </c>
      <c r="G725" s="45" t="s">
        <v>83</v>
      </c>
      <c r="H725" s="45" t="s">
        <v>76</v>
      </c>
      <c r="I725" s="45" t="s">
        <v>77</v>
      </c>
      <c r="J725" s="45" t="s">
        <v>66</v>
      </c>
      <c r="K725" s="45" t="s">
        <v>78</v>
      </c>
      <c r="L725" s="45" t="s">
        <v>79</v>
      </c>
      <c r="M725" s="45" t="s">
        <v>80</v>
      </c>
      <c r="N725" s="45" t="s">
        <v>81</v>
      </c>
    </row>
    <row r="726" spans="1:21" ht="15" x14ac:dyDescent="0.2">
      <c r="A726" s="20">
        <v>2006</v>
      </c>
      <c r="B726" s="47">
        <f>'2.Shazam-pooled'!D5</f>
        <v>1</v>
      </c>
      <c r="C726" s="47">
        <f>'2.Shazam-pooled'!D22</f>
        <v>9.6523760000000003</v>
      </c>
      <c r="D726" s="47">
        <f>'2.Shazam-pooled'!D39</f>
        <v>1.030502</v>
      </c>
      <c r="E726" s="47">
        <f>'2.Shazam-pooled'!D56</f>
        <v>4.4234109999999998</v>
      </c>
      <c r="F726" s="47">
        <f>'2.Shazam-pooled'!D73</f>
        <v>6.0279819999999997</v>
      </c>
      <c r="G726" s="47">
        <f>'2.Shazam-pooled'!D90</f>
        <v>6.3000679999999996</v>
      </c>
      <c r="H726" s="47">
        <f>'2.Shazam-pooled'!D107</f>
        <v>6.7712009999999996</v>
      </c>
      <c r="I726" s="47">
        <f>'2.Shazam-pooled'!D124</f>
        <v>1.2632680000000001</v>
      </c>
      <c r="J726" s="47">
        <f>'2.Shazam-pooled'!D141</f>
        <v>4.366428</v>
      </c>
      <c r="K726" s="47">
        <f>'2.Shazam-pooled'!D158</f>
        <v>4.0758559999999999</v>
      </c>
      <c r="L726" s="47">
        <f>'2.Shazam-pooled'!D175</f>
        <v>3.1332979999999999</v>
      </c>
      <c r="M726" s="47">
        <f>'2.Shazam-pooled'!D192</f>
        <v>1.8872150000000001</v>
      </c>
      <c r="N726" s="47">
        <f>'2.Shazam-pooled'!D209</f>
        <v>2.3252259999999998</v>
      </c>
    </row>
    <row r="727" spans="1:21" ht="15" x14ac:dyDescent="0.2">
      <c r="A727" s="20">
        <v>2007</v>
      </c>
      <c r="B727" s="21">
        <f>'2.Shazam-pooled'!D6</f>
        <v>1.00604</v>
      </c>
      <c r="C727" s="21">
        <f>'2.Shazam-pooled'!D23</f>
        <v>9.1830359999999995</v>
      </c>
      <c r="D727" s="21">
        <f>'2.Shazam-pooled'!D40</f>
        <v>1.079064</v>
      </c>
      <c r="E727" s="21">
        <f>'2.Shazam-pooled'!D57</f>
        <v>4.7150720000000002</v>
      </c>
      <c r="F727" s="21">
        <f>'2.Shazam-pooled'!D74</f>
        <v>6.638808</v>
      </c>
      <c r="G727" s="21">
        <f>'2.Shazam-pooled'!D91</f>
        <v>6.1367229999999999</v>
      </c>
      <c r="H727" s="21">
        <f>'2.Shazam-pooled'!D108</f>
        <v>7.3179410000000003</v>
      </c>
      <c r="I727" s="21">
        <f>'2.Shazam-pooled'!D125</f>
        <v>1.3030390000000001</v>
      </c>
      <c r="J727" s="21">
        <f>'2.Shazam-pooled'!D142</f>
        <v>4.2114440000000002</v>
      </c>
      <c r="K727" s="21">
        <f>'2.Shazam-pooled'!D159</f>
        <v>4.0728960000000001</v>
      </c>
      <c r="L727" s="21">
        <f>'2.Shazam-pooled'!D176</f>
        <v>3.4232320000000001</v>
      </c>
      <c r="M727" s="21">
        <f>'2.Shazam-pooled'!D193</f>
        <v>1.904452</v>
      </c>
      <c r="N727" s="21">
        <f>'2.Shazam-pooled'!D210</f>
        <v>2.3102749999999999</v>
      </c>
    </row>
    <row r="728" spans="1:21" ht="15" x14ac:dyDescent="0.2">
      <c r="A728" s="20">
        <v>2008</v>
      </c>
      <c r="B728" s="21">
        <f>'2.Shazam-pooled'!D7</f>
        <v>1.041058</v>
      </c>
      <c r="C728" s="21">
        <f>'2.Shazam-pooled'!D24</f>
        <v>10.619450000000001</v>
      </c>
      <c r="D728" s="21">
        <f>'2.Shazam-pooled'!D41</f>
        <v>1.082762</v>
      </c>
      <c r="E728" s="21">
        <f>'2.Shazam-pooled'!D58</f>
        <v>5.218235</v>
      </c>
      <c r="F728" s="21">
        <f>'2.Shazam-pooled'!D75</f>
        <v>6.9412060000000002</v>
      </c>
      <c r="G728" s="21">
        <f>'2.Shazam-pooled'!D92</f>
        <v>6.3942819999999996</v>
      </c>
      <c r="H728" s="21">
        <f>'2.Shazam-pooled'!D109</f>
        <v>7.6549100000000001</v>
      </c>
      <c r="I728" s="21">
        <f>'2.Shazam-pooled'!D126</f>
        <v>1.2134670000000001</v>
      </c>
      <c r="J728" s="21">
        <f>'2.Shazam-pooled'!D143</f>
        <v>4.4137769999999996</v>
      </c>
      <c r="K728" s="21">
        <f>'2.Shazam-pooled'!D160</f>
        <v>4.2481030000000004</v>
      </c>
      <c r="L728" s="21">
        <f>'2.Shazam-pooled'!D177</f>
        <v>3.6200329999999998</v>
      </c>
      <c r="M728" s="21">
        <f>'2.Shazam-pooled'!D194</f>
        <v>1.942089</v>
      </c>
      <c r="N728" s="21">
        <f>'2.Shazam-pooled'!D211</f>
        <v>2.3617889999999999</v>
      </c>
    </row>
    <row r="729" spans="1:21" ht="15" x14ac:dyDescent="0.2">
      <c r="A729" s="20">
        <v>2009</v>
      </c>
      <c r="B729" s="21">
        <f>'2.Shazam-pooled'!D8</f>
        <v>1.0564279999999999</v>
      </c>
      <c r="C729" s="21">
        <f>'2.Shazam-pooled'!D25</f>
        <v>10.41051</v>
      </c>
      <c r="D729" s="21">
        <f>'2.Shazam-pooled'!D42</f>
        <v>1.132541</v>
      </c>
      <c r="E729" s="21">
        <f>'2.Shazam-pooled'!D59</f>
        <v>5.1273260000000001</v>
      </c>
      <c r="F729" s="21">
        <f>'2.Shazam-pooled'!D76</f>
        <v>7.2323069999999996</v>
      </c>
      <c r="G729" s="21">
        <f>'2.Shazam-pooled'!D93</f>
        <v>6.4276369999999998</v>
      </c>
      <c r="H729" s="21">
        <f>'2.Shazam-pooled'!D110</f>
        <v>7.5467610000000001</v>
      </c>
      <c r="I729" s="21">
        <f>'2.Shazam-pooled'!D127</f>
        <v>1.2757080000000001</v>
      </c>
      <c r="J729" s="21">
        <f>'2.Shazam-pooled'!D144</f>
        <v>4.6129730000000002</v>
      </c>
      <c r="K729" s="21">
        <f>'2.Shazam-pooled'!D161</f>
        <v>4.4785740000000001</v>
      </c>
      <c r="L729" s="21">
        <f>'2.Shazam-pooled'!D178</f>
        <v>3.9134660000000001</v>
      </c>
      <c r="M729" s="21">
        <f>'2.Shazam-pooled'!D195</f>
        <v>2.0929310000000001</v>
      </c>
      <c r="N729" s="21">
        <f>'2.Shazam-pooled'!D212</f>
        <v>2.3966370000000001</v>
      </c>
    </row>
    <row r="730" spans="1:21" ht="15" x14ac:dyDescent="0.2">
      <c r="A730" s="20">
        <v>2010</v>
      </c>
      <c r="B730" s="21">
        <f>'2.Shazam-pooled'!D9</f>
        <v>1.1158779999999999</v>
      </c>
      <c r="C730" s="21">
        <f>'2.Shazam-pooled'!D26</f>
        <v>10.919219999999999</v>
      </c>
      <c r="D730" s="21">
        <f>'2.Shazam-pooled'!D43</f>
        <v>1.1848289999999999</v>
      </c>
      <c r="E730" s="21">
        <f>'2.Shazam-pooled'!D60</f>
        <v>5.1014480000000004</v>
      </c>
      <c r="F730" s="21">
        <f>'2.Shazam-pooled'!D77</f>
        <v>7.4339829999999996</v>
      </c>
      <c r="G730" s="21">
        <f>'2.Shazam-pooled'!D94</f>
        <v>6.5142610000000003</v>
      </c>
      <c r="H730" s="21">
        <f>'2.Shazam-pooled'!D111</f>
        <v>7.9531900000000002</v>
      </c>
      <c r="I730" s="21">
        <f>'2.Shazam-pooled'!D128</f>
        <v>1.3567419999999999</v>
      </c>
      <c r="J730" s="21">
        <f>'2.Shazam-pooled'!D145</f>
        <v>4.8170349999999997</v>
      </c>
      <c r="K730" s="21">
        <f>'2.Shazam-pooled'!D162</f>
        <v>4.5564960000000001</v>
      </c>
      <c r="L730" s="21">
        <f>'2.Shazam-pooled'!D179</f>
        <v>3.9640740000000001</v>
      </c>
      <c r="M730" s="21">
        <f>'2.Shazam-pooled'!D196</f>
        <v>2.2714940000000001</v>
      </c>
      <c r="N730" s="21">
        <f>'2.Shazam-pooled'!D213</f>
        <v>2.4839639999999998</v>
      </c>
    </row>
    <row r="731" spans="1:21" ht="15" x14ac:dyDescent="0.2">
      <c r="A731" s="20">
        <v>2011</v>
      </c>
      <c r="B731" s="21">
        <f>'2.Shazam-pooled'!D10</f>
        <v>1.1796489999999999</v>
      </c>
      <c r="C731" s="21">
        <f>'2.Shazam-pooled'!D27</f>
        <v>10.87838</v>
      </c>
      <c r="D731" s="21">
        <f>'2.Shazam-pooled'!D44</f>
        <v>1.170944</v>
      </c>
      <c r="E731" s="21">
        <f>'2.Shazam-pooled'!D61</f>
        <v>5.270848</v>
      </c>
      <c r="F731" s="21">
        <f>'2.Shazam-pooled'!D78</f>
        <v>7.8549920000000002</v>
      </c>
      <c r="G731" s="21">
        <f>'2.Shazam-pooled'!D95</f>
        <v>7.0915929999999996</v>
      </c>
      <c r="H731" s="21">
        <f>'2.Shazam-pooled'!D112</f>
        <v>8.0003489999999999</v>
      </c>
      <c r="I731" s="21">
        <f>'2.Shazam-pooled'!D129</f>
        <v>1.378673</v>
      </c>
      <c r="J731" s="21">
        <f>'2.Shazam-pooled'!D146</f>
        <v>4.7793979999999996</v>
      </c>
      <c r="K731" s="21">
        <f>'2.Shazam-pooled'!D163</f>
        <v>4.9716180000000003</v>
      </c>
      <c r="L731" s="21">
        <f>'2.Shazam-pooled'!D180</f>
        <v>3.9944329999999999</v>
      </c>
      <c r="M731" s="21">
        <f>'2.Shazam-pooled'!D197</f>
        <v>2.2951190000000001</v>
      </c>
      <c r="N731" s="21">
        <f>'2.Shazam-pooled'!D214</f>
        <v>2.7132040000000002</v>
      </c>
    </row>
    <row r="732" spans="1:21" ht="15" x14ac:dyDescent="0.2">
      <c r="A732" s="20">
        <v>2012</v>
      </c>
      <c r="B732" s="21">
        <f>'2.Shazam-pooled'!D11</f>
        <v>1.2185569999999999</v>
      </c>
      <c r="C732" s="21">
        <f>'2.Shazam-pooled'!D28</f>
        <v>11.601599999999999</v>
      </c>
      <c r="D732" s="21">
        <f>'2.Shazam-pooled'!D45</f>
        <v>1.26833</v>
      </c>
      <c r="E732" s="21">
        <f>'2.Shazam-pooled'!D62</f>
        <v>5.3895020000000002</v>
      </c>
      <c r="F732" s="21">
        <f>'2.Shazam-pooled'!D79</f>
        <v>8.1684730000000005</v>
      </c>
      <c r="G732" s="21">
        <f>'2.Shazam-pooled'!D96</f>
        <v>7.2288800000000002</v>
      </c>
      <c r="H732" s="21">
        <f>'2.Shazam-pooled'!D113</f>
        <v>8.9334629999999997</v>
      </c>
      <c r="I732" s="21">
        <f>'2.Shazam-pooled'!D130</f>
        <v>1.4672689999999999</v>
      </c>
      <c r="J732" s="21">
        <f>'2.Shazam-pooled'!D147</f>
        <v>5.0253949999999996</v>
      </c>
      <c r="K732" s="21">
        <f>'2.Shazam-pooled'!D164</f>
        <v>5.1092870000000001</v>
      </c>
      <c r="L732" s="21">
        <f>'2.Shazam-pooled'!D181</f>
        <v>4.1621829999999997</v>
      </c>
      <c r="M732" s="21">
        <f>'2.Shazam-pooled'!D198</f>
        <v>2.372163</v>
      </c>
      <c r="N732" s="21">
        <f>'2.Shazam-pooled'!D215</f>
        <v>2.77867</v>
      </c>
    </row>
    <row r="733" spans="1:21" ht="15" x14ac:dyDescent="0.2">
      <c r="A733" s="20">
        <v>2013</v>
      </c>
      <c r="B733" s="21">
        <f>'2.Shazam-pooled'!D12</f>
        <v>1.2773300000000001</v>
      </c>
      <c r="C733" s="21">
        <f>'2.Shazam-pooled'!D29</f>
        <v>10.81447</v>
      </c>
      <c r="D733" s="21">
        <f>'2.Shazam-pooled'!D46</f>
        <v>1.268041</v>
      </c>
      <c r="E733" s="21">
        <f>'2.Shazam-pooled'!D63</f>
        <v>5.279579</v>
      </c>
      <c r="F733" s="21">
        <f>'2.Shazam-pooled'!D80</f>
        <v>8.4948239999999995</v>
      </c>
      <c r="G733" s="21">
        <f>'2.Shazam-pooled'!D97</f>
        <v>6.6546310000000002</v>
      </c>
      <c r="H733" s="21">
        <f>'2.Shazam-pooled'!D114</f>
        <v>8.6754280000000001</v>
      </c>
      <c r="I733" s="21">
        <f>'2.Shazam-pooled'!D131</f>
        <v>1.4462680000000001</v>
      </c>
      <c r="J733" s="21">
        <f>'2.Shazam-pooled'!D148</f>
        <v>5.2312750000000001</v>
      </c>
      <c r="K733" s="21">
        <f>'2.Shazam-pooled'!D165</f>
        <v>5.2550379999999999</v>
      </c>
      <c r="L733" s="21">
        <f>'2.Shazam-pooled'!D182</f>
        <v>4.3759880000000004</v>
      </c>
      <c r="M733" s="21">
        <f>'2.Shazam-pooled'!D199</f>
        <v>2.2574670000000001</v>
      </c>
      <c r="N733" s="21">
        <f>'2.Shazam-pooled'!D216</f>
        <v>2.6711559999999999</v>
      </c>
    </row>
    <row r="734" spans="1:21" ht="15" x14ac:dyDescent="0.2">
      <c r="A734" s="20">
        <v>2014</v>
      </c>
      <c r="B734" s="21">
        <f>'2.Shazam-pooled'!D13</f>
        <v>1.3842829999999999</v>
      </c>
      <c r="C734" s="21">
        <f>'2.Shazam-pooled'!D30</f>
        <v>11.410489999999999</v>
      </c>
      <c r="D734" s="21">
        <f>'2.Shazam-pooled'!D47</f>
        <v>1.2888820000000001</v>
      </c>
      <c r="E734" s="21">
        <f>'2.Shazam-pooled'!D64</f>
        <v>5.661753</v>
      </c>
      <c r="F734" s="21">
        <f>'2.Shazam-pooled'!D81</f>
        <v>8.2929949999999995</v>
      </c>
      <c r="G734" s="21">
        <f>'2.Shazam-pooled'!D98</f>
        <v>6.8508100000000001</v>
      </c>
      <c r="H734" s="21">
        <f>'2.Shazam-pooled'!D115</f>
        <v>8.4669899999999991</v>
      </c>
      <c r="I734" s="21">
        <f>'2.Shazam-pooled'!D132</f>
        <v>1.452005</v>
      </c>
      <c r="J734" s="21">
        <f>'2.Shazam-pooled'!D149</f>
        <v>5.1550830000000003</v>
      </c>
      <c r="K734" s="21">
        <f>'2.Shazam-pooled'!D166</f>
        <v>5.2853560000000002</v>
      </c>
      <c r="L734" s="21">
        <f>'2.Shazam-pooled'!D183</f>
        <v>4.4825949999999999</v>
      </c>
      <c r="M734" s="21">
        <f>'2.Shazam-pooled'!D200</f>
        <v>2.255153</v>
      </c>
      <c r="N734" s="21">
        <f>'2.Shazam-pooled'!D217</f>
        <v>2.7139859999999998</v>
      </c>
    </row>
    <row r="735" spans="1:21" ht="15" x14ac:dyDescent="0.2">
      <c r="A735" s="20">
        <v>2015</v>
      </c>
      <c r="B735" s="21">
        <f>'2.Shazam-pooled'!D14</f>
        <v>1.3397159999999999</v>
      </c>
      <c r="C735" s="21">
        <f>'2.Shazam-pooled'!D31</f>
        <v>12.28739</v>
      </c>
      <c r="D735" s="21">
        <f>'2.Shazam-pooled'!D48</f>
        <v>1.2833410000000001</v>
      </c>
      <c r="E735" s="21">
        <f>'2.Shazam-pooled'!D65</f>
        <v>5.8050329999999999</v>
      </c>
      <c r="F735" s="21">
        <f>'2.Shazam-pooled'!D82</f>
        <v>8.4662849999999992</v>
      </c>
      <c r="G735" s="21">
        <f>'2.Shazam-pooled'!D99</f>
        <v>7.3492629999999997</v>
      </c>
      <c r="H735" s="21">
        <f>'2.Shazam-pooled'!D116</f>
        <v>8.6610969999999998</v>
      </c>
      <c r="I735" s="21">
        <f>'2.Shazam-pooled'!D133</f>
        <v>1.496761</v>
      </c>
      <c r="J735" s="21">
        <f>'2.Shazam-pooled'!D150</f>
        <v>5.3192529999999998</v>
      </c>
      <c r="K735" s="21">
        <f>'2.Shazam-pooled'!D167</f>
        <v>5.3799989999999998</v>
      </c>
      <c r="L735" s="21">
        <f>'2.Shazam-pooled'!D184</f>
        <v>4.7453050000000001</v>
      </c>
      <c r="M735" s="21">
        <f>'2.Shazam-pooled'!D201</f>
        <v>2.1617069999999998</v>
      </c>
      <c r="N735" s="21">
        <f>'2.Shazam-pooled'!D218</f>
        <v>2.6772469999999999</v>
      </c>
    </row>
    <row r="736" spans="1:21" ht="15" x14ac:dyDescent="0.2">
      <c r="A736" s="20">
        <v>2016</v>
      </c>
      <c r="B736" s="21">
        <f>'2.Shazam-pooled'!D15</f>
        <v>1.075051</v>
      </c>
      <c r="C736" s="21">
        <f>'2.Shazam-pooled'!D32</f>
        <v>11.82324</v>
      </c>
      <c r="D736" s="21">
        <f>'2.Shazam-pooled'!D49</f>
        <v>1.3058590000000001</v>
      </c>
      <c r="E736" s="21">
        <f>'2.Shazam-pooled'!D66</f>
        <v>6.0389850000000003</v>
      </c>
      <c r="F736" s="21">
        <f>'2.Shazam-pooled'!D83</f>
        <v>8.1713579999999997</v>
      </c>
      <c r="G736" s="21">
        <f>'2.Shazam-pooled'!D100</f>
        <v>7.4109489999999996</v>
      </c>
      <c r="H736" s="21">
        <f>'2.Shazam-pooled'!D117</f>
        <v>8.0501489999999993</v>
      </c>
      <c r="I736" s="21">
        <f>'2.Shazam-pooled'!D134</f>
        <v>1.5460320000000001</v>
      </c>
      <c r="J736" s="21">
        <f>'2.Shazam-pooled'!D151</f>
        <v>5.1645570000000003</v>
      </c>
      <c r="K736" s="21">
        <f>'2.Shazam-pooled'!D168</f>
        <v>5.0720400000000003</v>
      </c>
      <c r="L736" s="21">
        <f>'2.Shazam-pooled'!D185</f>
        <v>5.0988689999999997</v>
      </c>
      <c r="M736" s="21">
        <f>'2.Shazam-pooled'!D202</f>
        <v>2.2450459999999999</v>
      </c>
      <c r="N736" s="21">
        <f>'2.Shazam-pooled'!D219</f>
        <v>2.8164359999999999</v>
      </c>
    </row>
    <row r="737" spans="1:20" ht="15" x14ac:dyDescent="0.2">
      <c r="A737" s="20">
        <v>2017</v>
      </c>
      <c r="B737" s="21">
        <f>'2.Shazam-pooled'!D16</f>
        <v>1.1232</v>
      </c>
      <c r="C737" s="21">
        <f>'2.Shazam-pooled'!D33</f>
        <v>11.28192</v>
      </c>
      <c r="D737" s="21">
        <f>'2.Shazam-pooled'!D50</f>
        <v>1.3095570000000001</v>
      </c>
      <c r="E737" s="21">
        <f>'2.Shazam-pooled'!D67</f>
        <v>5.8766829999999999</v>
      </c>
      <c r="F737" s="21">
        <f>'2.Shazam-pooled'!D84</f>
        <v>8.2662890000000004</v>
      </c>
      <c r="G737" s="21">
        <f>'2.Shazam-pooled'!D101</f>
        <v>7.30246</v>
      </c>
      <c r="H737" s="21">
        <f>'2.Shazam-pooled'!D118</f>
        <v>8.1517370000000007</v>
      </c>
      <c r="I737" s="21">
        <f>'2.Shazam-pooled'!D135</f>
        <v>1.576694</v>
      </c>
      <c r="J737" s="21">
        <f>'2.Shazam-pooled'!D152</f>
        <v>5.405818</v>
      </c>
      <c r="K737" s="21">
        <f>'2.Shazam-pooled'!D169</f>
        <v>5.3555700000000002</v>
      </c>
      <c r="L737" s="21">
        <f>'2.Shazam-pooled'!D186</f>
        <v>4.8040229999999999</v>
      </c>
      <c r="M737" s="21">
        <f>'2.Shazam-pooled'!D203</f>
        <v>2.464477</v>
      </c>
      <c r="N737" s="21">
        <f>'2.Shazam-pooled'!D220</f>
        <v>2.804862</v>
      </c>
    </row>
    <row r="738" spans="1:20" ht="15" x14ac:dyDescent="0.2">
      <c r="A738" s="20">
        <v>2018</v>
      </c>
      <c r="B738" s="21">
        <f>'2.Shazam-pooled'!D17</f>
        <v>1.1904870000000001</v>
      </c>
      <c r="C738" s="21">
        <f>'2.Shazam-pooled'!D34</f>
        <v>10.7272</v>
      </c>
      <c r="D738" s="21">
        <f>'2.Shazam-pooled'!D51</f>
        <v>1.2461990000000001</v>
      </c>
      <c r="E738" s="21">
        <f>'2.Shazam-pooled'!D68</f>
        <v>5.8282420000000004</v>
      </c>
      <c r="F738" s="21">
        <f>'2.Shazam-pooled'!D85</f>
        <v>8.2943149999999992</v>
      </c>
      <c r="G738" s="21">
        <f>'2.Shazam-pooled'!D102</f>
        <v>7.4165729999999996</v>
      </c>
      <c r="H738" s="21">
        <f>'2.Shazam-pooled'!D119</f>
        <v>8.2916749999999997</v>
      </c>
      <c r="I738" s="21">
        <f>'2.Shazam-pooled'!D136</f>
        <v>1.55894</v>
      </c>
      <c r="J738" s="21">
        <f>'2.Shazam-pooled'!D153</f>
        <v>5.4219249999999999</v>
      </c>
      <c r="K738" s="21">
        <f>'2.Shazam-pooled'!D170</f>
        <v>5.3544689999999999</v>
      </c>
      <c r="L738" s="21">
        <f>'2.Shazam-pooled'!D187</f>
        <v>4.6925150000000002</v>
      </c>
      <c r="M738" s="21">
        <f>'2.Shazam-pooled'!D204</f>
        <v>2.423861</v>
      </c>
      <c r="N738" s="21">
        <f>'2.Shazam-pooled'!D221</f>
        <v>2.5890209999999998</v>
      </c>
    </row>
    <row r="739" spans="1:20" ht="15" x14ac:dyDescent="0.2">
      <c r="A739" s="20">
        <v>2019</v>
      </c>
      <c r="B739" s="21">
        <f>'2.Shazam-pooled'!D18</f>
        <v>1.1875519999999999</v>
      </c>
      <c r="C739" s="21">
        <f>'2.Shazam-pooled'!D35</f>
        <v>10.620810000000001</v>
      </c>
      <c r="D739" s="21">
        <f>'2.Shazam-pooled'!D52</f>
        <v>1.289696</v>
      </c>
      <c r="E739" s="21">
        <f>'2.Shazam-pooled'!D69</f>
        <v>5.7607799999999996</v>
      </c>
      <c r="F739" s="21">
        <f>'2.Shazam-pooled'!D86</f>
        <v>8.1579739999999994</v>
      </c>
      <c r="G739" s="21">
        <f>'2.Shazam-pooled'!D103</f>
        <v>7.4235150000000001</v>
      </c>
      <c r="H739" s="21">
        <f>'2.Shazam-pooled'!D120</f>
        <v>8.7872749999999993</v>
      </c>
      <c r="I739" s="21">
        <f>'2.Shazam-pooled'!D137</f>
        <v>1.6123259999999999</v>
      </c>
      <c r="J739" s="21">
        <f>'2.Shazam-pooled'!D154</f>
        <v>5.454453</v>
      </c>
      <c r="K739" s="21">
        <f>'2.Shazam-pooled'!D171</f>
        <v>5.4393880000000001</v>
      </c>
      <c r="L739" s="21">
        <f>'2.Shazam-pooled'!D188</f>
        <v>4.7840939999999996</v>
      </c>
      <c r="M739" s="21">
        <f>'2.Shazam-pooled'!D205</f>
        <v>2.3190019999999998</v>
      </c>
      <c r="N739" s="21">
        <f>'2.Shazam-pooled'!D222</f>
        <v>2.6092680000000001</v>
      </c>
    </row>
    <row r="740" spans="1:20" ht="15" x14ac:dyDescent="0.2">
      <c r="A740" s="20">
        <v>2020</v>
      </c>
      <c r="B740" s="21">
        <f>'2.Shazam-pooled'!D19</f>
        <v>1.1815420000000001</v>
      </c>
      <c r="C740" s="21">
        <f>'2.Shazam-pooled'!D36</f>
        <v>10.174149999999999</v>
      </c>
      <c r="D740" s="21">
        <f>'2.Shazam-pooled'!D53</f>
        <v>1.2717510000000001</v>
      </c>
      <c r="E740" s="21">
        <f>'2.Shazam-pooled'!D70</f>
        <v>5.5892980000000003</v>
      </c>
      <c r="F740" s="21">
        <f>'2.Shazam-pooled'!D87</f>
        <v>8.0453910000000004</v>
      </c>
      <c r="G740" s="21">
        <f>'2.Shazam-pooled'!D104</f>
        <v>7.5304359999999999</v>
      </c>
      <c r="H740" s="21">
        <f>'2.Shazam-pooled'!D121</f>
        <v>8.7394250000000007</v>
      </c>
      <c r="I740" s="21">
        <f>'2.Shazam-pooled'!D138</f>
        <v>1.535496</v>
      </c>
      <c r="J740" s="21">
        <f>'2.Shazam-pooled'!D155</f>
        <v>5.4028510000000001</v>
      </c>
      <c r="K740" s="21">
        <f>'2.Shazam-pooled'!D172</f>
        <v>5.2612810000000003</v>
      </c>
      <c r="L740" s="21">
        <f>'2.Shazam-pooled'!D189</f>
        <v>4.8678559999999997</v>
      </c>
      <c r="M740" s="21">
        <f>'2.Shazam-pooled'!D206</f>
        <v>2.3656510000000002</v>
      </c>
      <c r="N740" s="21">
        <f>'2.Shazam-pooled'!D223</f>
        <v>2.660129</v>
      </c>
    </row>
    <row r="741" spans="1:20" ht="15" x14ac:dyDescent="0.2">
      <c r="A741" s="20">
        <v>2021</v>
      </c>
      <c r="B741" s="21">
        <f>'2.Shazam-pooled'!D20</f>
        <v>1.1964330000000001</v>
      </c>
      <c r="C741" s="21">
        <f>'2.Shazam-pooled'!D37</f>
        <v>10.08479</v>
      </c>
      <c r="D741" s="21">
        <f>'2.Shazam-pooled'!D54</f>
        <v>1.2093739999999999</v>
      </c>
      <c r="E741" s="21">
        <f>'2.Shazam-pooled'!D71</f>
        <v>5.7632680000000001</v>
      </c>
      <c r="F741" s="21">
        <f>'2.Shazam-pooled'!D88</f>
        <v>8.4847889999999992</v>
      </c>
      <c r="G741" s="21">
        <f>'2.Shazam-pooled'!D105</f>
        <v>7.2274940000000001</v>
      </c>
      <c r="H741" s="21">
        <f>'2.Shazam-pooled'!D122</f>
        <v>8.6366250000000004</v>
      </c>
      <c r="I741" s="21">
        <f>'2.Shazam-pooled'!D139</f>
        <v>1.444526</v>
      </c>
      <c r="J741" s="21">
        <f>'2.Shazam-pooled'!D156</f>
        <v>5.362622</v>
      </c>
      <c r="K741" s="21">
        <f>'2.Shazam-pooled'!D173</f>
        <v>5.3944460000000003</v>
      </c>
      <c r="L741" s="21">
        <f>'2.Shazam-pooled'!D190</f>
        <v>4.8509979999999997</v>
      </c>
      <c r="M741" s="21">
        <f>'2.Shazam-pooled'!D207</f>
        <v>2.4284129999999999</v>
      </c>
      <c r="N741" s="21">
        <f>'2.Shazam-pooled'!D224</f>
        <v>2.672177</v>
      </c>
    </row>
    <row r="742" spans="1:20" ht="15" x14ac:dyDescent="0.2">
      <c r="A742" s="20">
        <v>2022</v>
      </c>
      <c r="B742" s="21">
        <f>'2.Shazam-pooled'!D21</f>
        <v>1.2238819999999999</v>
      </c>
      <c r="C742" s="21">
        <f>'2.Shazam-pooled'!D38</f>
        <v>9.1802039999999998</v>
      </c>
      <c r="D742" s="21">
        <f>'2.Shazam-pooled'!D55</f>
        <v>1.2186650000000001</v>
      </c>
      <c r="E742" s="21">
        <f>'2.Shazam-pooled'!D72</f>
        <v>5.6761889999999999</v>
      </c>
      <c r="F742" s="21">
        <f>'2.Shazam-pooled'!D89</f>
        <v>8.5987220000000004</v>
      </c>
      <c r="G742" s="21">
        <f>'2.Shazam-pooled'!D106</f>
        <v>7.1243090000000002</v>
      </c>
      <c r="H742" s="21">
        <f>'2.Shazam-pooled'!D123</f>
        <v>8.0350009999999994</v>
      </c>
      <c r="I742" s="21">
        <f>'2.Shazam-pooled'!D140</f>
        <v>1.4005609999999999</v>
      </c>
      <c r="J742" s="21">
        <f>'2.Shazam-pooled'!D157</f>
        <v>5.6502080000000001</v>
      </c>
      <c r="K742" s="21">
        <f>'2.Shazam-pooled'!D174</f>
        <v>5.54854</v>
      </c>
      <c r="L742" s="21">
        <f>'2.Shazam-pooled'!D191</f>
        <v>4.7636589999999996</v>
      </c>
      <c r="M742" s="21">
        <f>'2.Shazam-pooled'!D208</f>
        <v>2.3304900000000002</v>
      </c>
      <c r="N742" s="21">
        <f>'2.Shazam-pooled'!D225</f>
        <v>2.7230319999999999</v>
      </c>
    </row>
    <row r="745" spans="1:20" x14ac:dyDescent="0.2">
      <c r="A745" s="5" t="s">
        <v>482</v>
      </c>
      <c r="B745" s="6"/>
      <c r="C745" s="6"/>
      <c r="D745" s="6"/>
      <c r="E745" s="6"/>
      <c r="F745" s="6"/>
      <c r="G745" s="6"/>
      <c r="H745" s="6"/>
      <c r="I745" s="6"/>
      <c r="J745" s="6"/>
      <c r="K745" s="6"/>
      <c r="L745" s="6"/>
      <c r="M745" s="6"/>
      <c r="N745" s="6"/>
      <c r="O745" s="6"/>
    </row>
    <row r="746" spans="1:20" ht="15" x14ac:dyDescent="0.25">
      <c r="A746" s="25" t="s">
        <v>7</v>
      </c>
      <c r="B746" s="26" t="s">
        <v>93</v>
      </c>
      <c r="C746" s="27" t="s">
        <v>59</v>
      </c>
      <c r="D746" s="26" t="s">
        <v>61</v>
      </c>
      <c r="E746" s="26" t="s">
        <v>63</v>
      </c>
      <c r="F746" s="26" t="s">
        <v>65</v>
      </c>
      <c r="G746" s="26" t="s">
        <v>83</v>
      </c>
      <c r="H746" s="45" t="s">
        <v>76</v>
      </c>
      <c r="I746" s="45" t="s">
        <v>77</v>
      </c>
      <c r="J746" s="45" t="s">
        <v>66</v>
      </c>
      <c r="K746" s="45" t="s">
        <v>78</v>
      </c>
      <c r="L746" s="45" t="s">
        <v>79</v>
      </c>
      <c r="M746" s="45" t="s">
        <v>80</v>
      </c>
      <c r="N746" s="45" t="s">
        <v>81</v>
      </c>
      <c r="O746" s="118" t="s">
        <v>299</v>
      </c>
      <c r="R746" s="162"/>
      <c r="S746" s="389" t="s">
        <v>302</v>
      </c>
      <c r="T746" s="389" t="s">
        <v>301</v>
      </c>
    </row>
    <row r="747" spans="1:20" ht="15" x14ac:dyDescent="0.2">
      <c r="A747" s="20">
        <v>2006</v>
      </c>
      <c r="B747" s="21">
        <f>'2.Shazam-pooled'!J5</f>
        <v>1</v>
      </c>
      <c r="C747" s="21">
        <f>'2.Shazam-pooled'!J22</f>
        <v>0.8136603</v>
      </c>
      <c r="D747" s="21">
        <f>'2.Shazam-pooled'!J39</f>
        <v>1.9549479999999999</v>
      </c>
      <c r="E747" s="21">
        <f>'2.Shazam-pooled'!J56</f>
        <v>1.2683310000000001</v>
      </c>
      <c r="F747" s="21">
        <f>'2.Shazam-pooled'!J73</f>
        <v>1.2774570000000001</v>
      </c>
      <c r="G747" s="21">
        <f>'2.Shazam-pooled'!J90</f>
        <v>0.96132340000000005</v>
      </c>
      <c r="H747" s="47">
        <f>'2.Shazam-pooled'!J107</f>
        <v>1.492389</v>
      </c>
      <c r="I747" s="47">
        <f>'2.Shazam-pooled'!J124</f>
        <v>0.9625148</v>
      </c>
      <c r="J747" s="47">
        <f>'2.Shazam-pooled'!J141</f>
        <v>1.793679</v>
      </c>
      <c r="K747" s="47">
        <f>'2.Shazam-pooled'!J158</f>
        <v>2.064114</v>
      </c>
      <c r="L747" s="47">
        <f>'2.Shazam-pooled'!J175</f>
        <v>1.5827249999999999</v>
      </c>
      <c r="M747" s="47">
        <f>'2.Shazam-pooled'!J192</f>
        <v>1.601907</v>
      </c>
      <c r="N747" s="47">
        <f>'2.Shazam-pooled'!J209</f>
        <v>1.1576869999999999</v>
      </c>
      <c r="O747" s="21">
        <f>AVERAGE(B747:N747)</f>
        <v>1.3792873461538462</v>
      </c>
      <c r="R747" s="160" t="s">
        <v>300</v>
      </c>
      <c r="S747" s="390"/>
      <c r="T747" s="390"/>
    </row>
    <row r="748" spans="1:20" ht="15" x14ac:dyDescent="0.2">
      <c r="A748" s="20">
        <v>2007</v>
      </c>
      <c r="B748" s="21">
        <f>'2.Shazam-pooled'!J6</f>
        <v>0.99406240000000001</v>
      </c>
      <c r="C748" s="21">
        <f>'2.Shazam-pooled'!J23</f>
        <v>0.96731789999999995</v>
      </c>
      <c r="D748" s="21">
        <f>'2.Shazam-pooled'!J40</f>
        <v>1.7727040000000001</v>
      </c>
      <c r="E748" s="21">
        <f>'2.Shazam-pooled'!J57</f>
        <v>1.191781</v>
      </c>
      <c r="F748" s="21">
        <f>'2.Shazam-pooled'!J74</f>
        <v>1.2348319999999999</v>
      </c>
      <c r="G748" s="21">
        <f>'2.Shazam-pooled'!J91</f>
        <v>1.2425980000000001</v>
      </c>
      <c r="H748" s="21">
        <f>'2.Shazam-pooled'!J108</f>
        <v>1.343248</v>
      </c>
      <c r="I748" s="21">
        <f>'2.Shazam-pooled'!J125</f>
        <v>0.94752539999999996</v>
      </c>
      <c r="J748" s="21">
        <f>'2.Shazam-pooled'!J142</f>
        <v>2.042926</v>
      </c>
      <c r="K748" s="21">
        <f>'2.Shazam-pooled'!J159</f>
        <v>2.1634340000000001</v>
      </c>
      <c r="L748" s="21">
        <f>'2.Shazam-pooled'!J176</f>
        <v>1.3548819999999999</v>
      </c>
      <c r="M748" s="21">
        <f>'2.Shazam-pooled'!J193</f>
        <v>1.5657620000000001</v>
      </c>
      <c r="N748" s="21">
        <f>'2.Shazam-pooled'!J210</f>
        <v>1.2329300000000001</v>
      </c>
      <c r="O748" s="21">
        <f t="shared" ref="O748:O760" si="204">AVERAGE(B748:N748)</f>
        <v>1.3887694384615383</v>
      </c>
      <c r="R748" s="167"/>
      <c r="S748" s="168" t="s">
        <v>456</v>
      </c>
      <c r="T748" s="168" t="s">
        <v>456</v>
      </c>
    </row>
    <row r="749" spans="1:20" ht="15" x14ac:dyDescent="0.25">
      <c r="A749" s="20">
        <v>2008</v>
      </c>
      <c r="B749" s="21">
        <f>'2.Shazam-pooled'!J7</f>
        <v>0.97668880000000002</v>
      </c>
      <c r="C749" s="21">
        <f>'2.Shazam-pooled'!J24</f>
        <v>0.67754610000000004</v>
      </c>
      <c r="D749" s="21">
        <f>'2.Shazam-pooled'!J41</f>
        <v>1.926715</v>
      </c>
      <c r="E749" s="21">
        <f>'2.Shazam-pooled'!J58</f>
        <v>0.97775060000000003</v>
      </c>
      <c r="F749" s="21">
        <f>'2.Shazam-pooled'!J75</f>
        <v>1.192472</v>
      </c>
      <c r="G749" s="21">
        <f>'2.Shazam-pooled'!J92</f>
        <v>1.1407620000000001</v>
      </c>
      <c r="H749" s="21">
        <f>'2.Shazam-pooled'!J109</f>
        <v>1.1391610000000001</v>
      </c>
      <c r="I749" s="21">
        <f>'2.Shazam-pooled'!J126</f>
        <v>1.2255720000000001</v>
      </c>
      <c r="J749" s="21">
        <f>'2.Shazam-pooled'!J143</f>
        <v>2.1154739999999999</v>
      </c>
      <c r="K749" s="21">
        <f>'2.Shazam-pooled'!J160</f>
        <v>2.1370629999999999</v>
      </c>
      <c r="L749" s="21">
        <f>'2.Shazam-pooled'!J177</f>
        <v>1.3836090000000001</v>
      </c>
      <c r="M749" s="21">
        <f>'2.Shazam-pooled'!J194</f>
        <v>1.5649979999999999</v>
      </c>
      <c r="N749" s="21">
        <f>'2.Shazam-pooled'!J211</f>
        <v>1.260011</v>
      </c>
      <c r="O749" s="21">
        <f t="shared" si="204"/>
        <v>1.3629094230769232</v>
      </c>
      <c r="R749" s="163" t="s">
        <v>93</v>
      </c>
      <c r="S749" s="164">
        <f t="array" ref="S749:S761">TRANSPOSE(B764:O764)</f>
        <v>0.93682176470588252</v>
      </c>
      <c r="T749" s="164">
        <f t="shared" ref="T749:T761" si="205">S749/MAX($S$749:$S$761)</f>
        <v>0.50210774673695591</v>
      </c>
    </row>
    <row r="750" spans="1:20" ht="15" x14ac:dyDescent="0.25">
      <c r="A750" s="20">
        <v>2009</v>
      </c>
      <c r="B750" s="21">
        <f>'2.Shazam-pooled'!J8</f>
        <v>0.95469459999999995</v>
      </c>
      <c r="C750" s="21">
        <f>'2.Shazam-pooled'!J25</f>
        <v>0.74347949999999996</v>
      </c>
      <c r="D750" s="21">
        <f>'2.Shazam-pooled'!J42</f>
        <v>1.5917209999999999</v>
      </c>
      <c r="E750" s="21">
        <f>'2.Shazam-pooled'!J59</f>
        <v>1.1016999999999999</v>
      </c>
      <c r="F750" s="21">
        <f>'2.Shazam-pooled'!J76</f>
        <v>1.2044490000000001</v>
      </c>
      <c r="G750" s="21">
        <f>'2.Shazam-pooled'!J93</f>
        <v>1.148379</v>
      </c>
      <c r="H750" s="21">
        <f>'2.Shazam-pooled'!J110</f>
        <v>1.1759740000000001</v>
      </c>
      <c r="I750" s="21">
        <f>'2.Shazam-pooled'!J127</f>
        <v>1.1347039999999999</v>
      </c>
      <c r="J750" s="21">
        <f>'2.Shazam-pooled'!J144</f>
        <v>1.8587769999999999</v>
      </c>
      <c r="K750" s="21">
        <f>'2.Shazam-pooled'!J161</f>
        <v>2.0061270000000002</v>
      </c>
      <c r="L750" s="21">
        <f>'2.Shazam-pooled'!J178</f>
        <v>1.1587529999999999</v>
      </c>
      <c r="M750" s="21">
        <f>'2.Shazam-pooled'!J195</f>
        <v>1.3591120000000001</v>
      </c>
      <c r="N750" s="21">
        <f>'2.Shazam-pooled'!J212</f>
        <v>1.2857270000000001</v>
      </c>
      <c r="O750" s="21">
        <f t="shared" si="204"/>
        <v>1.2864305461538463</v>
      </c>
      <c r="R750" s="163" t="s">
        <v>59</v>
      </c>
      <c r="S750" s="164">
        <v>0.87402642352941173</v>
      </c>
      <c r="T750" s="164">
        <f t="shared" si="205"/>
        <v>0.46845136891614908</v>
      </c>
    </row>
    <row r="751" spans="1:20" ht="15" x14ac:dyDescent="0.25">
      <c r="A751" s="20">
        <v>2010</v>
      </c>
      <c r="B751" s="21">
        <f>'2.Shazam-pooled'!J9</f>
        <v>0.86077040000000005</v>
      </c>
      <c r="C751" s="21">
        <f>'2.Shazam-pooled'!J26</f>
        <v>0.69029850000000004</v>
      </c>
      <c r="D751" s="21">
        <f>'2.Shazam-pooled'!J43</f>
        <v>1.472788</v>
      </c>
      <c r="E751" s="21">
        <f>'2.Shazam-pooled'!J60</f>
        <v>1.1805680000000001</v>
      </c>
      <c r="F751" s="21">
        <f>'2.Shazam-pooled'!J77</f>
        <v>1.2301120000000001</v>
      </c>
      <c r="G751" s="21">
        <f>'2.Shazam-pooled'!J94</f>
        <v>1.2047829999999999</v>
      </c>
      <c r="H751" s="21">
        <f>'2.Shazam-pooled'!J111</f>
        <v>1.175862</v>
      </c>
      <c r="I751" s="21">
        <f>'2.Shazam-pooled'!J128</f>
        <v>0.99009420000000004</v>
      </c>
      <c r="J751" s="21">
        <f>'2.Shazam-pooled'!J145</f>
        <v>2.0019990000000001</v>
      </c>
      <c r="K751" s="21">
        <f>'2.Shazam-pooled'!J162</f>
        <v>1.9064589999999999</v>
      </c>
      <c r="L751" s="21">
        <f>'2.Shazam-pooled'!J179</f>
        <v>1.292313</v>
      </c>
      <c r="M751" s="21">
        <f>'2.Shazam-pooled'!J196</f>
        <v>1.1604019999999999</v>
      </c>
      <c r="N751" s="21">
        <f>'2.Shazam-pooled'!J213</f>
        <v>1.251293</v>
      </c>
      <c r="O751" s="21">
        <f t="shared" si="204"/>
        <v>1.2629032384615384</v>
      </c>
      <c r="R751" s="163" t="s">
        <v>61</v>
      </c>
      <c r="S751" s="164">
        <v>1.5870915294117649</v>
      </c>
      <c r="T751" s="164">
        <f t="shared" si="205"/>
        <v>0.85063240599286916</v>
      </c>
    </row>
    <row r="752" spans="1:20" ht="15" x14ac:dyDescent="0.25">
      <c r="A752" s="20">
        <v>2011</v>
      </c>
      <c r="B752" s="21">
        <f>'2.Shazam-pooled'!J10</f>
        <v>0.7442358</v>
      </c>
      <c r="C752" s="21">
        <f>'2.Shazam-pooled'!J27</f>
        <v>0.72387840000000003</v>
      </c>
      <c r="D752" s="21">
        <f>'2.Shazam-pooled'!J44</f>
        <v>1.6518079999999999</v>
      </c>
      <c r="E752" s="21">
        <f>'2.Shazam-pooled'!J61</f>
        <v>1.1486069999999999</v>
      </c>
      <c r="F752" s="21">
        <f>'2.Shazam-pooled'!J78</f>
        <v>1.138334</v>
      </c>
      <c r="G752" s="21">
        <f>'2.Shazam-pooled'!J95</f>
        <v>1.0205759999999999</v>
      </c>
      <c r="H752" s="21">
        <f>'2.Shazam-pooled'!J112</f>
        <v>1.1601900000000001</v>
      </c>
      <c r="I752" s="21">
        <f>'2.Shazam-pooled'!J129</f>
        <v>1.0210030000000001</v>
      </c>
      <c r="J752" s="21">
        <f>'2.Shazam-pooled'!J146</f>
        <v>1.9863759999999999</v>
      </c>
      <c r="K752" s="21">
        <f>'2.Shazam-pooled'!J163</f>
        <v>1.5693809999999999</v>
      </c>
      <c r="L752" s="21">
        <f>'2.Shazam-pooled'!J180</f>
        <v>1.260626</v>
      </c>
      <c r="M752" s="21">
        <f>'2.Shazam-pooled'!J197</f>
        <v>1.3113239999999999</v>
      </c>
      <c r="N752" s="21">
        <f>'2.Shazam-pooled'!J214</f>
        <v>1.0142990000000001</v>
      </c>
      <c r="O752" s="21">
        <f t="shared" si="204"/>
        <v>1.2115875538461538</v>
      </c>
      <c r="R752" s="163" t="s">
        <v>63</v>
      </c>
      <c r="S752" s="164">
        <v>1.2244882705882354</v>
      </c>
      <c r="T752" s="164">
        <f t="shared" si="205"/>
        <v>0.65628817520472171</v>
      </c>
    </row>
    <row r="753" spans="1:20" ht="15" x14ac:dyDescent="0.25">
      <c r="A753" s="20">
        <v>2012</v>
      </c>
      <c r="B753" s="21">
        <f>'2.Shazam-pooled'!J11</f>
        <v>0.75048740000000003</v>
      </c>
      <c r="C753" s="21">
        <f>'2.Shazam-pooled'!J28</f>
        <v>0.66602530000000004</v>
      </c>
      <c r="D753" s="21">
        <f>'2.Shazam-pooled'!J45</f>
        <v>1.290322</v>
      </c>
      <c r="E753" s="21">
        <f>'2.Shazam-pooled'!J62</f>
        <v>1.104298</v>
      </c>
      <c r="F753" s="21">
        <f>'2.Shazam-pooled'!J79</f>
        <v>1.09114</v>
      </c>
      <c r="G753" s="21">
        <f>'2.Shazam-pooled'!J96</f>
        <v>1.033928</v>
      </c>
      <c r="H753" s="21">
        <f>'2.Shazam-pooled'!J113</f>
        <v>0.9320889</v>
      </c>
      <c r="I753" s="21">
        <f>'2.Shazam-pooled'!J130</f>
        <v>0.9119604</v>
      </c>
      <c r="J753" s="21">
        <f>'2.Shazam-pooled'!J147</f>
        <v>1.6745939999999999</v>
      </c>
      <c r="K753" s="21">
        <f>'2.Shazam-pooled'!J164</f>
        <v>1.5781719999999999</v>
      </c>
      <c r="L753" s="21">
        <f>'2.Shazam-pooled'!J181</f>
        <v>1.2284809999999999</v>
      </c>
      <c r="M753" s="21">
        <f>'2.Shazam-pooled'!J198</f>
        <v>1.1777470000000001</v>
      </c>
      <c r="N753" s="21">
        <f>'2.Shazam-pooled'!J215</f>
        <v>0.97724069999999996</v>
      </c>
      <c r="O753" s="21">
        <f t="shared" si="204"/>
        <v>1.1089603615384616</v>
      </c>
      <c r="R753" s="163" t="s">
        <v>65</v>
      </c>
      <c r="S753" s="164">
        <v>1.2007531764705881</v>
      </c>
      <c r="T753" s="164">
        <f t="shared" si="205"/>
        <v>0.64356689237912146</v>
      </c>
    </row>
    <row r="754" spans="1:20" ht="15" x14ac:dyDescent="0.25">
      <c r="A754" s="20">
        <v>2013</v>
      </c>
      <c r="B754" s="21">
        <f>'2.Shazam-pooled'!J12</f>
        <v>0.69672109999999998</v>
      </c>
      <c r="C754" s="21">
        <f>'2.Shazam-pooled'!J29</f>
        <v>0.85129410000000005</v>
      </c>
      <c r="D754" s="21">
        <f>'2.Shazam-pooled'!J46</f>
        <v>1.348133</v>
      </c>
      <c r="E754" s="21">
        <f>'2.Shazam-pooled'!J63</f>
        <v>1.2206999999999999</v>
      </c>
      <c r="F754" s="21">
        <f>'2.Shazam-pooled'!J80</f>
        <v>1.017431</v>
      </c>
      <c r="G754" s="21">
        <f>'2.Shazam-pooled'!J97</f>
        <v>1.3294170000000001</v>
      </c>
      <c r="H754" s="21">
        <f>'2.Shazam-pooled'!J114</f>
        <v>1.0412710000000001</v>
      </c>
      <c r="I754" s="21">
        <f>'2.Shazam-pooled'!J131</f>
        <v>0.93720870000000001</v>
      </c>
      <c r="J754" s="21">
        <f>'2.Shazam-pooled'!J148</f>
        <v>1.559005</v>
      </c>
      <c r="K754" s="21">
        <f>'2.Shazam-pooled'!J165</f>
        <v>1.481088</v>
      </c>
      <c r="L754" s="21">
        <f>'2.Shazam-pooled'!J182</f>
        <v>1.103302</v>
      </c>
      <c r="M754" s="21">
        <f>'2.Shazam-pooled'!J199</f>
        <v>1.4911110000000001</v>
      </c>
      <c r="N754" s="21">
        <f>'2.Shazam-pooled'!J216</f>
        <v>1.107812</v>
      </c>
      <c r="O754" s="21">
        <f t="shared" si="204"/>
        <v>1.1680379923076922</v>
      </c>
      <c r="R754" s="163" t="s">
        <v>83</v>
      </c>
      <c r="S754" s="164">
        <v>1.1946147294117644</v>
      </c>
      <c r="T754" s="164">
        <f t="shared" si="205"/>
        <v>0.64027687293541458</v>
      </c>
    </row>
    <row r="755" spans="1:20" ht="15" x14ac:dyDescent="0.25">
      <c r="A755" s="20">
        <v>2014</v>
      </c>
      <c r="B755" s="21">
        <f>'2.Shazam-pooled'!J13</f>
        <v>0.62086669999999999</v>
      </c>
      <c r="C755" s="21">
        <f>'2.Shazam-pooled'!J30</f>
        <v>0.75571750000000004</v>
      </c>
      <c r="D755" s="21">
        <f>'2.Shazam-pooled'!J47</f>
        <v>1.308141</v>
      </c>
      <c r="E755" s="21">
        <f>'2.Shazam-pooled'!J64</f>
        <v>1.1185620000000001</v>
      </c>
      <c r="F755" s="21">
        <f>'2.Shazam-pooled'!J81</f>
        <v>1.106258</v>
      </c>
      <c r="G755" s="21">
        <f>'2.Shazam-pooled'!J98</f>
        <v>1.3676349999999999</v>
      </c>
      <c r="H755" s="21">
        <f>'2.Shazam-pooled'!J115</f>
        <v>1.1969270000000001</v>
      </c>
      <c r="I755" s="21">
        <f>'2.Shazam-pooled'!J132</f>
        <v>0.95367729999999995</v>
      </c>
      <c r="J755" s="21">
        <f>'2.Shazam-pooled'!J149</f>
        <v>1.6770320000000001</v>
      </c>
      <c r="K755" s="21">
        <f>'2.Shazam-pooled'!J166</f>
        <v>1.4494549999999999</v>
      </c>
      <c r="L755" s="21">
        <f>'2.Shazam-pooled'!J183</f>
        <v>1.060065</v>
      </c>
      <c r="M755" s="21">
        <f>'2.Shazam-pooled'!J200</f>
        <v>1.392701</v>
      </c>
      <c r="N755" s="21">
        <f>'2.Shazam-pooled'!J217</f>
        <v>1.0730569999999999</v>
      </c>
      <c r="O755" s="21">
        <f t="shared" si="204"/>
        <v>1.1600072692307695</v>
      </c>
      <c r="R755" s="163" t="s">
        <v>76</v>
      </c>
      <c r="S755" s="164">
        <v>1.2728592882352943</v>
      </c>
      <c r="T755" s="164">
        <f t="shared" si="205"/>
        <v>0.68221355780486159</v>
      </c>
    </row>
    <row r="756" spans="1:20" ht="15" x14ac:dyDescent="0.25">
      <c r="A756" s="20">
        <v>2015</v>
      </c>
      <c r="B756" s="21">
        <f>'2.Shazam-pooled'!J14</f>
        <v>0.67460779999999998</v>
      </c>
      <c r="C756" s="21">
        <f>'2.Shazam-pooled'!J31</f>
        <v>0.64978829999999999</v>
      </c>
      <c r="D756" s="21">
        <f>'2.Shazam-pooled'!J48</f>
        <v>1.3870640000000001</v>
      </c>
      <c r="E756" s="21">
        <f>'2.Shazam-pooled'!J65</f>
        <v>1.088927</v>
      </c>
      <c r="F756" s="21">
        <f>'2.Shazam-pooled'!J82</f>
        <v>1.071199</v>
      </c>
      <c r="G756" s="21">
        <f>'2.Shazam-pooled'!J99</f>
        <v>1.152115</v>
      </c>
      <c r="H756" s="21">
        <f>'2.Shazam-pooled'!J116</f>
        <v>1.190453</v>
      </c>
      <c r="I756" s="21">
        <f>'2.Shazam-pooled'!J133</f>
        <v>0.95796250000000005</v>
      </c>
      <c r="J756" s="21">
        <f>'2.Shazam-pooled'!J150</f>
        <v>1.63863</v>
      </c>
      <c r="K756" s="21">
        <f>'2.Shazam-pooled'!J167</f>
        <v>1.456186</v>
      </c>
      <c r="L756" s="21">
        <f>'2.Shazam-pooled'!J184</f>
        <v>1.0311809999999999</v>
      </c>
      <c r="M756" s="21">
        <f>'2.Shazam-pooled'!J201</f>
        <v>1.729044</v>
      </c>
      <c r="N756" s="21">
        <f>'2.Shazam-pooled'!J218</f>
        <v>1.159983</v>
      </c>
      <c r="O756" s="21">
        <f t="shared" si="204"/>
        <v>1.1682415846153849</v>
      </c>
      <c r="R756" s="163" t="s">
        <v>77</v>
      </c>
      <c r="S756" s="164">
        <v>1.0356482294117646</v>
      </c>
      <c r="T756" s="164">
        <f t="shared" si="205"/>
        <v>0.55507570220181268</v>
      </c>
    </row>
    <row r="757" spans="1:20" ht="15" x14ac:dyDescent="0.25">
      <c r="A757" s="20">
        <v>2016</v>
      </c>
      <c r="B757" s="21">
        <f>'2.Shazam-pooled'!J15</f>
        <v>1.2521089999999999</v>
      </c>
      <c r="C757" s="21">
        <f>'2.Shazam-pooled'!J32</f>
        <v>0.72419750000000005</v>
      </c>
      <c r="D757" s="21">
        <f>'2.Shazam-pooled'!J49</f>
        <v>1.380744</v>
      </c>
      <c r="E757" s="21">
        <f>'2.Shazam-pooled'!J66</f>
        <v>1.032025</v>
      </c>
      <c r="F757" s="21">
        <f>'2.Shazam-pooled'!J83</f>
        <v>1.2304360000000001</v>
      </c>
      <c r="G757" s="21">
        <f>'2.Shazam-pooled'!J100</f>
        <v>1.134037</v>
      </c>
      <c r="H757" s="21">
        <f>'2.Shazam-pooled'!J117</f>
        <v>1.502038</v>
      </c>
      <c r="I757" s="21">
        <f>'2.Shazam-pooled'!J134</f>
        <v>0.91296690000000003</v>
      </c>
      <c r="J757" s="21">
        <f>'2.Shazam-pooled'!J151</f>
        <v>1.9324250000000001</v>
      </c>
      <c r="K757" s="21">
        <f>'2.Shazam-pooled'!J168</f>
        <v>1.7126600000000001</v>
      </c>
      <c r="L757" s="21">
        <f>'2.Shazam-pooled'!J185</f>
        <v>0.90284819999999999</v>
      </c>
      <c r="M757" s="21">
        <f>'2.Shazam-pooled'!J202</f>
        <v>1.6024890000000001</v>
      </c>
      <c r="N757" s="21">
        <f>'2.Shazam-pooled'!J219</f>
        <v>1.03338</v>
      </c>
      <c r="O757" s="21">
        <f t="shared" si="204"/>
        <v>1.2578735076923075</v>
      </c>
      <c r="R757" s="163" t="s">
        <v>66</v>
      </c>
      <c r="S757" s="164">
        <v>1.8657783529411758</v>
      </c>
      <c r="T757" s="164">
        <f t="shared" si="205"/>
        <v>1</v>
      </c>
    </row>
    <row r="758" spans="1:20" ht="15" x14ac:dyDescent="0.25">
      <c r="A758" s="20">
        <v>2017</v>
      </c>
      <c r="B758" s="21">
        <f>'2.Shazam-pooled'!J16</f>
        <v>1.101024</v>
      </c>
      <c r="C758" s="21">
        <f>'2.Shazam-pooled'!J33</f>
        <v>0.81848790000000005</v>
      </c>
      <c r="D758" s="21">
        <f>'2.Shazam-pooled'!J50</f>
        <v>1.464763</v>
      </c>
      <c r="E758" s="21">
        <f>'2.Shazam-pooled'!J67</f>
        <v>1.1770989999999999</v>
      </c>
      <c r="F758" s="21">
        <f>'2.Shazam-pooled'!J84</f>
        <v>1.2534730000000001</v>
      </c>
      <c r="G758" s="21">
        <f>'2.Shazam-pooled'!J101</f>
        <v>1.321995</v>
      </c>
      <c r="H758" s="21">
        <f>'2.Shazam-pooled'!J118</f>
        <v>1.4674149999999999</v>
      </c>
      <c r="I758" s="21">
        <f>'2.Shazam-pooled'!J135</f>
        <v>0.88709629999999995</v>
      </c>
      <c r="J758" s="21">
        <f>'2.Shazam-pooled'!J152</f>
        <v>1.869497</v>
      </c>
      <c r="K758" s="21">
        <f>'2.Shazam-pooled'!J169</f>
        <v>1.4699199999999999</v>
      </c>
      <c r="L758" s="21">
        <f>'2.Shazam-pooled'!J186</f>
        <v>1.097094</v>
      </c>
      <c r="M758" s="21">
        <f>'2.Shazam-pooled'!J203</f>
        <v>1.237501</v>
      </c>
      <c r="N758" s="21">
        <f>'2.Shazam-pooled'!J220</f>
        <v>1.140811</v>
      </c>
      <c r="O758" s="21">
        <f t="shared" si="204"/>
        <v>1.2543212461538464</v>
      </c>
      <c r="R758" s="163" t="s">
        <v>78</v>
      </c>
      <c r="S758" s="164">
        <v>1.7000748235294114</v>
      </c>
      <c r="T758" s="164">
        <f t="shared" si="205"/>
        <v>0.91118798803161549</v>
      </c>
    </row>
    <row r="759" spans="1:20" ht="15" x14ac:dyDescent="0.25">
      <c r="A759" s="20">
        <v>2018</v>
      </c>
      <c r="B759" s="21">
        <f>'2.Shazam-pooled'!J17</f>
        <v>1.0048980000000001</v>
      </c>
      <c r="C759" s="21">
        <f>'2.Shazam-pooled'!J34</f>
        <v>0.97236590000000001</v>
      </c>
      <c r="D759" s="21">
        <f>'2.Shazam-pooled'!J51</f>
        <v>1.6872799999999999</v>
      </c>
      <c r="E759" s="21">
        <f>'2.Shazam-pooled'!J68</f>
        <v>1.307863</v>
      </c>
      <c r="F759" s="21">
        <f>'2.Shazam-pooled'!J85</f>
        <v>1.2475700000000001</v>
      </c>
      <c r="G759" s="21">
        <f>'2.Shazam-pooled'!J102</f>
        <v>1.26413</v>
      </c>
      <c r="H759" s="21">
        <f>'2.Shazam-pooled'!J119</f>
        <v>1.4329670000000001</v>
      </c>
      <c r="I759" s="21">
        <f>'2.Shazam-pooled'!J136</f>
        <v>0.97589400000000004</v>
      </c>
      <c r="J759" s="21">
        <f>'2.Shazam-pooled'!J153</f>
        <v>1.7622089999999999</v>
      </c>
      <c r="K759" s="21">
        <f>'2.Shazam-pooled'!J170</f>
        <v>1.536554</v>
      </c>
      <c r="L759" s="21">
        <f>'2.Shazam-pooled'!J187</f>
        <v>1.1328130000000001</v>
      </c>
      <c r="M759" s="21">
        <f>'2.Shazam-pooled'!J204</f>
        <v>1.336754</v>
      </c>
      <c r="N759" s="21">
        <f>'2.Shazam-pooled'!J221</f>
        <v>1.4263619999999999</v>
      </c>
      <c r="O759" s="21">
        <f t="shared" si="204"/>
        <v>1.314435376923077</v>
      </c>
      <c r="R759" s="163" t="s">
        <v>79</v>
      </c>
      <c r="S759" s="164">
        <v>1.1767456000000001</v>
      </c>
      <c r="T759" s="164">
        <f t="shared" si="205"/>
        <v>0.63069956736554578</v>
      </c>
    </row>
    <row r="760" spans="1:20" ht="15" x14ac:dyDescent="0.25">
      <c r="A760" s="20">
        <v>2019</v>
      </c>
      <c r="B760" s="21">
        <f>'2.Shazam-pooled'!J18</f>
        <v>1.044554</v>
      </c>
      <c r="C760" s="21">
        <f>'2.Shazam-pooled'!J35</f>
        <v>1.0296989999999999</v>
      </c>
      <c r="D760" s="21">
        <f>'2.Shazam-pooled'!J52</f>
        <v>1.5217989999999999</v>
      </c>
      <c r="E760" s="21">
        <f>'2.Shazam-pooled'!J69</f>
        <v>1.3835580000000001</v>
      </c>
      <c r="F760" s="21">
        <f>'2.Shazam-pooled'!J86</f>
        <v>1.3285739999999999</v>
      </c>
      <c r="G760" s="21">
        <f>'2.Shazam-pooled'!J103</f>
        <v>1.2119139999999999</v>
      </c>
      <c r="H760" s="21">
        <f>'2.Shazam-pooled'!J120</f>
        <v>1.243878</v>
      </c>
      <c r="I760" s="21">
        <f>'2.Shazam-pooled'!J137</f>
        <v>0.93422340000000004</v>
      </c>
      <c r="J760" s="21">
        <f>'2.Shazam-pooled'!J154</f>
        <v>1.8418730000000001</v>
      </c>
      <c r="K760" s="21">
        <f>'2.Shazam-pooled'!J171</f>
        <v>1.4740260000000001</v>
      </c>
      <c r="L760" s="21">
        <f>'2.Shazam-pooled'!J188</f>
        <v>1.0925990000000001</v>
      </c>
      <c r="M760" s="21">
        <f>'2.Shazam-pooled'!J205</f>
        <v>1.5106010000000001</v>
      </c>
      <c r="N760" s="21">
        <f>'2.Shazam-pooled'!J222</f>
        <v>1.4354530000000001</v>
      </c>
      <c r="O760" s="21">
        <f t="shared" si="204"/>
        <v>1.3117501076923075</v>
      </c>
      <c r="R760" s="163" t="s">
        <v>80</v>
      </c>
      <c r="S760" s="164">
        <v>1.4236078823529412</v>
      </c>
      <c r="T760" s="164">
        <f t="shared" si="205"/>
        <v>0.76301018291309586</v>
      </c>
    </row>
    <row r="761" spans="1:20" ht="15" x14ac:dyDescent="0.25">
      <c r="A761" s="20">
        <v>2020</v>
      </c>
      <c r="B761" s="21">
        <f>'2.Shazam-pooled'!J19</f>
        <v>1.109369</v>
      </c>
      <c r="C761" s="21">
        <f>'2.Shazam-pooled'!J36</f>
        <v>1.12974</v>
      </c>
      <c r="D761" s="21">
        <f>'2.Shazam-pooled'!J53</f>
        <v>1.575383</v>
      </c>
      <c r="E761" s="21">
        <f>'2.Shazam-pooled'!J70</f>
        <v>1.534367</v>
      </c>
      <c r="F761" s="21">
        <f>'2.Shazam-pooled'!J87</f>
        <v>1.4015299999999999</v>
      </c>
      <c r="G761" s="21">
        <f>'2.Shazam-pooled'!J104</f>
        <v>1.1768099999999999</v>
      </c>
      <c r="H761" s="21">
        <f>'2.Shazam-pooled'!J121</f>
        <v>1.279623</v>
      </c>
      <c r="I761" s="21">
        <f>'2.Shazam-pooled'!J138</f>
        <v>1.093634</v>
      </c>
      <c r="J761" s="21">
        <f>'2.Shazam-pooled'!J155</f>
        <v>1.9856149999999999</v>
      </c>
      <c r="K761" s="21">
        <f>'2.Shazam-pooled'!J172</f>
        <v>1.700782</v>
      </c>
      <c r="L761" s="21">
        <f>'2.Shazam-pooled'!J189</f>
        <v>1.0715140000000001</v>
      </c>
      <c r="M761" s="21">
        <f>'2.Shazam-pooled'!J206</f>
        <v>1.477638</v>
      </c>
      <c r="N761" s="21">
        <f>'2.Shazam-pooled'!J223</f>
        <v>1.3973819999999999</v>
      </c>
      <c r="O761" s="21">
        <f t="shared" ref="O761:O762" si="206">AVERAGE(B761:N761)</f>
        <v>1.3794913076923077</v>
      </c>
      <c r="R761" s="165" t="s">
        <v>81</v>
      </c>
      <c r="S761" s="166">
        <v>1.220989688235294</v>
      </c>
      <c r="T761" s="166">
        <f t="shared" si="205"/>
        <v>0.65441304231585185</v>
      </c>
    </row>
    <row r="762" spans="1:20" ht="15" x14ac:dyDescent="0.25">
      <c r="A762" s="20">
        <v>2021</v>
      </c>
      <c r="B762" s="21">
        <f>'2.Shazam-pooled'!J20</f>
        <v>1.1049500000000001</v>
      </c>
      <c r="C762" s="21">
        <f>'2.Shazam-pooled'!J37</f>
        <v>1.2385440000000001</v>
      </c>
      <c r="D762" s="21">
        <f>'2.Shazam-pooled'!J54</f>
        <v>1.8491150000000001</v>
      </c>
      <c r="E762" s="21">
        <f>'2.Shazam-pooled'!J71</f>
        <v>1.502248</v>
      </c>
      <c r="F762" s="21">
        <f>'2.Shazam-pooled'!J88</f>
        <v>1.221479</v>
      </c>
      <c r="G762" s="21">
        <f>'2.Shazam-pooled'!J105</f>
        <v>1.3442639999999999</v>
      </c>
      <c r="H762" s="21">
        <f>'2.Shazam-pooled'!J122</f>
        <v>1.3662080000000001</v>
      </c>
      <c r="I762" s="21">
        <f>'2.Shazam-pooled'!J139</f>
        <v>1.3052619999999999</v>
      </c>
      <c r="J762" s="21">
        <f>'2.Shazam-pooled'!J156</f>
        <v>2.034481</v>
      </c>
      <c r="K762" s="21">
        <f>'2.Shazam-pooled'!J173</f>
        <v>1.6561049999999999</v>
      </c>
      <c r="L762" s="21">
        <f>'2.Shazam-pooled'!J190</f>
        <v>1.118641</v>
      </c>
      <c r="M762" s="21">
        <f>'2.Shazam-pooled'!J207</f>
        <v>1.3537840000000001</v>
      </c>
      <c r="N762" s="21">
        <f>'2.Shazam-pooled'!J224</f>
        <v>1.433765</v>
      </c>
      <c r="O762" s="21">
        <f t="shared" si="206"/>
        <v>1.4252958461538463</v>
      </c>
      <c r="R762" s="163"/>
      <c r="S762" s="164"/>
      <c r="T762" s="164"/>
    </row>
    <row r="763" spans="1:20" ht="15" x14ac:dyDescent="0.25">
      <c r="A763" s="20">
        <v>2022</v>
      </c>
      <c r="B763" s="21">
        <f>'2.Shazam-pooled'!J21</f>
        <v>1.0359309999999999</v>
      </c>
      <c r="C763" s="21">
        <f>'2.Shazam-pooled'!J38</f>
        <v>1.406409</v>
      </c>
      <c r="D763" s="21">
        <f>'2.Shazam-pooled'!J55</f>
        <v>1.7971280000000001</v>
      </c>
      <c r="E763" s="21">
        <f>'2.Shazam-pooled'!J72</f>
        <v>1.477916</v>
      </c>
      <c r="F763" s="21">
        <f>'2.Shazam-pooled'!J89</f>
        <v>1.166058</v>
      </c>
      <c r="G763" s="21">
        <f>'2.Shazam-pooled'!J106</f>
        <v>1.253784</v>
      </c>
      <c r="H763" s="21">
        <f>'2.Shazam-pooled'!J123</f>
        <v>1.498915</v>
      </c>
      <c r="I763" s="21">
        <f>'2.Shazam-pooled'!J140</f>
        <v>1.4547209999999999</v>
      </c>
      <c r="J763" s="21">
        <f>'2.Shazam-pooled'!J157</f>
        <v>1.94364</v>
      </c>
      <c r="K763" s="21">
        <f>'2.Shazam-pooled'!J174</f>
        <v>1.5397460000000001</v>
      </c>
      <c r="L763" s="21">
        <f>'2.Shazam-pooled'!J191</f>
        <v>1.133229</v>
      </c>
      <c r="M763" s="21">
        <f>'2.Shazam-pooled'!J208</f>
        <v>1.3284590000000001</v>
      </c>
      <c r="N763" s="21">
        <f>'2.Shazam-pooled'!J225</f>
        <v>1.369632</v>
      </c>
      <c r="O763" s="21">
        <f t="shared" ref="O763" si="207">AVERAGE(B763:N763)</f>
        <v>1.4158129230769227</v>
      </c>
      <c r="R763" s="163"/>
      <c r="S763" s="164"/>
      <c r="T763" s="164"/>
    </row>
    <row r="764" spans="1:20" ht="15" x14ac:dyDescent="0.2">
      <c r="A764" s="131" t="s">
        <v>303</v>
      </c>
      <c r="B764" s="320">
        <f>AVERAGE(B747:B763)</f>
        <v>0.93682176470588252</v>
      </c>
      <c r="C764" s="320">
        <f>AVERAGE(C747:C763)</f>
        <v>0.87402642352941173</v>
      </c>
      <c r="D764" s="320">
        <f t="shared" ref="D764:M764" si="208">AVERAGE(D747:D763)</f>
        <v>1.5870915294117649</v>
      </c>
      <c r="E764" s="320">
        <f t="shared" si="208"/>
        <v>1.2244882705882354</v>
      </c>
      <c r="F764" s="320">
        <f t="shared" si="208"/>
        <v>1.2007531764705881</v>
      </c>
      <c r="G764" s="320">
        <f t="shared" si="208"/>
        <v>1.1946147294117644</v>
      </c>
      <c r="H764" s="320">
        <f t="shared" si="208"/>
        <v>1.2728592882352943</v>
      </c>
      <c r="I764" s="320">
        <f t="shared" si="208"/>
        <v>1.0356482294117646</v>
      </c>
      <c r="J764" s="320">
        <f t="shared" si="208"/>
        <v>1.8657783529411758</v>
      </c>
      <c r="K764" s="320">
        <f t="shared" si="208"/>
        <v>1.7000748235294114</v>
      </c>
      <c r="L764" s="320">
        <f t="shared" si="208"/>
        <v>1.1767456000000001</v>
      </c>
      <c r="M764" s="320">
        <f t="shared" si="208"/>
        <v>1.4236078823529412</v>
      </c>
      <c r="N764" s="320">
        <f>AVERAGE(N747:N763)</f>
        <v>1.220989688235294</v>
      </c>
      <c r="O764" s="320"/>
      <c r="P764" s="20"/>
      <c r="Q764" s="20"/>
      <c r="R764" s="20"/>
    </row>
    <row r="765" spans="1:20" s="184" customFormat="1" x14ac:dyDescent="0.2">
      <c r="A765" s="181" t="s">
        <v>495</v>
      </c>
      <c r="B765" s="335">
        <f>LN(B763/B762)</f>
        <v>-6.4499545774520883E-2</v>
      </c>
      <c r="C765" s="335">
        <f t="shared" ref="C765:N765" si="209">LN(C763/C762)</f>
        <v>0.12710315108250003</v>
      </c>
      <c r="D765" s="335">
        <f t="shared" si="209"/>
        <v>-2.8517311160225319E-2</v>
      </c>
      <c r="E765" s="335">
        <f t="shared" si="209"/>
        <v>-1.6329665542626381E-2</v>
      </c>
      <c r="F765" s="335">
        <f t="shared" si="209"/>
        <v>-4.6433590189503826E-2</v>
      </c>
      <c r="G765" s="335">
        <f t="shared" si="209"/>
        <v>-6.9680472812448227E-2</v>
      </c>
      <c r="H765" s="335">
        <f t="shared" si="209"/>
        <v>9.270249408655773E-2</v>
      </c>
      <c r="I765" s="335">
        <f t="shared" si="209"/>
        <v>0.10841034275193197</v>
      </c>
      <c r="J765" s="335">
        <f t="shared" si="209"/>
        <v>-4.5678245807923568E-2</v>
      </c>
      <c r="K765" s="335">
        <f t="shared" si="209"/>
        <v>-7.2850991992787675E-2</v>
      </c>
      <c r="L765" s="335">
        <f t="shared" si="209"/>
        <v>1.2956524200099816E-2</v>
      </c>
      <c r="M765" s="335">
        <f t="shared" si="209"/>
        <v>-1.8884010570606305E-2</v>
      </c>
      <c r="N765" s="335">
        <f t="shared" si="209"/>
        <v>-4.5761760863317937E-2</v>
      </c>
      <c r="O765" s="185"/>
      <c r="P765" s="183"/>
    </row>
    <row r="766" spans="1:20" s="184" customFormat="1" x14ac:dyDescent="0.2">
      <c r="A766" s="181" t="s">
        <v>544</v>
      </c>
      <c r="B766" s="337">
        <f>RANK(B762,$B$762:$N$762,0)</f>
        <v>13</v>
      </c>
      <c r="C766" s="337">
        <f t="shared" ref="C766:N766" si="210">RANK(C762,$B$762:$N$762,0)</f>
        <v>10</v>
      </c>
      <c r="D766" s="337">
        <f t="shared" si="210"/>
        <v>2</v>
      </c>
      <c r="E766" s="337">
        <f t="shared" si="210"/>
        <v>4</v>
      </c>
      <c r="F766" s="337">
        <f t="shared" si="210"/>
        <v>11</v>
      </c>
      <c r="G766" s="337">
        <f t="shared" si="210"/>
        <v>8</v>
      </c>
      <c r="H766" s="337">
        <f t="shared" si="210"/>
        <v>6</v>
      </c>
      <c r="I766" s="337">
        <f t="shared" si="210"/>
        <v>9</v>
      </c>
      <c r="J766" s="337">
        <f t="shared" si="210"/>
        <v>1</v>
      </c>
      <c r="K766" s="337">
        <f t="shared" si="210"/>
        <v>3</v>
      </c>
      <c r="L766" s="337">
        <f t="shared" si="210"/>
        <v>12</v>
      </c>
      <c r="M766" s="337">
        <f t="shared" si="210"/>
        <v>7</v>
      </c>
      <c r="N766" s="337">
        <f t="shared" si="210"/>
        <v>5</v>
      </c>
      <c r="O766" s="185"/>
      <c r="P766" s="183"/>
    </row>
    <row r="767" spans="1:20" s="184" customFormat="1" x14ac:dyDescent="0.2">
      <c r="A767" s="181" t="s">
        <v>536</v>
      </c>
      <c r="B767" s="336">
        <f t="shared" ref="B767:N767" si="211">RANK(B763, $B$763:$N$763,0)</f>
        <v>13</v>
      </c>
      <c r="C767" s="336">
        <f t="shared" si="211"/>
        <v>7</v>
      </c>
      <c r="D767" s="336">
        <f t="shared" si="211"/>
        <v>2</v>
      </c>
      <c r="E767" s="336">
        <f t="shared" si="211"/>
        <v>5</v>
      </c>
      <c r="F767" s="336">
        <f t="shared" si="211"/>
        <v>11</v>
      </c>
      <c r="G767" s="336">
        <f t="shared" si="211"/>
        <v>10</v>
      </c>
      <c r="H767" s="336">
        <f t="shared" si="211"/>
        <v>4</v>
      </c>
      <c r="I767" s="336">
        <f t="shared" si="211"/>
        <v>6</v>
      </c>
      <c r="J767" s="336">
        <f t="shared" si="211"/>
        <v>1</v>
      </c>
      <c r="K767" s="336">
        <f t="shared" si="211"/>
        <v>3</v>
      </c>
      <c r="L767" s="336">
        <f t="shared" si="211"/>
        <v>12</v>
      </c>
      <c r="M767" s="336">
        <f t="shared" si="211"/>
        <v>9</v>
      </c>
      <c r="N767" s="336">
        <f t="shared" si="211"/>
        <v>8</v>
      </c>
      <c r="O767" s="336"/>
      <c r="P767" s="183"/>
    </row>
    <row r="768" spans="1:20" s="184" customFormat="1" x14ac:dyDescent="0.2">
      <c r="A768" s="181"/>
      <c r="B768" s="338">
        <f>B766-B767</f>
        <v>0</v>
      </c>
      <c r="C768" s="339">
        <f t="shared" ref="C768:N768" si="212">C766-C767</f>
        <v>3</v>
      </c>
      <c r="D768" s="338">
        <f t="shared" si="212"/>
        <v>0</v>
      </c>
      <c r="E768" s="338">
        <f t="shared" si="212"/>
        <v>-1</v>
      </c>
      <c r="F768" s="338">
        <f t="shared" si="212"/>
        <v>0</v>
      </c>
      <c r="G768" s="338">
        <f t="shared" si="212"/>
        <v>-2</v>
      </c>
      <c r="H768" s="339">
        <f t="shared" si="212"/>
        <v>2</v>
      </c>
      <c r="I768" s="339">
        <f t="shared" si="212"/>
        <v>3</v>
      </c>
      <c r="J768" s="338">
        <f t="shared" si="212"/>
        <v>0</v>
      </c>
      <c r="K768" s="338">
        <f t="shared" si="212"/>
        <v>0</v>
      </c>
      <c r="L768" s="338">
        <f t="shared" si="212"/>
        <v>0</v>
      </c>
      <c r="M768" s="338">
        <f t="shared" si="212"/>
        <v>-2</v>
      </c>
      <c r="N768" s="340">
        <f t="shared" si="212"/>
        <v>-3</v>
      </c>
      <c r="O768" s="336"/>
      <c r="P768" s="183"/>
    </row>
    <row r="769" spans="1:17" x14ac:dyDescent="0.2">
      <c r="A769" s="5" t="s">
        <v>483</v>
      </c>
      <c r="B769" s="6"/>
      <c r="C769" s="6"/>
      <c r="D769" s="6"/>
      <c r="E769" s="6"/>
      <c r="F769" s="6"/>
      <c r="G769" s="6"/>
      <c r="H769" s="6"/>
      <c r="I769" s="6"/>
      <c r="J769" s="6"/>
      <c r="K769" s="6"/>
      <c r="L769" s="6"/>
      <c r="M769" s="6"/>
      <c r="N769" s="6"/>
      <c r="O769" s="6"/>
    </row>
    <row r="770" spans="1:17" ht="15" x14ac:dyDescent="0.2">
      <c r="A770" s="25" t="s">
        <v>7</v>
      </c>
      <c r="B770" s="26" t="s">
        <v>93</v>
      </c>
      <c r="C770" s="27" t="s">
        <v>59</v>
      </c>
      <c r="D770" s="26" t="s">
        <v>61</v>
      </c>
      <c r="E770" s="26" t="s">
        <v>63</v>
      </c>
      <c r="F770" s="26" t="s">
        <v>65</v>
      </c>
      <c r="G770" s="26" t="s">
        <v>83</v>
      </c>
      <c r="H770" s="45" t="s">
        <v>76</v>
      </c>
      <c r="I770" s="45" t="s">
        <v>77</v>
      </c>
      <c r="J770" s="45" t="s">
        <v>66</v>
      </c>
      <c r="K770" s="45" t="s">
        <v>78</v>
      </c>
      <c r="L770" s="45" t="s">
        <v>79</v>
      </c>
      <c r="M770" s="45" t="s">
        <v>80</v>
      </c>
      <c r="N770" s="45" t="s">
        <v>81</v>
      </c>
      <c r="O770" s="118" t="s">
        <v>299</v>
      </c>
    </row>
    <row r="771" spans="1:17" ht="15" x14ac:dyDescent="0.2">
      <c r="A771" s="20">
        <v>2006</v>
      </c>
      <c r="B771" s="21">
        <f>'2.Shazam-pooled'!I5</f>
        <v>1</v>
      </c>
      <c r="C771" s="21">
        <f>'2.Shazam-pooled'!I22</f>
        <v>1.0019990000000001</v>
      </c>
      <c r="D771" s="21">
        <f>'2.Shazam-pooled'!I39</f>
        <v>1.3793759999999999</v>
      </c>
      <c r="E771" s="21">
        <f>'2.Shazam-pooled'!I56</f>
        <v>1.45031</v>
      </c>
      <c r="F771" s="21">
        <f>'2.Shazam-pooled'!I73</f>
        <v>1.2015020000000001</v>
      </c>
      <c r="G771" s="21">
        <f>'2.Shazam-pooled'!I90</f>
        <v>1.3983639999999999</v>
      </c>
      <c r="H771" s="47">
        <f>'2.Shazam-pooled'!I107</f>
        <v>1.2390289999999999</v>
      </c>
      <c r="I771" s="47">
        <f>'2.Shazam-pooled'!I124</f>
        <v>1.146919</v>
      </c>
      <c r="J771" s="47">
        <f>'2.Shazam-pooled'!I141</f>
        <v>1.2000660000000001</v>
      </c>
      <c r="K771" s="47">
        <f>'2.Shazam-pooled'!I158</f>
        <v>1.6793149999999999</v>
      </c>
      <c r="L771" s="47">
        <f>'2.Shazam-pooled'!I175</f>
        <v>1.0608169999999999</v>
      </c>
      <c r="M771" s="47">
        <f>'2.Shazam-pooled'!I192</f>
        <v>1.1034889999999999</v>
      </c>
      <c r="N771" s="47">
        <f>'2.Shazam-pooled'!I209</f>
        <v>1.2877719999999999</v>
      </c>
      <c r="O771" s="21">
        <f>AVERAGE(B771:N771)</f>
        <v>1.2422275384615384</v>
      </c>
    </row>
    <row r="772" spans="1:17" ht="15" x14ac:dyDescent="0.2">
      <c r="A772" s="20">
        <v>2007</v>
      </c>
      <c r="B772" s="21">
        <f>'2.Shazam-pooled'!I6</f>
        <v>0.97562210000000005</v>
      </c>
      <c r="C772" s="21">
        <f>'2.Shazam-pooled'!I23</f>
        <v>0.97951750000000004</v>
      </c>
      <c r="D772" s="21">
        <f>'2.Shazam-pooled'!I40</f>
        <v>1.3956900000000001</v>
      </c>
      <c r="E772" s="21">
        <f>'2.Shazam-pooled'!I57</f>
        <v>1.3951260000000001</v>
      </c>
      <c r="F772" s="21">
        <f>'2.Shazam-pooled'!I74</f>
        <v>1.2652939999999999</v>
      </c>
      <c r="G772" s="21">
        <f>'2.Shazam-pooled'!I91</f>
        <v>1.556562</v>
      </c>
      <c r="H772" s="21">
        <f>'2.Shazam-pooled'!I108</f>
        <v>1.3234090000000001</v>
      </c>
      <c r="I772" s="21">
        <f>'2.Shazam-pooled'!I125</f>
        <v>1.1817709999999999</v>
      </c>
      <c r="J772" s="21">
        <f>'2.Shazam-pooled'!I142</f>
        <v>1.17422</v>
      </c>
      <c r="K772" s="21">
        <f>'2.Shazam-pooled'!I159</f>
        <v>1.5853630000000001</v>
      </c>
      <c r="L772" s="21">
        <f>'2.Shazam-pooled'!I176</f>
        <v>1.0734539999999999</v>
      </c>
      <c r="M772" s="21">
        <f>'2.Shazam-pooled'!I193</f>
        <v>1.0714920000000001</v>
      </c>
      <c r="N772" s="21">
        <f>'2.Shazam-pooled'!I210</f>
        <v>1.2584420000000001</v>
      </c>
      <c r="O772" s="21">
        <f t="shared" ref="O772:O784" si="213">AVERAGE(B772:N772)</f>
        <v>1.2489202000000001</v>
      </c>
      <c r="P772" s="52"/>
      <c r="Q772" s="52"/>
    </row>
    <row r="773" spans="1:17" ht="15" x14ac:dyDescent="0.2">
      <c r="A773" s="20">
        <v>2008</v>
      </c>
      <c r="B773" s="21">
        <f>'2.Shazam-pooled'!I7</f>
        <v>1.008114</v>
      </c>
      <c r="C773" s="21">
        <f>'2.Shazam-pooled'!I24</f>
        <v>0.97219630000000001</v>
      </c>
      <c r="D773" s="21">
        <f>'2.Shazam-pooled'!I41</f>
        <v>1.4354929999999999</v>
      </c>
      <c r="E773" s="21">
        <f>'2.Shazam-pooled'!I58</f>
        <v>1.3470960000000001</v>
      </c>
      <c r="F773" s="21">
        <f>'2.Shazam-pooled'!I75</f>
        <v>1.213489</v>
      </c>
      <c r="G773" s="21">
        <f>'2.Shazam-pooled'!I92</f>
        <v>1.5011289999999999</v>
      </c>
      <c r="H773" s="21">
        <f>'2.Shazam-pooled'!I109</f>
        <v>1.365953</v>
      </c>
      <c r="I773" s="21">
        <f>'2.Shazam-pooled'!I126</f>
        <v>1.1889510000000001</v>
      </c>
      <c r="J773" s="21">
        <f>'2.Shazam-pooled'!I143</f>
        <v>1.212418</v>
      </c>
      <c r="K773" s="21">
        <f>'2.Shazam-pooled'!I160</f>
        <v>1.7142999999999999</v>
      </c>
      <c r="L773" s="21">
        <f>'2.Shazam-pooled'!I177</f>
        <v>1.1453960000000001</v>
      </c>
      <c r="M773" s="21">
        <f>'2.Shazam-pooled'!I194</f>
        <v>1.049064</v>
      </c>
      <c r="N773" s="21">
        <f>'2.Shazam-pooled'!I211</f>
        <v>1.2504729999999999</v>
      </c>
      <c r="O773" s="21">
        <f t="shared" si="213"/>
        <v>1.2618517153846154</v>
      </c>
      <c r="P773" s="52"/>
      <c r="Q773" s="52"/>
    </row>
    <row r="774" spans="1:17" ht="15" x14ac:dyDescent="0.2">
      <c r="A774" s="20">
        <v>2009</v>
      </c>
      <c r="B774" s="21">
        <f>'2.Shazam-pooled'!I8</f>
        <v>0.99158610000000003</v>
      </c>
      <c r="C774" s="21">
        <f>'2.Shazam-pooled'!I25</f>
        <v>0.93107070000000003</v>
      </c>
      <c r="D774" s="21">
        <f>'2.Shazam-pooled'!I42</f>
        <v>1.376231</v>
      </c>
      <c r="E774" s="21">
        <f>'2.Shazam-pooled'!I59</f>
        <v>1.351386</v>
      </c>
      <c r="F774" s="21">
        <f>'2.Shazam-pooled'!I76</f>
        <v>1.223457</v>
      </c>
      <c r="G774" s="21">
        <f>'2.Shazam-pooled'!I93</f>
        <v>1.406474</v>
      </c>
      <c r="H774" s="21">
        <f>'2.Shazam-pooled'!I110</f>
        <v>1.291147</v>
      </c>
      <c r="I774" s="21">
        <f>'2.Shazam-pooled'!I127</f>
        <v>1.173932</v>
      </c>
      <c r="J774" s="21">
        <f>'2.Shazam-pooled'!I144</f>
        <v>1.115791</v>
      </c>
      <c r="K774" s="21">
        <f>'2.Shazam-pooled'!I161</f>
        <v>1.714917</v>
      </c>
      <c r="L774" s="21">
        <f>'2.Shazam-pooled'!I178</f>
        <v>1.0589710000000001</v>
      </c>
      <c r="M774" s="21">
        <f>'2.Shazam-pooled'!I195</f>
        <v>0.95063330000000001</v>
      </c>
      <c r="N774" s="21">
        <f>'2.Shazam-pooled'!I212</f>
        <v>1.278648</v>
      </c>
      <c r="O774" s="21">
        <f t="shared" si="213"/>
        <v>1.2203264692307694</v>
      </c>
      <c r="P774" s="52"/>
      <c r="Q774" s="52"/>
    </row>
    <row r="775" spans="1:17" ht="15" x14ac:dyDescent="0.2">
      <c r="A775" s="20">
        <v>2010</v>
      </c>
      <c r="B775" s="21">
        <f>'2.Shazam-pooled'!I9</f>
        <v>0.9952086</v>
      </c>
      <c r="C775" s="21">
        <f>'2.Shazam-pooled'!I26</f>
        <v>0.98092190000000001</v>
      </c>
      <c r="D775" s="21">
        <f>'2.Shazam-pooled'!I43</f>
        <v>1.3678760000000001</v>
      </c>
      <c r="E775" s="21">
        <f>'2.Shazam-pooled'!I60</f>
        <v>1.356903</v>
      </c>
      <c r="F775" s="21">
        <f>'2.Shazam-pooled'!I77</f>
        <v>1.2187049999999999</v>
      </c>
      <c r="G775" s="21">
        <f>'2.Shazam-pooled'!I94</f>
        <v>1.397483</v>
      </c>
      <c r="H775" s="21">
        <f>'2.Shazam-pooled'!I111</f>
        <v>1.32697</v>
      </c>
      <c r="I775" s="21">
        <f>'2.Shazam-pooled'!I128</f>
        <v>1.199247</v>
      </c>
      <c r="J775" s="21">
        <f>'2.Shazam-pooled'!I145</f>
        <v>1.107842</v>
      </c>
      <c r="K775" s="21">
        <f>'2.Shazam-pooled'!I162</f>
        <v>1.5872189999999999</v>
      </c>
      <c r="L775" s="21">
        <f>'2.Shazam-pooled'!I179</f>
        <v>1.1155820000000001</v>
      </c>
      <c r="M775" s="21">
        <f>'2.Shazam-pooled'!I196</f>
        <v>0.93693649999999995</v>
      </c>
      <c r="N775" s="21">
        <f>'2.Shazam-pooled'!I213</f>
        <v>1.2611600000000001</v>
      </c>
      <c r="O775" s="21">
        <f t="shared" si="213"/>
        <v>1.2193887692307692</v>
      </c>
      <c r="P775" s="52"/>
      <c r="Q775" s="52"/>
    </row>
    <row r="776" spans="1:17" ht="15" x14ac:dyDescent="0.2">
      <c r="A776" s="20">
        <v>2011</v>
      </c>
      <c r="B776" s="21">
        <f>'2.Shazam-pooled'!I10</f>
        <v>0.93892010000000004</v>
      </c>
      <c r="C776" s="21">
        <f>'2.Shazam-pooled'!I27</f>
        <v>0.95938889999999999</v>
      </c>
      <c r="D776" s="21">
        <f>'2.Shazam-pooled'!I44</f>
        <v>1.3970499999999999</v>
      </c>
      <c r="E776" s="21">
        <f>'2.Shazam-pooled'!I61</f>
        <v>1.3621859999999999</v>
      </c>
      <c r="F776" s="21">
        <f>'2.Shazam-pooled'!I78</f>
        <v>1.199972</v>
      </c>
      <c r="G776" s="21">
        <f>'2.Shazam-pooled'!I95</f>
        <v>1.4377709999999999</v>
      </c>
      <c r="H776" s="21">
        <f>'2.Shazam-pooled'!I112</f>
        <v>1.292457</v>
      </c>
      <c r="I776" s="21">
        <f>'2.Shazam-pooled'!I129</f>
        <v>1.182812</v>
      </c>
      <c r="J776" s="21">
        <f>'2.Shazam-pooled'!I146</f>
        <v>1.161924</v>
      </c>
      <c r="K776" s="21">
        <f>'2.Shazam-pooled'!I163</f>
        <v>1.600819</v>
      </c>
      <c r="L776" s="21">
        <f>'2.Shazam-pooled'!I180</f>
        <v>1.0910820000000001</v>
      </c>
      <c r="M776" s="21">
        <f>'2.Shazam-pooled'!I197</f>
        <v>0.99096430000000002</v>
      </c>
      <c r="N776" s="21">
        <f>'2.Shazam-pooled'!I214</f>
        <v>1.2403360000000001</v>
      </c>
      <c r="O776" s="21">
        <f t="shared" si="213"/>
        <v>1.219667869230769</v>
      </c>
      <c r="P776" s="52"/>
      <c r="Q776" s="52"/>
    </row>
    <row r="777" spans="1:17" ht="15" x14ac:dyDescent="0.2">
      <c r="A777" s="20">
        <v>2012</v>
      </c>
      <c r="B777" s="21">
        <f>'2.Shazam-pooled'!I11</f>
        <v>1.0046010000000001</v>
      </c>
      <c r="C777" s="21">
        <f>'2.Shazam-pooled'!I28</f>
        <v>0.93285940000000001</v>
      </c>
      <c r="D777" s="21">
        <f>'2.Shazam-pooled'!I45</f>
        <v>1.3451200000000001</v>
      </c>
      <c r="E777" s="21">
        <f>'2.Shazam-pooled'!I62</f>
        <v>1.2983450000000001</v>
      </c>
      <c r="F777" s="21">
        <f>'2.Shazam-pooled'!I79</f>
        <v>1.2033130000000001</v>
      </c>
      <c r="G777" s="21">
        <f>'2.Shazam-pooled'!I96</f>
        <v>1.4492449999999999</v>
      </c>
      <c r="H777" s="21">
        <f>'2.Shazam-pooled'!I113</f>
        <v>1.2343150000000001</v>
      </c>
      <c r="I777" s="21">
        <f>'2.Shazam-pooled'!I130</f>
        <v>1.187451</v>
      </c>
      <c r="J777" s="21">
        <f>'2.Shazam-pooled'!I147</f>
        <v>1.1640269999999999</v>
      </c>
      <c r="K777" s="21">
        <f>'2.Shazam-pooled'!I164</f>
        <v>1.6235949999999999</v>
      </c>
      <c r="L777" s="21">
        <f>'2.Shazam-pooled'!I181</f>
        <v>1.0817140000000001</v>
      </c>
      <c r="M777" s="21">
        <f>'2.Shazam-pooled'!I198</f>
        <v>0.95920280000000002</v>
      </c>
      <c r="N777" s="21">
        <f>'2.Shazam-pooled'!I215</f>
        <v>1.159988</v>
      </c>
      <c r="O777" s="21">
        <f t="shared" si="213"/>
        <v>1.2033673999999999</v>
      </c>
      <c r="P777" s="52"/>
      <c r="Q777" s="52"/>
    </row>
    <row r="778" spans="1:17" ht="15" x14ac:dyDescent="0.2">
      <c r="A778" s="20">
        <v>2013</v>
      </c>
      <c r="B778" s="21">
        <f>'2.Shazam-pooled'!I12</f>
        <v>1.00315</v>
      </c>
      <c r="C778" s="21">
        <f>'2.Shazam-pooled'!I29</f>
        <v>0.92425449999999998</v>
      </c>
      <c r="D778" s="21">
        <f>'2.Shazam-pooled'!I46</f>
        <v>1.3371310000000001</v>
      </c>
      <c r="E778" s="21">
        <f>'2.Shazam-pooled'!I63</f>
        <v>1.2427569999999999</v>
      </c>
      <c r="F778" s="21">
        <f>'2.Shazam-pooled'!I80</f>
        <v>1.175948</v>
      </c>
      <c r="G778" s="21">
        <f>'2.Shazam-pooled'!I97</f>
        <v>1.4858</v>
      </c>
      <c r="H778" s="21">
        <f>'2.Shazam-pooled'!I114</f>
        <v>1.2222729999999999</v>
      </c>
      <c r="I778" s="21">
        <f>'2.Shazam-pooled'!I131</f>
        <v>1.150595</v>
      </c>
      <c r="J778" s="21">
        <f>'2.Shazam-pooled'!I148</f>
        <v>1.1225000000000001</v>
      </c>
      <c r="K778" s="21">
        <f>'2.Shazam-pooled'!I165</f>
        <v>1.583699</v>
      </c>
      <c r="L778" s="21">
        <f>'2.Shazam-pooled'!I182</f>
        <v>1.058087</v>
      </c>
      <c r="M778" s="21">
        <f>'2.Shazam-pooled'!I199</f>
        <v>0.97266680000000005</v>
      </c>
      <c r="N778" s="21">
        <f>'2.Shazam-pooled'!I216</f>
        <v>1.1556869999999999</v>
      </c>
      <c r="O778" s="21">
        <f t="shared" si="213"/>
        <v>1.1872729461538465</v>
      </c>
      <c r="P778" s="52"/>
      <c r="Q778" s="52"/>
    </row>
    <row r="779" spans="1:17" ht="15" x14ac:dyDescent="0.2">
      <c r="A779" s="20">
        <v>2014</v>
      </c>
      <c r="B779" s="21">
        <f>'2.Shazam-pooled'!I13</f>
        <v>0.98217589999999999</v>
      </c>
      <c r="C779" s="21">
        <f>'2.Shazam-pooled'!I30</f>
        <v>0.88907530000000001</v>
      </c>
      <c r="D779" s="21">
        <f>'2.Shazam-pooled'!I47</f>
        <v>1.309534</v>
      </c>
      <c r="E779" s="21">
        <f>'2.Shazam-pooled'!I64</f>
        <v>1.239387</v>
      </c>
      <c r="F779" s="21">
        <f>'2.Shazam-pooled'!I81</f>
        <v>1.157203</v>
      </c>
      <c r="G779" s="21">
        <f>'2.Shazam-pooled'!I98</f>
        <v>1.470782</v>
      </c>
      <c r="H779" s="21">
        <f>'2.Shazam-pooled'!I115</f>
        <v>1.3417730000000001</v>
      </c>
      <c r="I779" s="21">
        <f>'2.Shazam-pooled'!I132</f>
        <v>1.1331370000000001</v>
      </c>
      <c r="J779" s="21">
        <f>'2.Shazam-pooled'!I149</f>
        <v>1.062878</v>
      </c>
      <c r="K779" s="21">
        <f>'2.Shazam-pooled'!I166</f>
        <v>1.5253620000000001</v>
      </c>
      <c r="L779" s="21">
        <f>'2.Shazam-pooled'!I183</f>
        <v>1.0123169999999999</v>
      </c>
      <c r="M779" s="21">
        <f>'2.Shazam-pooled'!I200</f>
        <v>0.91595939999999998</v>
      </c>
      <c r="N779" s="21">
        <f>'2.Shazam-pooled'!I217</f>
        <v>1.1312709999999999</v>
      </c>
      <c r="O779" s="21">
        <f t="shared" si="213"/>
        <v>1.1669888153846153</v>
      </c>
      <c r="P779" s="52"/>
      <c r="Q779" s="52"/>
    </row>
    <row r="780" spans="1:17" ht="15" x14ac:dyDescent="0.2">
      <c r="A780" s="20">
        <v>2015</v>
      </c>
      <c r="B780" s="21">
        <f>'2.Shazam-pooled'!I14</f>
        <v>0.98705900000000002</v>
      </c>
      <c r="C780" s="21">
        <f>'2.Shazam-pooled'!I31</f>
        <v>0.87612509999999999</v>
      </c>
      <c r="D780" s="21">
        <f>'2.Shazam-pooled'!I48</f>
        <v>1.324384</v>
      </c>
      <c r="E780" s="21">
        <f>'2.Shazam-pooled'!I65</f>
        <v>1.20791</v>
      </c>
      <c r="F780" s="21">
        <f>'2.Shazam-pooled'!I82</f>
        <v>1.1219220000000001</v>
      </c>
      <c r="G780" s="21">
        <f>'2.Shazam-pooled'!I99</f>
        <v>1.387097</v>
      </c>
      <c r="H780" s="21">
        <f>'2.Shazam-pooled'!I116</f>
        <v>1.241387</v>
      </c>
      <c r="I780" s="21">
        <f>'2.Shazam-pooled'!I133</f>
        <v>1.1330020000000001</v>
      </c>
      <c r="J780" s="21">
        <f>'2.Shazam-pooled'!I150</f>
        <v>1.100176</v>
      </c>
      <c r="K780" s="21">
        <f>'2.Shazam-pooled'!I167</f>
        <v>1.580101</v>
      </c>
      <c r="L780" s="21">
        <f>'2.Shazam-pooled'!I184</f>
        <v>0.98200969999999999</v>
      </c>
      <c r="M780" s="21">
        <f>'2.Shazam-pooled'!I201</f>
        <v>0.95669090000000001</v>
      </c>
      <c r="N780" s="21">
        <f>'2.Shazam-pooled'!I218</f>
        <v>1.1487830000000001</v>
      </c>
      <c r="O780" s="21">
        <f t="shared" si="213"/>
        <v>1.1574343615384615</v>
      </c>
      <c r="P780" s="52"/>
      <c r="Q780" s="52"/>
    </row>
    <row r="781" spans="1:17" ht="15" x14ac:dyDescent="0.2">
      <c r="A781" s="20">
        <v>2016</v>
      </c>
      <c r="B781" s="21">
        <f>'2.Shazam-pooled'!I15</f>
        <v>0.9817032</v>
      </c>
      <c r="C781" s="21">
        <f>'2.Shazam-pooled'!I32</f>
        <v>0.86813470000000004</v>
      </c>
      <c r="D781" s="21">
        <f>'2.Shazam-pooled'!I49</f>
        <v>1.320039</v>
      </c>
      <c r="E781" s="21">
        <f>'2.Shazam-pooled'!I66</f>
        <v>1.205314</v>
      </c>
      <c r="F781" s="21">
        <f>'2.Shazam-pooled'!I83</f>
        <v>1.1297360000000001</v>
      </c>
      <c r="G781" s="21">
        <f>'2.Shazam-pooled'!I100</f>
        <v>1.362352</v>
      </c>
      <c r="H781" s="21">
        <f>'2.Shazam-pooled'!I117</f>
        <v>1.216933</v>
      </c>
      <c r="I781" s="21">
        <f>'2.Shazam-pooled'!I134</f>
        <v>1.118546</v>
      </c>
      <c r="J781" s="21">
        <f>'2.Shazam-pooled'!I151</f>
        <v>1.0835900000000001</v>
      </c>
      <c r="K781" s="21">
        <f>'2.Shazam-pooled'!I168</f>
        <v>1.542122</v>
      </c>
      <c r="L781" s="21">
        <f>'2.Shazam-pooled'!I185</f>
        <v>0.89809510000000004</v>
      </c>
      <c r="M781" s="21">
        <f>'2.Shazam-pooled'!I202</f>
        <v>0.9346276</v>
      </c>
      <c r="N781" s="21">
        <f>'2.Shazam-pooled'!I219</f>
        <v>1.1890050000000001</v>
      </c>
      <c r="O781" s="21">
        <f t="shared" si="213"/>
        <v>1.1423228923076922</v>
      </c>
      <c r="P781" s="52"/>
      <c r="Q781" s="52"/>
    </row>
    <row r="782" spans="1:17" ht="15" x14ac:dyDescent="0.2">
      <c r="A782" s="20">
        <v>2017</v>
      </c>
      <c r="B782" s="21">
        <f>'2.Shazam-pooled'!I16</f>
        <v>0.97414160000000005</v>
      </c>
      <c r="C782" s="21">
        <f>'2.Shazam-pooled'!I33</f>
        <v>0.87404769999999998</v>
      </c>
      <c r="D782" s="21">
        <f>'2.Shazam-pooled'!I50</f>
        <v>1.3354729999999999</v>
      </c>
      <c r="E782" s="21">
        <f>'2.Shazam-pooled'!I67</f>
        <v>1.2446200000000001</v>
      </c>
      <c r="F782" s="21">
        <f>'2.Shazam-pooled'!I84</f>
        <v>1.1420509999999999</v>
      </c>
      <c r="G782" s="21">
        <f>'2.Shazam-pooled'!I101</f>
        <v>1.3788990000000001</v>
      </c>
      <c r="H782" s="21">
        <f>'2.Shazam-pooled'!I118</f>
        <v>1.181457</v>
      </c>
      <c r="I782" s="21">
        <f>'2.Shazam-pooled'!I135</f>
        <v>1.1415489999999999</v>
      </c>
      <c r="J782" s="21">
        <f>'2.Shazam-pooled'!I152</f>
        <v>1.1024309999999999</v>
      </c>
      <c r="K782" s="21">
        <f>'2.Shazam-pooled'!I169</f>
        <v>1.5209779999999999</v>
      </c>
      <c r="L782" s="21">
        <f>'2.Shazam-pooled'!I186</f>
        <v>0.97581050000000003</v>
      </c>
      <c r="M782" s="21">
        <f>'2.Shazam-pooled'!I203</f>
        <v>0.92499419999999999</v>
      </c>
      <c r="N782" s="21">
        <f>'2.Shazam-pooled'!I220</f>
        <v>1.1989300000000001</v>
      </c>
      <c r="O782" s="21">
        <f t="shared" si="213"/>
        <v>1.153490923076923</v>
      </c>
      <c r="P782" s="52"/>
      <c r="Q782" s="52"/>
    </row>
    <row r="783" spans="1:17" ht="15" x14ac:dyDescent="0.2">
      <c r="A783" s="20">
        <v>2018</v>
      </c>
      <c r="B783" s="21">
        <f>'2.Shazam-pooled'!I17</f>
        <v>1.0244789999999999</v>
      </c>
      <c r="C783" s="21">
        <f>'2.Shazam-pooled'!I34</f>
        <v>0.88336780000000004</v>
      </c>
      <c r="D783" s="21">
        <f>'2.Shazam-pooled'!I51</f>
        <v>1.3387990000000001</v>
      </c>
      <c r="E783" s="21">
        <f>'2.Shazam-pooled'!I68</f>
        <v>1.2053529999999999</v>
      </c>
      <c r="F783" s="21">
        <f>'2.Shazam-pooled'!I85</f>
        <v>1.1325780000000001</v>
      </c>
      <c r="G783" s="21">
        <f>'2.Shazam-pooled'!I102</f>
        <v>1.340381</v>
      </c>
      <c r="H783" s="21">
        <f>'2.Shazam-pooled'!I119</f>
        <v>1.1991540000000001</v>
      </c>
      <c r="I783" s="21">
        <f>'2.Shazam-pooled'!I136</f>
        <v>1.1110690000000001</v>
      </c>
      <c r="J783" s="21">
        <f>'2.Shazam-pooled'!I153</f>
        <v>1.0608299999999999</v>
      </c>
      <c r="K783" s="21">
        <f>'2.Shazam-pooled'!I170</f>
        <v>1.540057</v>
      </c>
      <c r="L783" s="21">
        <f>'2.Shazam-pooled'!I187</f>
        <v>0.91643960000000002</v>
      </c>
      <c r="M783" s="21">
        <f>'2.Shazam-pooled'!I204</f>
        <v>0.86301890000000003</v>
      </c>
      <c r="N783" s="21">
        <f>'2.Shazam-pooled'!I221</f>
        <v>1.1849449999999999</v>
      </c>
      <c r="O783" s="21">
        <f t="shared" si="213"/>
        <v>1.1384977923076924</v>
      </c>
      <c r="P783" s="52"/>
      <c r="Q783" s="52"/>
    </row>
    <row r="784" spans="1:17" ht="15" x14ac:dyDescent="0.2">
      <c r="A784" s="20">
        <v>2019</v>
      </c>
      <c r="B784" s="21">
        <f>'2.Shazam-pooled'!I18</f>
        <v>1.0055540000000001</v>
      </c>
      <c r="C784" s="21">
        <f>'2.Shazam-pooled'!I35</f>
        <v>0.86646679999999998</v>
      </c>
      <c r="D784" s="21">
        <f>'2.Shazam-pooled'!I52</f>
        <v>1.348187</v>
      </c>
      <c r="E784" s="21">
        <f>'2.Shazam-pooled'!I69</f>
        <v>1.187926</v>
      </c>
      <c r="F784" s="21">
        <f>'2.Shazam-pooled'!I86</f>
        <v>1.132681</v>
      </c>
      <c r="G784" s="21">
        <f>'2.Shazam-pooled'!I103</f>
        <v>1.2962089999999999</v>
      </c>
      <c r="H784" s="21">
        <f>'2.Shazam-pooled'!I120</f>
        <v>1.158201</v>
      </c>
      <c r="I784" s="21">
        <f>'2.Shazam-pooled'!I137</f>
        <v>1.081718</v>
      </c>
      <c r="J784" s="21">
        <f>'2.Shazam-pooled'!I154</f>
        <v>1.0539590000000001</v>
      </c>
      <c r="K784" s="21">
        <f>'2.Shazam-pooled'!I171</f>
        <v>1.5013510000000001</v>
      </c>
      <c r="L784" s="21">
        <f>'2.Shazam-pooled'!I188</f>
        <v>0.92269319999999999</v>
      </c>
      <c r="M784" s="21">
        <f>'2.Shazam-pooled'!I205</f>
        <v>0.89488570000000001</v>
      </c>
      <c r="N784" s="21">
        <f>'2.Shazam-pooled'!I222</f>
        <v>1.18241</v>
      </c>
      <c r="O784" s="21">
        <f t="shared" si="213"/>
        <v>1.1255570538461537</v>
      </c>
      <c r="P784" s="52"/>
      <c r="Q784" s="52"/>
    </row>
    <row r="785" spans="1:17" ht="15" x14ac:dyDescent="0.2">
      <c r="A785" s="20">
        <v>2020</v>
      </c>
      <c r="B785" s="21">
        <f>'2.Shazam-pooled'!I19</f>
        <v>0.99240819999999996</v>
      </c>
      <c r="C785" s="21">
        <f>'2.Shazam-pooled'!I36</f>
        <v>0.84448489999999998</v>
      </c>
      <c r="D785" s="21">
        <f>'2.Shazam-pooled'!I53</f>
        <v>1.3037620000000001</v>
      </c>
      <c r="E785" s="21">
        <f>'2.Shazam-pooled'!I70</f>
        <v>1.15808</v>
      </c>
      <c r="F785" s="21">
        <f>'2.Shazam-pooled'!I87</f>
        <v>1.119472</v>
      </c>
      <c r="G785" s="21">
        <f>'2.Shazam-pooled'!I104</f>
        <v>1.3036179999999999</v>
      </c>
      <c r="H785" s="21">
        <f>'2.Shazam-pooled'!I121</f>
        <v>1.1228070000000001</v>
      </c>
      <c r="I785" s="21">
        <f>'2.Shazam-pooled'!I138</f>
        <v>1.070881</v>
      </c>
      <c r="J785" s="21">
        <f>'2.Shazam-pooled'!I155</f>
        <v>1.044896</v>
      </c>
      <c r="K785" s="21">
        <f>'2.Shazam-pooled'!I172</f>
        <v>1.5215270000000001</v>
      </c>
      <c r="L785" s="21">
        <f>'2.Shazam-pooled'!I189</f>
        <v>0.94500960000000001</v>
      </c>
      <c r="M785" s="21">
        <f>'2.Shazam-pooled'!I206</f>
        <v>0.88013569999999997</v>
      </c>
      <c r="N785" s="21">
        <f>'2.Shazam-pooled'!I223</f>
        <v>1.19791</v>
      </c>
      <c r="O785" s="21">
        <f t="shared" ref="O785:O786" si="214">AVERAGE(B785:N785)</f>
        <v>1.1157685692307693</v>
      </c>
    </row>
    <row r="786" spans="1:17" ht="15" x14ac:dyDescent="0.2">
      <c r="A786" s="20">
        <v>2021</v>
      </c>
      <c r="B786" s="21">
        <f>'2.Shazam-pooled'!I20</f>
        <v>0.99609859999999995</v>
      </c>
      <c r="C786" s="21">
        <f>'2.Shazam-pooled'!I37</f>
        <v>0.86625160000000001</v>
      </c>
      <c r="D786" s="21">
        <f>'2.Shazam-pooled'!I54</f>
        <v>1.3330280000000001</v>
      </c>
      <c r="E786" s="21">
        <f>'2.Shazam-pooled'!I71</f>
        <v>1.1915210000000001</v>
      </c>
      <c r="F786" s="21">
        <f>'2.Shazam-pooled'!I88</f>
        <v>1.115111</v>
      </c>
      <c r="G786" s="21">
        <f>'2.Shazam-pooled'!I105</f>
        <v>1.285507</v>
      </c>
      <c r="H786" s="21">
        <f>'2.Shazam-pooled'!I122</f>
        <v>1.156784</v>
      </c>
      <c r="I786" s="21">
        <f>'2.Shazam-pooled'!I139</f>
        <v>1.0784069999999999</v>
      </c>
      <c r="J786" s="21">
        <f>'2.Shazam-pooled'!I156</f>
        <v>1.0770489999999999</v>
      </c>
      <c r="K786" s="21">
        <f>'2.Shazam-pooled'!I173</f>
        <v>1.467581</v>
      </c>
      <c r="L786" s="21">
        <f>'2.Shazam-pooled'!I190</f>
        <v>0.99550099999999997</v>
      </c>
      <c r="M786" s="21">
        <f>'2.Shazam-pooled'!I207</f>
        <v>0.85412180000000004</v>
      </c>
      <c r="N786" s="21">
        <f>'2.Shazam-pooled'!I224</f>
        <v>1.2063619999999999</v>
      </c>
      <c r="O786" s="21">
        <f t="shared" si="214"/>
        <v>1.1248710000000002</v>
      </c>
    </row>
    <row r="787" spans="1:17" ht="15" x14ac:dyDescent="0.2">
      <c r="A787" s="20">
        <v>2022</v>
      </c>
      <c r="B787" s="21">
        <f>'2.Shazam-pooled'!I21</f>
        <v>0.98480889999999999</v>
      </c>
      <c r="C787" s="21">
        <f>'2.Shazam-pooled'!I38</f>
        <v>0.86499409999999999</v>
      </c>
      <c r="D787" s="21">
        <f>'2.Shazam-pooled'!I55</f>
        <v>1.3633200000000001</v>
      </c>
      <c r="E787" s="21">
        <f>'2.Shazam-pooled'!I72</f>
        <v>1.113002</v>
      </c>
      <c r="F787" s="21">
        <f>'2.Shazam-pooled'!I89</f>
        <v>1.096101</v>
      </c>
      <c r="G787" s="21">
        <f>'2.Shazam-pooled'!I106</f>
        <v>1.2477130000000001</v>
      </c>
      <c r="H787" s="21">
        <f>'2.Shazam-pooled'!I123</f>
        <v>1.198488</v>
      </c>
      <c r="I787" s="21">
        <f>'2.Shazam-pooled'!I140</f>
        <v>1.0837140000000001</v>
      </c>
      <c r="J787" s="21">
        <f>'2.Shazam-pooled'!I157</f>
        <v>1.0198700000000001</v>
      </c>
      <c r="K787" s="21">
        <f>'2.Shazam-pooled'!I174</f>
        <v>1.4411309999999999</v>
      </c>
      <c r="L787" s="21">
        <f>'2.Shazam-pooled'!I191</f>
        <v>0.98647620000000003</v>
      </c>
      <c r="M787" s="21">
        <f>'2.Shazam-pooled'!I208</f>
        <v>0.82435000000000003</v>
      </c>
      <c r="N787" s="21">
        <f>'2.Shazam-pooled'!I225</f>
        <v>1.1772609999999999</v>
      </c>
      <c r="O787" s="21">
        <f t="shared" ref="O787" si="215">AVERAGE(B787:N787)</f>
        <v>1.1077868615384618</v>
      </c>
    </row>
    <row r="788" spans="1:17" ht="15" x14ac:dyDescent="0.2">
      <c r="A788" s="20" t="s">
        <v>303</v>
      </c>
      <c r="B788" s="21">
        <f>AVERAGE(B771:B787)</f>
        <v>0.9909194294117647</v>
      </c>
      <c r="C788" s="21">
        <f t="shared" ref="C788:N788" si="216">AVERAGE(C771:C787)</f>
        <v>0.91265624705882353</v>
      </c>
      <c r="D788" s="21">
        <f t="shared" si="216"/>
        <v>1.3535584117647057</v>
      </c>
      <c r="E788" s="21">
        <f t="shared" si="216"/>
        <v>1.2680718823529413</v>
      </c>
      <c r="F788" s="21">
        <f t="shared" si="216"/>
        <v>1.1675608823529413</v>
      </c>
      <c r="G788" s="21">
        <f t="shared" si="216"/>
        <v>1.3944344705882354</v>
      </c>
      <c r="H788" s="21">
        <f t="shared" si="216"/>
        <v>1.2419139411764706</v>
      </c>
      <c r="I788" s="21">
        <f t="shared" si="216"/>
        <v>1.1390412352941173</v>
      </c>
      <c r="J788" s="21">
        <f t="shared" si="216"/>
        <v>1.1096745294117645</v>
      </c>
      <c r="K788" s="21">
        <f t="shared" si="216"/>
        <v>1.5723198235294114</v>
      </c>
      <c r="L788" s="21">
        <f t="shared" si="216"/>
        <v>1.0187914647058824</v>
      </c>
      <c r="M788" s="21">
        <f t="shared" si="216"/>
        <v>0.94607252352941185</v>
      </c>
      <c r="N788" s="21">
        <f t="shared" si="216"/>
        <v>1.2064342941176474</v>
      </c>
      <c r="O788" s="21"/>
    </row>
    <row r="789" spans="1:17" s="184" customFormat="1" x14ac:dyDescent="0.2">
      <c r="A789" s="181" t="s">
        <v>496</v>
      </c>
      <c r="B789" s="185">
        <f>LN(B787/B786)/B790</f>
        <v>-1.1398636471354367E-2</v>
      </c>
      <c r="C789" s="185">
        <f t="shared" ref="C789:N789" si="217">LN(C787/C786)/C790</f>
        <v>-1.45271144488538E-3</v>
      </c>
      <c r="D789" s="185">
        <f t="shared" si="217"/>
        <v>2.2469855160399226E-2</v>
      </c>
      <c r="E789" s="185">
        <f t="shared" si="217"/>
        <v>-6.8169773006992909E-2</v>
      </c>
      <c r="F789" s="185">
        <f t="shared" si="217"/>
        <v>-1.7194613962017904E-2</v>
      </c>
      <c r="G789" s="185">
        <f t="shared" si="217"/>
        <v>-2.9840917509149693E-2</v>
      </c>
      <c r="H789" s="185">
        <f t="shared" si="217"/>
        <v>3.5417021258465908E-2</v>
      </c>
      <c r="I789" s="185">
        <f t="shared" si="217"/>
        <v>4.9090783150440185E-3</v>
      </c>
      <c r="J789" s="185">
        <f>LN(J787/J786)/J790</f>
        <v>-5.4549725696316567E-2</v>
      </c>
      <c r="K789" s="185">
        <f t="shared" si="217"/>
        <v>-1.8187245131977118E-2</v>
      </c>
      <c r="L789" s="185">
        <f>LN(L787/L786)/L790</f>
        <v>-9.1069285493554624E-3</v>
      </c>
      <c r="M789" s="185">
        <f t="shared" si="217"/>
        <v>-3.5478609562515841E-2</v>
      </c>
      <c r="N789" s="185">
        <f t="shared" si="217"/>
        <v>-2.4418665194121125E-2</v>
      </c>
      <c r="O789" s="182"/>
      <c r="P789" s="183"/>
    </row>
    <row r="790" spans="1:17" s="184" customFormat="1" x14ac:dyDescent="0.2">
      <c r="A790" s="181"/>
      <c r="B790" s="206">
        <v>1</v>
      </c>
      <c r="C790" s="206">
        <v>1</v>
      </c>
      <c r="D790" s="206">
        <v>1</v>
      </c>
      <c r="E790" s="206">
        <v>1</v>
      </c>
      <c r="F790" s="206">
        <v>1</v>
      </c>
      <c r="G790" s="206">
        <v>1</v>
      </c>
      <c r="H790" s="206">
        <v>1</v>
      </c>
      <c r="I790" s="206">
        <v>1</v>
      </c>
      <c r="J790" s="206">
        <v>1</v>
      </c>
      <c r="K790" s="206">
        <v>1</v>
      </c>
      <c r="L790" s="206">
        <v>1</v>
      </c>
      <c r="M790" s="206">
        <v>1</v>
      </c>
      <c r="N790" s="206">
        <v>1</v>
      </c>
      <c r="O790" s="182"/>
      <c r="P790" s="183"/>
    </row>
    <row r="791" spans="1:17" x14ac:dyDescent="0.2">
      <c r="B791" s="1"/>
      <c r="C791" s="1"/>
      <c r="D791" s="1"/>
      <c r="E791" s="1"/>
      <c r="F791" s="1"/>
      <c r="G791" s="1"/>
      <c r="H791" s="1"/>
      <c r="I791" s="1"/>
      <c r="J791" s="1"/>
      <c r="K791" s="1"/>
      <c r="L791" s="1"/>
      <c r="M791" s="1"/>
      <c r="N791" s="1"/>
      <c r="O791" s="1"/>
      <c r="P791" s="1"/>
      <c r="Q791" s="1"/>
    </row>
    <row r="792" spans="1:17" ht="15.75" x14ac:dyDescent="0.25">
      <c r="A792" s="385" t="s">
        <v>225</v>
      </c>
      <c r="B792" s="385"/>
      <c r="C792" s="385"/>
      <c r="D792" s="385"/>
      <c r="E792" s="7"/>
      <c r="F792" s="7"/>
      <c r="G792" s="7"/>
      <c r="H792" s="100"/>
    </row>
    <row r="794" spans="1:17" x14ac:dyDescent="0.2">
      <c r="A794" s="5" t="s">
        <v>479</v>
      </c>
      <c r="B794" s="6"/>
      <c r="C794" s="6"/>
      <c r="D794" s="6"/>
      <c r="E794" s="6"/>
      <c r="F794" s="6"/>
      <c r="G794" s="6"/>
    </row>
    <row r="795" spans="1:17" ht="15" x14ac:dyDescent="0.2">
      <c r="A795" s="25" t="s">
        <v>7</v>
      </c>
      <c r="B795" s="26" t="s">
        <v>57</v>
      </c>
      <c r="C795" s="27" t="s">
        <v>94</v>
      </c>
      <c r="D795" s="26" t="s">
        <v>95</v>
      </c>
      <c r="E795" s="26" t="s">
        <v>96</v>
      </c>
      <c r="F795" s="26" t="s">
        <v>97</v>
      </c>
      <c r="G795" s="26" t="s">
        <v>84</v>
      </c>
    </row>
    <row r="796" spans="1:17" ht="15" x14ac:dyDescent="0.2">
      <c r="A796" s="20">
        <v>2006</v>
      </c>
      <c r="B796" s="21">
        <f>'3.Shazam State-pooled'!E5</f>
        <v>1</v>
      </c>
      <c r="C796" s="21">
        <f>'3.Shazam State-pooled'!E22</f>
        <v>1.3529580000000001</v>
      </c>
      <c r="D796" s="21">
        <f>'3.Shazam State-pooled'!E39</f>
        <v>1.356725</v>
      </c>
      <c r="E796" s="21">
        <f>'3.Shazam State-pooled'!E56</f>
        <v>1.352833</v>
      </c>
      <c r="F796" s="21">
        <f>'3.Shazam State-pooled'!E73</f>
        <v>1.8186990000000001</v>
      </c>
      <c r="G796" s="21">
        <f>'3.Shazam State-pooled'!E90</f>
        <v>1.285466</v>
      </c>
    </row>
    <row r="797" spans="1:17" ht="15" x14ac:dyDescent="0.2">
      <c r="A797" s="20">
        <v>2007</v>
      </c>
      <c r="B797" s="21">
        <f>'3.Shazam State-pooled'!E6</f>
        <v>0.98291209999999996</v>
      </c>
      <c r="C797" s="21">
        <f>'3.Shazam State-pooled'!E23</f>
        <v>1.3596520000000001</v>
      </c>
      <c r="D797" s="21">
        <f>'3.Shazam State-pooled'!E40</f>
        <v>1.3560460000000001</v>
      </c>
      <c r="E797" s="21">
        <f>'3.Shazam State-pooled'!E57</f>
        <v>1.492639</v>
      </c>
      <c r="F797" s="21">
        <f>'3.Shazam State-pooled'!E74</f>
        <v>1.768931</v>
      </c>
      <c r="G797" s="21">
        <f>'3.Shazam State-pooled'!E91</f>
        <v>1.2415119999999999</v>
      </c>
    </row>
    <row r="798" spans="1:17" ht="15" x14ac:dyDescent="0.2">
      <c r="A798" s="20">
        <v>2008</v>
      </c>
      <c r="B798" s="21">
        <f>'3.Shazam State-pooled'!E7</f>
        <v>0.99768630000000003</v>
      </c>
      <c r="C798" s="21">
        <f>'3.Shazam State-pooled'!E24</f>
        <v>1.2140059999999999</v>
      </c>
      <c r="D798" s="21">
        <f>'3.Shazam State-pooled'!E41</f>
        <v>1.3903540000000001</v>
      </c>
      <c r="E798" s="21">
        <f>'3.Shazam State-pooled'!E58</f>
        <v>1.4136550000000001</v>
      </c>
      <c r="F798" s="21">
        <f>'3.Shazam State-pooled'!E75</f>
        <v>1.8657919999999999</v>
      </c>
      <c r="G798" s="21">
        <f>'3.Shazam State-pooled'!E92</f>
        <v>1.229303</v>
      </c>
    </row>
    <row r="799" spans="1:17" ht="15" x14ac:dyDescent="0.2">
      <c r="A799" s="20">
        <v>2009</v>
      </c>
      <c r="B799" s="21">
        <f>'3.Shazam State-pooled'!E8</f>
        <v>0.97852360000000005</v>
      </c>
      <c r="C799" s="21">
        <f>'3.Shazam State-pooled'!E25</f>
        <v>1.2311700000000001</v>
      </c>
      <c r="D799" s="21">
        <f>'3.Shazam State-pooled'!E42</f>
        <v>1.3138609999999999</v>
      </c>
      <c r="E799" s="21">
        <f>'3.Shazam State-pooled'!E59</f>
        <v>1.4072359999999999</v>
      </c>
      <c r="F799" s="21">
        <f>'3.Shazam State-pooled'!E76</f>
        <v>1.8198970000000001</v>
      </c>
      <c r="G799" s="21">
        <f>'3.Shazam State-pooled'!E93</f>
        <v>1.110948</v>
      </c>
    </row>
    <row r="800" spans="1:17" ht="15" x14ac:dyDescent="0.2">
      <c r="A800" s="20">
        <v>2010</v>
      </c>
      <c r="B800" s="21">
        <f>'3.Shazam State-pooled'!E9</f>
        <v>0.94458399999999998</v>
      </c>
      <c r="C800" s="21">
        <f>'3.Shazam State-pooled'!E26</f>
        <v>1.2463820000000001</v>
      </c>
      <c r="D800" s="21">
        <f>'3.Shazam State-pooled'!E43</f>
        <v>1.3166260000000001</v>
      </c>
      <c r="E800" s="21">
        <f>'3.Shazam State-pooled'!E60</f>
        <v>1.4175789999999999</v>
      </c>
      <c r="F800" s="21">
        <f>'3.Shazam State-pooled'!E77</f>
        <v>1.6961820000000001</v>
      </c>
      <c r="G800" s="21">
        <f>'3.Shazam State-pooled'!E94</f>
        <v>1.034389</v>
      </c>
    </row>
    <row r="801" spans="1:8" ht="15" x14ac:dyDescent="0.2">
      <c r="A801" s="20">
        <v>2011</v>
      </c>
      <c r="B801" s="21">
        <f>'3.Shazam State-pooled'!E10</f>
        <v>0.85742649999999998</v>
      </c>
      <c r="C801" s="21">
        <f>'3.Shazam State-pooled'!E27</f>
        <v>1.2379610000000001</v>
      </c>
      <c r="D801" s="21">
        <f>'3.Shazam State-pooled'!E44</f>
        <v>1.2902260000000001</v>
      </c>
      <c r="E801" s="21">
        <f>'3.Shazam State-pooled'!E61</f>
        <v>1.341971</v>
      </c>
      <c r="F801" s="21">
        <f>'3.Shazam State-pooled'!E78</f>
        <v>1.593987</v>
      </c>
      <c r="G801" s="21">
        <f>'3.Shazam State-pooled'!E95</f>
        <v>1.115748</v>
      </c>
    </row>
    <row r="802" spans="1:8" ht="15" x14ac:dyDescent="0.2">
      <c r="A802" s="20">
        <v>2012</v>
      </c>
      <c r="B802" s="21">
        <f>'3.Shazam State-pooled'!E11</f>
        <v>0.89433359999999995</v>
      </c>
      <c r="C802" s="21">
        <f>'3.Shazam State-pooled'!E28</f>
        <v>1.1530119999999999</v>
      </c>
      <c r="D802" s="21">
        <f>'3.Shazam State-pooled'!E45</f>
        <v>1.235552</v>
      </c>
      <c r="E802" s="21">
        <f>'3.Shazam State-pooled'!E62</f>
        <v>1.3434170000000001</v>
      </c>
      <c r="F802" s="21">
        <f>'3.Shazam State-pooled'!E79</f>
        <v>1.612703</v>
      </c>
      <c r="G802" s="21">
        <f>'3.Shazam State-pooled'!E96</f>
        <v>1.054897</v>
      </c>
    </row>
    <row r="803" spans="1:8" ht="15" x14ac:dyDescent="0.2">
      <c r="A803" s="20">
        <v>2013</v>
      </c>
      <c r="B803" s="21">
        <f>'3.Shazam State-pooled'!E12</f>
        <v>0.86688799999999999</v>
      </c>
      <c r="C803" s="21">
        <f>'3.Shazam State-pooled'!E29</f>
        <v>1.215681</v>
      </c>
      <c r="D803" s="21">
        <f>'3.Shazam State-pooled'!E46</f>
        <v>1.2080709999999999</v>
      </c>
      <c r="E803" s="21">
        <f>'3.Shazam State-pooled'!E63</f>
        <v>1.3694059999999999</v>
      </c>
      <c r="F803" s="21">
        <f>'3.Shazam State-pooled'!E80</f>
        <v>1.5443469999999999</v>
      </c>
      <c r="G803" s="21">
        <f>'3.Shazam State-pooled'!E97</f>
        <v>1.144441</v>
      </c>
    </row>
    <row r="804" spans="1:8" ht="15" x14ac:dyDescent="0.2">
      <c r="A804" s="20">
        <v>2014</v>
      </c>
      <c r="B804" s="21">
        <f>'3.Shazam State-pooled'!E13</f>
        <v>0.8056411</v>
      </c>
      <c r="C804" s="21">
        <f>'3.Shazam State-pooled'!E30</f>
        <v>1.2030479999999999</v>
      </c>
      <c r="D804" s="21">
        <f>'3.Shazam State-pooled'!E47</f>
        <v>1.180693</v>
      </c>
      <c r="E804" s="21">
        <f>'3.Shazam State-pooled'!E64</f>
        <v>1.386698</v>
      </c>
      <c r="F804" s="21">
        <f>'3.Shazam State-pooled'!E81</f>
        <v>1.4922169999999999</v>
      </c>
      <c r="G804" s="21">
        <f>'3.Shazam State-pooled'!E98</f>
        <v>1.087062</v>
      </c>
    </row>
    <row r="805" spans="1:8" ht="15" x14ac:dyDescent="0.2">
      <c r="A805" s="20">
        <v>2015</v>
      </c>
      <c r="B805" s="21">
        <f>'3.Shazam State-pooled'!E14</f>
        <v>0.84239109999999995</v>
      </c>
      <c r="C805" s="21">
        <f>'3.Shazam State-pooled'!E31</f>
        <v>1.146841</v>
      </c>
      <c r="D805" s="21">
        <f>'3.Shazam State-pooled'!E48</f>
        <v>1.185943</v>
      </c>
      <c r="E805" s="21">
        <f>'3.Shazam State-pooled'!E65</f>
        <v>1.3017240000000001</v>
      </c>
      <c r="F805" s="21">
        <f>'3.Shazam State-pooled'!E82</f>
        <v>1.5308900000000001</v>
      </c>
      <c r="G805" s="21">
        <f>'3.Shazam State-pooled'!E99</f>
        <v>1.1942619999999999</v>
      </c>
    </row>
    <row r="806" spans="1:8" ht="15" x14ac:dyDescent="0.2">
      <c r="A806" s="20">
        <v>2016</v>
      </c>
      <c r="B806" s="21">
        <f>'3.Shazam State-pooled'!E15</f>
        <v>1.059717</v>
      </c>
      <c r="C806" s="21">
        <f>'3.Shazam State-pooled'!E32</f>
        <v>1.1931689999999999</v>
      </c>
      <c r="D806" s="21">
        <f>'3.Shazam State-pooled'!E49</f>
        <v>1.154679</v>
      </c>
      <c r="E806" s="21">
        <f>'3.Shazam State-pooled'!E66</f>
        <v>1.3238369999999999</v>
      </c>
      <c r="F806" s="21">
        <f>'3.Shazam State-pooled'!E83</f>
        <v>1.603262</v>
      </c>
      <c r="G806" s="21">
        <f>'3.Shazam State-pooled'!E100</f>
        <v>1.14524</v>
      </c>
    </row>
    <row r="807" spans="1:8" ht="15" x14ac:dyDescent="0.2">
      <c r="A807" s="20">
        <v>2017</v>
      </c>
      <c r="B807" s="21">
        <f>'3.Shazam State-pooled'!E16</f>
        <v>1.012032</v>
      </c>
      <c r="C807" s="21">
        <f>'3.Shazam State-pooled'!E33</f>
        <v>1.2332650000000001</v>
      </c>
      <c r="D807" s="21">
        <f>'3.Shazam State-pooled'!E50</f>
        <v>1.205759</v>
      </c>
      <c r="E807" s="21">
        <f>'3.Shazam State-pooled'!E67</f>
        <v>1.3814660000000001</v>
      </c>
      <c r="F807" s="21">
        <f>'3.Shazam State-pooled'!E84</f>
        <v>1.4921230000000001</v>
      </c>
      <c r="G807" s="21">
        <f>'3.Shazam State-pooled'!E101</f>
        <v>1.0557970000000001</v>
      </c>
    </row>
    <row r="808" spans="1:8" ht="15" x14ac:dyDescent="0.2">
      <c r="A808" s="20">
        <v>2018</v>
      </c>
      <c r="B808" s="21">
        <f>'3.Shazam State-pooled'!E17</f>
        <v>1.0140819999999999</v>
      </c>
      <c r="C808" s="21">
        <f>'3.Shazam State-pooled'!E34</f>
        <v>1.278983</v>
      </c>
      <c r="D808" s="21">
        <f>'3.Shazam State-pooled'!E51</f>
        <v>1.202617</v>
      </c>
      <c r="E808" s="21">
        <f>'3.Shazam State-pooled'!E68</f>
        <v>1.354212</v>
      </c>
      <c r="F808" s="21">
        <f>'3.Shazam State-pooled'!E85</f>
        <v>1.5308870000000001</v>
      </c>
      <c r="G808" s="21">
        <f>'3.Shazam State-pooled'!E102</f>
        <v>1.0508439999999999</v>
      </c>
    </row>
    <row r="809" spans="1:8" ht="15" x14ac:dyDescent="0.2">
      <c r="A809" s="20">
        <v>2019</v>
      </c>
      <c r="B809" s="21">
        <f>'3.Shazam State-pooled'!E18</f>
        <v>1.0164839999999999</v>
      </c>
      <c r="C809" s="21">
        <f>'3.Shazam State-pooled'!E35</f>
        <v>1.2584649999999999</v>
      </c>
      <c r="D809" s="21">
        <f>'3.Shazam State-pooled'!E52</f>
        <v>1.193281</v>
      </c>
      <c r="E809" s="21">
        <f>'3.Shazam State-pooled'!E69</f>
        <v>1.348217</v>
      </c>
      <c r="F809" s="21">
        <f>'3.Shazam State-pooled'!E86</f>
        <v>1.4833240000000001</v>
      </c>
      <c r="G809" s="21">
        <f>'3.Shazam State-pooled'!E103</f>
        <v>1.0966290000000001</v>
      </c>
    </row>
    <row r="810" spans="1:8" ht="15" x14ac:dyDescent="0.2">
      <c r="A810" s="20">
        <v>2020</v>
      </c>
      <c r="B810" s="21">
        <f>'3.Shazam State-pooled'!E19</f>
        <v>1.0291870000000001</v>
      </c>
      <c r="C810" s="21">
        <f>'3.Shazam State-pooled'!E36</f>
        <v>1.2737499999999999</v>
      </c>
      <c r="D810" s="21">
        <f>'3.Shazam State-pooled'!E53</f>
        <v>1.2067099999999999</v>
      </c>
      <c r="E810" s="21">
        <f>'3.Shazam State-pooled'!E70</f>
        <v>1.349505</v>
      </c>
      <c r="F810" s="21">
        <f>'3.Shazam State-pooled'!E87</f>
        <v>1.578945</v>
      </c>
      <c r="G810" s="21">
        <f>'3.Shazam State-pooled'!E104</f>
        <v>1.0881160000000001</v>
      </c>
      <c r="H810" s="52"/>
    </row>
    <row r="811" spans="1:8" ht="15" x14ac:dyDescent="0.2">
      <c r="A811" s="20">
        <v>2021</v>
      </c>
      <c r="B811" s="21">
        <f>'3.Shazam State-pooled'!E20</f>
        <v>1.0297069999999999</v>
      </c>
      <c r="C811" s="21">
        <f>'3.Shazam State-pooled'!E37</f>
        <v>1.3169109999999999</v>
      </c>
      <c r="D811" s="21">
        <f>'3.Shazam State-pooled'!E54</f>
        <v>1.2604029999999999</v>
      </c>
      <c r="E811" s="21">
        <f>'3.Shazam State-pooled'!E71</f>
        <v>1.342541</v>
      </c>
      <c r="F811" s="21">
        <f>'3.Shazam State-pooled'!E88</f>
        <v>1.526332</v>
      </c>
      <c r="G811" s="21">
        <f>'3.Shazam State-pooled'!E105</f>
        <v>1.0421530000000001</v>
      </c>
      <c r="H811" s="52"/>
    </row>
    <row r="812" spans="1:8" ht="15" x14ac:dyDescent="0.2">
      <c r="A812" s="20">
        <v>2022</v>
      </c>
      <c r="B812" s="21">
        <f>'3.Shazam State-pooled'!E21</f>
        <v>1.0006930000000001</v>
      </c>
      <c r="C812" s="21">
        <f>'3.Shazam State-pooled'!E38</f>
        <v>1.3700019999999999</v>
      </c>
      <c r="D812" s="21">
        <f>'3.Shazam State-pooled'!E55</f>
        <v>1.2224729999999999</v>
      </c>
      <c r="E812" s="21">
        <f>'3.Shazam State-pooled'!E72</f>
        <v>1.2968900000000001</v>
      </c>
      <c r="F812" s="21">
        <f>'3.Shazam State-pooled'!E89</f>
        <v>1.47288</v>
      </c>
      <c r="G812" s="21">
        <f>'3.Shazam State-pooled'!E106</f>
        <v>1.0497799999999999</v>
      </c>
      <c r="H812" s="52">
        <f xml:space="preserve"> AVERAGE(B812:G812)</f>
        <v>1.2354529999999999</v>
      </c>
    </row>
    <row r="813" spans="1:8" ht="15" x14ac:dyDescent="0.2">
      <c r="A813" s="181" t="s">
        <v>496</v>
      </c>
      <c r="B813" s="185">
        <f>LN(B812/B811)/B814</f>
        <v>-2.8581535767614078E-2</v>
      </c>
      <c r="C813" s="185">
        <f t="shared" ref="C813:G813" si="218">LN(C812/C811)/C814</f>
        <v>3.9523357043720744E-2</v>
      </c>
      <c r="D813" s="185">
        <f t="shared" si="218"/>
        <v>-3.0555654861490113E-2</v>
      </c>
      <c r="E813" s="185">
        <f t="shared" si="218"/>
        <v>-3.4594996336691525E-2</v>
      </c>
      <c r="F813" s="185">
        <f t="shared" si="218"/>
        <v>-3.5647803686475452E-2</v>
      </c>
      <c r="G813" s="185">
        <f t="shared" si="218"/>
        <v>7.2918528410290569E-3</v>
      </c>
      <c r="H813" s="20"/>
    </row>
    <row r="814" spans="1:8" ht="15" x14ac:dyDescent="0.2">
      <c r="A814" s="181"/>
      <c r="B814" s="206">
        <v>1</v>
      </c>
      <c r="C814" s="206">
        <v>1</v>
      </c>
      <c r="D814" s="206">
        <v>1</v>
      </c>
      <c r="E814" s="206">
        <v>1</v>
      </c>
      <c r="F814" s="206">
        <v>1</v>
      </c>
      <c r="G814" s="206">
        <v>1</v>
      </c>
      <c r="H814" s="20"/>
    </row>
    <row r="815" spans="1:8" ht="15" x14ac:dyDescent="0.2">
      <c r="A815" s="20" t="s">
        <v>545</v>
      </c>
      <c r="B815">
        <f>RANK(B812,$B$812:$G$812,0)</f>
        <v>6</v>
      </c>
      <c r="C815">
        <f t="shared" ref="C815:G815" si="219">RANK(C812,$B$812:$G$812,0)</f>
        <v>2</v>
      </c>
      <c r="D815">
        <f t="shared" si="219"/>
        <v>4</v>
      </c>
      <c r="E815">
        <f t="shared" si="219"/>
        <v>3</v>
      </c>
      <c r="F815">
        <f t="shared" si="219"/>
        <v>1</v>
      </c>
      <c r="G815">
        <f t="shared" si="219"/>
        <v>5</v>
      </c>
    </row>
    <row r="816" spans="1:8" x14ac:dyDescent="0.2">
      <c r="A816" s="5" t="s">
        <v>480</v>
      </c>
      <c r="B816" s="6"/>
      <c r="C816" s="6"/>
      <c r="D816" s="6"/>
      <c r="E816" s="6"/>
      <c r="F816" s="6"/>
      <c r="G816" s="6"/>
    </row>
    <row r="817" spans="1:7" ht="15" x14ac:dyDescent="0.2">
      <c r="A817" s="25" t="s">
        <v>7</v>
      </c>
      <c r="B817" s="45" t="s">
        <v>57</v>
      </c>
      <c r="C817" s="46" t="s">
        <v>94</v>
      </c>
      <c r="D817" s="45" t="s">
        <v>95</v>
      </c>
      <c r="E817" s="45" t="s">
        <v>96</v>
      </c>
      <c r="F817" s="45" t="s">
        <v>97</v>
      </c>
      <c r="G817" s="45" t="s">
        <v>84</v>
      </c>
    </row>
    <row r="818" spans="1:7" ht="15" x14ac:dyDescent="0.2">
      <c r="A818" s="20">
        <v>2006</v>
      </c>
      <c r="B818" s="47">
        <f>'3.Shazam State-pooled'!C5</f>
        <v>1</v>
      </c>
      <c r="C818" s="47">
        <f>'3.Shazam State-pooled'!C22</f>
        <v>28.988489999999999</v>
      </c>
      <c r="D818" s="47">
        <f>'3.Shazam State-pooled'!C39</f>
        <v>17.306159999999998</v>
      </c>
      <c r="E818" s="47">
        <f>'3.Shazam State-pooled'!C56</f>
        <v>16.58886</v>
      </c>
      <c r="F818" s="47">
        <f>'3.Shazam State-pooled'!C73</f>
        <v>7.3326000000000002</v>
      </c>
      <c r="G818" s="47">
        <f>'3.Shazam State-pooled'!C90</f>
        <v>2.3813300000000002</v>
      </c>
    </row>
    <row r="819" spans="1:7" ht="15" x14ac:dyDescent="0.2">
      <c r="A819" s="20">
        <v>2007</v>
      </c>
      <c r="B819" s="21">
        <f>'3.Shazam State-pooled'!C6</f>
        <v>0.98958769999999996</v>
      </c>
      <c r="C819" s="21">
        <f>'3.Shazam State-pooled'!C23</f>
        <v>29.482299999999999</v>
      </c>
      <c r="D819" s="21">
        <f>'3.Shazam State-pooled'!C40</f>
        <v>17.612459999999999</v>
      </c>
      <c r="E819" s="21">
        <f>'3.Shazam State-pooled'!C57</f>
        <v>18.875070000000001</v>
      </c>
      <c r="F819" s="21">
        <f>'3.Shazam State-pooled'!C74</f>
        <v>7.1353749999999998</v>
      </c>
      <c r="G819" s="21">
        <f>'3.Shazam State-pooled'!C91</f>
        <v>2.3211219999999999</v>
      </c>
    </row>
    <row r="820" spans="1:7" ht="15" x14ac:dyDescent="0.2">
      <c r="A820" s="20">
        <v>2008</v>
      </c>
      <c r="B820" s="21">
        <f>'3.Shazam State-pooled'!C7</f>
        <v>1.0374829999999999</v>
      </c>
      <c r="C820" s="21">
        <f>'3.Shazam State-pooled'!C24</f>
        <v>29.30621</v>
      </c>
      <c r="D820" s="21">
        <f>'3.Shazam State-pooled'!C41</f>
        <v>18.58672</v>
      </c>
      <c r="E820" s="21">
        <f>'3.Shazam State-pooled'!C58</f>
        <v>18.738510000000002</v>
      </c>
      <c r="F820" s="21">
        <f>'3.Shazam State-pooled'!C75</f>
        <v>7.8686590000000001</v>
      </c>
      <c r="G820" s="21">
        <f>'3.Shazam State-pooled'!C92</f>
        <v>2.3430200000000001</v>
      </c>
    </row>
    <row r="821" spans="1:7" ht="15" x14ac:dyDescent="0.2">
      <c r="A821" s="20">
        <v>2009</v>
      </c>
      <c r="B821" s="21">
        <f>'3.Shazam State-pooled'!C8</f>
        <v>1.033377</v>
      </c>
      <c r="C821" s="21">
        <f>'3.Shazam State-pooled'!C25</f>
        <v>29.192260000000001</v>
      </c>
      <c r="D821" s="21">
        <f>'3.Shazam State-pooled'!C42</f>
        <v>18.422820000000002</v>
      </c>
      <c r="E821" s="21">
        <f>'3.Shazam State-pooled'!C59</f>
        <v>19.009160000000001</v>
      </c>
      <c r="F821" s="21">
        <f>'3.Shazam State-pooled'!C76</f>
        <v>8.0837020000000006</v>
      </c>
      <c r="G821" s="21">
        <f>'3.Shazam State-pooled'!C93</f>
        <v>2.2723770000000001</v>
      </c>
    </row>
    <row r="822" spans="1:7" ht="15" x14ac:dyDescent="0.2">
      <c r="A822" s="20">
        <v>2010</v>
      </c>
      <c r="B822" s="21">
        <f>'3.Shazam State-pooled'!C9</f>
        <v>1.0512969999999999</v>
      </c>
      <c r="C822" s="21">
        <f>'3.Shazam State-pooled'!C26</f>
        <v>30.579979999999999</v>
      </c>
      <c r="D822" s="21">
        <f>'3.Shazam State-pooled'!C43</f>
        <v>19.086970000000001</v>
      </c>
      <c r="E822" s="21">
        <f>'3.Shazam State-pooled'!C60</f>
        <v>19.57647</v>
      </c>
      <c r="F822" s="21">
        <f>'3.Shazam State-pooled'!C77</f>
        <v>7.682525</v>
      </c>
      <c r="G822" s="21">
        <f>'3.Shazam State-pooled'!C94</f>
        <v>2.2973409999999999</v>
      </c>
    </row>
    <row r="823" spans="1:7" ht="15" x14ac:dyDescent="0.2">
      <c r="A823" s="20">
        <v>2011</v>
      </c>
      <c r="B823" s="21">
        <f>'3.Shazam State-pooled'!C10</f>
        <v>1.010942</v>
      </c>
      <c r="C823" s="21">
        <f>'3.Shazam State-pooled'!C27</f>
        <v>30.650829999999999</v>
      </c>
      <c r="D823" s="21">
        <f>'3.Shazam State-pooled'!C44</f>
        <v>19.176290000000002</v>
      </c>
      <c r="E823" s="21">
        <f>'3.Shazam State-pooled'!C61</f>
        <v>19.970790000000001</v>
      </c>
      <c r="F823" s="21">
        <f>'3.Shazam State-pooled'!C78</f>
        <v>7.8814299999999999</v>
      </c>
      <c r="G823" s="21">
        <f>'3.Shazam State-pooled'!C95</f>
        <v>2.5016910000000001</v>
      </c>
    </row>
    <row r="824" spans="1:7" ht="15" x14ac:dyDescent="0.2">
      <c r="A824" s="20">
        <v>2012</v>
      </c>
      <c r="B824" s="21">
        <f>'3.Shazam State-pooled'!C11</f>
        <v>1.0909709999999999</v>
      </c>
      <c r="C824" s="21">
        <f>'3.Shazam State-pooled'!C28</f>
        <v>30.506160000000001</v>
      </c>
      <c r="D824" s="21">
        <f>'3.Shazam State-pooled'!C45</f>
        <v>19.245930000000001</v>
      </c>
      <c r="E824" s="21">
        <f>'3.Shazam State-pooled'!C62</f>
        <v>20.53762</v>
      </c>
      <c r="F824" s="21">
        <f>'3.Shazam State-pooled'!C79</f>
        <v>8.1979760000000006</v>
      </c>
      <c r="G824" s="21">
        <f>'3.Shazam State-pooled'!C96</f>
        <v>2.4503840000000001</v>
      </c>
    </row>
    <row r="825" spans="1:7" ht="15" x14ac:dyDescent="0.2">
      <c r="A825" s="20">
        <v>2013</v>
      </c>
      <c r="B825" s="21">
        <f>'3.Shazam State-pooled'!C12</f>
        <v>1.109235</v>
      </c>
      <c r="C825" s="21">
        <f>'3.Shazam State-pooled'!C29</f>
        <v>30.56034</v>
      </c>
      <c r="D825" s="21">
        <f>'3.Shazam State-pooled'!C46</f>
        <v>19.156949999999998</v>
      </c>
      <c r="E825" s="21">
        <f>'3.Shazam State-pooled'!C63</f>
        <v>20.615079999999999</v>
      </c>
      <c r="F825" s="21">
        <f>'3.Shazam State-pooled'!C80</f>
        <v>8.0966629999999995</v>
      </c>
      <c r="G825" s="21">
        <f>'3.Shazam State-pooled'!C97</f>
        <v>2.5186259999999998</v>
      </c>
    </row>
    <row r="826" spans="1:7" ht="15" x14ac:dyDescent="0.2">
      <c r="A826" s="20">
        <v>2014</v>
      </c>
      <c r="B826" s="21">
        <f>'3.Shazam State-pooled'!C13</f>
        <v>1.1189020000000001</v>
      </c>
      <c r="C826" s="21">
        <f>'3.Shazam State-pooled'!C30</f>
        <v>31.341950000000001</v>
      </c>
      <c r="D826" s="21">
        <f>'3.Shazam State-pooled'!C47</f>
        <v>18.858630000000002</v>
      </c>
      <c r="E826" s="21">
        <f>'3.Shazam State-pooled'!C64</f>
        <v>20.904689999999999</v>
      </c>
      <c r="F826" s="21">
        <f>'3.Shazam State-pooled'!C81</f>
        <v>7.8819809999999997</v>
      </c>
      <c r="G826" s="21">
        <f>'3.Shazam State-pooled'!C98</f>
        <v>2.398018</v>
      </c>
    </row>
    <row r="827" spans="1:7" ht="15" x14ac:dyDescent="0.2">
      <c r="A827" s="20">
        <v>2015</v>
      </c>
      <c r="B827" s="21">
        <f>'3.Shazam State-pooled'!C14</f>
        <v>1.1325529999999999</v>
      </c>
      <c r="C827" s="21">
        <f>'3.Shazam State-pooled'!C31</f>
        <v>31.1495</v>
      </c>
      <c r="D827" s="21">
        <f>'3.Shazam State-pooled'!C48</f>
        <v>19.45045</v>
      </c>
      <c r="E827" s="21">
        <f>'3.Shazam State-pooled'!C65</f>
        <v>20.487829999999999</v>
      </c>
      <c r="F827" s="21">
        <f>'3.Shazam State-pooled'!C82</f>
        <v>8.2342890000000004</v>
      </c>
      <c r="G827" s="21">
        <f>'3.Shazam State-pooled'!C99</f>
        <v>2.521477</v>
      </c>
    </row>
    <row r="828" spans="1:7" ht="15" x14ac:dyDescent="0.2">
      <c r="A828" s="20">
        <v>2016</v>
      </c>
      <c r="B828" s="21">
        <f>'3.Shazam State-pooled'!C15</f>
        <v>1.1390560000000001</v>
      </c>
      <c r="C828" s="21">
        <f>'3.Shazam State-pooled'!C32</f>
        <v>31.293780000000002</v>
      </c>
      <c r="D828" s="21">
        <f>'3.Shazam State-pooled'!C49</f>
        <v>19.426169999999999</v>
      </c>
      <c r="E828" s="21">
        <f>'3.Shazam State-pooled'!C66</f>
        <v>20.62894</v>
      </c>
      <c r="F828" s="21">
        <f>'3.Shazam State-pooled'!C83</f>
        <v>8.1185120000000008</v>
      </c>
      <c r="G828" s="21">
        <f>'3.Shazam State-pooled'!C100</f>
        <v>2.5065379999999999</v>
      </c>
    </row>
    <row r="829" spans="1:7" ht="15" x14ac:dyDescent="0.2">
      <c r="A829" s="20">
        <v>2017</v>
      </c>
      <c r="B829" s="21">
        <f>'3.Shazam State-pooled'!C16</f>
        <v>1.136396</v>
      </c>
      <c r="C829" s="21">
        <f>'3.Shazam State-pooled'!C33</f>
        <v>31.417940000000002</v>
      </c>
      <c r="D829" s="21">
        <f>'3.Shazam State-pooled'!C50</f>
        <v>20.23001</v>
      </c>
      <c r="E829" s="21">
        <f>'3.Shazam State-pooled'!C67</f>
        <v>21.33427</v>
      </c>
      <c r="F829" s="21">
        <f>'3.Shazam State-pooled'!C84</f>
        <v>8.0240189999999991</v>
      </c>
      <c r="G829" s="21">
        <f>'3.Shazam State-pooled'!C101</f>
        <v>2.542672</v>
      </c>
    </row>
    <row r="830" spans="1:7" ht="15" x14ac:dyDescent="0.2">
      <c r="A830" s="20">
        <v>2018</v>
      </c>
      <c r="B830" s="21">
        <f>'3.Shazam State-pooled'!C17</f>
        <v>1.209058</v>
      </c>
      <c r="C830" s="21">
        <f>'3.Shazam State-pooled'!C34</f>
        <v>31.91968</v>
      </c>
      <c r="D830" s="21">
        <f>'3.Shazam State-pooled'!C51</f>
        <v>19.7212</v>
      </c>
      <c r="E830" s="21">
        <f>'3.Shazam State-pooled'!C68</f>
        <v>21.143129999999999</v>
      </c>
      <c r="F830" s="21">
        <f>'3.Shazam State-pooled'!C85</f>
        <v>8.2218520000000002</v>
      </c>
      <c r="G830" s="21">
        <f>'3.Shazam State-pooled'!C102</f>
        <v>2.4807570000000001</v>
      </c>
    </row>
    <row r="831" spans="1:7" ht="15" x14ac:dyDescent="0.2">
      <c r="A831" s="20">
        <v>2019</v>
      </c>
      <c r="B831" s="21">
        <f>'3.Shazam State-pooled'!C18</f>
        <v>1.2083969999999999</v>
      </c>
      <c r="C831" s="21">
        <f>'3.Shazam State-pooled'!C35</f>
        <v>31.679010000000002</v>
      </c>
      <c r="D831" s="21">
        <f>'3.Shazam State-pooled'!C52</f>
        <v>19.86534</v>
      </c>
      <c r="E831" s="21">
        <f>'3.Shazam State-pooled'!C69</f>
        <v>20.86045</v>
      </c>
      <c r="F831" s="21">
        <f>'3.Shazam State-pooled'!C86</f>
        <v>8.0902670000000008</v>
      </c>
      <c r="G831" s="21">
        <f>'3.Shazam State-pooled'!C103</f>
        <v>2.483053</v>
      </c>
    </row>
    <row r="832" spans="1:7" ht="15" x14ac:dyDescent="0.2">
      <c r="A832" s="20">
        <v>2020</v>
      </c>
      <c r="B832" s="21">
        <f>'3.Shazam State-pooled'!C19</f>
        <v>1.2186129999999999</v>
      </c>
      <c r="C832" s="21">
        <f>'3.Shazam State-pooled'!C36</f>
        <v>31.167860000000001</v>
      </c>
      <c r="D832" s="21">
        <f>'3.Shazam State-pooled'!C53</f>
        <v>20.121970000000001</v>
      </c>
      <c r="E832" s="21">
        <f>'3.Shazam State-pooled'!C70</f>
        <v>20.92445</v>
      </c>
      <c r="F832" s="21">
        <f>'3.Shazam State-pooled'!C87</f>
        <v>8.3238339999999997</v>
      </c>
      <c r="G832" s="21">
        <f>'3.Shazam State-pooled'!C104</f>
        <v>2.511752</v>
      </c>
    </row>
    <row r="833" spans="1:9" ht="15" x14ac:dyDescent="0.2">
      <c r="A833" s="20">
        <v>2021</v>
      </c>
      <c r="B833" s="21">
        <f>'3.Shazam State-pooled'!C20</f>
        <v>1.234996</v>
      </c>
      <c r="C833" s="21">
        <f>'3.Shazam State-pooled'!C37</f>
        <v>32.178759999999997</v>
      </c>
      <c r="D833" s="21">
        <f>'3.Shazam State-pooled'!C54</f>
        <v>20.77205</v>
      </c>
      <c r="E833" s="21">
        <f>'3.Shazam State-pooled'!C71</f>
        <v>20.989550000000001</v>
      </c>
      <c r="F833" s="21">
        <f>'3.Shazam State-pooled'!C88</f>
        <v>8.2623909999999992</v>
      </c>
      <c r="G833" s="21">
        <f>'3.Shazam State-pooled'!C105</f>
        <v>2.4709590000000001</v>
      </c>
      <c r="I833" s="30"/>
    </row>
    <row r="834" spans="1:9" ht="15" x14ac:dyDescent="0.2">
      <c r="A834" s="20">
        <v>2022</v>
      </c>
      <c r="B834" s="21">
        <f>'3.Shazam State-pooled'!C21</f>
        <v>1.232478</v>
      </c>
      <c r="C834" s="21">
        <f>'3.Shazam State-pooled'!C38</f>
        <v>31.846730000000001</v>
      </c>
      <c r="D834" s="21">
        <f>'3.Shazam State-pooled'!C55</f>
        <v>20.509689999999999</v>
      </c>
      <c r="E834" s="21">
        <f>'3.Shazam State-pooled'!C72</f>
        <v>20.580100000000002</v>
      </c>
      <c r="F834" s="21">
        <f>'3.Shazam State-pooled'!C89</f>
        <v>8.2037490000000002</v>
      </c>
      <c r="G834" s="21">
        <f>'3.Shazam State-pooled'!C106</f>
        <v>2.4082560000000002</v>
      </c>
      <c r="I834" s="30"/>
    </row>
    <row r="835" spans="1:9" x14ac:dyDescent="0.2">
      <c r="A835" s="181" t="s">
        <v>496</v>
      </c>
      <c r="B835" s="185">
        <f>LN(B834/B833)/B836</f>
        <v>-2.0409543314819732E-3</v>
      </c>
      <c r="C835" s="185">
        <f t="shared" ref="C835:G835" si="220">LN(C834/C833)/C836</f>
        <v>-1.037189958378325E-2</v>
      </c>
      <c r="D835" s="185">
        <f t="shared" si="220"/>
        <v>-1.2710875673829716E-2</v>
      </c>
      <c r="E835" s="185">
        <f t="shared" si="220"/>
        <v>-1.9700105341766114E-2</v>
      </c>
      <c r="F835" s="185">
        <f t="shared" si="220"/>
        <v>-7.1227680473425446E-3</v>
      </c>
      <c r="G835" s="185">
        <f t="shared" si="220"/>
        <v>-2.5703500307951151E-2</v>
      </c>
    </row>
    <row r="836" spans="1:9" x14ac:dyDescent="0.2">
      <c r="A836" s="181"/>
      <c r="B836" s="206">
        <v>1</v>
      </c>
      <c r="C836" s="206">
        <v>1</v>
      </c>
      <c r="D836" s="206">
        <v>1</v>
      </c>
      <c r="E836" s="206">
        <v>1</v>
      </c>
      <c r="F836" s="206">
        <v>1</v>
      </c>
      <c r="G836" s="206">
        <v>1</v>
      </c>
    </row>
    <row r="838" spans="1:9" x14ac:dyDescent="0.2">
      <c r="A838" s="5" t="s">
        <v>481</v>
      </c>
      <c r="B838" s="6"/>
      <c r="C838" s="6"/>
      <c r="D838" s="6"/>
      <c r="E838" s="6"/>
      <c r="F838" s="6"/>
      <c r="G838" s="6"/>
    </row>
    <row r="839" spans="1:9" ht="15" x14ac:dyDescent="0.2">
      <c r="A839" s="25" t="s">
        <v>7</v>
      </c>
      <c r="B839" s="45" t="s">
        <v>57</v>
      </c>
      <c r="C839" s="46" t="s">
        <v>94</v>
      </c>
      <c r="D839" s="45" t="s">
        <v>95</v>
      </c>
      <c r="E839" s="45" t="s">
        <v>96</v>
      </c>
      <c r="F839" s="45" t="s">
        <v>97</v>
      </c>
      <c r="G839" s="45" t="s">
        <v>84</v>
      </c>
    </row>
    <row r="840" spans="1:9" ht="15" x14ac:dyDescent="0.2">
      <c r="A840" s="20">
        <v>2006</v>
      </c>
      <c r="B840" s="47">
        <f>'3.Shazam State-pooled'!D5</f>
        <v>1</v>
      </c>
      <c r="C840" s="47">
        <f>'3.Shazam State-pooled'!D22</f>
        <v>21.426020000000001</v>
      </c>
      <c r="D840" s="47">
        <f>'3.Shazam State-pooled'!D39</f>
        <v>12.75583</v>
      </c>
      <c r="E840" s="47">
        <f>'3.Shazam State-pooled'!D56</f>
        <v>12.262309999999999</v>
      </c>
      <c r="F840" s="47">
        <f>'3.Shazam State-pooled'!D73</f>
        <v>4.0317819999999998</v>
      </c>
      <c r="G840" s="47">
        <f>'3.Shazam State-pooled'!D90</f>
        <v>1.8525039999999999</v>
      </c>
    </row>
    <row r="841" spans="1:9" ht="15" x14ac:dyDescent="0.2">
      <c r="A841" s="20">
        <v>2007</v>
      </c>
      <c r="B841" s="21">
        <f>'3.Shazam State-pooled'!D6</f>
        <v>1.0067919999999999</v>
      </c>
      <c r="C841" s="21">
        <f>'3.Shazam State-pooled'!D23</f>
        <v>21.683710000000001</v>
      </c>
      <c r="D841" s="21">
        <f>'3.Shazam State-pooled'!D40</f>
        <v>12.988099999999999</v>
      </c>
      <c r="E841" s="21">
        <f>'3.Shazam State-pooled'!D57</f>
        <v>12.645429999999999</v>
      </c>
      <c r="F841" s="21">
        <f>'3.Shazam State-pooled'!D74</f>
        <v>4.0337199999999998</v>
      </c>
      <c r="G841" s="21">
        <f>'3.Shazam State-pooled'!D91</f>
        <v>1.8695930000000001</v>
      </c>
    </row>
    <row r="842" spans="1:9" ht="15" x14ac:dyDescent="0.2">
      <c r="A842" s="20">
        <v>2008</v>
      </c>
      <c r="B842" s="21">
        <f>'3.Shazam State-pooled'!D7</f>
        <v>1.0398890000000001</v>
      </c>
      <c r="C842" s="21">
        <f>'3.Shazam State-pooled'!D24</f>
        <v>24.140090000000001</v>
      </c>
      <c r="D842" s="21">
        <f>'3.Shazam State-pooled'!D41</f>
        <v>13.36834</v>
      </c>
      <c r="E842" s="21">
        <f>'3.Shazam State-pooled'!D58</f>
        <v>13.25536</v>
      </c>
      <c r="F842" s="21">
        <f>'3.Shazam State-pooled'!D75</f>
        <v>4.2173290000000003</v>
      </c>
      <c r="G842" s="21">
        <f>'3.Shazam State-pooled'!D92</f>
        <v>1.9059740000000001</v>
      </c>
    </row>
    <row r="843" spans="1:9" ht="15" x14ac:dyDescent="0.2">
      <c r="A843" s="20">
        <v>2009</v>
      </c>
      <c r="B843" s="21">
        <f>'3.Shazam State-pooled'!D8</f>
        <v>1.0560579999999999</v>
      </c>
      <c r="C843" s="21">
        <f>'3.Shazam State-pooled'!D25</f>
        <v>23.710999999999999</v>
      </c>
      <c r="D843" s="21">
        <f>'3.Shazam State-pooled'!D42</f>
        <v>14.021890000000001</v>
      </c>
      <c r="E843" s="21">
        <f>'3.Shazam State-pooled'!D59</f>
        <v>13.508150000000001</v>
      </c>
      <c r="F843" s="21">
        <f>'3.Shazam State-pooled'!D76</f>
        <v>4.4418470000000001</v>
      </c>
      <c r="G843" s="21">
        <f>'3.Shazam State-pooled'!D93</f>
        <v>2.045439</v>
      </c>
    </row>
    <row r="844" spans="1:9" ht="15" x14ac:dyDescent="0.2">
      <c r="A844" s="20">
        <v>2010</v>
      </c>
      <c r="B844" s="21">
        <f>'3.Shazam State-pooled'!D9</f>
        <v>1.1129739999999999</v>
      </c>
      <c r="C844" s="21">
        <f>'3.Shazam State-pooled'!D26</f>
        <v>24.534990000000001</v>
      </c>
      <c r="D844" s="21">
        <f>'3.Shazam State-pooled'!D43</f>
        <v>14.496880000000001</v>
      </c>
      <c r="E844" s="21">
        <f>'3.Shazam State-pooled'!D60</f>
        <v>13.80979</v>
      </c>
      <c r="F844" s="21">
        <f>'3.Shazam State-pooled'!D77</f>
        <v>4.5293049999999999</v>
      </c>
      <c r="G844" s="21">
        <f>'3.Shazam State-pooled'!D94</f>
        <v>2.2209639999999999</v>
      </c>
    </row>
    <row r="845" spans="1:9" ht="15" x14ac:dyDescent="0.2">
      <c r="A845" s="20">
        <v>2011</v>
      </c>
      <c r="B845" s="21">
        <f>'3.Shazam State-pooled'!D10</f>
        <v>1.1790419999999999</v>
      </c>
      <c r="C845" s="21">
        <f>'3.Shazam State-pooled'!D27</f>
        <v>24.759119999999999</v>
      </c>
      <c r="D845" s="21">
        <f>'3.Shazam State-pooled'!D44</f>
        <v>14.862740000000001</v>
      </c>
      <c r="E845" s="21">
        <f>'3.Shazam State-pooled'!D61</f>
        <v>14.881679999999999</v>
      </c>
      <c r="F845" s="21">
        <f>'3.Shazam State-pooled'!D78</f>
        <v>4.9444749999999997</v>
      </c>
      <c r="G845" s="21">
        <f>'3.Shazam State-pooled'!D95</f>
        <v>2.2421639999999998</v>
      </c>
    </row>
    <row r="846" spans="1:9" ht="15" x14ac:dyDescent="0.2">
      <c r="A846" s="20">
        <v>2012</v>
      </c>
      <c r="B846" s="21">
        <f>'3.Shazam State-pooled'!D11</f>
        <v>1.21987</v>
      </c>
      <c r="C846" s="21">
        <f>'3.Shazam State-pooled'!D28</f>
        <v>26.457799999999999</v>
      </c>
      <c r="D846" s="21">
        <f>'3.Shazam State-pooled'!D45</f>
        <v>15.576790000000001</v>
      </c>
      <c r="E846" s="21">
        <f>'3.Shazam State-pooled'!D62</f>
        <v>15.287610000000001</v>
      </c>
      <c r="F846" s="21">
        <f>'3.Shazam State-pooled'!D79</f>
        <v>5.0833779999999997</v>
      </c>
      <c r="G846" s="21">
        <f>'3.Shazam State-pooled'!D96</f>
        <v>2.3228650000000002</v>
      </c>
    </row>
    <row r="847" spans="1:9" ht="15" x14ac:dyDescent="0.2">
      <c r="A847" s="20">
        <v>2013</v>
      </c>
      <c r="B847" s="21">
        <f>'3.Shazam State-pooled'!D12</f>
        <v>1.27956</v>
      </c>
      <c r="C847" s="21">
        <f>'3.Shazam State-pooled'!D29</f>
        <v>25.138459999999998</v>
      </c>
      <c r="D847" s="21">
        <f>'3.Shazam State-pooled'!D46</f>
        <v>15.857469999999999</v>
      </c>
      <c r="E847" s="21">
        <f>'3.Shazam State-pooled'!D63</f>
        <v>15.054040000000001</v>
      </c>
      <c r="F847" s="21">
        <f>'3.Shazam State-pooled'!D80</f>
        <v>5.2427729999999997</v>
      </c>
      <c r="G847" s="21">
        <f>'3.Shazam State-pooled'!D97</f>
        <v>2.2007469999999998</v>
      </c>
    </row>
    <row r="848" spans="1:9" ht="15" x14ac:dyDescent="0.2">
      <c r="A848" s="20">
        <v>2014</v>
      </c>
      <c r="B848" s="21">
        <f>'3.Shazam State-pooled'!D13</f>
        <v>1.3888339999999999</v>
      </c>
      <c r="C848" s="21">
        <f>'3.Shazam State-pooled'!D30</f>
        <v>26.052129999999998</v>
      </c>
      <c r="D848" s="21">
        <f>'3.Shazam State-pooled'!D47</f>
        <v>15.97251</v>
      </c>
      <c r="E848" s="21">
        <f>'3.Shazam State-pooled'!D64</f>
        <v>15.075150000000001</v>
      </c>
      <c r="F848" s="21">
        <f>'3.Shazam State-pooled'!D81</f>
        <v>5.2820590000000003</v>
      </c>
      <c r="G848" s="21">
        <f>'3.Shazam State-pooled'!D98</f>
        <v>2.205962</v>
      </c>
    </row>
    <row r="849" spans="1:7" ht="15" x14ac:dyDescent="0.2">
      <c r="A849" s="20">
        <v>2015</v>
      </c>
      <c r="B849" s="21">
        <f>'3.Shazam State-pooled'!D14</f>
        <v>1.3444499999999999</v>
      </c>
      <c r="C849" s="21">
        <f>'3.Shazam State-pooled'!D31</f>
        <v>27.16114</v>
      </c>
      <c r="D849" s="21">
        <f>'3.Shazam State-pooled'!D48</f>
        <v>16.400839999999999</v>
      </c>
      <c r="E849" s="21">
        <f>'3.Shazam State-pooled'!D65</f>
        <v>15.739000000000001</v>
      </c>
      <c r="F849" s="21">
        <f>'3.Shazam State-pooled'!D82</f>
        <v>5.3787580000000004</v>
      </c>
      <c r="G849" s="21">
        <f>'3.Shazam State-pooled'!D99</f>
        <v>2.1113270000000002</v>
      </c>
    </row>
    <row r="850" spans="1:7" ht="15" x14ac:dyDescent="0.2">
      <c r="A850" s="20">
        <v>2016</v>
      </c>
      <c r="B850" s="21">
        <f>'3.Shazam State-pooled'!D15</f>
        <v>1.0748679999999999</v>
      </c>
      <c r="C850" s="21">
        <f>'3.Shazam State-pooled'!D32</f>
        <v>26.227440000000001</v>
      </c>
      <c r="D850" s="21">
        <f>'3.Shazam State-pooled'!D49</f>
        <v>16.823869999999999</v>
      </c>
      <c r="E850" s="21">
        <f>'3.Shazam State-pooled'!D66</f>
        <v>15.582689999999999</v>
      </c>
      <c r="F850" s="21">
        <f>'3.Shazam State-pooled'!D83</f>
        <v>5.0637449999999999</v>
      </c>
      <c r="G850" s="21">
        <f>'3.Shazam State-pooled'!D100</f>
        <v>2.1886570000000001</v>
      </c>
    </row>
    <row r="851" spans="1:7" ht="15" x14ac:dyDescent="0.2">
      <c r="A851" s="20">
        <v>2017</v>
      </c>
      <c r="B851" s="21">
        <f>'3.Shazam State-pooled'!D16</f>
        <v>1.1228860000000001</v>
      </c>
      <c r="C851" s="21">
        <f>'3.Shazam State-pooled'!D33</f>
        <v>25.475429999999999</v>
      </c>
      <c r="D851" s="21">
        <f>'3.Shazam State-pooled'!D50</f>
        <v>16.777830000000002</v>
      </c>
      <c r="E851" s="21">
        <f>'3.Shazam State-pooled'!D67</f>
        <v>15.443210000000001</v>
      </c>
      <c r="F851" s="21">
        <f>'3.Shazam State-pooled'!D84</f>
        <v>5.377586</v>
      </c>
      <c r="G851" s="21">
        <f>'3.Shazam State-pooled'!D101</f>
        <v>2.408296</v>
      </c>
    </row>
    <row r="852" spans="1:7" ht="15" x14ac:dyDescent="0.2">
      <c r="A852" s="20">
        <v>2018</v>
      </c>
      <c r="B852" s="21">
        <f>'3.Shazam State-pooled'!D17</f>
        <v>1.1922680000000001</v>
      </c>
      <c r="C852" s="21">
        <f>'3.Shazam State-pooled'!D34</f>
        <v>24.957080000000001</v>
      </c>
      <c r="D852" s="21">
        <f>'3.Shazam State-pooled'!D51</f>
        <v>16.398579999999999</v>
      </c>
      <c r="E852" s="21">
        <f>'3.Shazam State-pooled'!D68</f>
        <v>15.61286</v>
      </c>
      <c r="F852" s="21">
        <f>'3.Shazam State-pooled'!D85</f>
        <v>5.3706449999999997</v>
      </c>
      <c r="G852" s="21">
        <f>'3.Shazam State-pooled'!D102</f>
        <v>2.3607269999999998</v>
      </c>
    </row>
    <row r="853" spans="1:7" ht="15" x14ac:dyDescent="0.2">
      <c r="A853" s="20">
        <v>2019</v>
      </c>
      <c r="B853" s="21">
        <f>'3.Shazam State-pooled'!D18</f>
        <v>1.188801</v>
      </c>
      <c r="C853" s="21">
        <f>'3.Shazam State-pooled'!D35</f>
        <v>25.172730000000001</v>
      </c>
      <c r="D853" s="21">
        <f>'3.Shazam State-pooled'!D52</f>
        <v>16.647670000000002</v>
      </c>
      <c r="E853" s="21">
        <f>'3.Shazam State-pooled'!D69</f>
        <v>15.472619999999999</v>
      </c>
      <c r="F853" s="21">
        <f>'3.Shazam State-pooled'!D86</f>
        <v>5.4541469999999999</v>
      </c>
      <c r="G853" s="21">
        <f>'3.Shazam State-pooled'!D103</f>
        <v>2.264259</v>
      </c>
    </row>
    <row r="854" spans="1:7" ht="15" x14ac:dyDescent="0.2">
      <c r="A854" s="20">
        <v>2020</v>
      </c>
      <c r="B854" s="21">
        <f>'3.Shazam State-pooled'!D19</f>
        <v>1.184053</v>
      </c>
      <c r="C854" s="21">
        <f>'3.Shazam State-pooled'!D36</f>
        <v>24.469370000000001</v>
      </c>
      <c r="D854" s="21">
        <f>'3.Shazam State-pooled'!D53</f>
        <v>16.675070000000002</v>
      </c>
      <c r="E854" s="21">
        <f>'3.Shazam State-pooled'!D70</f>
        <v>15.505269999999999</v>
      </c>
      <c r="F854" s="21">
        <f>'3.Shazam State-pooled'!D87</f>
        <v>5.2717710000000002</v>
      </c>
      <c r="G854" s="21">
        <f>'3.Shazam State-pooled'!D104</f>
        <v>2.3083499999999999</v>
      </c>
    </row>
    <row r="855" spans="1:7" ht="15" x14ac:dyDescent="0.2">
      <c r="A855" s="20">
        <v>2021</v>
      </c>
      <c r="B855" s="21">
        <f>'3.Shazam State-pooled'!D20</f>
        <v>1.1993670000000001</v>
      </c>
      <c r="C855" s="21">
        <f>'3.Shazam State-pooled'!D37</f>
        <v>24.435030000000001</v>
      </c>
      <c r="D855" s="21">
        <f>'3.Shazam State-pooled'!D54</f>
        <v>16.48048</v>
      </c>
      <c r="E855" s="21">
        <f>'3.Shazam State-pooled'!D71</f>
        <v>15.6342</v>
      </c>
      <c r="F855" s="21">
        <f>'3.Shazam State-pooled'!D88</f>
        <v>5.413233</v>
      </c>
      <c r="G855" s="21">
        <f>'3.Shazam State-pooled'!D105</f>
        <v>2.3710140000000002</v>
      </c>
    </row>
    <row r="856" spans="1:7" ht="15" x14ac:dyDescent="0.2">
      <c r="A856" s="20">
        <v>2022</v>
      </c>
      <c r="B856" s="21">
        <f>'3.Shazam State-pooled'!D21</f>
        <v>1.231625</v>
      </c>
      <c r="C856" s="21">
        <f>'3.Shazam State-pooled'!D38</f>
        <v>23.245760000000001</v>
      </c>
      <c r="D856" s="21">
        <f>'3.Shazam State-pooled'!D55</f>
        <v>16.77722</v>
      </c>
      <c r="E856" s="21">
        <f>'3.Shazam State-pooled'!D72</f>
        <v>15.86881</v>
      </c>
      <c r="F856" s="21">
        <f>'3.Shazam State-pooled'!D89</f>
        <v>5.569871</v>
      </c>
      <c r="G856" s="21">
        <f>'3.Shazam State-pooled'!D106</f>
        <v>2.2940580000000002</v>
      </c>
    </row>
    <row r="857" spans="1:7" x14ac:dyDescent="0.2">
      <c r="A857" s="181" t="s">
        <v>496</v>
      </c>
      <c r="B857" s="185">
        <f>LN(B856/B855)/B858</f>
        <v>2.654051804361798E-2</v>
      </c>
      <c r="C857" s="185">
        <f t="shared" ref="C857:G857" si="221">LN(C856/C855)/C858</f>
        <v>-4.9895008657107463E-2</v>
      </c>
      <c r="D857" s="185">
        <f t="shared" si="221"/>
        <v>1.7845363622205967E-2</v>
      </c>
      <c r="E857" s="185">
        <f t="shared" si="221"/>
        <v>1.4894725132093667E-2</v>
      </c>
      <c r="F857" s="185">
        <f t="shared" si="221"/>
        <v>2.8525382475542583E-2</v>
      </c>
      <c r="G857" s="185">
        <f t="shared" si="221"/>
        <v>-3.2995410011980308E-2</v>
      </c>
    </row>
    <row r="858" spans="1:7" x14ac:dyDescent="0.2">
      <c r="A858" s="181"/>
      <c r="B858" s="206">
        <v>1</v>
      </c>
      <c r="C858" s="206">
        <v>1</v>
      </c>
      <c r="D858" s="206">
        <v>1</v>
      </c>
      <c r="E858" s="206">
        <v>1</v>
      </c>
      <c r="F858" s="206">
        <v>1</v>
      </c>
      <c r="G858" s="206">
        <v>1</v>
      </c>
    </row>
    <row r="860" spans="1:7" x14ac:dyDescent="0.2">
      <c r="A860" s="5" t="s">
        <v>482</v>
      </c>
      <c r="B860" s="6"/>
      <c r="C860" s="6"/>
      <c r="D860" s="6"/>
      <c r="E860" s="6"/>
      <c r="F860" s="6"/>
      <c r="G860" s="6"/>
    </row>
    <row r="861" spans="1:7" ht="15" x14ac:dyDescent="0.2">
      <c r="A861" s="25" t="s">
        <v>7</v>
      </c>
      <c r="B861" s="26" t="s">
        <v>57</v>
      </c>
      <c r="C861" s="27" t="s">
        <v>94</v>
      </c>
      <c r="D861" s="26" t="s">
        <v>95</v>
      </c>
      <c r="E861" s="26" t="s">
        <v>96</v>
      </c>
      <c r="F861" s="26" t="s">
        <v>97</v>
      </c>
      <c r="G861" s="26" t="s">
        <v>84</v>
      </c>
    </row>
    <row r="862" spans="1:7" ht="15" x14ac:dyDescent="0.2">
      <c r="A862" s="20">
        <v>2006</v>
      </c>
      <c r="B862" s="21">
        <f>'3.Shazam State-pooled'!J5</f>
        <v>1</v>
      </c>
      <c r="C862" s="21">
        <f>'3.Shazam State-pooled'!J22</f>
        <v>1.3269139999999999</v>
      </c>
      <c r="D862" s="21">
        <f>'3.Shazam State-pooled'!J39</f>
        <v>1.628835</v>
      </c>
      <c r="E862" s="21">
        <f>'3.Shazam State-pooled'!J56</f>
        <v>1.20543</v>
      </c>
      <c r="F862" s="21">
        <f>'3.Shazam State-pooled'!J73</f>
        <v>2.0581469999999999</v>
      </c>
      <c r="G862" s="21">
        <f>'3.Shazam State-pooled'!J90</f>
        <v>1.5979220000000001</v>
      </c>
    </row>
    <row r="863" spans="1:7" ht="15" x14ac:dyDescent="0.2">
      <c r="A863" s="20">
        <v>2007</v>
      </c>
      <c r="B863" s="21">
        <f>'3.Shazam State-pooled'!J6</f>
        <v>0.99344299999999996</v>
      </c>
      <c r="C863" s="21">
        <f>'3.Shazam State-pooled'!J23</f>
        <v>1.3547670000000001</v>
      </c>
      <c r="D863" s="21">
        <f>'3.Shazam State-pooled'!J40</f>
        <v>1.633208</v>
      </c>
      <c r="E863" s="21">
        <f>'3.Shazam State-pooled'!J57</f>
        <v>1.364849</v>
      </c>
      <c r="F863" s="21">
        <f>'3.Shazam State-pooled'!J74</f>
        <v>2.156272</v>
      </c>
      <c r="G863" s="21">
        <f>'3.Shazam State-pooled'!J91</f>
        <v>1.5606850000000001</v>
      </c>
    </row>
    <row r="864" spans="1:7" ht="15" x14ac:dyDescent="0.2">
      <c r="A864" s="20">
        <v>2008</v>
      </c>
      <c r="B864" s="21">
        <f>'3.Shazam State-pooled'!J7</f>
        <v>0.97745720000000003</v>
      </c>
      <c r="C864" s="21">
        <f>'3.Shazam State-pooled'!J24</f>
        <v>1.0430790000000001</v>
      </c>
      <c r="D864" s="21">
        <f>'3.Shazam State-pooled'!J41</f>
        <v>1.7277020000000001</v>
      </c>
      <c r="E864" s="21">
        <f>'3.Shazam State-pooled'!J58</f>
        <v>1.2817879999999999</v>
      </c>
      <c r="F864" s="21">
        <f>'3.Shazam State-pooled'!J75</f>
        <v>2.132196</v>
      </c>
      <c r="G864" s="21">
        <f>'3.Shazam State-pooled'!J92</f>
        <v>1.5599719999999999</v>
      </c>
    </row>
    <row r="865" spans="1:8" ht="15" x14ac:dyDescent="0.2">
      <c r="A865" s="20">
        <v>2009</v>
      </c>
      <c r="B865" s="21">
        <f>'3.Shazam State-pooled'!J8</f>
        <v>0.95504540000000004</v>
      </c>
      <c r="C865" s="21">
        <f>'3.Shazam State-pooled'!J25</f>
        <v>1.132746</v>
      </c>
      <c r="D865" s="21">
        <f>'3.Shazam State-pooled'!J42</f>
        <v>1.548886</v>
      </c>
      <c r="E865" s="21">
        <f>'3.Shazam State-pooled'!J59</f>
        <v>1.3003670000000001</v>
      </c>
      <c r="F865" s="21">
        <f>'3.Shazam State-pooled'!J76</f>
        <v>2.0012560000000001</v>
      </c>
      <c r="G865" s="21">
        <f>'3.Shazam State-pooled'!J93</f>
        <v>1.3541179999999999</v>
      </c>
    </row>
    <row r="866" spans="1:8" ht="15" x14ac:dyDescent="0.2">
      <c r="A866" s="20">
        <v>2010</v>
      </c>
      <c r="B866" s="21">
        <f>'3.Shazam State-pooled'!J9</f>
        <v>0.86138840000000005</v>
      </c>
      <c r="C866" s="21">
        <f>'3.Shazam State-pooled'!J26</f>
        <v>1.103389</v>
      </c>
      <c r="D866" s="21">
        <f>'3.Shazam State-pooled'!J43</f>
        <v>1.5842069999999999</v>
      </c>
      <c r="E866" s="21">
        <f>'3.Shazam State-pooled'!J60</f>
        <v>1.345604</v>
      </c>
      <c r="F866" s="21">
        <f>'3.Shazam State-pooled'!J77</f>
        <v>1.900236</v>
      </c>
      <c r="G866" s="21">
        <f>'3.Shazam State-pooled'!J94</f>
        <v>1.1561140000000001</v>
      </c>
    </row>
    <row r="867" spans="1:8" ht="15" x14ac:dyDescent="0.2">
      <c r="A867" s="20">
        <v>2011</v>
      </c>
      <c r="B867" s="21">
        <f>'3.Shazam State-pooled'!J10</f>
        <v>0.74356670000000002</v>
      </c>
      <c r="C867" s="21">
        <f>'3.Shazam State-pooled'!J27</f>
        <v>1.1191679999999999</v>
      </c>
      <c r="D867" s="21">
        <f>'3.Shazam State-pooled'!J44</f>
        <v>1.5131779999999999</v>
      </c>
      <c r="E867" s="21">
        <f>'3.Shazam State-pooled'!J61</f>
        <v>1.17998</v>
      </c>
      <c r="F867" s="21">
        <f>'3.Shazam State-pooled'!J78</f>
        <v>1.5647949999999999</v>
      </c>
      <c r="G867" s="21">
        <f>'3.Shazam State-pooled'!J95</f>
        <v>1.3079160000000001</v>
      </c>
    </row>
    <row r="868" spans="1:8" ht="15" x14ac:dyDescent="0.2">
      <c r="A868" s="20">
        <v>2012</v>
      </c>
      <c r="B868" s="21">
        <f>'3.Shazam State-pooled'!J11</f>
        <v>0.75059549999999997</v>
      </c>
      <c r="C868" s="21">
        <f>'3.Shazam State-pooled'!J28</f>
        <v>0.98835830000000002</v>
      </c>
      <c r="D868" s="21">
        <f>'3.Shazam State-pooled'!J45</f>
        <v>1.3726780000000001</v>
      </c>
      <c r="E868" s="21">
        <f>'3.Shazam State-pooled'!J62</f>
        <v>1.1614180000000001</v>
      </c>
      <c r="F868" s="21">
        <f>'3.Shazam State-pooled'!J79</f>
        <v>1.5746039999999999</v>
      </c>
      <c r="G868" s="21">
        <f>'3.Shazam State-pooled'!J96</f>
        <v>1.1742269999999999</v>
      </c>
    </row>
    <row r="869" spans="1:8" ht="15" x14ac:dyDescent="0.2">
      <c r="A869" s="20">
        <v>2013</v>
      </c>
      <c r="B869" s="21">
        <f>'3.Shazam State-pooled'!J12</f>
        <v>0.69702160000000002</v>
      </c>
      <c r="C869" s="21">
        <f>'3.Shazam State-pooled'!J29</f>
        <v>1.1647639999999999</v>
      </c>
      <c r="D869" s="21">
        <f>'3.Shazam State-pooled'!J46</f>
        <v>1.3455980000000001</v>
      </c>
      <c r="E869" s="21">
        <f>'3.Shazam State-pooled'!J63</f>
        <v>1.253541</v>
      </c>
      <c r="F869" s="21">
        <f>'3.Shazam State-pooled'!J80</f>
        <v>1.4773430000000001</v>
      </c>
      <c r="G869" s="21">
        <f>'3.Shazam State-pooled'!J97</f>
        <v>1.4873209999999999</v>
      </c>
    </row>
    <row r="870" spans="1:8" ht="15" x14ac:dyDescent="0.2">
      <c r="A870" s="20">
        <v>2014</v>
      </c>
      <c r="B870" s="21">
        <f>'3.Shazam State-pooled'!J13</f>
        <v>0.62123669999999998</v>
      </c>
      <c r="C870" s="21">
        <f>'3.Shazam State-pooled'!J30</f>
        <v>1.130363</v>
      </c>
      <c r="D870" s="21">
        <f>'3.Shazam State-pooled'!J47</f>
        <v>1.347048</v>
      </c>
      <c r="E870" s="21">
        <f>'3.Shazam State-pooled'!J64</f>
        <v>1.330263</v>
      </c>
      <c r="F870" s="21">
        <f>'3.Shazam State-pooled'!J81</f>
        <v>1.4451529999999999</v>
      </c>
      <c r="G870" s="21">
        <f>'3.Shazam State-pooled'!J98</f>
        <v>1.3880049999999999</v>
      </c>
    </row>
    <row r="871" spans="1:8" ht="15" x14ac:dyDescent="0.2">
      <c r="A871" s="20">
        <v>2015</v>
      </c>
      <c r="B871" s="21">
        <f>'3.Shazam State-pooled'!J14</f>
        <v>0.67465889999999995</v>
      </c>
      <c r="C871" s="21">
        <f>'3.Shazam State-pooled'!J31</f>
        <v>1.0426439999999999</v>
      </c>
      <c r="D871" s="21">
        <f>'3.Shazam State-pooled'!J48</f>
        <v>1.350868</v>
      </c>
      <c r="E871" s="21">
        <f>'3.Shazam State-pooled'!J65</f>
        <v>1.206528</v>
      </c>
      <c r="F871" s="21">
        <f>'3.Shazam State-pooled'!J82</f>
        <v>1.4531099999999999</v>
      </c>
      <c r="G871" s="21">
        <f>'3.Shazam State-pooled'!J99</f>
        <v>1.7244950000000001</v>
      </c>
    </row>
    <row r="872" spans="1:8" ht="15" x14ac:dyDescent="0.2">
      <c r="A872" s="20">
        <v>2016</v>
      </c>
      <c r="B872" s="21">
        <f>'3.Shazam State-pooled'!J15</f>
        <v>1.2519499999999999</v>
      </c>
      <c r="C872" s="21">
        <f>'3.Shazam State-pooled'!J32</f>
        <v>1.164782</v>
      </c>
      <c r="D872" s="21">
        <f>'3.Shazam State-pooled'!J49</f>
        <v>1.3141449999999999</v>
      </c>
      <c r="E872" s="21">
        <f>'3.Shazam State-pooled'!J66</f>
        <v>1.2835799999999999</v>
      </c>
      <c r="F872" s="21">
        <f>'3.Shazam State-pooled'!J83</f>
        <v>1.7083470000000001</v>
      </c>
      <c r="G872" s="21">
        <f>'3.Shazam State-pooled'!J100</f>
        <v>1.5979939999999999</v>
      </c>
    </row>
    <row r="873" spans="1:8" ht="15" x14ac:dyDescent="0.2">
      <c r="A873" s="20">
        <v>2017</v>
      </c>
      <c r="B873" s="21">
        <f>'3.Shazam State-pooled'!J16</f>
        <v>1.100479</v>
      </c>
      <c r="C873" s="21">
        <f>'3.Shazam State-pooled'!J33</f>
        <v>1.2655449999999999</v>
      </c>
      <c r="D873" s="21">
        <f>'3.Shazam State-pooled'!J50</f>
        <v>1.4159349999999999</v>
      </c>
      <c r="E873" s="21">
        <f>'3.Shazam State-pooled'!J67</f>
        <v>1.395748</v>
      </c>
      <c r="F873" s="21">
        <f>'3.Shazam State-pooled'!J84</f>
        <v>1.4658409999999999</v>
      </c>
      <c r="G873" s="21">
        <f>'3.Shazam State-pooled'!J101</f>
        <v>1.234332</v>
      </c>
    </row>
    <row r="874" spans="1:8" ht="15" x14ac:dyDescent="0.2">
      <c r="A874" s="20">
        <v>2018</v>
      </c>
      <c r="B874" s="21">
        <f>'3.Shazam State-pooled'!J17</f>
        <v>1.005023</v>
      </c>
      <c r="C874" s="21">
        <f>'3.Shazam State-pooled'!J34</f>
        <v>1.3903019999999999</v>
      </c>
      <c r="D874" s="21">
        <f>'3.Shazam State-pooled'!J51</f>
        <v>1.50258</v>
      </c>
      <c r="E874" s="21">
        <f>'3.Shazam State-pooled'!J68</f>
        <v>1.362903</v>
      </c>
      <c r="F874" s="21">
        <f>'3.Shazam State-pooled'!J85</f>
        <v>1.5328459999999999</v>
      </c>
      <c r="G874" s="21">
        <f>'3.Shazam State-pooled'!J102</f>
        <v>1.3327089999999999</v>
      </c>
    </row>
    <row r="875" spans="1:8" ht="15" x14ac:dyDescent="0.2">
      <c r="A875" s="20">
        <v>2019</v>
      </c>
      <c r="B875" s="21">
        <f>'3.Shazam State-pooled'!J18</f>
        <v>1.044343</v>
      </c>
      <c r="C875" s="21">
        <f>'3.Shazam State-pooled'!J35</f>
        <v>1.3738570000000001</v>
      </c>
      <c r="D875" s="21">
        <f>'3.Shazam State-pooled'!J52</f>
        <v>1.481501</v>
      </c>
      <c r="E875" s="21">
        <f>'3.Shazam State-pooled'!J69</f>
        <v>1.3795109999999999</v>
      </c>
      <c r="F875" s="21">
        <f>'3.Shazam State-pooled'!J86</f>
        <v>1.4699949999999999</v>
      </c>
      <c r="G875" s="21">
        <f>'3.Shazam State-pooled'!J103</f>
        <v>1.5059689999999999</v>
      </c>
    </row>
    <row r="876" spans="1:8" ht="15" x14ac:dyDescent="0.2">
      <c r="A876" s="20">
        <v>2020</v>
      </c>
      <c r="B876" s="21">
        <f>'3.Shazam State-pooled'!J19</f>
        <v>1.1091249999999999</v>
      </c>
      <c r="C876" s="21">
        <f>'3.Shazam State-pooled'!J36</f>
        <v>1.474696</v>
      </c>
      <c r="D876" s="21">
        <f>'3.Shazam State-pooled'!J53</f>
        <v>1.5257229999999999</v>
      </c>
      <c r="E876" s="21">
        <f>'3.Shazam State-pooled'!J70</f>
        <v>1.392803</v>
      </c>
      <c r="F876" s="21">
        <f>'3.Shazam State-pooled'!J87</f>
        <v>1.697049</v>
      </c>
      <c r="G876" s="21">
        <f>'3.Shazam State-pooled'!J104</f>
        <v>1.473258</v>
      </c>
    </row>
    <row r="877" spans="1:8" ht="15" x14ac:dyDescent="0.2">
      <c r="A877" s="20">
        <v>2021</v>
      </c>
      <c r="B877" s="21">
        <f>'3.Shazam State-pooled'!J20</f>
        <v>1.104465</v>
      </c>
      <c r="C877" s="21">
        <f>'3.Shazam State-pooled'!J37</f>
        <v>1.554956</v>
      </c>
      <c r="D877" s="21">
        <f>'3.Shazam State-pooled'!J54</f>
        <v>1.614279</v>
      </c>
      <c r="E877" s="21">
        <f>'3.Shazam State-pooled'!J71</f>
        <v>1.3932979999999999</v>
      </c>
      <c r="F877" s="21">
        <f>'3.Shazam State-pooled'!J88</f>
        <v>1.652204</v>
      </c>
      <c r="G877" s="21">
        <f>'3.Shazam State-pooled'!J105</f>
        <v>1.3494619999999999</v>
      </c>
      <c r="H877" s="52"/>
    </row>
    <row r="878" spans="1:8" ht="15" x14ac:dyDescent="0.2">
      <c r="A878" s="20">
        <v>2022</v>
      </c>
      <c r="B878" s="342">
        <f>'3.Shazam State-pooled'!J21</f>
        <v>1.0347789999999999</v>
      </c>
      <c r="C878" s="342">
        <f>'3.Shazam State-pooled'!J38</f>
        <v>1.679778</v>
      </c>
      <c r="D878" s="342">
        <f>'3.Shazam State-pooled'!J55</f>
        <v>1.6009739999999999</v>
      </c>
      <c r="E878" s="342">
        <f>'3.Shazam State-pooled'!J72</f>
        <v>1.321186</v>
      </c>
      <c r="F878" s="342">
        <f>'3.Shazam State-pooled'!J89</f>
        <v>1.535774</v>
      </c>
      <c r="G878" s="342">
        <f>'3.Shazam State-pooled'!J106</f>
        <v>1.323734</v>
      </c>
      <c r="H878" s="316">
        <f>AVERAGE(B878:G878)</f>
        <v>1.4160374999999998</v>
      </c>
    </row>
    <row r="879" spans="1:8" x14ac:dyDescent="0.2">
      <c r="A879" s="181" t="s">
        <v>496</v>
      </c>
      <c r="B879" s="185">
        <f>LN(B878/B877)</f>
        <v>-6.5173177481848227E-2</v>
      </c>
      <c r="C879" s="185">
        <f>LN(C878/C877)</f>
        <v>7.7214392415460673E-2</v>
      </c>
      <c r="D879" s="185">
        <f t="shared" ref="D879:G879" si="222">LN(D878/D877)</f>
        <v>-8.2762233296801765E-3</v>
      </c>
      <c r="E879" s="185">
        <f t="shared" si="222"/>
        <v>-5.3143780644474573E-2</v>
      </c>
      <c r="F879" s="185">
        <f t="shared" si="222"/>
        <v>-7.3075665674405751E-2</v>
      </c>
      <c r="G879" s="185">
        <f t="shared" si="222"/>
        <v>-1.9249463516188808E-2</v>
      </c>
    </row>
    <row r="880" spans="1:8" x14ac:dyDescent="0.2">
      <c r="A880" s="181" t="s">
        <v>546</v>
      </c>
      <c r="B880" s="206">
        <f>RANK(B877,$B$877:$G$877,0)</f>
        <v>6</v>
      </c>
      <c r="C880" s="206">
        <f t="shared" ref="C880:G880" si="223">RANK(C877,$B$877:$G$877,0)</f>
        <v>3</v>
      </c>
      <c r="D880" s="206">
        <f t="shared" si="223"/>
        <v>2</v>
      </c>
      <c r="E880" s="206">
        <f t="shared" si="223"/>
        <v>4</v>
      </c>
      <c r="F880" s="206">
        <f t="shared" si="223"/>
        <v>1</v>
      </c>
      <c r="G880" s="206">
        <f t="shared" si="223"/>
        <v>5</v>
      </c>
    </row>
    <row r="881" spans="1:7" x14ac:dyDescent="0.2">
      <c r="A881" s="341" t="s">
        <v>545</v>
      </c>
      <c r="B881">
        <f>RANK(B878,$B$878:$G$878,0)</f>
        <v>6</v>
      </c>
      <c r="C881">
        <f t="shared" ref="C881:G881" si="224">RANK(C878,$B$878:$G$878,0)</f>
        <v>1</v>
      </c>
      <c r="D881">
        <f t="shared" si="224"/>
        <v>2</v>
      </c>
      <c r="E881">
        <f t="shared" si="224"/>
        <v>5</v>
      </c>
      <c r="F881">
        <f t="shared" si="224"/>
        <v>3</v>
      </c>
      <c r="G881">
        <f t="shared" si="224"/>
        <v>4</v>
      </c>
    </row>
    <row r="882" spans="1:7" x14ac:dyDescent="0.2">
      <c r="A882" s="5" t="s">
        <v>483</v>
      </c>
      <c r="B882" s="6"/>
      <c r="C882" s="6"/>
      <c r="D882" s="6"/>
      <c r="E882" s="6"/>
      <c r="F882" s="6"/>
      <c r="G882" s="6"/>
    </row>
    <row r="883" spans="1:7" ht="15" x14ac:dyDescent="0.2">
      <c r="A883" s="25" t="s">
        <v>7</v>
      </c>
      <c r="B883" s="26" t="s">
        <v>57</v>
      </c>
      <c r="C883" s="27" t="s">
        <v>94</v>
      </c>
      <c r="D883" s="26" t="s">
        <v>95</v>
      </c>
      <c r="E883" s="26" t="s">
        <v>96</v>
      </c>
      <c r="F883" s="26" t="s">
        <v>97</v>
      </c>
      <c r="G883" s="26" t="s">
        <v>84</v>
      </c>
    </row>
    <row r="884" spans="1:7" ht="15" x14ac:dyDescent="0.2">
      <c r="A884" s="20">
        <v>2006</v>
      </c>
      <c r="B884" s="21">
        <f>'3.Shazam State-pooled'!I5</f>
        <v>1</v>
      </c>
      <c r="C884" s="21">
        <f>'3.Shazam State-pooled'!I22</f>
        <v>1.370026</v>
      </c>
      <c r="D884" s="21">
        <f>'3.Shazam State-pooled'!I39</f>
        <v>1.2086779999999999</v>
      </c>
      <c r="E884" s="21">
        <f>'3.Shazam State-pooled'!I56</f>
        <v>1.451891</v>
      </c>
      <c r="F884" s="21">
        <f>'3.Shazam State-pooled'!I73</f>
        <v>1.7021329999999999</v>
      </c>
      <c r="G884" s="21">
        <f>'3.Shazam State-pooled'!I90</f>
        <v>1.1361300000000001</v>
      </c>
    </row>
    <row r="885" spans="1:7" ht="15" x14ac:dyDescent="0.2">
      <c r="A885" s="20">
        <v>2007</v>
      </c>
      <c r="B885" s="21">
        <f>'3.Shazam State-pooled'!I6</f>
        <v>0.97507069999999996</v>
      </c>
      <c r="C885" s="21">
        <f>'3.Shazam State-pooled'!I23</f>
        <v>1.361577</v>
      </c>
      <c r="D885" s="21">
        <f>'3.Shazam State-pooled'!I40</f>
        <v>1.2004589999999999</v>
      </c>
      <c r="E885" s="21">
        <f>'3.Shazam State-pooled'!I57</f>
        <v>1.5733569999999999</v>
      </c>
      <c r="F885" s="21">
        <f>'3.Shazam State-pooled'!I74</f>
        <v>1.601721</v>
      </c>
      <c r="G885" s="21">
        <f>'3.Shazam State-pooled'!I91</f>
        <v>1.10006</v>
      </c>
    </row>
    <row r="886" spans="1:7" ht="15" x14ac:dyDescent="0.2">
      <c r="A886" s="20">
        <v>2008</v>
      </c>
      <c r="B886" s="21">
        <f>'3.Shazam State-pooled'!I7</f>
        <v>1.010351</v>
      </c>
      <c r="C886" s="21">
        <f>'3.Shazam State-pooled'!I24</f>
        <v>1.3480289999999999</v>
      </c>
      <c r="D886" s="21">
        <f>'3.Shazam State-pooled'!I41</f>
        <v>1.229392</v>
      </c>
      <c r="E886" s="21">
        <f>'3.Shazam State-pooled'!I58</f>
        <v>1.5052760000000001</v>
      </c>
      <c r="F886" s="21">
        <f>'3.Shazam State-pooled'!I75</f>
        <v>1.73102</v>
      </c>
      <c r="G886" s="21">
        <f>'3.Shazam State-pooled'!I92</f>
        <v>1.078611</v>
      </c>
    </row>
    <row r="887" spans="1:7" ht="15" x14ac:dyDescent="0.2">
      <c r="A887" s="20">
        <v>2009</v>
      </c>
      <c r="B887" s="21">
        <f>'3.Shazam State-pooled'!I8</f>
        <v>0.9935117</v>
      </c>
      <c r="C887" s="21">
        <f>'3.Shazam State-pooled'!I25</f>
        <v>1.301328</v>
      </c>
      <c r="D887" s="21">
        <f>'3.Shazam State-pooled'!I42</f>
        <v>1.1768590000000001</v>
      </c>
      <c r="E887" s="21">
        <f>'3.Shazam State-pooled'!I59</f>
        <v>1.470804</v>
      </c>
      <c r="F887" s="21">
        <f>'3.Shazam State-pooled'!I76</f>
        <v>1.7309060000000001</v>
      </c>
      <c r="G887" s="21">
        <f>'3.Shazam State-pooled'!I93</f>
        <v>0.9859253</v>
      </c>
    </row>
    <row r="888" spans="1:7" ht="15" x14ac:dyDescent="0.2">
      <c r="A888" s="20">
        <v>2010</v>
      </c>
      <c r="B888" s="21">
        <f>'3.Shazam State-pooled'!I9</f>
        <v>0.99951699999999999</v>
      </c>
      <c r="C888" s="21">
        <f>'3.Shazam State-pooled'!I26</f>
        <v>1.341801</v>
      </c>
      <c r="D888" s="21">
        <f>'3.Shazam State-pooled'!I43</f>
        <v>1.1875100000000001</v>
      </c>
      <c r="E888" s="21">
        <f>'3.Shazam State-pooled'!I60</f>
        <v>1.460736</v>
      </c>
      <c r="F888" s="21">
        <f>'3.Shazam State-pooled'!I77</f>
        <v>1.596101</v>
      </c>
      <c r="G888" s="21">
        <f>'3.Shazam State-pooled'!I94</f>
        <v>0.96992800000000001</v>
      </c>
    </row>
    <row r="889" spans="1:7" ht="15" x14ac:dyDescent="0.2">
      <c r="A889" s="20">
        <v>2011</v>
      </c>
      <c r="B889" s="21">
        <f>'3.Shazam State-pooled'!I10</f>
        <v>0.93903959999999997</v>
      </c>
      <c r="C889" s="21">
        <f>'3.Shazam State-pooled'!I27</f>
        <v>1.314254</v>
      </c>
      <c r="D889" s="21">
        <f>'3.Shazam State-pooled'!I44</f>
        <v>1.174491</v>
      </c>
      <c r="E889" s="21">
        <f>'3.Shazam State-pooled'!I61</f>
        <v>1.446717</v>
      </c>
      <c r="F889" s="21">
        <f>'3.Shazam State-pooled'!I78</f>
        <v>1.611999</v>
      </c>
      <c r="G889" s="21">
        <f>'3.Shazam State-pooled'!I95</f>
        <v>1.025633</v>
      </c>
    </row>
    <row r="890" spans="1:7" ht="15" x14ac:dyDescent="0.2">
      <c r="A890" s="20">
        <v>2012</v>
      </c>
      <c r="B890" s="21">
        <f>'3.Shazam State-pooled'!I11</f>
        <v>1.0035909999999999</v>
      </c>
      <c r="C890" s="21">
        <f>'3.Shazam State-pooled'!I28</f>
        <v>1.268257</v>
      </c>
      <c r="D890" s="21">
        <f>'3.Shazam State-pooled'!I45</f>
        <v>1.1548529999999999</v>
      </c>
      <c r="E890" s="21">
        <f>'3.Shazam State-pooled'!I62</f>
        <v>1.4528920000000001</v>
      </c>
      <c r="F890" s="21">
        <f>'3.Shazam State-pooled'!I79</f>
        <v>1.632765</v>
      </c>
      <c r="G890" s="21">
        <f>'3.Shazam State-pooled'!I96</f>
        <v>0.99123649999999996</v>
      </c>
    </row>
    <row r="891" spans="1:7" ht="15" x14ac:dyDescent="0.2">
      <c r="A891" s="20">
        <v>2013</v>
      </c>
      <c r="B891" s="21">
        <f>'3.Shazam State-pooled'!I12</f>
        <v>1.001136</v>
      </c>
      <c r="C891" s="21">
        <f>'3.Shazam State-pooled'!I29</f>
        <v>1.2452030000000001</v>
      </c>
      <c r="D891" s="21">
        <f>'3.Shazam State-pooled'!I46</f>
        <v>1.129643</v>
      </c>
      <c r="E891" s="21">
        <f>'3.Shazam State-pooled'!I63</f>
        <v>1.44089</v>
      </c>
      <c r="F891" s="21">
        <f>'3.Shazam State-pooled'!I80</f>
        <v>1.5877239999999999</v>
      </c>
      <c r="G891" s="21">
        <f>'3.Shazam State-pooled'!I97</f>
        <v>1.007082</v>
      </c>
    </row>
    <row r="892" spans="1:7" ht="15" x14ac:dyDescent="0.2">
      <c r="A892" s="20">
        <v>2014</v>
      </c>
      <c r="B892" s="21">
        <f>'3.Shazam State-pooled'!I13</f>
        <v>0.97940850000000002</v>
      </c>
      <c r="C892" s="21">
        <f>'3.Shazam State-pooled'!I30</f>
        <v>1.2488669999999999</v>
      </c>
      <c r="D892" s="21">
        <f>'3.Shazam State-pooled'!I47</f>
        <v>1.0882080000000001</v>
      </c>
      <c r="E892" s="21">
        <f>'3.Shazam State-pooled'!I64</f>
        <v>1.4220999999999999</v>
      </c>
      <c r="F892" s="21">
        <f>'3.Shazam State-pooled'!I81</f>
        <v>1.5253190000000001</v>
      </c>
      <c r="G892" s="21">
        <f>'3.Shazam State-pooled'!I98</f>
        <v>0.94668459999999999</v>
      </c>
    </row>
    <row r="893" spans="1:7" ht="15" x14ac:dyDescent="0.2">
      <c r="A893" s="20">
        <v>2015</v>
      </c>
      <c r="B893" s="21">
        <f>'3.Shazam State-pooled'!I14</f>
        <v>0.98153820000000003</v>
      </c>
      <c r="C893" s="21">
        <f>'3.Shazam State-pooled'!I31</f>
        <v>1.2166429999999999</v>
      </c>
      <c r="D893" s="21">
        <f>'3.Shazam State-pooled'!I48</f>
        <v>1.0927249999999999</v>
      </c>
      <c r="E893" s="21">
        <f>'3.Shazam State-pooled'!I65</f>
        <v>1.359685</v>
      </c>
      <c r="F893" s="21">
        <f>'3.Shazam State-pooled'!I82</f>
        <v>1.578192</v>
      </c>
      <c r="G893" s="21">
        <f>'3.Shazam State-pooled'!I99</f>
        <v>0.98877090000000001</v>
      </c>
    </row>
    <row r="894" spans="1:7" ht="15" x14ac:dyDescent="0.2">
      <c r="A894" s="20">
        <v>2016</v>
      </c>
      <c r="B894" s="21">
        <f>'3.Shazam State-pooled'!I15</f>
        <v>0.97735660000000002</v>
      </c>
      <c r="C894" s="21">
        <f>'3.Shazam State-pooled'!I32</f>
        <v>1.210585</v>
      </c>
      <c r="D894" s="21">
        <f>'3.Shazam State-pooled'!I49</f>
        <v>1.0689150000000001</v>
      </c>
      <c r="E894" s="21">
        <f>'3.Shazam State-pooled'!I66</f>
        <v>1.3484149999999999</v>
      </c>
      <c r="F894" s="21">
        <f>'3.Shazam State-pooled'!I83</f>
        <v>1.543855</v>
      </c>
      <c r="G894" s="21">
        <f>'3.Shazam State-pooled'!I100</f>
        <v>0.9679953</v>
      </c>
    </row>
    <row r="895" spans="1:7" ht="15" x14ac:dyDescent="0.2">
      <c r="A895" s="20">
        <v>2017</v>
      </c>
      <c r="B895" s="21">
        <f>'3.Shazam State-pooled'!I16</f>
        <v>0.97016440000000004</v>
      </c>
      <c r="C895" s="21">
        <f>'3.Shazam State-pooled'!I33</f>
        <v>1.217009</v>
      </c>
      <c r="D895" s="21">
        <f>'3.Shazam State-pooled'!I50</f>
        <v>1.098948</v>
      </c>
      <c r="E895" s="21">
        <f>'3.Shazam State-pooled'!I67</f>
        <v>1.3740319999999999</v>
      </c>
      <c r="F895" s="21">
        <f>'3.Shazam State-pooled'!I84</f>
        <v>1.50787</v>
      </c>
      <c r="G895" s="21">
        <f>'3.Shazam State-pooled'!I101</f>
        <v>0.96034459999999999</v>
      </c>
    </row>
    <row r="896" spans="1:7" ht="15" x14ac:dyDescent="0.2">
      <c r="A896" s="20">
        <v>2018</v>
      </c>
      <c r="B896" s="21">
        <f>'3.Shazam State-pooled'!I17</f>
        <v>1.019916</v>
      </c>
      <c r="C896" s="21">
        <f>'3.Shazam State-pooled'!I34</f>
        <v>1.220321</v>
      </c>
      <c r="D896" s="21">
        <f>'3.Shazam State-pooled'!I51</f>
        <v>1.056505</v>
      </c>
      <c r="E896" s="21">
        <f>'3.Shazam State-pooled'!I68</f>
        <v>1.3493379999999999</v>
      </c>
      <c r="F896" s="21">
        <f>'3.Shazam State-pooled'!I85</f>
        <v>1.530257</v>
      </c>
      <c r="G896" s="21">
        <f>'3.Shazam State-pooled'!I102</f>
        <v>0.90225829999999996</v>
      </c>
    </row>
    <row r="897" spans="1:71" ht="15" x14ac:dyDescent="0.2">
      <c r="A897" s="20">
        <v>2019</v>
      </c>
      <c r="B897" s="21">
        <f>'3.Shazam State-pooled'!I18</f>
        <v>1.0011779999999999</v>
      </c>
      <c r="C897" s="21">
        <f>'3.Shazam State-pooled'!I35</f>
        <v>1.1977180000000001</v>
      </c>
      <c r="D897" s="21">
        <f>'3.Shazam State-pooled'!I52</f>
        <v>1.051504</v>
      </c>
      <c r="E897" s="21">
        <f>'3.Shazam State-pooled'!I69</f>
        <v>1.3305800000000001</v>
      </c>
      <c r="F897" s="21">
        <f>'3.Shazam State-pooled'!I86</f>
        <v>1.491981</v>
      </c>
      <c r="G897" s="21">
        <f>'3.Shazam State-pooled'!I103</f>
        <v>0.92600729999999998</v>
      </c>
    </row>
    <row r="898" spans="1:71" ht="15" x14ac:dyDescent="0.2">
      <c r="A898" s="20">
        <v>2020</v>
      </c>
      <c r="B898" s="21">
        <f>'3.Shazam State-pooled'!I19</f>
        <v>0.98636420000000002</v>
      </c>
      <c r="C898" s="21">
        <f>'3.Shazam State-pooled'!I36</f>
        <v>1.169416</v>
      </c>
      <c r="D898" s="21">
        <f>'3.Shazam State-pooled'!I53</f>
        <v>1.048108</v>
      </c>
      <c r="E898" s="21">
        <f>'3.Shazam State-pooled'!I70</f>
        <v>1.32392</v>
      </c>
      <c r="F898" s="21">
        <f>'3.Shazam State-pooled'!I87</f>
        <v>1.5142549999999999</v>
      </c>
      <c r="G898" s="21">
        <f>'3.Shazam State-pooled'!I104</f>
        <v>0.9139718</v>
      </c>
    </row>
    <row r="899" spans="1:71" ht="15" x14ac:dyDescent="0.2">
      <c r="A899" s="20">
        <v>2021</v>
      </c>
      <c r="B899" s="21">
        <f>'3.Shazam State-pooled'!I20</f>
        <v>0.98934889999999998</v>
      </c>
      <c r="C899" s="21">
        <f>'3.Shazam State-pooled'!I37</f>
        <v>1.19774</v>
      </c>
      <c r="D899" s="21">
        <f>'3.Shazam State-pooled'!I54</f>
        <v>1.0753969999999999</v>
      </c>
      <c r="E899" s="21">
        <f>'3.Shazam State-pooled'!I71</f>
        <v>1.312862</v>
      </c>
      <c r="F899" s="21">
        <f>'3.Shazam State-pooled'!I88</f>
        <v>1.456793</v>
      </c>
      <c r="G899" s="21">
        <f>'3.Shazam State-pooled'!I105</f>
        <v>0.88811569999999995</v>
      </c>
    </row>
    <row r="900" spans="1:71" ht="15" x14ac:dyDescent="0.2">
      <c r="A900" s="20">
        <v>2022</v>
      </c>
      <c r="B900" s="21">
        <f>'3.Shazam State-pooled'!I21</f>
        <v>0.974078</v>
      </c>
      <c r="C900" s="21">
        <f>'3.Shazam State-pooled'!I38</f>
        <v>1.16974</v>
      </c>
      <c r="D900" s="21">
        <f>'3.Shazam State-pooled'!I55</f>
        <v>1.0447519999999999</v>
      </c>
      <c r="E900" s="21">
        <f>'3.Shazam State-pooled'!I72</f>
        <v>1.2740860000000001</v>
      </c>
      <c r="F900" s="21">
        <f>'3.Shazam State-pooled'!I89</f>
        <v>1.4319120000000001</v>
      </c>
      <c r="G900" s="21">
        <f>'3.Shazam State-pooled'!I106</f>
        <v>0.85647819999999997</v>
      </c>
    </row>
    <row r="901" spans="1:71" x14ac:dyDescent="0.2">
      <c r="A901" s="181" t="s">
        <v>496</v>
      </c>
      <c r="B901" s="185">
        <f>LN(B900/B899)/B902</f>
        <v>-1.5555667425067424E-2</v>
      </c>
      <c r="C901" s="185">
        <f t="shared" ref="C901:G901" si="225">LN(C900/C899)/C902</f>
        <v>-2.3654945866130279E-2</v>
      </c>
      <c r="D901" s="185">
        <f t="shared" si="225"/>
        <v>-2.8910359052260044E-2</v>
      </c>
      <c r="E901" s="185">
        <f t="shared" si="225"/>
        <v>-2.9980428182665799E-2</v>
      </c>
      <c r="F901" s="185">
        <f t="shared" si="225"/>
        <v>-1.7226830231343356E-2</v>
      </c>
      <c r="G901" s="185">
        <f t="shared" si="225"/>
        <v>-3.6273162279988315E-2</v>
      </c>
    </row>
    <row r="902" spans="1:71" x14ac:dyDescent="0.2">
      <c r="B902" s="206">
        <v>1</v>
      </c>
      <c r="C902" s="206">
        <v>1</v>
      </c>
      <c r="D902" s="206">
        <v>1</v>
      </c>
      <c r="E902" s="206">
        <v>1</v>
      </c>
      <c r="F902" s="206">
        <v>1</v>
      </c>
      <c r="G902" s="206">
        <v>1</v>
      </c>
      <c r="N902" s="110"/>
    </row>
    <row r="903" spans="1:71" ht="15.75" x14ac:dyDescent="0.25">
      <c r="AB903" s="391"/>
      <c r="AC903" s="391"/>
      <c r="AD903" s="391"/>
      <c r="AE903" s="391"/>
      <c r="AF903" s="100"/>
      <c r="AG903" s="100"/>
      <c r="AH903" s="100"/>
      <c r="AI903" s="100"/>
    </row>
    <row r="904" spans="1:71" x14ac:dyDescent="0.2">
      <c r="AB904" s="1"/>
    </row>
    <row r="905" spans="1:71" x14ac:dyDescent="0.2">
      <c r="AB905" s="101"/>
      <c r="AC905" s="9"/>
      <c r="AD905" s="9"/>
      <c r="AE905" s="9"/>
      <c r="AF905" s="9"/>
      <c r="AG905" s="9"/>
      <c r="AH905" s="9"/>
      <c r="AI905" s="9"/>
      <c r="AJ905" s="9"/>
      <c r="AK905" s="9"/>
      <c r="AL905" s="9"/>
      <c r="AM905" s="9"/>
      <c r="AN905" s="9"/>
      <c r="AO905" s="9"/>
      <c r="AP905" s="9"/>
      <c r="AQ905" s="9"/>
      <c r="AR905" s="9"/>
      <c r="AS905" s="9"/>
      <c r="AT905" s="9"/>
      <c r="AU905" s="9"/>
      <c r="AV905" s="9"/>
      <c r="AW905" s="9"/>
    </row>
    <row r="906" spans="1:71" x14ac:dyDescent="0.2">
      <c r="AB906" s="101"/>
      <c r="AC906" s="383"/>
      <c r="AD906" s="383"/>
      <c r="AE906" s="383"/>
      <c r="AF906" s="383"/>
      <c r="AG906" s="383"/>
      <c r="AH906" s="383"/>
      <c r="AI906" s="383"/>
      <c r="AJ906" s="383"/>
      <c r="AK906" s="383"/>
      <c r="AL906" s="383"/>
      <c r="AM906" s="383"/>
      <c r="AN906" s="383"/>
      <c r="AO906" s="383"/>
      <c r="AP906" s="383"/>
      <c r="AQ906" s="383"/>
      <c r="AR906" s="383"/>
      <c r="AS906" s="383"/>
      <c r="AT906" s="383"/>
      <c r="AU906" s="383"/>
      <c r="AV906" s="383"/>
      <c r="AW906" s="383"/>
    </row>
    <row r="907" spans="1:71" ht="15" x14ac:dyDescent="0.2">
      <c r="AB907" s="102"/>
      <c r="AC907" s="79"/>
      <c r="AD907" s="79"/>
      <c r="AE907" s="79"/>
      <c r="AF907" s="79"/>
      <c r="AG907" s="79"/>
      <c r="AH907" s="79"/>
      <c r="AI907" s="79"/>
      <c r="AJ907" s="103"/>
      <c r="AK907" s="103"/>
      <c r="AL907" s="103"/>
      <c r="AM907" s="103"/>
      <c r="AN907" s="103"/>
      <c r="AO907" s="103"/>
      <c r="AP907" s="79"/>
      <c r="AQ907" s="103"/>
      <c r="AR907" s="103"/>
      <c r="AS907" s="103"/>
      <c r="AT907" s="103"/>
      <c r="AU907" s="103"/>
      <c r="AV907" s="103"/>
      <c r="AW907" s="103"/>
      <c r="AY907" s="79"/>
      <c r="AZ907" s="79"/>
      <c r="BA907" s="79"/>
      <c r="BB907" s="79"/>
      <c r="BC907" s="79"/>
      <c r="BD907" s="79"/>
      <c r="BE907" s="79"/>
      <c r="BF907" s="103"/>
      <c r="BG907" s="103"/>
      <c r="BH907" s="103"/>
      <c r="BI907" s="103"/>
      <c r="BJ907" s="103"/>
      <c r="BK907" s="103"/>
      <c r="BL907" s="79"/>
      <c r="BM907" s="103"/>
      <c r="BN907" s="103"/>
      <c r="BO907" s="103"/>
      <c r="BP907" s="103"/>
      <c r="BQ907" s="103"/>
      <c r="BR907" s="103"/>
      <c r="BS907" s="103"/>
    </row>
    <row r="908" spans="1:71" ht="15" x14ac:dyDescent="0.2">
      <c r="AB908" s="69"/>
      <c r="AC908" s="70"/>
      <c r="AD908" s="70"/>
      <c r="AE908" s="70"/>
      <c r="AF908" s="70"/>
      <c r="AG908" s="70"/>
      <c r="AH908" s="70"/>
      <c r="AI908" s="70"/>
      <c r="AJ908" s="70"/>
      <c r="AK908" s="70"/>
      <c r="AL908" s="70"/>
      <c r="AM908" s="70"/>
      <c r="AN908" s="70"/>
      <c r="AO908" s="70"/>
      <c r="AP908" s="70"/>
      <c r="AQ908" s="70"/>
      <c r="AR908" s="70"/>
      <c r="AS908" s="70"/>
      <c r="AT908" s="70"/>
      <c r="AU908" s="70"/>
      <c r="AV908" s="70"/>
      <c r="AW908" s="70"/>
      <c r="AY908" s="52"/>
      <c r="AZ908" s="52"/>
      <c r="BA908" s="52"/>
      <c r="BB908" s="52"/>
      <c r="BC908" s="52"/>
      <c r="BD908" s="52"/>
      <c r="BE908" s="52"/>
      <c r="BF908" s="52"/>
      <c r="BG908" s="52"/>
      <c r="BH908" s="52"/>
      <c r="BI908" s="52"/>
      <c r="BJ908" s="52"/>
      <c r="BK908" s="52"/>
      <c r="BL908" s="52"/>
      <c r="BM908" s="52"/>
      <c r="BN908" s="52"/>
      <c r="BO908" s="52"/>
      <c r="BP908" s="52"/>
      <c r="BQ908" s="52"/>
      <c r="BR908" s="52"/>
      <c r="BS908" s="52"/>
    </row>
    <row r="909" spans="1:71" ht="15" x14ac:dyDescent="0.2">
      <c r="AB909" s="69"/>
      <c r="AC909" s="70"/>
      <c r="AD909" s="70"/>
      <c r="AE909" s="70"/>
      <c r="AF909" s="70"/>
      <c r="AG909" s="70"/>
      <c r="AH909" s="70"/>
      <c r="AI909" s="70"/>
      <c r="AJ909" s="70"/>
      <c r="AK909" s="70"/>
      <c r="AL909" s="70"/>
      <c r="AM909" s="70"/>
      <c r="AN909" s="70"/>
      <c r="AO909" s="70"/>
      <c r="AP909" s="70"/>
      <c r="AQ909" s="70"/>
      <c r="AR909" s="70"/>
      <c r="AS909" s="70"/>
      <c r="AT909" s="70"/>
      <c r="AU909" s="70"/>
      <c r="AV909" s="70"/>
      <c r="AW909" s="70"/>
      <c r="AY909" s="52"/>
      <c r="AZ909" s="52"/>
      <c r="BA909" s="52"/>
      <c r="BB909" s="52"/>
      <c r="BC909" s="52"/>
      <c r="BD909" s="52"/>
      <c r="BE909" s="52"/>
      <c r="BF909" s="52"/>
      <c r="BG909" s="52"/>
      <c r="BH909" s="52"/>
      <c r="BI909" s="52"/>
      <c r="BJ909" s="52"/>
      <c r="BK909" s="52"/>
      <c r="BL909" s="52"/>
      <c r="BM909" s="52"/>
      <c r="BN909" s="52"/>
      <c r="BO909" s="52"/>
      <c r="BP909" s="52"/>
      <c r="BQ909" s="52"/>
      <c r="BR909" s="52"/>
      <c r="BS909" s="52"/>
    </row>
    <row r="910" spans="1:71" ht="15" x14ac:dyDescent="0.2">
      <c r="AB910" s="69"/>
      <c r="AC910" s="70"/>
      <c r="AD910" s="70"/>
      <c r="AE910" s="70"/>
      <c r="AF910" s="70"/>
      <c r="AG910" s="70"/>
      <c r="AH910" s="70"/>
      <c r="AI910" s="70"/>
      <c r="AJ910" s="70"/>
      <c r="AK910" s="70"/>
      <c r="AL910" s="70"/>
      <c r="AM910" s="70"/>
      <c r="AN910" s="70"/>
      <c r="AO910" s="70"/>
      <c r="AP910" s="70"/>
      <c r="AQ910" s="70"/>
      <c r="AR910" s="70"/>
      <c r="AS910" s="70"/>
      <c r="AT910" s="70"/>
      <c r="AU910" s="70"/>
      <c r="AV910" s="70"/>
      <c r="AW910" s="70"/>
      <c r="AY910" s="52"/>
      <c r="AZ910" s="52"/>
      <c r="BA910" s="52"/>
      <c r="BB910" s="52"/>
      <c r="BC910" s="52"/>
      <c r="BD910" s="52"/>
      <c r="BE910" s="52"/>
      <c r="BF910" s="52"/>
      <c r="BG910" s="52"/>
      <c r="BH910" s="52"/>
      <c r="BI910" s="52"/>
      <c r="BJ910" s="52"/>
      <c r="BK910" s="52"/>
      <c r="BL910" s="52"/>
      <c r="BM910" s="52"/>
      <c r="BN910" s="52"/>
      <c r="BO910" s="52"/>
      <c r="BP910" s="52"/>
      <c r="BQ910" s="52"/>
      <c r="BR910" s="52"/>
      <c r="BS910" s="52"/>
    </row>
    <row r="911" spans="1:71" ht="15" x14ac:dyDescent="0.2">
      <c r="AB911" s="69"/>
      <c r="AC911" s="70"/>
      <c r="AD911" s="70"/>
      <c r="AE911" s="70"/>
      <c r="AF911" s="70"/>
      <c r="AG911" s="70"/>
      <c r="AH911" s="70"/>
      <c r="AI911" s="70"/>
      <c r="AJ911" s="70"/>
      <c r="AK911" s="70"/>
      <c r="AL911" s="70"/>
      <c r="AM911" s="70"/>
      <c r="AN911" s="70"/>
      <c r="AO911" s="70"/>
      <c r="AP911" s="70"/>
      <c r="AQ911" s="70"/>
      <c r="AR911" s="70"/>
      <c r="AS911" s="70"/>
      <c r="AT911" s="70"/>
      <c r="AU911" s="70"/>
      <c r="AV911" s="70"/>
      <c r="AW911" s="70"/>
      <c r="AY911" s="52"/>
      <c r="AZ911" s="52"/>
      <c r="BA911" s="52"/>
      <c r="BB911" s="52"/>
      <c r="BC911" s="52"/>
      <c r="BD911" s="52"/>
      <c r="BE911" s="52"/>
      <c r="BF911" s="52"/>
      <c r="BG911" s="52"/>
      <c r="BH911" s="52"/>
      <c r="BI911" s="52"/>
      <c r="BJ911" s="52"/>
      <c r="BK911" s="52"/>
      <c r="BL911" s="52"/>
      <c r="BM911" s="52"/>
      <c r="BN911" s="52"/>
      <c r="BO911" s="52"/>
      <c r="BP911" s="52"/>
      <c r="BQ911" s="52"/>
      <c r="BR911" s="52"/>
      <c r="BS911" s="52"/>
    </row>
    <row r="912" spans="1:71" ht="15" x14ac:dyDescent="0.2">
      <c r="AB912" s="69"/>
      <c r="AC912" s="70"/>
      <c r="AD912" s="70"/>
      <c r="AE912" s="70"/>
      <c r="AF912" s="70"/>
      <c r="AG912" s="70"/>
      <c r="AH912" s="70"/>
      <c r="AI912" s="70"/>
      <c r="AJ912" s="70"/>
      <c r="AK912" s="70"/>
      <c r="AL912" s="70"/>
      <c r="AM912" s="70"/>
      <c r="AN912" s="70"/>
      <c r="AO912" s="70"/>
      <c r="AP912" s="70"/>
      <c r="AQ912" s="70"/>
      <c r="AR912" s="70"/>
      <c r="AS912" s="70"/>
      <c r="AT912" s="70"/>
      <c r="AU912" s="70"/>
      <c r="AV912" s="70"/>
      <c r="AW912" s="70"/>
      <c r="AY912" s="52"/>
      <c r="AZ912" s="52"/>
      <c r="BA912" s="52"/>
      <c r="BB912" s="52"/>
      <c r="BC912" s="52"/>
      <c r="BD912" s="52"/>
      <c r="BE912" s="52"/>
      <c r="BF912" s="52"/>
      <c r="BG912" s="52"/>
      <c r="BH912" s="52"/>
      <c r="BI912" s="52"/>
      <c r="BJ912" s="52"/>
      <c r="BK912" s="52"/>
      <c r="BL912" s="52"/>
      <c r="BM912" s="52"/>
      <c r="BN912" s="52"/>
      <c r="BO912" s="52"/>
      <c r="BP912" s="52"/>
      <c r="BQ912" s="52"/>
      <c r="BR912" s="52"/>
      <c r="BS912" s="52"/>
    </row>
    <row r="913" spans="28:71" ht="15" x14ac:dyDescent="0.2">
      <c r="AB913" s="69"/>
      <c r="AC913" s="70"/>
      <c r="AD913" s="70"/>
      <c r="AE913" s="70"/>
      <c r="AF913" s="70"/>
      <c r="AG913" s="70"/>
      <c r="AH913" s="70"/>
      <c r="AI913" s="70"/>
      <c r="AJ913" s="70"/>
      <c r="AK913" s="70"/>
      <c r="AL913" s="70"/>
      <c r="AM913" s="70"/>
      <c r="AN913" s="70"/>
      <c r="AO913" s="70"/>
      <c r="AP913" s="70"/>
      <c r="AQ913" s="70"/>
      <c r="AR913" s="70"/>
      <c r="AS913" s="70"/>
      <c r="AT913" s="70"/>
      <c r="AU913" s="70"/>
      <c r="AV913" s="70"/>
      <c r="AW913" s="70"/>
      <c r="AY913" s="52"/>
      <c r="AZ913" s="52"/>
      <c r="BA913" s="52"/>
      <c r="BB913" s="52"/>
      <c r="BC913" s="52"/>
      <c r="BD913" s="52"/>
      <c r="BE913" s="52"/>
      <c r="BF913" s="52"/>
      <c r="BG913" s="52"/>
      <c r="BH913" s="52"/>
      <c r="BI913" s="52"/>
      <c r="BJ913" s="52"/>
      <c r="BK913" s="52"/>
      <c r="BL913" s="52"/>
      <c r="BM913" s="52"/>
      <c r="BN913" s="52"/>
      <c r="BO913" s="52"/>
      <c r="BP913" s="52"/>
      <c r="BQ913" s="52"/>
      <c r="BR913" s="52"/>
      <c r="BS913" s="52"/>
    </row>
    <row r="914" spans="28:71" ht="15" x14ac:dyDescent="0.2">
      <c r="AB914" s="69"/>
      <c r="AC914" s="70"/>
      <c r="AD914" s="70"/>
      <c r="AE914" s="70"/>
      <c r="AF914" s="70"/>
      <c r="AG914" s="70"/>
      <c r="AH914" s="70"/>
      <c r="AI914" s="70"/>
      <c r="AJ914" s="70"/>
      <c r="AK914" s="70"/>
      <c r="AL914" s="70"/>
      <c r="AM914" s="70"/>
      <c r="AN914" s="70"/>
      <c r="AO914" s="70"/>
      <c r="AP914" s="70"/>
      <c r="AQ914" s="70"/>
      <c r="AR914" s="70"/>
      <c r="AS914" s="70"/>
      <c r="AT914" s="70"/>
      <c r="AU914" s="70"/>
      <c r="AV914" s="70"/>
      <c r="AW914" s="70"/>
      <c r="AY914" s="52"/>
      <c r="AZ914" s="52"/>
      <c r="BA914" s="52"/>
      <c r="BB914" s="52"/>
      <c r="BC914" s="52"/>
      <c r="BD914" s="52"/>
      <c r="BE914" s="52"/>
      <c r="BF914" s="52"/>
      <c r="BG914" s="52"/>
      <c r="BH914" s="52"/>
      <c r="BI914" s="52"/>
      <c r="BJ914" s="52"/>
      <c r="BK914" s="52"/>
      <c r="BL914" s="52"/>
      <c r="BM914" s="52"/>
      <c r="BN914" s="52"/>
      <c r="BO914" s="52"/>
      <c r="BP914" s="52"/>
      <c r="BQ914" s="52"/>
      <c r="BR914" s="52"/>
      <c r="BS914" s="52"/>
    </row>
    <row r="915" spans="28:71" ht="15" x14ac:dyDescent="0.2">
      <c r="AB915" s="69"/>
      <c r="AC915" s="70"/>
      <c r="AD915" s="70"/>
      <c r="AE915" s="70"/>
      <c r="AF915" s="70"/>
      <c r="AG915" s="70"/>
      <c r="AH915" s="70"/>
      <c r="AI915" s="70"/>
      <c r="AJ915" s="70"/>
      <c r="AK915" s="70"/>
      <c r="AL915" s="70"/>
      <c r="AM915" s="70"/>
      <c r="AN915" s="70"/>
      <c r="AO915" s="70"/>
      <c r="AP915" s="70"/>
      <c r="AQ915" s="70"/>
      <c r="AR915" s="70"/>
      <c r="AS915" s="70"/>
      <c r="AT915" s="70"/>
      <c r="AU915" s="70"/>
      <c r="AV915" s="70"/>
      <c r="AW915" s="70"/>
      <c r="AY915" s="52"/>
      <c r="AZ915" s="52"/>
      <c r="BA915" s="52"/>
      <c r="BB915" s="52"/>
      <c r="BC915" s="52"/>
      <c r="BD915" s="52"/>
      <c r="BE915" s="52"/>
      <c r="BF915" s="52"/>
      <c r="BG915" s="52"/>
      <c r="BH915" s="52"/>
      <c r="BI915" s="52"/>
      <c r="BJ915" s="52"/>
      <c r="BK915" s="52"/>
      <c r="BL915" s="52"/>
      <c r="BM915" s="52"/>
      <c r="BN915" s="52"/>
      <c r="BO915" s="52"/>
      <c r="BP915" s="52"/>
      <c r="BQ915" s="52"/>
      <c r="BR915" s="52"/>
      <c r="BS915" s="52"/>
    </row>
    <row r="916" spans="28:71" ht="15" x14ac:dyDescent="0.2">
      <c r="AB916" s="69"/>
      <c r="AC916" s="70"/>
      <c r="AD916" s="70"/>
      <c r="AE916" s="70"/>
      <c r="AF916" s="70"/>
      <c r="AG916" s="70"/>
      <c r="AH916" s="70"/>
      <c r="AI916" s="70"/>
      <c r="AJ916" s="70"/>
      <c r="AK916" s="70"/>
      <c r="AL916" s="70"/>
      <c r="AM916" s="70"/>
      <c r="AN916" s="70"/>
      <c r="AO916" s="70"/>
      <c r="AP916" s="70"/>
      <c r="AQ916" s="70"/>
      <c r="AR916" s="70"/>
      <c r="AS916" s="70"/>
      <c r="AT916" s="70"/>
      <c r="AU916" s="70"/>
      <c r="AV916" s="70"/>
      <c r="AW916" s="70"/>
      <c r="AY916" s="52"/>
      <c r="AZ916" s="52"/>
      <c r="BA916" s="52"/>
      <c r="BB916" s="52"/>
      <c r="BC916" s="52"/>
      <c r="BD916" s="52"/>
      <c r="BE916" s="52"/>
      <c r="BF916" s="52"/>
      <c r="BG916" s="52"/>
      <c r="BH916" s="52"/>
      <c r="BI916" s="52"/>
      <c r="BJ916" s="52"/>
      <c r="BK916" s="52"/>
      <c r="BL916" s="52"/>
      <c r="BM916" s="52"/>
      <c r="BN916" s="52"/>
      <c r="BO916" s="52"/>
      <c r="BP916" s="52"/>
      <c r="BQ916" s="52"/>
      <c r="BR916" s="52"/>
      <c r="BS916" s="52"/>
    </row>
    <row r="917" spans="28:71" ht="15" x14ac:dyDescent="0.2">
      <c r="AB917" s="69"/>
      <c r="AC917" s="70"/>
      <c r="AD917" s="70"/>
      <c r="AE917" s="70"/>
      <c r="AF917" s="70"/>
      <c r="AG917" s="70"/>
      <c r="AH917" s="70"/>
      <c r="AI917" s="70"/>
      <c r="AJ917" s="70"/>
      <c r="AK917" s="70"/>
      <c r="AL917" s="70"/>
      <c r="AM917" s="70"/>
      <c r="AN917" s="70"/>
      <c r="AO917" s="70"/>
      <c r="AP917" s="70"/>
      <c r="AQ917" s="70"/>
      <c r="AR917" s="70"/>
      <c r="AS917" s="70"/>
      <c r="AT917" s="70"/>
      <c r="AU917" s="70"/>
      <c r="AV917" s="70"/>
      <c r="AW917" s="70"/>
      <c r="AY917" s="52"/>
      <c r="AZ917" s="52"/>
      <c r="BA917" s="52"/>
      <c r="BB917" s="52"/>
      <c r="BC917" s="52"/>
      <c r="BD917" s="52"/>
      <c r="BE917" s="52"/>
      <c r="BF917" s="52"/>
      <c r="BG917" s="52"/>
      <c r="BH917" s="52"/>
      <c r="BI917" s="52"/>
      <c r="BJ917" s="52"/>
      <c r="BK917" s="52"/>
      <c r="BL917" s="52"/>
      <c r="BM917" s="52"/>
      <c r="BN917" s="52"/>
      <c r="BO917" s="52"/>
      <c r="BP917" s="52"/>
      <c r="BQ917" s="52"/>
      <c r="BR917" s="52"/>
      <c r="BS917" s="52"/>
    </row>
    <row r="918" spans="28:71" ht="15" x14ac:dyDescent="0.2">
      <c r="AB918" s="69"/>
      <c r="AC918" s="70"/>
      <c r="AD918" s="70"/>
      <c r="AE918" s="70"/>
      <c r="AF918" s="70"/>
      <c r="AG918" s="70"/>
      <c r="AH918" s="70"/>
      <c r="AI918" s="70"/>
      <c r="AJ918" s="70"/>
      <c r="AK918" s="70"/>
      <c r="AL918" s="70"/>
      <c r="AM918" s="70"/>
      <c r="AN918" s="70"/>
      <c r="AO918" s="70"/>
      <c r="AP918" s="70"/>
      <c r="AQ918" s="70"/>
      <c r="AR918" s="70"/>
      <c r="AS918" s="70"/>
      <c r="AT918" s="70"/>
      <c r="AU918" s="70"/>
      <c r="AV918" s="70"/>
      <c r="AW918" s="70"/>
      <c r="AY918" s="52"/>
      <c r="AZ918" s="52"/>
      <c r="BA918" s="52"/>
      <c r="BB918" s="52"/>
      <c r="BC918" s="52"/>
      <c r="BD918" s="52"/>
      <c r="BE918" s="52"/>
      <c r="BF918" s="52"/>
      <c r="BG918" s="52"/>
      <c r="BH918" s="52"/>
      <c r="BI918" s="52"/>
      <c r="BJ918" s="52"/>
      <c r="BK918" s="52"/>
      <c r="BL918" s="52"/>
      <c r="BM918" s="52"/>
      <c r="BN918" s="52"/>
      <c r="BO918" s="52"/>
      <c r="BP918" s="52"/>
      <c r="BQ918" s="52"/>
      <c r="BR918" s="52"/>
      <c r="BS918" s="52"/>
    </row>
    <row r="919" spans="28:71" ht="15" x14ac:dyDescent="0.2">
      <c r="AB919" s="69"/>
      <c r="AC919" s="70"/>
      <c r="AD919" s="70"/>
      <c r="AE919" s="70"/>
      <c r="AF919" s="70"/>
      <c r="AG919" s="70"/>
      <c r="AH919" s="70"/>
      <c r="AI919" s="70"/>
      <c r="AJ919" s="70"/>
      <c r="AK919" s="70"/>
      <c r="AL919" s="70"/>
      <c r="AM919" s="70"/>
      <c r="AN919" s="70"/>
      <c r="AO919" s="70"/>
      <c r="AP919" s="70"/>
      <c r="AQ919" s="70"/>
      <c r="AR919" s="70"/>
      <c r="AS919" s="70"/>
      <c r="AT919" s="70"/>
      <c r="AU919" s="70"/>
      <c r="AV919" s="70"/>
      <c r="AW919" s="70"/>
      <c r="AY919" s="52"/>
      <c r="AZ919" s="52"/>
      <c r="BA919" s="52"/>
      <c r="BB919" s="52"/>
      <c r="BC919" s="52"/>
      <c r="BD919" s="52"/>
      <c r="BE919" s="52"/>
      <c r="BF919" s="52"/>
      <c r="BG919" s="52"/>
      <c r="BH919" s="52"/>
      <c r="BI919" s="52"/>
      <c r="BJ919" s="52"/>
      <c r="BK919" s="52"/>
      <c r="BL919" s="52"/>
      <c r="BM919" s="52"/>
      <c r="BN919" s="52"/>
      <c r="BO919" s="52"/>
      <c r="BP919" s="52"/>
      <c r="BQ919" s="52"/>
      <c r="BR919" s="52"/>
      <c r="BS919" s="52"/>
    </row>
    <row r="920" spans="28:71" ht="15" x14ac:dyDescent="0.2">
      <c r="AB920" s="69"/>
      <c r="AC920" s="70"/>
      <c r="AD920" s="70"/>
      <c r="AE920" s="70"/>
      <c r="AF920" s="70"/>
      <c r="AG920" s="70"/>
      <c r="AH920" s="70"/>
      <c r="AI920" s="70"/>
      <c r="AJ920" s="70"/>
      <c r="AK920" s="70"/>
      <c r="AL920" s="70"/>
      <c r="AM920" s="70"/>
      <c r="AN920" s="70"/>
      <c r="AO920" s="70"/>
      <c r="AP920" s="70"/>
      <c r="AQ920" s="70"/>
      <c r="AR920" s="70"/>
      <c r="AS920" s="70"/>
      <c r="AT920" s="70"/>
      <c r="AU920" s="70"/>
      <c r="AV920" s="70"/>
      <c r="AW920" s="70"/>
      <c r="AY920" s="52"/>
      <c r="AZ920" s="52"/>
      <c r="BA920" s="52"/>
      <c r="BB920" s="52"/>
      <c r="BC920" s="52"/>
      <c r="BD920" s="52"/>
      <c r="BE920" s="52"/>
      <c r="BF920" s="52"/>
      <c r="BG920" s="52"/>
      <c r="BH920" s="52"/>
      <c r="BI920" s="52"/>
      <c r="BJ920" s="52"/>
      <c r="BK920" s="52"/>
      <c r="BL920" s="52"/>
      <c r="BM920" s="52"/>
      <c r="BN920" s="52"/>
      <c r="BO920" s="52"/>
      <c r="BP920" s="52"/>
      <c r="BQ920" s="52"/>
      <c r="BR920" s="52"/>
      <c r="BS920" s="52"/>
    </row>
    <row r="921" spans="28:71" ht="15" x14ac:dyDescent="0.2">
      <c r="AB921" s="69"/>
      <c r="AC921" s="70"/>
      <c r="AD921" s="70"/>
      <c r="AE921" s="70"/>
      <c r="AF921" s="70"/>
      <c r="AG921" s="70"/>
      <c r="AH921" s="70"/>
      <c r="AI921" s="70"/>
      <c r="AJ921" s="70"/>
      <c r="AK921" s="70"/>
      <c r="AL921" s="70"/>
      <c r="AM921" s="70"/>
      <c r="AN921" s="70"/>
      <c r="AO921" s="70"/>
      <c r="AP921" s="70"/>
      <c r="AQ921" s="70"/>
      <c r="AR921" s="70"/>
      <c r="AS921" s="70"/>
      <c r="AT921" s="70"/>
      <c r="AU921" s="70"/>
      <c r="AV921" s="70"/>
      <c r="AW921" s="70"/>
      <c r="AY921" s="52"/>
      <c r="AZ921" s="52"/>
      <c r="BA921" s="52"/>
      <c r="BB921" s="52"/>
      <c r="BC921" s="52"/>
      <c r="BD921" s="52"/>
      <c r="BE921" s="52"/>
      <c r="BF921" s="52"/>
      <c r="BG921" s="52"/>
      <c r="BH921" s="52"/>
      <c r="BI921" s="52"/>
      <c r="BJ921" s="52"/>
      <c r="BK921" s="52"/>
      <c r="BL921" s="52"/>
      <c r="BM921" s="52"/>
      <c r="BN921" s="52"/>
      <c r="BO921" s="52"/>
      <c r="BP921" s="52"/>
      <c r="BQ921" s="52"/>
      <c r="BR921" s="52"/>
      <c r="BS921" s="52"/>
    </row>
    <row r="922" spans="28:71" ht="15" x14ac:dyDescent="0.2">
      <c r="AB922" s="69"/>
      <c r="AC922" s="70"/>
      <c r="AD922" s="70"/>
      <c r="AE922" s="70"/>
      <c r="AF922" s="70"/>
      <c r="AG922" s="70"/>
      <c r="AH922" s="70"/>
      <c r="AI922" s="70"/>
      <c r="AJ922" s="70"/>
      <c r="AK922" s="70"/>
      <c r="AL922" s="70"/>
      <c r="AM922" s="70"/>
      <c r="AN922" s="70"/>
      <c r="AO922" s="70"/>
      <c r="AP922" s="70"/>
      <c r="AQ922" s="70"/>
      <c r="AR922" s="70"/>
      <c r="AS922" s="70"/>
      <c r="AT922" s="70"/>
      <c r="AU922" s="70"/>
      <c r="AV922" s="70"/>
      <c r="AW922" s="70"/>
      <c r="AY922" s="52"/>
      <c r="AZ922" s="52"/>
      <c r="BA922" s="52"/>
      <c r="BB922" s="52"/>
      <c r="BC922" s="52"/>
      <c r="BD922" s="52"/>
      <c r="BE922" s="52"/>
      <c r="BF922" s="52"/>
      <c r="BG922" s="52"/>
      <c r="BH922" s="52"/>
      <c r="BI922" s="52"/>
      <c r="BJ922" s="52"/>
      <c r="BK922" s="52"/>
      <c r="BL922" s="52"/>
      <c r="BM922" s="52"/>
      <c r="BN922" s="52"/>
      <c r="BO922" s="52"/>
      <c r="BP922" s="52"/>
      <c r="BQ922" s="52"/>
      <c r="BR922" s="52"/>
      <c r="BS922" s="52"/>
    </row>
    <row r="923" spans="28:71" ht="15" x14ac:dyDescent="0.2">
      <c r="AB923" s="69"/>
      <c r="AC923" s="74"/>
      <c r="AD923" s="74"/>
      <c r="AE923" s="74"/>
      <c r="AF923" s="74"/>
      <c r="AG923" s="74"/>
      <c r="AH923" s="70"/>
      <c r="AI923" s="74"/>
      <c r="AJ923" s="74"/>
      <c r="AK923" s="74"/>
      <c r="AL923" s="74"/>
      <c r="AM923" s="74"/>
      <c r="AN923" s="74"/>
      <c r="AO923" s="74"/>
      <c r="AP923" s="74"/>
      <c r="AQ923" s="74"/>
      <c r="AR923" s="74"/>
      <c r="AS923" s="74"/>
      <c r="AT923" s="74"/>
      <c r="AU923" s="74"/>
      <c r="AV923" s="74"/>
      <c r="AW923" s="74"/>
      <c r="AY923" s="52"/>
      <c r="AZ923" s="52"/>
      <c r="BA923" s="52"/>
      <c r="BB923" s="52"/>
      <c r="BC923" s="52"/>
      <c r="BD923" s="52"/>
      <c r="BE923" s="52"/>
      <c r="BF923" s="52"/>
      <c r="BG923" s="52"/>
      <c r="BH923" s="52"/>
      <c r="BI923" s="52"/>
      <c r="BJ923" s="52"/>
      <c r="BK923" s="52"/>
      <c r="BL923" s="52"/>
      <c r="BM923" s="52"/>
      <c r="BN923" s="52"/>
      <c r="BO923" s="52"/>
      <c r="BP923" s="52"/>
      <c r="BQ923" s="52"/>
      <c r="BR923" s="52"/>
      <c r="BS923" s="52"/>
    </row>
    <row r="924" spans="28:71" ht="15" x14ac:dyDescent="0.2">
      <c r="AB924" s="69"/>
      <c r="AC924" s="74"/>
      <c r="AD924" s="74"/>
      <c r="AE924" s="74"/>
      <c r="AF924" s="74"/>
      <c r="AG924" s="74"/>
      <c r="AH924" s="70"/>
      <c r="AI924" s="74"/>
      <c r="AJ924" s="74"/>
      <c r="AK924" s="74"/>
      <c r="AL924" s="74"/>
      <c r="AM924" s="74"/>
      <c r="AN924" s="74"/>
      <c r="AO924" s="74"/>
      <c r="AP924" s="74"/>
      <c r="AQ924" s="74"/>
      <c r="AR924" s="74"/>
      <c r="AS924" s="74"/>
      <c r="AT924" s="74"/>
      <c r="AU924" s="74"/>
      <c r="AV924" s="74"/>
      <c r="AW924" s="74"/>
      <c r="AY924" s="52"/>
      <c r="AZ924" s="52"/>
      <c r="BA924" s="52"/>
      <c r="BB924" s="52"/>
      <c r="BC924" s="52"/>
      <c r="BD924" s="52"/>
      <c r="BE924" s="52"/>
      <c r="BF924" s="52"/>
      <c r="BG924" s="52"/>
      <c r="BH924" s="52"/>
      <c r="BI924" s="52"/>
      <c r="BJ924" s="52"/>
      <c r="BK924" s="52"/>
      <c r="BL924" s="52"/>
      <c r="BM924" s="52"/>
      <c r="BN924" s="52"/>
      <c r="BO924" s="52"/>
      <c r="BP924" s="52"/>
      <c r="BQ924" s="52"/>
      <c r="BR924" s="52"/>
      <c r="BS924" s="52"/>
    </row>
    <row r="925" spans="28:71" ht="15" x14ac:dyDescent="0.2">
      <c r="AB925" s="69"/>
      <c r="AC925" s="74"/>
      <c r="AD925" s="74"/>
      <c r="AE925" s="74"/>
      <c r="AF925" s="74"/>
      <c r="AG925" s="74"/>
      <c r="AH925" s="70"/>
      <c r="AI925" s="74"/>
      <c r="AJ925" s="74"/>
      <c r="AK925" s="74"/>
      <c r="AL925" s="74"/>
      <c r="AM925" s="74"/>
      <c r="AN925" s="74"/>
      <c r="AO925" s="74"/>
      <c r="AP925" s="74"/>
      <c r="AQ925" s="74"/>
      <c r="AR925" s="74"/>
      <c r="AS925" s="74"/>
      <c r="AT925" s="74"/>
      <c r="AU925" s="74"/>
      <c r="AV925" s="74"/>
      <c r="AW925" s="74"/>
      <c r="AY925" s="52"/>
      <c r="AZ925" s="52"/>
      <c r="BA925" s="52"/>
      <c r="BB925" s="52"/>
      <c r="BC925" s="52"/>
      <c r="BD925" s="52"/>
      <c r="BE925" s="52"/>
      <c r="BF925" s="52"/>
      <c r="BG925" s="52"/>
      <c r="BH925" s="52"/>
      <c r="BI925" s="52"/>
      <c r="BJ925" s="52"/>
      <c r="BK925" s="52"/>
      <c r="BL925" s="52"/>
      <c r="BM925" s="52"/>
      <c r="BN925" s="52"/>
      <c r="BO925" s="52"/>
      <c r="BP925" s="52"/>
      <c r="BQ925" s="52"/>
      <c r="BR925" s="52"/>
      <c r="BS925" s="52"/>
    </row>
    <row r="926" spans="28:71" ht="15" x14ac:dyDescent="0.2">
      <c r="AB926" s="69"/>
      <c r="AC926" s="74"/>
      <c r="AD926" s="74"/>
      <c r="AE926" s="74"/>
      <c r="AF926" s="74"/>
      <c r="AG926" s="74"/>
      <c r="AH926" s="74"/>
      <c r="AI926" s="74"/>
      <c r="AJ926" s="74"/>
      <c r="AK926" s="74"/>
      <c r="AL926" s="74"/>
      <c r="AM926" s="74"/>
      <c r="AN926" s="74"/>
      <c r="AO926" s="74"/>
      <c r="AP926" s="74"/>
      <c r="AQ926" s="74"/>
      <c r="AR926" s="74"/>
      <c r="AS926" s="74"/>
      <c r="AT926" s="74"/>
      <c r="AU926" s="74"/>
      <c r="AV926" s="74"/>
      <c r="AW926" s="74"/>
      <c r="AY926" s="52"/>
      <c r="AZ926" s="52"/>
      <c r="BA926" s="52"/>
      <c r="BB926" s="52"/>
      <c r="BC926" s="52"/>
      <c r="BD926" s="52"/>
      <c r="BE926" s="52"/>
      <c r="BF926" s="52"/>
      <c r="BG926" s="52"/>
      <c r="BH926" s="52"/>
      <c r="BI926" s="52"/>
      <c r="BJ926" s="52"/>
      <c r="BK926" s="52"/>
      <c r="BL926" s="52"/>
      <c r="BM926" s="52"/>
      <c r="BN926" s="52"/>
      <c r="BO926" s="52"/>
      <c r="BP926" s="52"/>
      <c r="BQ926" s="52"/>
      <c r="BR926" s="52"/>
      <c r="BS926" s="52"/>
    </row>
    <row r="927" spans="28:71" x14ac:dyDescent="0.2">
      <c r="AB927" s="48"/>
      <c r="AC927" s="48"/>
      <c r="AD927" s="48"/>
      <c r="AE927" s="48"/>
      <c r="AF927" s="48"/>
      <c r="AG927" s="48"/>
      <c r="AH927" s="48"/>
      <c r="AI927" s="48"/>
      <c r="AJ927" s="48"/>
    </row>
    <row r="928" spans="28:71" x14ac:dyDescent="0.2">
      <c r="AB928" s="48"/>
      <c r="AC928" s="48"/>
      <c r="AD928" s="48"/>
      <c r="AE928" s="48"/>
      <c r="AF928" s="48"/>
      <c r="AG928" s="48"/>
      <c r="AH928" s="48"/>
      <c r="AI928" s="48"/>
      <c r="AJ928" s="48"/>
    </row>
    <row r="929" spans="25:71" x14ac:dyDescent="0.2">
      <c r="AB929" s="101"/>
      <c r="AC929" s="9"/>
      <c r="AD929" s="9"/>
      <c r="AE929" s="9"/>
      <c r="AF929" s="9"/>
      <c r="AG929" s="9"/>
      <c r="AH929" s="9"/>
      <c r="AI929" s="9"/>
      <c r="AJ929" s="9"/>
      <c r="AK929" s="9"/>
      <c r="AL929" s="9"/>
      <c r="AM929" s="9"/>
      <c r="AN929" s="9"/>
      <c r="AO929" s="9"/>
      <c r="AP929" s="9"/>
      <c r="AQ929" s="9"/>
      <c r="AR929" s="9"/>
      <c r="AS929" s="9"/>
      <c r="AT929" s="9"/>
      <c r="AU929" s="9"/>
      <c r="AV929" s="9"/>
      <c r="AW929" s="9"/>
    </row>
    <row r="930" spans="25:71" x14ac:dyDescent="0.2">
      <c r="AB930" s="101"/>
      <c r="AC930" s="383"/>
      <c r="AD930" s="383"/>
      <c r="AE930" s="383"/>
      <c r="AF930" s="383"/>
      <c r="AG930" s="383"/>
      <c r="AH930" s="383"/>
      <c r="AI930" s="383"/>
      <c r="AJ930" s="383"/>
      <c r="AK930" s="383"/>
      <c r="AL930" s="383"/>
      <c r="AM930" s="383"/>
      <c r="AN930" s="383"/>
      <c r="AO930" s="383"/>
      <c r="AP930" s="383"/>
      <c r="AQ930" s="383"/>
      <c r="AR930" s="383"/>
      <c r="AS930" s="383"/>
      <c r="AT930" s="383"/>
      <c r="AU930" s="383"/>
      <c r="AV930" s="383"/>
      <c r="AW930" s="383"/>
    </row>
    <row r="931" spans="25:71" ht="15" x14ac:dyDescent="0.2">
      <c r="AB931" s="102"/>
      <c r="AC931" s="79"/>
      <c r="AD931" s="79"/>
      <c r="AE931" s="79"/>
      <c r="AF931" s="79"/>
      <c r="AG931" s="79"/>
      <c r="AH931" s="79"/>
      <c r="AI931" s="79"/>
      <c r="AJ931" s="103"/>
      <c r="AK931" s="103"/>
      <c r="AL931" s="103"/>
      <c r="AM931" s="103"/>
      <c r="AN931" s="103"/>
      <c r="AO931" s="103"/>
      <c r="AP931" s="79"/>
      <c r="AQ931" s="103"/>
      <c r="AR931" s="103"/>
      <c r="AS931" s="103"/>
      <c r="AT931" s="103"/>
      <c r="AU931" s="103"/>
      <c r="AV931" s="103"/>
      <c r="AW931" s="103"/>
      <c r="AY931" s="79"/>
      <c r="AZ931" s="79"/>
      <c r="BA931" s="79"/>
      <c r="BB931" s="79"/>
      <c r="BC931" s="79"/>
      <c r="BD931" s="79"/>
      <c r="BE931" s="79"/>
      <c r="BF931" s="103"/>
      <c r="BG931" s="103"/>
      <c r="BH931" s="103"/>
      <c r="BI931" s="103"/>
      <c r="BJ931" s="103"/>
      <c r="BK931" s="103"/>
      <c r="BL931" s="79"/>
      <c r="BM931" s="103"/>
      <c r="BN931" s="103"/>
      <c r="BO931" s="103"/>
      <c r="BP931" s="103"/>
      <c r="BQ931" s="103"/>
      <c r="BR931" s="103"/>
      <c r="BS931" s="103"/>
    </row>
    <row r="932" spans="25:71" ht="15" x14ac:dyDescent="0.2">
      <c r="Y932" s="52"/>
      <c r="Z932" s="52"/>
      <c r="AA932" s="52"/>
      <c r="AB932" s="52"/>
      <c r="AC932" s="52"/>
      <c r="AD932" s="52"/>
      <c r="AE932" s="52"/>
      <c r="AF932" s="52"/>
      <c r="AG932" s="52"/>
      <c r="AH932" s="52"/>
      <c r="AI932" s="52"/>
      <c r="AJ932" s="52"/>
      <c r="AK932" s="52"/>
      <c r="AL932" s="52"/>
      <c r="AM932" s="52"/>
      <c r="AN932" s="52"/>
      <c r="AO932" s="52"/>
      <c r="AP932" s="52"/>
      <c r="AQ932" s="52"/>
      <c r="AR932" s="52"/>
      <c r="AS932" s="52"/>
      <c r="AT932" s="52"/>
      <c r="AU932" s="52"/>
      <c r="AV932" s="52"/>
      <c r="AW932" s="70"/>
      <c r="AY932" s="52"/>
      <c r="AZ932" s="52"/>
      <c r="BA932" s="52"/>
      <c r="BB932" s="52"/>
      <c r="BC932" s="52"/>
      <c r="BD932" s="52"/>
      <c r="BE932" s="52"/>
      <c r="BF932" s="52"/>
      <c r="BG932" s="52"/>
      <c r="BH932" s="52"/>
      <c r="BI932" s="52"/>
      <c r="BJ932" s="52"/>
      <c r="BK932" s="52"/>
      <c r="BL932" s="52"/>
      <c r="BM932" s="52"/>
      <c r="BN932" s="52"/>
      <c r="BO932" s="52"/>
      <c r="BP932" s="52"/>
      <c r="BQ932" s="52"/>
      <c r="BR932" s="52"/>
      <c r="BS932" s="52"/>
    </row>
    <row r="933" spans="25:71" ht="15" x14ac:dyDescent="0.2">
      <c r="Y933" s="52"/>
      <c r="Z933" s="52"/>
      <c r="AA933" s="52"/>
      <c r="AB933" s="52"/>
      <c r="AC933" s="52"/>
      <c r="AD933" s="52"/>
      <c r="AE933" s="52"/>
      <c r="AF933" s="52"/>
      <c r="AG933" s="52"/>
      <c r="AH933" s="52"/>
      <c r="AI933" s="52"/>
      <c r="AJ933" s="52"/>
      <c r="AK933" s="52"/>
      <c r="AL933" s="52"/>
      <c r="AM933" s="52"/>
      <c r="AN933" s="52"/>
      <c r="AO933" s="52"/>
      <c r="AP933" s="52"/>
      <c r="AQ933" s="52"/>
      <c r="AR933" s="52"/>
      <c r="AS933" s="52"/>
      <c r="AT933" s="70"/>
      <c r="AU933" s="70"/>
      <c r="AV933" s="70"/>
      <c r="AW933" s="70"/>
      <c r="AY933" s="52"/>
      <c r="AZ933" s="52"/>
      <c r="BA933" s="52"/>
      <c r="BB933" s="52"/>
      <c r="BC933" s="52"/>
      <c r="BD933" s="52"/>
      <c r="BE933" s="52"/>
      <c r="BF933" s="52"/>
      <c r="BG933" s="52"/>
      <c r="BH933" s="52"/>
      <c r="BI933" s="52"/>
      <c r="BJ933" s="52"/>
      <c r="BK933" s="52"/>
      <c r="BL933" s="52"/>
      <c r="BM933" s="52"/>
      <c r="BN933" s="52"/>
      <c r="BO933" s="52"/>
      <c r="BP933" s="52"/>
      <c r="BQ933" s="52"/>
      <c r="BR933" s="52"/>
      <c r="BS933" s="52"/>
    </row>
    <row r="934" spans="25:71" ht="15" x14ac:dyDescent="0.2">
      <c r="Y934" s="52"/>
      <c r="Z934" s="52"/>
      <c r="AA934" s="52"/>
      <c r="AB934" s="52"/>
      <c r="AC934" s="52"/>
      <c r="AD934" s="52"/>
      <c r="AE934" s="52"/>
      <c r="AF934" s="52"/>
      <c r="AG934" s="52"/>
      <c r="AH934" s="52"/>
      <c r="AI934" s="52"/>
      <c r="AJ934" s="52"/>
      <c r="AK934" s="52"/>
      <c r="AL934" s="52"/>
      <c r="AM934" s="52"/>
      <c r="AN934" s="52"/>
      <c r="AO934" s="52"/>
      <c r="AP934" s="52"/>
      <c r="AQ934" s="52"/>
      <c r="AR934" s="52"/>
      <c r="AS934" s="52"/>
      <c r="AT934" s="70"/>
      <c r="AU934" s="70"/>
      <c r="AV934" s="70"/>
      <c r="AW934" s="70"/>
      <c r="AY934" s="52"/>
      <c r="AZ934" s="52"/>
      <c r="BA934" s="52"/>
      <c r="BB934" s="52"/>
      <c r="BC934" s="52"/>
      <c r="BD934" s="52"/>
      <c r="BE934" s="52"/>
      <c r="BF934" s="52"/>
      <c r="BG934" s="52"/>
      <c r="BH934" s="52"/>
      <c r="BI934" s="52"/>
      <c r="BJ934" s="52"/>
      <c r="BK934" s="52"/>
      <c r="BL934" s="52"/>
      <c r="BM934" s="52"/>
      <c r="BN934" s="52"/>
      <c r="BO934" s="52"/>
      <c r="BP934" s="52"/>
      <c r="BQ934" s="52"/>
      <c r="BR934" s="52"/>
      <c r="BS934" s="52"/>
    </row>
    <row r="935" spans="25:71" ht="15" x14ac:dyDescent="0.2">
      <c r="Y935" s="52"/>
      <c r="Z935" s="52"/>
      <c r="AA935" s="52"/>
      <c r="AB935" s="52"/>
      <c r="AC935" s="52"/>
      <c r="AD935" s="52"/>
      <c r="AE935" s="52"/>
      <c r="AF935" s="52"/>
      <c r="AG935" s="52"/>
      <c r="AH935" s="52"/>
      <c r="AI935" s="52"/>
      <c r="AJ935" s="52"/>
      <c r="AK935" s="52"/>
      <c r="AL935" s="52"/>
      <c r="AM935" s="52"/>
      <c r="AN935" s="52"/>
      <c r="AO935" s="52"/>
      <c r="AP935" s="52"/>
      <c r="AQ935" s="52"/>
      <c r="AR935" s="52"/>
      <c r="AS935" s="52"/>
      <c r="AT935" s="70"/>
      <c r="AU935" s="70"/>
      <c r="AV935" s="70"/>
      <c r="AW935" s="70"/>
      <c r="AY935" s="52"/>
      <c r="AZ935" s="52"/>
      <c r="BA935" s="52"/>
      <c r="BB935" s="52"/>
      <c r="BC935" s="52"/>
      <c r="BD935" s="52"/>
      <c r="BE935" s="52"/>
      <c r="BF935" s="52"/>
      <c r="BG935" s="52"/>
      <c r="BH935" s="52"/>
      <c r="BI935" s="52"/>
      <c r="BJ935" s="52"/>
      <c r="BK935" s="52"/>
      <c r="BL935" s="52"/>
      <c r="BM935" s="52"/>
      <c r="BN935" s="52"/>
      <c r="BO935" s="52"/>
      <c r="BP935" s="52"/>
      <c r="BQ935" s="52"/>
      <c r="BR935" s="52"/>
      <c r="BS935" s="52"/>
    </row>
    <row r="936" spans="25:71" ht="15" x14ac:dyDescent="0.2">
      <c r="Y936" s="52"/>
      <c r="Z936" s="52"/>
      <c r="AA936" s="52"/>
      <c r="AB936" s="52"/>
      <c r="AC936" s="52"/>
      <c r="AD936" s="52"/>
      <c r="AE936" s="52"/>
      <c r="AF936" s="52"/>
      <c r="AG936" s="52"/>
      <c r="AH936" s="52"/>
      <c r="AI936" s="52"/>
      <c r="AJ936" s="52"/>
      <c r="AK936" s="52"/>
      <c r="AL936" s="52"/>
      <c r="AM936" s="52"/>
      <c r="AN936" s="52"/>
      <c r="AO936" s="52"/>
      <c r="AP936" s="52"/>
      <c r="AQ936" s="52"/>
      <c r="AR936" s="52"/>
      <c r="AS936" s="52"/>
      <c r="AT936" s="70"/>
      <c r="AU936" s="70"/>
      <c r="AV936" s="70"/>
      <c r="AW936" s="70"/>
      <c r="AY936" s="52"/>
      <c r="AZ936" s="52"/>
      <c r="BA936" s="52"/>
      <c r="BB936" s="52"/>
      <c r="BC936" s="52"/>
      <c r="BD936" s="52"/>
      <c r="BE936" s="52"/>
      <c r="BF936" s="52"/>
      <c r="BG936" s="52"/>
      <c r="BH936" s="52"/>
      <c r="BI936" s="52"/>
      <c r="BJ936" s="52"/>
      <c r="BK936" s="52"/>
      <c r="BL936" s="52"/>
      <c r="BM936" s="52"/>
      <c r="BN936" s="52"/>
      <c r="BO936" s="52"/>
      <c r="BP936" s="52"/>
      <c r="BQ936" s="52"/>
      <c r="BR936" s="52"/>
      <c r="BS936" s="52"/>
    </row>
    <row r="937" spans="25:71" ht="15" x14ac:dyDescent="0.2">
      <c r="Y937" s="52"/>
      <c r="Z937" s="52"/>
      <c r="AA937" s="52"/>
      <c r="AB937" s="52"/>
      <c r="AC937" s="52"/>
      <c r="AD937" s="52"/>
      <c r="AE937" s="52"/>
      <c r="AF937" s="52"/>
      <c r="AG937" s="52"/>
      <c r="AH937" s="52"/>
      <c r="AI937" s="52"/>
      <c r="AJ937" s="52"/>
      <c r="AK937" s="52"/>
      <c r="AL937" s="52"/>
      <c r="AM937" s="52"/>
      <c r="AN937" s="52"/>
      <c r="AO937" s="52"/>
      <c r="AP937" s="52"/>
      <c r="AQ937" s="52"/>
      <c r="AR937" s="52"/>
      <c r="AS937" s="52"/>
      <c r="AT937" s="70"/>
      <c r="AU937" s="70"/>
      <c r="AV937" s="70"/>
      <c r="AW937" s="70"/>
      <c r="AY937" s="52"/>
      <c r="AZ937" s="52"/>
      <c r="BA937" s="52"/>
      <c r="BB937" s="52"/>
      <c r="BC937" s="52"/>
      <c r="BD937" s="52"/>
      <c r="BE937" s="52"/>
      <c r="BF937" s="52"/>
      <c r="BG937" s="52"/>
      <c r="BH937" s="52"/>
      <c r="BI937" s="52"/>
      <c r="BJ937" s="52"/>
      <c r="BK937" s="52"/>
      <c r="BL937" s="52"/>
      <c r="BM937" s="52"/>
      <c r="BN937" s="52"/>
      <c r="BO937" s="52"/>
      <c r="BP937" s="52"/>
      <c r="BQ937" s="52"/>
      <c r="BR937" s="52"/>
      <c r="BS937" s="52"/>
    </row>
    <row r="938" spans="25:71" ht="15" x14ac:dyDescent="0.2">
      <c r="Y938" s="52"/>
      <c r="Z938" s="52"/>
      <c r="AA938" s="52"/>
      <c r="AB938" s="52"/>
      <c r="AC938" s="52"/>
      <c r="AD938" s="52"/>
      <c r="AE938" s="52"/>
      <c r="AF938" s="52"/>
      <c r="AG938" s="52"/>
      <c r="AH938" s="52"/>
      <c r="AI938" s="52"/>
      <c r="AJ938" s="52"/>
      <c r="AK938" s="52"/>
      <c r="AL938" s="52"/>
      <c r="AM938" s="52"/>
      <c r="AN938" s="52"/>
      <c r="AO938" s="52"/>
      <c r="AP938" s="52"/>
      <c r="AQ938" s="52"/>
      <c r="AR938" s="52"/>
      <c r="AS938" s="52"/>
      <c r="AT938" s="70"/>
      <c r="AU938" s="70"/>
      <c r="AV938" s="70"/>
      <c r="AW938" s="70"/>
      <c r="AY938" s="52"/>
      <c r="AZ938" s="52"/>
      <c r="BA938" s="52"/>
      <c r="BB938" s="52"/>
      <c r="BC938" s="52"/>
      <c r="BD938" s="52"/>
      <c r="BE938" s="52"/>
      <c r="BF938" s="52"/>
      <c r="BG938" s="52"/>
      <c r="BH938" s="52"/>
      <c r="BI938" s="52"/>
      <c r="BJ938" s="52"/>
      <c r="BK938" s="52"/>
      <c r="BL938" s="52"/>
      <c r="BM938" s="52"/>
      <c r="BN938" s="52"/>
      <c r="BO938" s="52"/>
      <c r="BP938" s="52"/>
      <c r="BQ938" s="52"/>
      <c r="BR938" s="52"/>
      <c r="BS938" s="52"/>
    </row>
    <row r="939" spans="25:71" ht="15" x14ac:dyDescent="0.2">
      <c r="Y939" s="52"/>
      <c r="Z939" s="52"/>
      <c r="AA939" s="52"/>
      <c r="AB939" s="52"/>
      <c r="AC939" s="52"/>
      <c r="AD939" s="52"/>
      <c r="AE939" s="52"/>
      <c r="AF939" s="52"/>
      <c r="AG939" s="52"/>
      <c r="AH939" s="52"/>
      <c r="AI939" s="52"/>
      <c r="AJ939" s="52"/>
      <c r="AK939" s="52"/>
      <c r="AL939" s="52"/>
      <c r="AM939" s="52"/>
      <c r="AN939" s="52"/>
      <c r="AO939" s="52"/>
      <c r="AP939" s="52"/>
      <c r="AQ939" s="52"/>
      <c r="AR939" s="52"/>
      <c r="AS939" s="52"/>
      <c r="AT939" s="70"/>
      <c r="AU939" s="70"/>
      <c r="AV939" s="70"/>
      <c r="AW939" s="70"/>
      <c r="AY939" s="52"/>
      <c r="AZ939" s="52"/>
      <c r="BA939" s="52"/>
      <c r="BB939" s="52"/>
      <c r="BC939" s="52"/>
      <c r="BD939" s="52"/>
      <c r="BE939" s="52"/>
      <c r="BF939" s="52"/>
      <c r="BG939" s="52"/>
      <c r="BH939" s="52"/>
      <c r="BI939" s="52"/>
      <c r="BJ939" s="52"/>
      <c r="BK939" s="52"/>
      <c r="BL939" s="52"/>
      <c r="BM939" s="52"/>
      <c r="BN939" s="52"/>
      <c r="BO939" s="52"/>
      <c r="BP939" s="52"/>
      <c r="BQ939" s="52"/>
      <c r="BR939" s="52"/>
      <c r="BS939" s="52"/>
    </row>
    <row r="940" spans="25:71" ht="15" x14ac:dyDescent="0.2">
      <c r="Y940" s="52"/>
      <c r="Z940" s="52"/>
      <c r="AA940" s="52"/>
      <c r="AB940" s="52"/>
      <c r="AC940" s="52"/>
      <c r="AD940" s="52"/>
      <c r="AE940" s="52"/>
      <c r="AF940" s="52"/>
      <c r="AG940" s="52"/>
      <c r="AH940" s="52"/>
      <c r="AI940" s="52"/>
      <c r="AJ940" s="52"/>
      <c r="AK940" s="52"/>
      <c r="AL940" s="52"/>
      <c r="AM940" s="52"/>
      <c r="AN940" s="52"/>
      <c r="AO940" s="52"/>
      <c r="AP940" s="52"/>
      <c r="AQ940" s="52"/>
      <c r="AR940" s="52"/>
      <c r="AS940" s="52"/>
      <c r="AT940" s="70"/>
      <c r="AU940" s="70"/>
      <c r="AV940" s="70"/>
      <c r="AW940" s="70"/>
      <c r="AY940" s="52"/>
      <c r="AZ940" s="52"/>
      <c r="BA940" s="52"/>
      <c r="BB940" s="52"/>
      <c r="BC940" s="52"/>
      <c r="BD940" s="52"/>
      <c r="BE940" s="52"/>
      <c r="BF940" s="52"/>
      <c r="BG940" s="52"/>
      <c r="BH940" s="52"/>
      <c r="BI940" s="52"/>
      <c r="BJ940" s="52"/>
      <c r="BK940" s="52"/>
      <c r="BL940" s="52"/>
      <c r="BM940" s="52"/>
      <c r="BN940" s="52"/>
      <c r="BO940" s="52"/>
      <c r="BP940" s="52"/>
      <c r="BQ940" s="52"/>
      <c r="BR940" s="52"/>
      <c r="BS940" s="52"/>
    </row>
    <row r="941" spans="25:71" ht="15" x14ac:dyDescent="0.2">
      <c r="Y941" s="52"/>
      <c r="Z941" s="52"/>
      <c r="AA941" s="52"/>
      <c r="AB941" s="52"/>
      <c r="AC941" s="52"/>
      <c r="AD941" s="52"/>
      <c r="AE941" s="52"/>
      <c r="AF941" s="52"/>
      <c r="AG941" s="52"/>
      <c r="AH941" s="52"/>
      <c r="AI941" s="52"/>
      <c r="AJ941" s="52"/>
      <c r="AK941" s="52"/>
      <c r="AL941" s="52"/>
      <c r="AM941" s="52"/>
      <c r="AN941" s="52"/>
      <c r="AO941" s="52"/>
      <c r="AP941" s="52"/>
      <c r="AQ941" s="52"/>
      <c r="AR941" s="52"/>
      <c r="AS941" s="52"/>
      <c r="AT941" s="70"/>
      <c r="AU941" s="70"/>
      <c r="AV941" s="70"/>
      <c r="AW941" s="70"/>
      <c r="AY941" s="52"/>
      <c r="AZ941" s="52"/>
      <c r="BA941" s="52"/>
      <c r="BB941" s="52"/>
      <c r="BC941" s="52"/>
      <c r="BD941" s="52"/>
      <c r="BE941" s="52"/>
      <c r="BF941" s="52"/>
      <c r="BG941" s="52"/>
      <c r="BH941" s="52"/>
      <c r="BI941" s="52"/>
      <c r="BJ941" s="52"/>
      <c r="BK941" s="52"/>
      <c r="BL941" s="52"/>
      <c r="BM941" s="52"/>
      <c r="BN941" s="52"/>
      <c r="BO941" s="52"/>
      <c r="BP941" s="52"/>
      <c r="BQ941" s="52"/>
      <c r="BR941" s="52"/>
      <c r="BS941" s="52"/>
    </row>
    <row r="942" spans="25:71" ht="15" x14ac:dyDescent="0.2">
      <c r="Y942" s="52"/>
      <c r="Z942" s="52"/>
      <c r="AA942" s="52"/>
      <c r="AB942" s="52"/>
      <c r="AC942" s="52"/>
      <c r="AD942" s="52"/>
      <c r="AE942" s="52"/>
      <c r="AF942" s="52"/>
      <c r="AG942" s="52"/>
      <c r="AH942" s="52"/>
      <c r="AI942" s="52"/>
      <c r="AJ942" s="52"/>
      <c r="AK942" s="52"/>
      <c r="AL942" s="52"/>
      <c r="AM942" s="52"/>
      <c r="AN942" s="52"/>
      <c r="AO942" s="52"/>
      <c r="AP942" s="52"/>
      <c r="AQ942" s="52"/>
      <c r="AR942" s="52"/>
      <c r="AS942" s="52"/>
      <c r="AT942" s="70"/>
      <c r="AU942" s="70"/>
      <c r="AV942" s="70"/>
      <c r="AW942" s="70"/>
      <c r="AY942" s="52"/>
      <c r="AZ942" s="52"/>
      <c r="BA942" s="52"/>
      <c r="BB942" s="52"/>
      <c r="BC942" s="52"/>
      <c r="BD942" s="52"/>
      <c r="BE942" s="52"/>
      <c r="BF942" s="52"/>
      <c r="BG942" s="52"/>
      <c r="BH942" s="52"/>
      <c r="BI942" s="52"/>
      <c r="BJ942" s="52"/>
      <c r="BK942" s="52"/>
      <c r="BL942" s="52"/>
      <c r="BM942" s="52"/>
      <c r="BN942" s="52"/>
      <c r="BO942" s="52"/>
      <c r="BP942" s="52"/>
      <c r="BQ942" s="52"/>
      <c r="BR942" s="52"/>
      <c r="BS942" s="52"/>
    </row>
    <row r="943" spans="25:71" ht="15" x14ac:dyDescent="0.2">
      <c r="Y943" s="52"/>
      <c r="Z943" s="52"/>
      <c r="AA943" s="52"/>
      <c r="AB943" s="52"/>
      <c r="AC943" s="52"/>
      <c r="AD943" s="52"/>
      <c r="AE943" s="52"/>
      <c r="AF943" s="52"/>
      <c r="AG943" s="52"/>
      <c r="AH943" s="52"/>
      <c r="AI943" s="52"/>
      <c r="AJ943" s="52"/>
      <c r="AK943" s="52"/>
      <c r="AL943" s="52"/>
      <c r="AM943" s="52"/>
      <c r="AN943" s="52"/>
      <c r="AO943" s="52"/>
      <c r="AP943" s="52"/>
      <c r="AQ943" s="52"/>
      <c r="AR943" s="52"/>
      <c r="AS943" s="52"/>
      <c r="AT943" s="70"/>
      <c r="AU943" s="70"/>
      <c r="AV943" s="70"/>
      <c r="AW943" s="70"/>
      <c r="AY943" s="52"/>
      <c r="AZ943" s="52"/>
      <c r="BA943" s="52"/>
      <c r="BB943" s="52"/>
      <c r="BC943" s="52"/>
      <c r="BD943" s="52"/>
      <c r="BE943" s="52"/>
      <c r="BF943" s="52"/>
      <c r="BG943" s="52"/>
      <c r="BH943" s="52"/>
      <c r="BI943" s="52"/>
      <c r="BJ943" s="52"/>
      <c r="BK943" s="52"/>
      <c r="BL943" s="52"/>
      <c r="BM943" s="52"/>
      <c r="BN943" s="52"/>
      <c r="BO943" s="52"/>
      <c r="BP943" s="52"/>
      <c r="BQ943" s="52"/>
      <c r="BR943" s="52"/>
      <c r="BS943" s="52"/>
    </row>
    <row r="944" spans="25:71" ht="15" x14ac:dyDescent="0.2">
      <c r="Y944" s="52"/>
      <c r="Z944" s="52"/>
      <c r="AA944" s="52"/>
      <c r="AB944" s="52"/>
      <c r="AC944" s="52"/>
      <c r="AD944" s="52"/>
      <c r="AE944" s="52"/>
      <c r="AF944" s="52"/>
      <c r="AG944" s="52"/>
      <c r="AH944" s="52"/>
      <c r="AI944" s="52"/>
      <c r="AJ944" s="52"/>
      <c r="AK944" s="52"/>
      <c r="AL944" s="52"/>
      <c r="AM944" s="52"/>
      <c r="AN944" s="52"/>
      <c r="AO944" s="52"/>
      <c r="AP944" s="52"/>
      <c r="AQ944" s="52"/>
      <c r="AR944" s="52"/>
      <c r="AS944" s="52"/>
      <c r="AT944" s="70"/>
      <c r="AU944" s="70"/>
      <c r="AV944" s="70"/>
      <c r="AW944" s="70"/>
      <c r="AY944" s="52"/>
      <c r="AZ944" s="52"/>
      <c r="BA944" s="52"/>
      <c r="BB944" s="52"/>
      <c r="BC944" s="52"/>
      <c r="BD944" s="52"/>
      <c r="BE944" s="52"/>
      <c r="BF944" s="52"/>
      <c r="BG944" s="52"/>
      <c r="BH944" s="52"/>
      <c r="BI944" s="52"/>
      <c r="BJ944" s="52"/>
      <c r="BK944" s="52"/>
      <c r="BL944" s="52"/>
      <c r="BM944" s="52"/>
      <c r="BN944" s="52"/>
      <c r="BO944" s="52"/>
      <c r="BP944" s="52"/>
      <c r="BQ944" s="52"/>
      <c r="BR944" s="52"/>
      <c r="BS944" s="52"/>
    </row>
    <row r="945" spans="25:71" ht="15" x14ac:dyDescent="0.2">
      <c r="Y945" s="52"/>
      <c r="Z945" s="52"/>
      <c r="AA945" s="52"/>
      <c r="AB945" s="52"/>
      <c r="AC945" s="52"/>
      <c r="AD945" s="52"/>
      <c r="AE945" s="52"/>
      <c r="AF945" s="52"/>
      <c r="AG945" s="52"/>
      <c r="AH945" s="52"/>
      <c r="AI945" s="52"/>
      <c r="AJ945" s="52"/>
      <c r="AK945" s="52"/>
      <c r="AL945" s="52"/>
      <c r="AM945" s="52"/>
      <c r="AN945" s="52"/>
      <c r="AO945" s="52"/>
      <c r="AP945" s="52"/>
      <c r="AQ945" s="52"/>
      <c r="AR945" s="52"/>
      <c r="AS945" s="52"/>
      <c r="AT945" s="70"/>
      <c r="AU945" s="70"/>
      <c r="AV945" s="70"/>
      <c r="AW945" s="70"/>
      <c r="AY945" s="52"/>
      <c r="AZ945" s="52"/>
      <c r="BA945" s="52"/>
      <c r="BB945" s="52"/>
      <c r="BC945" s="52"/>
      <c r="BD945" s="52"/>
      <c r="BE945" s="52"/>
      <c r="BF945" s="52"/>
      <c r="BG945" s="52"/>
      <c r="BH945" s="52"/>
      <c r="BI945" s="52"/>
      <c r="BJ945" s="52"/>
      <c r="BK945" s="52"/>
      <c r="BL945" s="52"/>
      <c r="BM945" s="52"/>
      <c r="BN945" s="52"/>
      <c r="BO945" s="52"/>
      <c r="BP945" s="52"/>
      <c r="BQ945" s="52"/>
      <c r="BR945" s="52"/>
      <c r="BS945" s="52"/>
    </row>
    <row r="946" spans="25:71" ht="15" x14ac:dyDescent="0.2">
      <c r="Y946" s="52"/>
      <c r="Z946" s="52"/>
      <c r="AA946" s="52"/>
      <c r="AB946" s="52"/>
      <c r="AC946" s="52"/>
      <c r="AD946" s="52"/>
      <c r="AE946" s="52"/>
      <c r="AF946" s="52"/>
      <c r="AG946" s="52"/>
      <c r="AH946" s="52"/>
      <c r="AI946" s="52"/>
      <c r="AJ946" s="52"/>
      <c r="AK946" s="52"/>
      <c r="AL946" s="52"/>
      <c r="AM946" s="52"/>
      <c r="AN946" s="52"/>
      <c r="AO946" s="52"/>
      <c r="AP946" s="52"/>
      <c r="AQ946" s="52"/>
      <c r="AR946" s="52"/>
      <c r="AS946" s="52"/>
      <c r="AT946" s="70"/>
      <c r="AU946" s="70"/>
      <c r="AV946" s="70"/>
      <c r="AW946" s="70"/>
      <c r="AY946" s="52"/>
      <c r="AZ946" s="52"/>
      <c r="BA946" s="52"/>
      <c r="BB946" s="52"/>
      <c r="BC946" s="52"/>
      <c r="BD946" s="52"/>
      <c r="BE946" s="52"/>
      <c r="BF946" s="52"/>
      <c r="BG946" s="52"/>
      <c r="BH946" s="52"/>
      <c r="BI946" s="52"/>
      <c r="BJ946" s="52"/>
      <c r="BK946" s="52"/>
      <c r="BL946" s="52"/>
      <c r="BM946" s="52"/>
      <c r="BN946" s="52"/>
      <c r="BO946" s="52"/>
      <c r="BP946" s="52"/>
      <c r="BQ946" s="52"/>
      <c r="BR946" s="52"/>
      <c r="BS946" s="52"/>
    </row>
    <row r="947" spans="25:71" ht="15" x14ac:dyDescent="0.2">
      <c r="AB947" s="69"/>
      <c r="AC947" s="74"/>
      <c r="AD947" s="74"/>
      <c r="AE947" s="74"/>
      <c r="AF947" s="74"/>
      <c r="AG947" s="74"/>
      <c r="AH947" s="70"/>
      <c r="AI947" s="74"/>
      <c r="AJ947" s="74"/>
      <c r="AK947" s="74"/>
      <c r="AL947" s="74"/>
      <c r="AM947" s="74"/>
      <c r="AN947" s="74"/>
      <c r="AO947" s="74"/>
      <c r="AP947" s="74"/>
      <c r="AQ947" s="74"/>
      <c r="AR947" s="74"/>
      <c r="AS947" s="74"/>
      <c r="AT947" s="74"/>
      <c r="AU947" s="74"/>
      <c r="AV947" s="74"/>
      <c r="AW947" s="74"/>
      <c r="AY947" s="52"/>
      <c r="AZ947" s="52"/>
      <c r="BA947" s="52"/>
      <c r="BB947" s="52"/>
      <c r="BC947" s="52"/>
      <c r="BD947" s="52"/>
      <c r="BE947" s="52"/>
      <c r="BF947" s="52"/>
      <c r="BG947" s="52"/>
      <c r="BH947" s="52"/>
      <c r="BI947" s="52"/>
      <c r="BJ947" s="52"/>
      <c r="BK947" s="52"/>
      <c r="BL947" s="52"/>
      <c r="BM947" s="52"/>
      <c r="BN947" s="52"/>
      <c r="BO947" s="52"/>
      <c r="BP947" s="52"/>
      <c r="BQ947" s="52"/>
      <c r="BR947" s="52"/>
      <c r="BS947" s="52"/>
    </row>
    <row r="948" spans="25:71" ht="15" x14ac:dyDescent="0.2">
      <c r="AB948" s="69"/>
      <c r="AC948" s="74"/>
      <c r="AD948" s="74"/>
      <c r="AE948" s="74"/>
      <c r="AF948" s="74"/>
      <c r="AG948" s="74"/>
      <c r="AH948" s="70"/>
      <c r="AI948" s="74"/>
      <c r="AJ948" s="74"/>
      <c r="AK948" s="74"/>
      <c r="AL948" s="74"/>
      <c r="AM948" s="74"/>
      <c r="AN948" s="74"/>
      <c r="AO948" s="74"/>
      <c r="AP948" s="74"/>
      <c r="AQ948" s="74"/>
      <c r="AR948" s="74"/>
      <c r="AS948" s="74"/>
      <c r="AT948" s="74"/>
      <c r="AU948" s="74"/>
      <c r="AV948" s="74"/>
      <c r="AW948" s="74"/>
      <c r="AY948" s="52"/>
      <c r="AZ948" s="52"/>
      <c r="BA948" s="52"/>
      <c r="BB948" s="52"/>
      <c r="BC948" s="52"/>
      <c r="BD948" s="52"/>
      <c r="BE948" s="52"/>
      <c r="BF948" s="52"/>
      <c r="BG948" s="52"/>
      <c r="BH948" s="52"/>
      <c r="BI948" s="52"/>
      <c r="BJ948" s="52"/>
      <c r="BK948" s="52"/>
      <c r="BL948" s="52"/>
      <c r="BM948" s="52"/>
      <c r="BN948" s="52"/>
      <c r="BO948" s="52"/>
      <c r="BP948" s="52"/>
      <c r="BQ948" s="52"/>
      <c r="BR948" s="52"/>
      <c r="BS948" s="52"/>
    </row>
    <row r="949" spans="25:71" ht="15" x14ac:dyDescent="0.2">
      <c r="AB949" s="69"/>
      <c r="AC949" s="74"/>
      <c r="AD949" s="74"/>
      <c r="AE949" s="74"/>
      <c r="AF949" s="74"/>
      <c r="AG949" s="74"/>
      <c r="AH949" s="70"/>
      <c r="AI949" s="74"/>
      <c r="AJ949" s="74"/>
      <c r="AK949" s="74"/>
      <c r="AL949" s="74"/>
      <c r="AM949" s="74"/>
      <c r="AN949" s="74"/>
      <c r="AO949" s="74"/>
      <c r="AP949" s="74"/>
      <c r="AQ949" s="74"/>
      <c r="AR949" s="74"/>
      <c r="AS949" s="74"/>
      <c r="AT949" s="74"/>
      <c r="AU949" s="74"/>
      <c r="AV949" s="74"/>
      <c r="AW949" s="74"/>
      <c r="AY949" s="52"/>
      <c r="AZ949" s="52"/>
      <c r="BA949" s="52"/>
      <c r="BB949" s="52"/>
      <c r="BC949" s="52"/>
      <c r="BD949" s="52"/>
      <c r="BE949" s="52"/>
      <c r="BF949" s="52"/>
      <c r="BG949" s="52"/>
      <c r="BH949" s="52"/>
      <c r="BI949" s="52"/>
      <c r="BJ949" s="52"/>
      <c r="BK949" s="52"/>
      <c r="BL949" s="52"/>
      <c r="BM949" s="52"/>
      <c r="BN949" s="52"/>
      <c r="BO949" s="52"/>
      <c r="BP949" s="52"/>
      <c r="BQ949" s="52"/>
      <c r="BR949" s="52"/>
      <c r="BS949" s="52"/>
    </row>
    <row r="950" spans="25:71" ht="15" x14ac:dyDescent="0.2">
      <c r="AB950" s="69"/>
      <c r="AC950" s="74"/>
      <c r="AD950" s="74"/>
      <c r="AE950" s="74"/>
      <c r="AF950" s="74"/>
      <c r="AG950" s="74"/>
      <c r="AH950" s="74"/>
      <c r="AI950" s="74"/>
      <c r="AJ950" s="74"/>
      <c r="AK950" s="74"/>
      <c r="AL950" s="74"/>
      <c r="AM950" s="74"/>
      <c r="AN950" s="74"/>
      <c r="AO950" s="74"/>
      <c r="AP950" s="74"/>
      <c r="AQ950" s="74"/>
      <c r="AR950" s="74"/>
      <c r="AS950" s="74"/>
      <c r="AT950" s="74"/>
      <c r="AU950" s="74"/>
      <c r="AV950" s="74"/>
      <c r="AW950" s="74"/>
      <c r="AY950" s="52"/>
      <c r="AZ950" s="52"/>
      <c r="BA950" s="52"/>
      <c r="BB950" s="52"/>
      <c r="BC950" s="52"/>
      <c r="BD950" s="52"/>
      <c r="BE950" s="52"/>
      <c r="BF950" s="52"/>
      <c r="BG950" s="52"/>
      <c r="BH950" s="52"/>
      <c r="BI950" s="52"/>
      <c r="BJ950" s="52"/>
      <c r="BK950" s="52"/>
      <c r="BL950" s="52"/>
      <c r="BM950" s="52"/>
      <c r="BN950" s="52"/>
      <c r="BO950" s="52"/>
      <c r="BP950" s="52"/>
      <c r="BQ950" s="52"/>
      <c r="BR950" s="52"/>
      <c r="BS950" s="52"/>
    </row>
    <row r="951" spans="25:71" x14ac:dyDescent="0.2">
      <c r="AB951" s="51"/>
      <c r="AC951" s="48"/>
      <c r="AD951" s="48"/>
      <c r="AE951" s="48"/>
      <c r="AF951" s="48"/>
      <c r="AG951" s="48"/>
      <c r="AH951" s="48"/>
      <c r="AI951" s="48"/>
      <c r="AJ951" s="48"/>
    </row>
    <row r="952" spans="25:71" x14ac:dyDescent="0.2">
      <c r="AB952" s="51"/>
      <c r="AC952" s="48"/>
      <c r="AD952" s="48"/>
      <c r="AE952" s="48"/>
      <c r="AF952" s="48"/>
      <c r="AG952" s="48"/>
      <c r="AH952" s="48"/>
      <c r="AI952" s="48"/>
      <c r="AJ952" s="48"/>
    </row>
    <row r="953" spans="25:71" x14ac:dyDescent="0.2">
      <c r="AB953" s="101"/>
      <c r="AC953" s="9"/>
      <c r="AD953" s="9"/>
      <c r="AE953" s="9"/>
      <c r="AF953" s="9"/>
      <c r="AG953" s="9"/>
      <c r="AH953" s="9"/>
      <c r="AI953" s="9"/>
      <c r="AJ953" s="9"/>
      <c r="AK953" s="9"/>
      <c r="AL953" s="9"/>
      <c r="AM953" s="9"/>
      <c r="AN953" s="9"/>
      <c r="AO953" s="9"/>
      <c r="AP953" s="9"/>
      <c r="AQ953" s="9"/>
      <c r="AR953" s="9"/>
      <c r="AS953" s="9"/>
      <c r="AT953" s="9"/>
      <c r="AU953" s="9"/>
      <c r="AV953" s="9"/>
      <c r="AW953" s="9"/>
    </row>
    <row r="954" spans="25:71" x14ac:dyDescent="0.2">
      <c r="AB954" s="101"/>
      <c r="AC954" s="383"/>
      <c r="AD954" s="383"/>
      <c r="AE954" s="383"/>
      <c r="AF954" s="383"/>
      <c r="AG954" s="383"/>
      <c r="AH954" s="383"/>
      <c r="AI954" s="383"/>
      <c r="AJ954" s="383"/>
      <c r="AK954" s="383"/>
      <c r="AL954" s="383"/>
      <c r="AM954" s="383"/>
      <c r="AN954" s="383"/>
      <c r="AO954" s="383"/>
      <c r="AP954" s="383"/>
      <c r="AQ954" s="383"/>
      <c r="AR954" s="383"/>
      <c r="AS954" s="383"/>
      <c r="AT954" s="383"/>
      <c r="AU954" s="383"/>
      <c r="AV954" s="383"/>
      <c r="AW954" s="383"/>
    </row>
    <row r="955" spans="25:71" ht="15" x14ac:dyDescent="0.2">
      <c r="AB955" s="102"/>
      <c r="AC955" s="79"/>
      <c r="AD955" s="79"/>
      <c r="AE955" s="79"/>
      <c r="AF955" s="79"/>
      <c r="AG955" s="79"/>
      <c r="AH955" s="79"/>
      <c r="AI955" s="79"/>
      <c r="AJ955" s="103"/>
      <c r="AK955" s="103"/>
      <c r="AL955" s="103"/>
      <c r="AM955" s="103"/>
      <c r="AN955" s="103"/>
      <c r="AO955" s="103"/>
      <c r="AP955" s="79"/>
      <c r="AQ955" s="103"/>
      <c r="AR955" s="103"/>
      <c r="AS955" s="103"/>
      <c r="AT955" s="103"/>
      <c r="AU955" s="103"/>
      <c r="AV955" s="103"/>
      <c r="AW955" s="103"/>
      <c r="AY955" s="79"/>
      <c r="AZ955" s="79"/>
      <c r="BA955" s="79"/>
      <c r="BB955" s="79"/>
      <c r="BC955" s="79"/>
      <c r="BD955" s="79"/>
      <c r="BE955" s="79"/>
      <c r="BF955" s="103"/>
      <c r="BG955" s="103"/>
      <c r="BH955" s="103"/>
      <c r="BI955" s="103"/>
      <c r="BJ955" s="103"/>
      <c r="BK955" s="103"/>
      <c r="BL955" s="79"/>
      <c r="BM955" s="103"/>
      <c r="BN955" s="103"/>
      <c r="BO955" s="103"/>
      <c r="BP955" s="103"/>
      <c r="BQ955" s="103"/>
      <c r="BR955" s="103"/>
      <c r="BS955" s="103"/>
    </row>
    <row r="956" spans="25:71" ht="15" x14ac:dyDescent="0.2">
      <c r="AB956" s="69"/>
      <c r="AC956" s="70"/>
      <c r="AD956" s="70"/>
      <c r="AE956" s="70"/>
      <c r="AF956" s="70"/>
      <c r="AG956" s="70"/>
      <c r="AH956" s="70"/>
      <c r="AI956" s="70"/>
      <c r="AJ956" s="70"/>
      <c r="AK956" s="70"/>
      <c r="AL956" s="70"/>
      <c r="AM956" s="70"/>
      <c r="AN956" s="70"/>
      <c r="AO956" s="70"/>
      <c r="AP956" s="70"/>
      <c r="AQ956" s="70"/>
      <c r="AR956" s="70"/>
      <c r="AS956" s="70"/>
      <c r="AT956" s="70"/>
      <c r="AU956" s="70"/>
      <c r="AV956" s="70"/>
      <c r="AW956" s="70"/>
      <c r="AY956" s="52"/>
      <c r="AZ956" s="52"/>
      <c r="BA956" s="52"/>
      <c r="BB956" s="52"/>
      <c r="BC956" s="52"/>
      <c r="BD956" s="52"/>
      <c r="BE956" s="52"/>
      <c r="BF956" s="52"/>
      <c r="BG956" s="52"/>
      <c r="BH956" s="52"/>
      <c r="BI956" s="52"/>
      <c r="BJ956" s="52"/>
      <c r="BK956" s="52"/>
      <c r="BL956" s="52"/>
      <c r="BM956" s="52"/>
      <c r="BN956" s="52"/>
      <c r="BO956" s="52"/>
      <c r="BP956" s="52"/>
      <c r="BQ956" s="52"/>
      <c r="BR956" s="52"/>
      <c r="BS956" s="52"/>
    </row>
    <row r="957" spans="25:71" ht="15" x14ac:dyDescent="0.2">
      <c r="AB957" s="69"/>
      <c r="AC957" s="70"/>
      <c r="AD957" s="70"/>
      <c r="AE957" s="70"/>
      <c r="AF957" s="70"/>
      <c r="AG957" s="70"/>
      <c r="AH957" s="70"/>
      <c r="AI957" s="70"/>
      <c r="AJ957" s="70"/>
      <c r="AK957" s="70"/>
      <c r="AL957" s="70"/>
      <c r="AM957" s="70"/>
      <c r="AN957" s="70"/>
      <c r="AO957" s="70"/>
      <c r="AP957" s="70"/>
      <c r="AQ957" s="70"/>
      <c r="AR957" s="70"/>
      <c r="AS957" s="70"/>
      <c r="AT957" s="70"/>
      <c r="AU957" s="70"/>
      <c r="AV957" s="70"/>
      <c r="AW957" s="70"/>
      <c r="AY957" s="52"/>
      <c r="AZ957" s="52"/>
      <c r="BA957" s="52"/>
      <c r="BB957" s="52"/>
      <c r="BC957" s="52"/>
      <c r="BD957" s="52"/>
      <c r="BE957" s="52"/>
      <c r="BF957" s="52"/>
      <c r="BG957" s="52"/>
      <c r="BH957" s="52"/>
      <c r="BI957" s="52"/>
      <c r="BJ957" s="52"/>
      <c r="BK957" s="52"/>
      <c r="BL957" s="52"/>
      <c r="BM957" s="52"/>
      <c r="BN957" s="52"/>
      <c r="BO957" s="52"/>
      <c r="BP957" s="52"/>
      <c r="BQ957" s="52"/>
      <c r="BR957" s="52"/>
      <c r="BS957" s="52"/>
    </row>
    <row r="958" spans="25:71" ht="15" x14ac:dyDescent="0.2">
      <c r="AB958" s="69"/>
      <c r="AC958" s="70"/>
      <c r="AD958" s="70"/>
      <c r="AE958" s="70"/>
      <c r="AF958" s="70"/>
      <c r="AG958" s="70"/>
      <c r="AH958" s="70"/>
      <c r="AI958" s="70"/>
      <c r="AJ958" s="70"/>
      <c r="AK958" s="70"/>
      <c r="AL958" s="70"/>
      <c r="AM958" s="70"/>
      <c r="AN958" s="70"/>
      <c r="AO958" s="70"/>
      <c r="AP958" s="70"/>
      <c r="AQ958" s="70"/>
      <c r="AR958" s="70"/>
      <c r="AS958" s="70"/>
      <c r="AT958" s="70"/>
      <c r="AU958" s="70"/>
      <c r="AV958" s="70"/>
      <c r="AW958" s="70"/>
      <c r="AY958" s="52"/>
      <c r="AZ958" s="52"/>
      <c r="BA958" s="52"/>
      <c r="BB958" s="52"/>
      <c r="BC958" s="52"/>
      <c r="BD958" s="52"/>
      <c r="BE958" s="52"/>
      <c r="BF958" s="52"/>
      <c r="BG958" s="52"/>
      <c r="BH958" s="52"/>
      <c r="BI958" s="52"/>
      <c r="BJ958" s="52"/>
      <c r="BK958" s="52"/>
      <c r="BL958" s="52"/>
      <c r="BM958" s="52"/>
      <c r="BN958" s="52"/>
      <c r="BO958" s="52"/>
      <c r="BP958" s="52"/>
      <c r="BQ958" s="52"/>
      <c r="BR958" s="52"/>
      <c r="BS958" s="52"/>
    </row>
    <row r="959" spans="25:71" ht="15" x14ac:dyDescent="0.2">
      <c r="AB959" s="69"/>
      <c r="AC959" s="70"/>
      <c r="AD959" s="70"/>
      <c r="AE959" s="70"/>
      <c r="AF959" s="70"/>
      <c r="AG959" s="70"/>
      <c r="AH959" s="70"/>
      <c r="AI959" s="70"/>
      <c r="AJ959" s="70"/>
      <c r="AK959" s="70"/>
      <c r="AL959" s="70"/>
      <c r="AM959" s="70"/>
      <c r="AN959" s="70"/>
      <c r="AO959" s="70"/>
      <c r="AP959" s="70"/>
      <c r="AQ959" s="70"/>
      <c r="AR959" s="70"/>
      <c r="AS959" s="70"/>
      <c r="AT959" s="70"/>
      <c r="AU959" s="70"/>
      <c r="AV959" s="70"/>
      <c r="AW959" s="70"/>
      <c r="AY959" s="52"/>
      <c r="AZ959" s="52"/>
      <c r="BA959" s="52"/>
      <c r="BB959" s="52"/>
      <c r="BC959" s="52"/>
      <c r="BD959" s="52"/>
      <c r="BE959" s="52"/>
      <c r="BF959" s="52"/>
      <c r="BG959" s="52"/>
      <c r="BH959" s="52"/>
      <c r="BI959" s="52"/>
      <c r="BJ959" s="52"/>
      <c r="BK959" s="52"/>
      <c r="BL959" s="52"/>
      <c r="BM959" s="52"/>
      <c r="BN959" s="52"/>
      <c r="BO959" s="52"/>
      <c r="BP959" s="52"/>
      <c r="BQ959" s="52"/>
      <c r="BR959" s="52"/>
      <c r="BS959" s="52"/>
    </row>
    <row r="960" spans="25:71" ht="15" x14ac:dyDescent="0.2">
      <c r="AB960" s="69"/>
      <c r="AC960" s="70"/>
      <c r="AD960" s="70"/>
      <c r="AE960" s="70"/>
      <c r="AF960" s="70"/>
      <c r="AG960" s="70"/>
      <c r="AH960" s="70"/>
      <c r="AI960" s="70"/>
      <c r="AJ960" s="70"/>
      <c r="AK960" s="70"/>
      <c r="AL960" s="70"/>
      <c r="AM960" s="70"/>
      <c r="AN960" s="70"/>
      <c r="AO960" s="70"/>
      <c r="AP960" s="70"/>
      <c r="AQ960" s="70"/>
      <c r="AR960" s="70"/>
      <c r="AS960" s="70"/>
      <c r="AT960" s="70"/>
      <c r="AU960" s="70"/>
      <c r="AV960" s="70"/>
      <c r="AW960" s="70"/>
      <c r="AY960" s="52"/>
      <c r="AZ960" s="52"/>
      <c r="BA960" s="52"/>
      <c r="BB960" s="52"/>
      <c r="BC960" s="52"/>
      <c r="BD960" s="52"/>
      <c r="BE960" s="52"/>
      <c r="BF960" s="52"/>
      <c r="BG960" s="52"/>
      <c r="BH960" s="52"/>
      <c r="BI960" s="52"/>
      <c r="BJ960" s="52"/>
      <c r="BK960" s="52"/>
      <c r="BL960" s="52"/>
      <c r="BM960" s="52"/>
      <c r="BN960" s="52"/>
      <c r="BO960" s="52"/>
      <c r="BP960" s="52"/>
      <c r="BQ960" s="52"/>
      <c r="BR960" s="52"/>
      <c r="BS960" s="52"/>
    </row>
    <row r="961" spans="28:71" ht="15" x14ac:dyDescent="0.2">
      <c r="AB961" s="69"/>
      <c r="AC961" s="70"/>
      <c r="AD961" s="70"/>
      <c r="AE961" s="70"/>
      <c r="AF961" s="70"/>
      <c r="AG961" s="70"/>
      <c r="AH961" s="70"/>
      <c r="AI961" s="70"/>
      <c r="AJ961" s="70"/>
      <c r="AK961" s="70"/>
      <c r="AL961" s="70"/>
      <c r="AM961" s="70"/>
      <c r="AN961" s="70"/>
      <c r="AO961" s="70"/>
      <c r="AP961" s="70"/>
      <c r="AQ961" s="70"/>
      <c r="AR961" s="70"/>
      <c r="AS961" s="70"/>
      <c r="AT961" s="70"/>
      <c r="AU961" s="70"/>
      <c r="AV961" s="70"/>
      <c r="AW961" s="70"/>
      <c r="AY961" s="52"/>
      <c r="AZ961" s="52"/>
      <c r="BA961" s="52"/>
      <c r="BB961" s="52"/>
      <c r="BC961" s="52"/>
      <c r="BD961" s="52"/>
      <c r="BE961" s="52"/>
      <c r="BF961" s="52"/>
      <c r="BG961" s="52"/>
      <c r="BH961" s="52"/>
      <c r="BI961" s="52"/>
      <c r="BJ961" s="52"/>
      <c r="BK961" s="52"/>
      <c r="BL961" s="52"/>
      <c r="BM961" s="52"/>
      <c r="BN961" s="52"/>
      <c r="BO961" s="52"/>
      <c r="BP961" s="52"/>
      <c r="BQ961" s="52"/>
      <c r="BR961" s="52"/>
      <c r="BS961" s="52"/>
    </row>
    <row r="962" spans="28:71" ht="15" x14ac:dyDescent="0.2">
      <c r="AB962" s="69"/>
      <c r="AC962" s="70"/>
      <c r="AD962" s="70"/>
      <c r="AE962" s="70"/>
      <c r="AF962" s="70"/>
      <c r="AG962" s="70"/>
      <c r="AH962" s="70"/>
      <c r="AI962" s="70"/>
      <c r="AJ962" s="70"/>
      <c r="AK962" s="70"/>
      <c r="AL962" s="70"/>
      <c r="AM962" s="70"/>
      <c r="AN962" s="70"/>
      <c r="AO962" s="70"/>
      <c r="AP962" s="70"/>
      <c r="AQ962" s="70"/>
      <c r="AR962" s="70"/>
      <c r="AS962" s="70"/>
      <c r="AT962" s="70"/>
      <c r="AU962" s="70"/>
      <c r="AV962" s="70"/>
      <c r="AW962" s="70"/>
      <c r="AY962" s="52"/>
      <c r="AZ962" s="52"/>
      <c r="BA962" s="52"/>
      <c r="BB962" s="52"/>
      <c r="BC962" s="52"/>
      <c r="BD962" s="52"/>
      <c r="BE962" s="52"/>
      <c r="BF962" s="52"/>
      <c r="BG962" s="52"/>
      <c r="BH962" s="52"/>
      <c r="BI962" s="52"/>
      <c r="BJ962" s="52"/>
      <c r="BK962" s="52"/>
      <c r="BL962" s="52"/>
      <c r="BM962" s="52"/>
      <c r="BN962" s="52"/>
      <c r="BO962" s="52"/>
      <c r="BP962" s="52"/>
      <c r="BQ962" s="52"/>
      <c r="BR962" s="52"/>
      <c r="BS962" s="52"/>
    </row>
    <row r="963" spans="28:71" ht="15" x14ac:dyDescent="0.2">
      <c r="AB963" s="69"/>
      <c r="AC963" s="70"/>
      <c r="AD963" s="70"/>
      <c r="AE963" s="70"/>
      <c r="AF963" s="70"/>
      <c r="AG963" s="70"/>
      <c r="AH963" s="70"/>
      <c r="AI963" s="70"/>
      <c r="AJ963" s="70"/>
      <c r="AK963" s="70"/>
      <c r="AL963" s="70"/>
      <c r="AM963" s="70"/>
      <c r="AN963" s="70"/>
      <c r="AO963" s="70"/>
      <c r="AP963" s="70"/>
      <c r="AQ963" s="70"/>
      <c r="AR963" s="70"/>
      <c r="AS963" s="70"/>
      <c r="AT963" s="70"/>
      <c r="AU963" s="70"/>
      <c r="AV963" s="70"/>
      <c r="AW963" s="70"/>
      <c r="AY963" s="52"/>
      <c r="AZ963" s="52"/>
      <c r="BA963" s="52"/>
      <c r="BB963" s="52"/>
      <c r="BC963" s="52"/>
      <c r="BD963" s="52"/>
      <c r="BE963" s="52"/>
      <c r="BF963" s="52"/>
      <c r="BG963" s="52"/>
      <c r="BH963" s="52"/>
      <c r="BI963" s="52"/>
      <c r="BJ963" s="52"/>
      <c r="BK963" s="52"/>
      <c r="BL963" s="52"/>
      <c r="BM963" s="52"/>
      <c r="BN963" s="52"/>
      <c r="BO963" s="52"/>
      <c r="BP963" s="52"/>
      <c r="BQ963" s="52"/>
      <c r="BR963" s="52"/>
      <c r="BS963" s="52"/>
    </row>
    <row r="964" spans="28:71" ht="15" x14ac:dyDescent="0.2">
      <c r="AB964" s="69"/>
      <c r="AC964" s="70"/>
      <c r="AD964" s="70"/>
      <c r="AE964" s="70"/>
      <c r="AF964" s="70"/>
      <c r="AG964" s="70"/>
      <c r="AH964" s="70"/>
      <c r="AI964" s="70"/>
      <c r="AJ964" s="70"/>
      <c r="AK964" s="70"/>
      <c r="AL964" s="70"/>
      <c r="AM964" s="70"/>
      <c r="AN964" s="70"/>
      <c r="AO964" s="70"/>
      <c r="AP964" s="70"/>
      <c r="AQ964" s="70"/>
      <c r="AR964" s="70"/>
      <c r="AS964" s="70"/>
      <c r="AT964" s="70"/>
      <c r="AU964" s="70"/>
      <c r="AV964" s="70"/>
      <c r="AW964" s="70"/>
      <c r="AY964" s="52"/>
      <c r="AZ964" s="52"/>
      <c r="BA964" s="52"/>
      <c r="BB964" s="52"/>
      <c r="BC964" s="52"/>
      <c r="BD964" s="52"/>
      <c r="BE964" s="52"/>
      <c r="BF964" s="52"/>
      <c r="BG964" s="52"/>
      <c r="BH964" s="52"/>
      <c r="BI964" s="52"/>
      <c r="BJ964" s="52"/>
      <c r="BK964" s="52"/>
      <c r="BL964" s="52"/>
      <c r="BM964" s="52"/>
      <c r="BN964" s="52"/>
      <c r="BO964" s="52"/>
      <c r="BP964" s="52"/>
      <c r="BQ964" s="52"/>
      <c r="BR964" s="52"/>
      <c r="BS964" s="52"/>
    </row>
    <row r="965" spans="28:71" ht="15" x14ac:dyDescent="0.2">
      <c r="AB965" s="69"/>
      <c r="AC965" s="70"/>
      <c r="AD965" s="70"/>
      <c r="AE965" s="70"/>
      <c r="AF965" s="70"/>
      <c r="AG965" s="70"/>
      <c r="AH965" s="70"/>
      <c r="AI965" s="70"/>
      <c r="AJ965" s="70"/>
      <c r="AK965" s="70"/>
      <c r="AL965" s="70"/>
      <c r="AM965" s="70"/>
      <c r="AN965" s="70"/>
      <c r="AO965" s="70"/>
      <c r="AP965" s="70"/>
      <c r="AQ965" s="70"/>
      <c r="AR965" s="70"/>
      <c r="AS965" s="70"/>
      <c r="AT965" s="70"/>
      <c r="AU965" s="70"/>
      <c r="AV965" s="70"/>
      <c r="AW965" s="70"/>
      <c r="AY965" s="52"/>
      <c r="AZ965" s="52"/>
      <c r="BA965" s="52"/>
      <c r="BB965" s="52"/>
      <c r="BC965" s="52"/>
      <c r="BD965" s="52"/>
      <c r="BE965" s="52"/>
      <c r="BF965" s="52"/>
      <c r="BG965" s="52"/>
      <c r="BH965" s="52"/>
      <c r="BI965" s="52"/>
      <c r="BJ965" s="52"/>
      <c r="BK965" s="52"/>
      <c r="BL965" s="52"/>
      <c r="BM965" s="52"/>
      <c r="BN965" s="52"/>
      <c r="BO965" s="52"/>
      <c r="BP965" s="52"/>
      <c r="BQ965" s="52"/>
      <c r="BR965" s="52"/>
      <c r="BS965" s="52"/>
    </row>
    <row r="966" spans="28:71" ht="15" x14ac:dyDescent="0.2">
      <c r="AB966" s="69"/>
      <c r="AC966" s="70"/>
      <c r="AD966" s="70"/>
      <c r="AE966" s="70"/>
      <c r="AF966" s="70"/>
      <c r="AG966" s="70"/>
      <c r="AH966" s="70"/>
      <c r="AI966" s="70"/>
      <c r="AJ966" s="70"/>
      <c r="AK966" s="70"/>
      <c r="AL966" s="70"/>
      <c r="AM966" s="70"/>
      <c r="AN966" s="70"/>
      <c r="AO966" s="70"/>
      <c r="AP966" s="70"/>
      <c r="AQ966" s="70"/>
      <c r="AR966" s="70"/>
      <c r="AS966" s="70"/>
      <c r="AT966" s="70"/>
      <c r="AU966" s="70"/>
      <c r="AV966" s="70"/>
      <c r="AW966" s="70"/>
      <c r="AY966" s="52"/>
      <c r="AZ966" s="52"/>
      <c r="BA966" s="52"/>
      <c r="BB966" s="52"/>
      <c r="BC966" s="52"/>
      <c r="BD966" s="52"/>
      <c r="BE966" s="52"/>
      <c r="BF966" s="52"/>
      <c r="BG966" s="52"/>
      <c r="BH966" s="52"/>
      <c r="BI966" s="52"/>
      <c r="BJ966" s="52"/>
      <c r="BK966" s="52"/>
      <c r="BL966" s="52"/>
      <c r="BM966" s="52"/>
      <c r="BN966" s="52"/>
      <c r="BO966" s="52"/>
      <c r="BP966" s="52"/>
      <c r="BQ966" s="52"/>
      <c r="BR966" s="52"/>
      <c r="BS966" s="52"/>
    </row>
    <row r="967" spans="28:71" ht="15" x14ac:dyDescent="0.2">
      <c r="AB967" s="69"/>
      <c r="AC967" s="70"/>
      <c r="AD967" s="70"/>
      <c r="AE967" s="70"/>
      <c r="AF967" s="70"/>
      <c r="AG967" s="70"/>
      <c r="AH967" s="70"/>
      <c r="AI967" s="70"/>
      <c r="AJ967" s="70"/>
      <c r="AK967" s="70"/>
      <c r="AL967" s="70"/>
      <c r="AM967" s="70"/>
      <c r="AN967" s="70"/>
      <c r="AO967" s="70"/>
      <c r="AP967" s="70"/>
      <c r="AQ967" s="70"/>
      <c r="AR967" s="70"/>
      <c r="AS967" s="70"/>
      <c r="AT967" s="70"/>
      <c r="AU967" s="70"/>
      <c r="AV967" s="70"/>
      <c r="AW967" s="70"/>
      <c r="AY967" s="52"/>
      <c r="AZ967" s="52"/>
      <c r="BA967" s="52"/>
      <c r="BB967" s="52"/>
      <c r="BC967" s="52"/>
      <c r="BD967" s="52"/>
      <c r="BE967" s="52"/>
      <c r="BF967" s="52"/>
      <c r="BG967" s="52"/>
      <c r="BH967" s="52"/>
      <c r="BI967" s="52"/>
      <c r="BJ967" s="52"/>
      <c r="BK967" s="52"/>
      <c r="BL967" s="52"/>
      <c r="BM967" s="52"/>
      <c r="BN967" s="52"/>
      <c r="BO967" s="52"/>
      <c r="BP967" s="52"/>
      <c r="BQ967" s="52"/>
      <c r="BR967" s="52"/>
      <c r="BS967" s="52"/>
    </row>
    <row r="968" spans="28:71" ht="15" x14ac:dyDescent="0.2">
      <c r="AB968" s="69"/>
      <c r="AC968" s="70"/>
      <c r="AD968" s="70"/>
      <c r="AE968" s="70"/>
      <c r="AF968" s="70"/>
      <c r="AG968" s="70"/>
      <c r="AH968" s="70"/>
      <c r="AI968" s="70"/>
      <c r="AJ968" s="70"/>
      <c r="AK968" s="70"/>
      <c r="AL968" s="70"/>
      <c r="AM968" s="70"/>
      <c r="AN968" s="70"/>
      <c r="AO968" s="70"/>
      <c r="AP968" s="70"/>
      <c r="AQ968" s="70"/>
      <c r="AR968" s="70"/>
      <c r="AS968" s="70"/>
      <c r="AT968" s="70"/>
      <c r="AU968" s="70"/>
      <c r="AV968" s="70"/>
      <c r="AW968" s="70"/>
      <c r="AY968" s="52"/>
      <c r="AZ968" s="52"/>
      <c r="BA968" s="52"/>
      <c r="BB968" s="52"/>
      <c r="BC968" s="52"/>
      <c r="BD968" s="52"/>
      <c r="BE968" s="52"/>
      <c r="BF968" s="52"/>
      <c r="BG968" s="52"/>
      <c r="BH968" s="52"/>
      <c r="BI968" s="52"/>
      <c r="BJ968" s="52"/>
      <c r="BK968" s="52"/>
      <c r="BL968" s="52"/>
      <c r="BM968" s="52"/>
      <c r="BN968" s="52"/>
      <c r="BO968" s="52"/>
      <c r="BP968" s="52"/>
      <c r="BQ968" s="52"/>
      <c r="BR968" s="52"/>
      <c r="BS968" s="52"/>
    </row>
    <row r="969" spans="28:71" ht="15" x14ac:dyDescent="0.2">
      <c r="AB969" s="69"/>
      <c r="AC969" s="70"/>
      <c r="AD969" s="70"/>
      <c r="AE969" s="70"/>
      <c r="AF969" s="70"/>
      <c r="AG969" s="70"/>
      <c r="AH969" s="70"/>
      <c r="AI969" s="70"/>
      <c r="AJ969" s="70"/>
      <c r="AK969" s="70"/>
      <c r="AL969" s="70"/>
      <c r="AM969" s="70"/>
      <c r="AN969" s="70"/>
      <c r="AO969" s="70"/>
      <c r="AP969" s="70"/>
      <c r="AQ969" s="70"/>
      <c r="AR969" s="70"/>
      <c r="AS969" s="70"/>
      <c r="AT969" s="70"/>
      <c r="AU969" s="70"/>
      <c r="AV969" s="70"/>
      <c r="AW969" s="70"/>
      <c r="AY969" s="52"/>
      <c r="AZ969" s="52"/>
      <c r="BA969" s="52"/>
      <c r="BB969" s="52"/>
      <c r="BC969" s="52"/>
      <c r="BD969" s="52"/>
      <c r="BE969" s="52"/>
      <c r="BF969" s="52"/>
      <c r="BG969" s="52"/>
      <c r="BH969" s="52"/>
      <c r="BI969" s="52"/>
      <c r="BJ969" s="52"/>
      <c r="BK969" s="52"/>
      <c r="BL969" s="52"/>
      <c r="BM969" s="52"/>
      <c r="BN969" s="52"/>
      <c r="BO969" s="52"/>
      <c r="BP969" s="52"/>
      <c r="BQ969" s="52"/>
      <c r="BR969" s="52"/>
      <c r="BS969" s="52"/>
    </row>
    <row r="970" spans="28:71" ht="15" x14ac:dyDescent="0.2">
      <c r="AB970" s="69"/>
      <c r="AC970" s="70"/>
      <c r="AD970" s="70"/>
      <c r="AE970" s="70"/>
      <c r="AF970" s="70"/>
      <c r="AG970" s="70"/>
      <c r="AH970" s="70"/>
      <c r="AI970" s="70"/>
      <c r="AJ970" s="70"/>
      <c r="AK970" s="70"/>
      <c r="AL970" s="70"/>
      <c r="AM970" s="70"/>
      <c r="AN970" s="70"/>
      <c r="AO970" s="70"/>
      <c r="AP970" s="70"/>
      <c r="AQ970" s="70"/>
      <c r="AR970" s="70"/>
      <c r="AS970" s="70"/>
      <c r="AT970" s="70"/>
      <c r="AU970" s="70"/>
      <c r="AV970" s="70"/>
      <c r="AW970" s="70"/>
      <c r="AY970" s="52"/>
      <c r="AZ970" s="52"/>
      <c r="BA970" s="52"/>
      <c r="BB970" s="52"/>
      <c r="BC970" s="52"/>
      <c r="BD970" s="52"/>
      <c r="BE970" s="52"/>
      <c r="BF970" s="52"/>
      <c r="BG970" s="52"/>
      <c r="BH970" s="52"/>
      <c r="BI970" s="52"/>
      <c r="BJ970" s="52"/>
      <c r="BK970" s="52"/>
      <c r="BL970" s="52"/>
      <c r="BM970" s="52"/>
      <c r="BN970" s="52"/>
      <c r="BO970" s="52"/>
      <c r="BP970" s="52"/>
      <c r="BQ970" s="52"/>
      <c r="BR970" s="52"/>
      <c r="BS970" s="52"/>
    </row>
    <row r="971" spans="28:71" ht="15" x14ac:dyDescent="0.2">
      <c r="AB971" s="69"/>
      <c r="AC971" s="74"/>
      <c r="AD971" s="74"/>
      <c r="AE971" s="74"/>
      <c r="AF971" s="74"/>
      <c r="AG971" s="74"/>
      <c r="AH971" s="70"/>
      <c r="AI971" s="74"/>
      <c r="AJ971" s="74"/>
      <c r="AK971" s="74"/>
      <c r="AL971" s="74"/>
      <c r="AM971" s="74"/>
      <c r="AN971" s="74"/>
      <c r="AO971" s="74"/>
      <c r="AP971" s="74"/>
      <c r="AQ971" s="74"/>
      <c r="AR971" s="74"/>
      <c r="AS971" s="74"/>
      <c r="AT971" s="74"/>
      <c r="AU971" s="74"/>
      <c r="AV971" s="74"/>
      <c r="AW971" s="74"/>
      <c r="AY971" s="52"/>
      <c r="AZ971" s="52"/>
      <c r="BA971" s="52"/>
      <c r="BB971" s="52"/>
      <c r="BC971" s="52"/>
      <c r="BD971" s="52"/>
      <c r="BE971" s="52"/>
      <c r="BF971" s="52"/>
      <c r="BG971" s="52"/>
      <c r="BH971" s="52"/>
      <c r="BI971" s="52"/>
      <c r="BJ971" s="52"/>
      <c r="BK971" s="52"/>
      <c r="BL971" s="52"/>
      <c r="BM971" s="52"/>
      <c r="BN971" s="52"/>
      <c r="BO971" s="52"/>
      <c r="BP971" s="52"/>
      <c r="BQ971" s="52"/>
      <c r="BR971" s="52"/>
      <c r="BS971" s="52"/>
    </row>
    <row r="972" spans="28:71" ht="15" x14ac:dyDescent="0.2">
      <c r="AB972" s="69"/>
      <c r="AC972" s="74"/>
      <c r="AD972" s="74"/>
      <c r="AE972" s="74"/>
      <c r="AF972" s="74"/>
      <c r="AG972" s="74"/>
      <c r="AH972" s="70"/>
      <c r="AI972" s="74"/>
      <c r="AJ972" s="74"/>
      <c r="AK972" s="74"/>
      <c r="AL972" s="74"/>
      <c r="AM972" s="74"/>
      <c r="AN972" s="74"/>
      <c r="AO972" s="74"/>
      <c r="AP972" s="74"/>
      <c r="AQ972" s="74"/>
      <c r="AR972" s="74"/>
      <c r="AS972" s="74"/>
      <c r="AT972" s="74"/>
      <c r="AU972" s="74"/>
      <c r="AV972" s="74"/>
      <c r="AW972" s="74"/>
      <c r="AY972" s="52"/>
      <c r="AZ972" s="52"/>
      <c r="BA972" s="52"/>
      <c r="BB972" s="52"/>
      <c r="BC972" s="52"/>
      <c r="BD972" s="52"/>
      <c r="BE972" s="52"/>
      <c r="BF972" s="52"/>
      <c r="BG972" s="52"/>
      <c r="BH972" s="52"/>
      <c r="BI972" s="52"/>
      <c r="BJ972" s="52"/>
      <c r="BK972" s="52"/>
      <c r="BL972" s="52"/>
      <c r="BM972" s="52"/>
      <c r="BN972" s="52"/>
      <c r="BO972" s="52"/>
      <c r="BP972" s="52"/>
      <c r="BQ972" s="52"/>
      <c r="BR972" s="52"/>
      <c r="BS972" s="52"/>
    </row>
    <row r="973" spans="28:71" ht="15" x14ac:dyDescent="0.2">
      <c r="AB973" s="69"/>
      <c r="AC973" s="74"/>
      <c r="AD973" s="74"/>
      <c r="AE973" s="74"/>
      <c r="AF973" s="74"/>
      <c r="AG973" s="74"/>
      <c r="AH973" s="70"/>
      <c r="AI973" s="74"/>
      <c r="AJ973" s="74"/>
      <c r="AK973" s="74"/>
      <c r="AL973" s="74"/>
      <c r="AM973" s="74"/>
      <c r="AN973" s="74"/>
      <c r="AO973" s="74"/>
      <c r="AP973" s="74"/>
      <c r="AQ973" s="74"/>
      <c r="AR973" s="74"/>
      <c r="AS973" s="74"/>
      <c r="AT973" s="74"/>
      <c r="AU973" s="74"/>
      <c r="AV973" s="74"/>
      <c r="AW973" s="74"/>
      <c r="AY973" s="52"/>
      <c r="AZ973" s="52"/>
      <c r="BA973" s="52"/>
      <c r="BB973" s="52"/>
      <c r="BC973" s="52"/>
      <c r="BD973" s="52"/>
      <c r="BE973" s="52"/>
      <c r="BF973" s="52"/>
      <c r="BG973" s="52"/>
      <c r="BH973" s="52"/>
      <c r="BI973" s="52"/>
      <c r="BJ973" s="52"/>
      <c r="BK973" s="52"/>
      <c r="BL973" s="52"/>
      <c r="BM973" s="52"/>
      <c r="BN973" s="52"/>
      <c r="BO973" s="52"/>
      <c r="BP973" s="52"/>
      <c r="BQ973" s="52"/>
      <c r="BR973" s="52"/>
      <c r="BS973" s="52"/>
    </row>
    <row r="974" spans="28:71" ht="15" x14ac:dyDescent="0.2">
      <c r="AB974" s="69"/>
      <c r="AC974" s="74"/>
      <c r="AD974" s="74"/>
      <c r="AE974" s="74"/>
      <c r="AF974" s="74"/>
      <c r="AG974" s="74"/>
      <c r="AH974" s="74"/>
      <c r="AI974" s="74"/>
      <c r="AJ974" s="74"/>
      <c r="AK974" s="74"/>
      <c r="AL974" s="74"/>
      <c r="AM974" s="74"/>
      <c r="AN974" s="74"/>
      <c r="AO974" s="74"/>
      <c r="AP974" s="74"/>
      <c r="AQ974" s="74"/>
      <c r="AR974" s="74"/>
      <c r="AS974" s="74"/>
      <c r="AT974" s="74"/>
      <c r="AU974" s="74"/>
      <c r="AV974" s="74"/>
      <c r="AW974" s="74"/>
      <c r="AY974" s="52"/>
      <c r="AZ974" s="52"/>
      <c r="BA974" s="52"/>
      <c r="BB974" s="52"/>
      <c r="BC974" s="52"/>
      <c r="BD974" s="52"/>
      <c r="BE974" s="52"/>
      <c r="BF974" s="52"/>
      <c r="BG974" s="52"/>
      <c r="BH974" s="52"/>
      <c r="BI974" s="52"/>
      <c r="BJ974" s="52"/>
      <c r="BK974" s="52"/>
      <c r="BL974" s="52"/>
      <c r="BM974" s="52"/>
      <c r="BN974" s="52"/>
      <c r="BO974" s="52"/>
      <c r="BP974" s="52"/>
      <c r="BQ974" s="52"/>
      <c r="BR974" s="52"/>
      <c r="BS974" s="52"/>
    </row>
    <row r="975" spans="28:71" x14ac:dyDescent="0.2">
      <c r="AB975" s="51"/>
      <c r="AC975" s="48"/>
      <c r="AD975" s="48"/>
      <c r="AE975" s="48"/>
      <c r="AF975" s="48"/>
      <c r="AG975" s="48"/>
      <c r="AH975" s="48"/>
      <c r="AI975" s="48"/>
      <c r="AJ975" s="48"/>
    </row>
    <row r="976" spans="28:71" ht="15" x14ac:dyDescent="0.2">
      <c r="AB976" s="51"/>
      <c r="AC976" s="38"/>
      <c r="AD976" s="48"/>
      <c r="AE976" s="48"/>
      <c r="AF976" s="48"/>
      <c r="AG976" s="48"/>
      <c r="AH976" s="48"/>
      <c r="AI976" s="48"/>
      <c r="AJ976" s="48"/>
    </row>
    <row r="977" spans="28:71" x14ac:dyDescent="0.2">
      <c r="AB977" s="101"/>
      <c r="AC977" s="9"/>
      <c r="AD977" s="9"/>
      <c r="AE977" s="9"/>
      <c r="AF977" s="9"/>
      <c r="AG977" s="9"/>
      <c r="AH977" s="9"/>
      <c r="AI977" s="9"/>
      <c r="AJ977" s="9"/>
      <c r="AK977" s="9"/>
      <c r="AL977" s="9"/>
      <c r="AM977" s="9"/>
      <c r="AN977" s="9"/>
      <c r="AO977" s="9"/>
      <c r="AP977" s="9"/>
      <c r="AQ977" s="9"/>
      <c r="AR977" s="9"/>
      <c r="AS977" s="9"/>
      <c r="AT977" s="9"/>
      <c r="AU977" s="9"/>
      <c r="AV977" s="9"/>
      <c r="AW977" s="9"/>
    </row>
    <row r="978" spans="28:71" x14ac:dyDescent="0.2">
      <c r="AB978" s="101"/>
      <c r="AC978" s="383"/>
      <c r="AD978" s="383"/>
      <c r="AE978" s="383"/>
      <c r="AF978" s="383"/>
      <c r="AG978" s="383"/>
      <c r="AH978" s="383"/>
      <c r="AI978" s="383"/>
      <c r="AJ978" s="383"/>
      <c r="AK978" s="383"/>
      <c r="AL978" s="383"/>
      <c r="AM978" s="383"/>
      <c r="AN978" s="383"/>
      <c r="AO978" s="383"/>
      <c r="AP978" s="383"/>
      <c r="AQ978" s="383"/>
      <c r="AR978" s="383"/>
      <c r="AS978" s="383"/>
      <c r="AT978" s="383"/>
      <c r="AU978" s="383"/>
      <c r="AV978" s="383"/>
      <c r="AW978" s="383"/>
    </row>
    <row r="979" spans="28:71" ht="15" x14ac:dyDescent="0.2">
      <c r="AB979" s="102"/>
      <c r="AC979" s="79"/>
      <c r="AD979" s="79"/>
      <c r="AE979" s="79"/>
      <c r="AF979" s="79"/>
      <c r="AG979" s="79"/>
      <c r="AH979" s="79"/>
      <c r="AI979" s="79"/>
      <c r="AJ979" s="103"/>
      <c r="AK979" s="103"/>
      <c r="AL979" s="103"/>
      <c r="AM979" s="103"/>
      <c r="AN979" s="103"/>
      <c r="AO979" s="103"/>
      <c r="AP979" s="79"/>
      <c r="AQ979" s="103"/>
      <c r="AR979" s="103"/>
      <c r="AS979" s="103"/>
      <c r="AT979" s="103"/>
      <c r="AU979" s="103"/>
      <c r="AV979" s="103"/>
      <c r="AW979" s="103"/>
      <c r="AY979" s="79"/>
      <c r="AZ979" s="79"/>
      <c r="BA979" s="79"/>
      <c r="BB979" s="79"/>
      <c r="BC979" s="79"/>
      <c r="BD979" s="79"/>
      <c r="BE979" s="79"/>
      <c r="BF979" s="103"/>
      <c r="BG979" s="103"/>
      <c r="BH979" s="103"/>
      <c r="BI979" s="103"/>
      <c r="BJ979" s="103"/>
      <c r="BK979" s="103"/>
      <c r="BL979" s="79"/>
      <c r="BM979" s="103"/>
      <c r="BN979" s="103"/>
      <c r="BO979" s="103"/>
      <c r="BP979" s="103"/>
      <c r="BQ979" s="103"/>
      <c r="BR979" s="103"/>
      <c r="BS979" s="103"/>
    </row>
    <row r="980" spans="28:71" ht="15" x14ac:dyDescent="0.2">
      <c r="AB980" s="69"/>
      <c r="AC980" s="70"/>
      <c r="AD980" s="70"/>
      <c r="AE980" s="70"/>
      <c r="AF980" s="70"/>
      <c r="AG980" s="70"/>
      <c r="AH980" s="70"/>
      <c r="AI980" s="70"/>
      <c r="AJ980" s="70"/>
      <c r="AK980" s="70"/>
      <c r="AL980" s="70"/>
      <c r="AM980" s="70"/>
      <c r="AN980" s="70"/>
      <c r="AO980" s="70"/>
      <c r="AP980" s="70"/>
      <c r="AQ980" s="70"/>
      <c r="AR980" s="70"/>
      <c r="AS980" s="70"/>
      <c r="AT980" s="70"/>
      <c r="AU980" s="70"/>
      <c r="AV980" s="70"/>
      <c r="AW980" s="70"/>
      <c r="AY980" s="52"/>
      <c r="AZ980" s="52"/>
      <c r="BA980" s="52"/>
      <c r="BB980" s="52"/>
      <c r="BC980" s="52"/>
      <c r="BD980" s="52"/>
      <c r="BE980" s="52"/>
      <c r="BF980" s="52"/>
      <c r="BG980" s="52"/>
      <c r="BH980" s="52"/>
      <c r="BI980" s="52"/>
      <c r="BJ980" s="52"/>
      <c r="BK980" s="52"/>
      <c r="BL980" s="52"/>
      <c r="BM980" s="52"/>
      <c r="BN980" s="52"/>
      <c r="BO980" s="52"/>
      <c r="BP980" s="52"/>
      <c r="BQ980" s="52"/>
      <c r="BR980" s="52"/>
      <c r="BS980" s="52"/>
    </row>
    <row r="981" spans="28:71" ht="15" x14ac:dyDescent="0.2">
      <c r="AB981" s="69"/>
      <c r="AC981" s="70"/>
      <c r="AD981" s="70"/>
      <c r="AE981" s="70"/>
      <c r="AF981" s="70"/>
      <c r="AG981" s="70"/>
      <c r="AH981" s="70"/>
      <c r="AI981" s="70"/>
      <c r="AJ981" s="70"/>
      <c r="AK981" s="70"/>
      <c r="AL981" s="70"/>
      <c r="AM981" s="70"/>
      <c r="AN981" s="70"/>
      <c r="AO981" s="70"/>
      <c r="AP981" s="70"/>
      <c r="AQ981" s="70"/>
      <c r="AR981" s="70"/>
      <c r="AS981" s="70"/>
      <c r="AT981" s="70"/>
      <c r="AU981" s="70"/>
      <c r="AV981" s="70"/>
      <c r="AW981" s="70"/>
      <c r="AY981" s="52"/>
      <c r="AZ981" s="52"/>
      <c r="BA981" s="52"/>
      <c r="BB981" s="52"/>
      <c r="BC981" s="52"/>
      <c r="BD981" s="52"/>
      <c r="BE981" s="52"/>
      <c r="BF981" s="52"/>
      <c r="BG981" s="52"/>
      <c r="BH981" s="52"/>
      <c r="BI981" s="52"/>
      <c r="BJ981" s="52"/>
      <c r="BK981" s="52"/>
      <c r="BL981" s="52"/>
      <c r="BM981" s="52"/>
      <c r="BN981" s="52"/>
      <c r="BO981" s="52"/>
      <c r="BP981" s="52"/>
      <c r="BQ981" s="52"/>
      <c r="BR981" s="52"/>
      <c r="BS981" s="52"/>
    </row>
    <row r="982" spans="28:71" ht="15" x14ac:dyDescent="0.2">
      <c r="AB982" s="69"/>
      <c r="AC982" s="70"/>
      <c r="AD982" s="70"/>
      <c r="AE982" s="70"/>
      <c r="AF982" s="70"/>
      <c r="AG982" s="70"/>
      <c r="AH982" s="70"/>
      <c r="AI982" s="70"/>
      <c r="AJ982" s="70"/>
      <c r="AK982" s="70"/>
      <c r="AL982" s="70"/>
      <c r="AM982" s="70"/>
      <c r="AN982" s="70"/>
      <c r="AO982" s="70"/>
      <c r="AP982" s="70"/>
      <c r="AQ982" s="70"/>
      <c r="AR982" s="70"/>
      <c r="AS982" s="70"/>
      <c r="AT982" s="70"/>
      <c r="AU982" s="70"/>
      <c r="AV982" s="70"/>
      <c r="AW982" s="70"/>
      <c r="AY982" s="52"/>
      <c r="AZ982" s="52"/>
      <c r="BA982" s="52"/>
      <c r="BB982" s="52"/>
      <c r="BC982" s="52"/>
      <c r="BD982" s="52"/>
      <c r="BE982" s="52"/>
      <c r="BF982" s="52"/>
      <c r="BG982" s="52"/>
      <c r="BH982" s="52"/>
      <c r="BI982" s="52"/>
      <c r="BJ982" s="52"/>
      <c r="BK982" s="52"/>
      <c r="BL982" s="52"/>
      <c r="BM982" s="52"/>
      <c r="BN982" s="52"/>
      <c r="BO982" s="52"/>
      <c r="BP982" s="52"/>
      <c r="BQ982" s="52"/>
      <c r="BR982" s="52"/>
      <c r="BS982" s="52"/>
    </row>
    <row r="983" spans="28:71" ht="15" x14ac:dyDescent="0.2">
      <c r="AB983" s="69"/>
      <c r="AC983" s="70"/>
      <c r="AD983" s="70"/>
      <c r="AE983" s="70"/>
      <c r="AF983" s="70"/>
      <c r="AG983" s="70"/>
      <c r="AH983" s="70"/>
      <c r="AI983" s="70"/>
      <c r="AJ983" s="70"/>
      <c r="AK983" s="70"/>
      <c r="AL983" s="70"/>
      <c r="AM983" s="70"/>
      <c r="AN983" s="70"/>
      <c r="AO983" s="70"/>
      <c r="AP983" s="70"/>
      <c r="AQ983" s="70"/>
      <c r="AR983" s="70"/>
      <c r="AS983" s="70"/>
      <c r="AT983" s="70"/>
      <c r="AU983" s="70"/>
      <c r="AV983" s="70"/>
      <c r="AW983" s="70"/>
      <c r="AY983" s="52"/>
      <c r="AZ983" s="52"/>
      <c r="BA983" s="52"/>
      <c r="BB983" s="52"/>
      <c r="BC983" s="52"/>
      <c r="BD983" s="52"/>
      <c r="BE983" s="52"/>
      <c r="BF983" s="52"/>
      <c r="BG983" s="52"/>
      <c r="BH983" s="52"/>
      <c r="BI983" s="52"/>
      <c r="BJ983" s="52"/>
      <c r="BK983" s="52"/>
      <c r="BL983" s="52"/>
      <c r="BM983" s="52"/>
      <c r="BN983" s="52"/>
      <c r="BO983" s="52"/>
      <c r="BP983" s="52"/>
      <c r="BQ983" s="52"/>
      <c r="BR983" s="52"/>
      <c r="BS983" s="52"/>
    </row>
    <row r="984" spans="28:71" ht="15" x14ac:dyDescent="0.2">
      <c r="AB984" s="69"/>
      <c r="AC984" s="70"/>
      <c r="AD984" s="70"/>
      <c r="AE984" s="70"/>
      <c r="AF984" s="70"/>
      <c r="AG984" s="70"/>
      <c r="AH984" s="70"/>
      <c r="AI984" s="70"/>
      <c r="AJ984" s="70"/>
      <c r="AK984" s="70"/>
      <c r="AL984" s="70"/>
      <c r="AM984" s="70"/>
      <c r="AN984" s="70"/>
      <c r="AO984" s="70"/>
      <c r="AP984" s="70"/>
      <c r="AQ984" s="70"/>
      <c r="AR984" s="70"/>
      <c r="AS984" s="70"/>
      <c r="AT984" s="70"/>
      <c r="AU984" s="70"/>
      <c r="AV984" s="70"/>
      <c r="AW984" s="70"/>
      <c r="AY984" s="52"/>
      <c r="AZ984" s="52"/>
      <c r="BA984" s="52"/>
      <c r="BB984" s="52"/>
      <c r="BC984" s="52"/>
      <c r="BD984" s="52"/>
      <c r="BE984" s="52"/>
      <c r="BF984" s="52"/>
      <c r="BG984" s="52"/>
      <c r="BH984" s="52"/>
      <c r="BI984" s="52"/>
      <c r="BJ984" s="52"/>
      <c r="BK984" s="52"/>
      <c r="BL984" s="52"/>
      <c r="BM984" s="52"/>
      <c r="BN984" s="52"/>
      <c r="BO984" s="52"/>
      <c r="BP984" s="52"/>
      <c r="BQ984" s="52"/>
      <c r="BR984" s="52"/>
      <c r="BS984" s="52"/>
    </row>
    <row r="985" spans="28:71" ht="15" x14ac:dyDescent="0.2">
      <c r="AB985" s="69"/>
      <c r="AC985" s="70"/>
      <c r="AD985" s="70"/>
      <c r="AE985" s="70"/>
      <c r="AF985" s="70"/>
      <c r="AG985" s="70"/>
      <c r="AH985" s="70"/>
      <c r="AI985" s="70"/>
      <c r="AJ985" s="70"/>
      <c r="AK985" s="70"/>
      <c r="AL985" s="70"/>
      <c r="AM985" s="70"/>
      <c r="AN985" s="70"/>
      <c r="AO985" s="70"/>
      <c r="AP985" s="70"/>
      <c r="AQ985" s="70"/>
      <c r="AR985" s="70"/>
      <c r="AS985" s="70"/>
      <c r="AT985" s="70"/>
      <c r="AU985" s="70"/>
      <c r="AV985" s="70"/>
      <c r="AW985" s="70"/>
      <c r="AY985" s="52"/>
      <c r="AZ985" s="52"/>
      <c r="BA985" s="52"/>
      <c r="BB985" s="52"/>
      <c r="BC985" s="52"/>
      <c r="BD985" s="52"/>
      <c r="BE985" s="52"/>
      <c r="BF985" s="52"/>
      <c r="BG985" s="52"/>
      <c r="BH985" s="52"/>
      <c r="BI985" s="52"/>
      <c r="BJ985" s="52"/>
      <c r="BK985" s="52"/>
      <c r="BL985" s="52"/>
      <c r="BM985" s="52"/>
      <c r="BN985" s="52"/>
      <c r="BO985" s="52"/>
      <c r="BP985" s="52"/>
      <c r="BQ985" s="52"/>
      <c r="BR985" s="52"/>
      <c r="BS985" s="52"/>
    </row>
    <row r="986" spans="28:71" ht="15" x14ac:dyDescent="0.2">
      <c r="AB986" s="69"/>
      <c r="AC986" s="70"/>
      <c r="AD986" s="70"/>
      <c r="AE986" s="70"/>
      <c r="AF986" s="70"/>
      <c r="AG986" s="70"/>
      <c r="AH986" s="70"/>
      <c r="AI986" s="70"/>
      <c r="AJ986" s="70"/>
      <c r="AK986" s="70"/>
      <c r="AL986" s="70"/>
      <c r="AM986" s="70"/>
      <c r="AN986" s="70"/>
      <c r="AO986" s="70"/>
      <c r="AP986" s="70"/>
      <c r="AQ986" s="70"/>
      <c r="AR986" s="70"/>
      <c r="AS986" s="70"/>
      <c r="AT986" s="70"/>
      <c r="AU986" s="70"/>
      <c r="AV986" s="70"/>
      <c r="AW986" s="70"/>
      <c r="AY986" s="52"/>
      <c r="AZ986" s="52"/>
      <c r="BA986" s="52"/>
      <c r="BB986" s="52"/>
      <c r="BC986" s="52"/>
      <c r="BD986" s="52"/>
      <c r="BE986" s="52"/>
      <c r="BF986" s="52"/>
      <c r="BG986" s="52"/>
      <c r="BH986" s="52"/>
      <c r="BI986" s="52"/>
      <c r="BJ986" s="52"/>
      <c r="BK986" s="52"/>
      <c r="BL986" s="52"/>
      <c r="BM986" s="52"/>
      <c r="BN986" s="52"/>
      <c r="BO986" s="52"/>
      <c r="BP986" s="52"/>
      <c r="BQ986" s="52"/>
      <c r="BR986" s="52"/>
      <c r="BS986" s="52"/>
    </row>
    <row r="987" spans="28:71" ht="15" x14ac:dyDescent="0.2">
      <c r="AB987" s="69"/>
      <c r="AC987" s="70"/>
      <c r="AD987" s="70"/>
      <c r="AE987" s="70"/>
      <c r="AF987" s="70"/>
      <c r="AG987" s="70"/>
      <c r="AH987" s="70"/>
      <c r="AI987" s="70"/>
      <c r="AJ987" s="70"/>
      <c r="AK987" s="70"/>
      <c r="AL987" s="70"/>
      <c r="AM987" s="70"/>
      <c r="AN987" s="70"/>
      <c r="AO987" s="70"/>
      <c r="AP987" s="70"/>
      <c r="AQ987" s="70"/>
      <c r="AR987" s="70"/>
      <c r="AS987" s="70"/>
      <c r="AT987" s="70"/>
      <c r="AU987" s="70"/>
      <c r="AV987" s="70"/>
      <c r="AW987" s="70"/>
      <c r="AY987" s="52"/>
      <c r="AZ987" s="52"/>
      <c r="BA987" s="52"/>
      <c r="BB987" s="52"/>
      <c r="BC987" s="52"/>
      <c r="BD987" s="52"/>
      <c r="BE987" s="52"/>
      <c r="BF987" s="52"/>
      <c r="BG987" s="52"/>
      <c r="BH987" s="52"/>
      <c r="BI987" s="52"/>
      <c r="BJ987" s="52"/>
      <c r="BK987" s="52"/>
      <c r="BL987" s="52"/>
      <c r="BM987" s="52"/>
      <c r="BN987" s="52"/>
      <c r="BO987" s="52"/>
      <c r="BP987" s="52"/>
      <c r="BQ987" s="52"/>
      <c r="BR987" s="52"/>
      <c r="BS987" s="52"/>
    </row>
    <row r="988" spans="28:71" ht="15" x14ac:dyDescent="0.2">
      <c r="AB988" s="69"/>
      <c r="AC988" s="70"/>
      <c r="AD988" s="70"/>
      <c r="AE988" s="70"/>
      <c r="AF988" s="70"/>
      <c r="AG988" s="70"/>
      <c r="AH988" s="70"/>
      <c r="AI988" s="70"/>
      <c r="AJ988" s="70"/>
      <c r="AK988" s="70"/>
      <c r="AL988" s="70"/>
      <c r="AM988" s="70"/>
      <c r="AN988" s="70"/>
      <c r="AO988" s="70"/>
      <c r="AP988" s="70"/>
      <c r="AQ988" s="70"/>
      <c r="AR988" s="70"/>
      <c r="AS988" s="70"/>
      <c r="AT988" s="70"/>
      <c r="AU988" s="70"/>
      <c r="AV988" s="70"/>
      <c r="AW988" s="70"/>
      <c r="AY988" s="52"/>
      <c r="AZ988" s="52"/>
      <c r="BA988" s="52"/>
      <c r="BB988" s="52"/>
      <c r="BC988" s="52"/>
      <c r="BD988" s="52"/>
      <c r="BE988" s="52"/>
      <c r="BF988" s="52"/>
      <c r="BG988" s="52"/>
      <c r="BH988" s="52"/>
      <c r="BI988" s="52"/>
      <c r="BJ988" s="52"/>
      <c r="BK988" s="52"/>
      <c r="BL988" s="52"/>
      <c r="BM988" s="52"/>
      <c r="BN988" s="52"/>
      <c r="BO988" s="52"/>
      <c r="BP988" s="52"/>
      <c r="BQ988" s="52"/>
      <c r="BR988" s="52"/>
      <c r="BS988" s="52"/>
    </row>
    <row r="989" spans="28:71" ht="15" x14ac:dyDescent="0.2">
      <c r="AB989" s="69"/>
      <c r="AC989" s="70"/>
      <c r="AD989" s="70"/>
      <c r="AE989" s="70"/>
      <c r="AF989" s="70"/>
      <c r="AG989" s="70"/>
      <c r="AH989" s="70"/>
      <c r="AI989" s="70"/>
      <c r="AJ989" s="70"/>
      <c r="AK989" s="70"/>
      <c r="AL989" s="70"/>
      <c r="AM989" s="70"/>
      <c r="AN989" s="70"/>
      <c r="AO989" s="70"/>
      <c r="AP989" s="70"/>
      <c r="AQ989" s="70"/>
      <c r="AR989" s="70"/>
      <c r="AS989" s="70"/>
      <c r="AT989" s="70"/>
      <c r="AU989" s="70"/>
      <c r="AV989" s="70"/>
      <c r="AW989" s="70"/>
      <c r="AY989" s="52"/>
      <c r="AZ989" s="52"/>
      <c r="BA989" s="52"/>
      <c r="BB989" s="52"/>
      <c r="BC989" s="52"/>
      <c r="BD989" s="52"/>
      <c r="BE989" s="52"/>
      <c r="BF989" s="52"/>
      <c r="BG989" s="52"/>
      <c r="BH989" s="52"/>
      <c r="BI989" s="52"/>
      <c r="BJ989" s="52"/>
      <c r="BK989" s="52"/>
      <c r="BL989" s="52"/>
      <c r="BM989" s="52"/>
      <c r="BN989" s="52"/>
      <c r="BO989" s="52"/>
      <c r="BP989" s="52"/>
      <c r="BQ989" s="52"/>
      <c r="BR989" s="52"/>
      <c r="BS989" s="52"/>
    </row>
    <row r="990" spans="28:71" ht="15" x14ac:dyDescent="0.2">
      <c r="AB990" s="69"/>
      <c r="AC990" s="70"/>
      <c r="AD990" s="70"/>
      <c r="AE990" s="70"/>
      <c r="AF990" s="70"/>
      <c r="AG990" s="70"/>
      <c r="AH990" s="70"/>
      <c r="AI990" s="70"/>
      <c r="AJ990" s="70"/>
      <c r="AK990" s="70"/>
      <c r="AL990" s="70"/>
      <c r="AM990" s="70"/>
      <c r="AN990" s="70"/>
      <c r="AO990" s="70"/>
      <c r="AP990" s="70"/>
      <c r="AQ990" s="70"/>
      <c r="AR990" s="70"/>
      <c r="AS990" s="70"/>
      <c r="AT990" s="70"/>
      <c r="AU990" s="70"/>
      <c r="AV990" s="70"/>
      <c r="AW990" s="70"/>
      <c r="AY990" s="52"/>
      <c r="AZ990" s="52"/>
      <c r="BA990" s="52"/>
      <c r="BB990" s="52"/>
      <c r="BC990" s="52"/>
      <c r="BD990" s="52"/>
      <c r="BE990" s="52"/>
      <c r="BF990" s="52"/>
      <c r="BG990" s="52"/>
      <c r="BH990" s="52"/>
      <c r="BI990" s="52"/>
      <c r="BJ990" s="52"/>
      <c r="BK990" s="52"/>
      <c r="BL990" s="52"/>
      <c r="BM990" s="52"/>
      <c r="BN990" s="52"/>
      <c r="BO990" s="52"/>
      <c r="BP990" s="52"/>
      <c r="BQ990" s="52"/>
      <c r="BR990" s="52"/>
      <c r="BS990" s="52"/>
    </row>
    <row r="991" spans="28:71" ht="15" x14ac:dyDescent="0.2">
      <c r="AB991" s="69"/>
      <c r="AC991" s="70"/>
      <c r="AD991" s="70"/>
      <c r="AE991" s="70"/>
      <c r="AF991" s="70"/>
      <c r="AG991" s="70"/>
      <c r="AH991" s="70"/>
      <c r="AI991" s="70"/>
      <c r="AJ991" s="70"/>
      <c r="AK991" s="70"/>
      <c r="AL991" s="70"/>
      <c r="AM991" s="70"/>
      <c r="AN991" s="70"/>
      <c r="AO991" s="70"/>
      <c r="AP991" s="70"/>
      <c r="AQ991" s="70"/>
      <c r="AR991" s="70"/>
      <c r="AS991" s="70"/>
      <c r="AT991" s="70"/>
      <c r="AU991" s="70"/>
      <c r="AV991" s="70"/>
      <c r="AW991" s="70"/>
      <c r="AY991" s="52"/>
      <c r="AZ991" s="52"/>
      <c r="BA991" s="52"/>
      <c r="BB991" s="52"/>
      <c r="BC991" s="52"/>
      <c r="BD991" s="52"/>
      <c r="BE991" s="52"/>
      <c r="BF991" s="52"/>
      <c r="BG991" s="52"/>
      <c r="BH991" s="52"/>
      <c r="BI991" s="52"/>
      <c r="BJ991" s="52"/>
      <c r="BK991" s="52"/>
      <c r="BL991" s="52"/>
      <c r="BM991" s="52"/>
      <c r="BN991" s="52"/>
      <c r="BO991" s="52"/>
      <c r="BP991" s="52"/>
      <c r="BQ991" s="52"/>
      <c r="BR991" s="52"/>
      <c r="BS991" s="52"/>
    </row>
    <row r="992" spans="28:71" ht="15" x14ac:dyDescent="0.2">
      <c r="AB992" s="69"/>
      <c r="AC992" s="70"/>
      <c r="AD992" s="70"/>
      <c r="AE992" s="70"/>
      <c r="AF992" s="70"/>
      <c r="AG992" s="70"/>
      <c r="AH992" s="70"/>
      <c r="AI992" s="70"/>
      <c r="AJ992" s="70"/>
      <c r="AK992" s="70"/>
      <c r="AL992" s="70"/>
      <c r="AM992" s="70"/>
      <c r="AN992" s="70"/>
      <c r="AO992" s="70"/>
      <c r="AP992" s="70"/>
      <c r="AQ992" s="70"/>
      <c r="AR992" s="70"/>
      <c r="AS992" s="70"/>
      <c r="AT992" s="70"/>
      <c r="AU992" s="70"/>
      <c r="AV992" s="70"/>
      <c r="AW992" s="70"/>
      <c r="AY992" s="52"/>
      <c r="AZ992" s="52"/>
      <c r="BA992" s="52"/>
      <c r="BB992" s="52"/>
      <c r="BC992" s="52"/>
      <c r="BD992" s="52"/>
      <c r="BE992" s="52"/>
      <c r="BF992" s="52"/>
      <c r="BG992" s="52"/>
      <c r="BH992" s="52"/>
      <c r="BI992" s="52"/>
      <c r="BJ992" s="52"/>
      <c r="BK992" s="52"/>
      <c r="BL992" s="52"/>
      <c r="BM992" s="52"/>
      <c r="BN992" s="52"/>
      <c r="BO992" s="52"/>
      <c r="BP992" s="52"/>
      <c r="BQ992" s="52"/>
      <c r="BR992" s="52"/>
      <c r="BS992" s="52"/>
    </row>
    <row r="993" spans="28:71" ht="15" x14ac:dyDescent="0.2">
      <c r="AB993" s="69"/>
      <c r="AC993" s="70"/>
      <c r="AD993" s="70"/>
      <c r="AE993" s="70"/>
      <c r="AF993" s="70"/>
      <c r="AG993" s="70"/>
      <c r="AH993" s="70"/>
      <c r="AI993" s="70"/>
      <c r="AJ993" s="70"/>
      <c r="AK993" s="70"/>
      <c r="AL993" s="70"/>
      <c r="AM993" s="70"/>
      <c r="AN993" s="70"/>
      <c r="AO993" s="70"/>
      <c r="AP993" s="70"/>
      <c r="AQ993" s="70"/>
      <c r="AR993" s="70"/>
      <c r="AS993" s="70"/>
      <c r="AT993" s="70"/>
      <c r="AU993" s="70"/>
      <c r="AV993" s="70"/>
      <c r="AW993" s="70"/>
      <c r="AY993" s="52"/>
      <c r="AZ993" s="52"/>
      <c r="BA993" s="52"/>
      <c r="BB993" s="52"/>
      <c r="BC993" s="52"/>
      <c r="BD993" s="52"/>
      <c r="BE993" s="52"/>
      <c r="BF993" s="52"/>
      <c r="BG993" s="52"/>
      <c r="BH993" s="52"/>
      <c r="BI993" s="52"/>
      <c r="BJ993" s="52"/>
      <c r="BK993" s="52"/>
      <c r="BL993" s="52"/>
      <c r="BM993" s="52"/>
      <c r="BN993" s="52"/>
      <c r="BO993" s="52"/>
      <c r="BP993" s="52"/>
      <c r="BQ993" s="52"/>
      <c r="BR993" s="52"/>
      <c r="BS993" s="52"/>
    </row>
    <row r="994" spans="28:71" ht="15" x14ac:dyDescent="0.2">
      <c r="AB994" s="69"/>
      <c r="AC994" s="70"/>
      <c r="AD994" s="70"/>
      <c r="AE994" s="70"/>
      <c r="AF994" s="70"/>
      <c r="AG994" s="70"/>
      <c r="AH994" s="70"/>
      <c r="AI994" s="70"/>
      <c r="AJ994" s="70"/>
      <c r="AK994" s="70"/>
      <c r="AL994" s="70"/>
      <c r="AM994" s="70"/>
      <c r="AN994" s="70"/>
      <c r="AO994" s="70"/>
      <c r="AP994" s="70"/>
      <c r="AQ994" s="70"/>
      <c r="AR994" s="70"/>
      <c r="AS994" s="70"/>
      <c r="AT994" s="70"/>
      <c r="AU994" s="70"/>
      <c r="AV994" s="70"/>
      <c r="AW994" s="70"/>
      <c r="AY994" s="52"/>
      <c r="AZ994" s="52"/>
      <c r="BA994" s="52"/>
      <c r="BB994" s="52"/>
      <c r="BC994" s="52"/>
      <c r="BD994" s="52"/>
      <c r="BE994" s="52"/>
      <c r="BF994" s="52"/>
      <c r="BG994" s="52"/>
      <c r="BH994" s="52"/>
      <c r="BI994" s="52"/>
      <c r="BJ994" s="52"/>
      <c r="BK994" s="52"/>
      <c r="BL994" s="52"/>
      <c r="BM994" s="52"/>
      <c r="BN994" s="52"/>
      <c r="BO994" s="52"/>
      <c r="BP994" s="52"/>
      <c r="BQ994" s="52"/>
      <c r="BR994" s="52"/>
      <c r="BS994" s="52"/>
    </row>
    <row r="995" spans="28:71" ht="15" x14ac:dyDescent="0.2">
      <c r="AB995" s="69"/>
      <c r="AC995" s="74"/>
      <c r="AD995" s="74"/>
      <c r="AE995" s="74"/>
      <c r="AF995" s="74"/>
      <c r="AG995" s="74"/>
      <c r="AH995" s="70"/>
      <c r="AI995" s="74"/>
      <c r="AJ995" s="74"/>
      <c r="AK995" s="74"/>
      <c r="AL995" s="74"/>
      <c r="AM995" s="74"/>
      <c r="AN995" s="74"/>
      <c r="AO995" s="74"/>
      <c r="AP995" s="74"/>
      <c r="AQ995" s="74"/>
      <c r="AR995" s="74"/>
      <c r="AS995" s="74"/>
      <c r="AT995" s="74"/>
      <c r="AU995" s="74"/>
      <c r="AV995" s="74"/>
      <c r="AW995" s="74"/>
      <c r="AY995" s="52"/>
      <c r="AZ995" s="52"/>
      <c r="BA995" s="52"/>
      <c r="BB995" s="52"/>
      <c r="BC995" s="52"/>
      <c r="BD995" s="52"/>
      <c r="BE995" s="52"/>
      <c r="BF995" s="52"/>
      <c r="BG995" s="52"/>
      <c r="BH995" s="52"/>
      <c r="BI995" s="52"/>
      <c r="BJ995" s="52"/>
      <c r="BK995" s="52"/>
      <c r="BL995" s="52"/>
      <c r="BM995" s="52"/>
      <c r="BN995" s="52"/>
      <c r="BO995" s="52"/>
      <c r="BP995" s="52"/>
      <c r="BQ995" s="52"/>
      <c r="BR995" s="52"/>
      <c r="BS995" s="52"/>
    </row>
    <row r="996" spans="28:71" ht="15" x14ac:dyDescent="0.2">
      <c r="AB996" s="69"/>
      <c r="AC996" s="74"/>
      <c r="AD996" s="74"/>
      <c r="AE996" s="74"/>
      <c r="AF996" s="74"/>
      <c r="AG996" s="74"/>
      <c r="AH996" s="70"/>
      <c r="AI996" s="74"/>
      <c r="AJ996" s="74"/>
      <c r="AK996" s="74"/>
      <c r="AL996" s="74"/>
      <c r="AM996" s="74"/>
      <c r="AN996" s="74"/>
      <c r="AO996" s="74"/>
      <c r="AP996" s="74"/>
      <c r="AQ996" s="74"/>
      <c r="AR996" s="74"/>
      <c r="AS996" s="74"/>
      <c r="AT996" s="74"/>
      <c r="AU996" s="74"/>
      <c r="AV996" s="74"/>
      <c r="AW996" s="74"/>
      <c r="AY996" s="52"/>
      <c r="AZ996" s="52"/>
      <c r="BA996" s="52"/>
      <c r="BB996" s="52"/>
      <c r="BC996" s="52"/>
      <c r="BD996" s="52"/>
      <c r="BE996" s="52"/>
      <c r="BF996" s="52"/>
      <c r="BG996" s="52"/>
      <c r="BH996" s="52"/>
      <c r="BI996" s="52"/>
      <c r="BJ996" s="52"/>
      <c r="BK996" s="52"/>
      <c r="BL996" s="52"/>
      <c r="BM996" s="52"/>
      <c r="BN996" s="52"/>
      <c r="BO996" s="52"/>
      <c r="BP996" s="52"/>
      <c r="BQ996" s="52"/>
      <c r="BR996" s="52"/>
      <c r="BS996" s="52"/>
    </row>
    <row r="997" spans="28:71" ht="15" x14ac:dyDescent="0.2">
      <c r="AB997" s="69"/>
      <c r="AC997" s="74"/>
      <c r="AD997" s="74"/>
      <c r="AE997" s="74"/>
      <c r="AF997" s="74"/>
      <c r="AG997" s="74"/>
      <c r="AH997" s="70"/>
      <c r="AI997" s="74"/>
      <c r="AJ997" s="74"/>
      <c r="AK997" s="74"/>
      <c r="AL997" s="74"/>
      <c r="AM997" s="74"/>
      <c r="AN997" s="74"/>
      <c r="AO997" s="74"/>
      <c r="AP997" s="74"/>
      <c r="AQ997" s="74"/>
      <c r="AR997" s="74"/>
      <c r="AS997" s="74"/>
      <c r="AT997" s="74"/>
      <c r="AU997" s="74"/>
      <c r="AV997" s="74"/>
      <c r="AW997" s="74"/>
      <c r="AY997" s="52"/>
      <c r="AZ997" s="52"/>
      <c r="BA997" s="52"/>
      <c r="BB997" s="52"/>
      <c r="BC997" s="52"/>
      <c r="BD997" s="52"/>
      <c r="BE997" s="52"/>
      <c r="BF997" s="52"/>
      <c r="BG997" s="52"/>
      <c r="BH997" s="52"/>
      <c r="BI997" s="52"/>
      <c r="BJ997" s="52"/>
      <c r="BK997" s="52"/>
      <c r="BL997" s="52"/>
      <c r="BM997" s="52"/>
      <c r="BN997" s="52"/>
      <c r="BO997" s="52"/>
      <c r="BP997" s="52"/>
      <c r="BQ997" s="52"/>
      <c r="BR997" s="52"/>
      <c r="BS997" s="52"/>
    </row>
    <row r="998" spans="28:71" ht="15" x14ac:dyDescent="0.2">
      <c r="AB998" s="69"/>
      <c r="AC998" s="74"/>
      <c r="AD998" s="74"/>
      <c r="AE998" s="74"/>
      <c r="AF998" s="74"/>
      <c r="AG998" s="74"/>
      <c r="AH998" s="74"/>
      <c r="AI998" s="74"/>
      <c r="AJ998" s="74"/>
      <c r="AK998" s="74"/>
      <c r="AL998" s="74"/>
      <c r="AM998" s="74"/>
      <c r="AN998" s="74"/>
      <c r="AO998" s="74"/>
      <c r="AP998" s="74"/>
      <c r="AQ998" s="74"/>
      <c r="AR998" s="74"/>
      <c r="AS998" s="74"/>
      <c r="AT998" s="74"/>
      <c r="AU998" s="74"/>
      <c r="AV998" s="74"/>
      <c r="AW998" s="74"/>
      <c r="AY998" s="52"/>
      <c r="AZ998" s="52"/>
      <c r="BA998" s="52"/>
      <c r="BB998" s="52"/>
      <c r="BC998" s="52"/>
      <c r="BD998" s="52"/>
      <c r="BE998" s="52"/>
      <c r="BF998" s="52"/>
      <c r="BG998" s="52"/>
      <c r="BH998" s="52"/>
      <c r="BI998" s="52"/>
      <c r="BJ998" s="52"/>
      <c r="BK998" s="52"/>
      <c r="BL998" s="52"/>
      <c r="BM998" s="52"/>
      <c r="BN998" s="52"/>
      <c r="BO998" s="52"/>
      <c r="BP998" s="52"/>
      <c r="BQ998" s="52"/>
      <c r="BR998" s="52"/>
      <c r="BS998" s="52"/>
    </row>
    <row r="999" spans="28:71" x14ac:dyDescent="0.2">
      <c r="AB999" s="48"/>
      <c r="AC999" s="48"/>
      <c r="AD999" s="48"/>
      <c r="AE999" s="48"/>
      <c r="AF999" s="48"/>
      <c r="AG999" s="48"/>
      <c r="AH999" s="48"/>
      <c r="AI999" s="48"/>
      <c r="AJ999" s="48"/>
    </row>
    <row r="1000" spans="28:71" x14ac:dyDescent="0.2">
      <c r="AB1000" s="48"/>
      <c r="AC1000" s="48"/>
      <c r="AD1000" s="48"/>
      <c r="AE1000" s="48"/>
      <c r="AF1000" s="48"/>
      <c r="AG1000" s="48"/>
      <c r="AH1000" s="48"/>
      <c r="AI1000" s="48"/>
      <c r="AJ1000" s="48"/>
    </row>
    <row r="1001" spans="28:71" x14ac:dyDescent="0.2">
      <c r="AB1001" s="101"/>
      <c r="AC1001" s="9"/>
      <c r="AD1001" s="9"/>
      <c r="AE1001" s="9"/>
      <c r="AF1001" s="9"/>
      <c r="AG1001" s="9"/>
      <c r="AH1001" s="9"/>
      <c r="AI1001" s="9"/>
      <c r="AJ1001" s="9"/>
      <c r="AK1001" s="9"/>
      <c r="AL1001" s="9"/>
      <c r="AM1001" s="9"/>
      <c r="AN1001" s="9"/>
      <c r="AO1001" s="9"/>
      <c r="AP1001" s="9"/>
      <c r="AQ1001" s="9"/>
      <c r="AR1001" s="9"/>
      <c r="AS1001" s="9"/>
      <c r="AT1001" s="9"/>
      <c r="AU1001" s="9"/>
      <c r="AV1001" s="9"/>
      <c r="AW1001" s="9"/>
    </row>
    <row r="1002" spans="28:71" x14ac:dyDescent="0.2">
      <c r="AB1002" s="101"/>
      <c r="AC1002" s="383"/>
      <c r="AD1002" s="383"/>
      <c r="AE1002" s="383"/>
      <c r="AF1002" s="383"/>
      <c r="AG1002" s="383"/>
      <c r="AH1002" s="383"/>
      <c r="AI1002" s="383"/>
      <c r="AJ1002" s="383"/>
      <c r="AK1002" s="383"/>
      <c r="AL1002" s="383"/>
      <c r="AM1002" s="383"/>
      <c r="AN1002" s="383"/>
      <c r="AO1002" s="383"/>
      <c r="AP1002" s="383"/>
      <c r="AQ1002" s="383"/>
      <c r="AR1002" s="383"/>
      <c r="AS1002" s="383"/>
      <c r="AT1002" s="383"/>
      <c r="AU1002" s="383"/>
      <c r="AV1002" s="383"/>
      <c r="AW1002" s="383"/>
    </row>
    <row r="1003" spans="28:71" ht="15" x14ac:dyDescent="0.2">
      <c r="AB1003" s="102"/>
      <c r="AC1003" s="79"/>
      <c r="AD1003" s="79"/>
      <c r="AE1003" s="79"/>
      <c r="AF1003" s="79"/>
      <c r="AG1003" s="79"/>
      <c r="AH1003" s="79"/>
      <c r="AI1003" s="79"/>
      <c r="AJ1003" s="103"/>
      <c r="AK1003" s="103"/>
      <c r="AL1003" s="103"/>
      <c r="AM1003" s="103"/>
      <c r="AN1003" s="103"/>
      <c r="AO1003" s="103"/>
      <c r="AP1003" s="79"/>
      <c r="AQ1003" s="103"/>
      <c r="AR1003" s="103"/>
      <c r="AS1003" s="103"/>
      <c r="AT1003" s="103"/>
      <c r="AU1003" s="103"/>
      <c r="AV1003" s="103"/>
      <c r="AW1003" s="103"/>
      <c r="AY1003" s="79"/>
      <c r="AZ1003" s="79"/>
      <c r="BA1003" s="79"/>
      <c r="BB1003" s="79"/>
      <c r="BC1003" s="79"/>
      <c r="BD1003" s="79"/>
      <c r="BE1003" s="79"/>
      <c r="BF1003" s="103"/>
      <c r="BG1003" s="103"/>
      <c r="BH1003" s="103"/>
      <c r="BI1003" s="103"/>
      <c r="BJ1003" s="103"/>
      <c r="BK1003" s="103"/>
      <c r="BL1003" s="79"/>
      <c r="BM1003" s="103"/>
      <c r="BN1003" s="103"/>
      <c r="BO1003" s="103"/>
      <c r="BP1003" s="103"/>
      <c r="BQ1003" s="103"/>
      <c r="BR1003" s="103"/>
      <c r="BS1003" s="103"/>
    </row>
    <row r="1004" spans="28:71" ht="15" x14ac:dyDescent="0.2">
      <c r="AB1004" s="69"/>
      <c r="AC1004" s="70"/>
      <c r="AD1004" s="70"/>
      <c r="AE1004" s="70"/>
      <c r="AF1004" s="70"/>
      <c r="AG1004" s="70"/>
      <c r="AH1004" s="70"/>
      <c r="AI1004" s="70"/>
      <c r="AJ1004" s="70"/>
      <c r="AK1004" s="70"/>
      <c r="AL1004" s="70"/>
      <c r="AM1004" s="70"/>
      <c r="AN1004" s="70"/>
      <c r="AO1004" s="70"/>
      <c r="AP1004" s="70"/>
      <c r="AQ1004" s="70"/>
      <c r="AR1004" s="70"/>
      <c r="AS1004" s="70"/>
      <c r="AT1004" s="70"/>
      <c r="AU1004" s="70"/>
      <c r="AV1004" s="70"/>
      <c r="AW1004" s="70"/>
      <c r="AY1004" s="52"/>
      <c r="AZ1004" s="52"/>
      <c r="BA1004" s="52"/>
      <c r="BB1004" s="52"/>
      <c r="BC1004" s="52"/>
      <c r="BD1004" s="52"/>
      <c r="BE1004" s="52"/>
      <c r="BF1004" s="52"/>
      <c r="BG1004" s="52"/>
      <c r="BH1004" s="52"/>
      <c r="BI1004" s="52"/>
      <c r="BJ1004" s="52"/>
      <c r="BK1004" s="52"/>
      <c r="BL1004" s="52"/>
      <c r="BM1004" s="52"/>
      <c r="BN1004" s="52"/>
      <c r="BO1004" s="52"/>
      <c r="BP1004" s="52"/>
      <c r="BQ1004" s="52"/>
      <c r="BR1004" s="52"/>
      <c r="BS1004" s="52"/>
    </row>
    <row r="1005" spans="28:71" ht="15" x14ac:dyDescent="0.2">
      <c r="AB1005" s="69"/>
      <c r="AC1005" s="70"/>
      <c r="AD1005" s="70"/>
      <c r="AE1005" s="70"/>
      <c r="AF1005" s="70"/>
      <c r="AG1005" s="70"/>
      <c r="AH1005" s="70"/>
      <c r="AI1005" s="70"/>
      <c r="AJ1005" s="70"/>
      <c r="AK1005" s="70"/>
      <c r="AL1005" s="70"/>
      <c r="AM1005" s="70"/>
      <c r="AN1005" s="70"/>
      <c r="AO1005" s="70"/>
      <c r="AP1005" s="70"/>
      <c r="AQ1005" s="70"/>
      <c r="AR1005" s="70"/>
      <c r="AS1005" s="70"/>
      <c r="AT1005" s="70"/>
      <c r="AU1005" s="70"/>
      <c r="AV1005" s="70"/>
      <c r="AW1005" s="70"/>
      <c r="AY1005" s="52"/>
      <c r="AZ1005" s="52"/>
      <c r="BA1005" s="52"/>
      <c r="BB1005" s="52"/>
      <c r="BC1005" s="52"/>
      <c r="BD1005" s="52"/>
      <c r="BE1005" s="52"/>
      <c r="BF1005" s="52"/>
      <c r="BG1005" s="52"/>
      <c r="BH1005" s="52"/>
      <c r="BI1005" s="52"/>
      <c r="BJ1005" s="52"/>
      <c r="BK1005" s="52"/>
      <c r="BL1005" s="52"/>
      <c r="BM1005" s="52"/>
      <c r="BN1005" s="52"/>
      <c r="BO1005" s="52"/>
      <c r="BP1005" s="52"/>
      <c r="BQ1005" s="52"/>
      <c r="BR1005" s="52"/>
      <c r="BS1005" s="52"/>
    </row>
    <row r="1006" spans="28:71" ht="15" x14ac:dyDescent="0.2">
      <c r="AB1006" s="69"/>
      <c r="AC1006" s="70"/>
      <c r="AD1006" s="70"/>
      <c r="AE1006" s="70"/>
      <c r="AF1006" s="70"/>
      <c r="AG1006" s="70"/>
      <c r="AH1006" s="70"/>
      <c r="AI1006" s="70"/>
      <c r="AJ1006" s="70"/>
      <c r="AK1006" s="70"/>
      <c r="AL1006" s="70"/>
      <c r="AM1006" s="70"/>
      <c r="AN1006" s="70"/>
      <c r="AO1006" s="70"/>
      <c r="AP1006" s="70"/>
      <c r="AQ1006" s="70"/>
      <c r="AR1006" s="70"/>
      <c r="AS1006" s="70"/>
      <c r="AT1006" s="70"/>
      <c r="AU1006" s="70"/>
      <c r="AV1006" s="70"/>
      <c r="AW1006" s="70"/>
      <c r="AY1006" s="52"/>
      <c r="AZ1006" s="52"/>
      <c r="BA1006" s="52"/>
      <c r="BB1006" s="52"/>
      <c r="BC1006" s="52"/>
      <c r="BD1006" s="52"/>
      <c r="BE1006" s="52"/>
      <c r="BF1006" s="52"/>
      <c r="BG1006" s="52"/>
      <c r="BH1006" s="52"/>
      <c r="BI1006" s="52"/>
      <c r="BJ1006" s="52"/>
      <c r="BK1006" s="52"/>
      <c r="BL1006" s="52"/>
      <c r="BM1006" s="52"/>
      <c r="BN1006" s="52"/>
      <c r="BO1006" s="52"/>
      <c r="BP1006" s="52"/>
      <c r="BQ1006" s="52"/>
      <c r="BR1006" s="52"/>
      <c r="BS1006" s="52"/>
    </row>
    <row r="1007" spans="28:71" ht="15" x14ac:dyDescent="0.2">
      <c r="AB1007" s="69"/>
      <c r="AC1007" s="70"/>
      <c r="AD1007" s="70"/>
      <c r="AE1007" s="70"/>
      <c r="AF1007" s="70"/>
      <c r="AG1007" s="70"/>
      <c r="AH1007" s="70"/>
      <c r="AI1007" s="70"/>
      <c r="AJ1007" s="70"/>
      <c r="AK1007" s="70"/>
      <c r="AL1007" s="70"/>
      <c r="AM1007" s="70"/>
      <c r="AN1007" s="70"/>
      <c r="AO1007" s="70"/>
      <c r="AP1007" s="70"/>
      <c r="AQ1007" s="70"/>
      <c r="AR1007" s="70"/>
      <c r="AS1007" s="70"/>
      <c r="AT1007" s="70"/>
      <c r="AU1007" s="70"/>
      <c r="AV1007" s="70"/>
      <c r="AW1007" s="70"/>
      <c r="AY1007" s="52"/>
      <c r="AZ1007" s="52"/>
      <c r="BA1007" s="52"/>
      <c r="BB1007" s="52"/>
      <c r="BC1007" s="52"/>
      <c r="BD1007" s="52"/>
      <c r="BE1007" s="52"/>
      <c r="BF1007" s="52"/>
      <c r="BG1007" s="52"/>
      <c r="BH1007" s="52"/>
      <c r="BI1007" s="52"/>
      <c r="BJ1007" s="52"/>
      <c r="BK1007" s="52"/>
      <c r="BL1007" s="52"/>
      <c r="BM1007" s="52"/>
      <c r="BN1007" s="52"/>
      <c r="BO1007" s="52"/>
      <c r="BP1007" s="52"/>
      <c r="BQ1007" s="52"/>
      <c r="BR1007" s="52"/>
      <c r="BS1007" s="52"/>
    </row>
    <row r="1008" spans="28:71" ht="15" x14ac:dyDescent="0.2">
      <c r="AB1008" s="69"/>
      <c r="AC1008" s="70"/>
      <c r="AD1008" s="70"/>
      <c r="AE1008" s="70"/>
      <c r="AF1008" s="70"/>
      <c r="AG1008" s="70"/>
      <c r="AH1008" s="70"/>
      <c r="AI1008" s="70"/>
      <c r="AJ1008" s="70"/>
      <c r="AK1008" s="70"/>
      <c r="AL1008" s="70"/>
      <c r="AM1008" s="70"/>
      <c r="AN1008" s="70"/>
      <c r="AO1008" s="70"/>
      <c r="AP1008" s="70"/>
      <c r="AQ1008" s="70"/>
      <c r="AR1008" s="70"/>
      <c r="AS1008" s="70"/>
      <c r="AT1008" s="70"/>
      <c r="AU1008" s="70"/>
      <c r="AV1008" s="70"/>
      <c r="AW1008" s="70"/>
      <c r="AY1008" s="52"/>
      <c r="AZ1008" s="52"/>
      <c r="BA1008" s="52"/>
      <c r="BB1008" s="52"/>
      <c r="BC1008" s="52"/>
      <c r="BD1008" s="52"/>
      <c r="BE1008" s="52"/>
      <c r="BF1008" s="52"/>
      <c r="BG1008" s="52"/>
      <c r="BH1008" s="52"/>
      <c r="BI1008" s="52"/>
      <c r="BJ1008" s="52"/>
      <c r="BK1008" s="52"/>
      <c r="BL1008" s="52"/>
      <c r="BM1008" s="52"/>
      <c r="BN1008" s="52"/>
      <c r="BO1008" s="52"/>
      <c r="BP1008" s="52"/>
      <c r="BQ1008" s="52"/>
      <c r="BR1008" s="52"/>
      <c r="BS1008" s="52"/>
    </row>
    <row r="1009" spans="28:71" ht="15" x14ac:dyDescent="0.2">
      <c r="AB1009" s="69"/>
      <c r="AC1009" s="70"/>
      <c r="AD1009" s="70"/>
      <c r="AE1009" s="70"/>
      <c r="AF1009" s="70"/>
      <c r="AG1009" s="70"/>
      <c r="AH1009" s="70"/>
      <c r="AI1009" s="70"/>
      <c r="AJ1009" s="70"/>
      <c r="AK1009" s="70"/>
      <c r="AL1009" s="70"/>
      <c r="AM1009" s="70"/>
      <c r="AN1009" s="70"/>
      <c r="AO1009" s="70"/>
      <c r="AP1009" s="70"/>
      <c r="AQ1009" s="70"/>
      <c r="AR1009" s="70"/>
      <c r="AS1009" s="70"/>
      <c r="AT1009" s="70"/>
      <c r="AU1009" s="70"/>
      <c r="AV1009" s="70"/>
      <c r="AW1009" s="70"/>
      <c r="AY1009" s="52"/>
      <c r="AZ1009" s="52"/>
      <c r="BA1009" s="52"/>
      <c r="BB1009" s="52"/>
      <c r="BC1009" s="52"/>
      <c r="BD1009" s="52"/>
      <c r="BE1009" s="52"/>
      <c r="BF1009" s="52"/>
      <c r="BG1009" s="52"/>
      <c r="BH1009" s="52"/>
      <c r="BI1009" s="52"/>
      <c r="BJ1009" s="52"/>
      <c r="BK1009" s="52"/>
      <c r="BL1009" s="52"/>
      <c r="BM1009" s="52"/>
      <c r="BN1009" s="52"/>
      <c r="BO1009" s="52"/>
      <c r="BP1009" s="52"/>
      <c r="BQ1009" s="52"/>
      <c r="BR1009" s="52"/>
      <c r="BS1009" s="52"/>
    </row>
    <row r="1010" spans="28:71" ht="15" x14ac:dyDescent="0.2">
      <c r="AB1010" s="69"/>
      <c r="AC1010" s="70"/>
      <c r="AD1010" s="70"/>
      <c r="AE1010" s="70"/>
      <c r="AF1010" s="70"/>
      <c r="AG1010" s="70"/>
      <c r="AH1010" s="70"/>
      <c r="AI1010" s="70"/>
      <c r="AJ1010" s="70"/>
      <c r="AK1010" s="70"/>
      <c r="AL1010" s="70"/>
      <c r="AM1010" s="70"/>
      <c r="AN1010" s="70"/>
      <c r="AO1010" s="70"/>
      <c r="AP1010" s="70"/>
      <c r="AQ1010" s="70"/>
      <c r="AR1010" s="70"/>
      <c r="AS1010" s="70"/>
      <c r="AT1010" s="70"/>
      <c r="AU1010" s="70"/>
      <c r="AV1010" s="70"/>
      <c r="AW1010" s="70"/>
      <c r="AY1010" s="52"/>
      <c r="AZ1010" s="52"/>
      <c r="BA1010" s="52"/>
      <c r="BB1010" s="52"/>
      <c r="BC1010" s="52"/>
      <c r="BD1010" s="52"/>
      <c r="BE1010" s="52"/>
      <c r="BF1010" s="52"/>
      <c r="BG1010" s="52"/>
      <c r="BH1010" s="52"/>
      <c r="BI1010" s="52"/>
      <c r="BJ1010" s="52"/>
      <c r="BK1010" s="52"/>
      <c r="BL1010" s="52"/>
      <c r="BM1010" s="52"/>
      <c r="BN1010" s="52"/>
      <c r="BO1010" s="52"/>
      <c r="BP1010" s="52"/>
      <c r="BQ1010" s="52"/>
      <c r="BR1010" s="52"/>
      <c r="BS1010" s="52"/>
    </row>
    <row r="1011" spans="28:71" ht="15" x14ac:dyDescent="0.2">
      <c r="AB1011" s="69"/>
      <c r="AC1011" s="70"/>
      <c r="AD1011" s="70"/>
      <c r="AE1011" s="70"/>
      <c r="AF1011" s="70"/>
      <c r="AG1011" s="70"/>
      <c r="AH1011" s="70"/>
      <c r="AI1011" s="70"/>
      <c r="AJ1011" s="70"/>
      <c r="AK1011" s="70"/>
      <c r="AL1011" s="70"/>
      <c r="AM1011" s="70"/>
      <c r="AN1011" s="70"/>
      <c r="AO1011" s="70"/>
      <c r="AP1011" s="70"/>
      <c r="AQ1011" s="70"/>
      <c r="AR1011" s="70"/>
      <c r="AS1011" s="70"/>
      <c r="AT1011" s="70"/>
      <c r="AU1011" s="70"/>
      <c r="AV1011" s="70"/>
      <c r="AW1011" s="70"/>
      <c r="AY1011" s="52"/>
      <c r="AZ1011" s="52"/>
      <c r="BA1011" s="52"/>
      <c r="BB1011" s="52"/>
      <c r="BC1011" s="52"/>
      <c r="BD1011" s="52"/>
      <c r="BE1011" s="52"/>
      <c r="BF1011" s="52"/>
      <c r="BG1011" s="52"/>
      <c r="BH1011" s="52"/>
      <c r="BI1011" s="52"/>
      <c r="BJ1011" s="52"/>
      <c r="BK1011" s="52"/>
      <c r="BL1011" s="52"/>
      <c r="BM1011" s="52"/>
      <c r="BN1011" s="52"/>
      <c r="BO1011" s="52"/>
      <c r="BP1011" s="52"/>
      <c r="BQ1011" s="52"/>
      <c r="BR1011" s="52"/>
      <c r="BS1011" s="52"/>
    </row>
    <row r="1012" spans="28:71" ht="15" x14ac:dyDescent="0.2">
      <c r="AB1012" s="69"/>
      <c r="AC1012" s="70"/>
      <c r="AD1012" s="70"/>
      <c r="AE1012" s="70"/>
      <c r="AF1012" s="70"/>
      <c r="AG1012" s="70"/>
      <c r="AH1012" s="70"/>
      <c r="AI1012" s="70"/>
      <c r="AJ1012" s="70"/>
      <c r="AK1012" s="70"/>
      <c r="AL1012" s="70"/>
      <c r="AM1012" s="70"/>
      <c r="AN1012" s="70"/>
      <c r="AO1012" s="70"/>
      <c r="AP1012" s="70"/>
      <c r="AQ1012" s="70"/>
      <c r="AR1012" s="70"/>
      <c r="AS1012" s="70"/>
      <c r="AT1012" s="70"/>
      <c r="AU1012" s="70"/>
      <c r="AV1012" s="70"/>
      <c r="AW1012" s="70"/>
      <c r="AY1012" s="52"/>
      <c r="AZ1012" s="52"/>
      <c r="BA1012" s="52"/>
      <c r="BB1012" s="52"/>
      <c r="BC1012" s="52"/>
      <c r="BD1012" s="52"/>
      <c r="BE1012" s="52"/>
      <c r="BF1012" s="52"/>
      <c r="BG1012" s="52"/>
      <c r="BH1012" s="52"/>
      <c r="BI1012" s="52"/>
      <c r="BJ1012" s="52"/>
      <c r="BK1012" s="52"/>
      <c r="BL1012" s="52"/>
      <c r="BM1012" s="52"/>
      <c r="BN1012" s="52"/>
      <c r="BO1012" s="52"/>
      <c r="BP1012" s="52"/>
      <c r="BQ1012" s="52"/>
      <c r="BR1012" s="52"/>
      <c r="BS1012" s="52"/>
    </row>
    <row r="1013" spans="28:71" ht="15" x14ac:dyDescent="0.2">
      <c r="AB1013" s="69"/>
      <c r="AC1013" s="70"/>
      <c r="AD1013" s="70"/>
      <c r="AE1013" s="70"/>
      <c r="AF1013" s="70"/>
      <c r="AG1013" s="70"/>
      <c r="AH1013" s="70"/>
      <c r="AI1013" s="70"/>
      <c r="AJ1013" s="70"/>
      <c r="AK1013" s="70"/>
      <c r="AL1013" s="70"/>
      <c r="AM1013" s="70"/>
      <c r="AN1013" s="70"/>
      <c r="AO1013" s="70"/>
      <c r="AP1013" s="70"/>
      <c r="AQ1013" s="70"/>
      <c r="AR1013" s="70"/>
      <c r="AS1013" s="70"/>
      <c r="AT1013" s="70"/>
      <c r="AU1013" s="70"/>
      <c r="AV1013" s="70"/>
      <c r="AW1013" s="70"/>
      <c r="AY1013" s="52"/>
      <c r="AZ1013" s="52"/>
      <c r="BA1013" s="52"/>
      <c r="BB1013" s="52"/>
      <c r="BC1013" s="52"/>
      <c r="BD1013" s="52"/>
      <c r="BE1013" s="52"/>
      <c r="BF1013" s="52"/>
      <c r="BG1013" s="52"/>
      <c r="BH1013" s="52"/>
      <c r="BI1013" s="52"/>
      <c r="BJ1013" s="52"/>
      <c r="BK1013" s="52"/>
      <c r="BL1013" s="52"/>
      <c r="BM1013" s="52"/>
      <c r="BN1013" s="52"/>
      <c r="BO1013" s="52"/>
      <c r="BP1013" s="52"/>
      <c r="BQ1013" s="52"/>
      <c r="BR1013" s="52"/>
      <c r="BS1013" s="52"/>
    </row>
    <row r="1014" spans="28:71" ht="15" x14ac:dyDescent="0.2">
      <c r="AB1014" s="69"/>
      <c r="AC1014" s="70"/>
      <c r="AD1014" s="70"/>
      <c r="AE1014" s="70"/>
      <c r="AF1014" s="70"/>
      <c r="AG1014" s="70"/>
      <c r="AH1014" s="70"/>
      <c r="AI1014" s="70"/>
      <c r="AJ1014" s="70"/>
      <c r="AK1014" s="70"/>
      <c r="AL1014" s="70"/>
      <c r="AM1014" s="70"/>
      <c r="AN1014" s="70"/>
      <c r="AO1014" s="70"/>
      <c r="AP1014" s="70"/>
      <c r="AQ1014" s="70"/>
      <c r="AR1014" s="70"/>
      <c r="AS1014" s="70"/>
      <c r="AT1014" s="70"/>
      <c r="AU1014" s="70"/>
      <c r="AV1014" s="70"/>
      <c r="AW1014" s="70"/>
      <c r="AY1014" s="52"/>
      <c r="AZ1014" s="52"/>
      <c r="BA1014" s="52"/>
      <c r="BB1014" s="52"/>
      <c r="BC1014" s="52"/>
      <c r="BD1014" s="52"/>
      <c r="BE1014" s="52"/>
      <c r="BF1014" s="52"/>
      <c r="BG1014" s="52"/>
      <c r="BH1014" s="52"/>
      <c r="BI1014" s="52"/>
      <c r="BJ1014" s="52"/>
      <c r="BK1014" s="52"/>
      <c r="BL1014" s="52"/>
      <c r="BM1014" s="52"/>
      <c r="BN1014" s="52"/>
      <c r="BO1014" s="52"/>
      <c r="BP1014" s="52"/>
      <c r="BQ1014" s="52"/>
      <c r="BR1014" s="52"/>
      <c r="BS1014" s="52"/>
    </row>
    <row r="1015" spans="28:71" ht="15" x14ac:dyDescent="0.2">
      <c r="AB1015" s="69"/>
      <c r="AC1015" s="70"/>
      <c r="AD1015" s="70"/>
      <c r="AE1015" s="70"/>
      <c r="AF1015" s="70"/>
      <c r="AG1015" s="70"/>
      <c r="AH1015" s="70"/>
      <c r="AI1015" s="70"/>
      <c r="AJ1015" s="70"/>
      <c r="AK1015" s="70"/>
      <c r="AL1015" s="70"/>
      <c r="AM1015" s="70"/>
      <c r="AN1015" s="70"/>
      <c r="AO1015" s="70"/>
      <c r="AP1015" s="70"/>
      <c r="AQ1015" s="70"/>
      <c r="AR1015" s="70"/>
      <c r="AS1015" s="70"/>
      <c r="AT1015" s="70"/>
      <c r="AU1015" s="70"/>
      <c r="AV1015" s="70"/>
      <c r="AW1015" s="70"/>
      <c r="AY1015" s="52"/>
      <c r="AZ1015" s="52"/>
      <c r="BA1015" s="52"/>
      <c r="BB1015" s="52"/>
      <c r="BC1015" s="52"/>
      <c r="BD1015" s="52"/>
      <c r="BE1015" s="52"/>
      <c r="BF1015" s="52"/>
      <c r="BG1015" s="52"/>
      <c r="BH1015" s="52"/>
      <c r="BI1015" s="52"/>
      <c r="BJ1015" s="52"/>
      <c r="BK1015" s="52"/>
      <c r="BL1015" s="52"/>
      <c r="BM1015" s="52"/>
      <c r="BN1015" s="52"/>
      <c r="BO1015" s="52"/>
      <c r="BP1015" s="52"/>
      <c r="BQ1015" s="52"/>
      <c r="BR1015" s="52"/>
      <c r="BS1015" s="52"/>
    </row>
    <row r="1016" spans="28:71" ht="15" x14ac:dyDescent="0.2">
      <c r="AB1016" s="69"/>
      <c r="AC1016" s="70"/>
      <c r="AD1016" s="70"/>
      <c r="AE1016" s="70"/>
      <c r="AF1016" s="70"/>
      <c r="AG1016" s="70"/>
      <c r="AH1016" s="70"/>
      <c r="AI1016" s="70"/>
      <c r="AJ1016" s="70"/>
      <c r="AK1016" s="70"/>
      <c r="AL1016" s="70"/>
      <c r="AM1016" s="70"/>
      <c r="AN1016" s="70"/>
      <c r="AO1016" s="70"/>
      <c r="AP1016" s="70"/>
      <c r="AQ1016" s="70"/>
      <c r="AR1016" s="70"/>
      <c r="AS1016" s="70"/>
      <c r="AT1016" s="70"/>
      <c r="AU1016" s="70"/>
      <c r="AV1016" s="70"/>
      <c r="AW1016" s="70"/>
      <c r="AY1016" s="52"/>
      <c r="AZ1016" s="52"/>
      <c r="BA1016" s="52"/>
      <c r="BB1016" s="52"/>
      <c r="BC1016" s="52"/>
      <c r="BD1016" s="52"/>
      <c r="BE1016" s="52"/>
      <c r="BF1016" s="52"/>
      <c r="BG1016" s="52"/>
      <c r="BH1016" s="52"/>
      <c r="BI1016" s="52"/>
      <c r="BJ1016" s="52"/>
      <c r="BK1016" s="52"/>
      <c r="BL1016" s="52"/>
      <c r="BM1016" s="52"/>
      <c r="BN1016" s="52"/>
      <c r="BO1016" s="52"/>
      <c r="BP1016" s="52"/>
      <c r="BQ1016" s="52"/>
      <c r="BR1016" s="52"/>
      <c r="BS1016" s="52"/>
    </row>
    <row r="1017" spans="28:71" ht="15" x14ac:dyDescent="0.2">
      <c r="AB1017" s="69"/>
      <c r="AC1017" s="70"/>
      <c r="AD1017" s="70"/>
      <c r="AE1017" s="70"/>
      <c r="AF1017" s="70"/>
      <c r="AG1017" s="70"/>
      <c r="AH1017" s="70"/>
      <c r="AI1017" s="70"/>
      <c r="AJ1017" s="70"/>
      <c r="AK1017" s="70"/>
      <c r="AL1017" s="70"/>
      <c r="AM1017" s="70"/>
      <c r="AN1017" s="70"/>
      <c r="AO1017" s="70"/>
      <c r="AP1017" s="70"/>
      <c r="AQ1017" s="70"/>
      <c r="AR1017" s="70"/>
      <c r="AS1017" s="70"/>
      <c r="AT1017" s="70"/>
      <c r="AU1017" s="70"/>
      <c r="AV1017" s="70"/>
      <c r="AW1017" s="70"/>
      <c r="AY1017" s="52"/>
      <c r="AZ1017" s="52"/>
      <c r="BA1017" s="52"/>
      <c r="BB1017" s="52"/>
      <c r="BC1017" s="52"/>
      <c r="BD1017" s="52"/>
      <c r="BE1017" s="52"/>
      <c r="BF1017" s="52"/>
      <c r="BG1017" s="52"/>
      <c r="BH1017" s="52"/>
      <c r="BI1017" s="52"/>
      <c r="BJ1017" s="52"/>
      <c r="BK1017" s="52"/>
      <c r="BL1017" s="52"/>
      <c r="BM1017" s="52"/>
      <c r="BN1017" s="52"/>
      <c r="BO1017" s="52"/>
      <c r="BP1017" s="52"/>
      <c r="BQ1017" s="52"/>
      <c r="BR1017" s="52"/>
      <c r="BS1017" s="52"/>
    </row>
    <row r="1018" spans="28:71" ht="15" x14ac:dyDescent="0.2">
      <c r="AB1018" s="69"/>
      <c r="AC1018" s="70"/>
      <c r="AD1018" s="70"/>
      <c r="AE1018" s="70"/>
      <c r="AF1018" s="70"/>
      <c r="AG1018" s="70"/>
      <c r="AH1018" s="70"/>
      <c r="AI1018" s="70"/>
      <c r="AJ1018" s="70"/>
      <c r="AK1018" s="70"/>
      <c r="AL1018" s="70"/>
      <c r="AM1018" s="70"/>
      <c r="AN1018" s="70"/>
      <c r="AO1018" s="70"/>
      <c r="AP1018" s="70"/>
      <c r="AQ1018" s="70"/>
      <c r="AR1018" s="70"/>
      <c r="AS1018" s="70"/>
      <c r="AT1018" s="70"/>
      <c r="AU1018" s="70"/>
      <c r="AV1018" s="70"/>
      <c r="AW1018" s="70"/>
      <c r="AY1018" s="52"/>
      <c r="AZ1018" s="52"/>
      <c r="BA1018" s="52"/>
      <c r="BB1018" s="52"/>
      <c r="BC1018" s="52"/>
      <c r="BD1018" s="52"/>
      <c r="BE1018" s="52"/>
      <c r="BF1018" s="52"/>
      <c r="BG1018" s="52"/>
      <c r="BH1018" s="52"/>
      <c r="BI1018" s="52"/>
      <c r="BJ1018" s="52"/>
      <c r="BK1018" s="52"/>
      <c r="BL1018" s="52"/>
      <c r="BM1018" s="52"/>
      <c r="BN1018" s="52"/>
      <c r="BO1018" s="52"/>
      <c r="BP1018" s="52"/>
      <c r="BQ1018" s="52"/>
      <c r="BR1018" s="52"/>
      <c r="BS1018" s="52"/>
    </row>
    <row r="1019" spans="28:71" ht="15" x14ac:dyDescent="0.2">
      <c r="AB1019" s="69"/>
      <c r="AC1019" s="74"/>
      <c r="AD1019" s="74"/>
      <c r="AE1019" s="74"/>
      <c r="AF1019" s="74"/>
      <c r="AG1019" s="74"/>
      <c r="AH1019" s="70"/>
      <c r="AI1019" s="74"/>
      <c r="AJ1019" s="74"/>
      <c r="AK1019" s="74"/>
      <c r="AL1019" s="74"/>
      <c r="AM1019" s="74"/>
      <c r="AN1019" s="74"/>
      <c r="AO1019" s="74"/>
      <c r="AP1019" s="74"/>
      <c r="AQ1019" s="74"/>
      <c r="AR1019" s="74"/>
      <c r="AS1019" s="74"/>
      <c r="AT1019" s="74"/>
      <c r="AU1019" s="74"/>
      <c r="AV1019" s="74"/>
      <c r="AW1019" s="74"/>
      <c r="AY1019" s="52"/>
      <c r="AZ1019" s="52"/>
      <c r="BA1019" s="52"/>
      <c r="BB1019" s="52"/>
      <c r="BC1019" s="52"/>
      <c r="BD1019" s="52"/>
      <c r="BE1019" s="52"/>
      <c r="BF1019" s="52"/>
      <c r="BG1019" s="52"/>
      <c r="BH1019" s="52"/>
      <c r="BI1019" s="52"/>
      <c r="BJ1019" s="52"/>
      <c r="BK1019" s="52"/>
      <c r="BL1019" s="52"/>
      <c r="BM1019" s="52"/>
      <c r="BN1019" s="52"/>
      <c r="BO1019" s="52"/>
      <c r="BP1019" s="52"/>
      <c r="BQ1019" s="52"/>
      <c r="BR1019" s="52"/>
      <c r="BS1019" s="52"/>
    </row>
    <row r="1020" spans="28:71" ht="15" x14ac:dyDescent="0.2">
      <c r="AB1020" s="69"/>
      <c r="AC1020" s="74"/>
      <c r="AD1020" s="74"/>
      <c r="AE1020" s="74"/>
      <c r="AF1020" s="74"/>
      <c r="AG1020" s="74"/>
      <c r="AH1020" s="70"/>
      <c r="AI1020" s="74"/>
      <c r="AJ1020" s="74"/>
      <c r="AK1020" s="74"/>
      <c r="AL1020" s="74"/>
      <c r="AM1020" s="74"/>
      <c r="AN1020" s="74"/>
      <c r="AO1020" s="74"/>
      <c r="AP1020" s="74"/>
      <c r="AQ1020" s="74"/>
      <c r="AR1020" s="74"/>
      <c r="AS1020" s="74"/>
      <c r="AT1020" s="74"/>
      <c r="AU1020" s="74"/>
      <c r="AV1020" s="74"/>
      <c r="AW1020" s="74"/>
      <c r="AY1020" s="52"/>
      <c r="AZ1020" s="52"/>
      <c r="BA1020" s="52"/>
      <c r="BB1020" s="52"/>
      <c r="BC1020" s="52"/>
      <c r="BD1020" s="52"/>
      <c r="BE1020" s="52"/>
      <c r="BF1020" s="52"/>
      <c r="BG1020" s="52"/>
      <c r="BH1020" s="52"/>
      <c r="BI1020" s="52"/>
      <c r="BJ1020" s="52"/>
      <c r="BK1020" s="52"/>
      <c r="BL1020" s="52"/>
      <c r="BM1020" s="52"/>
      <c r="BN1020" s="52"/>
      <c r="BO1020" s="52"/>
      <c r="BP1020" s="52"/>
      <c r="BQ1020" s="52"/>
      <c r="BR1020" s="52"/>
      <c r="BS1020" s="52"/>
    </row>
    <row r="1021" spans="28:71" ht="15" x14ac:dyDescent="0.2">
      <c r="AB1021" s="69"/>
      <c r="AC1021" s="74"/>
      <c r="AD1021" s="74"/>
      <c r="AE1021" s="74"/>
      <c r="AF1021" s="74"/>
      <c r="AG1021" s="74"/>
      <c r="AH1021" s="70"/>
      <c r="AI1021" s="74"/>
      <c r="AJ1021" s="74"/>
      <c r="AK1021" s="74"/>
      <c r="AL1021" s="74"/>
      <c r="AM1021" s="74"/>
      <c r="AN1021" s="74"/>
      <c r="AO1021" s="74"/>
      <c r="AP1021" s="74"/>
      <c r="AQ1021" s="74"/>
      <c r="AR1021" s="74"/>
      <c r="AS1021" s="74"/>
      <c r="AT1021" s="74"/>
      <c r="AU1021" s="74"/>
      <c r="AV1021" s="74"/>
      <c r="AW1021" s="74"/>
      <c r="AY1021" s="52"/>
      <c r="AZ1021" s="52"/>
      <c r="BA1021" s="52"/>
      <c r="BB1021" s="52"/>
      <c r="BC1021" s="52"/>
      <c r="BD1021" s="52"/>
      <c r="BE1021" s="52"/>
      <c r="BF1021" s="52"/>
      <c r="BG1021" s="52"/>
      <c r="BH1021" s="52"/>
      <c r="BI1021" s="52"/>
      <c r="BJ1021" s="52"/>
      <c r="BK1021" s="52"/>
      <c r="BL1021" s="52"/>
      <c r="BM1021" s="52"/>
      <c r="BN1021" s="52"/>
      <c r="BO1021" s="52"/>
      <c r="BP1021" s="52"/>
      <c r="BQ1021" s="52"/>
      <c r="BR1021" s="52"/>
      <c r="BS1021" s="52"/>
    </row>
    <row r="1022" spans="28:71" ht="15" x14ac:dyDescent="0.2">
      <c r="AB1022" s="69"/>
      <c r="AC1022" s="74"/>
      <c r="AD1022" s="74"/>
      <c r="AE1022" s="74"/>
      <c r="AF1022" s="74"/>
      <c r="AG1022" s="74"/>
      <c r="AH1022" s="74"/>
      <c r="AI1022" s="74"/>
      <c r="AJ1022" s="74"/>
      <c r="AK1022" s="74"/>
      <c r="AL1022" s="74"/>
      <c r="AM1022" s="74"/>
      <c r="AN1022" s="74"/>
      <c r="AO1022" s="74"/>
      <c r="AP1022" s="74"/>
      <c r="AQ1022" s="74"/>
      <c r="AR1022" s="74"/>
      <c r="AS1022" s="74"/>
      <c r="AT1022" s="74"/>
      <c r="AU1022" s="74"/>
      <c r="AV1022" s="74"/>
      <c r="AW1022" s="74"/>
      <c r="AY1022" s="52"/>
      <c r="AZ1022" s="52"/>
      <c r="BA1022" s="52"/>
      <c r="BB1022" s="52"/>
      <c r="BC1022" s="52"/>
      <c r="BD1022" s="52"/>
      <c r="BE1022" s="52"/>
      <c r="BF1022" s="52"/>
      <c r="BG1022" s="52"/>
      <c r="BH1022" s="52"/>
      <c r="BI1022" s="52"/>
      <c r="BJ1022" s="52"/>
      <c r="BK1022" s="52"/>
      <c r="BL1022" s="52"/>
      <c r="BM1022" s="52"/>
      <c r="BN1022" s="52"/>
      <c r="BO1022" s="52"/>
      <c r="BP1022" s="52"/>
      <c r="BQ1022" s="52"/>
      <c r="BR1022" s="52"/>
      <c r="BS1022" s="52"/>
    </row>
    <row r="1023" spans="28:71" x14ac:dyDescent="0.2">
      <c r="AB1023" s="51"/>
      <c r="AC1023" s="48"/>
      <c r="AD1023" s="48"/>
      <c r="AE1023" s="48"/>
      <c r="AF1023" s="48"/>
      <c r="AG1023" s="48"/>
      <c r="AH1023" s="48"/>
      <c r="AI1023" s="48"/>
      <c r="AJ1023" s="48"/>
    </row>
    <row r="1024" spans="28:71" x14ac:dyDescent="0.2">
      <c r="AB1024" s="51"/>
      <c r="AC1024" s="48"/>
      <c r="AD1024" s="48"/>
      <c r="AE1024" s="48"/>
      <c r="AF1024" s="48"/>
      <c r="AG1024" s="48"/>
      <c r="AH1024" s="48"/>
      <c r="AI1024" s="48"/>
      <c r="AJ1024" s="48"/>
    </row>
    <row r="1025" spans="28:71" x14ac:dyDescent="0.2">
      <c r="AB1025" s="101"/>
      <c r="AC1025" s="9"/>
      <c r="AD1025" s="9"/>
      <c r="AE1025" s="9"/>
      <c r="AF1025" s="9"/>
      <c r="AG1025" s="9"/>
      <c r="AH1025" s="9"/>
      <c r="AI1025" s="9"/>
      <c r="AJ1025" s="9"/>
      <c r="AK1025" s="9"/>
      <c r="AL1025" s="9"/>
      <c r="AM1025" s="9"/>
      <c r="AN1025" s="9"/>
      <c r="AO1025" s="9"/>
      <c r="AP1025" s="9"/>
      <c r="AQ1025" s="9"/>
      <c r="AR1025" s="9"/>
      <c r="AS1025" s="9"/>
      <c r="AT1025" s="9"/>
      <c r="AU1025" s="9"/>
      <c r="AV1025" s="9"/>
      <c r="AW1025" s="9"/>
    </row>
    <row r="1026" spans="28:71" x14ac:dyDescent="0.2">
      <c r="AB1026" s="101"/>
      <c r="AC1026" s="383"/>
      <c r="AD1026" s="383"/>
      <c r="AE1026" s="383"/>
      <c r="AF1026" s="383"/>
      <c r="AG1026" s="383"/>
      <c r="AH1026" s="383"/>
      <c r="AI1026" s="383"/>
      <c r="AJ1026" s="383"/>
      <c r="AK1026" s="383"/>
      <c r="AL1026" s="383"/>
      <c r="AM1026" s="383"/>
      <c r="AN1026" s="383"/>
      <c r="AO1026" s="383"/>
      <c r="AP1026" s="383"/>
      <c r="AQ1026" s="383"/>
      <c r="AR1026" s="383"/>
      <c r="AS1026" s="383"/>
      <c r="AT1026" s="383"/>
      <c r="AU1026" s="383"/>
      <c r="AV1026" s="383"/>
      <c r="AW1026" s="383"/>
    </row>
    <row r="1027" spans="28:71" ht="15" x14ac:dyDescent="0.2">
      <c r="AB1027" s="102"/>
      <c r="AC1027" s="79"/>
      <c r="AD1027" s="79"/>
      <c r="AE1027" s="79"/>
      <c r="AF1027" s="79"/>
      <c r="AG1027" s="79"/>
      <c r="AH1027" s="79"/>
      <c r="AI1027" s="79"/>
      <c r="AJ1027" s="103"/>
      <c r="AK1027" s="103"/>
      <c r="AL1027" s="103"/>
      <c r="AM1027" s="103"/>
      <c r="AN1027" s="103"/>
      <c r="AO1027" s="103"/>
      <c r="AP1027" s="79"/>
      <c r="AQ1027" s="103"/>
      <c r="AR1027" s="103"/>
      <c r="AS1027" s="103"/>
      <c r="AT1027" s="103"/>
      <c r="AU1027" s="103"/>
      <c r="AV1027" s="103"/>
      <c r="AW1027" s="103"/>
      <c r="AY1027" s="79"/>
      <c r="AZ1027" s="79"/>
      <c r="BA1027" s="79"/>
      <c r="BB1027" s="79"/>
      <c r="BC1027" s="79"/>
      <c r="BD1027" s="79"/>
      <c r="BE1027" s="79"/>
      <c r="BF1027" s="103"/>
      <c r="BG1027" s="103"/>
      <c r="BH1027" s="103"/>
      <c r="BI1027" s="103"/>
      <c r="BJ1027" s="103"/>
      <c r="BK1027" s="103"/>
      <c r="BL1027" s="79"/>
      <c r="BM1027" s="103"/>
      <c r="BN1027" s="103"/>
      <c r="BO1027" s="103"/>
      <c r="BP1027" s="103"/>
      <c r="BQ1027" s="103"/>
      <c r="BR1027" s="103"/>
      <c r="BS1027" s="103"/>
    </row>
    <row r="1028" spans="28:71" ht="15" x14ac:dyDescent="0.2">
      <c r="AB1028" s="69"/>
      <c r="AC1028" s="70"/>
      <c r="AD1028" s="70"/>
      <c r="AE1028" s="70"/>
      <c r="AF1028" s="70"/>
      <c r="AG1028" s="70"/>
      <c r="AH1028" s="70"/>
      <c r="AI1028" s="70"/>
      <c r="AJ1028" s="70"/>
      <c r="AK1028" s="70"/>
      <c r="AL1028" s="70"/>
      <c r="AM1028" s="70"/>
      <c r="AN1028" s="70"/>
      <c r="AO1028" s="70"/>
      <c r="AP1028" s="70"/>
      <c r="AQ1028" s="70"/>
      <c r="AR1028" s="70"/>
      <c r="AS1028" s="70"/>
      <c r="AT1028" s="70"/>
      <c r="AU1028" s="70"/>
      <c r="AV1028" s="70"/>
      <c r="AW1028" s="70"/>
      <c r="AY1028" s="52"/>
      <c r="AZ1028" s="52"/>
      <c r="BA1028" s="52"/>
      <c r="BB1028" s="52"/>
      <c r="BC1028" s="52"/>
      <c r="BD1028" s="52"/>
      <c r="BE1028" s="52"/>
      <c r="BF1028" s="52"/>
      <c r="BG1028" s="52"/>
      <c r="BH1028" s="52"/>
      <c r="BI1028" s="52"/>
      <c r="BJ1028" s="52"/>
      <c r="BK1028" s="52"/>
      <c r="BL1028" s="52"/>
      <c r="BM1028" s="52"/>
      <c r="BN1028" s="52"/>
      <c r="BO1028" s="52"/>
      <c r="BP1028" s="52"/>
      <c r="BQ1028" s="52"/>
      <c r="BR1028" s="52"/>
      <c r="BS1028" s="52"/>
    </row>
    <row r="1029" spans="28:71" ht="15" x14ac:dyDescent="0.2">
      <c r="AB1029" s="69"/>
      <c r="AC1029" s="70"/>
      <c r="AD1029" s="70"/>
      <c r="AE1029" s="70"/>
      <c r="AF1029" s="70"/>
      <c r="AG1029" s="70"/>
      <c r="AH1029" s="70"/>
      <c r="AI1029" s="70"/>
      <c r="AJ1029" s="70"/>
      <c r="AK1029" s="70"/>
      <c r="AL1029" s="70"/>
      <c r="AM1029" s="70"/>
      <c r="AN1029" s="70"/>
      <c r="AO1029" s="70"/>
      <c r="AP1029" s="70"/>
      <c r="AQ1029" s="70"/>
      <c r="AR1029" s="70"/>
      <c r="AS1029" s="70"/>
      <c r="AT1029" s="70"/>
      <c r="AU1029" s="70"/>
      <c r="AV1029" s="70"/>
      <c r="AW1029" s="70"/>
      <c r="AY1029" s="52"/>
      <c r="AZ1029" s="52"/>
      <c r="BA1029" s="52"/>
      <c r="BB1029" s="52"/>
      <c r="BC1029" s="52"/>
      <c r="BD1029" s="52"/>
      <c r="BE1029" s="52"/>
      <c r="BF1029" s="52"/>
      <c r="BG1029" s="52"/>
      <c r="BH1029" s="52"/>
      <c r="BI1029" s="52"/>
      <c r="BJ1029" s="52"/>
      <c r="BK1029" s="52"/>
      <c r="BL1029" s="52"/>
      <c r="BM1029" s="52"/>
      <c r="BN1029" s="52"/>
      <c r="BO1029" s="52"/>
      <c r="BP1029" s="52"/>
      <c r="BQ1029" s="52"/>
      <c r="BR1029" s="52"/>
      <c r="BS1029" s="52"/>
    </row>
    <row r="1030" spans="28:71" ht="15" x14ac:dyDescent="0.2">
      <c r="AB1030" s="69"/>
      <c r="AC1030" s="70"/>
      <c r="AD1030" s="70"/>
      <c r="AE1030" s="70"/>
      <c r="AF1030" s="70"/>
      <c r="AG1030" s="70"/>
      <c r="AH1030" s="70"/>
      <c r="AI1030" s="70"/>
      <c r="AJ1030" s="70"/>
      <c r="AK1030" s="70"/>
      <c r="AL1030" s="70"/>
      <c r="AM1030" s="70"/>
      <c r="AN1030" s="70"/>
      <c r="AO1030" s="70"/>
      <c r="AP1030" s="70"/>
      <c r="AQ1030" s="70"/>
      <c r="AR1030" s="70"/>
      <c r="AS1030" s="70"/>
      <c r="AT1030" s="70"/>
      <c r="AU1030" s="70"/>
      <c r="AV1030" s="70"/>
      <c r="AW1030" s="70"/>
      <c r="AY1030" s="52"/>
      <c r="AZ1030" s="52"/>
      <c r="BA1030" s="52"/>
      <c r="BB1030" s="52"/>
      <c r="BC1030" s="52"/>
      <c r="BD1030" s="52"/>
      <c r="BE1030" s="52"/>
      <c r="BF1030" s="52"/>
      <c r="BG1030" s="52"/>
      <c r="BH1030" s="52"/>
      <c r="BI1030" s="52"/>
      <c r="BJ1030" s="52"/>
      <c r="BK1030" s="52"/>
      <c r="BL1030" s="52"/>
      <c r="BM1030" s="52"/>
      <c r="BN1030" s="52"/>
      <c r="BO1030" s="52"/>
      <c r="BP1030" s="52"/>
      <c r="BQ1030" s="52"/>
      <c r="BR1030" s="52"/>
      <c r="BS1030" s="52"/>
    </row>
    <row r="1031" spans="28:71" ht="15" x14ac:dyDescent="0.2">
      <c r="AB1031" s="69"/>
      <c r="AC1031" s="70"/>
      <c r="AD1031" s="70"/>
      <c r="AE1031" s="70"/>
      <c r="AF1031" s="70"/>
      <c r="AG1031" s="70"/>
      <c r="AH1031" s="70"/>
      <c r="AI1031" s="70"/>
      <c r="AJ1031" s="70"/>
      <c r="AK1031" s="70"/>
      <c r="AL1031" s="70"/>
      <c r="AM1031" s="70"/>
      <c r="AN1031" s="70"/>
      <c r="AO1031" s="70"/>
      <c r="AP1031" s="70"/>
      <c r="AQ1031" s="70"/>
      <c r="AR1031" s="70"/>
      <c r="AS1031" s="70"/>
      <c r="AT1031" s="70"/>
      <c r="AU1031" s="70"/>
      <c r="AV1031" s="70"/>
      <c r="AW1031" s="70"/>
      <c r="AY1031" s="52"/>
      <c r="AZ1031" s="52"/>
      <c r="BA1031" s="52"/>
      <c r="BB1031" s="52"/>
      <c r="BC1031" s="52"/>
      <c r="BD1031" s="52"/>
      <c r="BE1031" s="52"/>
      <c r="BF1031" s="52"/>
      <c r="BG1031" s="52"/>
      <c r="BH1031" s="52"/>
      <c r="BI1031" s="52"/>
      <c r="BJ1031" s="52"/>
      <c r="BK1031" s="52"/>
      <c r="BL1031" s="52"/>
      <c r="BM1031" s="52"/>
      <c r="BN1031" s="52"/>
      <c r="BO1031" s="52"/>
      <c r="BP1031" s="52"/>
      <c r="BQ1031" s="52"/>
      <c r="BR1031" s="52"/>
      <c r="BS1031" s="52"/>
    </row>
    <row r="1032" spans="28:71" ht="15" x14ac:dyDescent="0.2">
      <c r="AB1032" s="69"/>
      <c r="AC1032" s="70"/>
      <c r="AD1032" s="70"/>
      <c r="AE1032" s="70"/>
      <c r="AF1032" s="70"/>
      <c r="AG1032" s="70"/>
      <c r="AH1032" s="70"/>
      <c r="AI1032" s="70"/>
      <c r="AJ1032" s="70"/>
      <c r="AK1032" s="70"/>
      <c r="AL1032" s="70"/>
      <c r="AM1032" s="70"/>
      <c r="AN1032" s="70"/>
      <c r="AO1032" s="70"/>
      <c r="AP1032" s="70"/>
      <c r="AQ1032" s="70"/>
      <c r="AR1032" s="70"/>
      <c r="AS1032" s="70"/>
      <c r="AT1032" s="70"/>
      <c r="AU1032" s="70"/>
      <c r="AV1032" s="70"/>
      <c r="AW1032" s="70"/>
      <c r="AY1032" s="52"/>
      <c r="AZ1032" s="52"/>
      <c r="BA1032" s="52"/>
      <c r="BB1032" s="52"/>
      <c r="BC1032" s="52"/>
      <c r="BD1032" s="52"/>
      <c r="BE1032" s="52"/>
      <c r="BF1032" s="52"/>
      <c r="BG1032" s="52"/>
      <c r="BH1032" s="52"/>
      <c r="BI1032" s="52"/>
      <c r="BJ1032" s="52"/>
      <c r="BK1032" s="52"/>
      <c r="BL1032" s="52"/>
      <c r="BM1032" s="52"/>
      <c r="BN1032" s="52"/>
      <c r="BO1032" s="52"/>
      <c r="BP1032" s="52"/>
      <c r="BQ1032" s="52"/>
      <c r="BR1032" s="52"/>
      <c r="BS1032" s="52"/>
    </row>
    <row r="1033" spans="28:71" ht="15" x14ac:dyDescent="0.2">
      <c r="AB1033" s="69"/>
      <c r="AC1033" s="70"/>
      <c r="AD1033" s="70"/>
      <c r="AE1033" s="70"/>
      <c r="AF1033" s="70"/>
      <c r="AG1033" s="70"/>
      <c r="AH1033" s="70"/>
      <c r="AI1033" s="70"/>
      <c r="AJ1033" s="70"/>
      <c r="AK1033" s="70"/>
      <c r="AL1033" s="70"/>
      <c r="AM1033" s="70"/>
      <c r="AN1033" s="70"/>
      <c r="AO1033" s="70"/>
      <c r="AP1033" s="70"/>
      <c r="AQ1033" s="70"/>
      <c r="AR1033" s="70"/>
      <c r="AS1033" s="70"/>
      <c r="AT1033" s="70"/>
      <c r="AU1033" s="70"/>
      <c r="AV1033" s="70"/>
      <c r="AW1033" s="70"/>
      <c r="AY1033" s="52"/>
      <c r="AZ1033" s="52"/>
      <c r="BA1033" s="52"/>
      <c r="BB1033" s="52"/>
      <c r="BC1033" s="52"/>
      <c r="BD1033" s="52"/>
      <c r="BE1033" s="52"/>
      <c r="BF1033" s="52"/>
      <c r="BG1033" s="52"/>
      <c r="BH1033" s="52"/>
      <c r="BI1033" s="52"/>
      <c r="BJ1033" s="52"/>
      <c r="BK1033" s="52"/>
      <c r="BL1033" s="52"/>
      <c r="BM1033" s="52"/>
      <c r="BN1033" s="52"/>
      <c r="BO1033" s="52"/>
      <c r="BP1033" s="52"/>
      <c r="BQ1033" s="52"/>
      <c r="BR1033" s="52"/>
      <c r="BS1033" s="52"/>
    </row>
    <row r="1034" spans="28:71" ht="15" x14ac:dyDescent="0.2">
      <c r="AB1034" s="69"/>
      <c r="AC1034" s="70"/>
      <c r="AD1034" s="70"/>
      <c r="AE1034" s="70"/>
      <c r="AF1034" s="70"/>
      <c r="AG1034" s="70"/>
      <c r="AH1034" s="70"/>
      <c r="AI1034" s="70"/>
      <c r="AJ1034" s="70"/>
      <c r="AK1034" s="70"/>
      <c r="AL1034" s="70"/>
      <c r="AM1034" s="70"/>
      <c r="AN1034" s="70"/>
      <c r="AO1034" s="70"/>
      <c r="AP1034" s="70"/>
      <c r="AQ1034" s="70"/>
      <c r="AR1034" s="70"/>
      <c r="AS1034" s="70"/>
      <c r="AT1034" s="70"/>
      <c r="AU1034" s="70"/>
      <c r="AV1034" s="70"/>
      <c r="AW1034" s="70"/>
      <c r="AY1034" s="52"/>
      <c r="AZ1034" s="52"/>
      <c r="BA1034" s="52"/>
      <c r="BB1034" s="52"/>
      <c r="BC1034" s="52"/>
      <c r="BD1034" s="52"/>
      <c r="BE1034" s="52"/>
      <c r="BF1034" s="52"/>
      <c r="BG1034" s="52"/>
      <c r="BH1034" s="52"/>
      <c r="BI1034" s="52"/>
      <c r="BJ1034" s="52"/>
      <c r="BK1034" s="52"/>
      <c r="BL1034" s="52"/>
      <c r="BM1034" s="52"/>
      <c r="BN1034" s="52"/>
      <c r="BO1034" s="52"/>
      <c r="BP1034" s="52"/>
      <c r="BQ1034" s="52"/>
      <c r="BR1034" s="52"/>
      <c r="BS1034" s="52"/>
    </row>
    <row r="1035" spans="28:71" ht="15" x14ac:dyDescent="0.2">
      <c r="AB1035" s="69"/>
      <c r="AC1035" s="70"/>
      <c r="AD1035" s="70"/>
      <c r="AE1035" s="70"/>
      <c r="AF1035" s="70"/>
      <c r="AG1035" s="70"/>
      <c r="AH1035" s="70"/>
      <c r="AI1035" s="70"/>
      <c r="AJ1035" s="70"/>
      <c r="AK1035" s="70"/>
      <c r="AL1035" s="70"/>
      <c r="AM1035" s="70"/>
      <c r="AN1035" s="70"/>
      <c r="AO1035" s="70"/>
      <c r="AP1035" s="70"/>
      <c r="AQ1035" s="70"/>
      <c r="AR1035" s="70"/>
      <c r="AS1035" s="70"/>
      <c r="AT1035" s="70"/>
      <c r="AU1035" s="70"/>
      <c r="AV1035" s="70"/>
      <c r="AW1035" s="70"/>
      <c r="AY1035" s="52"/>
      <c r="AZ1035" s="52"/>
      <c r="BA1035" s="52"/>
      <c r="BB1035" s="52"/>
      <c r="BC1035" s="52"/>
      <c r="BD1035" s="52"/>
      <c r="BE1035" s="52"/>
      <c r="BF1035" s="52"/>
      <c r="BG1035" s="52"/>
      <c r="BH1035" s="52"/>
      <c r="BI1035" s="52"/>
      <c r="BJ1035" s="52"/>
      <c r="BK1035" s="52"/>
      <c r="BL1035" s="52"/>
      <c r="BM1035" s="52"/>
      <c r="BN1035" s="52"/>
      <c r="BO1035" s="52"/>
      <c r="BP1035" s="52"/>
      <c r="BQ1035" s="52"/>
      <c r="BR1035" s="52"/>
      <c r="BS1035" s="52"/>
    </row>
    <row r="1036" spans="28:71" ht="15" x14ac:dyDescent="0.2">
      <c r="AB1036" s="69"/>
      <c r="AC1036" s="70"/>
      <c r="AD1036" s="70"/>
      <c r="AE1036" s="70"/>
      <c r="AF1036" s="70"/>
      <c r="AG1036" s="70"/>
      <c r="AH1036" s="70"/>
      <c r="AI1036" s="70"/>
      <c r="AJ1036" s="70"/>
      <c r="AK1036" s="70"/>
      <c r="AL1036" s="70"/>
      <c r="AM1036" s="70"/>
      <c r="AN1036" s="70"/>
      <c r="AO1036" s="70"/>
      <c r="AP1036" s="70"/>
      <c r="AQ1036" s="70"/>
      <c r="AR1036" s="70"/>
      <c r="AS1036" s="70"/>
      <c r="AT1036" s="70"/>
      <c r="AU1036" s="70"/>
      <c r="AV1036" s="70"/>
      <c r="AW1036" s="70"/>
      <c r="AY1036" s="52"/>
      <c r="AZ1036" s="52"/>
      <c r="BA1036" s="52"/>
      <c r="BB1036" s="52"/>
      <c r="BC1036" s="52"/>
      <c r="BD1036" s="52"/>
      <c r="BE1036" s="52"/>
      <c r="BF1036" s="52"/>
      <c r="BG1036" s="52"/>
      <c r="BH1036" s="52"/>
      <c r="BI1036" s="52"/>
      <c r="BJ1036" s="52"/>
      <c r="BK1036" s="52"/>
      <c r="BL1036" s="52"/>
      <c r="BM1036" s="52"/>
      <c r="BN1036" s="52"/>
      <c r="BO1036" s="52"/>
      <c r="BP1036" s="52"/>
      <c r="BQ1036" s="52"/>
      <c r="BR1036" s="52"/>
      <c r="BS1036" s="52"/>
    </row>
    <row r="1037" spans="28:71" ht="15" x14ac:dyDescent="0.2">
      <c r="AB1037" s="69"/>
      <c r="AC1037" s="70"/>
      <c r="AD1037" s="70"/>
      <c r="AE1037" s="70"/>
      <c r="AF1037" s="70"/>
      <c r="AG1037" s="70"/>
      <c r="AH1037" s="70"/>
      <c r="AI1037" s="70"/>
      <c r="AJ1037" s="70"/>
      <c r="AK1037" s="70"/>
      <c r="AL1037" s="70"/>
      <c r="AM1037" s="70"/>
      <c r="AN1037" s="70"/>
      <c r="AO1037" s="70"/>
      <c r="AP1037" s="70"/>
      <c r="AQ1037" s="70"/>
      <c r="AR1037" s="70"/>
      <c r="AS1037" s="70"/>
      <c r="AT1037" s="70"/>
      <c r="AU1037" s="70"/>
      <c r="AV1037" s="70"/>
      <c r="AW1037" s="70"/>
      <c r="AY1037" s="52"/>
      <c r="AZ1037" s="52"/>
      <c r="BA1037" s="52"/>
      <c r="BB1037" s="52"/>
      <c r="BC1037" s="52"/>
      <c r="BD1037" s="52"/>
      <c r="BE1037" s="52"/>
      <c r="BF1037" s="52"/>
      <c r="BG1037" s="52"/>
      <c r="BH1037" s="52"/>
      <c r="BI1037" s="52"/>
      <c r="BJ1037" s="52"/>
      <c r="BK1037" s="52"/>
      <c r="BL1037" s="52"/>
      <c r="BM1037" s="52"/>
      <c r="BN1037" s="52"/>
      <c r="BO1037" s="52"/>
      <c r="BP1037" s="52"/>
      <c r="BQ1037" s="52"/>
      <c r="BR1037" s="52"/>
      <c r="BS1037" s="52"/>
    </row>
    <row r="1038" spans="28:71" ht="15" x14ac:dyDescent="0.2">
      <c r="AB1038" s="69"/>
      <c r="AC1038" s="70"/>
      <c r="AD1038" s="70"/>
      <c r="AE1038" s="70"/>
      <c r="AF1038" s="70"/>
      <c r="AG1038" s="70"/>
      <c r="AH1038" s="70"/>
      <c r="AI1038" s="70"/>
      <c r="AJ1038" s="70"/>
      <c r="AK1038" s="70"/>
      <c r="AL1038" s="70"/>
      <c r="AM1038" s="70"/>
      <c r="AN1038" s="70"/>
      <c r="AO1038" s="70"/>
      <c r="AP1038" s="70"/>
      <c r="AQ1038" s="70"/>
      <c r="AR1038" s="70"/>
      <c r="AS1038" s="70"/>
      <c r="AT1038" s="70"/>
      <c r="AU1038" s="70"/>
      <c r="AV1038" s="70"/>
      <c r="AW1038" s="70"/>
      <c r="AY1038" s="52"/>
      <c r="AZ1038" s="52"/>
      <c r="BA1038" s="52"/>
      <c r="BB1038" s="52"/>
      <c r="BC1038" s="52"/>
      <c r="BD1038" s="52"/>
      <c r="BE1038" s="52"/>
      <c r="BF1038" s="52"/>
      <c r="BG1038" s="52"/>
      <c r="BH1038" s="52"/>
      <c r="BI1038" s="52"/>
      <c r="BJ1038" s="52"/>
      <c r="BK1038" s="52"/>
      <c r="BL1038" s="52"/>
      <c r="BM1038" s="52"/>
      <c r="BN1038" s="52"/>
      <c r="BO1038" s="52"/>
      <c r="BP1038" s="52"/>
      <c r="BQ1038" s="52"/>
      <c r="BR1038" s="52"/>
      <c r="BS1038" s="52"/>
    </row>
    <row r="1039" spans="28:71" ht="15" x14ac:dyDescent="0.2">
      <c r="AB1039" s="69"/>
      <c r="AC1039" s="70"/>
      <c r="AD1039" s="70"/>
      <c r="AE1039" s="70"/>
      <c r="AF1039" s="70"/>
      <c r="AG1039" s="70"/>
      <c r="AH1039" s="70"/>
      <c r="AI1039" s="70"/>
      <c r="AJ1039" s="70"/>
      <c r="AK1039" s="70"/>
      <c r="AL1039" s="70"/>
      <c r="AM1039" s="70"/>
      <c r="AN1039" s="70"/>
      <c r="AO1039" s="70"/>
      <c r="AP1039" s="70"/>
      <c r="AQ1039" s="70"/>
      <c r="AR1039" s="70"/>
      <c r="AS1039" s="70"/>
      <c r="AT1039" s="70"/>
      <c r="AU1039" s="70"/>
      <c r="AV1039" s="70"/>
      <c r="AW1039" s="70"/>
      <c r="AY1039" s="52"/>
      <c r="AZ1039" s="52"/>
      <c r="BA1039" s="52"/>
      <c r="BB1039" s="52"/>
      <c r="BC1039" s="52"/>
      <c r="BD1039" s="52"/>
      <c r="BE1039" s="52"/>
      <c r="BF1039" s="52"/>
      <c r="BG1039" s="52"/>
      <c r="BH1039" s="52"/>
      <c r="BI1039" s="52"/>
      <c r="BJ1039" s="52"/>
      <c r="BK1039" s="52"/>
      <c r="BL1039" s="52"/>
      <c r="BM1039" s="52"/>
      <c r="BN1039" s="52"/>
      <c r="BO1039" s="52"/>
      <c r="BP1039" s="52"/>
      <c r="BQ1039" s="52"/>
      <c r="BR1039" s="52"/>
      <c r="BS1039" s="52"/>
    </row>
    <row r="1040" spans="28:71" ht="15" x14ac:dyDescent="0.2">
      <c r="AB1040" s="69"/>
      <c r="AC1040" s="70"/>
      <c r="AD1040" s="70"/>
      <c r="AE1040" s="70"/>
      <c r="AF1040" s="70"/>
      <c r="AG1040" s="70"/>
      <c r="AH1040" s="70"/>
      <c r="AI1040" s="70"/>
      <c r="AJ1040" s="70"/>
      <c r="AK1040" s="70"/>
      <c r="AL1040" s="70"/>
      <c r="AM1040" s="70"/>
      <c r="AN1040" s="70"/>
      <c r="AO1040" s="70"/>
      <c r="AP1040" s="70"/>
      <c r="AQ1040" s="70"/>
      <c r="AR1040" s="70"/>
      <c r="AS1040" s="70"/>
      <c r="AT1040" s="70"/>
      <c r="AU1040" s="70"/>
      <c r="AV1040" s="70"/>
      <c r="AW1040" s="70"/>
      <c r="AY1040" s="52"/>
      <c r="AZ1040" s="52"/>
      <c r="BA1040" s="52"/>
      <c r="BB1040" s="52"/>
      <c r="BC1040" s="52"/>
      <c r="BD1040" s="52"/>
      <c r="BE1040" s="52"/>
      <c r="BF1040" s="52"/>
      <c r="BG1040" s="52"/>
      <c r="BH1040" s="52"/>
      <c r="BI1040" s="52"/>
      <c r="BJ1040" s="52"/>
      <c r="BK1040" s="52"/>
      <c r="BL1040" s="52"/>
      <c r="BM1040" s="52"/>
      <c r="BN1040" s="52"/>
      <c r="BO1040" s="52"/>
      <c r="BP1040" s="52"/>
      <c r="BQ1040" s="52"/>
      <c r="BR1040" s="52"/>
      <c r="BS1040" s="52"/>
    </row>
    <row r="1041" spans="28:71" ht="15" x14ac:dyDescent="0.2">
      <c r="AB1041" s="69"/>
      <c r="AC1041" s="70"/>
      <c r="AD1041" s="70"/>
      <c r="AE1041" s="70"/>
      <c r="AF1041" s="70"/>
      <c r="AG1041" s="70"/>
      <c r="AH1041" s="70"/>
      <c r="AI1041" s="70"/>
      <c r="AJ1041" s="70"/>
      <c r="AK1041" s="70"/>
      <c r="AL1041" s="70"/>
      <c r="AM1041" s="70"/>
      <c r="AN1041" s="70"/>
      <c r="AO1041" s="70"/>
      <c r="AP1041" s="70"/>
      <c r="AQ1041" s="70"/>
      <c r="AR1041" s="70"/>
      <c r="AS1041" s="70"/>
      <c r="AT1041" s="70"/>
      <c r="AU1041" s="70"/>
      <c r="AV1041" s="70"/>
      <c r="AW1041" s="70"/>
      <c r="AY1041" s="52"/>
      <c r="AZ1041" s="52"/>
      <c r="BA1041" s="52"/>
      <c r="BB1041" s="52"/>
      <c r="BC1041" s="52"/>
      <c r="BD1041" s="52"/>
      <c r="BE1041" s="52"/>
      <c r="BF1041" s="52"/>
      <c r="BG1041" s="52"/>
      <c r="BH1041" s="52"/>
      <c r="BI1041" s="52"/>
      <c r="BJ1041" s="52"/>
      <c r="BK1041" s="52"/>
      <c r="BL1041" s="52"/>
      <c r="BM1041" s="52"/>
      <c r="BN1041" s="52"/>
      <c r="BO1041" s="52"/>
      <c r="BP1041" s="52"/>
      <c r="BQ1041" s="52"/>
      <c r="BR1041" s="52"/>
      <c r="BS1041" s="52"/>
    </row>
    <row r="1042" spans="28:71" ht="15" x14ac:dyDescent="0.2">
      <c r="AB1042" s="69"/>
      <c r="AC1042" s="70"/>
      <c r="AD1042" s="70"/>
      <c r="AE1042" s="70"/>
      <c r="AF1042" s="70"/>
      <c r="AG1042" s="70"/>
      <c r="AH1042" s="70"/>
      <c r="AI1042" s="70"/>
      <c r="AJ1042" s="70"/>
      <c r="AK1042" s="70"/>
      <c r="AL1042" s="70"/>
      <c r="AM1042" s="70"/>
      <c r="AN1042" s="70"/>
      <c r="AO1042" s="70"/>
      <c r="AP1042" s="70"/>
      <c r="AQ1042" s="70"/>
      <c r="AR1042" s="70"/>
      <c r="AS1042" s="70"/>
      <c r="AT1042" s="70"/>
      <c r="AU1042" s="70"/>
      <c r="AV1042" s="70"/>
      <c r="AW1042" s="70"/>
      <c r="AY1042" s="52"/>
      <c r="AZ1042" s="52"/>
      <c r="BA1042" s="52"/>
      <c r="BB1042" s="52"/>
      <c r="BC1042" s="52"/>
      <c r="BD1042" s="52"/>
      <c r="BE1042" s="52"/>
      <c r="BF1042" s="52"/>
      <c r="BG1042" s="52"/>
      <c r="BH1042" s="52"/>
      <c r="BI1042" s="52"/>
      <c r="BJ1042" s="52"/>
      <c r="BK1042" s="52"/>
      <c r="BL1042" s="52"/>
      <c r="BM1042" s="52"/>
      <c r="BN1042" s="52"/>
      <c r="BO1042" s="52"/>
      <c r="BP1042" s="52"/>
      <c r="BQ1042" s="52"/>
      <c r="BR1042" s="52"/>
      <c r="BS1042" s="52"/>
    </row>
    <row r="1043" spans="28:71" ht="15" x14ac:dyDescent="0.2">
      <c r="AB1043" s="69"/>
      <c r="AC1043" s="74"/>
      <c r="AD1043" s="74"/>
      <c r="AE1043" s="74"/>
      <c r="AF1043" s="74"/>
      <c r="AG1043" s="74"/>
      <c r="AH1043" s="70"/>
      <c r="AI1043" s="74"/>
      <c r="AJ1043" s="74"/>
      <c r="AK1043" s="74"/>
      <c r="AL1043" s="74"/>
      <c r="AM1043" s="74"/>
      <c r="AN1043" s="74"/>
      <c r="AO1043" s="74"/>
      <c r="AP1043" s="74"/>
      <c r="AQ1043" s="74"/>
      <c r="AR1043" s="74"/>
      <c r="AS1043" s="74"/>
      <c r="AT1043" s="74"/>
      <c r="AU1043" s="74"/>
      <c r="AV1043" s="74"/>
      <c r="AW1043" s="74"/>
      <c r="AY1043" s="52"/>
      <c r="AZ1043" s="52"/>
      <c r="BA1043" s="52"/>
      <c r="BB1043" s="52"/>
      <c r="BC1043" s="52"/>
      <c r="BD1043" s="52"/>
      <c r="BE1043" s="52"/>
      <c r="BF1043" s="52"/>
      <c r="BG1043" s="52"/>
      <c r="BH1043" s="52"/>
      <c r="BI1043" s="52"/>
      <c r="BJ1043" s="52"/>
      <c r="BK1043" s="52"/>
      <c r="BL1043" s="52"/>
      <c r="BM1043" s="52"/>
      <c r="BN1043" s="52"/>
      <c r="BO1043" s="52"/>
      <c r="BP1043" s="52"/>
      <c r="BQ1043" s="52"/>
      <c r="BR1043" s="52"/>
      <c r="BS1043" s="52"/>
    </row>
    <row r="1044" spans="28:71" ht="15" x14ac:dyDescent="0.2">
      <c r="AB1044" s="69"/>
      <c r="AC1044" s="74"/>
      <c r="AD1044" s="74"/>
      <c r="AE1044" s="74"/>
      <c r="AF1044" s="74"/>
      <c r="AG1044" s="74"/>
      <c r="AH1044" s="70"/>
      <c r="AI1044" s="74"/>
      <c r="AJ1044" s="74"/>
      <c r="AK1044" s="74"/>
      <c r="AL1044" s="74"/>
      <c r="AM1044" s="74"/>
      <c r="AN1044" s="74"/>
      <c r="AO1044" s="74"/>
      <c r="AP1044" s="74"/>
      <c r="AQ1044" s="74"/>
      <c r="AR1044" s="74"/>
      <c r="AS1044" s="74"/>
      <c r="AT1044" s="74"/>
      <c r="AU1044" s="74"/>
      <c r="AV1044" s="74"/>
      <c r="AW1044" s="74"/>
      <c r="AY1044" s="52"/>
      <c r="AZ1044" s="52"/>
      <c r="BA1044" s="52"/>
      <c r="BB1044" s="52"/>
      <c r="BC1044" s="52"/>
      <c r="BD1044" s="52"/>
      <c r="BE1044" s="52"/>
      <c r="BF1044" s="52"/>
      <c r="BG1044" s="52"/>
      <c r="BH1044" s="52"/>
      <c r="BI1044" s="52"/>
      <c r="BJ1044" s="52"/>
      <c r="BK1044" s="52"/>
      <c r="BL1044" s="52"/>
      <c r="BM1044" s="52"/>
      <c r="BN1044" s="52"/>
      <c r="BO1044" s="52"/>
      <c r="BP1044" s="52"/>
      <c r="BQ1044" s="52"/>
      <c r="BR1044" s="52"/>
      <c r="BS1044" s="52"/>
    </row>
    <row r="1045" spans="28:71" ht="15" x14ac:dyDescent="0.2">
      <c r="AB1045" s="69"/>
      <c r="AC1045" s="74"/>
      <c r="AD1045" s="74"/>
      <c r="AE1045" s="74"/>
      <c r="AF1045" s="74"/>
      <c r="AG1045" s="74"/>
      <c r="AH1045" s="70"/>
      <c r="AI1045" s="74"/>
      <c r="AJ1045" s="74"/>
      <c r="AK1045" s="74"/>
      <c r="AL1045" s="74"/>
      <c r="AM1045" s="74"/>
      <c r="AN1045" s="74"/>
      <c r="AO1045" s="74"/>
      <c r="AP1045" s="74"/>
      <c r="AQ1045" s="74"/>
      <c r="AR1045" s="74"/>
      <c r="AS1045" s="74"/>
      <c r="AT1045" s="74"/>
      <c r="AU1045" s="74"/>
      <c r="AV1045" s="74"/>
      <c r="AW1045" s="74"/>
      <c r="AY1045" s="52"/>
      <c r="AZ1045" s="52"/>
      <c r="BA1045" s="52"/>
      <c r="BB1045" s="52"/>
      <c r="BC1045" s="52"/>
      <c r="BD1045" s="52"/>
      <c r="BE1045" s="52"/>
      <c r="BF1045" s="52"/>
      <c r="BG1045" s="52"/>
      <c r="BH1045" s="52"/>
      <c r="BI1045" s="52"/>
      <c r="BJ1045" s="52"/>
      <c r="BK1045" s="52"/>
      <c r="BL1045" s="52"/>
      <c r="BM1045" s="52"/>
      <c r="BN1045" s="52"/>
      <c r="BO1045" s="52"/>
      <c r="BP1045" s="52"/>
      <c r="BQ1045" s="52"/>
      <c r="BR1045" s="52"/>
      <c r="BS1045" s="52"/>
    </row>
    <row r="1046" spans="28:71" ht="15" x14ac:dyDescent="0.2">
      <c r="AB1046" s="69"/>
      <c r="AC1046" s="74"/>
      <c r="AD1046" s="74"/>
      <c r="AE1046" s="74"/>
      <c r="AF1046" s="74"/>
      <c r="AG1046" s="74"/>
      <c r="AH1046" s="74"/>
      <c r="AI1046" s="74"/>
      <c r="AJ1046" s="74"/>
      <c r="AK1046" s="74"/>
      <c r="AL1046" s="74"/>
      <c r="AM1046" s="74"/>
      <c r="AN1046" s="74"/>
      <c r="AO1046" s="74"/>
      <c r="AP1046" s="74"/>
      <c r="AQ1046" s="74"/>
      <c r="AR1046" s="74"/>
      <c r="AS1046" s="74"/>
      <c r="AT1046" s="74"/>
      <c r="AU1046" s="74"/>
      <c r="AV1046" s="74"/>
      <c r="AW1046" s="74"/>
      <c r="AY1046" s="52"/>
      <c r="AZ1046" s="52"/>
      <c r="BA1046" s="52"/>
      <c r="BB1046" s="52"/>
      <c r="BC1046" s="52"/>
      <c r="BD1046" s="52"/>
      <c r="BE1046" s="52"/>
      <c r="BF1046" s="52"/>
      <c r="BG1046" s="52"/>
      <c r="BH1046" s="52"/>
      <c r="BI1046" s="52"/>
      <c r="BJ1046" s="52"/>
      <c r="BK1046" s="52"/>
      <c r="BL1046" s="52"/>
      <c r="BM1046" s="52"/>
      <c r="BN1046" s="52"/>
      <c r="BO1046" s="52"/>
      <c r="BP1046" s="52"/>
      <c r="BQ1046" s="52"/>
      <c r="BR1046" s="52"/>
      <c r="BS1046" s="52"/>
    </row>
    <row r="1047" spans="28:71" x14ac:dyDescent="0.2">
      <c r="AB1047" s="51"/>
      <c r="AC1047" s="48"/>
      <c r="AD1047" s="48"/>
      <c r="AE1047" s="48"/>
      <c r="AF1047" s="48"/>
      <c r="AG1047" s="48"/>
      <c r="AH1047" s="48"/>
      <c r="AI1047" s="48"/>
      <c r="AJ1047" s="48"/>
    </row>
    <row r="1048" spans="28:71" x14ac:dyDescent="0.2">
      <c r="AB1048" s="51"/>
      <c r="AC1048" s="48"/>
      <c r="AD1048" s="48"/>
      <c r="AE1048" s="48"/>
      <c r="AF1048" s="48"/>
      <c r="AG1048" s="48"/>
      <c r="AH1048" s="48"/>
      <c r="AI1048" s="48"/>
      <c r="AJ1048" s="48"/>
    </row>
    <row r="1049" spans="28:71" x14ac:dyDescent="0.2">
      <c r="AB1049" s="101"/>
      <c r="AC1049" s="9"/>
      <c r="AD1049" s="9"/>
      <c r="AE1049" s="9"/>
      <c r="AF1049" s="9"/>
      <c r="AG1049" s="9"/>
      <c r="AH1049" s="9"/>
      <c r="AI1049" s="9"/>
      <c r="AJ1049" s="9"/>
      <c r="AK1049" s="9"/>
      <c r="AL1049" s="9"/>
      <c r="AM1049" s="9"/>
      <c r="AN1049" s="9"/>
      <c r="AO1049" s="9"/>
      <c r="AP1049" s="9"/>
      <c r="AQ1049" s="9"/>
      <c r="AR1049" s="9"/>
      <c r="AS1049" s="9"/>
      <c r="AT1049" s="9"/>
      <c r="AU1049" s="9"/>
      <c r="AV1049" s="9"/>
      <c r="AW1049" s="9"/>
    </row>
    <row r="1050" spans="28:71" x14ac:dyDescent="0.2">
      <c r="AB1050" s="101"/>
      <c r="AC1050" s="383"/>
      <c r="AD1050" s="383"/>
      <c r="AE1050" s="383"/>
      <c r="AF1050" s="383"/>
      <c r="AG1050" s="383"/>
      <c r="AH1050" s="383"/>
      <c r="AI1050" s="383"/>
      <c r="AJ1050" s="383"/>
      <c r="AK1050" s="383"/>
      <c r="AL1050" s="383"/>
      <c r="AM1050" s="383"/>
      <c r="AN1050" s="383"/>
      <c r="AO1050" s="383"/>
      <c r="AP1050" s="383"/>
      <c r="AQ1050" s="383"/>
      <c r="AR1050" s="383"/>
      <c r="AS1050" s="383"/>
      <c r="AT1050" s="383"/>
      <c r="AU1050" s="383"/>
      <c r="AV1050" s="383"/>
      <c r="AW1050" s="383"/>
    </row>
    <row r="1051" spans="28:71" ht="15" x14ac:dyDescent="0.2">
      <c r="AB1051" s="102"/>
      <c r="AC1051" s="79"/>
      <c r="AD1051" s="79"/>
      <c r="AE1051" s="79"/>
      <c r="AF1051" s="79"/>
      <c r="AG1051" s="79"/>
      <c r="AH1051" s="79"/>
      <c r="AI1051" s="79"/>
      <c r="AJ1051" s="103"/>
      <c r="AK1051" s="103"/>
      <c r="AL1051" s="103"/>
      <c r="AM1051" s="103"/>
      <c r="AN1051" s="103"/>
      <c r="AO1051" s="103"/>
      <c r="AP1051" s="79"/>
      <c r="AQ1051" s="103"/>
      <c r="AR1051" s="103"/>
      <c r="AS1051" s="103"/>
      <c r="AT1051" s="103"/>
      <c r="AU1051" s="103"/>
      <c r="AV1051" s="103"/>
      <c r="AW1051" s="103"/>
      <c r="AY1051" s="79"/>
      <c r="AZ1051" s="79"/>
      <c r="BA1051" s="79"/>
      <c r="BB1051" s="79"/>
      <c r="BC1051" s="79"/>
      <c r="BD1051" s="79"/>
      <c r="BE1051" s="79"/>
      <c r="BF1051" s="103"/>
      <c r="BG1051" s="103"/>
      <c r="BH1051" s="103"/>
      <c r="BI1051" s="103"/>
      <c r="BJ1051" s="103"/>
      <c r="BK1051" s="103"/>
      <c r="BL1051" s="79"/>
      <c r="BM1051" s="103"/>
      <c r="BN1051" s="103"/>
      <c r="BO1051" s="103"/>
      <c r="BP1051" s="103"/>
      <c r="BQ1051" s="103"/>
      <c r="BR1051" s="103"/>
      <c r="BS1051" s="103"/>
    </row>
    <row r="1052" spans="28:71" ht="15" x14ac:dyDescent="0.2">
      <c r="AB1052" s="69"/>
      <c r="AC1052" s="70"/>
      <c r="AD1052" s="70"/>
      <c r="AE1052" s="70"/>
      <c r="AF1052" s="70"/>
      <c r="AG1052" s="70"/>
      <c r="AH1052" s="70"/>
      <c r="AI1052" s="70"/>
      <c r="AJ1052" s="70"/>
      <c r="AK1052" s="70"/>
      <c r="AL1052" s="70"/>
      <c r="AM1052" s="70"/>
      <c r="AN1052" s="70"/>
      <c r="AO1052" s="70"/>
      <c r="AP1052" s="70"/>
      <c r="AQ1052" s="70"/>
      <c r="AR1052" s="70"/>
      <c r="AS1052" s="70"/>
      <c r="AT1052" s="70"/>
      <c r="AU1052" s="70"/>
      <c r="AV1052" s="70"/>
      <c r="AW1052" s="70"/>
      <c r="AY1052" s="52"/>
      <c r="AZ1052" s="52"/>
      <c r="BA1052" s="52"/>
      <c r="BB1052" s="52"/>
      <c r="BC1052" s="52"/>
      <c r="BD1052" s="52"/>
      <c r="BE1052" s="52"/>
      <c r="BF1052" s="52"/>
      <c r="BG1052" s="52"/>
      <c r="BH1052" s="52"/>
      <c r="BI1052" s="52"/>
      <c r="BJ1052" s="52"/>
      <c r="BK1052" s="52"/>
      <c r="BL1052" s="52"/>
      <c r="BM1052" s="52"/>
      <c r="BN1052" s="52"/>
      <c r="BO1052" s="52"/>
      <c r="BP1052" s="52"/>
      <c r="BQ1052" s="52"/>
      <c r="BR1052" s="52"/>
      <c r="BS1052" s="52"/>
    </row>
    <row r="1053" spans="28:71" ht="15" x14ac:dyDescent="0.2">
      <c r="AB1053" s="69"/>
      <c r="AC1053" s="70"/>
      <c r="AD1053" s="70"/>
      <c r="AE1053" s="70"/>
      <c r="AF1053" s="70"/>
      <c r="AG1053" s="70"/>
      <c r="AH1053" s="70"/>
      <c r="AI1053" s="70"/>
      <c r="AJ1053" s="70"/>
      <c r="AK1053" s="70"/>
      <c r="AL1053" s="70"/>
      <c r="AM1053" s="70"/>
      <c r="AN1053" s="70"/>
      <c r="AO1053" s="70"/>
      <c r="AP1053" s="70"/>
      <c r="AQ1053" s="70"/>
      <c r="AR1053" s="70"/>
      <c r="AS1053" s="70"/>
      <c r="AT1053" s="70"/>
      <c r="AU1053" s="70"/>
      <c r="AV1053" s="70"/>
      <c r="AW1053" s="70"/>
      <c r="AY1053" s="52"/>
      <c r="AZ1053" s="52"/>
      <c r="BA1053" s="52"/>
      <c r="BB1053" s="52"/>
      <c r="BC1053" s="52"/>
      <c r="BD1053" s="52"/>
      <c r="BE1053" s="52"/>
      <c r="BF1053" s="52"/>
      <c r="BG1053" s="52"/>
      <c r="BH1053" s="52"/>
      <c r="BI1053" s="52"/>
      <c r="BJ1053" s="52"/>
      <c r="BK1053" s="52"/>
      <c r="BL1053" s="52"/>
      <c r="BM1053" s="52"/>
      <c r="BN1053" s="52"/>
      <c r="BO1053" s="52"/>
      <c r="BP1053" s="52"/>
      <c r="BQ1053" s="52"/>
      <c r="BR1053" s="52"/>
      <c r="BS1053" s="52"/>
    </row>
    <row r="1054" spans="28:71" ht="15" x14ac:dyDescent="0.2">
      <c r="AB1054" s="69"/>
      <c r="AC1054" s="70"/>
      <c r="AD1054" s="70"/>
      <c r="AE1054" s="70"/>
      <c r="AF1054" s="70"/>
      <c r="AG1054" s="70"/>
      <c r="AH1054" s="70"/>
      <c r="AI1054" s="70"/>
      <c r="AJ1054" s="70"/>
      <c r="AK1054" s="70"/>
      <c r="AL1054" s="70"/>
      <c r="AM1054" s="70"/>
      <c r="AN1054" s="70"/>
      <c r="AO1054" s="70"/>
      <c r="AP1054" s="70"/>
      <c r="AQ1054" s="70"/>
      <c r="AR1054" s="70"/>
      <c r="AS1054" s="70"/>
      <c r="AT1054" s="70"/>
      <c r="AU1054" s="70"/>
      <c r="AV1054" s="70"/>
      <c r="AW1054" s="70"/>
      <c r="AY1054" s="52"/>
      <c r="AZ1054" s="52"/>
      <c r="BA1054" s="52"/>
      <c r="BB1054" s="52"/>
      <c r="BC1054" s="52"/>
      <c r="BD1054" s="52"/>
      <c r="BE1054" s="52"/>
      <c r="BF1054" s="52"/>
      <c r="BG1054" s="52"/>
      <c r="BH1054" s="52"/>
      <c r="BI1054" s="52"/>
      <c r="BJ1054" s="52"/>
      <c r="BK1054" s="52"/>
      <c r="BL1054" s="52"/>
      <c r="BM1054" s="52"/>
      <c r="BN1054" s="52"/>
      <c r="BO1054" s="52"/>
      <c r="BP1054" s="52"/>
      <c r="BQ1054" s="52"/>
      <c r="BR1054" s="52"/>
      <c r="BS1054" s="52"/>
    </row>
    <row r="1055" spans="28:71" ht="15" x14ac:dyDescent="0.2">
      <c r="AB1055" s="69"/>
      <c r="AC1055" s="70"/>
      <c r="AD1055" s="70"/>
      <c r="AE1055" s="70"/>
      <c r="AF1055" s="70"/>
      <c r="AG1055" s="70"/>
      <c r="AH1055" s="70"/>
      <c r="AI1055" s="70"/>
      <c r="AJ1055" s="70"/>
      <c r="AK1055" s="70"/>
      <c r="AL1055" s="70"/>
      <c r="AM1055" s="70"/>
      <c r="AN1055" s="70"/>
      <c r="AO1055" s="70"/>
      <c r="AP1055" s="70"/>
      <c r="AQ1055" s="70"/>
      <c r="AR1055" s="70"/>
      <c r="AS1055" s="70"/>
      <c r="AT1055" s="70"/>
      <c r="AU1055" s="70"/>
      <c r="AV1055" s="70"/>
      <c r="AW1055" s="70"/>
      <c r="AY1055" s="52"/>
      <c r="AZ1055" s="52"/>
      <c r="BA1055" s="52"/>
      <c r="BB1055" s="52"/>
      <c r="BC1055" s="52"/>
      <c r="BD1055" s="52"/>
      <c r="BE1055" s="52"/>
      <c r="BF1055" s="52"/>
      <c r="BG1055" s="52"/>
      <c r="BH1055" s="52"/>
      <c r="BI1055" s="52"/>
      <c r="BJ1055" s="52"/>
      <c r="BK1055" s="52"/>
      <c r="BL1055" s="52"/>
      <c r="BM1055" s="52"/>
      <c r="BN1055" s="52"/>
      <c r="BO1055" s="52"/>
      <c r="BP1055" s="52"/>
      <c r="BQ1055" s="52"/>
      <c r="BR1055" s="52"/>
      <c r="BS1055" s="52"/>
    </row>
    <row r="1056" spans="28:71" ht="15" x14ac:dyDescent="0.2">
      <c r="AB1056" s="69"/>
      <c r="AC1056" s="70"/>
      <c r="AD1056" s="70"/>
      <c r="AE1056" s="70"/>
      <c r="AF1056" s="70"/>
      <c r="AG1056" s="70"/>
      <c r="AH1056" s="70"/>
      <c r="AI1056" s="70"/>
      <c r="AJ1056" s="70"/>
      <c r="AK1056" s="70"/>
      <c r="AL1056" s="70"/>
      <c r="AM1056" s="70"/>
      <c r="AN1056" s="70"/>
      <c r="AO1056" s="70"/>
      <c r="AP1056" s="70"/>
      <c r="AQ1056" s="70"/>
      <c r="AR1056" s="70"/>
      <c r="AS1056" s="70"/>
      <c r="AT1056" s="70"/>
      <c r="AU1056" s="70"/>
      <c r="AV1056" s="70"/>
      <c r="AW1056" s="70"/>
      <c r="AY1056" s="52"/>
      <c r="AZ1056" s="52"/>
      <c r="BA1056" s="52"/>
      <c r="BB1056" s="52"/>
      <c r="BC1056" s="52"/>
      <c r="BD1056" s="52"/>
      <c r="BE1056" s="52"/>
      <c r="BF1056" s="52"/>
      <c r="BG1056" s="52"/>
      <c r="BH1056" s="52"/>
      <c r="BI1056" s="52"/>
      <c r="BJ1056" s="52"/>
      <c r="BK1056" s="52"/>
      <c r="BL1056" s="52"/>
      <c r="BM1056" s="52"/>
      <c r="BN1056" s="52"/>
      <c r="BO1056" s="52"/>
      <c r="BP1056" s="52"/>
      <c r="BQ1056" s="52"/>
      <c r="BR1056" s="52"/>
      <c r="BS1056" s="52"/>
    </row>
    <row r="1057" spans="28:71" ht="15" x14ac:dyDescent="0.2">
      <c r="AB1057" s="69"/>
      <c r="AC1057" s="70"/>
      <c r="AD1057" s="70"/>
      <c r="AE1057" s="70"/>
      <c r="AF1057" s="70"/>
      <c r="AG1057" s="70"/>
      <c r="AH1057" s="70"/>
      <c r="AI1057" s="70"/>
      <c r="AJ1057" s="70"/>
      <c r="AK1057" s="70"/>
      <c r="AL1057" s="70"/>
      <c r="AM1057" s="70"/>
      <c r="AN1057" s="70"/>
      <c r="AO1057" s="70"/>
      <c r="AP1057" s="70"/>
      <c r="AQ1057" s="70"/>
      <c r="AR1057" s="70"/>
      <c r="AS1057" s="70"/>
      <c r="AT1057" s="70"/>
      <c r="AU1057" s="70"/>
      <c r="AV1057" s="70"/>
      <c r="AW1057" s="70"/>
      <c r="AY1057" s="52"/>
      <c r="AZ1057" s="52"/>
      <c r="BA1057" s="52"/>
      <c r="BB1057" s="52"/>
      <c r="BC1057" s="52"/>
      <c r="BD1057" s="52"/>
      <c r="BE1057" s="52"/>
      <c r="BF1057" s="52"/>
      <c r="BG1057" s="52"/>
      <c r="BH1057" s="52"/>
      <c r="BI1057" s="52"/>
      <c r="BJ1057" s="52"/>
      <c r="BK1057" s="52"/>
      <c r="BL1057" s="52"/>
      <c r="BM1057" s="52"/>
      <c r="BN1057" s="52"/>
      <c r="BO1057" s="52"/>
      <c r="BP1057" s="52"/>
      <c r="BQ1057" s="52"/>
      <c r="BR1057" s="52"/>
      <c r="BS1057" s="52"/>
    </row>
    <row r="1058" spans="28:71" ht="15" x14ac:dyDescent="0.2">
      <c r="AB1058" s="69"/>
      <c r="AC1058" s="70"/>
      <c r="AD1058" s="70"/>
      <c r="AE1058" s="70"/>
      <c r="AF1058" s="70"/>
      <c r="AG1058" s="70"/>
      <c r="AH1058" s="70"/>
      <c r="AI1058" s="70"/>
      <c r="AJ1058" s="70"/>
      <c r="AK1058" s="70"/>
      <c r="AL1058" s="70"/>
      <c r="AM1058" s="70"/>
      <c r="AN1058" s="70"/>
      <c r="AO1058" s="70"/>
      <c r="AP1058" s="70"/>
      <c r="AQ1058" s="70"/>
      <c r="AR1058" s="70"/>
      <c r="AS1058" s="70"/>
      <c r="AT1058" s="70"/>
      <c r="AU1058" s="70"/>
      <c r="AV1058" s="70"/>
      <c r="AW1058" s="70"/>
      <c r="AY1058" s="52"/>
      <c r="AZ1058" s="52"/>
      <c r="BA1058" s="52"/>
      <c r="BB1058" s="52"/>
      <c r="BC1058" s="52"/>
      <c r="BD1058" s="52"/>
      <c r="BE1058" s="52"/>
      <c r="BF1058" s="52"/>
      <c r="BG1058" s="52"/>
      <c r="BH1058" s="52"/>
      <c r="BI1058" s="52"/>
      <c r="BJ1058" s="52"/>
      <c r="BK1058" s="52"/>
      <c r="BL1058" s="52"/>
      <c r="BM1058" s="52"/>
      <c r="BN1058" s="52"/>
      <c r="BO1058" s="52"/>
      <c r="BP1058" s="52"/>
      <c r="BQ1058" s="52"/>
      <c r="BR1058" s="52"/>
      <c r="BS1058" s="52"/>
    </row>
    <row r="1059" spans="28:71" ht="15" x14ac:dyDescent="0.2">
      <c r="AB1059" s="69"/>
      <c r="AC1059" s="70"/>
      <c r="AD1059" s="70"/>
      <c r="AE1059" s="70"/>
      <c r="AF1059" s="70"/>
      <c r="AG1059" s="70"/>
      <c r="AH1059" s="70"/>
      <c r="AI1059" s="70"/>
      <c r="AJ1059" s="70"/>
      <c r="AK1059" s="70"/>
      <c r="AL1059" s="70"/>
      <c r="AM1059" s="70"/>
      <c r="AN1059" s="70"/>
      <c r="AO1059" s="70"/>
      <c r="AP1059" s="70"/>
      <c r="AQ1059" s="70"/>
      <c r="AR1059" s="70"/>
      <c r="AS1059" s="70"/>
      <c r="AT1059" s="70"/>
      <c r="AU1059" s="70"/>
      <c r="AV1059" s="70"/>
      <c r="AW1059" s="70"/>
      <c r="AY1059" s="52"/>
      <c r="AZ1059" s="52"/>
      <c r="BA1059" s="52"/>
      <c r="BB1059" s="52"/>
      <c r="BC1059" s="52"/>
      <c r="BD1059" s="52"/>
      <c r="BE1059" s="52"/>
      <c r="BF1059" s="52"/>
      <c r="BG1059" s="52"/>
      <c r="BH1059" s="52"/>
      <c r="BI1059" s="52"/>
      <c r="BJ1059" s="52"/>
      <c r="BK1059" s="52"/>
      <c r="BL1059" s="52"/>
      <c r="BM1059" s="52"/>
      <c r="BN1059" s="52"/>
      <c r="BO1059" s="52"/>
      <c r="BP1059" s="52"/>
      <c r="BQ1059" s="52"/>
      <c r="BR1059" s="52"/>
      <c r="BS1059" s="52"/>
    </row>
    <row r="1060" spans="28:71" ht="15" x14ac:dyDescent="0.2">
      <c r="AB1060" s="69"/>
      <c r="AC1060" s="70"/>
      <c r="AD1060" s="70"/>
      <c r="AE1060" s="70"/>
      <c r="AF1060" s="70"/>
      <c r="AG1060" s="70"/>
      <c r="AH1060" s="70"/>
      <c r="AI1060" s="70"/>
      <c r="AJ1060" s="70"/>
      <c r="AK1060" s="70"/>
      <c r="AL1060" s="70"/>
      <c r="AM1060" s="70"/>
      <c r="AN1060" s="70"/>
      <c r="AO1060" s="70"/>
      <c r="AP1060" s="70"/>
      <c r="AQ1060" s="70"/>
      <c r="AR1060" s="70"/>
      <c r="AS1060" s="70"/>
      <c r="AT1060" s="70"/>
      <c r="AU1060" s="70"/>
      <c r="AV1060" s="70"/>
      <c r="AW1060" s="70"/>
      <c r="AY1060" s="52"/>
      <c r="AZ1060" s="52"/>
      <c r="BA1060" s="52"/>
      <c r="BB1060" s="52"/>
      <c r="BC1060" s="52"/>
      <c r="BD1060" s="52"/>
      <c r="BE1060" s="52"/>
      <c r="BF1060" s="52"/>
      <c r="BG1060" s="52"/>
      <c r="BH1060" s="52"/>
      <c r="BI1060" s="52"/>
      <c r="BJ1060" s="52"/>
      <c r="BK1060" s="52"/>
      <c r="BL1060" s="52"/>
      <c r="BM1060" s="52"/>
      <c r="BN1060" s="52"/>
      <c r="BO1060" s="52"/>
      <c r="BP1060" s="52"/>
      <c r="BQ1060" s="52"/>
      <c r="BR1060" s="52"/>
      <c r="BS1060" s="52"/>
    </row>
    <row r="1061" spans="28:71" ht="15" x14ac:dyDescent="0.2">
      <c r="AB1061" s="69"/>
      <c r="AC1061" s="70"/>
      <c r="AD1061" s="70"/>
      <c r="AE1061" s="70"/>
      <c r="AF1061" s="70"/>
      <c r="AG1061" s="70"/>
      <c r="AH1061" s="70"/>
      <c r="AI1061" s="70"/>
      <c r="AJ1061" s="70"/>
      <c r="AK1061" s="70"/>
      <c r="AL1061" s="70"/>
      <c r="AM1061" s="70"/>
      <c r="AN1061" s="70"/>
      <c r="AO1061" s="70"/>
      <c r="AP1061" s="70"/>
      <c r="AQ1061" s="70"/>
      <c r="AR1061" s="70"/>
      <c r="AS1061" s="70"/>
      <c r="AT1061" s="70"/>
      <c r="AU1061" s="70"/>
      <c r="AV1061" s="70"/>
      <c r="AW1061" s="70"/>
      <c r="AY1061" s="52"/>
      <c r="AZ1061" s="52"/>
      <c r="BA1061" s="52"/>
      <c r="BB1061" s="52"/>
      <c r="BC1061" s="52"/>
      <c r="BD1061" s="52"/>
      <c r="BE1061" s="52"/>
      <c r="BF1061" s="52"/>
      <c r="BG1061" s="52"/>
      <c r="BH1061" s="52"/>
      <c r="BI1061" s="52"/>
      <c r="BJ1061" s="52"/>
      <c r="BK1061" s="52"/>
      <c r="BL1061" s="52"/>
      <c r="BM1061" s="52"/>
      <c r="BN1061" s="52"/>
      <c r="BO1061" s="52"/>
      <c r="BP1061" s="52"/>
      <c r="BQ1061" s="52"/>
      <c r="BR1061" s="52"/>
      <c r="BS1061" s="52"/>
    </row>
    <row r="1062" spans="28:71" ht="15" x14ac:dyDescent="0.2">
      <c r="AB1062" s="69"/>
      <c r="AC1062" s="70"/>
      <c r="AD1062" s="70"/>
      <c r="AE1062" s="70"/>
      <c r="AF1062" s="70"/>
      <c r="AG1062" s="70"/>
      <c r="AH1062" s="70"/>
      <c r="AI1062" s="70"/>
      <c r="AJ1062" s="70"/>
      <c r="AK1062" s="70"/>
      <c r="AL1062" s="70"/>
      <c r="AM1062" s="70"/>
      <c r="AN1062" s="70"/>
      <c r="AO1062" s="70"/>
      <c r="AP1062" s="70"/>
      <c r="AQ1062" s="70"/>
      <c r="AR1062" s="70"/>
      <c r="AS1062" s="70"/>
      <c r="AT1062" s="70"/>
      <c r="AU1062" s="70"/>
      <c r="AV1062" s="70"/>
      <c r="AW1062" s="70"/>
      <c r="AY1062" s="52"/>
      <c r="AZ1062" s="52"/>
      <c r="BA1062" s="52"/>
      <c r="BB1062" s="52"/>
      <c r="BC1062" s="52"/>
      <c r="BD1062" s="52"/>
      <c r="BE1062" s="52"/>
      <c r="BF1062" s="52"/>
      <c r="BG1062" s="52"/>
      <c r="BH1062" s="52"/>
      <c r="BI1062" s="52"/>
      <c r="BJ1062" s="52"/>
      <c r="BK1062" s="52"/>
      <c r="BL1062" s="52"/>
      <c r="BM1062" s="52"/>
      <c r="BN1062" s="52"/>
      <c r="BO1062" s="52"/>
      <c r="BP1062" s="52"/>
      <c r="BQ1062" s="52"/>
      <c r="BR1062" s="52"/>
      <c r="BS1062" s="52"/>
    </row>
    <row r="1063" spans="28:71" ht="15" x14ac:dyDescent="0.2">
      <c r="AB1063" s="69"/>
      <c r="AC1063" s="70"/>
      <c r="AD1063" s="70"/>
      <c r="AE1063" s="70"/>
      <c r="AF1063" s="70"/>
      <c r="AG1063" s="70"/>
      <c r="AH1063" s="70"/>
      <c r="AI1063" s="70"/>
      <c r="AJ1063" s="70"/>
      <c r="AK1063" s="70"/>
      <c r="AL1063" s="70"/>
      <c r="AM1063" s="70"/>
      <c r="AN1063" s="70"/>
      <c r="AO1063" s="70"/>
      <c r="AP1063" s="70"/>
      <c r="AQ1063" s="70"/>
      <c r="AR1063" s="70"/>
      <c r="AS1063" s="70"/>
      <c r="AT1063" s="70"/>
      <c r="AU1063" s="70"/>
      <c r="AV1063" s="70"/>
      <c r="AW1063" s="70"/>
      <c r="AY1063" s="52"/>
      <c r="AZ1063" s="52"/>
      <c r="BA1063" s="52"/>
      <c r="BB1063" s="52"/>
      <c r="BC1063" s="52"/>
      <c r="BD1063" s="52"/>
      <c r="BE1063" s="52"/>
      <c r="BF1063" s="52"/>
      <c r="BG1063" s="52"/>
      <c r="BH1063" s="52"/>
      <c r="BI1063" s="52"/>
      <c r="BJ1063" s="52"/>
      <c r="BK1063" s="52"/>
      <c r="BL1063" s="52"/>
      <c r="BM1063" s="52"/>
      <c r="BN1063" s="52"/>
      <c r="BO1063" s="52"/>
      <c r="BP1063" s="52"/>
      <c r="BQ1063" s="52"/>
      <c r="BR1063" s="52"/>
      <c r="BS1063" s="52"/>
    </row>
    <row r="1064" spans="28:71" ht="15" x14ac:dyDescent="0.2">
      <c r="AB1064" s="69"/>
      <c r="AC1064" s="70"/>
      <c r="AD1064" s="70"/>
      <c r="AE1064" s="70"/>
      <c r="AF1064" s="70"/>
      <c r="AG1064" s="70"/>
      <c r="AH1064" s="70"/>
      <c r="AI1064" s="70"/>
      <c r="AJ1064" s="70"/>
      <c r="AK1064" s="70"/>
      <c r="AL1064" s="70"/>
      <c r="AM1064" s="70"/>
      <c r="AN1064" s="70"/>
      <c r="AO1064" s="70"/>
      <c r="AP1064" s="70"/>
      <c r="AQ1064" s="70"/>
      <c r="AR1064" s="70"/>
      <c r="AS1064" s="70"/>
      <c r="AT1064" s="70"/>
      <c r="AU1064" s="70"/>
      <c r="AV1064" s="70"/>
      <c r="AW1064" s="70"/>
      <c r="AY1064" s="52"/>
      <c r="AZ1064" s="52"/>
      <c r="BA1064" s="52"/>
      <c r="BB1064" s="52"/>
      <c r="BC1064" s="52"/>
      <c r="BD1064" s="52"/>
      <c r="BE1064" s="52"/>
      <c r="BF1064" s="52"/>
      <c r="BG1064" s="52"/>
      <c r="BH1064" s="52"/>
      <c r="BI1064" s="52"/>
      <c r="BJ1064" s="52"/>
      <c r="BK1064" s="52"/>
      <c r="BL1064" s="52"/>
      <c r="BM1064" s="52"/>
      <c r="BN1064" s="52"/>
      <c r="BO1064" s="52"/>
      <c r="BP1064" s="52"/>
      <c r="BQ1064" s="52"/>
      <c r="BR1064" s="52"/>
      <c r="BS1064" s="52"/>
    </row>
    <row r="1065" spans="28:71" ht="15" x14ac:dyDescent="0.2">
      <c r="AB1065" s="69"/>
      <c r="AC1065" s="70"/>
      <c r="AD1065" s="70"/>
      <c r="AE1065" s="70"/>
      <c r="AF1065" s="70"/>
      <c r="AG1065" s="70"/>
      <c r="AH1065" s="70"/>
      <c r="AI1065" s="70"/>
      <c r="AJ1065" s="70"/>
      <c r="AK1065" s="70"/>
      <c r="AL1065" s="70"/>
      <c r="AM1065" s="70"/>
      <c r="AN1065" s="70"/>
      <c r="AO1065" s="70"/>
      <c r="AP1065" s="70"/>
      <c r="AQ1065" s="70"/>
      <c r="AR1065" s="70"/>
      <c r="AS1065" s="70"/>
      <c r="AT1065" s="70"/>
      <c r="AU1065" s="70"/>
      <c r="AV1065" s="70"/>
      <c r="AW1065" s="70"/>
      <c r="AY1065" s="52"/>
      <c r="AZ1065" s="52"/>
      <c r="BA1065" s="52"/>
      <c r="BB1065" s="52"/>
      <c r="BC1065" s="52"/>
      <c r="BD1065" s="52"/>
      <c r="BE1065" s="52"/>
      <c r="BF1065" s="52"/>
      <c r="BG1065" s="52"/>
      <c r="BH1065" s="52"/>
      <c r="BI1065" s="52"/>
      <c r="BJ1065" s="52"/>
      <c r="BK1065" s="52"/>
      <c r="BL1065" s="52"/>
      <c r="BM1065" s="52"/>
      <c r="BN1065" s="52"/>
      <c r="BO1065" s="52"/>
      <c r="BP1065" s="52"/>
      <c r="BQ1065" s="52"/>
      <c r="BR1065" s="52"/>
      <c r="BS1065" s="52"/>
    </row>
    <row r="1066" spans="28:71" ht="15" x14ac:dyDescent="0.2">
      <c r="AB1066" s="69"/>
      <c r="AC1066" s="70"/>
      <c r="AD1066" s="70"/>
      <c r="AE1066" s="70"/>
      <c r="AF1066" s="70"/>
      <c r="AG1066" s="70"/>
      <c r="AH1066" s="70"/>
      <c r="AI1066" s="70"/>
      <c r="AJ1066" s="70"/>
      <c r="AK1066" s="70"/>
      <c r="AL1066" s="70"/>
      <c r="AM1066" s="70"/>
      <c r="AN1066" s="70"/>
      <c r="AO1066" s="70"/>
      <c r="AP1066" s="70"/>
      <c r="AQ1066" s="70"/>
      <c r="AR1066" s="70"/>
      <c r="AS1066" s="70"/>
      <c r="AT1066" s="70"/>
      <c r="AU1066" s="70"/>
      <c r="AV1066" s="70"/>
      <c r="AW1066" s="70"/>
      <c r="AY1066" s="52"/>
      <c r="AZ1066" s="52"/>
      <c r="BA1066" s="52"/>
      <c r="BB1066" s="52"/>
      <c r="BC1066" s="52"/>
      <c r="BD1066" s="52"/>
      <c r="BE1066" s="52"/>
      <c r="BF1066" s="52"/>
      <c r="BG1066" s="52"/>
      <c r="BH1066" s="52"/>
      <c r="BI1066" s="52"/>
      <c r="BJ1066" s="52"/>
      <c r="BK1066" s="52"/>
      <c r="BL1066" s="52"/>
      <c r="BM1066" s="52"/>
      <c r="BN1066" s="52"/>
      <c r="BO1066" s="52"/>
      <c r="BP1066" s="52"/>
      <c r="BQ1066" s="52"/>
      <c r="BR1066" s="52"/>
      <c r="BS1066" s="52"/>
    </row>
    <row r="1067" spans="28:71" ht="15" x14ac:dyDescent="0.2">
      <c r="AB1067" s="69"/>
      <c r="AC1067" s="74"/>
      <c r="AD1067" s="74"/>
      <c r="AE1067" s="74"/>
      <c r="AF1067" s="74"/>
      <c r="AG1067" s="74"/>
      <c r="AH1067" s="70"/>
      <c r="AI1067" s="74"/>
      <c r="AJ1067" s="74"/>
      <c r="AK1067" s="74"/>
      <c r="AL1067" s="74"/>
      <c r="AM1067" s="74"/>
      <c r="AN1067" s="74"/>
      <c r="AO1067" s="74"/>
      <c r="AP1067" s="74"/>
      <c r="AQ1067" s="74"/>
      <c r="AR1067" s="74"/>
      <c r="AS1067" s="74"/>
      <c r="AT1067" s="74"/>
      <c r="AU1067" s="74"/>
      <c r="AV1067" s="74"/>
      <c r="AW1067" s="74"/>
      <c r="AY1067" s="52"/>
      <c r="AZ1067" s="52"/>
      <c r="BA1067" s="52"/>
      <c r="BB1067" s="52"/>
      <c r="BC1067" s="52"/>
      <c r="BD1067" s="52"/>
      <c r="BE1067" s="52"/>
      <c r="BF1067" s="52"/>
      <c r="BG1067" s="52"/>
      <c r="BH1067" s="52"/>
      <c r="BI1067" s="52"/>
      <c r="BJ1067" s="52"/>
      <c r="BK1067" s="52"/>
      <c r="BL1067" s="52"/>
      <c r="BM1067" s="52"/>
      <c r="BN1067" s="52"/>
      <c r="BO1067" s="52"/>
      <c r="BP1067" s="52"/>
      <c r="BQ1067" s="52"/>
      <c r="BR1067" s="52"/>
      <c r="BS1067" s="52"/>
    </row>
    <row r="1068" spans="28:71" ht="15" x14ac:dyDescent="0.2">
      <c r="AB1068" s="69"/>
      <c r="AC1068" s="74"/>
      <c r="AD1068" s="74"/>
      <c r="AE1068" s="74"/>
      <c r="AF1068" s="74"/>
      <c r="AG1068" s="74"/>
      <c r="AH1068" s="70"/>
      <c r="AI1068" s="74"/>
      <c r="AJ1068" s="74"/>
      <c r="AK1068" s="74"/>
      <c r="AL1068" s="74"/>
      <c r="AM1068" s="74"/>
      <c r="AN1068" s="74"/>
      <c r="AO1068" s="74"/>
      <c r="AP1068" s="74"/>
      <c r="AQ1068" s="74"/>
      <c r="AR1068" s="74"/>
      <c r="AS1068" s="74"/>
      <c r="AT1068" s="74"/>
      <c r="AU1068" s="74"/>
      <c r="AV1068" s="74"/>
      <c r="AW1068" s="74"/>
      <c r="AY1068" s="52"/>
      <c r="AZ1068" s="52"/>
      <c r="BA1068" s="52"/>
      <c r="BB1068" s="52"/>
      <c r="BC1068" s="52"/>
      <c r="BD1068" s="52"/>
      <c r="BE1068" s="52"/>
      <c r="BF1068" s="52"/>
      <c r="BG1068" s="52"/>
      <c r="BH1068" s="52"/>
      <c r="BI1068" s="52"/>
      <c r="BJ1068" s="52"/>
      <c r="BK1068" s="52"/>
      <c r="BL1068" s="52"/>
      <c r="BM1068" s="52"/>
      <c r="BN1068" s="52"/>
      <c r="BO1068" s="52"/>
      <c r="BP1068" s="52"/>
      <c r="BQ1068" s="52"/>
      <c r="BR1068" s="52"/>
      <c r="BS1068" s="52"/>
    </row>
    <row r="1069" spans="28:71" ht="15" x14ac:dyDescent="0.2">
      <c r="AB1069" s="69"/>
      <c r="AC1069" s="74"/>
      <c r="AD1069" s="74"/>
      <c r="AE1069" s="74"/>
      <c r="AF1069" s="74"/>
      <c r="AG1069" s="74"/>
      <c r="AH1069" s="70"/>
      <c r="AI1069" s="74"/>
      <c r="AJ1069" s="74"/>
      <c r="AK1069" s="74"/>
      <c r="AL1069" s="74"/>
      <c r="AM1069" s="74"/>
      <c r="AN1069" s="74"/>
      <c r="AO1069" s="74"/>
      <c r="AP1069" s="74"/>
      <c r="AQ1069" s="74"/>
      <c r="AR1069" s="74"/>
      <c r="AS1069" s="74"/>
      <c r="AT1069" s="74"/>
      <c r="AU1069" s="74"/>
      <c r="AV1069" s="74"/>
      <c r="AW1069" s="74"/>
      <c r="AY1069" s="52"/>
      <c r="AZ1069" s="52"/>
      <c r="BA1069" s="52"/>
      <c r="BB1069" s="52"/>
      <c r="BC1069" s="52"/>
      <c r="BD1069" s="52"/>
      <c r="BE1069" s="52"/>
      <c r="BF1069" s="52"/>
      <c r="BG1069" s="52"/>
      <c r="BH1069" s="52"/>
      <c r="BI1069" s="52"/>
      <c r="BJ1069" s="52"/>
      <c r="BK1069" s="52"/>
      <c r="BL1069" s="52"/>
      <c r="BM1069" s="52"/>
      <c r="BN1069" s="52"/>
      <c r="BO1069" s="52"/>
      <c r="BP1069" s="52"/>
      <c r="BQ1069" s="52"/>
      <c r="BR1069" s="52"/>
      <c r="BS1069" s="52"/>
    </row>
    <row r="1070" spans="28:71" ht="15" x14ac:dyDescent="0.2">
      <c r="AB1070" s="69"/>
      <c r="AC1070" s="74"/>
      <c r="AD1070" s="74"/>
      <c r="AE1070" s="74"/>
      <c r="AF1070" s="74"/>
      <c r="AG1070" s="74"/>
      <c r="AH1070" s="74"/>
      <c r="AI1070" s="74"/>
      <c r="AJ1070" s="74"/>
      <c r="AK1070" s="74"/>
      <c r="AL1070" s="74"/>
      <c r="AM1070" s="74"/>
      <c r="AN1070" s="74"/>
      <c r="AO1070" s="74"/>
      <c r="AP1070" s="74"/>
      <c r="AQ1070" s="74"/>
      <c r="AR1070" s="74"/>
      <c r="AS1070" s="74"/>
      <c r="AT1070" s="74"/>
      <c r="AU1070" s="74"/>
      <c r="AV1070" s="74"/>
      <c r="AW1070" s="74"/>
      <c r="AY1070" s="52"/>
      <c r="AZ1070" s="52"/>
      <c r="BA1070" s="52"/>
      <c r="BB1070" s="52"/>
      <c r="BC1070" s="52"/>
      <c r="BD1070" s="52"/>
      <c r="BE1070" s="52"/>
      <c r="BF1070" s="52"/>
      <c r="BG1070" s="52"/>
      <c r="BH1070" s="52"/>
      <c r="BI1070" s="52"/>
      <c r="BJ1070" s="52"/>
      <c r="BK1070" s="52"/>
      <c r="BL1070" s="52"/>
      <c r="BM1070" s="52"/>
      <c r="BN1070" s="52"/>
      <c r="BO1070" s="52"/>
      <c r="BP1070" s="52"/>
      <c r="BQ1070" s="52"/>
      <c r="BR1070" s="52"/>
      <c r="BS1070" s="52"/>
    </row>
    <row r="1071" spans="28:71" x14ac:dyDescent="0.2">
      <c r="AB1071" s="48"/>
      <c r="AC1071" s="48"/>
      <c r="AD1071" s="48"/>
      <c r="AE1071" s="48"/>
      <c r="AF1071" s="48"/>
      <c r="AG1071" s="48"/>
      <c r="AH1071" s="48"/>
      <c r="AI1071" s="48"/>
      <c r="AJ1071" s="48"/>
    </row>
    <row r="1072" spans="28:71" x14ac:dyDescent="0.2">
      <c r="AB1072" s="48"/>
      <c r="AC1072" s="48"/>
      <c r="AD1072" s="48"/>
      <c r="AE1072" s="48"/>
      <c r="AF1072" s="48"/>
      <c r="AG1072" s="48"/>
      <c r="AH1072" s="48"/>
      <c r="AI1072" s="48"/>
      <c r="AJ1072" s="48"/>
    </row>
    <row r="1073" spans="28:71" x14ac:dyDescent="0.2">
      <c r="AB1073" s="101"/>
      <c r="AC1073" s="9"/>
      <c r="AD1073" s="9"/>
      <c r="AE1073" s="9"/>
      <c r="AF1073" s="9"/>
      <c r="AG1073" s="9"/>
      <c r="AH1073" s="9"/>
      <c r="AI1073" s="9"/>
      <c r="AJ1073" s="9"/>
      <c r="AK1073" s="9"/>
      <c r="AL1073" s="9"/>
      <c r="AM1073" s="9"/>
      <c r="AN1073" s="9"/>
      <c r="AO1073" s="9"/>
      <c r="AP1073" s="9"/>
      <c r="AQ1073" s="9"/>
      <c r="AR1073" s="9"/>
      <c r="AS1073" s="9"/>
      <c r="AT1073" s="9"/>
      <c r="AU1073" s="9"/>
      <c r="AV1073" s="9"/>
      <c r="AW1073" s="9"/>
    </row>
    <row r="1074" spans="28:71" x14ac:dyDescent="0.2">
      <c r="AB1074" s="101"/>
      <c r="AC1074" s="383"/>
      <c r="AD1074" s="383"/>
      <c r="AE1074" s="383"/>
      <c r="AF1074" s="383"/>
      <c r="AG1074" s="383"/>
      <c r="AH1074" s="383"/>
      <c r="AI1074" s="383"/>
      <c r="AJ1074" s="383"/>
      <c r="AK1074" s="383"/>
      <c r="AL1074" s="383"/>
      <c r="AM1074" s="383"/>
      <c r="AN1074" s="383"/>
      <c r="AO1074" s="383"/>
      <c r="AP1074" s="383"/>
      <c r="AQ1074" s="383"/>
      <c r="AR1074" s="383"/>
      <c r="AS1074" s="383"/>
      <c r="AT1074" s="383"/>
      <c r="AU1074" s="383"/>
      <c r="AV1074" s="383"/>
      <c r="AW1074" s="383"/>
    </row>
    <row r="1075" spans="28:71" ht="15" x14ac:dyDescent="0.2">
      <c r="AB1075" s="102"/>
      <c r="AC1075" s="79"/>
      <c r="AD1075" s="79"/>
      <c r="AE1075" s="79"/>
      <c r="AF1075" s="79"/>
      <c r="AG1075" s="79"/>
      <c r="AH1075" s="79"/>
      <c r="AI1075" s="79"/>
      <c r="AJ1075" s="103"/>
      <c r="AK1075" s="103"/>
      <c r="AL1075" s="103"/>
      <c r="AM1075" s="103"/>
      <c r="AN1075" s="103"/>
      <c r="AO1075" s="103"/>
      <c r="AP1075" s="79"/>
      <c r="AQ1075" s="103"/>
      <c r="AR1075" s="103"/>
      <c r="AS1075" s="103"/>
      <c r="AT1075" s="103"/>
      <c r="AU1075" s="103"/>
      <c r="AV1075" s="103"/>
      <c r="AW1075" s="103"/>
      <c r="AY1075" s="79"/>
      <c r="AZ1075" s="79"/>
      <c r="BA1075" s="79"/>
      <c r="BB1075" s="79"/>
      <c r="BC1075" s="79"/>
      <c r="BD1075" s="79"/>
      <c r="BE1075" s="79"/>
      <c r="BF1075" s="103"/>
      <c r="BG1075" s="103"/>
      <c r="BH1075" s="103"/>
      <c r="BI1075" s="103"/>
      <c r="BJ1075" s="103"/>
      <c r="BK1075" s="103"/>
      <c r="BL1075" s="79"/>
      <c r="BM1075" s="103"/>
      <c r="BN1075" s="103"/>
      <c r="BO1075" s="103"/>
      <c r="BP1075" s="103"/>
      <c r="BQ1075" s="103"/>
      <c r="BR1075" s="103"/>
      <c r="BS1075" s="103"/>
    </row>
    <row r="1076" spans="28:71" ht="15" x14ac:dyDescent="0.2">
      <c r="AB1076" s="69"/>
      <c r="AC1076" s="70"/>
      <c r="AD1076" s="70"/>
      <c r="AE1076" s="70"/>
      <c r="AF1076" s="70"/>
      <c r="AG1076" s="70"/>
      <c r="AH1076" s="70"/>
      <c r="AI1076" s="70"/>
      <c r="AJ1076" s="70"/>
      <c r="AK1076" s="70"/>
      <c r="AL1076" s="70"/>
      <c r="AM1076" s="70"/>
      <c r="AN1076" s="70"/>
      <c r="AO1076" s="70"/>
      <c r="AP1076" s="70"/>
      <c r="AQ1076" s="70"/>
      <c r="AR1076" s="70"/>
      <c r="AS1076" s="70"/>
      <c r="AT1076" s="70"/>
      <c r="AU1076" s="70"/>
      <c r="AV1076" s="70"/>
      <c r="AW1076" s="70"/>
      <c r="AY1076" s="52"/>
      <c r="AZ1076" s="52"/>
      <c r="BA1076" s="52"/>
      <c r="BB1076" s="52"/>
      <c r="BC1076" s="52"/>
      <c r="BD1076" s="52"/>
      <c r="BE1076" s="52"/>
      <c r="BF1076" s="52"/>
      <c r="BG1076" s="52"/>
      <c r="BH1076" s="52"/>
      <c r="BI1076" s="52"/>
      <c r="BJ1076" s="52"/>
      <c r="BK1076" s="52"/>
      <c r="BL1076" s="52"/>
      <c r="BM1076" s="52"/>
      <c r="BN1076" s="52"/>
      <c r="BO1076" s="52"/>
      <c r="BP1076" s="52"/>
      <c r="BQ1076" s="52"/>
      <c r="BR1076" s="52"/>
      <c r="BS1076" s="52"/>
    </row>
    <row r="1077" spans="28:71" ht="15" x14ac:dyDescent="0.2">
      <c r="AB1077" s="69"/>
      <c r="AC1077" s="70"/>
      <c r="AD1077" s="70"/>
      <c r="AE1077" s="70"/>
      <c r="AF1077" s="70"/>
      <c r="AG1077" s="70"/>
      <c r="AH1077" s="70"/>
      <c r="AI1077" s="70"/>
      <c r="AJ1077" s="70"/>
      <c r="AK1077" s="70"/>
      <c r="AL1077" s="70"/>
      <c r="AM1077" s="70"/>
      <c r="AN1077" s="70"/>
      <c r="AO1077" s="70"/>
      <c r="AP1077" s="70"/>
      <c r="AQ1077" s="70"/>
      <c r="AR1077" s="70"/>
      <c r="AS1077" s="70"/>
      <c r="AT1077" s="70"/>
      <c r="AU1077" s="70"/>
      <c r="AV1077" s="70"/>
      <c r="AW1077" s="70"/>
      <c r="AY1077" s="52"/>
      <c r="AZ1077" s="52"/>
      <c r="BA1077" s="52"/>
      <c r="BB1077" s="52"/>
      <c r="BC1077" s="52"/>
      <c r="BD1077" s="52"/>
      <c r="BE1077" s="52"/>
      <c r="BF1077" s="52"/>
      <c r="BG1077" s="52"/>
      <c r="BH1077" s="52"/>
      <c r="BI1077" s="52"/>
      <c r="BJ1077" s="52"/>
      <c r="BK1077" s="52"/>
      <c r="BL1077" s="52"/>
      <c r="BM1077" s="52"/>
      <c r="BN1077" s="52"/>
      <c r="BO1077" s="52"/>
      <c r="BP1077" s="52"/>
      <c r="BQ1077" s="52"/>
      <c r="BR1077" s="52"/>
      <c r="BS1077" s="52"/>
    </row>
    <row r="1078" spans="28:71" ht="15" x14ac:dyDescent="0.2">
      <c r="AB1078" s="69"/>
      <c r="AC1078" s="70"/>
      <c r="AD1078" s="70"/>
      <c r="AE1078" s="70"/>
      <c r="AF1078" s="70"/>
      <c r="AG1078" s="70"/>
      <c r="AH1078" s="70"/>
      <c r="AI1078" s="70"/>
      <c r="AJ1078" s="70"/>
      <c r="AK1078" s="70"/>
      <c r="AL1078" s="70"/>
      <c r="AM1078" s="70"/>
      <c r="AN1078" s="70"/>
      <c r="AO1078" s="70"/>
      <c r="AP1078" s="70"/>
      <c r="AQ1078" s="70"/>
      <c r="AR1078" s="70"/>
      <c r="AS1078" s="70"/>
      <c r="AT1078" s="70"/>
      <c r="AU1078" s="70"/>
      <c r="AV1078" s="70"/>
      <c r="AW1078" s="70"/>
      <c r="AY1078" s="52"/>
      <c r="AZ1078" s="52"/>
      <c r="BA1078" s="52"/>
      <c r="BB1078" s="52"/>
      <c r="BC1078" s="52"/>
      <c r="BD1078" s="52"/>
      <c r="BE1078" s="52"/>
      <c r="BF1078" s="52"/>
      <c r="BG1078" s="52"/>
      <c r="BH1078" s="52"/>
      <c r="BI1078" s="52"/>
      <c r="BJ1078" s="52"/>
      <c r="BK1078" s="52"/>
      <c r="BL1078" s="52"/>
      <c r="BM1078" s="52"/>
      <c r="BN1078" s="52"/>
      <c r="BO1078" s="52"/>
      <c r="BP1078" s="52"/>
      <c r="BQ1078" s="52"/>
      <c r="BR1078" s="52"/>
      <c r="BS1078" s="52"/>
    </row>
    <row r="1079" spans="28:71" ht="15" x14ac:dyDescent="0.2">
      <c r="AB1079" s="69"/>
      <c r="AC1079" s="70"/>
      <c r="AD1079" s="70"/>
      <c r="AE1079" s="70"/>
      <c r="AF1079" s="70"/>
      <c r="AG1079" s="70"/>
      <c r="AH1079" s="70"/>
      <c r="AI1079" s="70"/>
      <c r="AJ1079" s="70"/>
      <c r="AK1079" s="70"/>
      <c r="AL1079" s="70"/>
      <c r="AM1079" s="70"/>
      <c r="AN1079" s="70"/>
      <c r="AO1079" s="70"/>
      <c r="AP1079" s="70"/>
      <c r="AQ1079" s="70"/>
      <c r="AR1079" s="70"/>
      <c r="AS1079" s="70"/>
      <c r="AT1079" s="70"/>
      <c r="AU1079" s="70"/>
      <c r="AV1079" s="70"/>
      <c r="AW1079" s="70"/>
      <c r="AY1079" s="52"/>
      <c r="AZ1079" s="52"/>
      <c r="BA1079" s="52"/>
      <c r="BB1079" s="52"/>
      <c r="BC1079" s="52"/>
      <c r="BD1079" s="52"/>
      <c r="BE1079" s="52"/>
      <c r="BF1079" s="52"/>
      <c r="BG1079" s="52"/>
      <c r="BH1079" s="52"/>
      <c r="BI1079" s="52"/>
      <c r="BJ1079" s="52"/>
      <c r="BK1079" s="52"/>
      <c r="BL1079" s="52"/>
      <c r="BM1079" s="52"/>
      <c r="BN1079" s="52"/>
      <c r="BO1079" s="52"/>
      <c r="BP1079" s="52"/>
      <c r="BQ1079" s="52"/>
      <c r="BR1079" s="52"/>
      <c r="BS1079" s="52"/>
    </row>
    <row r="1080" spans="28:71" ht="15" x14ac:dyDescent="0.2">
      <c r="AB1080" s="69"/>
      <c r="AC1080" s="70"/>
      <c r="AD1080" s="70"/>
      <c r="AE1080" s="70"/>
      <c r="AF1080" s="70"/>
      <c r="AG1080" s="70"/>
      <c r="AH1080" s="70"/>
      <c r="AI1080" s="70"/>
      <c r="AJ1080" s="70"/>
      <c r="AK1080" s="70"/>
      <c r="AL1080" s="70"/>
      <c r="AM1080" s="70"/>
      <c r="AN1080" s="70"/>
      <c r="AO1080" s="70"/>
      <c r="AP1080" s="70"/>
      <c r="AQ1080" s="70"/>
      <c r="AR1080" s="70"/>
      <c r="AS1080" s="70"/>
      <c r="AT1080" s="70"/>
      <c r="AU1080" s="70"/>
      <c r="AV1080" s="70"/>
      <c r="AW1080" s="70"/>
      <c r="AY1080" s="52"/>
      <c r="AZ1080" s="52"/>
      <c r="BA1080" s="52"/>
      <c r="BB1080" s="52"/>
      <c r="BC1080" s="52"/>
      <c r="BD1080" s="52"/>
      <c r="BE1080" s="52"/>
      <c r="BF1080" s="52"/>
      <c r="BG1080" s="52"/>
      <c r="BH1080" s="52"/>
      <c r="BI1080" s="52"/>
      <c r="BJ1080" s="52"/>
      <c r="BK1080" s="52"/>
      <c r="BL1080" s="52"/>
      <c r="BM1080" s="52"/>
      <c r="BN1080" s="52"/>
      <c r="BO1080" s="52"/>
      <c r="BP1080" s="52"/>
      <c r="BQ1080" s="52"/>
      <c r="BR1080" s="52"/>
      <c r="BS1080" s="52"/>
    </row>
    <row r="1081" spans="28:71" ht="15" x14ac:dyDescent="0.2">
      <c r="AB1081" s="69"/>
      <c r="AC1081" s="70"/>
      <c r="AD1081" s="70"/>
      <c r="AE1081" s="70"/>
      <c r="AF1081" s="70"/>
      <c r="AG1081" s="70"/>
      <c r="AH1081" s="70"/>
      <c r="AI1081" s="70"/>
      <c r="AJ1081" s="70"/>
      <c r="AK1081" s="70"/>
      <c r="AL1081" s="70"/>
      <c r="AM1081" s="70"/>
      <c r="AN1081" s="70"/>
      <c r="AO1081" s="70"/>
      <c r="AP1081" s="70"/>
      <c r="AQ1081" s="70"/>
      <c r="AR1081" s="70"/>
      <c r="AS1081" s="70"/>
      <c r="AT1081" s="70"/>
      <c r="AU1081" s="70"/>
      <c r="AV1081" s="70"/>
      <c r="AW1081" s="70"/>
      <c r="AY1081" s="52"/>
      <c r="AZ1081" s="52"/>
      <c r="BA1081" s="52"/>
      <c r="BB1081" s="52"/>
      <c r="BC1081" s="52"/>
      <c r="BD1081" s="52"/>
      <c r="BE1081" s="52"/>
      <c r="BF1081" s="52"/>
      <c r="BG1081" s="52"/>
      <c r="BH1081" s="52"/>
      <c r="BI1081" s="52"/>
      <c r="BJ1081" s="52"/>
      <c r="BK1081" s="52"/>
      <c r="BL1081" s="52"/>
      <c r="BM1081" s="52"/>
      <c r="BN1081" s="52"/>
      <c r="BO1081" s="52"/>
      <c r="BP1081" s="52"/>
      <c r="BQ1081" s="52"/>
      <c r="BR1081" s="52"/>
      <c r="BS1081" s="52"/>
    </row>
    <row r="1082" spans="28:71" ht="15" x14ac:dyDescent="0.2">
      <c r="AB1082" s="69"/>
      <c r="AC1082" s="70"/>
      <c r="AD1082" s="70"/>
      <c r="AE1082" s="70"/>
      <c r="AF1082" s="70"/>
      <c r="AG1082" s="70"/>
      <c r="AH1082" s="70"/>
      <c r="AI1082" s="70"/>
      <c r="AJ1082" s="70"/>
      <c r="AK1082" s="70"/>
      <c r="AL1082" s="70"/>
      <c r="AM1082" s="70"/>
      <c r="AN1082" s="70"/>
      <c r="AO1082" s="70"/>
      <c r="AP1082" s="70"/>
      <c r="AQ1082" s="70"/>
      <c r="AR1082" s="70"/>
      <c r="AS1082" s="70"/>
      <c r="AT1082" s="70"/>
      <c r="AU1082" s="70"/>
      <c r="AV1082" s="70"/>
      <c r="AW1082" s="70"/>
      <c r="AY1082" s="52"/>
      <c r="AZ1082" s="52"/>
      <c r="BA1082" s="52"/>
      <c r="BB1082" s="52"/>
      <c r="BC1082" s="52"/>
      <c r="BD1082" s="52"/>
      <c r="BE1082" s="52"/>
      <c r="BF1082" s="52"/>
      <c r="BG1082" s="52"/>
      <c r="BH1082" s="52"/>
      <c r="BI1082" s="52"/>
      <c r="BJ1082" s="52"/>
      <c r="BK1082" s="52"/>
      <c r="BL1082" s="52"/>
      <c r="BM1082" s="52"/>
      <c r="BN1082" s="52"/>
      <c r="BO1082" s="52"/>
      <c r="BP1082" s="52"/>
      <c r="BQ1082" s="52"/>
      <c r="BR1082" s="52"/>
      <c r="BS1082" s="52"/>
    </row>
    <row r="1083" spans="28:71" ht="15" x14ac:dyDescent="0.2">
      <c r="AB1083" s="69"/>
      <c r="AC1083" s="70"/>
      <c r="AD1083" s="70"/>
      <c r="AE1083" s="70"/>
      <c r="AF1083" s="70"/>
      <c r="AG1083" s="70"/>
      <c r="AH1083" s="70"/>
      <c r="AI1083" s="70"/>
      <c r="AJ1083" s="70"/>
      <c r="AK1083" s="70"/>
      <c r="AL1083" s="70"/>
      <c r="AM1083" s="70"/>
      <c r="AN1083" s="70"/>
      <c r="AO1083" s="70"/>
      <c r="AP1083" s="70"/>
      <c r="AQ1083" s="70"/>
      <c r="AR1083" s="70"/>
      <c r="AS1083" s="70"/>
      <c r="AT1083" s="70"/>
      <c r="AU1083" s="70"/>
      <c r="AV1083" s="70"/>
      <c r="AW1083" s="70"/>
      <c r="AY1083" s="52"/>
      <c r="AZ1083" s="52"/>
      <c r="BA1083" s="52"/>
      <c r="BB1083" s="52"/>
      <c r="BC1083" s="52"/>
      <c r="BD1083" s="52"/>
      <c r="BE1083" s="52"/>
      <c r="BF1083" s="52"/>
      <c r="BG1083" s="52"/>
      <c r="BH1083" s="52"/>
      <c r="BI1083" s="52"/>
      <c r="BJ1083" s="52"/>
      <c r="BK1083" s="52"/>
      <c r="BL1083" s="52"/>
      <c r="BM1083" s="52"/>
      <c r="BN1083" s="52"/>
      <c r="BO1083" s="52"/>
      <c r="BP1083" s="52"/>
      <c r="BQ1083" s="52"/>
      <c r="BR1083" s="52"/>
      <c r="BS1083" s="52"/>
    </row>
    <row r="1084" spans="28:71" ht="15" x14ac:dyDescent="0.2">
      <c r="AB1084" s="69"/>
      <c r="AC1084" s="70"/>
      <c r="AD1084" s="70"/>
      <c r="AE1084" s="70"/>
      <c r="AF1084" s="70"/>
      <c r="AG1084" s="70"/>
      <c r="AH1084" s="70"/>
      <c r="AI1084" s="70"/>
      <c r="AJ1084" s="70"/>
      <c r="AK1084" s="70"/>
      <c r="AL1084" s="70"/>
      <c r="AM1084" s="70"/>
      <c r="AN1084" s="70"/>
      <c r="AO1084" s="70"/>
      <c r="AP1084" s="70"/>
      <c r="AQ1084" s="70"/>
      <c r="AR1084" s="70"/>
      <c r="AS1084" s="70"/>
      <c r="AT1084" s="70"/>
      <c r="AU1084" s="70"/>
      <c r="AV1084" s="70"/>
      <c r="AW1084" s="70"/>
      <c r="AY1084" s="52"/>
      <c r="AZ1084" s="52"/>
      <c r="BA1084" s="52"/>
      <c r="BB1084" s="52"/>
      <c r="BC1084" s="52"/>
      <c r="BD1084" s="52"/>
      <c r="BE1084" s="52"/>
      <c r="BF1084" s="52"/>
      <c r="BG1084" s="52"/>
      <c r="BH1084" s="52"/>
      <c r="BI1084" s="52"/>
      <c r="BJ1084" s="52"/>
      <c r="BK1084" s="52"/>
      <c r="BL1084" s="52"/>
      <c r="BM1084" s="52"/>
      <c r="BN1084" s="52"/>
      <c r="BO1084" s="52"/>
      <c r="BP1084" s="52"/>
      <c r="BQ1084" s="52"/>
      <c r="BR1084" s="52"/>
      <c r="BS1084" s="52"/>
    </row>
    <row r="1085" spans="28:71" ht="15" x14ac:dyDescent="0.2">
      <c r="AB1085" s="69"/>
      <c r="AC1085" s="70"/>
      <c r="AD1085" s="70"/>
      <c r="AE1085" s="70"/>
      <c r="AF1085" s="70"/>
      <c r="AG1085" s="70"/>
      <c r="AH1085" s="70"/>
      <c r="AI1085" s="70"/>
      <c r="AJ1085" s="70"/>
      <c r="AK1085" s="70"/>
      <c r="AL1085" s="70"/>
      <c r="AM1085" s="70"/>
      <c r="AN1085" s="70"/>
      <c r="AO1085" s="70"/>
      <c r="AP1085" s="70"/>
      <c r="AQ1085" s="70"/>
      <c r="AR1085" s="70"/>
      <c r="AS1085" s="70"/>
      <c r="AT1085" s="70"/>
      <c r="AU1085" s="70"/>
      <c r="AV1085" s="70"/>
      <c r="AW1085" s="70"/>
      <c r="AY1085" s="52"/>
      <c r="AZ1085" s="52"/>
      <c r="BA1085" s="52"/>
      <c r="BB1085" s="52"/>
      <c r="BC1085" s="52"/>
      <c r="BD1085" s="52"/>
      <c r="BE1085" s="52"/>
      <c r="BF1085" s="52"/>
      <c r="BG1085" s="52"/>
      <c r="BH1085" s="52"/>
      <c r="BI1085" s="52"/>
      <c r="BJ1085" s="52"/>
      <c r="BK1085" s="52"/>
      <c r="BL1085" s="52"/>
      <c r="BM1085" s="52"/>
      <c r="BN1085" s="52"/>
      <c r="BO1085" s="52"/>
      <c r="BP1085" s="52"/>
      <c r="BQ1085" s="52"/>
      <c r="BR1085" s="52"/>
      <c r="BS1085" s="52"/>
    </row>
    <row r="1086" spans="28:71" ht="15" x14ac:dyDescent="0.2">
      <c r="AB1086" s="69"/>
      <c r="AC1086" s="70"/>
      <c r="AD1086" s="70"/>
      <c r="AE1086" s="70"/>
      <c r="AF1086" s="70"/>
      <c r="AG1086" s="70"/>
      <c r="AH1086" s="70"/>
      <c r="AI1086" s="70"/>
      <c r="AJ1086" s="70"/>
      <c r="AK1086" s="70"/>
      <c r="AL1086" s="70"/>
      <c r="AM1086" s="70"/>
      <c r="AN1086" s="70"/>
      <c r="AO1086" s="70"/>
      <c r="AP1086" s="70"/>
      <c r="AQ1086" s="70"/>
      <c r="AR1086" s="70"/>
      <c r="AS1086" s="70"/>
      <c r="AT1086" s="70"/>
      <c r="AU1086" s="70"/>
      <c r="AV1086" s="70"/>
      <c r="AW1086" s="70"/>
      <c r="AY1086" s="52"/>
      <c r="AZ1086" s="52"/>
      <c r="BA1086" s="52"/>
      <c r="BB1086" s="52"/>
      <c r="BC1086" s="52"/>
      <c r="BD1086" s="52"/>
      <c r="BE1086" s="52"/>
      <c r="BF1086" s="52"/>
      <c r="BG1086" s="52"/>
      <c r="BH1086" s="52"/>
      <c r="BI1086" s="52"/>
      <c r="BJ1086" s="52"/>
      <c r="BK1086" s="52"/>
      <c r="BL1086" s="52"/>
      <c r="BM1086" s="52"/>
      <c r="BN1086" s="52"/>
      <c r="BO1086" s="52"/>
      <c r="BP1086" s="52"/>
      <c r="BQ1086" s="52"/>
      <c r="BR1086" s="52"/>
      <c r="BS1086" s="52"/>
    </row>
    <row r="1087" spans="28:71" ht="15" x14ac:dyDescent="0.2">
      <c r="AB1087" s="69"/>
      <c r="AC1087" s="70"/>
      <c r="AD1087" s="70"/>
      <c r="AE1087" s="70"/>
      <c r="AF1087" s="70"/>
      <c r="AG1087" s="70"/>
      <c r="AH1087" s="70"/>
      <c r="AI1087" s="70"/>
      <c r="AJ1087" s="70"/>
      <c r="AK1087" s="70"/>
      <c r="AL1087" s="70"/>
      <c r="AM1087" s="70"/>
      <c r="AN1087" s="70"/>
      <c r="AO1087" s="70"/>
      <c r="AP1087" s="70"/>
      <c r="AQ1087" s="70"/>
      <c r="AR1087" s="70"/>
      <c r="AS1087" s="70"/>
      <c r="AT1087" s="70"/>
      <c r="AU1087" s="70"/>
      <c r="AV1087" s="70"/>
      <c r="AW1087" s="70"/>
      <c r="AY1087" s="52"/>
      <c r="AZ1087" s="52"/>
      <c r="BA1087" s="52"/>
      <c r="BB1087" s="52"/>
      <c r="BC1087" s="52"/>
      <c r="BD1087" s="52"/>
      <c r="BE1087" s="52"/>
      <c r="BF1087" s="52"/>
      <c r="BG1087" s="52"/>
      <c r="BH1087" s="52"/>
      <c r="BI1087" s="52"/>
      <c r="BJ1087" s="52"/>
      <c r="BK1087" s="52"/>
      <c r="BL1087" s="52"/>
      <c r="BM1087" s="52"/>
      <c r="BN1087" s="52"/>
      <c r="BO1087" s="52"/>
      <c r="BP1087" s="52"/>
      <c r="BQ1087" s="52"/>
      <c r="BR1087" s="52"/>
      <c r="BS1087" s="52"/>
    </row>
    <row r="1088" spans="28:71" ht="15" x14ac:dyDescent="0.2">
      <c r="AB1088" s="69"/>
      <c r="AC1088" s="70"/>
      <c r="AD1088" s="70"/>
      <c r="AE1088" s="70"/>
      <c r="AF1088" s="70"/>
      <c r="AG1088" s="70"/>
      <c r="AH1088" s="70"/>
      <c r="AI1088" s="70"/>
      <c r="AJ1088" s="70"/>
      <c r="AK1088" s="70"/>
      <c r="AL1088" s="70"/>
      <c r="AM1088" s="70"/>
      <c r="AN1088" s="70"/>
      <c r="AO1088" s="70"/>
      <c r="AP1088" s="70"/>
      <c r="AQ1088" s="70"/>
      <c r="AR1088" s="70"/>
      <c r="AS1088" s="70"/>
      <c r="AT1088" s="70"/>
      <c r="AU1088" s="70"/>
      <c r="AV1088" s="70"/>
      <c r="AW1088" s="70"/>
      <c r="AY1088" s="52"/>
      <c r="AZ1088" s="52"/>
      <c r="BA1088" s="52"/>
      <c r="BB1088" s="52"/>
      <c r="BC1088" s="52"/>
      <c r="BD1088" s="52"/>
      <c r="BE1088" s="52"/>
      <c r="BF1088" s="52"/>
      <c r="BG1088" s="52"/>
      <c r="BH1088" s="52"/>
      <c r="BI1088" s="52"/>
      <c r="BJ1088" s="52"/>
      <c r="BK1088" s="52"/>
      <c r="BL1088" s="52"/>
      <c r="BM1088" s="52"/>
      <c r="BN1088" s="52"/>
      <c r="BO1088" s="52"/>
      <c r="BP1088" s="52"/>
      <c r="BQ1088" s="52"/>
      <c r="BR1088" s="52"/>
      <c r="BS1088" s="52"/>
    </row>
    <row r="1089" spans="28:71" ht="15" x14ac:dyDescent="0.2">
      <c r="AB1089" s="69"/>
      <c r="AC1089" s="70"/>
      <c r="AD1089" s="70"/>
      <c r="AE1089" s="70"/>
      <c r="AF1089" s="70"/>
      <c r="AG1089" s="70"/>
      <c r="AH1089" s="70"/>
      <c r="AI1089" s="70"/>
      <c r="AJ1089" s="70"/>
      <c r="AK1089" s="70"/>
      <c r="AL1089" s="70"/>
      <c r="AM1089" s="70"/>
      <c r="AN1089" s="70"/>
      <c r="AO1089" s="70"/>
      <c r="AP1089" s="70"/>
      <c r="AQ1089" s="70"/>
      <c r="AR1089" s="70"/>
      <c r="AS1089" s="70"/>
      <c r="AT1089" s="70"/>
      <c r="AU1089" s="70"/>
      <c r="AV1089" s="70"/>
      <c r="AW1089" s="70"/>
      <c r="AY1089" s="52"/>
      <c r="AZ1089" s="52"/>
      <c r="BA1089" s="52"/>
      <c r="BB1089" s="52"/>
      <c r="BC1089" s="52"/>
      <c r="BD1089" s="52"/>
      <c r="BE1089" s="52"/>
      <c r="BF1089" s="52"/>
      <c r="BG1089" s="52"/>
      <c r="BH1089" s="52"/>
      <c r="BI1089" s="52"/>
      <c r="BJ1089" s="52"/>
      <c r="BK1089" s="52"/>
      <c r="BL1089" s="52"/>
      <c r="BM1089" s="52"/>
      <c r="BN1089" s="52"/>
      <c r="BO1089" s="52"/>
      <c r="BP1089" s="52"/>
      <c r="BQ1089" s="52"/>
      <c r="BR1089" s="52"/>
      <c r="BS1089" s="52"/>
    </row>
    <row r="1090" spans="28:71" ht="15" x14ac:dyDescent="0.2">
      <c r="AB1090" s="69"/>
      <c r="AC1090" s="70"/>
      <c r="AD1090" s="70"/>
      <c r="AE1090" s="70"/>
      <c r="AF1090" s="70"/>
      <c r="AG1090" s="70"/>
      <c r="AH1090" s="70"/>
      <c r="AI1090" s="70"/>
      <c r="AJ1090" s="70"/>
      <c r="AK1090" s="70"/>
      <c r="AL1090" s="70"/>
      <c r="AM1090" s="70"/>
      <c r="AN1090" s="70"/>
      <c r="AO1090" s="70"/>
      <c r="AP1090" s="70"/>
      <c r="AQ1090" s="70"/>
      <c r="AR1090" s="70"/>
      <c r="AS1090" s="70"/>
      <c r="AT1090" s="70"/>
      <c r="AU1090" s="70"/>
      <c r="AV1090" s="70"/>
      <c r="AW1090" s="70"/>
      <c r="AY1090" s="52"/>
      <c r="AZ1090" s="52"/>
      <c r="BA1090" s="52"/>
      <c r="BB1090" s="52"/>
      <c r="BC1090" s="52"/>
      <c r="BD1090" s="52"/>
      <c r="BE1090" s="52"/>
      <c r="BF1090" s="52"/>
      <c r="BG1090" s="52"/>
      <c r="BH1090" s="52"/>
      <c r="BI1090" s="52"/>
      <c r="BJ1090" s="52"/>
      <c r="BK1090" s="52"/>
      <c r="BL1090" s="52"/>
      <c r="BM1090" s="52"/>
      <c r="BN1090" s="52"/>
      <c r="BO1090" s="52"/>
      <c r="BP1090" s="52"/>
      <c r="BQ1090" s="52"/>
      <c r="BR1090" s="52"/>
      <c r="BS1090" s="52"/>
    </row>
    <row r="1091" spans="28:71" ht="15" x14ac:dyDescent="0.2">
      <c r="AB1091" s="69"/>
      <c r="AC1091" s="74"/>
      <c r="AD1091" s="74"/>
      <c r="AE1091" s="74"/>
      <c r="AF1091" s="74"/>
      <c r="AG1091" s="74"/>
      <c r="AH1091" s="70"/>
      <c r="AI1091" s="74"/>
      <c r="AJ1091" s="74"/>
      <c r="AK1091" s="74"/>
      <c r="AL1091" s="74"/>
      <c r="AM1091" s="74"/>
      <c r="AN1091" s="74"/>
      <c r="AO1091" s="74"/>
      <c r="AP1091" s="74"/>
      <c r="AQ1091" s="74"/>
      <c r="AR1091" s="74"/>
      <c r="AS1091" s="74"/>
      <c r="AT1091" s="74"/>
      <c r="AU1091" s="74"/>
      <c r="AV1091" s="74"/>
      <c r="AW1091" s="74"/>
      <c r="AY1091" s="52"/>
      <c r="AZ1091" s="52"/>
      <c r="BA1091" s="52"/>
      <c r="BB1091" s="52"/>
      <c r="BC1091" s="52"/>
      <c r="BD1091" s="52"/>
      <c r="BE1091" s="52"/>
      <c r="BF1091" s="52"/>
      <c r="BG1091" s="52"/>
      <c r="BH1091" s="52"/>
      <c r="BI1091" s="52"/>
      <c r="BJ1091" s="52"/>
      <c r="BK1091" s="52"/>
      <c r="BL1091" s="52"/>
      <c r="BM1091" s="52"/>
      <c r="BN1091" s="52"/>
      <c r="BO1091" s="52"/>
      <c r="BP1091" s="52"/>
      <c r="BQ1091" s="52"/>
      <c r="BR1091" s="52"/>
      <c r="BS1091" s="52"/>
    </row>
    <row r="1092" spans="28:71" ht="15" x14ac:dyDescent="0.2">
      <c r="AB1092" s="69"/>
      <c r="AC1092" s="74"/>
      <c r="AD1092" s="74"/>
      <c r="AE1092" s="74"/>
      <c r="AF1092" s="74"/>
      <c r="AG1092" s="74"/>
      <c r="AH1092" s="70"/>
      <c r="AI1092" s="74"/>
      <c r="AJ1092" s="74"/>
      <c r="AK1092" s="74"/>
      <c r="AL1092" s="74"/>
      <c r="AM1092" s="74"/>
      <c r="AN1092" s="74"/>
      <c r="AO1092" s="74"/>
      <c r="AP1092" s="74"/>
      <c r="AQ1092" s="74"/>
      <c r="AR1092" s="74"/>
      <c r="AS1092" s="74"/>
      <c r="AT1092" s="74"/>
      <c r="AU1092" s="74"/>
      <c r="AV1092" s="74"/>
      <c r="AW1092" s="74"/>
      <c r="AY1092" s="52"/>
      <c r="AZ1092" s="52"/>
      <c r="BA1092" s="52"/>
      <c r="BB1092" s="52"/>
      <c r="BC1092" s="52"/>
      <c r="BD1092" s="52"/>
      <c r="BE1092" s="52"/>
      <c r="BF1092" s="52"/>
      <c r="BG1092" s="52"/>
      <c r="BH1092" s="52"/>
      <c r="BI1092" s="52"/>
      <c r="BJ1092" s="52"/>
      <c r="BK1092" s="52"/>
      <c r="BL1092" s="52"/>
      <c r="BM1092" s="52"/>
      <c r="BN1092" s="52"/>
      <c r="BO1092" s="52"/>
      <c r="BP1092" s="52"/>
      <c r="BQ1092" s="52"/>
      <c r="BR1092" s="52"/>
      <c r="BS1092" s="52"/>
    </row>
    <row r="1093" spans="28:71" ht="15" x14ac:dyDescent="0.2">
      <c r="AB1093" s="69"/>
      <c r="AC1093" s="74"/>
      <c r="AD1093" s="74"/>
      <c r="AE1093" s="74"/>
      <c r="AF1093" s="74"/>
      <c r="AG1093" s="74"/>
      <c r="AH1093" s="70"/>
      <c r="AI1093" s="74"/>
      <c r="AJ1093" s="74"/>
      <c r="AK1093" s="74"/>
      <c r="AL1093" s="74"/>
      <c r="AM1093" s="74"/>
      <c r="AN1093" s="74"/>
      <c r="AO1093" s="74"/>
      <c r="AP1093" s="74"/>
      <c r="AQ1093" s="74"/>
      <c r="AR1093" s="74"/>
      <c r="AS1093" s="74"/>
      <c r="AT1093" s="74"/>
      <c r="AU1093" s="74"/>
      <c r="AV1093" s="74"/>
      <c r="AW1093" s="74"/>
      <c r="AY1093" s="52"/>
      <c r="AZ1093" s="52"/>
      <c r="BA1093" s="52"/>
      <c r="BB1093" s="52"/>
      <c r="BC1093" s="52"/>
      <c r="BD1093" s="52"/>
      <c r="BE1093" s="52"/>
      <c r="BF1093" s="52"/>
      <c r="BG1093" s="52"/>
      <c r="BH1093" s="52"/>
      <c r="BI1093" s="52"/>
      <c r="BJ1093" s="52"/>
      <c r="BK1093" s="52"/>
      <c r="BL1093" s="52"/>
      <c r="BM1093" s="52"/>
      <c r="BN1093" s="52"/>
      <c r="BO1093" s="52"/>
      <c r="BP1093" s="52"/>
      <c r="BQ1093" s="52"/>
      <c r="BR1093" s="52"/>
      <c r="BS1093" s="52"/>
    </row>
    <row r="1094" spans="28:71" ht="15" x14ac:dyDescent="0.2">
      <c r="AB1094" s="69"/>
      <c r="AC1094" s="74"/>
      <c r="AD1094" s="74"/>
      <c r="AE1094" s="74"/>
      <c r="AF1094" s="74"/>
      <c r="AG1094" s="74"/>
      <c r="AH1094" s="74"/>
      <c r="AI1094" s="74"/>
      <c r="AJ1094" s="74"/>
      <c r="AK1094" s="74"/>
      <c r="AL1094" s="74"/>
      <c r="AM1094" s="74"/>
      <c r="AN1094" s="74"/>
      <c r="AO1094" s="74"/>
      <c r="AP1094" s="74"/>
      <c r="AQ1094" s="74"/>
      <c r="AR1094" s="74"/>
      <c r="AS1094" s="74"/>
      <c r="AT1094" s="74"/>
      <c r="AU1094" s="74"/>
      <c r="AV1094" s="74"/>
      <c r="AW1094" s="74"/>
      <c r="AY1094" s="52"/>
      <c r="AZ1094" s="52"/>
      <c r="BA1094" s="52"/>
      <c r="BB1094" s="52"/>
      <c r="BC1094" s="52"/>
      <c r="BD1094" s="52"/>
      <c r="BE1094" s="52"/>
      <c r="BF1094" s="52"/>
      <c r="BG1094" s="52"/>
      <c r="BH1094" s="52"/>
      <c r="BI1094" s="52"/>
      <c r="BJ1094" s="52"/>
      <c r="BK1094" s="52"/>
      <c r="BL1094" s="52"/>
      <c r="BM1094" s="52"/>
      <c r="BN1094" s="52"/>
      <c r="BO1094" s="52"/>
      <c r="BP1094" s="52"/>
      <c r="BQ1094" s="52"/>
      <c r="BR1094" s="52"/>
      <c r="BS1094" s="52"/>
    </row>
    <row r="1095" spans="28:71" x14ac:dyDescent="0.2">
      <c r="AB1095" s="51"/>
      <c r="AC1095" s="48"/>
      <c r="AD1095" s="48"/>
      <c r="AE1095" s="48"/>
      <c r="AF1095" s="48"/>
      <c r="AG1095" s="48"/>
      <c r="AH1095" s="48"/>
      <c r="AI1095" s="48"/>
      <c r="AJ1095" s="48"/>
    </row>
    <row r="1096" spans="28:71" x14ac:dyDescent="0.2">
      <c r="AB1096" s="51"/>
      <c r="AC1096" s="48"/>
      <c r="AD1096" s="48"/>
      <c r="AE1096" s="48"/>
      <c r="AF1096" s="48"/>
      <c r="AG1096" s="48"/>
      <c r="AH1096" s="48"/>
      <c r="AI1096" s="48"/>
      <c r="AJ1096" s="48"/>
    </row>
    <row r="1097" spans="28:71" x14ac:dyDescent="0.2">
      <c r="AB1097" s="101"/>
      <c r="AC1097" s="9"/>
      <c r="AD1097" s="9"/>
      <c r="AE1097" s="9"/>
      <c r="AF1097" s="9"/>
      <c r="AG1097" s="9"/>
      <c r="AH1097" s="9"/>
      <c r="AI1097" s="9"/>
      <c r="AJ1097" s="9"/>
      <c r="AK1097" s="9"/>
      <c r="AL1097" s="9"/>
      <c r="AM1097" s="9"/>
      <c r="AN1097" s="9"/>
      <c r="AO1097" s="9"/>
      <c r="AP1097" s="9"/>
      <c r="AQ1097" s="9"/>
      <c r="AR1097" s="9"/>
      <c r="AS1097" s="9"/>
      <c r="AT1097" s="9"/>
      <c r="AU1097" s="9"/>
      <c r="AV1097" s="9"/>
      <c r="AW1097" s="9"/>
    </row>
    <row r="1098" spans="28:71" x14ac:dyDescent="0.2">
      <c r="AB1098" s="101"/>
      <c r="AC1098" s="383"/>
      <c r="AD1098" s="383"/>
      <c r="AE1098" s="383"/>
      <c r="AF1098" s="383"/>
      <c r="AG1098" s="383"/>
      <c r="AH1098" s="383"/>
      <c r="AI1098" s="383"/>
      <c r="AJ1098" s="383"/>
      <c r="AK1098" s="383"/>
      <c r="AL1098" s="383"/>
      <c r="AM1098" s="383"/>
      <c r="AN1098" s="383"/>
      <c r="AO1098" s="383"/>
      <c r="AP1098" s="383"/>
      <c r="AQ1098" s="383"/>
      <c r="AR1098" s="383"/>
      <c r="AS1098" s="383"/>
      <c r="AT1098" s="383"/>
      <c r="AU1098" s="383"/>
      <c r="AV1098" s="383"/>
      <c r="AW1098" s="383"/>
    </row>
    <row r="1099" spans="28:71" ht="15" x14ac:dyDescent="0.2">
      <c r="AB1099" s="102"/>
      <c r="AC1099" s="79"/>
      <c r="AD1099" s="79"/>
      <c r="AE1099" s="79"/>
      <c r="AF1099" s="79"/>
      <c r="AG1099" s="79"/>
      <c r="AH1099" s="79"/>
      <c r="AI1099" s="79"/>
      <c r="AJ1099" s="103"/>
      <c r="AK1099" s="103"/>
      <c r="AL1099" s="103"/>
      <c r="AM1099" s="103"/>
      <c r="AN1099" s="103"/>
      <c r="AO1099" s="103"/>
      <c r="AP1099" s="79"/>
      <c r="AQ1099" s="103"/>
      <c r="AR1099" s="103"/>
      <c r="AS1099" s="103"/>
      <c r="AT1099" s="103"/>
      <c r="AU1099" s="103"/>
      <c r="AV1099" s="103"/>
      <c r="AW1099" s="103"/>
      <c r="AY1099" s="79"/>
      <c r="AZ1099" s="79"/>
      <c r="BA1099" s="79"/>
      <c r="BB1099" s="79"/>
      <c r="BC1099" s="79"/>
      <c r="BD1099" s="79"/>
      <c r="BE1099" s="79"/>
      <c r="BF1099" s="103"/>
      <c r="BG1099" s="103"/>
      <c r="BH1099" s="103"/>
      <c r="BI1099" s="103"/>
      <c r="BJ1099" s="103"/>
      <c r="BK1099" s="103"/>
      <c r="BL1099" s="79"/>
      <c r="BM1099" s="103"/>
      <c r="BN1099" s="103"/>
      <c r="BO1099" s="103"/>
      <c r="BP1099" s="103"/>
      <c r="BQ1099" s="103"/>
      <c r="BR1099" s="103"/>
      <c r="BS1099" s="103"/>
    </row>
    <row r="1100" spans="28:71" ht="15" x14ac:dyDescent="0.2">
      <c r="AB1100" s="69"/>
      <c r="AC1100" s="70"/>
      <c r="AD1100" s="70"/>
      <c r="AE1100" s="70"/>
      <c r="AF1100" s="70"/>
      <c r="AG1100" s="70"/>
      <c r="AH1100" s="70"/>
      <c r="AI1100" s="70"/>
      <c r="AJ1100" s="70"/>
      <c r="AK1100" s="70"/>
      <c r="AL1100" s="70"/>
      <c r="AM1100" s="70"/>
      <c r="AN1100" s="70"/>
      <c r="AO1100" s="70"/>
      <c r="AP1100" s="70"/>
      <c r="AQ1100" s="70"/>
      <c r="AR1100" s="70"/>
      <c r="AS1100" s="70"/>
      <c r="AT1100" s="70"/>
      <c r="AU1100" s="70"/>
      <c r="AV1100" s="70"/>
      <c r="AW1100" s="70"/>
      <c r="AY1100" s="52"/>
      <c r="AZ1100" s="52"/>
      <c r="BA1100" s="52"/>
      <c r="BB1100" s="52"/>
      <c r="BC1100" s="52"/>
      <c r="BD1100" s="52"/>
      <c r="BE1100" s="52"/>
      <c r="BF1100" s="52"/>
      <c r="BG1100" s="52"/>
      <c r="BH1100" s="52"/>
      <c r="BI1100" s="52"/>
      <c r="BJ1100" s="52"/>
      <c r="BK1100" s="52"/>
      <c r="BL1100" s="52"/>
      <c r="BM1100" s="52"/>
      <c r="BN1100" s="52"/>
      <c r="BO1100" s="52"/>
      <c r="BP1100" s="52"/>
      <c r="BQ1100" s="52"/>
      <c r="BR1100" s="52"/>
      <c r="BS1100" s="52"/>
    </row>
    <row r="1101" spans="28:71" ht="15" x14ac:dyDescent="0.2">
      <c r="AB1101" s="69"/>
      <c r="AC1101" s="70"/>
      <c r="AD1101" s="70"/>
      <c r="AE1101" s="70"/>
      <c r="AF1101" s="70"/>
      <c r="AG1101" s="70"/>
      <c r="AH1101" s="70"/>
      <c r="AI1101" s="70"/>
      <c r="AJ1101" s="70"/>
      <c r="AK1101" s="70"/>
      <c r="AL1101" s="70"/>
      <c r="AM1101" s="70"/>
      <c r="AN1101" s="70"/>
      <c r="AO1101" s="70"/>
      <c r="AP1101" s="70"/>
      <c r="AQ1101" s="70"/>
      <c r="AR1101" s="70"/>
      <c r="AS1101" s="70"/>
      <c r="AT1101" s="70"/>
      <c r="AU1101" s="70"/>
      <c r="AV1101" s="70"/>
      <c r="AW1101" s="70"/>
      <c r="AY1101" s="52"/>
      <c r="AZ1101" s="52"/>
      <c r="BA1101" s="52"/>
      <c r="BB1101" s="52"/>
      <c r="BC1101" s="52"/>
      <c r="BD1101" s="52"/>
      <c r="BE1101" s="52"/>
      <c r="BF1101" s="52"/>
      <c r="BG1101" s="52"/>
      <c r="BH1101" s="52"/>
      <c r="BI1101" s="52"/>
      <c r="BJ1101" s="52"/>
      <c r="BK1101" s="52"/>
      <c r="BL1101" s="52"/>
      <c r="BM1101" s="52"/>
      <c r="BN1101" s="52"/>
      <c r="BO1101" s="52"/>
      <c r="BP1101" s="52"/>
      <c r="BQ1101" s="52"/>
      <c r="BR1101" s="52"/>
      <c r="BS1101" s="52"/>
    </row>
    <row r="1102" spans="28:71" ht="15" x14ac:dyDescent="0.2">
      <c r="AB1102" s="69"/>
      <c r="AC1102" s="70"/>
      <c r="AD1102" s="70"/>
      <c r="AE1102" s="70"/>
      <c r="AF1102" s="70"/>
      <c r="AG1102" s="70"/>
      <c r="AH1102" s="70"/>
      <c r="AI1102" s="70"/>
      <c r="AJ1102" s="70"/>
      <c r="AK1102" s="70"/>
      <c r="AL1102" s="70"/>
      <c r="AM1102" s="70"/>
      <c r="AN1102" s="70"/>
      <c r="AO1102" s="70"/>
      <c r="AP1102" s="70"/>
      <c r="AQ1102" s="70"/>
      <c r="AR1102" s="70"/>
      <c r="AS1102" s="70"/>
      <c r="AT1102" s="70"/>
      <c r="AU1102" s="70"/>
      <c r="AV1102" s="70"/>
      <c r="AW1102" s="70"/>
      <c r="AY1102" s="52"/>
      <c r="AZ1102" s="52"/>
      <c r="BA1102" s="52"/>
      <c r="BB1102" s="52"/>
      <c r="BC1102" s="52"/>
      <c r="BD1102" s="52"/>
      <c r="BE1102" s="52"/>
      <c r="BF1102" s="52"/>
      <c r="BG1102" s="52"/>
      <c r="BH1102" s="52"/>
      <c r="BI1102" s="52"/>
      <c r="BJ1102" s="52"/>
      <c r="BK1102" s="52"/>
      <c r="BL1102" s="52"/>
      <c r="BM1102" s="52"/>
      <c r="BN1102" s="52"/>
      <c r="BO1102" s="52"/>
      <c r="BP1102" s="52"/>
      <c r="BQ1102" s="52"/>
      <c r="BR1102" s="52"/>
      <c r="BS1102" s="52"/>
    </row>
    <row r="1103" spans="28:71" ht="15" x14ac:dyDescent="0.2">
      <c r="AB1103" s="69"/>
      <c r="AC1103" s="70"/>
      <c r="AD1103" s="70"/>
      <c r="AE1103" s="70"/>
      <c r="AF1103" s="70"/>
      <c r="AG1103" s="70"/>
      <c r="AH1103" s="70"/>
      <c r="AI1103" s="70"/>
      <c r="AJ1103" s="70"/>
      <c r="AK1103" s="70"/>
      <c r="AL1103" s="70"/>
      <c r="AM1103" s="70"/>
      <c r="AN1103" s="70"/>
      <c r="AO1103" s="70"/>
      <c r="AP1103" s="70"/>
      <c r="AQ1103" s="70"/>
      <c r="AR1103" s="70"/>
      <c r="AS1103" s="70"/>
      <c r="AT1103" s="70"/>
      <c r="AU1103" s="70"/>
      <c r="AV1103" s="70"/>
      <c r="AW1103" s="70"/>
      <c r="AY1103" s="52"/>
      <c r="AZ1103" s="52"/>
      <c r="BA1103" s="52"/>
      <c r="BB1103" s="52"/>
      <c r="BC1103" s="52"/>
      <c r="BD1103" s="52"/>
      <c r="BE1103" s="52"/>
      <c r="BF1103" s="52"/>
      <c r="BG1103" s="52"/>
      <c r="BH1103" s="52"/>
      <c r="BI1103" s="52"/>
      <c r="BJ1103" s="52"/>
      <c r="BK1103" s="52"/>
      <c r="BL1103" s="52"/>
      <c r="BM1103" s="52"/>
      <c r="BN1103" s="52"/>
      <c r="BO1103" s="52"/>
      <c r="BP1103" s="52"/>
      <c r="BQ1103" s="52"/>
      <c r="BR1103" s="52"/>
      <c r="BS1103" s="52"/>
    </row>
    <row r="1104" spans="28:71" ht="15" x14ac:dyDescent="0.2">
      <c r="AB1104" s="69"/>
      <c r="AC1104" s="70"/>
      <c r="AD1104" s="70"/>
      <c r="AE1104" s="70"/>
      <c r="AF1104" s="70"/>
      <c r="AG1104" s="70"/>
      <c r="AH1104" s="70"/>
      <c r="AI1104" s="70"/>
      <c r="AJ1104" s="70"/>
      <c r="AK1104" s="70"/>
      <c r="AL1104" s="70"/>
      <c r="AM1104" s="70"/>
      <c r="AN1104" s="70"/>
      <c r="AO1104" s="70"/>
      <c r="AP1104" s="70"/>
      <c r="AQ1104" s="70"/>
      <c r="AR1104" s="70"/>
      <c r="AS1104" s="70"/>
      <c r="AT1104" s="70"/>
      <c r="AU1104" s="70"/>
      <c r="AV1104" s="70"/>
      <c r="AW1104" s="70"/>
      <c r="AY1104" s="52"/>
      <c r="AZ1104" s="52"/>
      <c r="BA1104" s="52"/>
      <c r="BB1104" s="52"/>
      <c r="BC1104" s="52"/>
      <c r="BD1104" s="52"/>
      <c r="BE1104" s="52"/>
      <c r="BF1104" s="52"/>
      <c r="BG1104" s="52"/>
      <c r="BH1104" s="52"/>
      <c r="BI1104" s="52"/>
      <c r="BJ1104" s="52"/>
      <c r="BK1104" s="52"/>
      <c r="BL1104" s="52"/>
      <c r="BM1104" s="52"/>
      <c r="BN1104" s="52"/>
      <c r="BO1104" s="52"/>
      <c r="BP1104" s="52"/>
      <c r="BQ1104" s="52"/>
      <c r="BR1104" s="52"/>
      <c r="BS1104" s="52"/>
    </row>
    <row r="1105" spans="28:71" ht="15" x14ac:dyDescent="0.2">
      <c r="AB1105" s="69"/>
      <c r="AC1105" s="70"/>
      <c r="AD1105" s="70"/>
      <c r="AE1105" s="70"/>
      <c r="AF1105" s="70"/>
      <c r="AG1105" s="70"/>
      <c r="AH1105" s="70"/>
      <c r="AI1105" s="70"/>
      <c r="AJ1105" s="70"/>
      <c r="AK1105" s="70"/>
      <c r="AL1105" s="70"/>
      <c r="AM1105" s="70"/>
      <c r="AN1105" s="70"/>
      <c r="AO1105" s="70"/>
      <c r="AP1105" s="70"/>
      <c r="AQ1105" s="70"/>
      <c r="AR1105" s="70"/>
      <c r="AS1105" s="70"/>
      <c r="AT1105" s="70"/>
      <c r="AU1105" s="70"/>
      <c r="AV1105" s="70"/>
      <c r="AW1105" s="70"/>
      <c r="AY1105" s="52"/>
      <c r="AZ1105" s="52"/>
      <c r="BA1105" s="52"/>
      <c r="BB1105" s="52"/>
      <c r="BC1105" s="52"/>
      <c r="BD1105" s="52"/>
      <c r="BE1105" s="52"/>
      <c r="BF1105" s="52"/>
      <c r="BG1105" s="52"/>
      <c r="BH1105" s="52"/>
      <c r="BI1105" s="52"/>
      <c r="BJ1105" s="52"/>
      <c r="BK1105" s="52"/>
      <c r="BL1105" s="52"/>
      <c r="BM1105" s="52"/>
      <c r="BN1105" s="52"/>
      <c r="BO1105" s="52"/>
      <c r="BP1105" s="52"/>
      <c r="BQ1105" s="52"/>
      <c r="BR1105" s="52"/>
      <c r="BS1105" s="52"/>
    </row>
    <row r="1106" spans="28:71" ht="15" x14ac:dyDescent="0.2">
      <c r="AB1106" s="69"/>
      <c r="AC1106" s="70"/>
      <c r="AD1106" s="70"/>
      <c r="AE1106" s="70"/>
      <c r="AF1106" s="70"/>
      <c r="AG1106" s="70"/>
      <c r="AH1106" s="70"/>
      <c r="AI1106" s="70"/>
      <c r="AJ1106" s="70"/>
      <c r="AK1106" s="70"/>
      <c r="AL1106" s="70"/>
      <c r="AM1106" s="70"/>
      <c r="AN1106" s="70"/>
      <c r="AO1106" s="70"/>
      <c r="AP1106" s="70"/>
      <c r="AQ1106" s="70"/>
      <c r="AR1106" s="70"/>
      <c r="AS1106" s="70"/>
      <c r="AT1106" s="70"/>
      <c r="AU1106" s="70"/>
      <c r="AV1106" s="70"/>
      <c r="AW1106" s="70"/>
      <c r="AY1106" s="52"/>
      <c r="AZ1106" s="52"/>
      <c r="BA1106" s="52"/>
      <c r="BB1106" s="52"/>
      <c r="BC1106" s="52"/>
      <c r="BD1106" s="52"/>
      <c r="BE1106" s="52"/>
      <c r="BF1106" s="52"/>
      <c r="BG1106" s="52"/>
      <c r="BH1106" s="52"/>
      <c r="BI1106" s="52"/>
      <c r="BJ1106" s="52"/>
      <c r="BK1106" s="52"/>
      <c r="BL1106" s="52"/>
      <c r="BM1106" s="52"/>
      <c r="BN1106" s="52"/>
      <c r="BO1106" s="52"/>
      <c r="BP1106" s="52"/>
      <c r="BQ1106" s="52"/>
      <c r="BR1106" s="52"/>
      <c r="BS1106" s="52"/>
    </row>
    <row r="1107" spans="28:71" ht="15" x14ac:dyDescent="0.2">
      <c r="AB1107" s="69"/>
      <c r="AC1107" s="70"/>
      <c r="AD1107" s="70"/>
      <c r="AE1107" s="70"/>
      <c r="AF1107" s="70"/>
      <c r="AG1107" s="70"/>
      <c r="AH1107" s="70"/>
      <c r="AI1107" s="70"/>
      <c r="AJ1107" s="70"/>
      <c r="AK1107" s="70"/>
      <c r="AL1107" s="70"/>
      <c r="AM1107" s="70"/>
      <c r="AN1107" s="70"/>
      <c r="AO1107" s="70"/>
      <c r="AP1107" s="70"/>
      <c r="AQ1107" s="70"/>
      <c r="AR1107" s="70"/>
      <c r="AS1107" s="70"/>
      <c r="AT1107" s="70"/>
      <c r="AU1107" s="70"/>
      <c r="AV1107" s="70"/>
      <c r="AW1107" s="70"/>
      <c r="AY1107" s="52"/>
      <c r="AZ1107" s="52"/>
      <c r="BA1107" s="52"/>
      <c r="BB1107" s="52"/>
      <c r="BC1107" s="52"/>
      <c r="BD1107" s="52"/>
      <c r="BE1107" s="52"/>
      <c r="BF1107" s="52"/>
      <c r="BG1107" s="52"/>
      <c r="BH1107" s="52"/>
      <c r="BI1107" s="52"/>
      <c r="BJ1107" s="52"/>
      <c r="BK1107" s="52"/>
      <c r="BL1107" s="52"/>
      <c r="BM1107" s="52"/>
      <c r="BN1107" s="52"/>
      <c r="BO1107" s="52"/>
      <c r="BP1107" s="52"/>
      <c r="BQ1107" s="52"/>
      <c r="BR1107" s="52"/>
      <c r="BS1107" s="52"/>
    </row>
    <row r="1108" spans="28:71" ht="15" x14ac:dyDescent="0.2">
      <c r="AB1108" s="69"/>
      <c r="AC1108" s="70"/>
      <c r="AD1108" s="70"/>
      <c r="AE1108" s="70"/>
      <c r="AF1108" s="70"/>
      <c r="AG1108" s="70"/>
      <c r="AH1108" s="70"/>
      <c r="AI1108" s="70"/>
      <c r="AJ1108" s="70"/>
      <c r="AK1108" s="70"/>
      <c r="AL1108" s="70"/>
      <c r="AM1108" s="70"/>
      <c r="AN1108" s="70"/>
      <c r="AO1108" s="70"/>
      <c r="AP1108" s="70"/>
      <c r="AQ1108" s="70"/>
      <c r="AR1108" s="70"/>
      <c r="AS1108" s="70"/>
      <c r="AT1108" s="70"/>
      <c r="AU1108" s="70"/>
      <c r="AV1108" s="70"/>
      <c r="AW1108" s="70"/>
      <c r="AY1108" s="52"/>
      <c r="AZ1108" s="52"/>
      <c r="BA1108" s="52"/>
      <c r="BB1108" s="52"/>
      <c r="BC1108" s="52"/>
      <c r="BD1108" s="52"/>
      <c r="BE1108" s="52"/>
      <c r="BF1108" s="52"/>
      <c r="BG1108" s="52"/>
      <c r="BH1108" s="52"/>
      <c r="BI1108" s="52"/>
      <c r="BJ1108" s="52"/>
      <c r="BK1108" s="52"/>
      <c r="BL1108" s="52"/>
      <c r="BM1108" s="52"/>
      <c r="BN1108" s="52"/>
      <c r="BO1108" s="52"/>
      <c r="BP1108" s="52"/>
      <c r="BQ1108" s="52"/>
      <c r="BR1108" s="52"/>
      <c r="BS1108" s="52"/>
    </row>
    <row r="1109" spans="28:71" ht="15" x14ac:dyDescent="0.2">
      <c r="AB1109" s="69"/>
      <c r="AC1109" s="70"/>
      <c r="AD1109" s="70"/>
      <c r="AE1109" s="70"/>
      <c r="AF1109" s="70"/>
      <c r="AG1109" s="70"/>
      <c r="AH1109" s="70"/>
      <c r="AI1109" s="70"/>
      <c r="AJ1109" s="70"/>
      <c r="AK1109" s="70"/>
      <c r="AL1109" s="70"/>
      <c r="AM1109" s="70"/>
      <c r="AN1109" s="70"/>
      <c r="AO1109" s="70"/>
      <c r="AP1109" s="70"/>
      <c r="AQ1109" s="70"/>
      <c r="AR1109" s="70"/>
      <c r="AS1109" s="70"/>
      <c r="AT1109" s="70"/>
      <c r="AU1109" s="70"/>
      <c r="AV1109" s="70"/>
      <c r="AW1109" s="70"/>
      <c r="AY1109" s="52"/>
      <c r="AZ1109" s="52"/>
      <c r="BA1109" s="52"/>
      <c r="BB1109" s="52"/>
      <c r="BC1109" s="52"/>
      <c r="BD1109" s="52"/>
      <c r="BE1109" s="52"/>
      <c r="BF1109" s="52"/>
      <c r="BG1109" s="52"/>
      <c r="BH1109" s="52"/>
      <c r="BI1109" s="52"/>
      <c r="BJ1109" s="52"/>
      <c r="BK1109" s="52"/>
      <c r="BL1109" s="52"/>
      <c r="BM1109" s="52"/>
      <c r="BN1109" s="52"/>
      <c r="BO1109" s="52"/>
      <c r="BP1109" s="52"/>
      <c r="BQ1109" s="52"/>
      <c r="BR1109" s="52"/>
      <c r="BS1109" s="52"/>
    </row>
    <row r="1110" spans="28:71" ht="15" x14ac:dyDescent="0.2">
      <c r="AB1110" s="69"/>
      <c r="AC1110" s="70"/>
      <c r="AD1110" s="70"/>
      <c r="AE1110" s="70"/>
      <c r="AF1110" s="70"/>
      <c r="AG1110" s="70"/>
      <c r="AH1110" s="70"/>
      <c r="AI1110" s="70"/>
      <c r="AJ1110" s="70"/>
      <c r="AK1110" s="70"/>
      <c r="AL1110" s="70"/>
      <c r="AM1110" s="70"/>
      <c r="AN1110" s="70"/>
      <c r="AO1110" s="70"/>
      <c r="AP1110" s="70"/>
      <c r="AQ1110" s="70"/>
      <c r="AR1110" s="70"/>
      <c r="AS1110" s="70"/>
      <c r="AT1110" s="70"/>
      <c r="AU1110" s="70"/>
      <c r="AV1110" s="70"/>
      <c r="AW1110" s="70"/>
      <c r="AY1110" s="52"/>
      <c r="AZ1110" s="52"/>
      <c r="BA1110" s="52"/>
      <c r="BB1110" s="52"/>
      <c r="BC1110" s="52"/>
      <c r="BD1110" s="52"/>
      <c r="BE1110" s="52"/>
      <c r="BF1110" s="52"/>
      <c r="BG1110" s="52"/>
      <c r="BH1110" s="52"/>
      <c r="BI1110" s="52"/>
      <c r="BJ1110" s="52"/>
      <c r="BK1110" s="52"/>
      <c r="BL1110" s="52"/>
      <c r="BM1110" s="52"/>
      <c r="BN1110" s="52"/>
      <c r="BO1110" s="52"/>
      <c r="BP1110" s="52"/>
      <c r="BQ1110" s="52"/>
      <c r="BR1110" s="52"/>
      <c r="BS1110" s="52"/>
    </row>
    <row r="1111" spans="28:71" ht="15" x14ac:dyDescent="0.2">
      <c r="AB1111" s="69"/>
      <c r="AC1111" s="70"/>
      <c r="AD1111" s="70"/>
      <c r="AE1111" s="70"/>
      <c r="AF1111" s="70"/>
      <c r="AG1111" s="70"/>
      <c r="AH1111" s="70"/>
      <c r="AI1111" s="70"/>
      <c r="AJ1111" s="70"/>
      <c r="AK1111" s="70"/>
      <c r="AL1111" s="70"/>
      <c r="AM1111" s="70"/>
      <c r="AN1111" s="70"/>
      <c r="AO1111" s="70"/>
      <c r="AP1111" s="70"/>
      <c r="AQ1111" s="70"/>
      <c r="AR1111" s="70"/>
      <c r="AS1111" s="70"/>
      <c r="AT1111" s="70"/>
      <c r="AU1111" s="70"/>
      <c r="AV1111" s="70"/>
      <c r="AW1111" s="70"/>
      <c r="AY1111" s="52"/>
      <c r="AZ1111" s="52"/>
      <c r="BA1111" s="52"/>
      <c r="BB1111" s="52"/>
      <c r="BC1111" s="52"/>
      <c r="BD1111" s="52"/>
      <c r="BE1111" s="52"/>
      <c r="BF1111" s="52"/>
      <c r="BG1111" s="52"/>
      <c r="BH1111" s="52"/>
      <c r="BI1111" s="52"/>
      <c r="BJ1111" s="52"/>
      <c r="BK1111" s="52"/>
      <c r="BL1111" s="52"/>
      <c r="BM1111" s="52"/>
      <c r="BN1111" s="52"/>
      <c r="BO1111" s="52"/>
      <c r="BP1111" s="52"/>
      <c r="BQ1111" s="52"/>
      <c r="BR1111" s="52"/>
      <c r="BS1111" s="52"/>
    </row>
    <row r="1112" spans="28:71" ht="15" x14ac:dyDescent="0.2">
      <c r="AB1112" s="69"/>
      <c r="AC1112" s="70"/>
      <c r="AD1112" s="70"/>
      <c r="AE1112" s="70"/>
      <c r="AF1112" s="70"/>
      <c r="AG1112" s="70"/>
      <c r="AH1112" s="70"/>
      <c r="AI1112" s="70"/>
      <c r="AJ1112" s="70"/>
      <c r="AK1112" s="70"/>
      <c r="AL1112" s="70"/>
      <c r="AM1112" s="70"/>
      <c r="AN1112" s="70"/>
      <c r="AO1112" s="70"/>
      <c r="AP1112" s="70"/>
      <c r="AQ1112" s="70"/>
      <c r="AR1112" s="70"/>
      <c r="AS1112" s="70"/>
      <c r="AT1112" s="70"/>
      <c r="AU1112" s="70"/>
      <c r="AV1112" s="70"/>
      <c r="AW1112" s="70"/>
      <c r="AY1112" s="52"/>
      <c r="AZ1112" s="52"/>
      <c r="BA1112" s="52"/>
      <c r="BB1112" s="52"/>
      <c r="BC1112" s="52"/>
      <c r="BD1112" s="52"/>
      <c r="BE1112" s="52"/>
      <c r="BF1112" s="52"/>
      <c r="BG1112" s="52"/>
      <c r="BH1112" s="52"/>
      <c r="BI1112" s="52"/>
      <c r="BJ1112" s="52"/>
      <c r="BK1112" s="52"/>
      <c r="BL1112" s="52"/>
      <c r="BM1112" s="52"/>
      <c r="BN1112" s="52"/>
      <c r="BO1112" s="52"/>
      <c r="BP1112" s="52"/>
      <c r="BQ1112" s="52"/>
      <c r="BR1112" s="52"/>
      <c r="BS1112" s="52"/>
    </row>
    <row r="1113" spans="28:71" ht="15" x14ac:dyDescent="0.2">
      <c r="AB1113" s="69"/>
      <c r="AC1113" s="70"/>
      <c r="AD1113" s="70"/>
      <c r="AE1113" s="70"/>
      <c r="AF1113" s="70"/>
      <c r="AG1113" s="70"/>
      <c r="AH1113" s="70"/>
      <c r="AI1113" s="70"/>
      <c r="AJ1113" s="70"/>
      <c r="AK1113" s="70"/>
      <c r="AL1113" s="70"/>
      <c r="AM1113" s="70"/>
      <c r="AN1113" s="70"/>
      <c r="AO1113" s="70"/>
      <c r="AP1113" s="70"/>
      <c r="AQ1113" s="70"/>
      <c r="AR1113" s="70"/>
      <c r="AS1113" s="70"/>
      <c r="AT1113" s="70"/>
      <c r="AU1113" s="70"/>
      <c r="AV1113" s="70"/>
      <c r="AW1113" s="70"/>
      <c r="AY1113" s="52"/>
      <c r="AZ1113" s="52"/>
      <c r="BA1113" s="52"/>
      <c r="BB1113" s="52"/>
      <c r="BC1113" s="52"/>
      <c r="BD1113" s="52"/>
      <c r="BE1113" s="52"/>
      <c r="BF1113" s="52"/>
      <c r="BG1113" s="52"/>
      <c r="BH1113" s="52"/>
      <c r="BI1113" s="52"/>
      <c r="BJ1113" s="52"/>
      <c r="BK1113" s="52"/>
      <c r="BL1113" s="52"/>
      <c r="BM1113" s="52"/>
      <c r="BN1113" s="52"/>
      <c r="BO1113" s="52"/>
      <c r="BP1113" s="52"/>
      <c r="BQ1113" s="52"/>
      <c r="BR1113" s="52"/>
      <c r="BS1113" s="52"/>
    </row>
    <row r="1114" spans="28:71" ht="15" x14ac:dyDescent="0.2">
      <c r="AB1114" s="69"/>
      <c r="AC1114" s="70"/>
      <c r="AD1114" s="70"/>
      <c r="AE1114" s="70"/>
      <c r="AF1114" s="70"/>
      <c r="AG1114" s="70"/>
      <c r="AH1114" s="70"/>
      <c r="AI1114" s="70"/>
      <c r="AJ1114" s="70"/>
      <c r="AK1114" s="70"/>
      <c r="AL1114" s="70"/>
      <c r="AM1114" s="70"/>
      <c r="AN1114" s="70"/>
      <c r="AO1114" s="70"/>
      <c r="AP1114" s="70"/>
      <c r="AQ1114" s="70"/>
      <c r="AR1114" s="70"/>
      <c r="AS1114" s="70"/>
      <c r="AT1114" s="70"/>
      <c r="AU1114" s="70"/>
      <c r="AV1114" s="70"/>
      <c r="AW1114" s="70"/>
      <c r="AY1114" s="52"/>
      <c r="AZ1114" s="52"/>
      <c r="BA1114" s="52"/>
      <c r="BB1114" s="52"/>
      <c r="BC1114" s="52"/>
      <c r="BD1114" s="52"/>
      <c r="BE1114" s="52"/>
      <c r="BF1114" s="52"/>
      <c r="BG1114" s="52"/>
      <c r="BH1114" s="52"/>
      <c r="BI1114" s="52"/>
      <c r="BJ1114" s="52"/>
      <c r="BK1114" s="52"/>
      <c r="BL1114" s="52"/>
      <c r="BM1114" s="52"/>
      <c r="BN1114" s="52"/>
      <c r="BO1114" s="52"/>
      <c r="BP1114" s="52"/>
      <c r="BQ1114" s="52"/>
      <c r="BR1114" s="52"/>
      <c r="BS1114" s="52"/>
    </row>
    <row r="1115" spans="28:71" ht="15" x14ac:dyDescent="0.2">
      <c r="AB1115" s="69"/>
      <c r="AC1115" s="74"/>
      <c r="AD1115" s="74"/>
      <c r="AE1115" s="74"/>
      <c r="AF1115" s="74"/>
      <c r="AG1115" s="74"/>
      <c r="AH1115" s="70"/>
      <c r="AI1115" s="74"/>
      <c r="AJ1115" s="74"/>
      <c r="AK1115" s="74"/>
      <c r="AL1115" s="74"/>
      <c r="AM1115" s="74"/>
      <c r="AN1115" s="74"/>
      <c r="AO1115" s="74"/>
      <c r="AP1115" s="74"/>
      <c r="AQ1115" s="74"/>
      <c r="AR1115" s="74"/>
      <c r="AS1115" s="74"/>
      <c r="AT1115" s="74"/>
      <c r="AU1115" s="74"/>
      <c r="AV1115" s="74"/>
      <c r="AW1115" s="74"/>
      <c r="AY1115" s="52"/>
      <c r="AZ1115" s="52"/>
      <c r="BA1115" s="52"/>
      <c r="BB1115" s="52"/>
      <c r="BC1115" s="52"/>
      <c r="BD1115" s="52"/>
      <c r="BE1115" s="52"/>
      <c r="BF1115" s="52"/>
      <c r="BG1115" s="52"/>
      <c r="BH1115" s="52"/>
      <c r="BI1115" s="52"/>
      <c r="BJ1115" s="52"/>
      <c r="BK1115" s="52"/>
      <c r="BL1115" s="52"/>
      <c r="BM1115" s="52"/>
      <c r="BN1115" s="52"/>
      <c r="BO1115" s="52"/>
      <c r="BP1115" s="52"/>
      <c r="BQ1115" s="52"/>
      <c r="BR1115" s="52"/>
      <c r="BS1115" s="52"/>
    </row>
    <row r="1116" spans="28:71" ht="15" x14ac:dyDescent="0.2">
      <c r="AB1116" s="69"/>
      <c r="AC1116" s="74"/>
      <c r="AD1116" s="74"/>
      <c r="AE1116" s="74"/>
      <c r="AF1116" s="74"/>
      <c r="AG1116" s="74"/>
      <c r="AH1116" s="70"/>
      <c r="AI1116" s="74"/>
      <c r="AJ1116" s="74"/>
      <c r="AK1116" s="74"/>
      <c r="AL1116" s="74"/>
      <c r="AM1116" s="74"/>
      <c r="AN1116" s="74"/>
      <c r="AO1116" s="74"/>
      <c r="AP1116" s="74"/>
      <c r="AQ1116" s="74"/>
      <c r="AR1116" s="74"/>
      <c r="AS1116" s="74"/>
      <c r="AT1116" s="74"/>
      <c r="AU1116" s="74"/>
      <c r="AV1116" s="74"/>
      <c r="AW1116" s="74"/>
      <c r="AY1116" s="52"/>
      <c r="AZ1116" s="52"/>
      <c r="BA1116" s="52"/>
      <c r="BB1116" s="52"/>
      <c r="BC1116" s="52"/>
      <c r="BD1116" s="52"/>
      <c r="BE1116" s="52"/>
      <c r="BF1116" s="52"/>
      <c r="BG1116" s="52"/>
      <c r="BH1116" s="52"/>
      <c r="BI1116" s="52"/>
      <c r="BJ1116" s="52"/>
      <c r="BK1116" s="52"/>
      <c r="BL1116" s="52"/>
      <c r="BM1116" s="52"/>
      <c r="BN1116" s="52"/>
      <c r="BO1116" s="52"/>
      <c r="BP1116" s="52"/>
      <c r="BQ1116" s="52"/>
      <c r="BR1116" s="52"/>
      <c r="BS1116" s="52"/>
    </row>
    <row r="1117" spans="28:71" ht="15" x14ac:dyDescent="0.2">
      <c r="AB1117" s="69"/>
      <c r="AC1117" s="74"/>
      <c r="AD1117" s="74"/>
      <c r="AE1117" s="74"/>
      <c r="AF1117" s="74"/>
      <c r="AG1117" s="74"/>
      <c r="AH1117" s="70"/>
      <c r="AI1117" s="74"/>
      <c r="AJ1117" s="74"/>
      <c r="AK1117" s="74"/>
      <c r="AL1117" s="74"/>
      <c r="AM1117" s="74"/>
      <c r="AN1117" s="74"/>
      <c r="AO1117" s="74"/>
      <c r="AP1117" s="74"/>
      <c r="AQ1117" s="74"/>
      <c r="AR1117" s="74"/>
      <c r="AS1117" s="74"/>
      <c r="AT1117" s="74"/>
      <c r="AU1117" s="74"/>
      <c r="AV1117" s="74"/>
      <c r="AW1117" s="74"/>
      <c r="AY1117" s="52"/>
      <c r="AZ1117" s="52"/>
      <c r="BA1117" s="52"/>
      <c r="BB1117" s="52"/>
      <c r="BC1117" s="52"/>
      <c r="BD1117" s="52"/>
      <c r="BE1117" s="52"/>
      <c r="BF1117" s="52"/>
      <c r="BG1117" s="52"/>
      <c r="BH1117" s="52"/>
      <c r="BI1117" s="52"/>
      <c r="BJ1117" s="52"/>
      <c r="BK1117" s="52"/>
      <c r="BL1117" s="52"/>
      <c r="BM1117" s="52"/>
      <c r="BN1117" s="52"/>
      <c r="BO1117" s="52"/>
      <c r="BP1117" s="52"/>
      <c r="BQ1117" s="52"/>
      <c r="BR1117" s="52"/>
      <c r="BS1117" s="52"/>
    </row>
    <row r="1118" spans="28:71" ht="15" x14ac:dyDescent="0.2">
      <c r="AB1118" s="69"/>
      <c r="AC1118" s="74"/>
      <c r="AD1118" s="74"/>
      <c r="AE1118" s="74"/>
      <c r="AF1118" s="74"/>
      <c r="AG1118" s="74"/>
      <c r="AH1118" s="74"/>
      <c r="AI1118" s="74"/>
      <c r="AJ1118" s="74"/>
      <c r="AK1118" s="74"/>
      <c r="AL1118" s="74"/>
      <c r="AM1118" s="74"/>
      <c r="AN1118" s="74"/>
      <c r="AO1118" s="74"/>
      <c r="AP1118" s="74"/>
      <c r="AQ1118" s="74"/>
      <c r="AR1118" s="74"/>
      <c r="AS1118" s="74"/>
      <c r="AT1118" s="74"/>
      <c r="AU1118" s="74"/>
      <c r="AV1118" s="74"/>
      <c r="AW1118" s="74"/>
      <c r="AY1118" s="52"/>
      <c r="AZ1118" s="52"/>
      <c r="BA1118" s="52"/>
      <c r="BB1118" s="52"/>
      <c r="BC1118" s="52"/>
      <c r="BD1118" s="52"/>
      <c r="BE1118" s="52"/>
      <c r="BF1118" s="52"/>
      <c r="BG1118" s="52"/>
      <c r="BH1118" s="52"/>
      <c r="BI1118" s="52"/>
      <c r="BJ1118" s="52"/>
      <c r="BK1118" s="52"/>
      <c r="BL1118" s="52"/>
      <c r="BM1118" s="52"/>
      <c r="BN1118" s="52"/>
      <c r="BO1118" s="52"/>
      <c r="BP1118" s="52"/>
      <c r="BQ1118" s="52"/>
      <c r="BR1118" s="52"/>
      <c r="BS1118" s="52"/>
    </row>
    <row r="1119" spans="28:71" x14ac:dyDescent="0.2">
      <c r="AB1119" s="51"/>
      <c r="AC1119" s="48"/>
      <c r="AD1119" s="48"/>
      <c r="AE1119" s="48"/>
      <c r="AF1119" s="48"/>
      <c r="AG1119" s="48"/>
      <c r="AH1119" s="48"/>
      <c r="AI1119" s="48"/>
      <c r="AJ1119" s="48"/>
    </row>
    <row r="1120" spans="28:71" x14ac:dyDescent="0.2">
      <c r="AB1120" s="51"/>
      <c r="AC1120" s="48"/>
      <c r="AD1120" s="48"/>
      <c r="AE1120" s="48"/>
      <c r="AF1120" s="48"/>
      <c r="AG1120" s="48"/>
      <c r="AH1120" s="48"/>
      <c r="AI1120" s="48"/>
      <c r="AJ1120" s="48"/>
    </row>
    <row r="1121" spans="28:71" x14ac:dyDescent="0.2">
      <c r="AB1121" s="101"/>
      <c r="AC1121" s="9"/>
      <c r="AD1121" s="9"/>
      <c r="AE1121" s="9"/>
      <c r="AF1121" s="9"/>
      <c r="AG1121" s="9"/>
      <c r="AH1121" s="9"/>
      <c r="AI1121" s="9"/>
      <c r="AJ1121" s="9"/>
      <c r="AK1121" s="9"/>
      <c r="AL1121" s="9"/>
      <c r="AM1121" s="9"/>
      <c r="AN1121" s="9"/>
      <c r="AO1121" s="9"/>
      <c r="AP1121" s="9"/>
      <c r="AQ1121" s="9"/>
      <c r="AR1121" s="9"/>
      <c r="AS1121" s="9"/>
      <c r="AT1121" s="9"/>
      <c r="AU1121" s="9"/>
      <c r="AV1121" s="9"/>
      <c r="AW1121" s="9"/>
    </row>
    <row r="1122" spans="28:71" x14ac:dyDescent="0.2">
      <c r="AB1122" s="101"/>
      <c r="AC1122" s="383"/>
      <c r="AD1122" s="383"/>
      <c r="AE1122" s="383"/>
      <c r="AF1122" s="383"/>
      <c r="AG1122" s="383"/>
      <c r="AH1122" s="383"/>
      <c r="AI1122" s="383"/>
      <c r="AJ1122" s="383"/>
      <c r="AK1122" s="383"/>
      <c r="AL1122" s="383"/>
      <c r="AM1122" s="383"/>
      <c r="AN1122" s="383"/>
      <c r="AO1122" s="383"/>
      <c r="AP1122" s="383"/>
      <c r="AQ1122" s="383"/>
      <c r="AR1122" s="383"/>
      <c r="AS1122" s="383"/>
      <c r="AT1122" s="383"/>
      <c r="AU1122" s="383"/>
      <c r="AV1122" s="383"/>
      <c r="AW1122" s="383"/>
    </row>
    <row r="1123" spans="28:71" ht="15" x14ac:dyDescent="0.2">
      <c r="AB1123" s="102"/>
      <c r="AC1123" s="79"/>
      <c r="AD1123" s="79"/>
      <c r="AE1123" s="79"/>
      <c r="AF1123" s="79"/>
      <c r="AG1123" s="79"/>
      <c r="AH1123" s="79"/>
      <c r="AI1123" s="79"/>
      <c r="AJ1123" s="103"/>
      <c r="AK1123" s="103"/>
      <c r="AL1123" s="103"/>
      <c r="AM1123" s="103"/>
      <c r="AN1123" s="103"/>
      <c r="AO1123" s="103"/>
      <c r="AP1123" s="79"/>
      <c r="AQ1123" s="103"/>
      <c r="AR1123" s="103"/>
      <c r="AS1123" s="103"/>
      <c r="AT1123" s="103"/>
      <c r="AU1123" s="103"/>
      <c r="AV1123" s="103"/>
      <c r="AW1123" s="103"/>
      <c r="AY1123" s="79"/>
      <c r="AZ1123" s="79"/>
      <c r="BA1123" s="79"/>
      <c r="BB1123" s="79"/>
      <c r="BC1123" s="79"/>
      <c r="BD1123" s="79"/>
      <c r="BE1123" s="79"/>
      <c r="BF1123" s="103"/>
      <c r="BG1123" s="103"/>
      <c r="BH1123" s="103"/>
      <c r="BI1123" s="103"/>
      <c r="BJ1123" s="103"/>
      <c r="BK1123" s="103"/>
      <c r="BL1123" s="79"/>
      <c r="BM1123" s="103"/>
      <c r="BN1123" s="103"/>
      <c r="BO1123" s="103"/>
      <c r="BP1123" s="103"/>
      <c r="BQ1123" s="103"/>
      <c r="BR1123" s="103"/>
      <c r="BS1123" s="103"/>
    </row>
    <row r="1124" spans="28:71" ht="15" x14ac:dyDescent="0.2">
      <c r="AB1124" s="69"/>
      <c r="AC1124" s="70"/>
      <c r="AD1124" s="70"/>
      <c r="AE1124" s="70"/>
      <c r="AF1124" s="70"/>
      <c r="AG1124" s="70"/>
      <c r="AH1124" s="70"/>
      <c r="AI1124" s="70"/>
      <c r="AJ1124" s="70"/>
      <c r="AK1124" s="70"/>
      <c r="AL1124" s="70"/>
      <c r="AM1124" s="70"/>
      <c r="AN1124" s="70"/>
      <c r="AO1124" s="70"/>
      <c r="AP1124" s="70"/>
      <c r="AQ1124" s="70"/>
      <c r="AR1124" s="70"/>
      <c r="AS1124" s="70"/>
      <c r="AT1124" s="70"/>
      <c r="AU1124" s="70"/>
      <c r="AV1124" s="70"/>
      <c r="AW1124" s="70"/>
      <c r="AY1124" s="52"/>
      <c r="AZ1124" s="52"/>
      <c r="BA1124" s="52"/>
      <c r="BB1124" s="52"/>
      <c r="BC1124" s="52"/>
      <c r="BD1124" s="52"/>
      <c r="BE1124" s="52"/>
      <c r="BF1124" s="52"/>
      <c r="BG1124" s="52"/>
      <c r="BH1124" s="52"/>
      <c r="BI1124" s="52"/>
      <c r="BJ1124" s="52"/>
      <c r="BK1124" s="52"/>
      <c r="BL1124" s="52"/>
      <c r="BM1124" s="52"/>
      <c r="BN1124" s="52"/>
      <c r="BO1124" s="52"/>
      <c r="BP1124" s="52"/>
      <c r="BQ1124" s="52"/>
      <c r="BR1124" s="52"/>
      <c r="BS1124" s="52"/>
    </row>
    <row r="1125" spans="28:71" ht="15" x14ac:dyDescent="0.2">
      <c r="AB1125" s="69"/>
      <c r="AC1125" s="70"/>
      <c r="AD1125" s="70"/>
      <c r="AE1125" s="70"/>
      <c r="AF1125" s="70"/>
      <c r="AG1125" s="70"/>
      <c r="AH1125" s="70"/>
      <c r="AI1125" s="70"/>
      <c r="AJ1125" s="70"/>
      <c r="AK1125" s="70"/>
      <c r="AL1125" s="70"/>
      <c r="AM1125" s="70"/>
      <c r="AN1125" s="70"/>
      <c r="AO1125" s="70"/>
      <c r="AP1125" s="70"/>
      <c r="AQ1125" s="70"/>
      <c r="AR1125" s="70"/>
      <c r="AS1125" s="70"/>
      <c r="AT1125" s="70"/>
      <c r="AU1125" s="70"/>
      <c r="AV1125" s="70"/>
      <c r="AW1125" s="70"/>
      <c r="AY1125" s="52"/>
      <c r="AZ1125" s="52"/>
      <c r="BA1125" s="52"/>
      <c r="BB1125" s="52"/>
      <c r="BC1125" s="52"/>
      <c r="BD1125" s="52"/>
      <c r="BE1125" s="52"/>
      <c r="BF1125" s="52"/>
      <c r="BG1125" s="52"/>
      <c r="BH1125" s="52"/>
      <c r="BI1125" s="52"/>
      <c r="BJ1125" s="52"/>
      <c r="BK1125" s="52"/>
      <c r="BL1125" s="52"/>
      <c r="BM1125" s="52"/>
      <c r="BN1125" s="52"/>
      <c r="BO1125" s="52"/>
      <c r="BP1125" s="52"/>
      <c r="BQ1125" s="52"/>
      <c r="BR1125" s="52"/>
      <c r="BS1125" s="52"/>
    </row>
    <row r="1126" spans="28:71" ht="15" x14ac:dyDescent="0.2">
      <c r="AB1126" s="69"/>
      <c r="AC1126" s="70"/>
      <c r="AD1126" s="70"/>
      <c r="AE1126" s="70"/>
      <c r="AF1126" s="70"/>
      <c r="AG1126" s="70"/>
      <c r="AH1126" s="70"/>
      <c r="AI1126" s="70"/>
      <c r="AJ1126" s="70"/>
      <c r="AK1126" s="70"/>
      <c r="AL1126" s="70"/>
      <c r="AM1126" s="70"/>
      <c r="AN1126" s="70"/>
      <c r="AO1126" s="70"/>
      <c r="AP1126" s="70"/>
      <c r="AQ1126" s="70"/>
      <c r="AR1126" s="70"/>
      <c r="AS1126" s="70"/>
      <c r="AT1126" s="70"/>
      <c r="AU1126" s="70"/>
      <c r="AV1126" s="70"/>
      <c r="AW1126" s="70"/>
      <c r="AY1126" s="52"/>
      <c r="AZ1126" s="52"/>
      <c r="BA1126" s="52"/>
      <c r="BB1126" s="52"/>
      <c r="BC1126" s="52"/>
      <c r="BD1126" s="52"/>
      <c r="BE1126" s="52"/>
      <c r="BF1126" s="52"/>
      <c r="BG1126" s="52"/>
      <c r="BH1126" s="52"/>
      <c r="BI1126" s="52"/>
      <c r="BJ1126" s="52"/>
      <c r="BK1126" s="52"/>
      <c r="BL1126" s="52"/>
      <c r="BM1126" s="52"/>
      <c r="BN1126" s="52"/>
      <c r="BO1126" s="52"/>
      <c r="BP1126" s="52"/>
      <c r="BQ1126" s="52"/>
      <c r="BR1126" s="52"/>
      <c r="BS1126" s="52"/>
    </row>
    <row r="1127" spans="28:71" ht="15" x14ac:dyDescent="0.2">
      <c r="AB1127" s="69"/>
      <c r="AC1127" s="70"/>
      <c r="AD1127" s="70"/>
      <c r="AE1127" s="70"/>
      <c r="AF1127" s="70"/>
      <c r="AG1127" s="70"/>
      <c r="AH1127" s="70"/>
      <c r="AI1127" s="70"/>
      <c r="AJ1127" s="70"/>
      <c r="AK1127" s="70"/>
      <c r="AL1127" s="70"/>
      <c r="AM1127" s="70"/>
      <c r="AN1127" s="70"/>
      <c r="AO1127" s="70"/>
      <c r="AP1127" s="70"/>
      <c r="AQ1127" s="70"/>
      <c r="AR1127" s="70"/>
      <c r="AS1127" s="70"/>
      <c r="AT1127" s="70"/>
      <c r="AU1127" s="70"/>
      <c r="AV1127" s="70"/>
      <c r="AW1127" s="70"/>
      <c r="AY1127" s="52"/>
      <c r="AZ1127" s="52"/>
      <c r="BA1127" s="52"/>
      <c r="BB1127" s="52"/>
      <c r="BC1127" s="52"/>
      <c r="BD1127" s="52"/>
      <c r="BE1127" s="52"/>
      <c r="BF1127" s="52"/>
      <c r="BG1127" s="52"/>
      <c r="BH1127" s="52"/>
      <c r="BI1127" s="52"/>
      <c r="BJ1127" s="52"/>
      <c r="BK1127" s="52"/>
      <c r="BL1127" s="52"/>
      <c r="BM1127" s="52"/>
      <c r="BN1127" s="52"/>
      <c r="BO1127" s="52"/>
      <c r="BP1127" s="52"/>
      <c r="BQ1127" s="52"/>
      <c r="BR1127" s="52"/>
      <c r="BS1127" s="52"/>
    </row>
    <row r="1128" spans="28:71" ht="15" x14ac:dyDescent="0.2">
      <c r="AB1128" s="69"/>
      <c r="AC1128" s="70"/>
      <c r="AD1128" s="70"/>
      <c r="AE1128" s="70"/>
      <c r="AF1128" s="70"/>
      <c r="AG1128" s="70"/>
      <c r="AH1128" s="70"/>
      <c r="AI1128" s="70"/>
      <c r="AJ1128" s="70"/>
      <c r="AK1128" s="70"/>
      <c r="AL1128" s="70"/>
      <c r="AM1128" s="70"/>
      <c r="AN1128" s="70"/>
      <c r="AO1128" s="70"/>
      <c r="AP1128" s="70"/>
      <c r="AQ1128" s="70"/>
      <c r="AR1128" s="70"/>
      <c r="AS1128" s="70"/>
      <c r="AT1128" s="70"/>
      <c r="AU1128" s="70"/>
      <c r="AV1128" s="70"/>
      <c r="AW1128" s="70"/>
      <c r="AY1128" s="52"/>
      <c r="AZ1128" s="52"/>
      <c r="BA1128" s="52"/>
      <c r="BB1128" s="52"/>
      <c r="BC1128" s="52"/>
      <c r="BD1128" s="52"/>
      <c r="BE1128" s="52"/>
      <c r="BF1128" s="52"/>
      <c r="BG1128" s="52"/>
      <c r="BH1128" s="52"/>
      <c r="BI1128" s="52"/>
      <c r="BJ1128" s="52"/>
      <c r="BK1128" s="52"/>
      <c r="BL1128" s="52"/>
      <c r="BM1128" s="52"/>
      <c r="BN1128" s="52"/>
      <c r="BO1128" s="52"/>
      <c r="BP1128" s="52"/>
      <c r="BQ1128" s="52"/>
      <c r="BR1128" s="52"/>
      <c r="BS1128" s="52"/>
    </row>
    <row r="1129" spans="28:71" ht="15" x14ac:dyDescent="0.2">
      <c r="AB1129" s="69"/>
      <c r="AC1129" s="70"/>
      <c r="AD1129" s="70"/>
      <c r="AE1129" s="70"/>
      <c r="AF1129" s="70"/>
      <c r="AG1129" s="70"/>
      <c r="AH1129" s="70"/>
      <c r="AI1129" s="70"/>
      <c r="AJ1129" s="70"/>
      <c r="AK1129" s="70"/>
      <c r="AL1129" s="70"/>
      <c r="AM1129" s="70"/>
      <c r="AN1129" s="70"/>
      <c r="AO1129" s="70"/>
      <c r="AP1129" s="70"/>
      <c r="AQ1129" s="70"/>
      <c r="AR1129" s="70"/>
      <c r="AS1129" s="70"/>
      <c r="AT1129" s="70"/>
      <c r="AU1129" s="70"/>
      <c r="AV1129" s="70"/>
      <c r="AW1129" s="70"/>
      <c r="AY1129" s="52"/>
      <c r="AZ1129" s="52"/>
      <c r="BA1129" s="52"/>
      <c r="BB1129" s="52"/>
      <c r="BC1129" s="52"/>
      <c r="BD1129" s="52"/>
      <c r="BE1129" s="52"/>
      <c r="BF1129" s="52"/>
      <c r="BG1129" s="52"/>
      <c r="BH1129" s="52"/>
      <c r="BI1129" s="52"/>
      <c r="BJ1129" s="52"/>
      <c r="BK1129" s="52"/>
      <c r="BL1129" s="52"/>
      <c r="BM1129" s="52"/>
      <c r="BN1129" s="52"/>
      <c r="BO1129" s="52"/>
      <c r="BP1129" s="52"/>
      <c r="BQ1129" s="52"/>
      <c r="BR1129" s="52"/>
      <c r="BS1129" s="52"/>
    </row>
    <row r="1130" spans="28:71" ht="15" x14ac:dyDescent="0.2">
      <c r="AB1130" s="69"/>
      <c r="AC1130" s="70"/>
      <c r="AD1130" s="70"/>
      <c r="AE1130" s="70"/>
      <c r="AF1130" s="70"/>
      <c r="AG1130" s="70"/>
      <c r="AH1130" s="70"/>
      <c r="AI1130" s="70"/>
      <c r="AJ1130" s="70"/>
      <c r="AK1130" s="70"/>
      <c r="AL1130" s="70"/>
      <c r="AM1130" s="70"/>
      <c r="AN1130" s="70"/>
      <c r="AO1130" s="70"/>
      <c r="AP1130" s="70"/>
      <c r="AQ1130" s="70"/>
      <c r="AR1130" s="70"/>
      <c r="AS1130" s="70"/>
      <c r="AT1130" s="70"/>
      <c r="AU1130" s="70"/>
      <c r="AV1130" s="70"/>
      <c r="AW1130" s="70"/>
      <c r="AY1130" s="52"/>
      <c r="AZ1130" s="52"/>
      <c r="BA1130" s="52"/>
      <c r="BB1130" s="52"/>
      <c r="BC1130" s="52"/>
      <c r="BD1130" s="52"/>
      <c r="BE1130" s="52"/>
      <c r="BF1130" s="52"/>
      <c r="BG1130" s="52"/>
      <c r="BH1130" s="52"/>
      <c r="BI1130" s="52"/>
      <c r="BJ1130" s="52"/>
      <c r="BK1130" s="52"/>
      <c r="BL1130" s="52"/>
      <c r="BM1130" s="52"/>
      <c r="BN1130" s="52"/>
      <c r="BO1130" s="52"/>
      <c r="BP1130" s="52"/>
      <c r="BQ1130" s="52"/>
      <c r="BR1130" s="52"/>
      <c r="BS1130" s="52"/>
    </row>
    <row r="1131" spans="28:71" ht="15" x14ac:dyDescent="0.2">
      <c r="AB1131" s="69"/>
      <c r="AC1131" s="70"/>
      <c r="AD1131" s="70"/>
      <c r="AE1131" s="70"/>
      <c r="AF1131" s="70"/>
      <c r="AG1131" s="70"/>
      <c r="AH1131" s="70"/>
      <c r="AI1131" s="70"/>
      <c r="AJ1131" s="70"/>
      <c r="AK1131" s="70"/>
      <c r="AL1131" s="70"/>
      <c r="AM1131" s="70"/>
      <c r="AN1131" s="70"/>
      <c r="AO1131" s="70"/>
      <c r="AP1131" s="70"/>
      <c r="AQ1131" s="70"/>
      <c r="AR1131" s="70"/>
      <c r="AS1131" s="70"/>
      <c r="AT1131" s="70"/>
      <c r="AU1131" s="70"/>
      <c r="AV1131" s="70"/>
      <c r="AW1131" s="70"/>
      <c r="AY1131" s="52"/>
      <c r="AZ1131" s="52"/>
      <c r="BA1131" s="52"/>
      <c r="BB1131" s="52"/>
      <c r="BC1131" s="52"/>
      <c r="BD1131" s="52"/>
      <c r="BE1131" s="52"/>
      <c r="BF1131" s="52"/>
      <c r="BG1131" s="52"/>
      <c r="BH1131" s="52"/>
      <c r="BI1131" s="52"/>
      <c r="BJ1131" s="52"/>
      <c r="BK1131" s="52"/>
      <c r="BL1131" s="52"/>
      <c r="BM1131" s="52"/>
      <c r="BN1131" s="52"/>
      <c r="BO1131" s="52"/>
      <c r="BP1131" s="52"/>
      <c r="BQ1131" s="52"/>
      <c r="BR1131" s="52"/>
      <c r="BS1131" s="52"/>
    </row>
    <row r="1132" spans="28:71" ht="15" x14ac:dyDescent="0.2">
      <c r="AB1132" s="69"/>
      <c r="AC1132" s="70"/>
      <c r="AD1132" s="70"/>
      <c r="AE1132" s="70"/>
      <c r="AF1132" s="70"/>
      <c r="AG1132" s="70"/>
      <c r="AH1132" s="70"/>
      <c r="AI1132" s="70"/>
      <c r="AJ1132" s="70"/>
      <c r="AK1132" s="70"/>
      <c r="AL1132" s="70"/>
      <c r="AM1132" s="70"/>
      <c r="AN1132" s="70"/>
      <c r="AO1132" s="70"/>
      <c r="AP1132" s="70"/>
      <c r="AQ1132" s="70"/>
      <c r="AR1132" s="70"/>
      <c r="AS1132" s="70"/>
      <c r="AT1132" s="70"/>
      <c r="AU1132" s="70"/>
      <c r="AV1132" s="70"/>
      <c r="AW1132" s="70"/>
      <c r="AY1132" s="52"/>
      <c r="AZ1132" s="52"/>
      <c r="BA1132" s="52"/>
      <c r="BB1132" s="52"/>
      <c r="BC1132" s="52"/>
      <c r="BD1132" s="52"/>
      <c r="BE1132" s="52"/>
      <c r="BF1132" s="52"/>
      <c r="BG1132" s="52"/>
      <c r="BH1132" s="52"/>
      <c r="BI1132" s="52"/>
      <c r="BJ1132" s="52"/>
      <c r="BK1132" s="52"/>
      <c r="BL1132" s="52"/>
      <c r="BM1132" s="52"/>
      <c r="BN1132" s="52"/>
      <c r="BO1132" s="52"/>
      <c r="BP1132" s="52"/>
      <c r="BQ1132" s="52"/>
      <c r="BR1132" s="52"/>
      <c r="BS1132" s="52"/>
    </row>
    <row r="1133" spans="28:71" ht="15" x14ac:dyDescent="0.2">
      <c r="AB1133" s="69"/>
      <c r="AC1133" s="70"/>
      <c r="AD1133" s="70"/>
      <c r="AE1133" s="70"/>
      <c r="AF1133" s="70"/>
      <c r="AG1133" s="70"/>
      <c r="AH1133" s="70"/>
      <c r="AI1133" s="70"/>
      <c r="AJ1133" s="70"/>
      <c r="AK1133" s="70"/>
      <c r="AL1133" s="70"/>
      <c r="AM1133" s="70"/>
      <c r="AN1133" s="70"/>
      <c r="AO1133" s="70"/>
      <c r="AP1133" s="70"/>
      <c r="AQ1133" s="70"/>
      <c r="AR1133" s="70"/>
      <c r="AS1133" s="70"/>
      <c r="AT1133" s="70"/>
      <c r="AU1133" s="70"/>
      <c r="AV1133" s="70"/>
      <c r="AW1133" s="70"/>
      <c r="AY1133" s="52"/>
      <c r="AZ1133" s="52"/>
      <c r="BA1133" s="52"/>
      <c r="BB1133" s="52"/>
      <c r="BC1133" s="52"/>
      <c r="BD1133" s="52"/>
      <c r="BE1133" s="52"/>
      <c r="BF1133" s="52"/>
      <c r="BG1133" s="52"/>
      <c r="BH1133" s="52"/>
      <c r="BI1133" s="52"/>
      <c r="BJ1133" s="52"/>
      <c r="BK1133" s="52"/>
      <c r="BL1133" s="52"/>
      <c r="BM1133" s="52"/>
      <c r="BN1133" s="52"/>
      <c r="BO1133" s="52"/>
      <c r="BP1133" s="52"/>
      <c r="BQ1133" s="52"/>
      <c r="BR1133" s="52"/>
      <c r="BS1133" s="52"/>
    </row>
    <row r="1134" spans="28:71" ht="15" x14ac:dyDescent="0.2">
      <c r="AB1134" s="69"/>
      <c r="AC1134" s="70"/>
      <c r="AD1134" s="70"/>
      <c r="AE1134" s="70"/>
      <c r="AF1134" s="70"/>
      <c r="AG1134" s="70"/>
      <c r="AH1134" s="70"/>
      <c r="AI1134" s="70"/>
      <c r="AJ1134" s="70"/>
      <c r="AK1134" s="70"/>
      <c r="AL1134" s="70"/>
      <c r="AM1134" s="70"/>
      <c r="AN1134" s="70"/>
      <c r="AO1134" s="70"/>
      <c r="AP1134" s="70"/>
      <c r="AQ1134" s="70"/>
      <c r="AR1134" s="70"/>
      <c r="AS1134" s="70"/>
      <c r="AT1134" s="70"/>
      <c r="AU1134" s="70"/>
      <c r="AV1134" s="70"/>
      <c r="AW1134" s="70"/>
      <c r="AY1134" s="52"/>
      <c r="AZ1134" s="52"/>
      <c r="BA1134" s="52"/>
      <c r="BB1134" s="52"/>
      <c r="BC1134" s="52"/>
      <c r="BD1134" s="52"/>
      <c r="BE1134" s="52"/>
      <c r="BF1134" s="52"/>
      <c r="BG1134" s="52"/>
      <c r="BH1134" s="52"/>
      <c r="BI1134" s="52"/>
      <c r="BJ1134" s="52"/>
      <c r="BK1134" s="52"/>
      <c r="BL1134" s="52"/>
      <c r="BM1134" s="52"/>
      <c r="BN1134" s="52"/>
      <c r="BO1134" s="52"/>
      <c r="BP1134" s="52"/>
      <c r="BQ1134" s="52"/>
      <c r="BR1134" s="52"/>
      <c r="BS1134" s="52"/>
    </row>
    <row r="1135" spans="28:71" ht="15" x14ac:dyDescent="0.2">
      <c r="AB1135" s="69"/>
      <c r="AC1135" s="70"/>
      <c r="AD1135" s="70"/>
      <c r="AE1135" s="70"/>
      <c r="AF1135" s="70"/>
      <c r="AG1135" s="70"/>
      <c r="AH1135" s="70"/>
      <c r="AI1135" s="70"/>
      <c r="AJ1135" s="70"/>
      <c r="AK1135" s="70"/>
      <c r="AL1135" s="70"/>
      <c r="AM1135" s="70"/>
      <c r="AN1135" s="70"/>
      <c r="AO1135" s="70"/>
      <c r="AP1135" s="70"/>
      <c r="AQ1135" s="70"/>
      <c r="AR1135" s="70"/>
      <c r="AS1135" s="70"/>
      <c r="AT1135" s="70"/>
      <c r="AU1135" s="70"/>
      <c r="AV1135" s="70"/>
      <c r="AW1135" s="70"/>
      <c r="AY1135" s="52"/>
      <c r="AZ1135" s="52"/>
      <c r="BA1135" s="52"/>
      <c r="BB1135" s="52"/>
      <c r="BC1135" s="52"/>
      <c r="BD1135" s="52"/>
      <c r="BE1135" s="52"/>
      <c r="BF1135" s="52"/>
      <c r="BG1135" s="52"/>
      <c r="BH1135" s="52"/>
      <c r="BI1135" s="52"/>
      <c r="BJ1135" s="52"/>
      <c r="BK1135" s="52"/>
      <c r="BL1135" s="52"/>
      <c r="BM1135" s="52"/>
      <c r="BN1135" s="52"/>
      <c r="BO1135" s="52"/>
      <c r="BP1135" s="52"/>
      <c r="BQ1135" s="52"/>
      <c r="BR1135" s="52"/>
      <c r="BS1135" s="52"/>
    </row>
    <row r="1136" spans="28:71" ht="15" x14ac:dyDescent="0.2">
      <c r="AB1136" s="69"/>
      <c r="AC1136" s="70"/>
      <c r="AD1136" s="70"/>
      <c r="AE1136" s="70"/>
      <c r="AF1136" s="70"/>
      <c r="AG1136" s="70"/>
      <c r="AH1136" s="70"/>
      <c r="AI1136" s="70"/>
      <c r="AJ1136" s="70"/>
      <c r="AK1136" s="70"/>
      <c r="AL1136" s="70"/>
      <c r="AM1136" s="70"/>
      <c r="AN1136" s="70"/>
      <c r="AO1136" s="70"/>
      <c r="AP1136" s="70"/>
      <c r="AQ1136" s="70"/>
      <c r="AR1136" s="70"/>
      <c r="AS1136" s="70"/>
      <c r="AT1136" s="70"/>
      <c r="AU1136" s="70"/>
      <c r="AV1136" s="70"/>
      <c r="AW1136" s="70"/>
      <c r="AY1136" s="52"/>
      <c r="AZ1136" s="52"/>
      <c r="BA1136" s="52"/>
      <c r="BB1136" s="52"/>
      <c r="BC1136" s="52"/>
      <c r="BD1136" s="52"/>
      <c r="BE1136" s="52"/>
      <c r="BF1136" s="52"/>
      <c r="BG1136" s="52"/>
      <c r="BH1136" s="52"/>
      <c r="BI1136" s="52"/>
      <c r="BJ1136" s="52"/>
      <c r="BK1136" s="52"/>
      <c r="BL1136" s="52"/>
      <c r="BM1136" s="52"/>
      <c r="BN1136" s="52"/>
      <c r="BO1136" s="52"/>
      <c r="BP1136" s="52"/>
      <c r="BQ1136" s="52"/>
      <c r="BR1136" s="52"/>
      <c r="BS1136" s="52"/>
    </row>
    <row r="1137" spans="28:71" ht="15" x14ac:dyDescent="0.2">
      <c r="AB1137" s="69"/>
      <c r="AC1137" s="70"/>
      <c r="AD1137" s="70"/>
      <c r="AE1137" s="70"/>
      <c r="AF1137" s="70"/>
      <c r="AG1137" s="70"/>
      <c r="AH1137" s="70"/>
      <c r="AI1137" s="70"/>
      <c r="AJ1137" s="70"/>
      <c r="AK1137" s="70"/>
      <c r="AL1137" s="70"/>
      <c r="AM1137" s="70"/>
      <c r="AN1137" s="70"/>
      <c r="AO1137" s="70"/>
      <c r="AP1137" s="70"/>
      <c r="AQ1137" s="70"/>
      <c r="AR1137" s="70"/>
      <c r="AS1137" s="70"/>
      <c r="AT1137" s="70"/>
      <c r="AU1137" s="70"/>
      <c r="AV1137" s="70"/>
      <c r="AW1137" s="70"/>
      <c r="AY1137" s="52"/>
      <c r="AZ1137" s="52"/>
      <c r="BA1137" s="52"/>
      <c r="BB1137" s="52"/>
      <c r="BC1137" s="52"/>
      <c r="BD1137" s="52"/>
      <c r="BE1137" s="52"/>
      <c r="BF1137" s="52"/>
      <c r="BG1137" s="52"/>
      <c r="BH1137" s="52"/>
      <c r="BI1137" s="52"/>
      <c r="BJ1137" s="52"/>
      <c r="BK1137" s="52"/>
      <c r="BL1137" s="52"/>
      <c r="BM1137" s="52"/>
      <c r="BN1137" s="52"/>
      <c r="BO1137" s="52"/>
      <c r="BP1137" s="52"/>
      <c r="BQ1137" s="52"/>
      <c r="BR1137" s="52"/>
      <c r="BS1137" s="52"/>
    </row>
    <row r="1138" spans="28:71" ht="15" x14ac:dyDescent="0.2">
      <c r="AB1138" s="69"/>
      <c r="AC1138" s="70"/>
      <c r="AD1138" s="70"/>
      <c r="AE1138" s="70"/>
      <c r="AF1138" s="70"/>
      <c r="AG1138" s="70"/>
      <c r="AH1138" s="70"/>
      <c r="AI1138" s="70"/>
      <c r="AJ1138" s="70"/>
      <c r="AK1138" s="70"/>
      <c r="AL1138" s="70"/>
      <c r="AM1138" s="70"/>
      <c r="AN1138" s="70"/>
      <c r="AO1138" s="70"/>
      <c r="AP1138" s="70"/>
      <c r="AQ1138" s="70"/>
      <c r="AR1138" s="70"/>
      <c r="AS1138" s="70"/>
      <c r="AT1138" s="70"/>
      <c r="AU1138" s="70"/>
      <c r="AV1138" s="70"/>
      <c r="AW1138" s="70"/>
      <c r="AY1138" s="52"/>
      <c r="AZ1138" s="52"/>
      <c r="BA1138" s="52"/>
      <c r="BB1138" s="52"/>
      <c r="BC1138" s="52"/>
      <c r="BD1138" s="52"/>
      <c r="BE1138" s="52"/>
      <c r="BF1138" s="52"/>
      <c r="BG1138" s="52"/>
      <c r="BH1138" s="52"/>
      <c r="BI1138" s="52"/>
      <c r="BJ1138" s="52"/>
      <c r="BK1138" s="52"/>
      <c r="BL1138" s="52"/>
      <c r="BM1138" s="52"/>
      <c r="BN1138" s="52"/>
      <c r="BO1138" s="52"/>
      <c r="BP1138" s="52"/>
      <c r="BQ1138" s="52"/>
      <c r="BR1138" s="52"/>
      <c r="BS1138" s="52"/>
    </row>
    <row r="1139" spans="28:71" ht="15" x14ac:dyDescent="0.2">
      <c r="AB1139" s="69"/>
      <c r="AC1139" s="74"/>
      <c r="AD1139" s="74"/>
      <c r="AE1139" s="74"/>
      <c r="AF1139" s="74"/>
      <c r="AG1139" s="74"/>
      <c r="AH1139" s="70"/>
      <c r="AI1139" s="74"/>
      <c r="AJ1139" s="74"/>
      <c r="AK1139" s="74"/>
      <c r="AL1139" s="74"/>
      <c r="AM1139" s="74"/>
      <c r="AN1139" s="74"/>
      <c r="AO1139" s="74"/>
      <c r="AP1139" s="74"/>
      <c r="AQ1139" s="74"/>
      <c r="AR1139" s="74"/>
      <c r="AS1139" s="74"/>
      <c r="AT1139" s="74"/>
      <c r="AU1139" s="74"/>
      <c r="AV1139" s="74"/>
      <c r="AW1139" s="74"/>
      <c r="AY1139" s="52"/>
      <c r="AZ1139" s="52"/>
      <c r="BA1139" s="52"/>
      <c r="BB1139" s="52"/>
      <c r="BC1139" s="52"/>
      <c r="BD1139" s="52"/>
      <c r="BE1139" s="52"/>
      <c r="BF1139" s="52"/>
      <c r="BG1139" s="52"/>
      <c r="BH1139" s="52"/>
      <c r="BI1139" s="52"/>
      <c r="BJ1139" s="52"/>
      <c r="BK1139" s="52"/>
      <c r="BL1139" s="52"/>
      <c r="BM1139" s="52"/>
      <c r="BN1139" s="52"/>
      <c r="BO1139" s="52"/>
      <c r="BP1139" s="52"/>
      <c r="BQ1139" s="52"/>
      <c r="BR1139" s="52"/>
      <c r="BS1139" s="52"/>
    </row>
    <row r="1140" spans="28:71" ht="15" x14ac:dyDescent="0.2">
      <c r="AB1140" s="69"/>
      <c r="AC1140" s="74"/>
      <c r="AD1140" s="74"/>
      <c r="AE1140" s="74"/>
      <c r="AF1140" s="74"/>
      <c r="AG1140" s="74"/>
      <c r="AH1140" s="70"/>
      <c r="AI1140" s="74"/>
      <c r="AJ1140" s="74"/>
      <c r="AK1140" s="74"/>
      <c r="AL1140" s="74"/>
      <c r="AM1140" s="74"/>
      <c r="AN1140" s="74"/>
      <c r="AO1140" s="74"/>
      <c r="AP1140" s="74"/>
      <c r="AQ1140" s="74"/>
      <c r="AR1140" s="74"/>
      <c r="AS1140" s="74"/>
      <c r="AT1140" s="74"/>
      <c r="AU1140" s="74"/>
      <c r="AV1140" s="74"/>
      <c r="AW1140" s="74"/>
      <c r="AY1140" s="52"/>
      <c r="AZ1140" s="52"/>
      <c r="BA1140" s="52"/>
      <c r="BB1140" s="52"/>
      <c r="BC1140" s="52"/>
      <c r="BD1140" s="52"/>
      <c r="BE1140" s="52"/>
      <c r="BF1140" s="52"/>
      <c r="BG1140" s="52"/>
      <c r="BH1140" s="52"/>
      <c r="BI1140" s="52"/>
      <c r="BJ1140" s="52"/>
      <c r="BK1140" s="52"/>
      <c r="BL1140" s="52"/>
      <c r="BM1140" s="52"/>
      <c r="BN1140" s="52"/>
      <c r="BO1140" s="52"/>
      <c r="BP1140" s="52"/>
      <c r="BQ1140" s="52"/>
      <c r="BR1140" s="52"/>
      <c r="BS1140" s="52"/>
    </row>
    <row r="1141" spans="28:71" ht="15" x14ac:dyDescent="0.2">
      <c r="AB1141" s="69"/>
      <c r="AC1141" s="74"/>
      <c r="AD1141" s="74"/>
      <c r="AE1141" s="74"/>
      <c r="AF1141" s="74"/>
      <c r="AG1141" s="74"/>
      <c r="AH1141" s="70"/>
      <c r="AI1141" s="74"/>
      <c r="AJ1141" s="74"/>
      <c r="AK1141" s="74"/>
      <c r="AL1141" s="74"/>
      <c r="AM1141" s="74"/>
      <c r="AN1141" s="74"/>
      <c r="AO1141" s="74"/>
      <c r="AP1141" s="74"/>
      <c r="AQ1141" s="74"/>
      <c r="AR1141" s="74"/>
      <c r="AS1141" s="74"/>
      <c r="AT1141" s="74"/>
      <c r="AU1141" s="74"/>
      <c r="AV1141" s="74"/>
      <c r="AW1141" s="74"/>
      <c r="AY1141" s="52"/>
      <c r="AZ1141" s="52"/>
      <c r="BA1141" s="52"/>
      <c r="BB1141" s="52"/>
      <c r="BC1141" s="52"/>
      <c r="BD1141" s="52"/>
      <c r="BE1141" s="52"/>
      <c r="BF1141" s="52"/>
      <c r="BG1141" s="52"/>
      <c r="BH1141" s="52"/>
      <c r="BI1141" s="52"/>
      <c r="BJ1141" s="52"/>
      <c r="BK1141" s="52"/>
      <c r="BL1141" s="52"/>
      <c r="BM1141" s="52"/>
      <c r="BN1141" s="52"/>
      <c r="BO1141" s="52"/>
      <c r="BP1141" s="52"/>
      <c r="BQ1141" s="52"/>
      <c r="BR1141" s="52"/>
      <c r="BS1141" s="52"/>
    </row>
    <row r="1142" spans="28:71" ht="15" x14ac:dyDescent="0.2">
      <c r="AB1142" s="69"/>
      <c r="AC1142" s="74"/>
      <c r="AD1142" s="74"/>
      <c r="AE1142" s="74"/>
      <c r="AF1142" s="74"/>
      <c r="AG1142" s="74"/>
      <c r="AH1142" s="74"/>
      <c r="AI1142" s="74"/>
      <c r="AJ1142" s="74"/>
      <c r="AK1142" s="74"/>
      <c r="AL1142" s="74"/>
      <c r="AM1142" s="74"/>
      <c r="AN1142" s="74"/>
      <c r="AO1142" s="74"/>
      <c r="AP1142" s="74"/>
      <c r="AQ1142" s="74"/>
      <c r="AR1142" s="74"/>
      <c r="AS1142" s="74"/>
      <c r="AT1142" s="74"/>
      <c r="AU1142" s="74"/>
      <c r="AV1142" s="74"/>
      <c r="AW1142" s="74"/>
      <c r="AY1142" s="52"/>
      <c r="AZ1142" s="52"/>
      <c r="BA1142" s="52"/>
      <c r="BB1142" s="52"/>
      <c r="BC1142" s="52"/>
      <c r="BD1142" s="52"/>
      <c r="BE1142" s="52"/>
      <c r="BF1142" s="52"/>
      <c r="BG1142" s="52"/>
      <c r="BH1142" s="52"/>
      <c r="BI1142" s="52"/>
      <c r="BJ1142" s="52"/>
      <c r="BK1142" s="52"/>
      <c r="BL1142" s="52"/>
      <c r="BM1142" s="52"/>
      <c r="BN1142" s="52"/>
      <c r="BO1142" s="52"/>
      <c r="BP1142" s="52"/>
      <c r="BQ1142" s="52"/>
      <c r="BR1142" s="52"/>
      <c r="BS1142" s="52"/>
    </row>
    <row r="1143" spans="28:71" ht="15" x14ac:dyDescent="0.2">
      <c r="AB1143" s="49"/>
      <c r="AC1143" s="50"/>
      <c r="AD1143" s="50"/>
      <c r="AE1143" s="50"/>
      <c r="AF1143" s="50"/>
      <c r="AG1143" s="50"/>
      <c r="AH1143" s="38"/>
      <c r="AI1143" s="50"/>
      <c r="AJ1143" s="48"/>
    </row>
    <row r="1144" spans="28:71" ht="15" x14ac:dyDescent="0.2">
      <c r="AB1144" s="49"/>
      <c r="AC1144" s="50"/>
      <c r="AD1144" s="50"/>
      <c r="AE1144" s="50"/>
      <c r="AF1144" s="50"/>
      <c r="AG1144" s="50"/>
      <c r="AH1144" s="38"/>
      <c r="AI1144" s="50"/>
      <c r="AJ1144" s="48"/>
    </row>
    <row r="1145" spans="28:71" x14ac:dyDescent="0.2">
      <c r="AB1145" s="101"/>
      <c r="AC1145" s="9"/>
      <c r="AD1145" s="9"/>
      <c r="AE1145" s="9"/>
      <c r="AF1145" s="9"/>
      <c r="AG1145" s="9"/>
      <c r="AH1145" s="9"/>
      <c r="AI1145" s="9"/>
      <c r="AJ1145" s="9"/>
      <c r="AK1145" s="9"/>
      <c r="AL1145" s="9"/>
      <c r="AM1145" s="9"/>
      <c r="AN1145" s="9"/>
      <c r="AO1145" s="9"/>
      <c r="AP1145" s="9"/>
      <c r="AQ1145" s="9"/>
      <c r="AR1145" s="9"/>
      <c r="AS1145" s="9"/>
      <c r="AT1145" s="9"/>
      <c r="AU1145" s="9"/>
      <c r="AV1145" s="9"/>
      <c r="AW1145" s="9"/>
    </row>
    <row r="1146" spans="28:71" x14ac:dyDescent="0.2">
      <c r="AB1146" s="101"/>
      <c r="AC1146" s="383"/>
      <c r="AD1146" s="383"/>
      <c r="AE1146" s="383"/>
      <c r="AF1146" s="383"/>
      <c r="AG1146" s="383"/>
      <c r="AH1146" s="383"/>
      <c r="AI1146" s="383"/>
      <c r="AJ1146" s="383"/>
      <c r="AK1146" s="383"/>
      <c r="AL1146" s="383"/>
      <c r="AM1146" s="383"/>
      <c r="AN1146" s="383"/>
      <c r="AO1146" s="383"/>
      <c r="AP1146" s="383"/>
      <c r="AQ1146" s="383"/>
      <c r="AR1146" s="383"/>
      <c r="AS1146" s="383"/>
      <c r="AT1146" s="383"/>
      <c r="AU1146" s="383"/>
      <c r="AV1146" s="383"/>
      <c r="AW1146" s="383"/>
    </row>
    <row r="1147" spans="28:71" ht="15" x14ac:dyDescent="0.2">
      <c r="AB1147" s="102"/>
      <c r="AC1147" s="79"/>
      <c r="AD1147" s="79"/>
      <c r="AE1147" s="79"/>
      <c r="AF1147" s="79"/>
      <c r="AG1147" s="79"/>
      <c r="AH1147" s="79"/>
      <c r="AI1147" s="79"/>
      <c r="AJ1147" s="103"/>
      <c r="AK1147" s="103"/>
      <c r="AL1147" s="103"/>
      <c r="AM1147" s="103"/>
      <c r="AN1147" s="103"/>
      <c r="AO1147" s="103"/>
      <c r="AP1147" s="79"/>
      <c r="AQ1147" s="103"/>
      <c r="AR1147" s="103"/>
      <c r="AS1147" s="103"/>
      <c r="AT1147" s="103"/>
      <c r="AU1147" s="103"/>
      <c r="AV1147" s="103"/>
      <c r="AW1147" s="103"/>
      <c r="AY1147" s="79"/>
      <c r="AZ1147" s="79"/>
      <c r="BA1147" s="79"/>
      <c r="BB1147" s="79"/>
      <c r="BC1147" s="79"/>
      <c r="BD1147" s="79"/>
      <c r="BE1147" s="79"/>
      <c r="BF1147" s="103"/>
      <c r="BG1147" s="103"/>
      <c r="BH1147" s="103"/>
      <c r="BI1147" s="103"/>
      <c r="BJ1147" s="103"/>
      <c r="BK1147" s="103"/>
      <c r="BL1147" s="79"/>
      <c r="BM1147" s="103"/>
      <c r="BN1147" s="103"/>
      <c r="BO1147" s="103"/>
      <c r="BP1147" s="103"/>
      <c r="BQ1147" s="103"/>
      <c r="BR1147" s="103"/>
      <c r="BS1147" s="103"/>
    </row>
    <row r="1148" spans="28:71" ht="15" x14ac:dyDescent="0.2">
      <c r="AB1148" s="69"/>
      <c r="AC1148" s="70"/>
      <c r="AD1148" s="70"/>
      <c r="AE1148" s="70"/>
      <c r="AF1148" s="70"/>
      <c r="AG1148" s="70"/>
      <c r="AH1148" s="70"/>
      <c r="AI1148" s="70"/>
      <c r="AJ1148" s="70"/>
      <c r="AK1148" s="70"/>
      <c r="AL1148" s="70"/>
      <c r="AM1148" s="70"/>
      <c r="AN1148" s="70"/>
      <c r="AO1148" s="70"/>
      <c r="AP1148" s="70"/>
      <c r="AQ1148" s="70"/>
      <c r="AR1148" s="70"/>
      <c r="AS1148" s="70"/>
      <c r="AT1148" s="70"/>
      <c r="AU1148" s="70"/>
      <c r="AV1148" s="70"/>
      <c r="AW1148" s="70"/>
      <c r="AY1148" s="52"/>
      <c r="AZ1148" s="52"/>
      <c r="BA1148" s="52"/>
      <c r="BB1148" s="52"/>
      <c r="BC1148" s="52"/>
      <c r="BD1148" s="52"/>
      <c r="BE1148" s="52"/>
      <c r="BF1148" s="52"/>
      <c r="BG1148" s="52"/>
      <c r="BH1148" s="52"/>
      <c r="BI1148" s="52"/>
      <c r="BJ1148" s="52"/>
      <c r="BK1148" s="52"/>
      <c r="BL1148" s="52"/>
      <c r="BM1148" s="52"/>
      <c r="BN1148" s="52"/>
      <c r="BO1148" s="52"/>
      <c r="BP1148" s="52"/>
      <c r="BQ1148" s="52"/>
      <c r="BR1148" s="52"/>
      <c r="BS1148" s="52"/>
    </row>
    <row r="1149" spans="28:71" ht="15" x14ac:dyDescent="0.2">
      <c r="AB1149" s="69"/>
      <c r="AC1149" s="70"/>
      <c r="AD1149" s="70"/>
      <c r="AE1149" s="70"/>
      <c r="AF1149" s="70"/>
      <c r="AG1149" s="70"/>
      <c r="AH1149" s="70"/>
      <c r="AI1149" s="70"/>
      <c r="AJ1149" s="70"/>
      <c r="AK1149" s="70"/>
      <c r="AL1149" s="70"/>
      <c r="AM1149" s="70"/>
      <c r="AN1149" s="70"/>
      <c r="AO1149" s="70"/>
      <c r="AP1149" s="70"/>
      <c r="AQ1149" s="70"/>
      <c r="AR1149" s="70"/>
      <c r="AS1149" s="70"/>
      <c r="AT1149" s="70"/>
      <c r="AU1149" s="70"/>
      <c r="AV1149" s="70"/>
      <c r="AW1149" s="70"/>
      <c r="AY1149" s="52"/>
      <c r="AZ1149" s="52"/>
      <c r="BA1149" s="52"/>
      <c r="BB1149" s="52"/>
      <c r="BC1149" s="52"/>
      <c r="BD1149" s="52"/>
      <c r="BE1149" s="52"/>
      <c r="BF1149" s="52"/>
      <c r="BG1149" s="52"/>
      <c r="BH1149" s="52"/>
      <c r="BI1149" s="52"/>
      <c r="BJ1149" s="52"/>
      <c r="BK1149" s="52"/>
      <c r="BL1149" s="52"/>
      <c r="BM1149" s="52"/>
      <c r="BN1149" s="52"/>
      <c r="BO1149" s="52"/>
      <c r="BP1149" s="52"/>
      <c r="BQ1149" s="52"/>
      <c r="BR1149" s="52"/>
      <c r="BS1149" s="52"/>
    </row>
    <row r="1150" spans="28:71" ht="15" x14ac:dyDescent="0.2">
      <c r="AB1150" s="69"/>
      <c r="AC1150" s="70"/>
      <c r="AD1150" s="70"/>
      <c r="AE1150" s="70"/>
      <c r="AF1150" s="70"/>
      <c r="AG1150" s="70"/>
      <c r="AH1150" s="70"/>
      <c r="AI1150" s="70"/>
      <c r="AJ1150" s="70"/>
      <c r="AK1150" s="70"/>
      <c r="AL1150" s="70"/>
      <c r="AM1150" s="70"/>
      <c r="AN1150" s="70"/>
      <c r="AO1150" s="70"/>
      <c r="AP1150" s="70"/>
      <c r="AQ1150" s="70"/>
      <c r="AR1150" s="70"/>
      <c r="AS1150" s="70"/>
      <c r="AT1150" s="70"/>
      <c r="AU1150" s="70"/>
      <c r="AV1150" s="70"/>
      <c r="AW1150" s="70"/>
      <c r="AY1150" s="52"/>
      <c r="AZ1150" s="52"/>
      <c r="BA1150" s="52"/>
      <c r="BB1150" s="52"/>
      <c r="BC1150" s="52"/>
      <c r="BD1150" s="52"/>
      <c r="BE1150" s="52"/>
      <c r="BF1150" s="52"/>
      <c r="BG1150" s="52"/>
      <c r="BH1150" s="52"/>
      <c r="BI1150" s="52"/>
      <c r="BJ1150" s="52"/>
      <c r="BK1150" s="52"/>
      <c r="BL1150" s="52"/>
      <c r="BM1150" s="52"/>
      <c r="BN1150" s="52"/>
      <c r="BO1150" s="52"/>
      <c r="BP1150" s="52"/>
      <c r="BQ1150" s="52"/>
      <c r="BR1150" s="52"/>
      <c r="BS1150" s="52"/>
    </row>
    <row r="1151" spans="28:71" ht="15" x14ac:dyDescent="0.2">
      <c r="AB1151" s="69"/>
      <c r="AC1151" s="70"/>
      <c r="AD1151" s="70"/>
      <c r="AE1151" s="70"/>
      <c r="AF1151" s="70"/>
      <c r="AG1151" s="70"/>
      <c r="AH1151" s="70"/>
      <c r="AI1151" s="70"/>
      <c r="AJ1151" s="70"/>
      <c r="AK1151" s="70"/>
      <c r="AL1151" s="70"/>
      <c r="AM1151" s="70"/>
      <c r="AN1151" s="70"/>
      <c r="AO1151" s="70"/>
      <c r="AP1151" s="70"/>
      <c r="AQ1151" s="70"/>
      <c r="AR1151" s="70"/>
      <c r="AS1151" s="70"/>
      <c r="AT1151" s="70"/>
      <c r="AU1151" s="70"/>
      <c r="AV1151" s="70"/>
      <c r="AW1151" s="70"/>
      <c r="AY1151" s="52"/>
      <c r="AZ1151" s="52"/>
      <c r="BA1151" s="52"/>
      <c r="BB1151" s="52"/>
      <c r="BC1151" s="52"/>
      <c r="BD1151" s="52"/>
      <c r="BE1151" s="52"/>
      <c r="BF1151" s="52"/>
      <c r="BG1151" s="52"/>
      <c r="BH1151" s="52"/>
      <c r="BI1151" s="52"/>
      <c r="BJ1151" s="52"/>
      <c r="BK1151" s="52"/>
      <c r="BL1151" s="52"/>
      <c r="BM1151" s="52"/>
      <c r="BN1151" s="52"/>
      <c r="BO1151" s="52"/>
      <c r="BP1151" s="52"/>
      <c r="BQ1151" s="52"/>
      <c r="BR1151" s="52"/>
      <c r="BS1151" s="52"/>
    </row>
    <row r="1152" spans="28:71" ht="15" x14ac:dyDescent="0.2">
      <c r="AB1152" s="69"/>
      <c r="AC1152" s="70"/>
      <c r="AD1152" s="70"/>
      <c r="AE1152" s="70"/>
      <c r="AF1152" s="70"/>
      <c r="AG1152" s="70"/>
      <c r="AH1152" s="70"/>
      <c r="AI1152" s="70"/>
      <c r="AJ1152" s="70"/>
      <c r="AK1152" s="70"/>
      <c r="AL1152" s="70"/>
      <c r="AM1152" s="70"/>
      <c r="AN1152" s="70"/>
      <c r="AO1152" s="70"/>
      <c r="AP1152" s="70"/>
      <c r="AQ1152" s="70"/>
      <c r="AR1152" s="70"/>
      <c r="AS1152" s="70"/>
      <c r="AT1152" s="70"/>
      <c r="AU1152" s="70"/>
      <c r="AV1152" s="70"/>
      <c r="AW1152" s="70"/>
      <c r="AY1152" s="52"/>
      <c r="AZ1152" s="52"/>
      <c r="BA1152" s="52"/>
      <c r="BB1152" s="52"/>
      <c r="BC1152" s="52"/>
      <c r="BD1152" s="52"/>
      <c r="BE1152" s="52"/>
      <c r="BF1152" s="52"/>
      <c r="BG1152" s="52"/>
      <c r="BH1152" s="52"/>
      <c r="BI1152" s="52"/>
      <c r="BJ1152" s="52"/>
      <c r="BK1152" s="52"/>
      <c r="BL1152" s="52"/>
      <c r="BM1152" s="52"/>
      <c r="BN1152" s="52"/>
      <c r="BO1152" s="52"/>
      <c r="BP1152" s="52"/>
      <c r="BQ1152" s="52"/>
      <c r="BR1152" s="52"/>
      <c r="BS1152" s="52"/>
    </row>
    <row r="1153" spans="28:71" ht="15" x14ac:dyDescent="0.2">
      <c r="AB1153" s="69"/>
      <c r="AC1153" s="70"/>
      <c r="AD1153" s="70"/>
      <c r="AE1153" s="70"/>
      <c r="AF1153" s="70"/>
      <c r="AG1153" s="70"/>
      <c r="AH1153" s="70"/>
      <c r="AI1153" s="70"/>
      <c r="AJ1153" s="70"/>
      <c r="AK1153" s="70"/>
      <c r="AL1153" s="70"/>
      <c r="AM1153" s="70"/>
      <c r="AN1153" s="70"/>
      <c r="AO1153" s="70"/>
      <c r="AP1153" s="70"/>
      <c r="AQ1153" s="70"/>
      <c r="AR1153" s="70"/>
      <c r="AS1153" s="70"/>
      <c r="AT1153" s="70"/>
      <c r="AU1153" s="70"/>
      <c r="AV1153" s="70"/>
      <c r="AW1153" s="70"/>
      <c r="AY1153" s="52"/>
      <c r="AZ1153" s="52"/>
      <c r="BA1153" s="52"/>
      <c r="BB1153" s="52"/>
      <c r="BC1153" s="52"/>
      <c r="BD1153" s="52"/>
      <c r="BE1153" s="52"/>
      <c r="BF1153" s="52"/>
      <c r="BG1153" s="52"/>
      <c r="BH1153" s="52"/>
      <c r="BI1153" s="52"/>
      <c r="BJ1153" s="52"/>
      <c r="BK1153" s="52"/>
      <c r="BL1153" s="52"/>
      <c r="BM1153" s="52"/>
      <c r="BN1153" s="52"/>
      <c r="BO1153" s="52"/>
      <c r="BP1153" s="52"/>
      <c r="BQ1153" s="52"/>
      <c r="BR1153" s="52"/>
      <c r="BS1153" s="52"/>
    </row>
    <row r="1154" spans="28:71" ht="15" x14ac:dyDescent="0.2">
      <c r="AB1154" s="69"/>
      <c r="AC1154" s="70"/>
      <c r="AD1154" s="70"/>
      <c r="AE1154" s="70"/>
      <c r="AF1154" s="70"/>
      <c r="AG1154" s="70"/>
      <c r="AH1154" s="70"/>
      <c r="AI1154" s="70"/>
      <c r="AJ1154" s="70"/>
      <c r="AK1154" s="70"/>
      <c r="AL1154" s="70"/>
      <c r="AM1154" s="70"/>
      <c r="AN1154" s="70"/>
      <c r="AO1154" s="70"/>
      <c r="AP1154" s="70"/>
      <c r="AQ1154" s="70"/>
      <c r="AR1154" s="70"/>
      <c r="AS1154" s="70"/>
      <c r="AT1154" s="70"/>
      <c r="AU1154" s="70"/>
      <c r="AV1154" s="70"/>
      <c r="AW1154" s="70"/>
      <c r="AY1154" s="52"/>
      <c r="AZ1154" s="52"/>
      <c r="BA1154" s="52"/>
      <c r="BB1154" s="52"/>
      <c r="BC1154" s="52"/>
      <c r="BD1154" s="52"/>
      <c r="BE1154" s="52"/>
      <c r="BF1154" s="52"/>
      <c r="BG1154" s="52"/>
      <c r="BH1154" s="52"/>
      <c r="BI1154" s="52"/>
      <c r="BJ1154" s="52"/>
      <c r="BK1154" s="52"/>
      <c r="BL1154" s="52"/>
      <c r="BM1154" s="52"/>
      <c r="BN1154" s="52"/>
      <c r="BO1154" s="52"/>
      <c r="BP1154" s="52"/>
      <c r="BQ1154" s="52"/>
      <c r="BR1154" s="52"/>
      <c r="BS1154" s="52"/>
    </row>
    <row r="1155" spans="28:71" ht="15" x14ac:dyDescent="0.2">
      <c r="AB1155" s="69"/>
      <c r="AC1155" s="70"/>
      <c r="AD1155" s="70"/>
      <c r="AE1155" s="70"/>
      <c r="AF1155" s="70"/>
      <c r="AG1155" s="70"/>
      <c r="AH1155" s="70"/>
      <c r="AI1155" s="70"/>
      <c r="AJ1155" s="70"/>
      <c r="AK1155" s="70"/>
      <c r="AL1155" s="70"/>
      <c r="AM1155" s="70"/>
      <c r="AN1155" s="70"/>
      <c r="AO1155" s="70"/>
      <c r="AP1155" s="70"/>
      <c r="AQ1155" s="70"/>
      <c r="AR1155" s="70"/>
      <c r="AS1155" s="70"/>
      <c r="AT1155" s="70"/>
      <c r="AU1155" s="70"/>
      <c r="AV1155" s="70"/>
      <c r="AW1155" s="70"/>
      <c r="AY1155" s="52"/>
      <c r="AZ1155" s="52"/>
      <c r="BA1155" s="52"/>
      <c r="BB1155" s="52"/>
      <c r="BC1155" s="52"/>
      <c r="BD1155" s="52"/>
      <c r="BE1155" s="52"/>
      <c r="BF1155" s="52"/>
      <c r="BG1155" s="52"/>
      <c r="BH1155" s="52"/>
      <c r="BI1155" s="52"/>
      <c r="BJ1155" s="52"/>
      <c r="BK1155" s="52"/>
      <c r="BL1155" s="52"/>
      <c r="BM1155" s="52"/>
      <c r="BN1155" s="52"/>
      <c r="BO1155" s="52"/>
      <c r="BP1155" s="52"/>
      <c r="BQ1155" s="52"/>
      <c r="BR1155" s="52"/>
      <c r="BS1155" s="52"/>
    </row>
    <row r="1156" spans="28:71" ht="15" x14ac:dyDescent="0.2">
      <c r="AB1156" s="69"/>
      <c r="AC1156" s="70"/>
      <c r="AD1156" s="70"/>
      <c r="AE1156" s="70"/>
      <c r="AF1156" s="70"/>
      <c r="AG1156" s="70"/>
      <c r="AH1156" s="70"/>
      <c r="AI1156" s="70"/>
      <c r="AJ1156" s="70"/>
      <c r="AK1156" s="70"/>
      <c r="AL1156" s="70"/>
      <c r="AM1156" s="70"/>
      <c r="AN1156" s="70"/>
      <c r="AO1156" s="70"/>
      <c r="AP1156" s="70"/>
      <c r="AQ1156" s="70"/>
      <c r="AR1156" s="70"/>
      <c r="AS1156" s="70"/>
      <c r="AT1156" s="70"/>
      <c r="AU1156" s="70"/>
      <c r="AV1156" s="70"/>
      <c r="AW1156" s="70"/>
      <c r="AY1156" s="52"/>
      <c r="AZ1156" s="52"/>
      <c r="BA1156" s="52"/>
      <c r="BB1156" s="52"/>
      <c r="BC1156" s="52"/>
      <c r="BD1156" s="52"/>
      <c r="BE1156" s="52"/>
      <c r="BF1156" s="52"/>
      <c r="BG1156" s="52"/>
      <c r="BH1156" s="52"/>
      <c r="BI1156" s="52"/>
      <c r="BJ1156" s="52"/>
      <c r="BK1156" s="52"/>
      <c r="BL1156" s="52"/>
      <c r="BM1156" s="52"/>
      <c r="BN1156" s="52"/>
      <c r="BO1156" s="52"/>
      <c r="BP1156" s="52"/>
      <c r="BQ1156" s="52"/>
      <c r="BR1156" s="52"/>
      <c r="BS1156" s="52"/>
    </row>
    <row r="1157" spans="28:71" ht="15" x14ac:dyDescent="0.2">
      <c r="AB1157" s="69"/>
      <c r="AC1157" s="70"/>
      <c r="AD1157" s="70"/>
      <c r="AE1157" s="70"/>
      <c r="AF1157" s="70"/>
      <c r="AG1157" s="70"/>
      <c r="AH1157" s="70"/>
      <c r="AI1157" s="70"/>
      <c r="AJ1157" s="70"/>
      <c r="AK1157" s="70"/>
      <c r="AL1157" s="70"/>
      <c r="AM1157" s="70"/>
      <c r="AN1157" s="70"/>
      <c r="AO1157" s="70"/>
      <c r="AP1157" s="70"/>
      <c r="AQ1157" s="70"/>
      <c r="AR1157" s="70"/>
      <c r="AS1157" s="70"/>
      <c r="AT1157" s="70"/>
      <c r="AU1157" s="70"/>
      <c r="AV1157" s="70"/>
      <c r="AW1157" s="70"/>
      <c r="AY1157" s="52"/>
      <c r="AZ1157" s="52"/>
      <c r="BA1157" s="52"/>
      <c r="BB1157" s="52"/>
      <c r="BC1157" s="52"/>
      <c r="BD1157" s="52"/>
      <c r="BE1157" s="52"/>
      <c r="BF1157" s="52"/>
      <c r="BG1157" s="52"/>
      <c r="BH1157" s="52"/>
      <c r="BI1157" s="52"/>
      <c r="BJ1157" s="52"/>
      <c r="BK1157" s="52"/>
      <c r="BL1157" s="52"/>
      <c r="BM1157" s="52"/>
      <c r="BN1157" s="52"/>
      <c r="BO1157" s="52"/>
      <c r="BP1157" s="52"/>
      <c r="BQ1157" s="52"/>
      <c r="BR1157" s="52"/>
      <c r="BS1157" s="52"/>
    </row>
    <row r="1158" spans="28:71" ht="15" x14ac:dyDescent="0.2">
      <c r="AB1158" s="69"/>
      <c r="AC1158" s="70"/>
      <c r="AD1158" s="70"/>
      <c r="AE1158" s="70"/>
      <c r="AF1158" s="70"/>
      <c r="AG1158" s="70"/>
      <c r="AH1158" s="70"/>
      <c r="AI1158" s="70"/>
      <c r="AJ1158" s="70"/>
      <c r="AK1158" s="70"/>
      <c r="AL1158" s="70"/>
      <c r="AM1158" s="70"/>
      <c r="AN1158" s="70"/>
      <c r="AO1158" s="70"/>
      <c r="AP1158" s="70"/>
      <c r="AQ1158" s="70"/>
      <c r="AR1158" s="70"/>
      <c r="AS1158" s="70"/>
      <c r="AT1158" s="70"/>
      <c r="AU1158" s="70"/>
      <c r="AV1158" s="70"/>
      <c r="AW1158" s="70"/>
      <c r="AY1158" s="52"/>
      <c r="AZ1158" s="52"/>
      <c r="BA1158" s="52"/>
      <c r="BB1158" s="52"/>
      <c r="BC1158" s="52"/>
      <c r="BD1158" s="52"/>
      <c r="BE1158" s="52"/>
      <c r="BF1158" s="52"/>
      <c r="BG1158" s="52"/>
      <c r="BH1158" s="52"/>
      <c r="BI1158" s="52"/>
      <c r="BJ1158" s="52"/>
      <c r="BK1158" s="52"/>
      <c r="BL1158" s="52"/>
      <c r="BM1158" s="52"/>
      <c r="BN1158" s="52"/>
      <c r="BO1158" s="52"/>
      <c r="BP1158" s="52"/>
      <c r="BQ1158" s="52"/>
      <c r="BR1158" s="52"/>
      <c r="BS1158" s="52"/>
    </row>
    <row r="1159" spans="28:71" ht="15" x14ac:dyDescent="0.2">
      <c r="AB1159" s="69"/>
      <c r="AC1159" s="70"/>
      <c r="AD1159" s="70"/>
      <c r="AE1159" s="70"/>
      <c r="AF1159" s="70"/>
      <c r="AG1159" s="70"/>
      <c r="AH1159" s="70"/>
      <c r="AI1159" s="70"/>
      <c r="AJ1159" s="70"/>
      <c r="AK1159" s="70"/>
      <c r="AL1159" s="70"/>
      <c r="AM1159" s="70"/>
      <c r="AN1159" s="70"/>
      <c r="AO1159" s="70"/>
      <c r="AP1159" s="70"/>
      <c r="AQ1159" s="70"/>
      <c r="AR1159" s="70"/>
      <c r="AS1159" s="70"/>
      <c r="AT1159" s="70"/>
      <c r="AU1159" s="70"/>
      <c r="AV1159" s="70"/>
      <c r="AW1159" s="70"/>
      <c r="AY1159" s="52"/>
      <c r="AZ1159" s="52"/>
      <c r="BA1159" s="52"/>
      <c r="BB1159" s="52"/>
      <c r="BC1159" s="52"/>
      <c r="BD1159" s="52"/>
      <c r="BE1159" s="52"/>
      <c r="BF1159" s="52"/>
      <c r="BG1159" s="52"/>
      <c r="BH1159" s="52"/>
      <c r="BI1159" s="52"/>
      <c r="BJ1159" s="52"/>
      <c r="BK1159" s="52"/>
      <c r="BL1159" s="52"/>
      <c r="BM1159" s="52"/>
      <c r="BN1159" s="52"/>
      <c r="BO1159" s="52"/>
      <c r="BP1159" s="52"/>
      <c r="BQ1159" s="52"/>
      <c r="BR1159" s="52"/>
      <c r="BS1159" s="52"/>
    </row>
    <row r="1160" spans="28:71" ht="15" x14ac:dyDescent="0.2">
      <c r="AB1160" s="69"/>
      <c r="AC1160" s="70"/>
      <c r="AD1160" s="70"/>
      <c r="AE1160" s="70"/>
      <c r="AF1160" s="70"/>
      <c r="AG1160" s="70"/>
      <c r="AH1160" s="70"/>
      <c r="AI1160" s="70"/>
      <c r="AJ1160" s="70"/>
      <c r="AK1160" s="70"/>
      <c r="AL1160" s="70"/>
      <c r="AM1160" s="70"/>
      <c r="AN1160" s="70"/>
      <c r="AO1160" s="70"/>
      <c r="AP1160" s="70"/>
      <c r="AQ1160" s="70"/>
      <c r="AR1160" s="70"/>
      <c r="AS1160" s="70"/>
      <c r="AT1160" s="70"/>
      <c r="AU1160" s="70"/>
      <c r="AV1160" s="70"/>
      <c r="AW1160" s="70"/>
      <c r="AY1160" s="52"/>
      <c r="AZ1160" s="52"/>
      <c r="BA1160" s="52"/>
      <c r="BB1160" s="52"/>
      <c r="BC1160" s="52"/>
      <c r="BD1160" s="52"/>
      <c r="BE1160" s="52"/>
      <c r="BF1160" s="52"/>
      <c r="BG1160" s="52"/>
      <c r="BH1160" s="52"/>
      <c r="BI1160" s="52"/>
      <c r="BJ1160" s="52"/>
      <c r="BK1160" s="52"/>
      <c r="BL1160" s="52"/>
      <c r="BM1160" s="52"/>
      <c r="BN1160" s="52"/>
      <c r="BO1160" s="52"/>
      <c r="BP1160" s="52"/>
      <c r="BQ1160" s="52"/>
      <c r="BR1160" s="52"/>
      <c r="BS1160" s="52"/>
    </row>
    <row r="1161" spans="28:71" ht="15" x14ac:dyDescent="0.2">
      <c r="AB1161" s="69"/>
      <c r="AC1161" s="70"/>
      <c r="AD1161" s="70"/>
      <c r="AE1161" s="70"/>
      <c r="AF1161" s="70"/>
      <c r="AG1161" s="70"/>
      <c r="AH1161" s="70"/>
      <c r="AI1161" s="70"/>
      <c r="AJ1161" s="70"/>
      <c r="AK1161" s="70"/>
      <c r="AL1161" s="70"/>
      <c r="AM1161" s="70"/>
      <c r="AN1161" s="70"/>
      <c r="AO1161" s="70"/>
      <c r="AP1161" s="70"/>
      <c r="AQ1161" s="70"/>
      <c r="AR1161" s="70"/>
      <c r="AS1161" s="70"/>
      <c r="AT1161" s="70"/>
      <c r="AU1161" s="70"/>
      <c r="AV1161" s="70"/>
      <c r="AW1161" s="70"/>
      <c r="AY1161" s="52"/>
      <c r="AZ1161" s="52"/>
      <c r="BA1161" s="52"/>
      <c r="BB1161" s="52"/>
      <c r="BC1161" s="52"/>
      <c r="BD1161" s="52"/>
      <c r="BE1161" s="52"/>
      <c r="BF1161" s="52"/>
      <c r="BG1161" s="52"/>
      <c r="BH1161" s="52"/>
      <c r="BI1161" s="52"/>
      <c r="BJ1161" s="52"/>
      <c r="BK1161" s="52"/>
      <c r="BL1161" s="52"/>
      <c r="BM1161" s="52"/>
      <c r="BN1161" s="52"/>
      <c r="BO1161" s="52"/>
      <c r="BP1161" s="52"/>
      <c r="BQ1161" s="52"/>
      <c r="BR1161" s="52"/>
      <c r="BS1161" s="52"/>
    </row>
    <row r="1162" spans="28:71" ht="15" x14ac:dyDescent="0.2">
      <c r="AB1162" s="69"/>
      <c r="AC1162" s="70"/>
      <c r="AD1162" s="70"/>
      <c r="AE1162" s="70"/>
      <c r="AF1162" s="70"/>
      <c r="AG1162" s="70"/>
      <c r="AH1162" s="70"/>
      <c r="AI1162" s="70"/>
      <c r="AJ1162" s="70"/>
      <c r="AK1162" s="70"/>
      <c r="AL1162" s="70"/>
      <c r="AM1162" s="70"/>
      <c r="AN1162" s="70"/>
      <c r="AO1162" s="70"/>
      <c r="AP1162" s="70"/>
      <c r="AQ1162" s="70"/>
      <c r="AR1162" s="70"/>
      <c r="AS1162" s="70"/>
      <c r="AT1162" s="70"/>
      <c r="AU1162" s="70"/>
      <c r="AV1162" s="70"/>
      <c r="AW1162" s="70"/>
      <c r="AY1162" s="52"/>
      <c r="AZ1162" s="52"/>
      <c r="BA1162" s="52"/>
      <c r="BB1162" s="52"/>
      <c r="BC1162" s="52"/>
      <c r="BD1162" s="52"/>
      <c r="BE1162" s="52"/>
      <c r="BF1162" s="52"/>
      <c r="BG1162" s="52"/>
      <c r="BH1162" s="52"/>
      <c r="BI1162" s="52"/>
      <c r="BJ1162" s="52"/>
      <c r="BK1162" s="52"/>
      <c r="BL1162" s="52"/>
      <c r="BM1162" s="52"/>
      <c r="BN1162" s="52"/>
      <c r="BO1162" s="52"/>
      <c r="BP1162" s="52"/>
      <c r="BQ1162" s="52"/>
      <c r="BR1162" s="52"/>
      <c r="BS1162" s="52"/>
    </row>
    <row r="1163" spans="28:71" ht="15" x14ac:dyDescent="0.2">
      <c r="AB1163" s="69"/>
      <c r="AC1163" s="74"/>
      <c r="AD1163" s="74"/>
      <c r="AE1163" s="74"/>
      <c r="AF1163" s="74"/>
      <c r="AG1163" s="74"/>
      <c r="AH1163" s="70"/>
      <c r="AI1163" s="74"/>
      <c r="AJ1163" s="74"/>
      <c r="AK1163" s="74"/>
      <c r="AL1163" s="74"/>
      <c r="AM1163" s="74"/>
      <c r="AN1163" s="74"/>
      <c r="AO1163" s="74"/>
      <c r="AP1163" s="74"/>
      <c r="AQ1163" s="74"/>
      <c r="AR1163" s="74"/>
      <c r="AS1163" s="74"/>
      <c r="AT1163" s="74"/>
      <c r="AU1163" s="74"/>
      <c r="AV1163" s="74"/>
      <c r="AW1163" s="74"/>
      <c r="AY1163" s="52"/>
      <c r="AZ1163" s="52"/>
      <c r="BA1163" s="52"/>
      <c r="BB1163" s="52"/>
      <c r="BC1163" s="52"/>
      <c r="BD1163" s="52"/>
      <c r="BE1163" s="52"/>
      <c r="BF1163" s="52"/>
      <c r="BG1163" s="52"/>
      <c r="BH1163" s="52"/>
      <c r="BI1163" s="52"/>
      <c r="BJ1163" s="52"/>
      <c r="BK1163" s="52"/>
      <c r="BL1163" s="52"/>
      <c r="BM1163" s="52"/>
      <c r="BN1163" s="52"/>
      <c r="BO1163" s="52"/>
      <c r="BP1163" s="52"/>
      <c r="BQ1163" s="52"/>
      <c r="BR1163" s="52"/>
      <c r="BS1163" s="52"/>
    </row>
    <row r="1164" spans="28:71" ht="15" x14ac:dyDescent="0.2">
      <c r="AB1164" s="69"/>
      <c r="AC1164" s="74"/>
      <c r="AD1164" s="74"/>
      <c r="AE1164" s="74"/>
      <c r="AF1164" s="74"/>
      <c r="AG1164" s="74"/>
      <c r="AH1164" s="70"/>
      <c r="AI1164" s="74"/>
      <c r="AJ1164" s="74"/>
      <c r="AK1164" s="74"/>
      <c r="AL1164" s="74"/>
      <c r="AM1164" s="74"/>
      <c r="AN1164" s="74"/>
      <c r="AO1164" s="74"/>
      <c r="AP1164" s="74"/>
      <c r="AQ1164" s="74"/>
      <c r="AR1164" s="74"/>
      <c r="AS1164" s="74"/>
      <c r="AT1164" s="74"/>
      <c r="AU1164" s="74"/>
      <c r="AV1164" s="74"/>
      <c r="AW1164" s="74"/>
      <c r="AY1164" s="52"/>
      <c r="AZ1164" s="52"/>
      <c r="BA1164" s="52"/>
      <c r="BB1164" s="52"/>
      <c r="BC1164" s="52"/>
      <c r="BD1164" s="52"/>
      <c r="BE1164" s="52"/>
      <c r="BF1164" s="52"/>
      <c r="BG1164" s="52"/>
      <c r="BH1164" s="52"/>
      <c r="BI1164" s="52"/>
      <c r="BJ1164" s="52"/>
      <c r="BK1164" s="52"/>
      <c r="BL1164" s="52"/>
      <c r="BM1164" s="52"/>
      <c r="BN1164" s="52"/>
      <c r="BO1164" s="52"/>
      <c r="BP1164" s="52"/>
      <c r="BQ1164" s="52"/>
      <c r="BR1164" s="52"/>
      <c r="BS1164" s="52"/>
    </row>
    <row r="1165" spans="28:71" ht="15" x14ac:dyDescent="0.2">
      <c r="AB1165" s="69"/>
      <c r="AC1165" s="74"/>
      <c r="AD1165" s="74"/>
      <c r="AE1165" s="74"/>
      <c r="AF1165" s="74"/>
      <c r="AG1165" s="74"/>
      <c r="AH1165" s="70"/>
      <c r="AI1165" s="74"/>
      <c r="AJ1165" s="74"/>
      <c r="AK1165" s="74"/>
      <c r="AL1165" s="74"/>
      <c r="AM1165" s="74"/>
      <c r="AN1165" s="74"/>
      <c r="AO1165" s="74"/>
      <c r="AP1165" s="74"/>
      <c r="AQ1165" s="74"/>
      <c r="AR1165" s="74"/>
      <c r="AS1165" s="74"/>
      <c r="AT1165" s="74"/>
      <c r="AU1165" s="74"/>
      <c r="AV1165" s="74"/>
      <c r="AW1165" s="74"/>
      <c r="AY1165" s="52"/>
      <c r="AZ1165" s="52"/>
      <c r="BA1165" s="52"/>
      <c r="BB1165" s="52"/>
      <c r="BC1165" s="52"/>
      <c r="BD1165" s="52"/>
      <c r="BE1165" s="52"/>
      <c r="BF1165" s="52"/>
      <c r="BG1165" s="52"/>
      <c r="BH1165" s="52"/>
      <c r="BI1165" s="52"/>
      <c r="BJ1165" s="52"/>
      <c r="BK1165" s="52"/>
      <c r="BL1165" s="52"/>
      <c r="BM1165" s="52"/>
      <c r="BN1165" s="52"/>
      <c r="BO1165" s="52"/>
      <c r="BP1165" s="52"/>
      <c r="BQ1165" s="52"/>
      <c r="BR1165" s="52"/>
      <c r="BS1165" s="52"/>
    </row>
    <row r="1166" spans="28:71" ht="15" x14ac:dyDescent="0.2">
      <c r="AB1166" s="69"/>
      <c r="AC1166" s="74"/>
      <c r="AD1166" s="74"/>
      <c r="AE1166" s="74"/>
      <c r="AF1166" s="74"/>
      <c r="AG1166" s="74"/>
      <c r="AH1166" s="74"/>
      <c r="AI1166" s="74"/>
      <c r="AJ1166" s="74"/>
      <c r="AK1166" s="74"/>
      <c r="AL1166" s="74"/>
      <c r="AM1166" s="74"/>
      <c r="AN1166" s="74"/>
      <c r="AO1166" s="74"/>
      <c r="AP1166" s="74"/>
      <c r="AQ1166" s="74"/>
      <c r="AR1166" s="74"/>
      <c r="AS1166" s="74"/>
      <c r="AT1166" s="74"/>
      <c r="AU1166" s="74"/>
      <c r="AV1166" s="74"/>
      <c r="AW1166" s="74"/>
      <c r="AY1166" s="52"/>
      <c r="AZ1166" s="52"/>
      <c r="BA1166" s="52"/>
      <c r="BB1166" s="52"/>
      <c r="BC1166" s="52"/>
      <c r="BD1166" s="52"/>
      <c r="BE1166" s="52"/>
      <c r="BF1166" s="52"/>
      <c r="BG1166" s="52"/>
      <c r="BH1166" s="52"/>
      <c r="BI1166" s="52"/>
      <c r="BJ1166" s="52"/>
      <c r="BK1166" s="52"/>
      <c r="BL1166" s="52"/>
      <c r="BM1166" s="52"/>
      <c r="BN1166" s="52"/>
      <c r="BO1166" s="52"/>
      <c r="BP1166" s="52"/>
      <c r="BQ1166" s="52"/>
      <c r="BR1166" s="52"/>
      <c r="BS1166" s="52"/>
    </row>
    <row r="1167" spans="28:71" x14ac:dyDescent="0.2">
      <c r="AB1167" s="51"/>
      <c r="AC1167" s="48"/>
      <c r="AD1167" s="48"/>
      <c r="AE1167" s="48"/>
      <c r="AF1167" s="48"/>
      <c r="AG1167" s="48"/>
      <c r="AH1167" s="48"/>
      <c r="AI1167" s="48"/>
      <c r="AJ1167" s="48"/>
    </row>
    <row r="1168" spans="28:71" x14ac:dyDescent="0.2">
      <c r="AB1168" s="51"/>
      <c r="AC1168" s="48"/>
      <c r="AD1168" s="48"/>
      <c r="AE1168" s="48"/>
      <c r="AF1168" s="48"/>
      <c r="AG1168" s="48"/>
      <c r="AH1168" s="48"/>
      <c r="AI1168" s="48"/>
      <c r="AJ1168" s="48"/>
    </row>
    <row r="1169" spans="28:71" x14ac:dyDescent="0.2">
      <c r="AB1169" s="101"/>
      <c r="AC1169" s="9"/>
      <c r="AD1169" s="9"/>
      <c r="AE1169" s="9"/>
      <c r="AF1169" s="9"/>
      <c r="AG1169" s="9"/>
      <c r="AH1169" s="9"/>
      <c r="AI1169" s="9"/>
      <c r="AJ1169" s="9"/>
      <c r="AK1169" s="9"/>
      <c r="AL1169" s="9"/>
      <c r="AM1169" s="9"/>
      <c r="AN1169" s="9"/>
      <c r="AO1169" s="9"/>
      <c r="AP1169" s="9"/>
      <c r="AQ1169" s="9"/>
      <c r="AR1169" s="9"/>
      <c r="AS1169" s="9"/>
      <c r="AT1169" s="9"/>
      <c r="AU1169" s="9"/>
      <c r="AV1169" s="9"/>
      <c r="AW1169" s="9"/>
    </row>
    <row r="1170" spans="28:71" x14ac:dyDescent="0.2">
      <c r="AB1170" s="101"/>
      <c r="AC1170" s="383"/>
      <c r="AD1170" s="383"/>
      <c r="AE1170" s="383"/>
      <c r="AF1170" s="383"/>
      <c r="AG1170" s="383"/>
      <c r="AH1170" s="383"/>
      <c r="AI1170" s="383"/>
      <c r="AJ1170" s="383"/>
      <c r="AK1170" s="383"/>
      <c r="AL1170" s="383"/>
      <c r="AM1170" s="383"/>
      <c r="AN1170" s="383"/>
      <c r="AO1170" s="383"/>
      <c r="AP1170" s="383"/>
      <c r="AQ1170" s="383"/>
      <c r="AR1170" s="383"/>
      <c r="AS1170" s="383"/>
      <c r="AT1170" s="383"/>
      <c r="AU1170" s="383"/>
      <c r="AV1170" s="383"/>
      <c r="AW1170" s="383"/>
    </row>
    <row r="1171" spans="28:71" ht="15" x14ac:dyDescent="0.2">
      <c r="AB1171" s="102"/>
      <c r="AC1171" s="79"/>
      <c r="AD1171" s="79"/>
      <c r="AE1171" s="79"/>
      <c r="AF1171" s="79"/>
      <c r="AG1171" s="79"/>
      <c r="AH1171" s="79"/>
      <c r="AI1171" s="79"/>
      <c r="AJ1171" s="103"/>
      <c r="AK1171" s="103"/>
      <c r="AL1171" s="103"/>
      <c r="AM1171" s="103"/>
      <c r="AN1171" s="103"/>
      <c r="AO1171" s="103"/>
      <c r="AP1171" s="79"/>
      <c r="AQ1171" s="103"/>
      <c r="AR1171" s="103"/>
      <c r="AS1171" s="103"/>
      <c r="AT1171" s="103"/>
      <c r="AU1171" s="103"/>
      <c r="AV1171" s="103"/>
      <c r="AW1171" s="103"/>
      <c r="AY1171" s="79"/>
      <c r="AZ1171" s="79"/>
      <c r="BA1171" s="79"/>
      <c r="BB1171" s="79"/>
      <c r="BC1171" s="79"/>
      <c r="BD1171" s="79"/>
      <c r="BE1171" s="79"/>
      <c r="BF1171" s="103"/>
      <c r="BG1171" s="103"/>
      <c r="BH1171" s="103"/>
      <c r="BI1171" s="103"/>
      <c r="BJ1171" s="103"/>
      <c r="BK1171" s="103"/>
      <c r="BL1171" s="79"/>
      <c r="BM1171" s="103"/>
      <c r="BN1171" s="103"/>
      <c r="BO1171" s="103"/>
      <c r="BP1171" s="103"/>
      <c r="BQ1171" s="103"/>
      <c r="BR1171" s="103"/>
      <c r="BS1171" s="103"/>
    </row>
    <row r="1172" spans="28:71" ht="15" x14ac:dyDescent="0.2">
      <c r="AB1172" s="69"/>
      <c r="AC1172" s="70"/>
      <c r="AD1172" s="70"/>
      <c r="AE1172" s="70"/>
      <c r="AF1172" s="70"/>
      <c r="AG1172" s="70"/>
      <c r="AH1172" s="70"/>
      <c r="AI1172" s="70"/>
      <c r="AJ1172" s="70"/>
      <c r="AK1172" s="70"/>
      <c r="AL1172" s="70"/>
      <c r="AM1172" s="70"/>
      <c r="AN1172" s="70"/>
      <c r="AO1172" s="70"/>
      <c r="AP1172" s="70"/>
      <c r="AQ1172" s="70"/>
      <c r="AR1172" s="70"/>
      <c r="AS1172" s="70"/>
      <c r="AT1172" s="70"/>
      <c r="AU1172" s="70"/>
      <c r="AV1172" s="70"/>
      <c r="AW1172" s="70"/>
      <c r="AY1172" s="52"/>
      <c r="AZ1172" s="52"/>
      <c r="BA1172" s="52"/>
      <c r="BB1172" s="52"/>
      <c r="BC1172" s="52"/>
      <c r="BD1172" s="52"/>
      <c r="BE1172" s="52"/>
      <c r="BF1172" s="52"/>
      <c r="BG1172" s="52"/>
      <c r="BH1172" s="52"/>
      <c r="BI1172" s="52"/>
      <c r="BJ1172" s="52"/>
      <c r="BK1172" s="52"/>
      <c r="BL1172" s="52"/>
      <c r="BM1172" s="52"/>
      <c r="BN1172" s="52"/>
      <c r="BO1172" s="52"/>
      <c r="BP1172" s="52"/>
      <c r="BQ1172" s="52"/>
      <c r="BR1172" s="52"/>
      <c r="BS1172" s="52"/>
    </row>
    <row r="1173" spans="28:71" ht="15" x14ac:dyDescent="0.2">
      <c r="AB1173" s="69"/>
      <c r="AC1173" s="70"/>
      <c r="AD1173" s="70"/>
      <c r="AE1173" s="70"/>
      <c r="AF1173" s="70"/>
      <c r="AG1173" s="70"/>
      <c r="AH1173" s="70"/>
      <c r="AI1173" s="70"/>
      <c r="AJ1173" s="70"/>
      <c r="AK1173" s="70"/>
      <c r="AL1173" s="70"/>
      <c r="AM1173" s="70"/>
      <c r="AN1173" s="70"/>
      <c r="AO1173" s="70"/>
      <c r="AP1173" s="70"/>
      <c r="AQ1173" s="70"/>
      <c r="AR1173" s="70"/>
      <c r="AS1173" s="70"/>
      <c r="AT1173" s="70"/>
      <c r="AU1173" s="70"/>
      <c r="AV1173" s="70"/>
      <c r="AW1173" s="70"/>
      <c r="AY1173" s="52"/>
      <c r="AZ1173" s="52"/>
      <c r="BA1173" s="52"/>
      <c r="BB1173" s="52"/>
      <c r="BC1173" s="52"/>
      <c r="BD1173" s="52"/>
      <c r="BE1173" s="52"/>
      <c r="BF1173" s="52"/>
      <c r="BG1173" s="52"/>
      <c r="BH1173" s="52"/>
      <c r="BI1173" s="52"/>
      <c r="BJ1173" s="52"/>
      <c r="BK1173" s="52"/>
      <c r="BL1173" s="52"/>
      <c r="BM1173" s="52"/>
      <c r="BN1173" s="52"/>
      <c r="BO1173" s="52"/>
      <c r="BP1173" s="52"/>
      <c r="BQ1173" s="52"/>
      <c r="BR1173" s="52"/>
      <c r="BS1173" s="52"/>
    </row>
    <row r="1174" spans="28:71" ht="15" x14ac:dyDescent="0.2">
      <c r="AB1174" s="69"/>
      <c r="AC1174" s="70"/>
      <c r="AD1174" s="70"/>
      <c r="AE1174" s="70"/>
      <c r="AF1174" s="70"/>
      <c r="AG1174" s="70"/>
      <c r="AH1174" s="70"/>
      <c r="AI1174" s="70"/>
      <c r="AJ1174" s="70"/>
      <c r="AK1174" s="70"/>
      <c r="AL1174" s="70"/>
      <c r="AM1174" s="70"/>
      <c r="AN1174" s="70"/>
      <c r="AO1174" s="70"/>
      <c r="AP1174" s="70"/>
      <c r="AQ1174" s="70"/>
      <c r="AR1174" s="70"/>
      <c r="AS1174" s="70"/>
      <c r="AT1174" s="70"/>
      <c r="AU1174" s="70"/>
      <c r="AV1174" s="70"/>
      <c r="AW1174" s="70"/>
      <c r="AY1174" s="52"/>
      <c r="AZ1174" s="52"/>
      <c r="BA1174" s="52"/>
      <c r="BB1174" s="52"/>
      <c r="BC1174" s="52"/>
      <c r="BD1174" s="52"/>
      <c r="BE1174" s="52"/>
      <c r="BF1174" s="52"/>
      <c r="BG1174" s="52"/>
      <c r="BH1174" s="52"/>
      <c r="BI1174" s="52"/>
      <c r="BJ1174" s="52"/>
      <c r="BK1174" s="52"/>
      <c r="BL1174" s="52"/>
      <c r="BM1174" s="52"/>
      <c r="BN1174" s="52"/>
      <c r="BO1174" s="52"/>
      <c r="BP1174" s="52"/>
      <c r="BQ1174" s="52"/>
      <c r="BR1174" s="52"/>
      <c r="BS1174" s="52"/>
    </row>
    <row r="1175" spans="28:71" ht="15" x14ac:dyDescent="0.2">
      <c r="AB1175" s="69"/>
      <c r="AC1175" s="70"/>
      <c r="AD1175" s="70"/>
      <c r="AE1175" s="70"/>
      <c r="AF1175" s="70"/>
      <c r="AG1175" s="70"/>
      <c r="AH1175" s="70"/>
      <c r="AI1175" s="70"/>
      <c r="AJ1175" s="70"/>
      <c r="AK1175" s="70"/>
      <c r="AL1175" s="70"/>
      <c r="AM1175" s="70"/>
      <c r="AN1175" s="70"/>
      <c r="AO1175" s="70"/>
      <c r="AP1175" s="70"/>
      <c r="AQ1175" s="70"/>
      <c r="AR1175" s="70"/>
      <c r="AS1175" s="70"/>
      <c r="AT1175" s="70"/>
      <c r="AU1175" s="70"/>
      <c r="AV1175" s="70"/>
      <c r="AW1175" s="70"/>
      <c r="AY1175" s="52"/>
      <c r="AZ1175" s="52"/>
      <c r="BA1175" s="52"/>
      <c r="BB1175" s="52"/>
      <c r="BC1175" s="52"/>
      <c r="BD1175" s="52"/>
      <c r="BE1175" s="52"/>
      <c r="BF1175" s="52"/>
      <c r="BG1175" s="52"/>
      <c r="BH1175" s="52"/>
      <c r="BI1175" s="52"/>
      <c r="BJ1175" s="52"/>
      <c r="BK1175" s="52"/>
      <c r="BL1175" s="52"/>
      <c r="BM1175" s="52"/>
      <c r="BN1175" s="52"/>
      <c r="BO1175" s="52"/>
      <c r="BP1175" s="52"/>
      <c r="BQ1175" s="52"/>
      <c r="BR1175" s="52"/>
      <c r="BS1175" s="52"/>
    </row>
    <row r="1176" spans="28:71" ht="15" x14ac:dyDescent="0.2">
      <c r="AB1176" s="69"/>
      <c r="AC1176" s="70"/>
      <c r="AD1176" s="70"/>
      <c r="AE1176" s="70"/>
      <c r="AF1176" s="70"/>
      <c r="AG1176" s="70"/>
      <c r="AH1176" s="70"/>
      <c r="AI1176" s="70"/>
      <c r="AJ1176" s="70"/>
      <c r="AK1176" s="70"/>
      <c r="AL1176" s="70"/>
      <c r="AM1176" s="70"/>
      <c r="AN1176" s="70"/>
      <c r="AO1176" s="70"/>
      <c r="AP1176" s="70"/>
      <c r="AQ1176" s="70"/>
      <c r="AR1176" s="70"/>
      <c r="AS1176" s="70"/>
      <c r="AT1176" s="70"/>
      <c r="AU1176" s="70"/>
      <c r="AV1176" s="70"/>
      <c r="AW1176" s="70"/>
      <c r="AY1176" s="52"/>
      <c r="AZ1176" s="52"/>
      <c r="BA1176" s="52"/>
      <c r="BB1176" s="52"/>
      <c r="BC1176" s="52"/>
      <c r="BD1176" s="52"/>
      <c r="BE1176" s="52"/>
      <c r="BF1176" s="52"/>
      <c r="BG1176" s="52"/>
      <c r="BH1176" s="52"/>
      <c r="BI1176" s="52"/>
      <c r="BJ1176" s="52"/>
      <c r="BK1176" s="52"/>
      <c r="BL1176" s="52"/>
      <c r="BM1176" s="52"/>
      <c r="BN1176" s="52"/>
      <c r="BO1176" s="52"/>
      <c r="BP1176" s="52"/>
      <c r="BQ1176" s="52"/>
      <c r="BR1176" s="52"/>
      <c r="BS1176" s="52"/>
    </row>
    <row r="1177" spans="28:71" ht="15" x14ac:dyDescent="0.2">
      <c r="AB1177" s="69"/>
      <c r="AC1177" s="70"/>
      <c r="AD1177" s="70"/>
      <c r="AE1177" s="70"/>
      <c r="AF1177" s="70"/>
      <c r="AG1177" s="70"/>
      <c r="AH1177" s="70"/>
      <c r="AI1177" s="70"/>
      <c r="AJ1177" s="70"/>
      <c r="AK1177" s="70"/>
      <c r="AL1177" s="70"/>
      <c r="AM1177" s="70"/>
      <c r="AN1177" s="70"/>
      <c r="AO1177" s="70"/>
      <c r="AP1177" s="70"/>
      <c r="AQ1177" s="70"/>
      <c r="AR1177" s="70"/>
      <c r="AS1177" s="70"/>
      <c r="AT1177" s="70"/>
      <c r="AU1177" s="70"/>
      <c r="AV1177" s="70"/>
      <c r="AW1177" s="70"/>
      <c r="AY1177" s="52"/>
      <c r="AZ1177" s="52"/>
      <c r="BA1177" s="52"/>
      <c r="BB1177" s="52"/>
      <c r="BC1177" s="52"/>
      <c r="BD1177" s="52"/>
      <c r="BE1177" s="52"/>
      <c r="BF1177" s="52"/>
      <c r="BG1177" s="52"/>
      <c r="BH1177" s="52"/>
      <c r="BI1177" s="52"/>
      <c r="BJ1177" s="52"/>
      <c r="BK1177" s="52"/>
      <c r="BL1177" s="52"/>
      <c r="BM1177" s="52"/>
      <c r="BN1177" s="52"/>
      <c r="BO1177" s="52"/>
      <c r="BP1177" s="52"/>
      <c r="BQ1177" s="52"/>
      <c r="BR1177" s="52"/>
      <c r="BS1177" s="52"/>
    </row>
    <row r="1178" spans="28:71" ht="15" x14ac:dyDescent="0.2">
      <c r="AB1178" s="69"/>
      <c r="AC1178" s="70"/>
      <c r="AD1178" s="70"/>
      <c r="AE1178" s="70"/>
      <c r="AF1178" s="70"/>
      <c r="AG1178" s="70"/>
      <c r="AH1178" s="70"/>
      <c r="AI1178" s="70"/>
      <c r="AJ1178" s="70"/>
      <c r="AK1178" s="70"/>
      <c r="AL1178" s="70"/>
      <c r="AM1178" s="70"/>
      <c r="AN1178" s="70"/>
      <c r="AO1178" s="70"/>
      <c r="AP1178" s="70"/>
      <c r="AQ1178" s="70"/>
      <c r="AR1178" s="70"/>
      <c r="AS1178" s="70"/>
      <c r="AT1178" s="70"/>
      <c r="AU1178" s="70"/>
      <c r="AV1178" s="70"/>
      <c r="AW1178" s="70"/>
      <c r="AY1178" s="52"/>
      <c r="AZ1178" s="52"/>
      <c r="BA1178" s="52"/>
      <c r="BB1178" s="52"/>
      <c r="BC1178" s="52"/>
      <c r="BD1178" s="52"/>
      <c r="BE1178" s="52"/>
      <c r="BF1178" s="52"/>
      <c r="BG1178" s="52"/>
      <c r="BH1178" s="52"/>
      <c r="BI1178" s="52"/>
      <c r="BJ1178" s="52"/>
      <c r="BK1178" s="52"/>
      <c r="BL1178" s="52"/>
      <c r="BM1178" s="52"/>
      <c r="BN1178" s="52"/>
      <c r="BO1178" s="52"/>
      <c r="BP1178" s="52"/>
      <c r="BQ1178" s="52"/>
      <c r="BR1178" s="52"/>
      <c r="BS1178" s="52"/>
    </row>
    <row r="1179" spans="28:71" ht="15" x14ac:dyDescent="0.2">
      <c r="AB1179" s="69"/>
      <c r="AC1179" s="70"/>
      <c r="AD1179" s="70"/>
      <c r="AE1179" s="70"/>
      <c r="AF1179" s="70"/>
      <c r="AG1179" s="70"/>
      <c r="AH1179" s="70"/>
      <c r="AI1179" s="70"/>
      <c r="AJ1179" s="70"/>
      <c r="AK1179" s="70"/>
      <c r="AL1179" s="70"/>
      <c r="AM1179" s="70"/>
      <c r="AN1179" s="70"/>
      <c r="AO1179" s="70"/>
      <c r="AP1179" s="70"/>
      <c r="AQ1179" s="70"/>
      <c r="AR1179" s="70"/>
      <c r="AS1179" s="70"/>
      <c r="AT1179" s="70"/>
      <c r="AU1179" s="70"/>
      <c r="AV1179" s="70"/>
      <c r="AW1179" s="70"/>
      <c r="AY1179" s="52"/>
      <c r="AZ1179" s="52"/>
      <c r="BA1179" s="52"/>
      <c r="BB1179" s="52"/>
      <c r="BC1179" s="52"/>
      <c r="BD1179" s="52"/>
      <c r="BE1179" s="52"/>
      <c r="BF1179" s="52"/>
      <c r="BG1179" s="52"/>
      <c r="BH1179" s="52"/>
      <c r="BI1179" s="52"/>
      <c r="BJ1179" s="52"/>
      <c r="BK1179" s="52"/>
      <c r="BL1179" s="52"/>
      <c r="BM1179" s="52"/>
      <c r="BN1179" s="52"/>
      <c r="BO1179" s="52"/>
      <c r="BP1179" s="52"/>
      <c r="BQ1179" s="52"/>
      <c r="BR1179" s="52"/>
      <c r="BS1179" s="52"/>
    </row>
    <row r="1180" spans="28:71" ht="15" x14ac:dyDescent="0.2">
      <c r="AB1180" s="69"/>
      <c r="AC1180" s="70"/>
      <c r="AD1180" s="70"/>
      <c r="AE1180" s="70"/>
      <c r="AF1180" s="70"/>
      <c r="AG1180" s="70"/>
      <c r="AH1180" s="70"/>
      <c r="AI1180" s="70"/>
      <c r="AJ1180" s="70"/>
      <c r="AK1180" s="70"/>
      <c r="AL1180" s="70"/>
      <c r="AM1180" s="70"/>
      <c r="AN1180" s="70"/>
      <c r="AO1180" s="70"/>
      <c r="AP1180" s="70"/>
      <c r="AQ1180" s="70"/>
      <c r="AR1180" s="70"/>
      <c r="AS1180" s="70"/>
      <c r="AT1180" s="70"/>
      <c r="AU1180" s="70"/>
      <c r="AV1180" s="70"/>
      <c r="AW1180" s="70"/>
      <c r="AY1180" s="52"/>
      <c r="AZ1180" s="52"/>
      <c r="BA1180" s="52"/>
      <c r="BB1180" s="52"/>
      <c r="BC1180" s="52"/>
      <c r="BD1180" s="52"/>
      <c r="BE1180" s="52"/>
      <c r="BF1180" s="52"/>
      <c r="BG1180" s="52"/>
      <c r="BH1180" s="52"/>
      <c r="BI1180" s="52"/>
      <c r="BJ1180" s="52"/>
      <c r="BK1180" s="52"/>
      <c r="BL1180" s="52"/>
      <c r="BM1180" s="52"/>
      <c r="BN1180" s="52"/>
      <c r="BO1180" s="52"/>
      <c r="BP1180" s="52"/>
      <c r="BQ1180" s="52"/>
      <c r="BR1180" s="52"/>
      <c r="BS1180" s="52"/>
    </row>
    <row r="1181" spans="28:71" ht="15" x14ac:dyDescent="0.2">
      <c r="AB1181" s="69"/>
      <c r="AC1181" s="70"/>
      <c r="AD1181" s="70"/>
      <c r="AE1181" s="70"/>
      <c r="AF1181" s="70"/>
      <c r="AG1181" s="70"/>
      <c r="AH1181" s="70"/>
      <c r="AI1181" s="70"/>
      <c r="AJ1181" s="70"/>
      <c r="AK1181" s="70"/>
      <c r="AL1181" s="70"/>
      <c r="AM1181" s="70"/>
      <c r="AN1181" s="70"/>
      <c r="AO1181" s="70"/>
      <c r="AP1181" s="70"/>
      <c r="AQ1181" s="70"/>
      <c r="AR1181" s="70"/>
      <c r="AS1181" s="70"/>
      <c r="AT1181" s="70"/>
      <c r="AU1181" s="70"/>
      <c r="AV1181" s="70"/>
      <c r="AW1181" s="70"/>
      <c r="AY1181" s="52"/>
      <c r="AZ1181" s="52"/>
      <c r="BA1181" s="52"/>
      <c r="BB1181" s="52"/>
      <c r="BC1181" s="52"/>
      <c r="BD1181" s="52"/>
      <c r="BE1181" s="52"/>
      <c r="BF1181" s="52"/>
      <c r="BG1181" s="52"/>
      <c r="BH1181" s="52"/>
      <c r="BI1181" s="52"/>
      <c r="BJ1181" s="52"/>
      <c r="BK1181" s="52"/>
      <c r="BL1181" s="52"/>
      <c r="BM1181" s="52"/>
      <c r="BN1181" s="52"/>
      <c r="BO1181" s="52"/>
      <c r="BP1181" s="52"/>
      <c r="BQ1181" s="52"/>
      <c r="BR1181" s="52"/>
      <c r="BS1181" s="52"/>
    </row>
    <row r="1182" spans="28:71" ht="15" x14ac:dyDescent="0.2">
      <c r="AB1182" s="69"/>
      <c r="AC1182" s="70"/>
      <c r="AD1182" s="70"/>
      <c r="AE1182" s="70"/>
      <c r="AF1182" s="70"/>
      <c r="AG1182" s="70"/>
      <c r="AH1182" s="70"/>
      <c r="AI1182" s="70"/>
      <c r="AJ1182" s="70"/>
      <c r="AK1182" s="70"/>
      <c r="AL1182" s="70"/>
      <c r="AM1182" s="70"/>
      <c r="AN1182" s="70"/>
      <c r="AO1182" s="70"/>
      <c r="AP1182" s="70"/>
      <c r="AQ1182" s="70"/>
      <c r="AR1182" s="70"/>
      <c r="AS1182" s="70"/>
      <c r="AT1182" s="70"/>
      <c r="AU1182" s="70"/>
      <c r="AV1182" s="70"/>
      <c r="AW1182" s="70"/>
      <c r="AY1182" s="52"/>
      <c r="AZ1182" s="52"/>
      <c r="BA1182" s="52"/>
      <c r="BB1182" s="52"/>
      <c r="BC1182" s="52"/>
      <c r="BD1182" s="52"/>
      <c r="BE1182" s="52"/>
      <c r="BF1182" s="52"/>
      <c r="BG1182" s="52"/>
      <c r="BH1182" s="52"/>
      <c r="BI1182" s="52"/>
      <c r="BJ1182" s="52"/>
      <c r="BK1182" s="52"/>
      <c r="BL1182" s="52"/>
      <c r="BM1182" s="52"/>
      <c r="BN1182" s="52"/>
      <c r="BO1182" s="52"/>
      <c r="BP1182" s="52"/>
      <c r="BQ1182" s="52"/>
      <c r="BR1182" s="52"/>
      <c r="BS1182" s="52"/>
    </row>
    <row r="1183" spans="28:71" ht="15" x14ac:dyDescent="0.2">
      <c r="AB1183" s="69"/>
      <c r="AC1183" s="70"/>
      <c r="AD1183" s="70"/>
      <c r="AE1183" s="70"/>
      <c r="AF1183" s="70"/>
      <c r="AG1183" s="70"/>
      <c r="AH1183" s="70"/>
      <c r="AI1183" s="70"/>
      <c r="AJ1183" s="70"/>
      <c r="AK1183" s="70"/>
      <c r="AL1183" s="70"/>
      <c r="AM1183" s="70"/>
      <c r="AN1183" s="70"/>
      <c r="AO1183" s="70"/>
      <c r="AP1183" s="70"/>
      <c r="AQ1183" s="70"/>
      <c r="AR1183" s="70"/>
      <c r="AS1183" s="70"/>
      <c r="AT1183" s="70"/>
      <c r="AU1183" s="70"/>
      <c r="AV1183" s="70"/>
      <c r="AW1183" s="70"/>
      <c r="AY1183" s="52"/>
      <c r="AZ1183" s="52"/>
      <c r="BA1183" s="52"/>
      <c r="BB1183" s="52"/>
      <c r="BC1183" s="52"/>
      <c r="BD1183" s="52"/>
      <c r="BE1183" s="52"/>
      <c r="BF1183" s="52"/>
      <c r="BG1183" s="52"/>
      <c r="BH1183" s="52"/>
      <c r="BI1183" s="52"/>
      <c r="BJ1183" s="52"/>
      <c r="BK1183" s="52"/>
      <c r="BL1183" s="52"/>
      <c r="BM1183" s="52"/>
      <c r="BN1183" s="52"/>
      <c r="BO1183" s="52"/>
      <c r="BP1183" s="52"/>
      <c r="BQ1183" s="52"/>
      <c r="BR1183" s="52"/>
      <c r="BS1183" s="52"/>
    </row>
    <row r="1184" spans="28:71" ht="15" x14ac:dyDescent="0.2">
      <c r="AB1184" s="69"/>
      <c r="AC1184" s="70"/>
      <c r="AD1184" s="70"/>
      <c r="AE1184" s="70"/>
      <c r="AF1184" s="70"/>
      <c r="AG1184" s="70"/>
      <c r="AH1184" s="70"/>
      <c r="AI1184" s="70"/>
      <c r="AJ1184" s="70"/>
      <c r="AK1184" s="70"/>
      <c r="AL1184" s="70"/>
      <c r="AM1184" s="70"/>
      <c r="AN1184" s="70"/>
      <c r="AO1184" s="70"/>
      <c r="AP1184" s="70"/>
      <c r="AQ1184" s="70"/>
      <c r="AR1184" s="70"/>
      <c r="AS1184" s="70"/>
      <c r="AT1184" s="70"/>
      <c r="AU1184" s="70"/>
      <c r="AV1184" s="70"/>
      <c r="AW1184" s="70"/>
      <c r="AY1184" s="52"/>
      <c r="AZ1184" s="52"/>
      <c r="BA1184" s="52"/>
      <c r="BB1184" s="52"/>
      <c r="BC1184" s="52"/>
      <c r="BD1184" s="52"/>
      <c r="BE1184" s="52"/>
      <c r="BF1184" s="52"/>
      <c r="BG1184" s="52"/>
      <c r="BH1184" s="52"/>
      <c r="BI1184" s="52"/>
      <c r="BJ1184" s="52"/>
      <c r="BK1184" s="52"/>
      <c r="BL1184" s="52"/>
      <c r="BM1184" s="52"/>
      <c r="BN1184" s="52"/>
      <c r="BO1184" s="52"/>
      <c r="BP1184" s="52"/>
      <c r="BQ1184" s="52"/>
      <c r="BR1184" s="52"/>
      <c r="BS1184" s="52"/>
    </row>
    <row r="1185" spans="28:71" ht="15" x14ac:dyDescent="0.2">
      <c r="AB1185" s="69"/>
      <c r="AC1185" s="70"/>
      <c r="AD1185" s="70"/>
      <c r="AE1185" s="70"/>
      <c r="AF1185" s="70"/>
      <c r="AG1185" s="70"/>
      <c r="AH1185" s="70"/>
      <c r="AI1185" s="70"/>
      <c r="AJ1185" s="70"/>
      <c r="AK1185" s="70"/>
      <c r="AL1185" s="70"/>
      <c r="AM1185" s="70"/>
      <c r="AN1185" s="70"/>
      <c r="AO1185" s="70"/>
      <c r="AP1185" s="70"/>
      <c r="AQ1185" s="70"/>
      <c r="AR1185" s="70"/>
      <c r="AS1185" s="70"/>
      <c r="AT1185" s="70"/>
      <c r="AU1185" s="70"/>
      <c r="AV1185" s="70"/>
      <c r="AW1185" s="70"/>
      <c r="AY1185" s="52"/>
      <c r="AZ1185" s="52"/>
      <c r="BA1185" s="52"/>
      <c r="BB1185" s="52"/>
      <c r="BC1185" s="52"/>
      <c r="BD1185" s="52"/>
      <c r="BE1185" s="52"/>
      <c r="BF1185" s="52"/>
      <c r="BG1185" s="52"/>
      <c r="BH1185" s="52"/>
      <c r="BI1185" s="52"/>
      <c r="BJ1185" s="52"/>
      <c r="BK1185" s="52"/>
      <c r="BL1185" s="52"/>
      <c r="BM1185" s="52"/>
      <c r="BN1185" s="52"/>
      <c r="BO1185" s="52"/>
      <c r="BP1185" s="52"/>
      <c r="BQ1185" s="52"/>
      <c r="BR1185" s="52"/>
      <c r="BS1185" s="52"/>
    </row>
    <row r="1186" spans="28:71" ht="15" x14ac:dyDescent="0.2">
      <c r="AB1186" s="69"/>
      <c r="AC1186" s="70"/>
      <c r="AD1186" s="70"/>
      <c r="AE1186" s="70"/>
      <c r="AF1186" s="70"/>
      <c r="AG1186" s="70"/>
      <c r="AH1186" s="70"/>
      <c r="AI1186" s="70"/>
      <c r="AJ1186" s="70"/>
      <c r="AK1186" s="70"/>
      <c r="AL1186" s="70"/>
      <c r="AM1186" s="70"/>
      <c r="AN1186" s="70"/>
      <c r="AO1186" s="70"/>
      <c r="AP1186" s="70"/>
      <c r="AQ1186" s="70"/>
      <c r="AR1186" s="70"/>
      <c r="AS1186" s="70"/>
      <c r="AT1186" s="70"/>
      <c r="AU1186" s="70"/>
      <c r="AV1186" s="70"/>
      <c r="AW1186" s="70"/>
      <c r="AY1186" s="52"/>
      <c r="AZ1186" s="52"/>
      <c r="BA1186" s="52"/>
      <c r="BB1186" s="52"/>
      <c r="BC1186" s="52"/>
      <c r="BD1186" s="52"/>
      <c r="BE1186" s="52"/>
      <c r="BF1186" s="52"/>
      <c r="BG1186" s="52"/>
      <c r="BH1186" s="52"/>
      <c r="BI1186" s="52"/>
      <c r="BJ1186" s="52"/>
      <c r="BK1186" s="52"/>
      <c r="BL1186" s="52"/>
      <c r="BM1186" s="52"/>
      <c r="BN1186" s="52"/>
      <c r="BO1186" s="52"/>
      <c r="BP1186" s="52"/>
      <c r="BQ1186" s="52"/>
      <c r="BR1186" s="52"/>
      <c r="BS1186" s="52"/>
    </row>
    <row r="1187" spans="28:71" ht="15" x14ac:dyDescent="0.2">
      <c r="AB1187" s="69"/>
      <c r="AC1187" s="74"/>
      <c r="AD1187" s="74"/>
      <c r="AE1187" s="74"/>
      <c r="AF1187" s="74"/>
      <c r="AG1187" s="74"/>
      <c r="AH1187" s="70"/>
      <c r="AI1187" s="74"/>
      <c r="AJ1187" s="74"/>
      <c r="AK1187" s="74"/>
      <c r="AL1187" s="74"/>
      <c r="AM1187" s="74"/>
      <c r="AN1187" s="74"/>
      <c r="AO1187" s="74"/>
      <c r="AP1187" s="74"/>
      <c r="AQ1187" s="74"/>
      <c r="AR1187" s="74"/>
      <c r="AS1187" s="74"/>
      <c r="AT1187" s="74"/>
      <c r="AU1187" s="74"/>
      <c r="AV1187" s="74"/>
      <c r="AW1187" s="74"/>
      <c r="AY1187" s="52"/>
      <c r="AZ1187" s="52"/>
      <c r="BA1187" s="52"/>
      <c r="BB1187" s="52"/>
      <c r="BC1187" s="52"/>
      <c r="BD1187" s="52"/>
      <c r="BE1187" s="52"/>
      <c r="BF1187" s="52"/>
      <c r="BG1187" s="52"/>
      <c r="BH1187" s="52"/>
      <c r="BI1187" s="52"/>
      <c r="BJ1187" s="52"/>
      <c r="BK1187" s="52"/>
      <c r="BL1187" s="52"/>
      <c r="BM1187" s="52"/>
      <c r="BN1187" s="52"/>
      <c r="BO1187" s="52"/>
      <c r="BP1187" s="52"/>
      <c r="BQ1187" s="52"/>
      <c r="BR1187" s="52"/>
      <c r="BS1187" s="52"/>
    </row>
    <row r="1188" spans="28:71" ht="15" x14ac:dyDescent="0.2">
      <c r="AB1188" s="69"/>
      <c r="AC1188" s="74"/>
      <c r="AD1188" s="74"/>
      <c r="AE1188" s="74"/>
      <c r="AF1188" s="74"/>
      <c r="AG1188" s="74"/>
      <c r="AH1188" s="70"/>
      <c r="AI1188" s="74"/>
      <c r="AJ1188" s="74"/>
      <c r="AK1188" s="74"/>
      <c r="AL1188" s="74"/>
      <c r="AM1188" s="74"/>
      <c r="AN1188" s="74"/>
      <c r="AO1188" s="74"/>
      <c r="AP1188" s="74"/>
      <c r="AQ1188" s="74"/>
      <c r="AR1188" s="74"/>
      <c r="AS1188" s="74"/>
      <c r="AT1188" s="74"/>
      <c r="AU1188" s="74"/>
      <c r="AV1188" s="74"/>
      <c r="AW1188" s="74"/>
      <c r="AY1188" s="52"/>
      <c r="AZ1188" s="52"/>
      <c r="BA1188" s="52"/>
      <c r="BB1188" s="52"/>
      <c r="BC1188" s="52"/>
      <c r="BD1188" s="52"/>
      <c r="BE1188" s="52"/>
      <c r="BF1188" s="52"/>
      <c r="BG1188" s="52"/>
      <c r="BH1188" s="52"/>
      <c r="BI1188" s="52"/>
      <c r="BJ1188" s="52"/>
      <c r="BK1188" s="52"/>
      <c r="BL1188" s="52"/>
      <c r="BM1188" s="52"/>
      <c r="BN1188" s="52"/>
      <c r="BO1188" s="52"/>
      <c r="BP1188" s="52"/>
      <c r="BQ1188" s="52"/>
      <c r="BR1188" s="52"/>
      <c r="BS1188" s="52"/>
    </row>
    <row r="1189" spans="28:71" ht="15" x14ac:dyDescent="0.2">
      <c r="AB1189" s="69"/>
      <c r="AC1189" s="74"/>
      <c r="AD1189" s="74"/>
      <c r="AE1189" s="74"/>
      <c r="AF1189" s="74"/>
      <c r="AG1189" s="74"/>
      <c r="AH1189" s="70"/>
      <c r="AI1189" s="74"/>
      <c r="AJ1189" s="74"/>
      <c r="AK1189" s="74"/>
      <c r="AL1189" s="74"/>
      <c r="AM1189" s="74"/>
      <c r="AN1189" s="74"/>
      <c r="AO1189" s="74"/>
      <c r="AP1189" s="74"/>
      <c r="AQ1189" s="74"/>
      <c r="AR1189" s="74"/>
      <c r="AS1189" s="74"/>
      <c r="AT1189" s="74"/>
      <c r="AU1189" s="74"/>
      <c r="AV1189" s="74"/>
      <c r="AW1189" s="74"/>
      <c r="AY1189" s="52"/>
      <c r="AZ1189" s="52"/>
      <c r="BA1189" s="52"/>
      <c r="BB1189" s="52"/>
      <c r="BC1189" s="52"/>
      <c r="BD1189" s="52"/>
      <c r="BE1189" s="52"/>
      <c r="BF1189" s="52"/>
      <c r="BG1189" s="52"/>
      <c r="BH1189" s="52"/>
      <c r="BI1189" s="52"/>
      <c r="BJ1189" s="52"/>
      <c r="BK1189" s="52"/>
      <c r="BL1189" s="52"/>
      <c r="BM1189" s="52"/>
      <c r="BN1189" s="52"/>
      <c r="BO1189" s="52"/>
      <c r="BP1189" s="52"/>
      <c r="BQ1189" s="52"/>
      <c r="BR1189" s="52"/>
      <c r="BS1189" s="52"/>
    </row>
    <row r="1190" spans="28:71" ht="15" x14ac:dyDescent="0.2">
      <c r="AB1190" s="69"/>
      <c r="AC1190" s="74"/>
      <c r="AD1190" s="74"/>
      <c r="AE1190" s="74"/>
      <c r="AF1190" s="74"/>
      <c r="AG1190" s="74"/>
      <c r="AH1190" s="74"/>
      <c r="AI1190" s="74"/>
      <c r="AJ1190" s="74"/>
      <c r="AK1190" s="74"/>
      <c r="AL1190" s="74"/>
      <c r="AM1190" s="74"/>
      <c r="AN1190" s="74"/>
      <c r="AO1190" s="74"/>
      <c r="AP1190" s="74"/>
      <c r="AQ1190" s="74"/>
      <c r="AR1190" s="74"/>
      <c r="AS1190" s="74"/>
      <c r="AT1190" s="74"/>
      <c r="AU1190" s="74"/>
      <c r="AV1190" s="74"/>
      <c r="AW1190" s="74"/>
      <c r="AY1190" s="52"/>
      <c r="AZ1190" s="52"/>
      <c r="BA1190" s="52"/>
      <c r="BB1190" s="52"/>
      <c r="BC1190" s="52"/>
      <c r="BD1190" s="52"/>
      <c r="BE1190" s="52"/>
      <c r="BF1190" s="52"/>
      <c r="BG1190" s="52"/>
      <c r="BH1190" s="52"/>
      <c r="BI1190" s="52"/>
      <c r="BJ1190" s="52"/>
      <c r="BK1190" s="52"/>
      <c r="BL1190" s="52"/>
      <c r="BM1190" s="52"/>
      <c r="BN1190" s="52"/>
      <c r="BO1190" s="52"/>
      <c r="BP1190" s="52"/>
      <c r="BQ1190" s="52"/>
      <c r="BR1190" s="52"/>
      <c r="BS1190" s="52"/>
    </row>
    <row r="1191" spans="28:71" x14ac:dyDescent="0.2">
      <c r="AB1191" s="51"/>
      <c r="AC1191" s="48"/>
      <c r="AD1191" s="48"/>
      <c r="AE1191" s="48"/>
      <c r="AF1191" s="48"/>
      <c r="AG1191" s="48"/>
      <c r="AH1191" s="48"/>
      <c r="AI1191" s="48"/>
      <c r="AJ1191" s="48"/>
    </row>
    <row r="1192" spans="28:71" x14ac:dyDescent="0.2">
      <c r="AB1192" s="51"/>
      <c r="AC1192" s="48"/>
      <c r="AD1192" s="48"/>
      <c r="AE1192" s="48"/>
      <c r="AF1192" s="48"/>
      <c r="AG1192" s="48"/>
      <c r="AH1192" s="48"/>
      <c r="AI1192" s="48"/>
      <c r="AJ1192" s="48"/>
    </row>
    <row r="1193" spans="28:71" x14ac:dyDescent="0.2">
      <c r="AB1193" s="101"/>
      <c r="AC1193" s="9"/>
      <c r="AD1193" s="9"/>
      <c r="AE1193" s="9"/>
      <c r="AF1193" s="9"/>
      <c r="AG1193" s="9"/>
      <c r="AH1193" s="9"/>
      <c r="AI1193" s="9"/>
      <c r="AJ1193" s="9"/>
      <c r="AK1193" s="9"/>
      <c r="AL1193" s="9"/>
      <c r="AM1193" s="9"/>
      <c r="AN1193" s="9"/>
      <c r="AO1193" s="9"/>
      <c r="AP1193" s="9"/>
      <c r="AQ1193" s="9"/>
      <c r="AR1193" s="9"/>
      <c r="AS1193" s="9"/>
      <c r="AT1193" s="9"/>
      <c r="AU1193" s="9"/>
      <c r="AV1193" s="9"/>
      <c r="AW1193" s="9"/>
    </row>
    <row r="1194" spans="28:71" x14ac:dyDescent="0.2">
      <c r="AB1194" s="101"/>
      <c r="AC1194" s="383"/>
      <c r="AD1194" s="383"/>
      <c r="AE1194" s="383"/>
      <c r="AF1194" s="383"/>
      <c r="AG1194" s="383"/>
      <c r="AH1194" s="383"/>
      <c r="AI1194" s="383"/>
      <c r="AJ1194" s="383"/>
      <c r="AK1194" s="383"/>
      <c r="AL1194" s="383"/>
      <c r="AM1194" s="383"/>
      <c r="AN1194" s="383"/>
      <c r="AO1194" s="383"/>
      <c r="AP1194" s="383"/>
      <c r="AQ1194" s="383"/>
      <c r="AR1194" s="383"/>
      <c r="AS1194" s="383"/>
      <c r="AT1194" s="383"/>
      <c r="AU1194" s="383"/>
      <c r="AV1194" s="383"/>
      <c r="AW1194" s="383"/>
    </row>
    <row r="1195" spans="28:71" ht="15" x14ac:dyDescent="0.2">
      <c r="AB1195" s="102"/>
      <c r="AC1195" s="79"/>
      <c r="AD1195" s="79"/>
      <c r="AE1195" s="79"/>
      <c r="AF1195" s="79"/>
      <c r="AG1195" s="79"/>
      <c r="AH1195" s="79"/>
      <c r="AI1195" s="79"/>
      <c r="AJ1195" s="103"/>
      <c r="AK1195" s="103"/>
      <c r="AL1195" s="103"/>
      <c r="AM1195" s="103"/>
      <c r="AN1195" s="103"/>
      <c r="AO1195" s="103"/>
      <c r="AP1195" s="79"/>
      <c r="AQ1195" s="103"/>
      <c r="AR1195" s="103"/>
      <c r="AS1195" s="103"/>
      <c r="AT1195" s="103"/>
      <c r="AU1195" s="103"/>
      <c r="AV1195" s="103"/>
      <c r="AW1195" s="103"/>
      <c r="AY1195" s="79"/>
      <c r="AZ1195" s="79"/>
      <c r="BA1195" s="79"/>
      <c r="BB1195" s="79"/>
      <c r="BC1195" s="79"/>
      <c r="BD1195" s="79"/>
      <c r="BE1195" s="79"/>
      <c r="BF1195" s="103"/>
      <c r="BG1195" s="103"/>
      <c r="BH1195" s="103"/>
      <c r="BI1195" s="103"/>
      <c r="BJ1195" s="103"/>
      <c r="BK1195" s="103"/>
      <c r="BL1195" s="79"/>
      <c r="BM1195" s="103"/>
      <c r="BN1195" s="103"/>
      <c r="BO1195" s="103"/>
      <c r="BP1195" s="103"/>
      <c r="BQ1195" s="103"/>
      <c r="BR1195" s="103"/>
      <c r="BS1195" s="103"/>
    </row>
    <row r="1196" spans="28:71" ht="15" x14ac:dyDescent="0.2">
      <c r="AB1196" s="69"/>
      <c r="AC1196" s="70"/>
      <c r="AD1196" s="70"/>
      <c r="AE1196" s="70"/>
      <c r="AF1196" s="70"/>
      <c r="AG1196" s="70"/>
      <c r="AH1196" s="70"/>
      <c r="AI1196" s="70"/>
      <c r="AJ1196" s="70"/>
      <c r="AK1196" s="70"/>
      <c r="AL1196" s="70"/>
      <c r="AM1196" s="70"/>
      <c r="AN1196" s="70"/>
      <c r="AO1196" s="70"/>
      <c r="AP1196" s="70"/>
      <c r="AQ1196" s="70"/>
      <c r="AR1196" s="70"/>
      <c r="AS1196" s="70"/>
      <c r="AT1196" s="70"/>
      <c r="AU1196" s="70"/>
      <c r="AV1196" s="70"/>
      <c r="AW1196" s="70"/>
      <c r="AY1196" s="52"/>
      <c r="AZ1196" s="52"/>
      <c r="BA1196" s="52"/>
      <c r="BB1196" s="52"/>
      <c r="BC1196" s="52"/>
      <c r="BD1196" s="52"/>
      <c r="BE1196" s="52"/>
      <c r="BF1196" s="52"/>
      <c r="BG1196" s="52"/>
      <c r="BH1196" s="52"/>
      <c r="BI1196" s="52"/>
      <c r="BJ1196" s="52"/>
      <c r="BK1196" s="52"/>
      <c r="BL1196" s="52"/>
      <c r="BM1196" s="52"/>
      <c r="BN1196" s="52"/>
      <c r="BO1196" s="52"/>
      <c r="BP1196" s="52"/>
      <c r="BQ1196" s="52"/>
      <c r="BR1196" s="52"/>
      <c r="BS1196" s="52"/>
    </row>
    <row r="1197" spans="28:71" ht="15" x14ac:dyDescent="0.2">
      <c r="AB1197" s="69"/>
      <c r="AC1197" s="70"/>
      <c r="AD1197" s="70"/>
      <c r="AE1197" s="70"/>
      <c r="AF1197" s="70"/>
      <c r="AG1197" s="70"/>
      <c r="AH1197" s="70"/>
      <c r="AI1197" s="70"/>
      <c r="AJ1197" s="70"/>
      <c r="AK1197" s="70"/>
      <c r="AL1197" s="70"/>
      <c r="AM1197" s="70"/>
      <c r="AN1197" s="70"/>
      <c r="AO1197" s="70"/>
      <c r="AP1197" s="70"/>
      <c r="AQ1197" s="70"/>
      <c r="AR1197" s="70"/>
      <c r="AS1197" s="70"/>
      <c r="AT1197" s="70"/>
      <c r="AU1197" s="70"/>
      <c r="AV1197" s="70"/>
      <c r="AW1197" s="70"/>
      <c r="AY1197" s="52"/>
      <c r="AZ1197" s="52"/>
      <c r="BA1197" s="52"/>
      <c r="BB1197" s="52"/>
      <c r="BC1197" s="52"/>
      <c r="BD1197" s="52"/>
      <c r="BE1197" s="52"/>
      <c r="BF1197" s="52"/>
      <c r="BG1197" s="52"/>
      <c r="BH1197" s="52"/>
      <c r="BI1197" s="52"/>
      <c r="BJ1197" s="52"/>
      <c r="BK1197" s="52"/>
      <c r="BL1197" s="52"/>
      <c r="BM1197" s="52"/>
      <c r="BN1197" s="52"/>
      <c r="BO1197" s="52"/>
      <c r="BP1197" s="52"/>
      <c r="BQ1197" s="52"/>
      <c r="BR1197" s="52"/>
      <c r="BS1197" s="52"/>
    </row>
    <row r="1198" spans="28:71" ht="15" x14ac:dyDescent="0.2">
      <c r="AB1198" s="69"/>
      <c r="AC1198" s="70"/>
      <c r="AD1198" s="70"/>
      <c r="AE1198" s="70"/>
      <c r="AF1198" s="70"/>
      <c r="AG1198" s="70"/>
      <c r="AH1198" s="70"/>
      <c r="AI1198" s="70"/>
      <c r="AJ1198" s="70"/>
      <c r="AK1198" s="70"/>
      <c r="AL1198" s="70"/>
      <c r="AM1198" s="70"/>
      <c r="AN1198" s="70"/>
      <c r="AO1198" s="70"/>
      <c r="AP1198" s="70"/>
      <c r="AQ1198" s="70"/>
      <c r="AR1198" s="70"/>
      <c r="AS1198" s="70"/>
      <c r="AT1198" s="70"/>
      <c r="AU1198" s="70"/>
      <c r="AV1198" s="70"/>
      <c r="AW1198" s="70"/>
      <c r="AY1198" s="52"/>
      <c r="AZ1198" s="52"/>
      <c r="BA1198" s="52"/>
      <c r="BB1198" s="52"/>
      <c r="BC1198" s="52"/>
      <c r="BD1198" s="52"/>
      <c r="BE1198" s="52"/>
      <c r="BF1198" s="52"/>
      <c r="BG1198" s="52"/>
      <c r="BH1198" s="52"/>
      <c r="BI1198" s="52"/>
      <c r="BJ1198" s="52"/>
      <c r="BK1198" s="52"/>
      <c r="BL1198" s="52"/>
      <c r="BM1198" s="52"/>
      <c r="BN1198" s="52"/>
      <c r="BO1198" s="52"/>
      <c r="BP1198" s="52"/>
      <c r="BQ1198" s="52"/>
      <c r="BR1198" s="52"/>
      <c r="BS1198" s="52"/>
    </row>
    <row r="1199" spans="28:71" ht="15" x14ac:dyDescent="0.2">
      <c r="AB1199" s="69"/>
      <c r="AC1199" s="70"/>
      <c r="AD1199" s="70"/>
      <c r="AE1199" s="70"/>
      <c r="AF1199" s="70"/>
      <c r="AG1199" s="70"/>
      <c r="AH1199" s="70"/>
      <c r="AI1199" s="70"/>
      <c r="AJ1199" s="70"/>
      <c r="AK1199" s="70"/>
      <c r="AL1199" s="70"/>
      <c r="AM1199" s="70"/>
      <c r="AN1199" s="70"/>
      <c r="AO1199" s="70"/>
      <c r="AP1199" s="70"/>
      <c r="AQ1199" s="70"/>
      <c r="AR1199" s="70"/>
      <c r="AS1199" s="70"/>
      <c r="AT1199" s="70"/>
      <c r="AU1199" s="70"/>
      <c r="AV1199" s="70"/>
      <c r="AW1199" s="70"/>
      <c r="AY1199" s="52"/>
      <c r="AZ1199" s="52"/>
      <c r="BA1199" s="52"/>
      <c r="BB1199" s="52"/>
      <c r="BC1199" s="52"/>
      <c r="BD1199" s="52"/>
      <c r="BE1199" s="52"/>
      <c r="BF1199" s="52"/>
      <c r="BG1199" s="52"/>
      <c r="BH1199" s="52"/>
      <c r="BI1199" s="52"/>
      <c r="BJ1199" s="52"/>
      <c r="BK1199" s="52"/>
      <c r="BL1199" s="52"/>
      <c r="BM1199" s="52"/>
      <c r="BN1199" s="52"/>
      <c r="BO1199" s="52"/>
      <c r="BP1199" s="52"/>
      <c r="BQ1199" s="52"/>
      <c r="BR1199" s="52"/>
      <c r="BS1199" s="52"/>
    </row>
    <row r="1200" spans="28:71" ht="15" x14ac:dyDescent="0.2">
      <c r="AB1200" s="69"/>
      <c r="AC1200" s="70"/>
      <c r="AD1200" s="70"/>
      <c r="AE1200" s="70"/>
      <c r="AF1200" s="70"/>
      <c r="AG1200" s="70"/>
      <c r="AH1200" s="70"/>
      <c r="AI1200" s="70"/>
      <c r="AJ1200" s="70"/>
      <c r="AK1200" s="70"/>
      <c r="AL1200" s="70"/>
      <c r="AM1200" s="70"/>
      <c r="AN1200" s="70"/>
      <c r="AO1200" s="70"/>
      <c r="AP1200" s="70"/>
      <c r="AQ1200" s="70"/>
      <c r="AR1200" s="70"/>
      <c r="AS1200" s="70"/>
      <c r="AT1200" s="70"/>
      <c r="AU1200" s="70"/>
      <c r="AV1200" s="70"/>
      <c r="AW1200" s="70"/>
      <c r="AY1200" s="52"/>
      <c r="AZ1200" s="52"/>
      <c r="BA1200" s="52"/>
      <c r="BB1200" s="52"/>
      <c r="BC1200" s="52"/>
      <c r="BD1200" s="52"/>
      <c r="BE1200" s="52"/>
      <c r="BF1200" s="52"/>
      <c r="BG1200" s="52"/>
      <c r="BH1200" s="52"/>
      <c r="BI1200" s="52"/>
      <c r="BJ1200" s="52"/>
      <c r="BK1200" s="52"/>
      <c r="BL1200" s="52"/>
      <c r="BM1200" s="52"/>
      <c r="BN1200" s="52"/>
      <c r="BO1200" s="52"/>
      <c r="BP1200" s="52"/>
      <c r="BQ1200" s="52"/>
      <c r="BR1200" s="52"/>
      <c r="BS1200" s="52"/>
    </row>
    <row r="1201" spans="28:71" ht="15" x14ac:dyDescent="0.2">
      <c r="AB1201" s="69"/>
      <c r="AC1201" s="70"/>
      <c r="AD1201" s="70"/>
      <c r="AE1201" s="70"/>
      <c r="AF1201" s="70"/>
      <c r="AG1201" s="70"/>
      <c r="AH1201" s="70"/>
      <c r="AI1201" s="70"/>
      <c r="AJ1201" s="70"/>
      <c r="AK1201" s="70"/>
      <c r="AL1201" s="70"/>
      <c r="AM1201" s="70"/>
      <c r="AN1201" s="70"/>
      <c r="AO1201" s="70"/>
      <c r="AP1201" s="70"/>
      <c r="AQ1201" s="70"/>
      <c r="AR1201" s="70"/>
      <c r="AS1201" s="70"/>
      <c r="AT1201" s="70"/>
      <c r="AU1201" s="70"/>
      <c r="AV1201" s="70"/>
      <c r="AW1201" s="70"/>
      <c r="AY1201" s="52"/>
      <c r="AZ1201" s="52"/>
      <c r="BA1201" s="52"/>
      <c r="BB1201" s="52"/>
      <c r="BC1201" s="52"/>
      <c r="BD1201" s="52"/>
      <c r="BE1201" s="52"/>
      <c r="BF1201" s="52"/>
      <c r="BG1201" s="52"/>
      <c r="BH1201" s="52"/>
      <c r="BI1201" s="52"/>
      <c r="BJ1201" s="52"/>
      <c r="BK1201" s="52"/>
      <c r="BL1201" s="52"/>
      <c r="BM1201" s="52"/>
      <c r="BN1201" s="52"/>
      <c r="BO1201" s="52"/>
      <c r="BP1201" s="52"/>
      <c r="BQ1201" s="52"/>
      <c r="BR1201" s="52"/>
      <c r="BS1201" s="52"/>
    </row>
    <row r="1202" spans="28:71" ht="15" x14ac:dyDescent="0.2">
      <c r="AB1202" s="69"/>
      <c r="AC1202" s="70"/>
      <c r="AD1202" s="70"/>
      <c r="AE1202" s="70"/>
      <c r="AF1202" s="70"/>
      <c r="AG1202" s="70"/>
      <c r="AH1202" s="70"/>
      <c r="AI1202" s="70"/>
      <c r="AJ1202" s="70"/>
      <c r="AK1202" s="70"/>
      <c r="AL1202" s="70"/>
      <c r="AM1202" s="70"/>
      <c r="AN1202" s="70"/>
      <c r="AO1202" s="70"/>
      <c r="AP1202" s="70"/>
      <c r="AQ1202" s="70"/>
      <c r="AR1202" s="70"/>
      <c r="AS1202" s="70"/>
      <c r="AT1202" s="70"/>
      <c r="AU1202" s="70"/>
      <c r="AV1202" s="70"/>
      <c r="AW1202" s="70"/>
      <c r="AY1202" s="52"/>
      <c r="AZ1202" s="52"/>
      <c r="BA1202" s="52"/>
      <c r="BB1202" s="52"/>
      <c r="BC1202" s="52"/>
      <c r="BD1202" s="52"/>
      <c r="BE1202" s="52"/>
      <c r="BF1202" s="52"/>
      <c r="BG1202" s="52"/>
      <c r="BH1202" s="52"/>
      <c r="BI1202" s="52"/>
      <c r="BJ1202" s="52"/>
      <c r="BK1202" s="52"/>
      <c r="BL1202" s="52"/>
      <c r="BM1202" s="52"/>
      <c r="BN1202" s="52"/>
      <c r="BO1202" s="52"/>
      <c r="BP1202" s="52"/>
      <c r="BQ1202" s="52"/>
      <c r="BR1202" s="52"/>
      <c r="BS1202" s="52"/>
    </row>
    <row r="1203" spans="28:71" ht="15" x14ac:dyDescent="0.2">
      <c r="AB1203" s="69"/>
      <c r="AC1203" s="70"/>
      <c r="AD1203" s="70"/>
      <c r="AE1203" s="70"/>
      <c r="AF1203" s="70"/>
      <c r="AG1203" s="70"/>
      <c r="AH1203" s="70"/>
      <c r="AI1203" s="70"/>
      <c r="AJ1203" s="70"/>
      <c r="AK1203" s="70"/>
      <c r="AL1203" s="70"/>
      <c r="AM1203" s="70"/>
      <c r="AN1203" s="70"/>
      <c r="AO1203" s="70"/>
      <c r="AP1203" s="70"/>
      <c r="AQ1203" s="70"/>
      <c r="AR1203" s="70"/>
      <c r="AS1203" s="70"/>
      <c r="AT1203" s="70"/>
      <c r="AU1203" s="70"/>
      <c r="AV1203" s="70"/>
      <c r="AW1203" s="70"/>
      <c r="AY1203" s="52"/>
      <c r="AZ1203" s="52"/>
      <c r="BA1203" s="52"/>
      <c r="BB1203" s="52"/>
      <c r="BC1203" s="52"/>
      <c r="BD1203" s="52"/>
      <c r="BE1203" s="52"/>
      <c r="BF1203" s="52"/>
      <c r="BG1203" s="52"/>
      <c r="BH1203" s="52"/>
      <c r="BI1203" s="52"/>
      <c r="BJ1203" s="52"/>
      <c r="BK1203" s="52"/>
      <c r="BL1203" s="52"/>
      <c r="BM1203" s="52"/>
      <c r="BN1203" s="52"/>
      <c r="BO1203" s="52"/>
      <c r="BP1203" s="52"/>
      <c r="BQ1203" s="52"/>
      <c r="BR1203" s="52"/>
      <c r="BS1203" s="52"/>
    </row>
    <row r="1204" spans="28:71" ht="15" x14ac:dyDescent="0.2">
      <c r="AB1204" s="69"/>
      <c r="AC1204" s="70"/>
      <c r="AD1204" s="70"/>
      <c r="AE1204" s="70"/>
      <c r="AF1204" s="70"/>
      <c r="AG1204" s="70"/>
      <c r="AH1204" s="70"/>
      <c r="AI1204" s="70"/>
      <c r="AJ1204" s="70"/>
      <c r="AK1204" s="70"/>
      <c r="AL1204" s="70"/>
      <c r="AM1204" s="70"/>
      <c r="AN1204" s="70"/>
      <c r="AO1204" s="70"/>
      <c r="AP1204" s="70"/>
      <c r="AQ1204" s="70"/>
      <c r="AR1204" s="70"/>
      <c r="AS1204" s="70"/>
      <c r="AT1204" s="70"/>
      <c r="AU1204" s="70"/>
      <c r="AV1204" s="70"/>
      <c r="AW1204" s="70"/>
      <c r="AY1204" s="52"/>
      <c r="AZ1204" s="52"/>
      <c r="BA1204" s="52"/>
      <c r="BB1204" s="52"/>
      <c r="BC1204" s="52"/>
      <c r="BD1204" s="52"/>
      <c r="BE1204" s="52"/>
      <c r="BF1204" s="52"/>
      <c r="BG1204" s="52"/>
      <c r="BH1204" s="52"/>
      <c r="BI1204" s="52"/>
      <c r="BJ1204" s="52"/>
      <c r="BK1204" s="52"/>
      <c r="BL1204" s="52"/>
      <c r="BM1204" s="52"/>
      <c r="BN1204" s="52"/>
      <c r="BO1204" s="52"/>
      <c r="BP1204" s="52"/>
      <c r="BQ1204" s="52"/>
      <c r="BR1204" s="52"/>
      <c r="BS1204" s="52"/>
    </row>
    <row r="1205" spans="28:71" ht="15" x14ac:dyDescent="0.2">
      <c r="AB1205" s="69"/>
      <c r="AC1205" s="70"/>
      <c r="AD1205" s="70"/>
      <c r="AE1205" s="70"/>
      <c r="AF1205" s="70"/>
      <c r="AG1205" s="70"/>
      <c r="AH1205" s="70"/>
      <c r="AI1205" s="70"/>
      <c r="AJ1205" s="70"/>
      <c r="AK1205" s="70"/>
      <c r="AL1205" s="70"/>
      <c r="AM1205" s="70"/>
      <c r="AN1205" s="70"/>
      <c r="AO1205" s="70"/>
      <c r="AP1205" s="70"/>
      <c r="AQ1205" s="70"/>
      <c r="AR1205" s="70"/>
      <c r="AS1205" s="70"/>
      <c r="AT1205" s="70"/>
      <c r="AU1205" s="70"/>
      <c r="AV1205" s="70"/>
      <c r="AW1205" s="70"/>
      <c r="AY1205" s="52"/>
      <c r="AZ1205" s="52"/>
      <c r="BA1205" s="52"/>
      <c r="BB1205" s="52"/>
      <c r="BC1205" s="52"/>
      <c r="BD1205" s="52"/>
      <c r="BE1205" s="52"/>
      <c r="BF1205" s="52"/>
      <c r="BG1205" s="52"/>
      <c r="BH1205" s="52"/>
      <c r="BI1205" s="52"/>
      <c r="BJ1205" s="52"/>
      <c r="BK1205" s="52"/>
      <c r="BL1205" s="52"/>
      <c r="BM1205" s="52"/>
      <c r="BN1205" s="52"/>
      <c r="BO1205" s="52"/>
      <c r="BP1205" s="52"/>
      <c r="BQ1205" s="52"/>
      <c r="BR1205" s="52"/>
      <c r="BS1205" s="52"/>
    </row>
    <row r="1206" spans="28:71" ht="15" x14ac:dyDescent="0.2">
      <c r="AB1206" s="69"/>
      <c r="AC1206" s="70"/>
      <c r="AD1206" s="70"/>
      <c r="AE1206" s="70"/>
      <c r="AF1206" s="70"/>
      <c r="AG1206" s="70"/>
      <c r="AH1206" s="70"/>
      <c r="AI1206" s="70"/>
      <c r="AJ1206" s="70"/>
      <c r="AK1206" s="70"/>
      <c r="AL1206" s="70"/>
      <c r="AM1206" s="70"/>
      <c r="AN1206" s="70"/>
      <c r="AO1206" s="70"/>
      <c r="AP1206" s="70"/>
      <c r="AQ1206" s="70"/>
      <c r="AR1206" s="70"/>
      <c r="AS1206" s="70"/>
      <c r="AT1206" s="70"/>
      <c r="AU1206" s="70"/>
      <c r="AV1206" s="70"/>
      <c r="AW1206" s="70"/>
      <c r="AY1206" s="52"/>
      <c r="AZ1206" s="52"/>
      <c r="BA1206" s="52"/>
      <c r="BB1206" s="52"/>
      <c r="BC1206" s="52"/>
      <c r="BD1206" s="52"/>
      <c r="BE1206" s="52"/>
      <c r="BF1206" s="52"/>
      <c r="BG1206" s="52"/>
      <c r="BH1206" s="52"/>
      <c r="BI1206" s="52"/>
      <c r="BJ1206" s="52"/>
      <c r="BK1206" s="52"/>
      <c r="BL1206" s="52"/>
      <c r="BM1206" s="52"/>
      <c r="BN1206" s="52"/>
      <c r="BO1206" s="52"/>
      <c r="BP1206" s="52"/>
      <c r="BQ1206" s="52"/>
      <c r="BR1206" s="52"/>
      <c r="BS1206" s="52"/>
    </row>
    <row r="1207" spans="28:71" ht="15" x14ac:dyDescent="0.2">
      <c r="AB1207" s="69"/>
      <c r="AC1207" s="70"/>
      <c r="AD1207" s="70"/>
      <c r="AE1207" s="70"/>
      <c r="AF1207" s="70"/>
      <c r="AG1207" s="70"/>
      <c r="AH1207" s="70"/>
      <c r="AI1207" s="70"/>
      <c r="AJ1207" s="70"/>
      <c r="AK1207" s="70"/>
      <c r="AL1207" s="70"/>
      <c r="AM1207" s="70"/>
      <c r="AN1207" s="70"/>
      <c r="AO1207" s="70"/>
      <c r="AP1207" s="70"/>
      <c r="AQ1207" s="70"/>
      <c r="AR1207" s="70"/>
      <c r="AS1207" s="70"/>
      <c r="AT1207" s="70"/>
      <c r="AU1207" s="70"/>
      <c r="AV1207" s="70"/>
      <c r="AW1207" s="70"/>
      <c r="AY1207" s="52"/>
      <c r="AZ1207" s="52"/>
      <c r="BA1207" s="52"/>
      <c r="BB1207" s="52"/>
      <c r="BC1207" s="52"/>
      <c r="BD1207" s="52"/>
      <c r="BE1207" s="52"/>
      <c r="BF1207" s="52"/>
      <c r="BG1207" s="52"/>
      <c r="BH1207" s="52"/>
      <c r="BI1207" s="52"/>
      <c r="BJ1207" s="52"/>
      <c r="BK1207" s="52"/>
      <c r="BL1207" s="52"/>
      <c r="BM1207" s="52"/>
      <c r="BN1207" s="52"/>
      <c r="BO1207" s="52"/>
      <c r="BP1207" s="52"/>
      <c r="BQ1207" s="52"/>
      <c r="BR1207" s="52"/>
      <c r="BS1207" s="52"/>
    </row>
    <row r="1208" spans="28:71" ht="15" x14ac:dyDescent="0.2">
      <c r="AB1208" s="69"/>
      <c r="AC1208" s="70"/>
      <c r="AD1208" s="70"/>
      <c r="AE1208" s="70"/>
      <c r="AF1208" s="70"/>
      <c r="AG1208" s="70"/>
      <c r="AH1208" s="70"/>
      <c r="AI1208" s="70"/>
      <c r="AJ1208" s="70"/>
      <c r="AK1208" s="70"/>
      <c r="AL1208" s="70"/>
      <c r="AM1208" s="70"/>
      <c r="AN1208" s="70"/>
      <c r="AO1208" s="70"/>
      <c r="AP1208" s="70"/>
      <c r="AQ1208" s="70"/>
      <c r="AR1208" s="70"/>
      <c r="AS1208" s="70"/>
      <c r="AT1208" s="70"/>
      <c r="AU1208" s="70"/>
      <c r="AV1208" s="70"/>
      <c r="AW1208" s="70"/>
      <c r="AY1208" s="52"/>
      <c r="AZ1208" s="52"/>
      <c r="BA1208" s="52"/>
      <c r="BB1208" s="52"/>
      <c r="BC1208" s="52"/>
      <c r="BD1208" s="52"/>
      <c r="BE1208" s="52"/>
      <c r="BF1208" s="52"/>
      <c r="BG1208" s="52"/>
      <c r="BH1208" s="52"/>
      <c r="BI1208" s="52"/>
      <c r="BJ1208" s="52"/>
      <c r="BK1208" s="52"/>
      <c r="BL1208" s="52"/>
      <c r="BM1208" s="52"/>
      <c r="BN1208" s="52"/>
      <c r="BO1208" s="52"/>
      <c r="BP1208" s="52"/>
      <c r="BQ1208" s="52"/>
      <c r="BR1208" s="52"/>
      <c r="BS1208" s="52"/>
    </row>
    <row r="1209" spans="28:71" ht="15" x14ac:dyDescent="0.2">
      <c r="AB1209" s="69"/>
      <c r="AC1209" s="70"/>
      <c r="AD1209" s="70"/>
      <c r="AE1209" s="70"/>
      <c r="AF1209" s="70"/>
      <c r="AG1209" s="70"/>
      <c r="AH1209" s="70"/>
      <c r="AI1209" s="70"/>
      <c r="AJ1209" s="70"/>
      <c r="AK1209" s="70"/>
      <c r="AL1209" s="70"/>
      <c r="AM1209" s="70"/>
      <c r="AN1209" s="70"/>
      <c r="AO1209" s="70"/>
      <c r="AP1209" s="70"/>
      <c r="AQ1209" s="70"/>
      <c r="AR1209" s="70"/>
      <c r="AS1209" s="70"/>
      <c r="AT1209" s="70"/>
      <c r="AU1209" s="70"/>
      <c r="AV1209" s="70"/>
      <c r="AW1209" s="70"/>
      <c r="AY1209" s="52"/>
      <c r="AZ1209" s="52"/>
      <c r="BA1209" s="52"/>
      <c r="BB1209" s="52"/>
      <c r="BC1209" s="52"/>
      <c r="BD1209" s="52"/>
      <c r="BE1209" s="52"/>
      <c r="BF1209" s="52"/>
      <c r="BG1209" s="52"/>
      <c r="BH1209" s="52"/>
      <c r="BI1209" s="52"/>
      <c r="BJ1209" s="52"/>
      <c r="BK1209" s="52"/>
      <c r="BL1209" s="52"/>
      <c r="BM1209" s="52"/>
      <c r="BN1209" s="52"/>
      <c r="BO1209" s="52"/>
      <c r="BP1209" s="52"/>
      <c r="BQ1209" s="52"/>
      <c r="BR1209" s="52"/>
      <c r="BS1209" s="52"/>
    </row>
    <row r="1210" spans="28:71" ht="15" x14ac:dyDescent="0.2">
      <c r="AB1210" s="69"/>
      <c r="AC1210" s="70"/>
      <c r="AD1210" s="70"/>
      <c r="AE1210" s="70"/>
      <c r="AF1210" s="70"/>
      <c r="AG1210" s="70"/>
      <c r="AH1210" s="70"/>
      <c r="AI1210" s="70"/>
      <c r="AJ1210" s="70"/>
      <c r="AK1210" s="70"/>
      <c r="AL1210" s="70"/>
      <c r="AM1210" s="70"/>
      <c r="AN1210" s="70"/>
      <c r="AO1210" s="70"/>
      <c r="AP1210" s="70"/>
      <c r="AQ1210" s="70"/>
      <c r="AR1210" s="70"/>
      <c r="AS1210" s="70"/>
      <c r="AT1210" s="70"/>
      <c r="AU1210" s="70"/>
      <c r="AV1210" s="70"/>
      <c r="AW1210" s="70"/>
      <c r="AY1210" s="52"/>
      <c r="AZ1210" s="52"/>
      <c r="BA1210" s="52"/>
      <c r="BB1210" s="52"/>
      <c r="BC1210" s="52"/>
      <c r="BD1210" s="52"/>
      <c r="BE1210" s="52"/>
      <c r="BF1210" s="52"/>
      <c r="BG1210" s="52"/>
      <c r="BH1210" s="52"/>
      <c r="BI1210" s="52"/>
      <c r="BJ1210" s="52"/>
      <c r="BK1210" s="52"/>
      <c r="BL1210" s="52"/>
      <c r="BM1210" s="52"/>
      <c r="BN1210" s="52"/>
      <c r="BO1210" s="52"/>
      <c r="BP1210" s="52"/>
      <c r="BQ1210" s="52"/>
      <c r="BR1210" s="52"/>
      <c r="BS1210" s="52"/>
    </row>
    <row r="1211" spans="28:71" ht="15" x14ac:dyDescent="0.2">
      <c r="AB1211" s="69"/>
      <c r="AC1211" s="74"/>
      <c r="AD1211" s="74"/>
      <c r="AE1211" s="74"/>
      <c r="AF1211" s="74"/>
      <c r="AG1211" s="74"/>
      <c r="AH1211" s="70"/>
      <c r="AI1211" s="74"/>
      <c r="AJ1211" s="74"/>
      <c r="AK1211" s="74"/>
      <c r="AL1211" s="74"/>
      <c r="AM1211" s="74"/>
      <c r="AN1211" s="74"/>
      <c r="AO1211" s="74"/>
      <c r="AP1211" s="74"/>
      <c r="AQ1211" s="74"/>
      <c r="AR1211" s="74"/>
      <c r="AS1211" s="74"/>
      <c r="AT1211" s="74"/>
      <c r="AU1211" s="74"/>
      <c r="AV1211" s="74"/>
      <c r="AW1211" s="74"/>
      <c r="AY1211" s="52"/>
      <c r="AZ1211" s="52"/>
      <c r="BA1211" s="52"/>
      <c r="BB1211" s="52"/>
      <c r="BC1211" s="52"/>
      <c r="BD1211" s="52"/>
      <c r="BE1211" s="52"/>
      <c r="BF1211" s="52"/>
      <c r="BG1211" s="52"/>
      <c r="BH1211" s="52"/>
      <c r="BI1211" s="52"/>
      <c r="BJ1211" s="52"/>
      <c r="BK1211" s="52"/>
      <c r="BL1211" s="52"/>
      <c r="BM1211" s="52"/>
      <c r="BN1211" s="52"/>
      <c r="BO1211" s="52"/>
      <c r="BP1211" s="52"/>
      <c r="BQ1211" s="52"/>
      <c r="BR1211" s="52"/>
      <c r="BS1211" s="52"/>
    </row>
    <row r="1212" spans="28:71" ht="15" x14ac:dyDescent="0.2">
      <c r="AB1212" s="69"/>
      <c r="AC1212" s="74"/>
      <c r="AD1212" s="74"/>
      <c r="AE1212" s="74"/>
      <c r="AF1212" s="74"/>
      <c r="AG1212" s="74"/>
      <c r="AH1212" s="70"/>
      <c r="AI1212" s="74"/>
      <c r="AJ1212" s="74"/>
      <c r="AK1212" s="74"/>
      <c r="AL1212" s="74"/>
      <c r="AM1212" s="74"/>
      <c r="AN1212" s="74"/>
      <c r="AO1212" s="74"/>
      <c r="AP1212" s="74"/>
      <c r="AQ1212" s="74"/>
      <c r="AR1212" s="74"/>
      <c r="AS1212" s="74"/>
      <c r="AT1212" s="74"/>
      <c r="AU1212" s="74"/>
      <c r="AV1212" s="74"/>
      <c r="AW1212" s="74"/>
      <c r="AY1212" s="52"/>
      <c r="AZ1212" s="52"/>
      <c r="BA1212" s="52"/>
      <c r="BB1212" s="52"/>
      <c r="BC1212" s="52"/>
      <c r="BD1212" s="52"/>
      <c r="BE1212" s="52"/>
      <c r="BF1212" s="52"/>
      <c r="BG1212" s="52"/>
      <c r="BH1212" s="52"/>
      <c r="BI1212" s="52"/>
      <c r="BJ1212" s="52"/>
      <c r="BK1212" s="52"/>
      <c r="BL1212" s="52"/>
      <c r="BM1212" s="52"/>
      <c r="BN1212" s="52"/>
      <c r="BO1212" s="52"/>
      <c r="BP1212" s="52"/>
      <c r="BQ1212" s="52"/>
      <c r="BR1212" s="52"/>
      <c r="BS1212" s="52"/>
    </row>
    <row r="1213" spans="28:71" ht="15" x14ac:dyDescent="0.2">
      <c r="AB1213" s="69"/>
      <c r="AC1213" s="74"/>
      <c r="AD1213" s="74"/>
      <c r="AE1213" s="74"/>
      <c r="AF1213" s="74"/>
      <c r="AG1213" s="74"/>
      <c r="AH1213" s="70"/>
      <c r="AI1213" s="74"/>
      <c r="AJ1213" s="74"/>
      <c r="AK1213" s="74"/>
      <c r="AL1213" s="74"/>
      <c r="AM1213" s="74"/>
      <c r="AN1213" s="74"/>
      <c r="AO1213" s="74"/>
      <c r="AP1213" s="74"/>
      <c r="AQ1213" s="74"/>
      <c r="AR1213" s="74"/>
      <c r="AS1213" s="74"/>
      <c r="AT1213" s="74"/>
      <c r="AU1213" s="74"/>
      <c r="AV1213" s="74"/>
      <c r="AW1213" s="74"/>
      <c r="AY1213" s="52"/>
      <c r="AZ1213" s="52"/>
      <c r="BA1213" s="52"/>
      <c r="BB1213" s="52"/>
      <c r="BC1213" s="52"/>
      <c r="BD1213" s="52"/>
      <c r="BE1213" s="52"/>
      <c r="BF1213" s="52"/>
      <c r="BG1213" s="52"/>
      <c r="BH1213" s="52"/>
      <c r="BI1213" s="52"/>
      <c r="BJ1213" s="52"/>
      <c r="BK1213" s="52"/>
      <c r="BL1213" s="52"/>
      <c r="BM1213" s="52"/>
      <c r="BN1213" s="52"/>
      <c r="BO1213" s="52"/>
      <c r="BP1213" s="52"/>
      <c r="BQ1213" s="52"/>
      <c r="BR1213" s="52"/>
      <c r="BS1213" s="52"/>
    </row>
    <row r="1214" spans="28:71" ht="15" x14ac:dyDescent="0.2">
      <c r="AB1214" s="69"/>
      <c r="AC1214" s="74"/>
      <c r="AD1214" s="74"/>
      <c r="AE1214" s="74"/>
      <c r="AF1214" s="74"/>
      <c r="AG1214" s="74"/>
      <c r="AH1214" s="74"/>
      <c r="AI1214" s="74"/>
      <c r="AJ1214" s="74"/>
      <c r="AK1214" s="74"/>
      <c r="AL1214" s="74"/>
      <c r="AM1214" s="74"/>
      <c r="AN1214" s="74"/>
      <c r="AO1214" s="74"/>
      <c r="AP1214" s="74"/>
      <c r="AQ1214" s="74"/>
      <c r="AR1214" s="74"/>
      <c r="AS1214" s="74"/>
      <c r="AT1214" s="74"/>
      <c r="AU1214" s="74"/>
      <c r="AV1214" s="74"/>
      <c r="AW1214" s="74"/>
      <c r="AY1214" s="52"/>
      <c r="AZ1214" s="52"/>
      <c r="BA1214" s="52"/>
      <c r="BB1214" s="52"/>
      <c r="BC1214" s="52"/>
      <c r="BD1214" s="52"/>
      <c r="BE1214" s="52"/>
      <c r="BF1214" s="52"/>
      <c r="BG1214" s="52"/>
      <c r="BH1214" s="52"/>
      <c r="BI1214" s="52"/>
      <c r="BJ1214" s="52"/>
      <c r="BK1214" s="52"/>
      <c r="BL1214" s="52"/>
      <c r="BM1214" s="52"/>
      <c r="BN1214" s="52"/>
      <c r="BO1214" s="52"/>
      <c r="BP1214" s="52"/>
      <c r="BQ1214" s="52"/>
      <c r="BR1214" s="52"/>
      <c r="BS1214" s="52"/>
    </row>
    <row r="1215" spans="28:71" x14ac:dyDescent="0.2">
      <c r="AB1215" s="48"/>
      <c r="AC1215" s="48"/>
      <c r="AD1215" s="48"/>
      <c r="AE1215" s="48"/>
      <c r="AF1215" s="48"/>
      <c r="AG1215" s="48"/>
      <c r="AH1215" s="48"/>
      <c r="AI1215" s="48"/>
      <c r="AJ1215" s="48"/>
      <c r="AK1215" s="9"/>
    </row>
    <row r="1216" spans="28:71" x14ac:dyDescent="0.2">
      <c r="AB1216" s="48"/>
      <c r="AC1216" s="48"/>
      <c r="AD1216" s="48"/>
      <c r="AE1216" s="48"/>
      <c r="AF1216" s="48"/>
      <c r="AG1216" s="48"/>
      <c r="AH1216" s="48"/>
      <c r="AI1216" s="48"/>
      <c r="AJ1216" s="48"/>
      <c r="AK1216" s="9"/>
    </row>
    <row r="1217" spans="28:71" x14ac:dyDescent="0.2">
      <c r="AB1217" s="101"/>
      <c r="AC1217" s="9"/>
      <c r="AD1217" s="9"/>
      <c r="AE1217" s="9"/>
      <c r="AF1217" s="9"/>
      <c r="AG1217" s="9"/>
      <c r="AH1217" s="9"/>
      <c r="AI1217" s="9"/>
      <c r="AJ1217" s="9"/>
      <c r="AK1217" s="9"/>
      <c r="AL1217" s="9"/>
      <c r="AM1217" s="9"/>
      <c r="AN1217" s="9"/>
      <c r="AO1217" s="9"/>
      <c r="AP1217" s="9"/>
      <c r="AQ1217" s="9"/>
      <c r="AR1217" s="9"/>
      <c r="AS1217" s="9"/>
      <c r="AT1217" s="9"/>
      <c r="AU1217" s="9"/>
      <c r="AV1217" s="9"/>
      <c r="AW1217" s="9"/>
    </row>
    <row r="1218" spans="28:71" x14ac:dyDescent="0.2">
      <c r="AB1218" s="101"/>
      <c r="AC1218" s="383"/>
      <c r="AD1218" s="383"/>
      <c r="AE1218" s="383"/>
      <c r="AF1218" s="383"/>
      <c r="AG1218" s="383"/>
      <c r="AH1218" s="383"/>
      <c r="AI1218" s="383"/>
      <c r="AJ1218" s="383"/>
      <c r="AK1218" s="383"/>
      <c r="AL1218" s="383"/>
      <c r="AM1218" s="383"/>
      <c r="AN1218" s="383"/>
      <c r="AO1218" s="383"/>
      <c r="AP1218" s="383"/>
      <c r="AQ1218" s="383"/>
      <c r="AR1218" s="383"/>
      <c r="AS1218" s="383"/>
      <c r="AT1218" s="383"/>
      <c r="AU1218" s="383"/>
      <c r="AV1218" s="383"/>
      <c r="AW1218" s="383"/>
    </row>
    <row r="1219" spans="28:71" ht="15" x14ac:dyDescent="0.2">
      <c r="AB1219" s="102"/>
      <c r="AC1219" s="79"/>
      <c r="AD1219" s="79"/>
      <c r="AE1219" s="79"/>
      <c r="AF1219" s="79"/>
      <c r="AG1219" s="79"/>
      <c r="AH1219" s="79"/>
      <c r="AI1219" s="79"/>
      <c r="AJ1219" s="103"/>
      <c r="AK1219" s="103"/>
      <c r="AL1219" s="103"/>
      <c r="AM1219" s="103"/>
      <c r="AN1219" s="103"/>
      <c r="AO1219" s="103"/>
      <c r="AP1219" s="79"/>
      <c r="AQ1219" s="103"/>
      <c r="AR1219" s="103"/>
      <c r="AS1219" s="103"/>
      <c r="AT1219" s="103"/>
      <c r="AU1219" s="103"/>
      <c r="AV1219" s="103"/>
      <c r="AW1219" s="103"/>
      <c r="AY1219" s="79"/>
      <c r="AZ1219" s="79"/>
      <c r="BA1219" s="79"/>
      <c r="BB1219" s="79"/>
      <c r="BC1219" s="79"/>
      <c r="BD1219" s="79"/>
      <c r="BE1219" s="79"/>
      <c r="BF1219" s="103"/>
      <c r="BG1219" s="103"/>
      <c r="BH1219" s="103"/>
      <c r="BI1219" s="103"/>
      <c r="BJ1219" s="103"/>
      <c r="BK1219" s="103"/>
      <c r="BL1219" s="79"/>
      <c r="BM1219" s="103"/>
      <c r="BN1219" s="103"/>
      <c r="BO1219" s="103"/>
      <c r="BP1219" s="103"/>
      <c r="BQ1219" s="103"/>
      <c r="BR1219" s="103"/>
      <c r="BS1219" s="103"/>
    </row>
    <row r="1220" spans="28:71" ht="15" x14ac:dyDescent="0.2">
      <c r="AB1220" s="69"/>
      <c r="AC1220" s="70"/>
      <c r="AD1220" s="70"/>
      <c r="AE1220" s="70"/>
      <c r="AF1220" s="70"/>
      <c r="AG1220" s="70"/>
      <c r="AH1220" s="70"/>
      <c r="AI1220" s="70"/>
      <c r="AJ1220" s="70"/>
      <c r="AK1220" s="70"/>
      <c r="AL1220" s="70"/>
      <c r="AM1220" s="70"/>
      <c r="AN1220" s="70"/>
      <c r="AO1220" s="70"/>
      <c r="AP1220" s="70"/>
      <c r="AQ1220" s="70"/>
      <c r="AR1220" s="70"/>
      <c r="AS1220" s="70"/>
      <c r="AT1220" s="70"/>
      <c r="AU1220" s="70"/>
      <c r="AV1220" s="70"/>
      <c r="AW1220" s="70"/>
      <c r="AY1220" s="52"/>
      <c r="AZ1220" s="52"/>
      <c r="BA1220" s="52"/>
      <c r="BB1220" s="52"/>
      <c r="BC1220" s="52"/>
      <c r="BD1220" s="52"/>
      <c r="BE1220" s="52"/>
      <c r="BF1220" s="52"/>
      <c r="BG1220" s="52"/>
      <c r="BH1220" s="52"/>
      <c r="BI1220" s="52"/>
      <c r="BJ1220" s="52"/>
      <c r="BK1220" s="52"/>
      <c r="BL1220" s="52"/>
      <c r="BM1220" s="52"/>
      <c r="BN1220" s="52"/>
      <c r="BO1220" s="52"/>
      <c r="BP1220" s="52"/>
      <c r="BQ1220" s="52"/>
      <c r="BR1220" s="52"/>
      <c r="BS1220" s="52"/>
    </row>
    <row r="1221" spans="28:71" ht="15" x14ac:dyDescent="0.2">
      <c r="AB1221" s="69"/>
      <c r="AC1221" s="70"/>
      <c r="AD1221" s="70"/>
      <c r="AE1221" s="70"/>
      <c r="AF1221" s="70"/>
      <c r="AG1221" s="70"/>
      <c r="AH1221" s="70"/>
      <c r="AI1221" s="70"/>
      <c r="AJ1221" s="70"/>
      <c r="AK1221" s="70"/>
      <c r="AL1221" s="70"/>
      <c r="AM1221" s="70"/>
      <c r="AN1221" s="70"/>
      <c r="AO1221" s="70"/>
      <c r="AP1221" s="70"/>
      <c r="AQ1221" s="70"/>
      <c r="AR1221" s="70"/>
      <c r="AS1221" s="70"/>
      <c r="AT1221" s="70"/>
      <c r="AU1221" s="70"/>
      <c r="AV1221" s="70"/>
      <c r="AW1221" s="70"/>
      <c r="AY1221" s="52"/>
      <c r="AZ1221" s="52"/>
      <c r="BA1221" s="52"/>
      <c r="BB1221" s="52"/>
      <c r="BC1221" s="52"/>
      <c r="BD1221" s="52"/>
      <c r="BE1221" s="52"/>
      <c r="BF1221" s="52"/>
      <c r="BG1221" s="52"/>
      <c r="BH1221" s="52"/>
      <c r="BI1221" s="52"/>
      <c r="BJ1221" s="52"/>
      <c r="BK1221" s="52"/>
      <c r="BL1221" s="52"/>
      <c r="BM1221" s="52"/>
      <c r="BN1221" s="52"/>
      <c r="BO1221" s="52"/>
      <c r="BP1221" s="52"/>
      <c r="BQ1221" s="52"/>
      <c r="BR1221" s="52"/>
      <c r="BS1221" s="52"/>
    </row>
    <row r="1222" spans="28:71" ht="15" x14ac:dyDescent="0.2">
      <c r="AB1222" s="69"/>
      <c r="AC1222" s="70"/>
      <c r="AD1222" s="70"/>
      <c r="AE1222" s="70"/>
      <c r="AF1222" s="70"/>
      <c r="AG1222" s="70"/>
      <c r="AH1222" s="70"/>
      <c r="AI1222" s="70"/>
      <c r="AJ1222" s="70"/>
      <c r="AK1222" s="70"/>
      <c r="AL1222" s="70"/>
      <c r="AM1222" s="70"/>
      <c r="AN1222" s="70"/>
      <c r="AO1222" s="70"/>
      <c r="AP1222" s="70"/>
      <c r="AQ1222" s="70"/>
      <c r="AR1222" s="70"/>
      <c r="AS1222" s="70"/>
      <c r="AT1222" s="70"/>
      <c r="AU1222" s="70"/>
      <c r="AV1222" s="70"/>
      <c r="AW1222" s="70"/>
      <c r="AY1222" s="52"/>
      <c r="AZ1222" s="52"/>
      <c r="BA1222" s="52"/>
      <c r="BB1222" s="52"/>
      <c r="BC1222" s="52"/>
      <c r="BD1222" s="52"/>
      <c r="BE1222" s="52"/>
      <c r="BF1222" s="52"/>
      <c r="BG1222" s="52"/>
      <c r="BH1222" s="52"/>
      <c r="BI1222" s="52"/>
      <c r="BJ1222" s="52"/>
      <c r="BK1222" s="52"/>
      <c r="BL1222" s="52"/>
      <c r="BM1222" s="52"/>
      <c r="BN1222" s="52"/>
      <c r="BO1222" s="52"/>
      <c r="BP1222" s="52"/>
      <c r="BQ1222" s="52"/>
      <c r="BR1222" s="52"/>
      <c r="BS1222" s="52"/>
    </row>
    <row r="1223" spans="28:71" ht="15" x14ac:dyDescent="0.2">
      <c r="AB1223" s="69"/>
      <c r="AC1223" s="70"/>
      <c r="AD1223" s="70"/>
      <c r="AE1223" s="70"/>
      <c r="AF1223" s="70"/>
      <c r="AG1223" s="70"/>
      <c r="AH1223" s="70"/>
      <c r="AI1223" s="70"/>
      <c r="AJ1223" s="70"/>
      <c r="AK1223" s="70"/>
      <c r="AL1223" s="70"/>
      <c r="AM1223" s="70"/>
      <c r="AN1223" s="70"/>
      <c r="AO1223" s="70"/>
      <c r="AP1223" s="70"/>
      <c r="AQ1223" s="70"/>
      <c r="AR1223" s="70"/>
      <c r="AS1223" s="70"/>
      <c r="AT1223" s="70"/>
      <c r="AU1223" s="70"/>
      <c r="AV1223" s="70"/>
      <c r="AW1223" s="70"/>
      <c r="AY1223" s="52"/>
      <c r="AZ1223" s="52"/>
      <c r="BA1223" s="52"/>
      <c r="BB1223" s="52"/>
      <c r="BC1223" s="52"/>
      <c r="BD1223" s="52"/>
      <c r="BE1223" s="52"/>
      <c r="BF1223" s="52"/>
      <c r="BG1223" s="52"/>
      <c r="BH1223" s="52"/>
      <c r="BI1223" s="52"/>
      <c r="BJ1223" s="52"/>
      <c r="BK1223" s="52"/>
      <c r="BL1223" s="52"/>
      <c r="BM1223" s="52"/>
      <c r="BN1223" s="52"/>
      <c r="BO1223" s="52"/>
      <c r="BP1223" s="52"/>
      <c r="BQ1223" s="52"/>
      <c r="BR1223" s="52"/>
      <c r="BS1223" s="52"/>
    </row>
    <row r="1224" spans="28:71" ht="15" x14ac:dyDescent="0.2">
      <c r="AB1224" s="69"/>
      <c r="AC1224" s="70"/>
      <c r="AD1224" s="70"/>
      <c r="AE1224" s="70"/>
      <c r="AF1224" s="70"/>
      <c r="AG1224" s="70"/>
      <c r="AH1224" s="70"/>
      <c r="AI1224" s="70"/>
      <c r="AJ1224" s="70"/>
      <c r="AK1224" s="70"/>
      <c r="AL1224" s="70"/>
      <c r="AM1224" s="70"/>
      <c r="AN1224" s="70"/>
      <c r="AO1224" s="70"/>
      <c r="AP1224" s="70"/>
      <c r="AQ1224" s="70"/>
      <c r="AR1224" s="70"/>
      <c r="AS1224" s="70"/>
      <c r="AT1224" s="70"/>
      <c r="AU1224" s="70"/>
      <c r="AV1224" s="70"/>
      <c r="AW1224" s="70"/>
      <c r="AY1224" s="52"/>
      <c r="AZ1224" s="52"/>
      <c r="BA1224" s="52"/>
      <c r="BB1224" s="52"/>
      <c r="BC1224" s="52"/>
      <c r="BD1224" s="52"/>
      <c r="BE1224" s="52"/>
      <c r="BF1224" s="52"/>
      <c r="BG1224" s="52"/>
      <c r="BH1224" s="52"/>
      <c r="BI1224" s="52"/>
      <c r="BJ1224" s="52"/>
      <c r="BK1224" s="52"/>
      <c r="BL1224" s="52"/>
      <c r="BM1224" s="52"/>
      <c r="BN1224" s="52"/>
      <c r="BO1224" s="52"/>
      <c r="BP1224" s="52"/>
      <c r="BQ1224" s="52"/>
      <c r="BR1224" s="52"/>
      <c r="BS1224" s="52"/>
    </row>
    <row r="1225" spans="28:71" ht="15" x14ac:dyDescent="0.2">
      <c r="AB1225" s="69"/>
      <c r="AC1225" s="70"/>
      <c r="AD1225" s="70"/>
      <c r="AE1225" s="70"/>
      <c r="AF1225" s="70"/>
      <c r="AG1225" s="70"/>
      <c r="AH1225" s="70"/>
      <c r="AI1225" s="70"/>
      <c r="AJ1225" s="70"/>
      <c r="AK1225" s="70"/>
      <c r="AL1225" s="70"/>
      <c r="AM1225" s="70"/>
      <c r="AN1225" s="70"/>
      <c r="AO1225" s="70"/>
      <c r="AP1225" s="70"/>
      <c r="AQ1225" s="70"/>
      <c r="AR1225" s="70"/>
      <c r="AS1225" s="70"/>
      <c r="AT1225" s="70"/>
      <c r="AU1225" s="70"/>
      <c r="AV1225" s="70"/>
      <c r="AW1225" s="70"/>
      <c r="AY1225" s="52"/>
      <c r="AZ1225" s="52"/>
      <c r="BA1225" s="52"/>
      <c r="BB1225" s="52"/>
      <c r="BC1225" s="52"/>
      <c r="BD1225" s="52"/>
      <c r="BE1225" s="52"/>
      <c r="BF1225" s="52"/>
      <c r="BG1225" s="52"/>
      <c r="BH1225" s="52"/>
      <c r="BI1225" s="52"/>
      <c r="BJ1225" s="52"/>
      <c r="BK1225" s="52"/>
      <c r="BL1225" s="52"/>
      <c r="BM1225" s="52"/>
      <c r="BN1225" s="52"/>
      <c r="BO1225" s="52"/>
      <c r="BP1225" s="52"/>
      <c r="BQ1225" s="52"/>
      <c r="BR1225" s="52"/>
      <c r="BS1225" s="52"/>
    </row>
    <row r="1226" spans="28:71" ht="15" x14ac:dyDescent="0.2">
      <c r="AB1226" s="69"/>
      <c r="AC1226" s="70"/>
      <c r="AD1226" s="70"/>
      <c r="AE1226" s="70"/>
      <c r="AF1226" s="70"/>
      <c r="AG1226" s="70"/>
      <c r="AH1226" s="70"/>
      <c r="AI1226" s="70"/>
      <c r="AJ1226" s="70"/>
      <c r="AK1226" s="70"/>
      <c r="AL1226" s="70"/>
      <c r="AM1226" s="70"/>
      <c r="AN1226" s="70"/>
      <c r="AO1226" s="70"/>
      <c r="AP1226" s="70"/>
      <c r="AQ1226" s="70"/>
      <c r="AR1226" s="70"/>
      <c r="AS1226" s="70"/>
      <c r="AT1226" s="70"/>
      <c r="AU1226" s="70"/>
      <c r="AV1226" s="70"/>
      <c r="AW1226" s="70"/>
      <c r="AY1226" s="52"/>
      <c r="AZ1226" s="52"/>
      <c r="BA1226" s="52"/>
      <c r="BB1226" s="52"/>
      <c r="BC1226" s="52"/>
      <c r="BD1226" s="52"/>
      <c r="BE1226" s="52"/>
      <c r="BF1226" s="52"/>
      <c r="BG1226" s="52"/>
      <c r="BH1226" s="52"/>
      <c r="BI1226" s="52"/>
      <c r="BJ1226" s="52"/>
      <c r="BK1226" s="52"/>
      <c r="BL1226" s="52"/>
      <c r="BM1226" s="52"/>
      <c r="BN1226" s="52"/>
      <c r="BO1226" s="52"/>
      <c r="BP1226" s="52"/>
      <c r="BQ1226" s="52"/>
      <c r="BR1226" s="52"/>
      <c r="BS1226" s="52"/>
    </row>
    <row r="1227" spans="28:71" ht="15" x14ac:dyDescent="0.2">
      <c r="AB1227" s="69"/>
      <c r="AC1227" s="70"/>
      <c r="AD1227" s="70"/>
      <c r="AE1227" s="70"/>
      <c r="AF1227" s="70"/>
      <c r="AG1227" s="70"/>
      <c r="AH1227" s="70"/>
      <c r="AI1227" s="70"/>
      <c r="AJ1227" s="70"/>
      <c r="AK1227" s="70"/>
      <c r="AL1227" s="70"/>
      <c r="AM1227" s="70"/>
      <c r="AN1227" s="70"/>
      <c r="AO1227" s="70"/>
      <c r="AP1227" s="70"/>
      <c r="AQ1227" s="70"/>
      <c r="AR1227" s="70"/>
      <c r="AS1227" s="70"/>
      <c r="AT1227" s="70"/>
      <c r="AU1227" s="70"/>
      <c r="AV1227" s="70"/>
      <c r="AW1227" s="70"/>
      <c r="AY1227" s="52"/>
      <c r="AZ1227" s="52"/>
      <c r="BA1227" s="52"/>
      <c r="BB1227" s="52"/>
      <c r="BC1227" s="52"/>
      <c r="BD1227" s="52"/>
      <c r="BE1227" s="52"/>
      <c r="BF1227" s="52"/>
      <c r="BG1227" s="52"/>
      <c r="BH1227" s="52"/>
      <c r="BI1227" s="52"/>
      <c r="BJ1227" s="52"/>
      <c r="BK1227" s="52"/>
      <c r="BL1227" s="52"/>
      <c r="BM1227" s="52"/>
      <c r="BN1227" s="52"/>
      <c r="BO1227" s="52"/>
      <c r="BP1227" s="52"/>
      <c r="BQ1227" s="52"/>
      <c r="BR1227" s="52"/>
      <c r="BS1227" s="52"/>
    </row>
    <row r="1228" spans="28:71" ht="15" x14ac:dyDescent="0.2">
      <c r="AB1228" s="69"/>
      <c r="AC1228" s="70"/>
      <c r="AD1228" s="70"/>
      <c r="AE1228" s="70"/>
      <c r="AF1228" s="70"/>
      <c r="AG1228" s="70"/>
      <c r="AH1228" s="70"/>
      <c r="AI1228" s="70"/>
      <c r="AJ1228" s="70"/>
      <c r="AK1228" s="70"/>
      <c r="AL1228" s="70"/>
      <c r="AM1228" s="70"/>
      <c r="AN1228" s="70"/>
      <c r="AO1228" s="70"/>
      <c r="AP1228" s="70"/>
      <c r="AQ1228" s="70"/>
      <c r="AR1228" s="70"/>
      <c r="AS1228" s="70"/>
      <c r="AT1228" s="70"/>
      <c r="AU1228" s="70"/>
      <c r="AV1228" s="70"/>
      <c r="AW1228" s="70"/>
      <c r="AY1228" s="52"/>
      <c r="AZ1228" s="52"/>
      <c r="BA1228" s="52"/>
      <c r="BB1228" s="52"/>
      <c r="BC1228" s="52"/>
      <c r="BD1228" s="52"/>
      <c r="BE1228" s="52"/>
      <c r="BF1228" s="52"/>
      <c r="BG1228" s="52"/>
      <c r="BH1228" s="52"/>
      <c r="BI1228" s="52"/>
      <c r="BJ1228" s="52"/>
      <c r="BK1228" s="52"/>
      <c r="BL1228" s="52"/>
      <c r="BM1228" s="52"/>
      <c r="BN1228" s="52"/>
      <c r="BO1228" s="52"/>
      <c r="BP1228" s="52"/>
      <c r="BQ1228" s="52"/>
      <c r="BR1228" s="52"/>
      <c r="BS1228" s="52"/>
    </row>
    <row r="1229" spans="28:71" ht="15" x14ac:dyDescent="0.2">
      <c r="AB1229" s="69"/>
      <c r="AC1229" s="70"/>
      <c r="AD1229" s="70"/>
      <c r="AE1229" s="70"/>
      <c r="AF1229" s="70"/>
      <c r="AG1229" s="70"/>
      <c r="AH1229" s="70"/>
      <c r="AI1229" s="70"/>
      <c r="AJ1229" s="70"/>
      <c r="AK1229" s="70"/>
      <c r="AL1229" s="70"/>
      <c r="AM1229" s="70"/>
      <c r="AN1229" s="70"/>
      <c r="AO1229" s="70"/>
      <c r="AP1229" s="70"/>
      <c r="AQ1229" s="70"/>
      <c r="AR1229" s="70"/>
      <c r="AS1229" s="70"/>
      <c r="AT1229" s="70"/>
      <c r="AU1229" s="70"/>
      <c r="AV1229" s="70"/>
      <c r="AW1229" s="70"/>
      <c r="AY1229" s="52"/>
      <c r="AZ1229" s="52"/>
      <c r="BA1229" s="52"/>
      <c r="BB1229" s="52"/>
      <c r="BC1229" s="52"/>
      <c r="BD1229" s="52"/>
      <c r="BE1229" s="52"/>
      <c r="BF1229" s="52"/>
      <c r="BG1229" s="52"/>
      <c r="BH1229" s="52"/>
      <c r="BI1229" s="52"/>
      <c r="BJ1229" s="52"/>
      <c r="BK1229" s="52"/>
      <c r="BL1229" s="52"/>
      <c r="BM1229" s="52"/>
      <c r="BN1229" s="52"/>
      <c r="BO1229" s="52"/>
      <c r="BP1229" s="52"/>
      <c r="BQ1229" s="52"/>
      <c r="BR1229" s="52"/>
      <c r="BS1229" s="52"/>
    </row>
    <row r="1230" spans="28:71" ht="15" x14ac:dyDescent="0.2">
      <c r="AB1230" s="69"/>
      <c r="AC1230" s="70"/>
      <c r="AD1230" s="70"/>
      <c r="AE1230" s="70"/>
      <c r="AF1230" s="70"/>
      <c r="AG1230" s="70"/>
      <c r="AH1230" s="70"/>
      <c r="AI1230" s="70"/>
      <c r="AJ1230" s="70"/>
      <c r="AK1230" s="70"/>
      <c r="AL1230" s="70"/>
      <c r="AM1230" s="70"/>
      <c r="AN1230" s="70"/>
      <c r="AO1230" s="70"/>
      <c r="AP1230" s="70"/>
      <c r="AQ1230" s="70"/>
      <c r="AR1230" s="70"/>
      <c r="AS1230" s="70"/>
      <c r="AT1230" s="70"/>
      <c r="AU1230" s="70"/>
      <c r="AV1230" s="70"/>
      <c r="AW1230" s="70"/>
      <c r="AY1230" s="52"/>
      <c r="AZ1230" s="52"/>
      <c r="BA1230" s="52"/>
      <c r="BB1230" s="52"/>
      <c r="BC1230" s="52"/>
      <c r="BD1230" s="52"/>
      <c r="BE1230" s="52"/>
      <c r="BF1230" s="52"/>
      <c r="BG1230" s="52"/>
      <c r="BH1230" s="52"/>
      <c r="BI1230" s="52"/>
      <c r="BJ1230" s="52"/>
      <c r="BK1230" s="52"/>
      <c r="BL1230" s="52"/>
      <c r="BM1230" s="52"/>
      <c r="BN1230" s="52"/>
      <c r="BO1230" s="52"/>
      <c r="BP1230" s="52"/>
      <c r="BQ1230" s="52"/>
      <c r="BR1230" s="52"/>
      <c r="BS1230" s="52"/>
    </row>
    <row r="1231" spans="28:71" ht="15" x14ac:dyDescent="0.2">
      <c r="AB1231" s="69"/>
      <c r="AC1231" s="70"/>
      <c r="AD1231" s="70"/>
      <c r="AE1231" s="70"/>
      <c r="AF1231" s="70"/>
      <c r="AG1231" s="70"/>
      <c r="AH1231" s="70"/>
      <c r="AI1231" s="70"/>
      <c r="AJ1231" s="70"/>
      <c r="AK1231" s="70"/>
      <c r="AL1231" s="70"/>
      <c r="AM1231" s="70"/>
      <c r="AN1231" s="70"/>
      <c r="AO1231" s="70"/>
      <c r="AP1231" s="70"/>
      <c r="AQ1231" s="70"/>
      <c r="AR1231" s="70"/>
      <c r="AS1231" s="70"/>
      <c r="AT1231" s="70"/>
      <c r="AU1231" s="70"/>
      <c r="AV1231" s="70"/>
      <c r="AW1231" s="70"/>
      <c r="AY1231" s="52"/>
      <c r="AZ1231" s="52"/>
      <c r="BA1231" s="52"/>
      <c r="BB1231" s="52"/>
      <c r="BC1231" s="52"/>
      <c r="BD1231" s="52"/>
      <c r="BE1231" s="52"/>
      <c r="BF1231" s="52"/>
      <c r="BG1231" s="52"/>
      <c r="BH1231" s="52"/>
      <c r="BI1231" s="52"/>
      <c r="BJ1231" s="52"/>
      <c r="BK1231" s="52"/>
      <c r="BL1231" s="52"/>
      <c r="BM1231" s="52"/>
      <c r="BN1231" s="52"/>
      <c r="BO1231" s="52"/>
      <c r="BP1231" s="52"/>
      <c r="BQ1231" s="52"/>
      <c r="BR1231" s="52"/>
      <c r="BS1231" s="52"/>
    </row>
    <row r="1232" spans="28:71" ht="15" x14ac:dyDescent="0.2">
      <c r="AB1232" s="69"/>
      <c r="AC1232" s="70"/>
      <c r="AD1232" s="70"/>
      <c r="AE1232" s="70"/>
      <c r="AF1232" s="70"/>
      <c r="AG1232" s="70"/>
      <c r="AH1232" s="70"/>
      <c r="AI1232" s="70"/>
      <c r="AJ1232" s="70"/>
      <c r="AK1232" s="70"/>
      <c r="AL1232" s="70"/>
      <c r="AM1232" s="70"/>
      <c r="AN1232" s="70"/>
      <c r="AO1232" s="70"/>
      <c r="AP1232" s="70"/>
      <c r="AQ1232" s="70"/>
      <c r="AR1232" s="70"/>
      <c r="AS1232" s="70"/>
      <c r="AT1232" s="70"/>
      <c r="AU1232" s="70"/>
      <c r="AV1232" s="70"/>
      <c r="AW1232" s="70"/>
      <c r="AY1232" s="52"/>
      <c r="AZ1232" s="52"/>
      <c r="BA1232" s="52"/>
      <c r="BB1232" s="52"/>
      <c r="BC1232" s="52"/>
      <c r="BD1232" s="52"/>
      <c r="BE1232" s="52"/>
      <c r="BF1232" s="52"/>
      <c r="BG1232" s="52"/>
      <c r="BH1232" s="52"/>
      <c r="BI1232" s="52"/>
      <c r="BJ1232" s="52"/>
      <c r="BK1232" s="52"/>
      <c r="BL1232" s="52"/>
      <c r="BM1232" s="52"/>
      <c r="BN1232" s="52"/>
      <c r="BO1232" s="52"/>
      <c r="BP1232" s="52"/>
      <c r="BQ1232" s="52"/>
      <c r="BR1232" s="52"/>
      <c r="BS1232" s="52"/>
    </row>
    <row r="1233" spans="28:71" ht="15" x14ac:dyDescent="0.2">
      <c r="AB1233" s="69"/>
      <c r="AC1233" s="70"/>
      <c r="AD1233" s="70"/>
      <c r="AE1233" s="70"/>
      <c r="AF1233" s="70"/>
      <c r="AG1233" s="70"/>
      <c r="AH1233" s="70"/>
      <c r="AI1233" s="70"/>
      <c r="AJ1233" s="70"/>
      <c r="AK1233" s="70"/>
      <c r="AL1233" s="70"/>
      <c r="AM1233" s="70"/>
      <c r="AN1233" s="70"/>
      <c r="AO1233" s="70"/>
      <c r="AP1233" s="70"/>
      <c r="AQ1233" s="70"/>
      <c r="AR1233" s="70"/>
      <c r="AS1233" s="70"/>
      <c r="AT1233" s="70"/>
      <c r="AU1233" s="70"/>
      <c r="AV1233" s="70"/>
      <c r="AW1233" s="70"/>
      <c r="AY1233" s="52"/>
      <c r="AZ1233" s="52"/>
      <c r="BA1233" s="52"/>
      <c r="BB1233" s="52"/>
      <c r="BC1233" s="52"/>
      <c r="BD1233" s="52"/>
      <c r="BE1233" s="52"/>
      <c r="BF1233" s="52"/>
      <c r="BG1233" s="52"/>
      <c r="BH1233" s="52"/>
      <c r="BI1233" s="52"/>
      <c r="BJ1233" s="52"/>
      <c r="BK1233" s="52"/>
      <c r="BL1233" s="52"/>
      <c r="BM1233" s="52"/>
      <c r="BN1233" s="52"/>
      <c r="BO1233" s="52"/>
      <c r="BP1233" s="52"/>
      <c r="BQ1233" s="52"/>
      <c r="BR1233" s="52"/>
      <c r="BS1233" s="52"/>
    </row>
    <row r="1234" spans="28:71" ht="15" x14ac:dyDescent="0.2">
      <c r="AB1234" s="69"/>
      <c r="AC1234" s="70"/>
      <c r="AD1234" s="70"/>
      <c r="AE1234" s="70"/>
      <c r="AF1234" s="70"/>
      <c r="AG1234" s="70"/>
      <c r="AH1234" s="70"/>
      <c r="AI1234" s="70"/>
      <c r="AJ1234" s="70"/>
      <c r="AK1234" s="70"/>
      <c r="AL1234" s="70"/>
      <c r="AM1234" s="70"/>
      <c r="AN1234" s="70"/>
      <c r="AO1234" s="70"/>
      <c r="AP1234" s="70"/>
      <c r="AQ1234" s="70"/>
      <c r="AR1234" s="70"/>
      <c r="AS1234" s="70"/>
      <c r="AT1234" s="70"/>
      <c r="AU1234" s="70"/>
      <c r="AV1234" s="70"/>
      <c r="AW1234" s="70"/>
      <c r="AY1234" s="52"/>
      <c r="AZ1234" s="52"/>
      <c r="BA1234" s="52"/>
      <c r="BB1234" s="52"/>
      <c r="BC1234" s="52"/>
      <c r="BD1234" s="52"/>
      <c r="BE1234" s="52"/>
      <c r="BF1234" s="52"/>
      <c r="BG1234" s="52"/>
      <c r="BH1234" s="52"/>
      <c r="BI1234" s="52"/>
      <c r="BJ1234" s="52"/>
      <c r="BK1234" s="52"/>
      <c r="BL1234" s="52"/>
      <c r="BM1234" s="52"/>
      <c r="BN1234" s="52"/>
      <c r="BO1234" s="52"/>
      <c r="BP1234" s="52"/>
      <c r="BQ1234" s="52"/>
      <c r="BR1234" s="52"/>
      <c r="BS1234" s="52"/>
    </row>
    <row r="1235" spans="28:71" ht="15" x14ac:dyDescent="0.2">
      <c r="AB1235" s="69"/>
      <c r="AC1235" s="74"/>
      <c r="AD1235" s="74"/>
      <c r="AE1235" s="74"/>
      <c r="AF1235" s="74"/>
      <c r="AG1235" s="74"/>
      <c r="AH1235" s="70"/>
      <c r="AI1235" s="74"/>
      <c r="AJ1235" s="74"/>
      <c r="AK1235" s="74"/>
      <c r="AL1235" s="74"/>
      <c r="AM1235" s="74"/>
      <c r="AN1235" s="74"/>
      <c r="AO1235" s="74"/>
      <c r="AP1235" s="74"/>
      <c r="AQ1235" s="74"/>
      <c r="AR1235" s="74"/>
      <c r="AS1235" s="74"/>
      <c r="AT1235" s="74"/>
      <c r="AU1235" s="74"/>
      <c r="AV1235" s="74"/>
      <c r="AW1235" s="74"/>
      <c r="AY1235" s="52"/>
      <c r="AZ1235" s="52"/>
      <c r="BA1235" s="52"/>
      <c r="BB1235" s="52"/>
      <c r="BC1235" s="52"/>
      <c r="BD1235" s="52"/>
      <c r="BE1235" s="52"/>
      <c r="BF1235" s="52"/>
      <c r="BG1235" s="52"/>
      <c r="BH1235" s="52"/>
      <c r="BI1235" s="52"/>
      <c r="BJ1235" s="52"/>
      <c r="BK1235" s="52"/>
      <c r="BL1235" s="52"/>
      <c r="BM1235" s="52"/>
      <c r="BN1235" s="52"/>
      <c r="BO1235" s="52"/>
      <c r="BP1235" s="52"/>
      <c r="BQ1235" s="52"/>
      <c r="BR1235" s="52"/>
      <c r="BS1235" s="52"/>
    </row>
    <row r="1236" spans="28:71" ht="15" x14ac:dyDescent="0.2">
      <c r="AB1236" s="69"/>
      <c r="AC1236" s="74"/>
      <c r="AD1236" s="74"/>
      <c r="AE1236" s="74"/>
      <c r="AF1236" s="74"/>
      <c r="AG1236" s="74"/>
      <c r="AH1236" s="70"/>
      <c r="AI1236" s="74"/>
      <c r="AJ1236" s="74"/>
      <c r="AK1236" s="74"/>
      <c r="AL1236" s="74"/>
      <c r="AM1236" s="74"/>
      <c r="AN1236" s="74"/>
      <c r="AO1236" s="74"/>
      <c r="AP1236" s="74"/>
      <c r="AQ1236" s="74"/>
      <c r="AR1236" s="74"/>
      <c r="AS1236" s="74"/>
      <c r="AT1236" s="74"/>
      <c r="AU1236" s="74"/>
      <c r="AV1236" s="74"/>
      <c r="AW1236" s="74"/>
      <c r="AY1236" s="52"/>
      <c r="AZ1236" s="52"/>
      <c r="BA1236" s="52"/>
      <c r="BB1236" s="52"/>
      <c r="BC1236" s="52"/>
      <c r="BD1236" s="52"/>
      <c r="BE1236" s="52"/>
      <c r="BF1236" s="52"/>
      <c r="BG1236" s="52"/>
      <c r="BH1236" s="52"/>
      <c r="BI1236" s="52"/>
      <c r="BJ1236" s="52"/>
      <c r="BK1236" s="52"/>
      <c r="BL1236" s="52"/>
      <c r="BM1236" s="52"/>
      <c r="BN1236" s="52"/>
      <c r="BO1236" s="52"/>
      <c r="BP1236" s="52"/>
      <c r="BQ1236" s="52"/>
      <c r="BR1236" s="52"/>
      <c r="BS1236" s="52"/>
    </row>
    <row r="1237" spans="28:71" ht="15" x14ac:dyDescent="0.2">
      <c r="AB1237" s="69"/>
      <c r="AC1237" s="74"/>
      <c r="AD1237" s="74"/>
      <c r="AE1237" s="74"/>
      <c r="AF1237" s="74"/>
      <c r="AG1237" s="74"/>
      <c r="AH1237" s="70"/>
      <c r="AI1237" s="74"/>
      <c r="AJ1237" s="74"/>
      <c r="AK1237" s="74"/>
      <c r="AL1237" s="74"/>
      <c r="AM1237" s="74"/>
      <c r="AN1237" s="74"/>
      <c r="AO1237" s="74"/>
      <c r="AP1237" s="74"/>
      <c r="AQ1237" s="74"/>
      <c r="AR1237" s="74"/>
      <c r="AS1237" s="74"/>
      <c r="AT1237" s="74"/>
      <c r="AU1237" s="74"/>
      <c r="AV1237" s="74"/>
      <c r="AW1237" s="74"/>
      <c r="AY1237" s="52"/>
      <c r="AZ1237" s="52"/>
      <c r="BA1237" s="52"/>
      <c r="BB1237" s="52"/>
      <c r="BC1237" s="52"/>
      <c r="BD1237" s="52"/>
      <c r="BE1237" s="52"/>
      <c r="BF1237" s="52"/>
      <c r="BG1237" s="52"/>
      <c r="BH1237" s="52"/>
      <c r="BI1237" s="52"/>
      <c r="BJ1237" s="52"/>
      <c r="BK1237" s="52"/>
      <c r="BL1237" s="52"/>
      <c r="BM1237" s="52"/>
      <c r="BN1237" s="52"/>
      <c r="BO1237" s="52"/>
      <c r="BP1237" s="52"/>
      <c r="BQ1237" s="52"/>
      <c r="BR1237" s="52"/>
      <c r="BS1237" s="52"/>
    </row>
    <row r="1238" spans="28:71" ht="15" x14ac:dyDescent="0.2">
      <c r="AB1238" s="69"/>
      <c r="AC1238" s="74"/>
      <c r="AD1238" s="74"/>
      <c r="AE1238" s="74"/>
      <c r="AF1238" s="74"/>
      <c r="AG1238" s="74"/>
      <c r="AH1238" s="74"/>
      <c r="AI1238" s="74"/>
      <c r="AJ1238" s="74"/>
      <c r="AK1238" s="74"/>
      <c r="AL1238" s="74"/>
      <c r="AM1238" s="74"/>
      <c r="AN1238" s="74"/>
      <c r="AO1238" s="74"/>
      <c r="AP1238" s="74"/>
      <c r="AQ1238" s="74"/>
      <c r="AR1238" s="74"/>
      <c r="AS1238" s="74"/>
      <c r="AT1238" s="74"/>
      <c r="AU1238" s="74"/>
      <c r="AV1238" s="74"/>
      <c r="AW1238" s="74"/>
      <c r="AY1238" s="52"/>
      <c r="AZ1238" s="52"/>
      <c r="BA1238" s="52"/>
      <c r="BB1238" s="52"/>
      <c r="BC1238" s="52"/>
      <c r="BD1238" s="52"/>
      <c r="BE1238" s="52"/>
      <c r="BF1238" s="52"/>
      <c r="BG1238" s="52"/>
      <c r="BH1238" s="52"/>
      <c r="BI1238" s="52"/>
      <c r="BJ1238" s="52"/>
      <c r="BK1238" s="52"/>
      <c r="BL1238" s="52"/>
      <c r="BM1238" s="52"/>
      <c r="BN1238" s="52"/>
      <c r="BO1238" s="52"/>
      <c r="BP1238" s="52"/>
      <c r="BQ1238" s="52"/>
      <c r="BR1238" s="52"/>
      <c r="BS1238" s="52"/>
    </row>
    <row r="1470" spans="21:22" x14ac:dyDescent="0.2">
      <c r="U1470" s="85"/>
    </row>
    <row r="1471" spans="21:22" x14ac:dyDescent="0.2">
      <c r="V1471" s="91"/>
    </row>
    <row r="1472" spans="21:22" x14ac:dyDescent="0.2">
      <c r="V1472" s="91"/>
    </row>
    <row r="1473" spans="22:22" x14ac:dyDescent="0.2">
      <c r="V1473" s="91"/>
    </row>
    <row r="1474" spans="22:22" x14ac:dyDescent="0.2">
      <c r="V1474" s="91"/>
    </row>
    <row r="1505" spans="20:31" ht="19.350000000000001" customHeight="1" x14ac:dyDescent="0.2"/>
    <row r="1513" spans="20:31" x14ac:dyDescent="0.2">
      <c r="T1513" s="85"/>
      <c r="U1513" s="85"/>
      <c r="V1513" s="85"/>
      <c r="W1513" s="85"/>
      <c r="X1513" s="85"/>
      <c r="Y1513" s="85"/>
      <c r="Z1513" s="85"/>
      <c r="AA1513" s="85"/>
      <c r="AB1513" s="85"/>
      <c r="AC1513" s="85"/>
      <c r="AD1513" s="85"/>
    </row>
    <row r="1514" spans="20:31" x14ac:dyDescent="0.2">
      <c r="T1514" s="85"/>
      <c r="U1514" s="85"/>
      <c r="V1514" s="85"/>
      <c r="W1514" s="85"/>
      <c r="X1514" s="85"/>
      <c r="Y1514" s="85"/>
      <c r="Z1514" s="85"/>
      <c r="AA1514" s="85"/>
      <c r="AB1514" s="85"/>
      <c r="AC1514" s="85"/>
      <c r="AD1514" s="85"/>
      <c r="AE1514" s="91"/>
    </row>
    <row r="1515" spans="20:31" x14ac:dyDescent="0.2">
      <c r="T1515" s="85"/>
      <c r="U1515" s="85"/>
      <c r="V1515" s="85"/>
      <c r="W1515" s="85"/>
      <c r="X1515" s="85"/>
      <c r="Y1515" s="85"/>
      <c r="Z1515" s="85"/>
      <c r="AA1515" s="85"/>
      <c r="AB1515" s="85"/>
      <c r="AC1515" s="85"/>
      <c r="AD1515" s="85"/>
      <c r="AE1515" s="91"/>
    </row>
    <row r="1516" spans="20:31" x14ac:dyDescent="0.2">
      <c r="T1516" s="85"/>
      <c r="U1516" s="85"/>
      <c r="V1516" s="85"/>
      <c r="W1516" s="85"/>
      <c r="X1516" s="85"/>
      <c r="Y1516" s="85"/>
      <c r="Z1516" s="85"/>
      <c r="AA1516" s="85"/>
      <c r="AB1516" s="85"/>
      <c r="AC1516" s="85"/>
      <c r="AD1516" s="85"/>
      <c r="AE1516" s="91"/>
    </row>
    <row r="1517" spans="20:31" x14ac:dyDescent="0.2">
      <c r="T1517" s="85"/>
      <c r="U1517" s="85"/>
      <c r="V1517" s="85"/>
      <c r="W1517" s="85"/>
      <c r="X1517" s="85"/>
      <c r="Y1517" s="85"/>
      <c r="Z1517" s="85"/>
      <c r="AA1517" s="85"/>
      <c r="AB1517" s="85"/>
      <c r="AC1517" s="85"/>
      <c r="AD1517" s="85"/>
      <c r="AE1517" s="91"/>
    </row>
    <row r="1518" spans="20:31" x14ac:dyDescent="0.2">
      <c r="T1518" s="85"/>
      <c r="U1518" s="85"/>
      <c r="V1518" s="85"/>
      <c r="W1518" s="85"/>
      <c r="X1518" s="85"/>
      <c r="Y1518" s="85"/>
      <c r="Z1518" s="85"/>
      <c r="AA1518" s="85"/>
      <c r="AB1518" s="85"/>
      <c r="AC1518" s="85"/>
      <c r="AD1518" s="85"/>
      <c r="AE1518" s="91"/>
    </row>
    <row r="1519" spans="20:31" x14ac:dyDescent="0.2">
      <c r="T1519" s="85"/>
      <c r="U1519" s="85"/>
      <c r="V1519" s="85"/>
      <c r="W1519" s="85"/>
      <c r="X1519" s="85"/>
      <c r="Y1519" s="85"/>
      <c r="Z1519" s="85"/>
      <c r="AA1519" s="85"/>
      <c r="AB1519" s="85"/>
      <c r="AC1519" s="85"/>
      <c r="AD1519" s="85"/>
      <c r="AE1519" s="91"/>
    </row>
    <row r="1520" spans="20:31" x14ac:dyDescent="0.2">
      <c r="T1520" s="85"/>
      <c r="U1520" s="85"/>
      <c r="V1520" s="85"/>
      <c r="W1520" s="85"/>
      <c r="X1520" s="85"/>
      <c r="Y1520" s="85"/>
      <c r="Z1520" s="85"/>
      <c r="AA1520" s="85"/>
      <c r="AB1520" s="85"/>
      <c r="AC1520" s="85"/>
      <c r="AD1520" s="85"/>
      <c r="AE1520" s="91"/>
    </row>
    <row r="1521" spans="20:31" x14ac:dyDescent="0.2">
      <c r="T1521" s="85"/>
      <c r="U1521" s="85"/>
      <c r="V1521" s="85"/>
      <c r="W1521" s="85"/>
      <c r="X1521" s="85"/>
      <c r="Y1521" s="85"/>
      <c r="Z1521" s="85"/>
      <c r="AA1521" s="85"/>
      <c r="AB1521" s="85"/>
      <c r="AC1521" s="85"/>
      <c r="AD1521" s="85"/>
      <c r="AE1521" s="91"/>
    </row>
    <row r="1522" spans="20:31" x14ac:dyDescent="0.2">
      <c r="T1522" s="85"/>
      <c r="U1522" s="85"/>
      <c r="V1522" s="85"/>
      <c r="W1522" s="85"/>
      <c r="X1522" s="85"/>
      <c r="Y1522" s="85"/>
      <c r="Z1522" s="85"/>
      <c r="AA1522" s="85"/>
      <c r="AB1522" s="85"/>
      <c r="AC1522" s="85"/>
      <c r="AD1522" s="85"/>
      <c r="AE1522" s="91"/>
    </row>
    <row r="1523" spans="20:31" x14ac:dyDescent="0.2">
      <c r="T1523" s="85"/>
      <c r="U1523" s="85"/>
      <c r="V1523" s="85"/>
      <c r="W1523" s="85"/>
      <c r="X1523" s="85"/>
      <c r="Y1523" s="85"/>
      <c r="Z1523" s="85"/>
      <c r="AA1523" s="85"/>
      <c r="AB1523" s="85"/>
      <c r="AC1523" s="85"/>
      <c r="AD1523" s="85"/>
      <c r="AE1523" s="91"/>
    </row>
    <row r="1524" spans="20:31" x14ac:dyDescent="0.2">
      <c r="T1524" s="85"/>
      <c r="U1524" s="85"/>
      <c r="V1524" s="85"/>
      <c r="W1524" s="85"/>
      <c r="X1524" s="85"/>
      <c r="Y1524" s="85"/>
      <c r="Z1524" s="85"/>
      <c r="AA1524" s="85"/>
      <c r="AB1524" s="85"/>
      <c r="AC1524" s="85"/>
      <c r="AD1524" s="85"/>
      <c r="AE1524" s="91"/>
    </row>
    <row r="1525" spans="20:31" x14ac:dyDescent="0.2">
      <c r="T1525" s="85"/>
      <c r="U1525" s="85"/>
      <c r="V1525" s="85"/>
      <c r="W1525" s="85"/>
      <c r="X1525" s="85"/>
      <c r="Y1525" s="85"/>
      <c r="Z1525" s="85"/>
      <c r="AA1525" s="85"/>
      <c r="AB1525" s="85"/>
      <c r="AC1525" s="85"/>
      <c r="AD1525" s="85"/>
      <c r="AE1525" s="91"/>
    </row>
    <row r="1526" spans="20:31" x14ac:dyDescent="0.2">
      <c r="T1526" s="85"/>
      <c r="U1526" s="85"/>
      <c r="V1526" s="85"/>
      <c r="W1526" s="85"/>
      <c r="X1526" s="85"/>
      <c r="Y1526" s="85"/>
      <c r="Z1526" s="85"/>
      <c r="AA1526" s="85"/>
      <c r="AB1526" s="85"/>
      <c r="AC1526" s="85"/>
      <c r="AD1526" s="85"/>
      <c r="AE1526" s="91"/>
    </row>
    <row r="1527" spans="20:31" x14ac:dyDescent="0.2">
      <c r="T1527" s="85"/>
      <c r="U1527" s="85"/>
      <c r="V1527" s="85"/>
      <c r="W1527" s="85"/>
      <c r="X1527" s="85"/>
      <c r="Y1527" s="85"/>
      <c r="Z1527" s="85"/>
      <c r="AA1527" s="85"/>
      <c r="AB1527" s="85"/>
      <c r="AC1527" s="85"/>
      <c r="AD1527" s="85"/>
      <c r="AE1527" s="91"/>
    </row>
  </sheetData>
  <sortState xmlns:xlrd2="http://schemas.microsoft.com/office/spreadsheetml/2017/richdata2" ref="AF1471:AG1481">
    <sortCondition descending="1" ref="AG1471:AG1481"/>
  </sortState>
  <mergeCells count="71">
    <mergeCell ref="S746:S747"/>
    <mergeCell ref="T746:T747"/>
    <mergeCell ref="AC1146:AI1146"/>
    <mergeCell ref="AJ1146:AP1146"/>
    <mergeCell ref="AQ1146:AW1146"/>
    <mergeCell ref="AC1026:AI1026"/>
    <mergeCell ref="AJ1026:AP1026"/>
    <mergeCell ref="AQ1026:AW1026"/>
    <mergeCell ref="AC954:AI954"/>
    <mergeCell ref="AJ954:AP954"/>
    <mergeCell ref="AQ954:AW954"/>
    <mergeCell ref="AC978:AI978"/>
    <mergeCell ref="AJ978:AP978"/>
    <mergeCell ref="AQ978:AW978"/>
    <mergeCell ref="AC930:AI930"/>
    <mergeCell ref="AJ930:AP930"/>
    <mergeCell ref="AJ1170:AP1170"/>
    <mergeCell ref="AQ1170:AW1170"/>
    <mergeCell ref="AC1194:AI1194"/>
    <mergeCell ref="AJ1194:AP1194"/>
    <mergeCell ref="AQ1194:AW1194"/>
    <mergeCell ref="AC1218:AI1218"/>
    <mergeCell ref="AJ1218:AP1218"/>
    <mergeCell ref="AQ1218:AW1218"/>
    <mergeCell ref="AC1050:AI1050"/>
    <mergeCell ref="AJ1050:AP1050"/>
    <mergeCell ref="AQ1050:AW1050"/>
    <mergeCell ref="AC1074:AI1074"/>
    <mergeCell ref="AJ1074:AP1074"/>
    <mergeCell ref="AQ1074:AW1074"/>
    <mergeCell ref="AC1098:AI1098"/>
    <mergeCell ref="AJ1098:AP1098"/>
    <mergeCell ref="AQ1098:AW1098"/>
    <mergeCell ref="AC1122:AI1122"/>
    <mergeCell ref="AJ1122:AP1122"/>
    <mergeCell ref="AQ1122:AW1122"/>
    <mergeCell ref="AC1170:AI1170"/>
    <mergeCell ref="AQ930:AW930"/>
    <mergeCell ref="AC1002:AI1002"/>
    <mergeCell ref="AJ1002:AP1002"/>
    <mergeCell ref="AQ1002:AW1002"/>
    <mergeCell ref="A792:D792"/>
    <mergeCell ref="AB903:AE903"/>
    <mergeCell ref="AC906:AI906"/>
    <mergeCell ref="AJ906:AP906"/>
    <mergeCell ref="AQ906:AW906"/>
    <mergeCell ref="A677:D677"/>
    <mergeCell ref="A524:D524"/>
    <mergeCell ref="A1:D1"/>
    <mergeCell ref="E57:F57"/>
    <mergeCell ref="E5:F5"/>
    <mergeCell ref="E135:F135"/>
    <mergeCell ref="E31:F31"/>
    <mergeCell ref="E83:F83"/>
    <mergeCell ref="E109:F109"/>
    <mergeCell ref="E161:F161"/>
    <mergeCell ref="E187:F187"/>
    <mergeCell ref="E473:F473"/>
    <mergeCell ref="E343:F343"/>
    <mergeCell ref="E369:F369"/>
    <mergeCell ref="E395:F395"/>
    <mergeCell ref="E499:F499"/>
    <mergeCell ref="S704:S705"/>
    <mergeCell ref="T704:T705"/>
    <mergeCell ref="E421:F421"/>
    <mergeCell ref="E447:F447"/>
    <mergeCell ref="E213:F213"/>
    <mergeCell ref="E239:F239"/>
    <mergeCell ref="E265:F265"/>
    <mergeCell ref="E291:F291"/>
    <mergeCell ref="E317:F317"/>
  </mergeCells>
  <phoneticPr fontId="11" type="noConversion"/>
  <conditionalFormatting sqref="AY908:BS926">
    <cfRule type="cellIs" dxfId="27" priority="27" operator="lessThan">
      <formula>0</formula>
    </cfRule>
    <cfRule type="cellIs" dxfId="26" priority="28" operator="greaterThan">
      <formula>0</formula>
    </cfRule>
  </conditionalFormatting>
  <conditionalFormatting sqref="AY932:BS950">
    <cfRule type="cellIs" dxfId="25" priority="25" operator="lessThan">
      <formula>0</formula>
    </cfRule>
    <cfRule type="cellIs" dxfId="24" priority="26" operator="greaterThan">
      <formula>0</formula>
    </cfRule>
  </conditionalFormatting>
  <conditionalFormatting sqref="AY956:BS974">
    <cfRule type="cellIs" dxfId="23" priority="23" operator="lessThan">
      <formula>0</formula>
    </cfRule>
    <cfRule type="cellIs" dxfId="22" priority="24" operator="greaterThan">
      <formula>0</formula>
    </cfRule>
  </conditionalFormatting>
  <conditionalFormatting sqref="AY980:BS998">
    <cfRule type="cellIs" dxfId="21" priority="21" operator="lessThan">
      <formula>0</formula>
    </cfRule>
    <cfRule type="cellIs" dxfId="20" priority="22" operator="greaterThan">
      <formula>0</formula>
    </cfRule>
  </conditionalFormatting>
  <conditionalFormatting sqref="AY1004:BS1022">
    <cfRule type="cellIs" dxfId="19" priority="19" operator="lessThan">
      <formula>0</formula>
    </cfRule>
    <cfRule type="cellIs" dxfId="18" priority="20" operator="greaterThan">
      <formula>0</formula>
    </cfRule>
  </conditionalFormatting>
  <conditionalFormatting sqref="AY1028:BS1046">
    <cfRule type="cellIs" dxfId="17" priority="17" operator="lessThan">
      <formula>0</formula>
    </cfRule>
    <cfRule type="cellIs" dxfId="16" priority="18" operator="greaterThan">
      <formula>0</formula>
    </cfRule>
  </conditionalFormatting>
  <conditionalFormatting sqref="AY1052:BS1070">
    <cfRule type="cellIs" dxfId="15" priority="15" operator="lessThan">
      <formula>0</formula>
    </cfRule>
    <cfRule type="cellIs" dxfId="14" priority="16" operator="greaterThan">
      <formula>0</formula>
    </cfRule>
  </conditionalFormatting>
  <conditionalFormatting sqref="AY1076:BS1094">
    <cfRule type="cellIs" dxfId="13" priority="13" operator="lessThan">
      <formula>0</formula>
    </cfRule>
    <cfRule type="cellIs" dxfId="12" priority="14" operator="greaterThan">
      <formula>0</formula>
    </cfRule>
  </conditionalFormatting>
  <conditionalFormatting sqref="AY1100:BS1118">
    <cfRule type="cellIs" dxfId="11" priority="11" operator="lessThan">
      <formula>0</formula>
    </cfRule>
    <cfRule type="cellIs" dxfId="10" priority="12" operator="greaterThan">
      <formula>0</formula>
    </cfRule>
  </conditionalFormatting>
  <conditionalFormatting sqref="AY1124:BS1142">
    <cfRule type="cellIs" dxfId="9" priority="9" operator="lessThan">
      <formula>0</formula>
    </cfRule>
    <cfRule type="cellIs" dxfId="8" priority="10" operator="greaterThan">
      <formula>0</formula>
    </cfRule>
  </conditionalFormatting>
  <conditionalFormatting sqref="AY1148:BS1166">
    <cfRule type="cellIs" dxfId="7" priority="7" operator="lessThan">
      <formula>0</formula>
    </cfRule>
    <cfRule type="cellIs" dxfId="6" priority="8" operator="greaterThan">
      <formula>0</formula>
    </cfRule>
  </conditionalFormatting>
  <conditionalFormatting sqref="AY1172:BS1190">
    <cfRule type="cellIs" dxfId="5" priority="5" operator="lessThan">
      <formula>0</formula>
    </cfRule>
    <cfRule type="cellIs" dxfId="4" priority="6" operator="greaterThan">
      <formula>0</formula>
    </cfRule>
  </conditionalFormatting>
  <conditionalFormatting sqref="AY1196:BS1214">
    <cfRule type="cellIs" dxfId="3" priority="3" operator="lessThan">
      <formula>0</formula>
    </cfRule>
    <cfRule type="cellIs" dxfId="2" priority="4" operator="greaterThan">
      <formula>0</formula>
    </cfRule>
  </conditionalFormatting>
  <conditionalFormatting sqref="AY1220:BS1238">
    <cfRule type="cellIs" dxfId="1" priority="1" operator="lessThan">
      <formula>0</formula>
    </cfRule>
    <cfRule type="cellIs" dxfId="0" priority="2" operator="greaterThan">
      <formula>0</formula>
    </cfRule>
  </conditionalFormatting>
  <pageMargins left="0.70000000000000007" right="0.70000000000000007" top="0.75000000000000011" bottom="0.75000000000000011" header="0.30000000000000004" footer="0.30000000000000004"/>
  <pageSetup paperSize="9" scale="85" orientation="portrait"/>
  <rowBreaks count="2" manualBreakCount="2">
    <brk id="81" max="16383" man="1"/>
    <brk id="131" max="16383" man="1"/>
  </rowBreaks>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FAE6D0-2DD5-054D-85EB-324EEC30334A}">
  <sheetPr>
    <tabColor rgb="FF0070C0"/>
  </sheetPr>
  <dimension ref="A1:BA588"/>
  <sheetViews>
    <sheetView zoomScale="80" zoomScaleNormal="80" workbookViewId="0">
      <pane xSplit="1" ySplit="1" topLeftCell="B135" activePane="bottomRight" state="frozen"/>
      <selection pane="topRight" activeCell="B1" sqref="B1"/>
      <selection pane="bottomLeft" activeCell="A2" sqref="A2"/>
      <selection pane="bottomRight" activeCell="J111" sqref="J111"/>
    </sheetView>
  </sheetViews>
  <sheetFormatPr defaultColWidth="11.42578125" defaultRowHeight="12.75" x14ac:dyDescent="0.2"/>
  <cols>
    <col min="1" max="1" width="25.140625" customWidth="1"/>
  </cols>
  <sheetData>
    <row r="1" spans="1:53" ht="15.75" x14ac:dyDescent="0.25">
      <c r="A1" s="7" t="s">
        <v>36</v>
      </c>
      <c r="B1" s="7"/>
      <c r="C1" s="7"/>
      <c r="D1" s="7"/>
      <c r="E1" s="7"/>
      <c r="F1" s="7"/>
      <c r="G1" s="7"/>
      <c r="H1" s="7"/>
      <c r="I1" s="7"/>
      <c r="J1" s="7"/>
      <c r="K1" s="7"/>
      <c r="L1" s="7"/>
      <c r="M1" s="7"/>
      <c r="N1" s="7"/>
      <c r="O1" s="7"/>
      <c r="P1" s="7"/>
      <c r="Q1" s="7"/>
      <c r="R1" s="7"/>
      <c r="S1" s="7"/>
      <c r="T1" s="7"/>
      <c r="U1" s="7"/>
      <c r="V1" s="7"/>
      <c r="W1" s="7"/>
      <c r="Z1" s="7" t="s">
        <v>273</v>
      </c>
      <c r="AA1" s="7"/>
      <c r="AB1" s="7"/>
      <c r="AC1" s="7"/>
      <c r="AD1" s="7"/>
      <c r="AE1" s="7"/>
      <c r="AF1" s="7"/>
      <c r="AG1" s="7"/>
      <c r="AH1" s="7"/>
      <c r="AI1" s="7"/>
      <c r="AJ1" s="7"/>
      <c r="AK1" s="7"/>
      <c r="AL1" s="7"/>
      <c r="AM1" s="7"/>
      <c r="AN1" s="7"/>
      <c r="AO1" s="7"/>
      <c r="AP1" s="7"/>
      <c r="AQ1" s="7"/>
      <c r="AR1" s="7"/>
      <c r="AS1" s="7"/>
      <c r="AT1" s="7"/>
      <c r="AU1" s="7"/>
      <c r="AV1" s="7"/>
    </row>
    <row r="2" spans="1:53" x14ac:dyDescent="0.2">
      <c r="A2" s="1"/>
      <c r="Z2" s="1"/>
    </row>
    <row r="3" spans="1:53" x14ac:dyDescent="0.2">
      <c r="A3" s="59" t="s">
        <v>497</v>
      </c>
      <c r="B3" s="60"/>
      <c r="C3" s="60"/>
      <c r="D3" s="60"/>
      <c r="E3" s="60"/>
      <c r="F3" s="60"/>
      <c r="G3" s="60"/>
      <c r="H3" s="60"/>
      <c r="I3" s="60"/>
      <c r="J3" s="60"/>
      <c r="K3" s="60"/>
      <c r="L3" s="60"/>
      <c r="M3" s="60"/>
      <c r="N3" s="60"/>
      <c r="O3" s="60"/>
      <c r="P3" s="60"/>
      <c r="Q3" s="60"/>
      <c r="R3" s="60"/>
      <c r="S3" s="60"/>
      <c r="T3" s="60"/>
      <c r="U3" s="60"/>
      <c r="V3" s="60"/>
      <c r="W3" s="60"/>
      <c r="Z3" s="5" t="s">
        <v>20</v>
      </c>
      <c r="AA3" s="6"/>
      <c r="AB3" s="6"/>
      <c r="AC3" s="6"/>
      <c r="AD3" s="6"/>
      <c r="AE3" s="6"/>
      <c r="AF3" s="6"/>
      <c r="AG3" s="6"/>
      <c r="AH3" s="6"/>
      <c r="AI3" s="6"/>
      <c r="AJ3" s="6"/>
      <c r="AK3" s="6"/>
      <c r="AL3" s="6"/>
      <c r="AM3" s="6"/>
      <c r="AN3" s="125"/>
      <c r="AO3" s="6"/>
      <c r="AP3" s="6"/>
      <c r="AQ3" s="6"/>
      <c r="AR3" s="6"/>
      <c r="AS3" s="6"/>
      <c r="AT3" s="6"/>
      <c r="AU3" s="6"/>
      <c r="AV3" s="6"/>
    </row>
    <row r="4" spans="1:53" ht="15" x14ac:dyDescent="0.25">
      <c r="A4" s="61"/>
      <c r="B4" s="387" t="s">
        <v>153</v>
      </c>
      <c r="C4" s="386"/>
      <c r="D4" s="386"/>
      <c r="E4" s="386"/>
      <c r="F4" s="386"/>
      <c r="G4" s="386"/>
      <c r="H4" s="388"/>
      <c r="I4" s="387" t="s">
        <v>154</v>
      </c>
      <c r="J4" s="386"/>
      <c r="K4" s="386"/>
      <c r="L4" s="386"/>
      <c r="M4" s="386"/>
      <c r="N4" s="386"/>
      <c r="O4" s="386"/>
      <c r="P4" s="388"/>
      <c r="Q4" s="387" t="s">
        <v>155</v>
      </c>
      <c r="R4" s="386"/>
      <c r="S4" s="386"/>
      <c r="T4" s="386"/>
      <c r="U4" s="386"/>
      <c r="V4" s="386"/>
      <c r="W4" s="388"/>
      <c r="Z4" s="126"/>
      <c r="AA4" s="396" t="s">
        <v>8</v>
      </c>
      <c r="AB4" s="396"/>
      <c r="AC4" s="396"/>
      <c r="AD4" s="396"/>
      <c r="AE4" s="396"/>
      <c r="AF4" s="396"/>
      <c r="AG4" s="397"/>
      <c r="AH4" s="392" t="s">
        <v>9</v>
      </c>
      <c r="AI4" s="393"/>
      <c r="AJ4" s="393"/>
      <c r="AK4" s="393"/>
      <c r="AL4" s="393"/>
      <c r="AM4" s="393"/>
      <c r="AN4" s="393"/>
      <c r="AO4" s="394"/>
      <c r="AP4" s="392" t="s">
        <v>274</v>
      </c>
      <c r="AQ4" s="393"/>
      <c r="AR4" s="393"/>
      <c r="AS4" s="393"/>
      <c r="AT4" s="393"/>
      <c r="AU4" s="393"/>
      <c r="AV4" s="394"/>
    </row>
    <row r="5" spans="1:53" ht="30" x14ac:dyDescent="0.2">
      <c r="A5" s="81" t="s">
        <v>7</v>
      </c>
      <c r="B5" s="236" t="s">
        <v>37</v>
      </c>
      <c r="C5" s="233" t="s">
        <v>39</v>
      </c>
      <c r="D5" s="233" t="s">
        <v>13</v>
      </c>
      <c r="E5" s="233" t="s">
        <v>38</v>
      </c>
      <c r="F5" s="233" t="s">
        <v>156</v>
      </c>
      <c r="G5" s="233" t="s">
        <v>42</v>
      </c>
      <c r="H5" s="84" t="s">
        <v>43</v>
      </c>
      <c r="I5" s="82" t="s">
        <v>40</v>
      </c>
      <c r="J5" s="83" t="s">
        <v>158</v>
      </c>
      <c r="K5" s="83" t="s">
        <v>157</v>
      </c>
      <c r="L5" s="83" t="s">
        <v>159</v>
      </c>
      <c r="M5" s="83" t="s">
        <v>160</v>
      </c>
      <c r="N5" s="83" t="s">
        <v>41</v>
      </c>
      <c r="O5" s="83" t="s">
        <v>11</v>
      </c>
      <c r="P5" s="84" t="s">
        <v>44</v>
      </c>
      <c r="Q5" s="82" t="s">
        <v>40</v>
      </c>
      <c r="R5" s="83" t="s">
        <v>158</v>
      </c>
      <c r="S5" s="83" t="s">
        <v>157</v>
      </c>
      <c r="T5" s="83" t="s">
        <v>159</v>
      </c>
      <c r="U5" s="83" t="s">
        <v>160</v>
      </c>
      <c r="V5" s="83" t="s">
        <v>41</v>
      </c>
      <c r="W5" s="124" t="s">
        <v>11</v>
      </c>
      <c r="Z5" s="240" t="s">
        <v>7</v>
      </c>
      <c r="AA5" s="115" t="s">
        <v>37</v>
      </c>
      <c r="AB5" s="115" t="s">
        <v>39</v>
      </c>
      <c r="AC5" s="115" t="s">
        <v>13</v>
      </c>
      <c r="AD5" s="115" t="s">
        <v>38</v>
      </c>
      <c r="AE5" s="115" t="s">
        <v>156</v>
      </c>
      <c r="AF5" s="115" t="s">
        <v>42</v>
      </c>
      <c r="AG5" s="127" t="s">
        <v>43</v>
      </c>
      <c r="AH5" s="242" t="s">
        <v>40</v>
      </c>
      <c r="AI5" s="66" t="s">
        <v>158</v>
      </c>
      <c r="AJ5" s="66" t="s">
        <v>157</v>
      </c>
      <c r="AK5" s="66" t="s">
        <v>159</v>
      </c>
      <c r="AL5" s="66" t="s">
        <v>160</v>
      </c>
      <c r="AM5" s="32" t="s">
        <v>41</v>
      </c>
      <c r="AN5" s="32" t="s">
        <v>275</v>
      </c>
      <c r="AO5" s="127" t="s">
        <v>44</v>
      </c>
      <c r="AP5" s="242" t="s">
        <v>40</v>
      </c>
      <c r="AQ5" s="270" t="s">
        <v>158</v>
      </c>
      <c r="AR5" s="271" t="s">
        <v>157</v>
      </c>
      <c r="AS5" s="271" t="s">
        <v>159</v>
      </c>
      <c r="AT5" s="270" t="s">
        <v>160</v>
      </c>
      <c r="AU5" s="32" t="s">
        <v>41</v>
      </c>
      <c r="AV5" s="128" t="s">
        <v>11</v>
      </c>
    </row>
    <row r="6" spans="1:53" s="9" customFormat="1" ht="15" x14ac:dyDescent="0.2">
      <c r="A6" s="69">
        <v>2006</v>
      </c>
      <c r="B6" s="72">
        <f>'1.Shazam DNSP&amp;State'!Q265</f>
        <v>1</v>
      </c>
      <c r="C6" s="75">
        <f>'1.Shazam DNSP&amp;State'!R265</f>
        <v>1</v>
      </c>
      <c r="D6" s="75">
        <f>'1.Shazam DNSP&amp;State'!S265</f>
        <v>1</v>
      </c>
      <c r="E6" s="75">
        <f>'1.Shazam DNSP&amp;State'!T265</f>
        <v>1</v>
      </c>
      <c r="F6" s="75">
        <f>'1.Shazam DNSP&amp;State'!U265</f>
        <v>1</v>
      </c>
      <c r="G6" s="75">
        <f>'1.Shazam DNSP&amp;State'!V265</f>
        <v>1</v>
      </c>
      <c r="H6" s="76">
        <f>'1.Shazam DNSP&amp;State'!W265</f>
        <v>1</v>
      </c>
      <c r="I6" s="72">
        <f>'1.Shazam DNSP&amp;State'!X265</f>
        <v>1</v>
      </c>
      <c r="J6" s="75">
        <f>'1.Shazam DNSP&amp;State'!Y265</f>
        <v>1</v>
      </c>
      <c r="K6" s="75">
        <f>'1.Shazam DNSP&amp;State'!Z265</f>
        <v>1</v>
      </c>
      <c r="L6" s="75">
        <f>'1.Shazam DNSP&amp;State'!AA265</f>
        <v>1</v>
      </c>
      <c r="M6" s="75">
        <f>'1.Shazam DNSP&amp;State'!AB265</f>
        <v>1</v>
      </c>
      <c r="N6" s="75">
        <f>'1.Shazam DNSP&amp;State'!AC265</f>
        <v>1</v>
      </c>
      <c r="O6" s="75">
        <f>'1.Shazam DNSP&amp;State'!AD265</f>
        <v>1</v>
      </c>
      <c r="P6" s="76">
        <f>'1.Shazam DNSP&amp;State'!D265</f>
        <v>1</v>
      </c>
      <c r="Q6" s="72">
        <f>'1.Shazam DNSP&amp;State'!J265</f>
        <v>1</v>
      </c>
      <c r="R6" s="75">
        <f>'1.Shazam DNSP&amp;State'!L265</f>
        <v>1</v>
      </c>
      <c r="S6" s="75">
        <f>'1.Shazam DNSP&amp;State'!M265</f>
        <v>1</v>
      </c>
      <c r="T6" s="75">
        <f>'1.Shazam DNSP&amp;State'!N265</f>
        <v>1</v>
      </c>
      <c r="U6" s="75">
        <f>'1.Shazam DNSP&amp;State'!O265</f>
        <v>1</v>
      </c>
      <c r="V6" s="75">
        <f>'1.Shazam DNSP&amp;State'!P265</f>
        <v>1</v>
      </c>
      <c r="W6" s="76">
        <f>'1.Shazam DNSP&amp;State'!K265</f>
        <v>1</v>
      </c>
      <c r="Z6" s="224">
        <v>2006</v>
      </c>
      <c r="AG6" s="241"/>
      <c r="AH6" s="243"/>
      <c r="AO6" s="241"/>
      <c r="AP6" s="243"/>
      <c r="AV6" s="241"/>
      <c r="AX6" s="179"/>
      <c r="AZ6" s="69"/>
      <c r="BA6" s="117"/>
    </row>
    <row r="7" spans="1:53" s="9" customFormat="1" ht="15" x14ac:dyDescent="0.2">
      <c r="A7" s="69">
        <v>2007</v>
      </c>
      <c r="B7" s="73">
        <f>'1.Shazam DNSP&amp;State'!Q266</f>
        <v>1.0111829999999999</v>
      </c>
      <c r="C7" s="70">
        <f>'1.Shazam DNSP&amp;State'!R266</f>
        <v>1.0324990000000001</v>
      </c>
      <c r="D7" s="70">
        <f>'1.Shazam DNSP&amp;State'!S266</f>
        <v>1.0130729999999999</v>
      </c>
      <c r="E7" s="70">
        <f>'1.Shazam DNSP&amp;State'!T266</f>
        <v>0.99239630000000001</v>
      </c>
      <c r="F7" s="70">
        <f>'1.Shazam DNSP&amp;State'!U266</f>
        <v>0.89705690000000005</v>
      </c>
      <c r="G7" s="70">
        <f>'1.Shazam DNSP&amp;State'!V266</f>
        <v>1.026014</v>
      </c>
      <c r="H7" s="71">
        <f>'1.Shazam DNSP&amp;State'!W266</f>
        <v>1.0350360000000001</v>
      </c>
      <c r="I7" s="73">
        <f>'1.Shazam DNSP&amp;State'!X266</f>
        <v>0.99773540000000005</v>
      </c>
      <c r="J7" s="70">
        <f>'1.Shazam DNSP&amp;State'!Y266</f>
        <v>1.0038929999999999</v>
      </c>
      <c r="K7" s="70">
        <f>'1.Shazam DNSP&amp;State'!Z266</f>
        <v>0.98579669999999997</v>
      </c>
      <c r="L7" s="70">
        <f>'1.Shazam DNSP&amp;State'!AA266</f>
        <v>1.031747</v>
      </c>
      <c r="M7" s="70">
        <f>'1.Shazam DNSP&amp;State'!AB266</f>
        <v>1.0585899999999999</v>
      </c>
      <c r="N7" s="70">
        <f>'1.Shazam DNSP&amp;State'!AC266</f>
        <v>1.0498620000000001</v>
      </c>
      <c r="O7" s="70">
        <f>'1.Shazam DNSP&amp;State'!AD266</f>
        <v>1.031123</v>
      </c>
      <c r="P7" s="71">
        <f>'1.Shazam DNSP&amp;State'!D266</f>
        <v>1.0180629999999999</v>
      </c>
      <c r="Q7" s="73">
        <f>'1.Shazam DNSP&amp;State'!J266</f>
        <v>1.037385</v>
      </c>
      <c r="R7" s="70">
        <f>'1.Shazam DNSP&amp;State'!L266</f>
        <v>1.0310220000000001</v>
      </c>
      <c r="S7" s="70">
        <f>'1.Shazam DNSP&amp;State'!M266</f>
        <v>1.049949</v>
      </c>
      <c r="T7" s="70">
        <f>'1.Shazam DNSP&amp;State'!N266</f>
        <v>1.003188</v>
      </c>
      <c r="U7" s="70">
        <f>'1.Shazam DNSP&amp;State'!O266</f>
        <v>0.9777496</v>
      </c>
      <c r="V7" s="70">
        <f>'1.Shazam DNSP&amp;State'!P266</f>
        <v>0.98587769999999997</v>
      </c>
      <c r="W7" s="71">
        <f>'1.Shazam DNSP&amp;State'!K266</f>
        <v>1.003795</v>
      </c>
      <c r="Z7" s="224">
        <v>2007</v>
      </c>
      <c r="AA7" s="70">
        <f t="shared" ref="AA7:AA20" si="0">LN(B7/B6)</f>
        <v>1.1120932560276747E-2</v>
      </c>
      <c r="AB7" s="70">
        <f t="shared" ref="AB7:AL19" si="1">LN(C7/C6)</f>
        <v>3.1982077329579382E-2</v>
      </c>
      <c r="AC7" s="70">
        <f t="shared" si="1"/>
        <v>1.2988285848797293E-2</v>
      </c>
      <c r="AD7" s="70">
        <f t="shared" si="1"/>
        <v>-7.6327555067900116E-3</v>
      </c>
      <c r="AE7" s="70">
        <f t="shared" si="1"/>
        <v>-0.10863598526738942</v>
      </c>
      <c r="AF7" s="70">
        <f t="shared" si="1"/>
        <v>2.568139187965409E-2</v>
      </c>
      <c r="AG7" s="71">
        <f t="shared" si="1"/>
        <v>3.4436208721127202E-2</v>
      </c>
      <c r="AH7" s="73">
        <f t="shared" si="1"/>
        <v>-2.2671680844351871E-3</v>
      </c>
      <c r="AI7" s="70">
        <f t="shared" si="1"/>
        <v>3.885441884977258E-3</v>
      </c>
      <c r="AJ7" s="70">
        <f t="shared" si="1"/>
        <v>-1.430513225145965E-2</v>
      </c>
      <c r="AK7" s="70">
        <f t="shared" si="1"/>
        <v>3.1253481965202501E-2</v>
      </c>
      <c r="AL7" s="70">
        <f t="shared" si="1"/>
        <v>5.6937833958439557E-2</v>
      </c>
      <c r="AM7" s="70">
        <f t="shared" ref="AM7:AM20" si="2">LN(N7/N6)</f>
        <v>4.8658726960511989E-2</v>
      </c>
      <c r="AN7" s="70">
        <f t="shared" ref="AN7:AN20" si="3">LN(O7/O6)</f>
        <v>3.0648499567831701E-2</v>
      </c>
      <c r="AO7" s="71">
        <f t="shared" ref="AO7:AO20" si="4">LN(P7/P6)</f>
        <v>1.7901802264548836E-2</v>
      </c>
      <c r="AP7" s="73">
        <f t="shared" ref="AP7:AP20" si="5">LN(Q7/Q6)</f>
        <v>3.6703123605641624E-2</v>
      </c>
      <c r="AQ7" s="70">
        <f t="shared" ref="AQ7:AQ20" si="6">LN(R7/R6)</f>
        <v>3.0550543313464847E-2</v>
      </c>
      <c r="AR7" s="70">
        <f t="shared" ref="AR7:AR20" si="7">LN(S7/S6)</f>
        <v>4.8741591561230563E-2</v>
      </c>
      <c r="AS7" s="70">
        <f>LN(T7/T6)</f>
        <v>3.1829291024891545E-3</v>
      </c>
      <c r="AT7" s="70">
        <f t="shared" ref="AT7:AT20" si="8">LN(U7/U6)</f>
        <v>-2.250167444912856E-2</v>
      </c>
      <c r="AU7" s="70">
        <f>LN(V7/V6)</f>
        <v>-1.4222968583822066E-2</v>
      </c>
      <c r="AV7" s="71">
        <f t="shared" ref="AV7:AV20" si="9">LN(W7/W6)</f>
        <v>3.787817154363971E-3</v>
      </c>
      <c r="AX7" s="179"/>
      <c r="AZ7" s="69"/>
      <c r="BA7" s="117"/>
    </row>
    <row r="8" spans="1:53" s="9" customFormat="1" ht="15" x14ac:dyDescent="0.2">
      <c r="A8" s="69">
        <v>2008</v>
      </c>
      <c r="B8" s="73">
        <f>'1.Shazam DNSP&amp;State'!Q267</f>
        <v>1.0266519999999999</v>
      </c>
      <c r="C8" s="70">
        <f>'1.Shazam DNSP&amp;State'!R267</f>
        <v>1.0728610000000001</v>
      </c>
      <c r="D8" s="70">
        <f>'1.Shazam DNSP&amp;State'!S267</f>
        <v>1.0265850000000001</v>
      </c>
      <c r="E8" s="70">
        <f>'1.Shazam DNSP&amp;State'!T267</f>
        <v>0.99201419999999996</v>
      </c>
      <c r="F8" s="70">
        <f>'1.Shazam DNSP&amp;State'!U267</f>
        <v>0.89548799999999995</v>
      </c>
      <c r="G8" s="70">
        <f>'1.Shazam DNSP&amp;State'!V267</f>
        <v>1.0689789999999999</v>
      </c>
      <c r="H8" s="71">
        <f>'1.Shazam DNSP&amp;State'!W267</f>
        <v>1.0556950000000001</v>
      </c>
      <c r="I8" s="73">
        <f>'1.Shazam DNSP&amp;State'!X267</f>
        <v>1.142304</v>
      </c>
      <c r="J8" s="70">
        <f>'1.Shazam DNSP&amp;State'!Y267</f>
        <v>1.0032890000000001</v>
      </c>
      <c r="K8" s="70">
        <f>'1.Shazam DNSP&amp;State'!Z267</f>
        <v>0.98985849999999997</v>
      </c>
      <c r="L8" s="70">
        <f>'1.Shazam DNSP&amp;State'!AA267</f>
        <v>1.0510539999999999</v>
      </c>
      <c r="M8" s="70">
        <f>'1.Shazam DNSP&amp;State'!AB267</f>
        <v>1.0703419999999999</v>
      </c>
      <c r="N8" s="70">
        <f>'1.Shazam DNSP&amp;State'!AC267</f>
        <v>1.088991</v>
      </c>
      <c r="O8" s="70">
        <f>'1.Shazam DNSP&amp;State'!AD267</f>
        <v>1.052324</v>
      </c>
      <c r="P8" s="71">
        <f>'1.Shazam DNSP&amp;State'!D267</f>
        <v>1.086673</v>
      </c>
      <c r="Q8" s="73">
        <f>'1.Shazam DNSP&amp;State'!J267</f>
        <v>0.92417970000000005</v>
      </c>
      <c r="R8" s="70">
        <f>'1.Shazam DNSP&amp;State'!L267</f>
        <v>1.052233</v>
      </c>
      <c r="S8" s="70">
        <f>'1.Shazam DNSP&amp;State'!M267</f>
        <v>1.066511</v>
      </c>
      <c r="T8" s="70">
        <f>'1.Shazam DNSP&amp;State'!N267</f>
        <v>1.0044150000000001</v>
      </c>
      <c r="U8" s="70">
        <f>'1.Shazam DNSP&amp;State'!O267</f>
        <v>0.98631489999999999</v>
      </c>
      <c r="V8" s="70">
        <f>'1.Shazam DNSP&amp;State'!P267</f>
        <v>0.96942430000000002</v>
      </c>
      <c r="W8" s="71">
        <f>'1.Shazam DNSP&amp;State'!K267</f>
        <v>1.0032030000000001</v>
      </c>
      <c r="Z8" s="224">
        <v>2008</v>
      </c>
      <c r="AA8" s="70">
        <f t="shared" si="0"/>
        <v>1.518208994076908E-2</v>
      </c>
      <c r="AB8" s="70">
        <f t="shared" si="1"/>
        <v>3.8346834591079432E-2</v>
      </c>
      <c r="AC8" s="70">
        <f t="shared" si="1"/>
        <v>1.324947385012319E-2</v>
      </c>
      <c r="AD8" s="70">
        <f t="shared" si="1"/>
        <v>-3.8510177679695889E-4</v>
      </c>
      <c r="AE8" s="70">
        <f t="shared" si="1"/>
        <v>-1.7504726387749328E-3</v>
      </c>
      <c r="AF8" s="70">
        <f t="shared" si="1"/>
        <v>4.1022595442701849E-2</v>
      </c>
      <c r="AG8" s="71">
        <f t="shared" si="1"/>
        <v>1.9763109087174654E-2</v>
      </c>
      <c r="AH8" s="73">
        <f t="shared" si="1"/>
        <v>0.13531444354315086</v>
      </c>
      <c r="AI8" s="70">
        <f t="shared" si="1"/>
        <v>-6.0183881504620354E-4</v>
      </c>
      <c r="AJ8" s="70">
        <f t="shared" si="1"/>
        <v>4.1118568896640626E-3</v>
      </c>
      <c r="AK8" s="70">
        <f t="shared" si="1"/>
        <v>1.8539988248162737E-2</v>
      </c>
      <c r="AL8" s="70">
        <f t="shared" si="1"/>
        <v>1.1040389614037527E-2</v>
      </c>
      <c r="AM8" s="70">
        <f t="shared" si="2"/>
        <v>3.6592852493350737E-2</v>
      </c>
      <c r="AN8" s="70">
        <f t="shared" si="3"/>
        <v>2.0352552120981048E-2</v>
      </c>
      <c r="AO8" s="71">
        <f t="shared" si="4"/>
        <v>6.5218932649832556E-2</v>
      </c>
      <c r="AP8" s="73">
        <f t="shared" si="5"/>
        <v>-0.11555186933549857</v>
      </c>
      <c r="AQ8" s="70">
        <f t="shared" si="6"/>
        <v>2.03640293680728E-2</v>
      </c>
      <c r="AR8" s="70">
        <f t="shared" si="7"/>
        <v>1.5650981426427499E-2</v>
      </c>
      <c r="AS8" s="70">
        <f t="shared" ref="AS8:AS20" si="10">LN(T8/T7)</f>
        <v>1.2223533764162582E-3</v>
      </c>
      <c r="AT8" s="70">
        <f t="shared" si="8"/>
        <v>8.72207027825668E-3</v>
      </c>
      <c r="AU8" s="70">
        <f t="shared" ref="AU8:AU20" si="11">LN(V8/V7)</f>
        <v>-1.6829920249428074E-2</v>
      </c>
      <c r="AV8" s="71">
        <f t="shared" si="9"/>
        <v>-5.8993583169405237E-4</v>
      </c>
      <c r="AX8" s="179"/>
      <c r="AZ8" s="69"/>
      <c r="BA8" s="117"/>
    </row>
    <row r="9" spans="1:53" s="9" customFormat="1" ht="15" x14ac:dyDescent="0.2">
      <c r="A9" s="69">
        <v>2009</v>
      </c>
      <c r="B9" s="73">
        <f>'1.Shazam DNSP&amp;State'!Q268</f>
        <v>1.0310220000000001</v>
      </c>
      <c r="C9" s="70">
        <f>'1.Shazam DNSP&amp;State'!R268</f>
        <v>1.1175379999999999</v>
      </c>
      <c r="D9" s="70">
        <f>'1.Shazam DNSP&amp;State'!S268</f>
        <v>1.0428040000000001</v>
      </c>
      <c r="E9" s="70">
        <f>'1.Shazam DNSP&amp;State'!T268</f>
        <v>1.0016670000000001</v>
      </c>
      <c r="F9" s="70">
        <f>'1.Shazam DNSP&amp;State'!U268</f>
        <v>1.0220389999999999</v>
      </c>
      <c r="G9" s="70">
        <f>'1.Shazam DNSP&amp;State'!V268</f>
        <v>1.115224</v>
      </c>
      <c r="H9" s="71">
        <f>'1.Shazam DNSP&amp;State'!W268</f>
        <v>1.0565359999999999</v>
      </c>
      <c r="I9" s="73">
        <f>'1.Shazam DNSP&amp;State'!X268</f>
        <v>1.1299969999999999</v>
      </c>
      <c r="J9" s="70">
        <f>'1.Shazam DNSP&amp;State'!Y268</f>
        <v>1.0167740000000001</v>
      </c>
      <c r="K9" s="70">
        <f>'1.Shazam DNSP&amp;State'!Z268</f>
        <v>0.99121340000000002</v>
      </c>
      <c r="L9" s="70">
        <f>'1.Shazam DNSP&amp;State'!AA268</f>
        <v>1.062954</v>
      </c>
      <c r="M9" s="70">
        <f>'1.Shazam DNSP&amp;State'!AB268</f>
        <v>1.1314519999999999</v>
      </c>
      <c r="N9" s="70">
        <f>'1.Shazam DNSP&amp;State'!AC268</f>
        <v>1.1326830000000001</v>
      </c>
      <c r="O9" s="70">
        <f>'1.Shazam DNSP&amp;State'!AD268</f>
        <v>1.08456</v>
      </c>
      <c r="P9" s="71">
        <f>'1.Shazam DNSP&amp;State'!D268</f>
        <v>1.1016360000000001</v>
      </c>
      <c r="Q9" s="73">
        <f>'1.Shazam DNSP&amp;State'!J268</f>
        <v>0.93499010000000005</v>
      </c>
      <c r="R9" s="70">
        <f>'1.Shazam DNSP&amp;State'!L268</f>
        <v>1.0391060000000001</v>
      </c>
      <c r="S9" s="70">
        <f>'1.Shazam DNSP&amp;State'!M268</f>
        <v>1.065901</v>
      </c>
      <c r="T9" s="70">
        <f>'1.Shazam DNSP&amp;State'!N268</f>
        <v>0.99396220000000002</v>
      </c>
      <c r="U9" s="70">
        <f>'1.Shazam DNSP&amp;State'!O268</f>
        <v>0.93378760000000005</v>
      </c>
      <c r="V9" s="70">
        <f>'1.Shazam DNSP&amp;State'!P268</f>
        <v>0.93277290000000002</v>
      </c>
      <c r="W9" s="71">
        <f>'1.Shazam DNSP&amp;State'!K268</f>
        <v>0.97416049999999998</v>
      </c>
      <c r="Z9" s="224">
        <v>2009</v>
      </c>
      <c r="AA9" s="70">
        <f t="shared" si="0"/>
        <v>4.2475208124189631E-3</v>
      </c>
      <c r="AB9" s="70">
        <f t="shared" si="1"/>
        <v>4.0799139481061869E-2</v>
      </c>
      <c r="AC9" s="70">
        <f t="shared" si="1"/>
        <v>1.5675479197552883E-2</v>
      </c>
      <c r="AD9" s="70">
        <f t="shared" si="1"/>
        <v>9.6834693812949714E-3</v>
      </c>
      <c r="AE9" s="70">
        <f t="shared" si="1"/>
        <v>0.13218610942925202</v>
      </c>
      <c r="AF9" s="70">
        <f t="shared" si="1"/>
        <v>4.2351294273640538E-2</v>
      </c>
      <c r="AG9" s="71">
        <f t="shared" si="1"/>
        <v>7.9631446034155622E-4</v>
      </c>
      <c r="AH9" s="73">
        <f t="shared" si="1"/>
        <v>-1.0832297605247307E-2</v>
      </c>
      <c r="AI9" s="70">
        <f t="shared" si="1"/>
        <v>1.3351267079253054E-2</v>
      </c>
      <c r="AJ9" s="70">
        <f t="shared" si="1"/>
        <v>1.3678455701196571E-3</v>
      </c>
      <c r="AK9" s="70">
        <f t="shared" si="1"/>
        <v>1.125835445658196E-2</v>
      </c>
      <c r="AL9" s="70">
        <f t="shared" si="1"/>
        <v>5.5523540054862562E-2</v>
      </c>
      <c r="AM9" s="70">
        <f t="shared" si="2"/>
        <v>3.9337575271001422E-2</v>
      </c>
      <c r="AN9" s="70">
        <f t="shared" si="3"/>
        <v>3.0173323100184248E-2</v>
      </c>
      <c r="AO9" s="71">
        <f t="shared" si="4"/>
        <v>1.3675612722517678E-2</v>
      </c>
      <c r="AP9" s="73">
        <f t="shared" si="5"/>
        <v>1.1629407745057135E-2</v>
      </c>
      <c r="AQ9" s="70">
        <f t="shared" si="6"/>
        <v>-1.2553844594047401E-2</v>
      </c>
      <c r="AR9" s="70">
        <f t="shared" si="7"/>
        <v>-5.7212210083127757E-4</v>
      </c>
      <c r="AS9" s="70">
        <f t="shared" si="10"/>
        <v>-1.0461383696571631E-2</v>
      </c>
      <c r="AT9" s="70">
        <f t="shared" si="8"/>
        <v>-5.4726671437344485E-2</v>
      </c>
      <c r="AU9" s="70">
        <f t="shared" si="11"/>
        <v>-3.854062729029456E-2</v>
      </c>
      <c r="AV9" s="71">
        <f t="shared" si="9"/>
        <v>-2.9377085843478378E-2</v>
      </c>
      <c r="AX9" s="179"/>
      <c r="AZ9" s="69"/>
      <c r="BA9" s="117"/>
    </row>
    <row r="10" spans="1:53" s="9" customFormat="1" ht="15" x14ac:dyDescent="0.2">
      <c r="A10" s="69">
        <v>2010</v>
      </c>
      <c r="B10" s="73">
        <f>'1.Shazam DNSP&amp;State'!Q269</f>
        <v>1.037968</v>
      </c>
      <c r="C10" s="70">
        <f>'1.Shazam DNSP&amp;State'!R269</f>
        <v>1.131459</v>
      </c>
      <c r="D10" s="70">
        <f>'1.Shazam DNSP&amp;State'!S269</f>
        <v>1.0557810000000001</v>
      </c>
      <c r="E10" s="70">
        <f>'1.Shazam DNSP&amp;State'!T269</f>
        <v>1.008554</v>
      </c>
      <c r="F10" s="70">
        <f>'1.Shazam DNSP&amp;State'!U269</f>
        <v>0.93197540000000001</v>
      </c>
      <c r="G10" s="70">
        <f>'1.Shazam DNSP&amp;State'!V269</f>
        <v>1.113982</v>
      </c>
      <c r="H10" s="71">
        <f>'1.Shazam DNSP&amp;State'!W269</f>
        <v>1.086886</v>
      </c>
      <c r="I10" s="73">
        <f>'1.Shazam DNSP&amp;State'!X269</f>
        <v>1.1774020000000001</v>
      </c>
      <c r="J10" s="70">
        <f>'1.Shazam DNSP&amp;State'!Y269</f>
        <v>1.0335380000000001</v>
      </c>
      <c r="K10" s="70">
        <f>'1.Shazam DNSP&amp;State'!Z269</f>
        <v>0.99511499999999997</v>
      </c>
      <c r="L10" s="70">
        <f>'1.Shazam DNSP&amp;State'!AA269</f>
        <v>1.1004499999999999</v>
      </c>
      <c r="M10" s="70">
        <f>'1.Shazam DNSP&amp;State'!AB269</f>
        <v>1.1827540000000001</v>
      </c>
      <c r="N10" s="70">
        <f>'1.Shazam DNSP&amp;State'!AC269</f>
        <v>1.1752929999999999</v>
      </c>
      <c r="O10" s="70">
        <f>'1.Shazam DNSP&amp;State'!AD269</f>
        <v>1.115937</v>
      </c>
      <c r="P10" s="71">
        <f>'1.Shazam DNSP&amp;State'!D269</f>
        <v>1.1376999999999999</v>
      </c>
      <c r="Q10" s="73">
        <f>'1.Shazam DNSP&amp;State'!J269</f>
        <v>0.9231222</v>
      </c>
      <c r="R10" s="70">
        <f>'1.Shazam DNSP&amp;State'!L269</f>
        <v>1.051617</v>
      </c>
      <c r="S10" s="70">
        <f>'1.Shazam DNSP&amp;State'!M269</f>
        <v>1.0922210000000001</v>
      </c>
      <c r="T10" s="70">
        <f>'1.Shazam DNSP&amp;State'!N269</f>
        <v>0.98767419999999995</v>
      </c>
      <c r="U10" s="70">
        <f>'1.Shazam DNSP&amp;State'!O269</f>
        <v>0.91894489999999995</v>
      </c>
      <c r="V10" s="70">
        <f>'1.Shazam DNSP&amp;State'!P269</f>
        <v>0.92477849999999995</v>
      </c>
      <c r="W10" s="71">
        <f>'1.Shazam DNSP&amp;State'!K269</f>
        <v>0.97396689999999997</v>
      </c>
      <c r="Z10" s="224">
        <v>2010</v>
      </c>
      <c r="AA10" s="70">
        <f t="shared" si="0"/>
        <v>6.7144124386459159E-3</v>
      </c>
      <c r="AB10" s="70">
        <f t="shared" si="1"/>
        <v>1.2379898947058989E-2</v>
      </c>
      <c r="AC10" s="70">
        <f t="shared" si="1"/>
        <v>1.2367538516434445E-2</v>
      </c>
      <c r="AD10" s="70">
        <f t="shared" si="1"/>
        <v>6.8520097495626169E-3</v>
      </c>
      <c r="AE10" s="70">
        <f t="shared" si="1"/>
        <v>-9.2248511017769139E-2</v>
      </c>
      <c r="AF10" s="70">
        <f t="shared" si="1"/>
        <v>-1.1142982106739662E-3</v>
      </c>
      <c r="AG10" s="71">
        <f t="shared" si="1"/>
        <v>2.8321094565609339E-2</v>
      </c>
      <c r="AH10" s="73">
        <f t="shared" si="1"/>
        <v>4.1095338415173134E-2</v>
      </c>
      <c r="AI10" s="70">
        <f t="shared" si="1"/>
        <v>1.6352997577749218E-2</v>
      </c>
      <c r="AJ10" s="70">
        <f t="shared" si="1"/>
        <v>3.9284591789691585E-3</v>
      </c>
      <c r="AK10" s="70">
        <f t="shared" si="1"/>
        <v>3.4667362388596655E-2</v>
      </c>
      <c r="AL10" s="70">
        <f t="shared" si="1"/>
        <v>4.4343853844910082E-2</v>
      </c>
      <c r="AM10" s="70">
        <f t="shared" si="2"/>
        <v>3.6928323487924047E-2</v>
      </c>
      <c r="AN10" s="70">
        <f t="shared" si="3"/>
        <v>2.8520035963766812E-2</v>
      </c>
      <c r="AO10" s="71">
        <f t="shared" si="4"/>
        <v>3.2212332926634508E-2</v>
      </c>
      <c r="AP10" s="73">
        <f t="shared" si="5"/>
        <v>-1.2774320891648485E-2</v>
      </c>
      <c r="AQ10" s="70">
        <f t="shared" si="6"/>
        <v>1.1968251497958693E-2</v>
      </c>
      <c r="AR10" s="70">
        <f t="shared" si="7"/>
        <v>2.4392786912005204E-2</v>
      </c>
      <c r="AS10" s="70">
        <f t="shared" si="10"/>
        <v>-6.3462914834464196E-3</v>
      </c>
      <c r="AT10" s="70">
        <f t="shared" si="8"/>
        <v>-1.6022839290123641E-2</v>
      </c>
      <c r="AU10" s="70">
        <f t="shared" si="11"/>
        <v>-8.6075134806207643E-3</v>
      </c>
      <c r="AV10" s="71">
        <f t="shared" si="9"/>
        <v>-1.9875496914354535E-4</v>
      </c>
      <c r="AX10" s="179"/>
      <c r="AZ10" s="69"/>
      <c r="BA10" s="117"/>
    </row>
    <row r="11" spans="1:53" s="9" customFormat="1" ht="15" x14ac:dyDescent="0.2">
      <c r="A11" s="69">
        <v>2011</v>
      </c>
      <c r="B11" s="73">
        <f>'1.Shazam DNSP&amp;State'!Q270</f>
        <v>1.018265</v>
      </c>
      <c r="C11" s="70">
        <f>'1.Shazam DNSP&amp;State'!R270</f>
        <v>1.1422969999999999</v>
      </c>
      <c r="D11" s="70">
        <f>'1.Shazam DNSP&amp;State'!S270</f>
        <v>1.068862</v>
      </c>
      <c r="E11" s="70">
        <f>'1.Shazam DNSP&amp;State'!T270</f>
        <v>1.0145869999999999</v>
      </c>
      <c r="F11" s="70">
        <f>'1.Shazam DNSP&amp;State'!U270</f>
        <v>0.91778740000000003</v>
      </c>
      <c r="G11" s="70">
        <f>'1.Shazam DNSP&amp;State'!V270</f>
        <v>1.1082810000000001</v>
      </c>
      <c r="H11" s="71">
        <f>'1.Shazam DNSP&amp;State'!W270</f>
        <v>1.0974360000000001</v>
      </c>
      <c r="I11" s="73">
        <f>'1.Shazam DNSP&amp;State'!X270</f>
        <v>1.2487760000000001</v>
      </c>
      <c r="J11" s="70">
        <f>'1.Shazam DNSP&amp;State'!Y270</f>
        <v>1.0384530000000001</v>
      </c>
      <c r="K11" s="70">
        <f>'1.Shazam DNSP&amp;State'!Z270</f>
        <v>0.99958630000000004</v>
      </c>
      <c r="L11" s="70">
        <f>'1.Shazam DNSP&amp;State'!AA270</f>
        <v>1.138593</v>
      </c>
      <c r="M11" s="70">
        <f>'1.Shazam DNSP&amp;State'!AB270</f>
        <v>1.2267079999999999</v>
      </c>
      <c r="N11" s="70">
        <f>'1.Shazam DNSP&amp;State'!AC270</f>
        <v>1.2044220000000001</v>
      </c>
      <c r="O11" s="70">
        <f>'1.Shazam DNSP&amp;State'!AD270</f>
        <v>1.1391169999999999</v>
      </c>
      <c r="P11" s="71">
        <f>'1.Shazam DNSP&amp;State'!D270</f>
        <v>1.1783300000000001</v>
      </c>
      <c r="Q11" s="73">
        <f>'1.Shazam DNSP&amp;State'!J270</f>
        <v>0.87880919999999996</v>
      </c>
      <c r="R11" s="70">
        <f>'1.Shazam DNSP&amp;State'!L270</f>
        <v>1.0567979999999999</v>
      </c>
      <c r="S11" s="70">
        <f>'1.Shazam DNSP&amp;State'!M270</f>
        <v>1.09789</v>
      </c>
      <c r="T11" s="70">
        <f>'1.Shazam DNSP&amp;State'!N270</f>
        <v>0.96385240000000005</v>
      </c>
      <c r="U11" s="70">
        <f>'1.Shazam DNSP&amp;State'!O270</f>
        <v>0.89461889999999999</v>
      </c>
      <c r="V11" s="70">
        <f>'1.Shazam DNSP&amp;State'!P270</f>
        <v>0.91117239999999999</v>
      </c>
      <c r="W11" s="71">
        <f>'1.Shazam DNSP&amp;State'!K270</f>
        <v>0.96340919999999997</v>
      </c>
      <c r="Z11" s="224">
        <v>2011</v>
      </c>
      <c r="AA11" s="70">
        <f t="shared" si="0"/>
        <v>-1.9164757157832567E-2</v>
      </c>
      <c r="AB11" s="70">
        <f t="shared" si="1"/>
        <v>9.533197125224319E-3</v>
      </c>
      <c r="AC11" s="70">
        <f t="shared" si="1"/>
        <v>1.2313753686916373E-2</v>
      </c>
      <c r="AD11" s="70">
        <f t="shared" si="1"/>
        <v>5.9640112898908726E-3</v>
      </c>
      <c r="AE11" s="70">
        <f t="shared" si="1"/>
        <v>-1.5340646102109487E-2</v>
      </c>
      <c r="AF11" s="70">
        <f t="shared" si="1"/>
        <v>-5.1308171055344685E-3</v>
      </c>
      <c r="AG11" s="71">
        <f t="shared" si="1"/>
        <v>9.6598230817914223E-3</v>
      </c>
      <c r="AH11" s="73">
        <f t="shared" si="1"/>
        <v>5.8853555316055482E-2</v>
      </c>
      <c r="AI11" s="70">
        <f t="shared" si="1"/>
        <v>4.7442379998889504E-3</v>
      </c>
      <c r="AJ11" s="70">
        <f t="shared" si="1"/>
        <v>4.4831850152532446E-3</v>
      </c>
      <c r="AK11" s="70">
        <f t="shared" si="1"/>
        <v>3.4074102556471086E-2</v>
      </c>
      <c r="AL11" s="70">
        <f t="shared" si="1"/>
        <v>3.6488541124968181E-2</v>
      </c>
      <c r="AM11" s="70">
        <f t="shared" si="2"/>
        <v>2.4482305602517945E-2</v>
      </c>
      <c r="AN11" s="70">
        <f t="shared" si="3"/>
        <v>2.0558990122459576E-2</v>
      </c>
      <c r="AO11" s="71">
        <f t="shared" si="4"/>
        <v>3.5089501258577495E-2</v>
      </c>
      <c r="AP11" s="73">
        <f t="shared" si="5"/>
        <v>-4.9193810828911597E-2</v>
      </c>
      <c r="AQ11" s="70">
        <f t="shared" si="6"/>
        <v>4.9146021330611165E-3</v>
      </c>
      <c r="AR11" s="70">
        <f t="shared" si="7"/>
        <v>5.1769181205777127E-3</v>
      </c>
      <c r="AS11" s="70">
        <f t="shared" si="10"/>
        <v>-2.4414715426517741E-2</v>
      </c>
      <c r="AT11" s="70">
        <f t="shared" si="8"/>
        <v>-2.6828346547652822E-2</v>
      </c>
      <c r="AU11" s="70">
        <f t="shared" si="11"/>
        <v>-1.4822127431573712E-2</v>
      </c>
      <c r="AV11" s="71">
        <f t="shared" si="9"/>
        <v>-1.0899075829516533E-2</v>
      </c>
      <c r="AX11" s="179"/>
      <c r="AZ11" s="69"/>
      <c r="BA11" s="117"/>
    </row>
    <row r="12" spans="1:53" s="9" customFormat="1" ht="15" x14ac:dyDescent="0.2">
      <c r="A12" s="69">
        <v>2012</v>
      </c>
      <c r="B12" s="73">
        <f>'1.Shazam DNSP&amp;State'!Q271</f>
        <v>1.0032620000000001</v>
      </c>
      <c r="C12" s="70">
        <f>'1.Shazam DNSP&amp;State'!R271</f>
        <v>1.1445749999999999</v>
      </c>
      <c r="D12" s="70">
        <f>'1.Shazam DNSP&amp;State'!S271</f>
        <v>1.0816429999999999</v>
      </c>
      <c r="E12" s="70">
        <f>'1.Shazam DNSP&amp;State'!T271</f>
        <v>1.0207619999999999</v>
      </c>
      <c r="F12" s="70">
        <f>'1.Shazam DNSP&amp;State'!U271</f>
        <v>0.88973020000000003</v>
      </c>
      <c r="G12" s="70">
        <f>'1.Shazam DNSP&amp;State'!V271</f>
        <v>1.027795</v>
      </c>
      <c r="H12" s="71">
        <f>'1.Shazam DNSP&amp;State'!W271</f>
        <v>1.1071960000000001</v>
      </c>
      <c r="I12" s="73">
        <f>'1.Shazam DNSP&amp;State'!X271</f>
        <v>1.3639559999999999</v>
      </c>
      <c r="J12" s="70">
        <f>'1.Shazam DNSP&amp;State'!Y271</f>
        <v>1.047499</v>
      </c>
      <c r="K12" s="70">
        <f>'1.Shazam DNSP&amp;State'!Z271</f>
        <v>1.0035609999999999</v>
      </c>
      <c r="L12" s="70">
        <f>'1.Shazam DNSP&amp;State'!AA271</f>
        <v>1.1886859999999999</v>
      </c>
      <c r="M12" s="70">
        <f>'1.Shazam DNSP&amp;State'!AB271</f>
        <v>1.2712829999999999</v>
      </c>
      <c r="N12" s="70">
        <f>'1.Shazam DNSP&amp;State'!AC271</f>
        <v>1.2394849999999999</v>
      </c>
      <c r="O12" s="70">
        <f>'1.Shazam DNSP&amp;State'!AD271</f>
        <v>1.165691</v>
      </c>
      <c r="P12" s="71">
        <f>'1.Shazam DNSP&amp;State'!D271</f>
        <v>1.235657</v>
      </c>
      <c r="Q12" s="73">
        <f>'1.Shazam DNSP&amp;State'!J271</f>
        <v>0.81175330000000001</v>
      </c>
      <c r="R12" s="70">
        <f>'1.Shazam DNSP&amp;State'!L271</f>
        <v>1.0569900000000001</v>
      </c>
      <c r="S12" s="70">
        <f>'1.Shazam DNSP&amp;State'!M271</f>
        <v>1.1032679999999999</v>
      </c>
      <c r="T12" s="70">
        <f>'1.Shazam DNSP&amp;State'!N271</f>
        <v>0.93144539999999998</v>
      </c>
      <c r="U12" s="70">
        <f>'1.Shazam DNSP&amp;State'!O271</f>
        <v>0.87092829999999999</v>
      </c>
      <c r="V12" s="70">
        <f>'1.Shazam DNSP&amp;State'!P271</f>
        <v>0.89327129999999999</v>
      </c>
      <c r="W12" s="71">
        <f>'1.Shazam DNSP&amp;State'!K271</f>
        <v>0.94981959999999999</v>
      </c>
      <c r="Z12" s="224">
        <v>2012</v>
      </c>
      <c r="AA12" s="70">
        <f t="shared" si="0"/>
        <v>-1.4843507374583396E-2</v>
      </c>
      <c r="AB12" s="70">
        <f t="shared" si="1"/>
        <v>1.9922415889069784E-3</v>
      </c>
      <c r="AC12" s="70">
        <f t="shared" si="1"/>
        <v>1.1886650333652609E-2</v>
      </c>
      <c r="AD12" s="70">
        <f t="shared" si="1"/>
        <v>6.0677740730035968E-3</v>
      </c>
      <c r="AE12" s="70">
        <f t="shared" si="1"/>
        <v>-3.104750268463367E-2</v>
      </c>
      <c r="AF12" s="70">
        <f t="shared" si="1"/>
        <v>-7.5394435475309732E-2</v>
      </c>
      <c r="AG12" s="71">
        <f t="shared" si="1"/>
        <v>8.8541432419349444E-3</v>
      </c>
      <c r="AH12" s="73">
        <f t="shared" si="1"/>
        <v>8.8225429251754792E-2</v>
      </c>
      <c r="AI12" s="70">
        <f t="shared" si="1"/>
        <v>8.6733124329397768E-3</v>
      </c>
      <c r="AJ12" s="70">
        <f t="shared" si="1"/>
        <v>3.9684602488832378E-3</v>
      </c>
      <c r="AK12" s="70">
        <f t="shared" si="1"/>
        <v>4.3055205747932673E-2</v>
      </c>
      <c r="AL12" s="70">
        <f t="shared" si="1"/>
        <v>3.5692468148558192E-2</v>
      </c>
      <c r="AM12" s="70">
        <f t="shared" si="2"/>
        <v>2.8696186950683714E-2</v>
      </c>
      <c r="AN12" s="70">
        <f t="shared" si="3"/>
        <v>2.3060643355770336E-2</v>
      </c>
      <c r="AO12" s="71">
        <f t="shared" si="4"/>
        <v>4.7504630610277605E-2</v>
      </c>
      <c r="AP12" s="73">
        <f t="shared" si="5"/>
        <v>-7.937133301104711E-2</v>
      </c>
      <c r="AQ12" s="70">
        <f t="shared" si="6"/>
        <v>1.8166438689994389E-4</v>
      </c>
      <c r="AR12" s="70">
        <f t="shared" si="7"/>
        <v>4.886528546693596E-3</v>
      </c>
      <c r="AS12" s="70">
        <f t="shared" si="10"/>
        <v>-3.420059766767386E-2</v>
      </c>
      <c r="AT12" s="70">
        <f t="shared" si="8"/>
        <v>-2.6838163245414558E-2</v>
      </c>
      <c r="AU12" s="70">
        <f t="shared" si="11"/>
        <v>-1.9841779819201814E-2</v>
      </c>
      <c r="AV12" s="71">
        <f t="shared" si="9"/>
        <v>-1.4206171837212614E-2</v>
      </c>
      <c r="AX12" s="179"/>
      <c r="AZ12" s="69"/>
      <c r="BA12" s="117"/>
    </row>
    <row r="13" spans="1:53" s="9" customFormat="1" ht="15" x14ac:dyDescent="0.2">
      <c r="A13" s="69">
        <v>2013</v>
      </c>
      <c r="B13" s="73">
        <f>'1.Shazam DNSP&amp;State'!Q272</f>
        <v>0.97437779999999996</v>
      </c>
      <c r="C13" s="70">
        <f>'1.Shazam DNSP&amp;State'!R272</f>
        <v>1.1445749999999999</v>
      </c>
      <c r="D13" s="70">
        <f>'1.Shazam DNSP&amp;State'!S272</f>
        <v>1.094708</v>
      </c>
      <c r="E13" s="70">
        <f>'1.Shazam DNSP&amp;State'!T272</f>
        <v>1.0195460000000001</v>
      </c>
      <c r="F13" s="70">
        <f>'1.Shazam DNSP&amp;State'!U272</f>
        <v>0.88726210000000005</v>
      </c>
      <c r="G13" s="70">
        <f>'1.Shazam DNSP&amp;State'!V272</f>
        <v>1.0699430000000001</v>
      </c>
      <c r="H13" s="71">
        <f>'1.Shazam DNSP&amp;State'!W272</f>
        <v>1.106285</v>
      </c>
      <c r="I13" s="73">
        <f>'1.Shazam DNSP&amp;State'!X272</f>
        <v>1.2562580000000001</v>
      </c>
      <c r="J13" s="70">
        <f>'1.Shazam DNSP&amp;State'!Y272</f>
        <v>1.03688</v>
      </c>
      <c r="K13" s="70">
        <f>'1.Shazam DNSP&amp;State'!Z272</f>
        <v>1.0060750000000001</v>
      </c>
      <c r="L13" s="70">
        <f>'1.Shazam DNSP&amp;State'!AA272</f>
        <v>1.2447269999999999</v>
      </c>
      <c r="M13" s="70">
        <f>'1.Shazam DNSP&amp;State'!AB272</f>
        <v>1.3129759999999999</v>
      </c>
      <c r="N13" s="70">
        <f>'1.Shazam DNSP&amp;State'!AC272</f>
        <v>1.271209</v>
      </c>
      <c r="O13" s="70">
        <f>'1.Shazam DNSP&amp;State'!AD272</f>
        <v>1.1882969999999999</v>
      </c>
      <c r="P13" s="71">
        <f>'1.Shazam DNSP&amp;State'!D272</f>
        <v>1.2121729999999999</v>
      </c>
      <c r="Q13" s="73">
        <f>'1.Shazam DNSP&amp;State'!J272</f>
        <v>0.88061940000000005</v>
      </c>
      <c r="R13" s="70">
        <f>'1.Shazam DNSP&amp;State'!L272</f>
        <v>1.066937</v>
      </c>
      <c r="S13" s="70">
        <f>'1.Shazam DNSP&amp;State'!M272</f>
        <v>1.0996060000000001</v>
      </c>
      <c r="T13" s="70">
        <f>'1.Shazam DNSP&amp;State'!N272</f>
        <v>0.88877790000000001</v>
      </c>
      <c r="U13" s="70">
        <f>'1.Shazam DNSP&amp;State'!O272</f>
        <v>0.84257859999999996</v>
      </c>
      <c r="V13" s="70">
        <f>'1.Shazam DNSP&amp;State'!P272</f>
        <v>0.8702626</v>
      </c>
      <c r="W13" s="71">
        <f>'1.Shazam DNSP&amp;State'!K272</f>
        <v>0.93098420000000004</v>
      </c>
      <c r="Z13" s="224">
        <v>2013</v>
      </c>
      <c r="AA13" s="70">
        <f t="shared" si="0"/>
        <v>-2.921285675697308E-2</v>
      </c>
      <c r="AB13" s="70">
        <f t="shared" si="1"/>
        <v>0</v>
      </c>
      <c r="AC13" s="70">
        <f t="shared" si="1"/>
        <v>1.2006479606442926E-2</v>
      </c>
      <c r="AD13" s="70">
        <f t="shared" si="1"/>
        <v>-1.1919770387365447E-3</v>
      </c>
      <c r="AE13" s="70">
        <f t="shared" si="1"/>
        <v>-2.7778416226915516E-3</v>
      </c>
      <c r="AF13" s="70">
        <f t="shared" si="1"/>
        <v>4.0189645222347622E-2</v>
      </c>
      <c r="AG13" s="71">
        <f t="shared" si="1"/>
        <v>-8.2313790038211678E-4</v>
      </c>
      <c r="AH13" s="73">
        <f t="shared" si="1"/>
        <v>-8.2251839872275426E-2</v>
      </c>
      <c r="AI13" s="70">
        <f t="shared" si="1"/>
        <v>-1.0189214026779518E-2</v>
      </c>
      <c r="AJ13" s="70">
        <f t="shared" si="1"/>
        <v>2.5019469311011425E-3</v>
      </c>
      <c r="AK13" s="70">
        <f t="shared" si="1"/>
        <v>4.6067733400549239E-2</v>
      </c>
      <c r="AL13" s="70">
        <f t="shared" si="1"/>
        <v>3.226968965687247E-2</v>
      </c>
      <c r="AM13" s="70">
        <f t="shared" si="2"/>
        <v>2.527244537379774E-2</v>
      </c>
      <c r="AN13" s="70">
        <f t="shared" si="3"/>
        <v>1.9207145464666918E-2</v>
      </c>
      <c r="AO13" s="71">
        <f t="shared" si="4"/>
        <v>-1.918819569761961E-2</v>
      </c>
      <c r="AP13" s="73">
        <f t="shared" si="5"/>
        <v>8.14290472470523E-2</v>
      </c>
      <c r="AQ13" s="70">
        <f t="shared" si="6"/>
        <v>9.3666804223030732E-3</v>
      </c>
      <c r="AR13" s="70">
        <f t="shared" si="7"/>
        <v>-3.3247506423893423E-3</v>
      </c>
      <c r="AS13" s="70">
        <f t="shared" si="10"/>
        <v>-4.6890200157050137E-2</v>
      </c>
      <c r="AT13" s="70">
        <f t="shared" si="8"/>
        <v>-3.3092702647259914E-2</v>
      </c>
      <c r="AU13" s="70">
        <f t="shared" si="11"/>
        <v>-2.6095336942357723E-2</v>
      </c>
      <c r="AV13" s="71">
        <f t="shared" si="9"/>
        <v>-2.0029765691323767E-2</v>
      </c>
      <c r="AX13" s="179"/>
      <c r="AZ13" s="69"/>
      <c r="BA13" s="117"/>
    </row>
    <row r="14" spans="1:53" s="9" customFormat="1" ht="15" x14ac:dyDescent="0.2">
      <c r="A14" s="69">
        <v>2014</v>
      </c>
      <c r="B14" s="73">
        <f>'1.Shazam DNSP&amp;State'!Q273</f>
        <v>0.95626480000000003</v>
      </c>
      <c r="C14" s="70">
        <f>'1.Shazam DNSP&amp;State'!R273</f>
        <v>1.1587000000000001</v>
      </c>
      <c r="D14" s="70">
        <f>'1.Shazam DNSP&amp;State'!S273</f>
        <v>1.107146</v>
      </c>
      <c r="E14" s="70">
        <f>'1.Shazam DNSP&amp;State'!T273</f>
        <v>1.023871</v>
      </c>
      <c r="F14" s="70">
        <f>'1.Shazam DNSP&amp;State'!U273</f>
        <v>0.90128050000000004</v>
      </c>
      <c r="G14" s="70">
        <f>'1.Shazam DNSP&amp;State'!V273</f>
        <v>1.049882</v>
      </c>
      <c r="H14" s="71">
        <f>'1.Shazam DNSP&amp;State'!W273</f>
        <v>1.111799</v>
      </c>
      <c r="I14" s="73">
        <f>'1.Shazam DNSP&amp;State'!X273</f>
        <v>1.2704089999999999</v>
      </c>
      <c r="J14" s="70">
        <f>'1.Shazam DNSP&amp;State'!Y273</f>
        <v>1.0392060000000001</v>
      </c>
      <c r="K14" s="70">
        <f>'1.Shazam DNSP&amp;State'!Z273</f>
        <v>1.0110159999999999</v>
      </c>
      <c r="L14" s="70">
        <f>'1.Shazam DNSP&amp;State'!AA273</f>
        <v>1.3129090000000001</v>
      </c>
      <c r="M14" s="70">
        <f>'1.Shazam DNSP&amp;State'!AB273</f>
        <v>1.356204</v>
      </c>
      <c r="N14" s="70">
        <f>'1.Shazam DNSP&amp;State'!AC273</f>
        <v>1.306897</v>
      </c>
      <c r="O14" s="70">
        <f>'1.Shazam DNSP&amp;State'!AD273</f>
        <v>1.2149989999999999</v>
      </c>
      <c r="P14" s="71">
        <f>'1.Shazam DNSP&amp;State'!D273</f>
        <v>1.235573</v>
      </c>
      <c r="Q14" s="73">
        <f>'1.Shazam DNSP&amp;State'!J273</f>
        <v>0.87514999999999998</v>
      </c>
      <c r="R14" s="70">
        <f>'1.Shazam DNSP&amp;State'!L273</f>
        <v>1.0698540000000001</v>
      </c>
      <c r="S14" s="70">
        <f>'1.Shazam DNSP&amp;State'!M273</f>
        <v>1.099685</v>
      </c>
      <c r="T14" s="70">
        <f>'1.Shazam DNSP&amp;State'!N273</f>
        <v>0.84682060000000003</v>
      </c>
      <c r="U14" s="70">
        <f>'1.Shazam DNSP&amp;State'!O273</f>
        <v>0.81978709999999999</v>
      </c>
      <c r="V14" s="70">
        <f>'1.Shazam DNSP&amp;State'!P273</f>
        <v>0.85071649999999999</v>
      </c>
      <c r="W14" s="71">
        <f>'1.Shazam DNSP&amp;State'!K273</f>
        <v>0.91506100000000001</v>
      </c>
      <c r="Z14" s="224">
        <v>2014</v>
      </c>
      <c r="AA14" s="70">
        <f t="shared" si="0"/>
        <v>-1.876425129969965E-2</v>
      </c>
      <c r="AB14" s="70">
        <f t="shared" si="1"/>
        <v>1.2265297957968725E-2</v>
      </c>
      <c r="AC14" s="70">
        <f t="shared" si="1"/>
        <v>1.1297871975670865E-2</v>
      </c>
      <c r="AD14" s="70">
        <f t="shared" si="1"/>
        <v>4.233111947673401E-3</v>
      </c>
      <c r="AE14" s="70">
        <f t="shared" si="1"/>
        <v>1.567610083478331E-2</v>
      </c>
      <c r="AF14" s="70">
        <f t="shared" si="1"/>
        <v>-1.8927599124987204E-2</v>
      </c>
      <c r="AG14" s="71">
        <f t="shared" si="1"/>
        <v>4.9718688368847195E-3</v>
      </c>
      <c r="AH14" s="73">
        <f t="shared" si="1"/>
        <v>1.1201434904335299E-2</v>
      </c>
      <c r="AI14" s="70">
        <f t="shared" si="1"/>
        <v>2.240755896658112E-3</v>
      </c>
      <c r="AJ14" s="70">
        <f t="shared" si="1"/>
        <v>4.8991442455105652E-3</v>
      </c>
      <c r="AK14" s="70">
        <f t="shared" si="1"/>
        <v>5.332905722463295E-2</v>
      </c>
      <c r="AL14" s="70">
        <f t="shared" si="1"/>
        <v>3.2393304278096509E-2</v>
      </c>
      <c r="AM14" s="70">
        <f t="shared" si="2"/>
        <v>2.7687208969975955E-2</v>
      </c>
      <c r="AN14" s="70">
        <f t="shared" si="3"/>
        <v>2.222206405124497E-2</v>
      </c>
      <c r="AO14" s="71">
        <f t="shared" si="4"/>
        <v>1.9120213356815768E-2</v>
      </c>
      <c r="AP14" s="73">
        <f t="shared" si="5"/>
        <v>-6.2302232759377015E-3</v>
      </c>
      <c r="AQ14" s="70">
        <f t="shared" si="6"/>
        <v>2.7302640380140295E-3</v>
      </c>
      <c r="AR14" s="70">
        <f t="shared" si="7"/>
        <v>7.1841334351797028E-5</v>
      </c>
      <c r="AS14" s="70">
        <f t="shared" si="10"/>
        <v>-4.8358507187309135E-2</v>
      </c>
      <c r="AT14" s="70">
        <f t="shared" si="8"/>
        <v>-2.7422279242292555E-2</v>
      </c>
      <c r="AU14" s="70">
        <f t="shared" si="11"/>
        <v>-2.2716069599394751E-2</v>
      </c>
      <c r="AV14" s="71">
        <f t="shared" si="9"/>
        <v>-1.7251576414067625E-2</v>
      </c>
      <c r="AX14" s="179"/>
      <c r="AZ14" s="69"/>
      <c r="BA14" s="117"/>
    </row>
    <row r="15" spans="1:53" s="9" customFormat="1" ht="15" x14ac:dyDescent="0.2">
      <c r="A15" s="69">
        <v>2015</v>
      </c>
      <c r="B15" s="73">
        <f>'1.Shazam DNSP&amp;State'!Q274</f>
        <v>0.96686459999999996</v>
      </c>
      <c r="C15" s="70">
        <f>'1.Shazam DNSP&amp;State'!R274</f>
        <v>1.1596869999999999</v>
      </c>
      <c r="D15" s="70">
        <f>'1.Shazam DNSP&amp;State'!S274</f>
        <v>1.1220270000000001</v>
      </c>
      <c r="E15" s="70">
        <f>'1.Shazam DNSP&amp;State'!T274</f>
        <v>1.0288250000000001</v>
      </c>
      <c r="F15" s="70">
        <f>'1.Shazam DNSP&amp;State'!U274</f>
        <v>0.90568029999999999</v>
      </c>
      <c r="G15" s="70">
        <f>'1.Shazam DNSP&amp;State'!V274</f>
        <v>1.0228550000000001</v>
      </c>
      <c r="H15" s="71">
        <f>'1.Shazam DNSP&amp;State'!W274</f>
        <v>1.118128</v>
      </c>
      <c r="I15" s="73">
        <f>'1.Shazam DNSP&amp;State'!X274</f>
        <v>1.339977</v>
      </c>
      <c r="J15" s="70">
        <f>'1.Shazam DNSP&amp;State'!Y274</f>
        <v>1.0532840000000001</v>
      </c>
      <c r="K15" s="70">
        <f>'1.Shazam DNSP&amp;State'!Z274</f>
        <v>1.016553</v>
      </c>
      <c r="L15" s="70">
        <f>'1.Shazam DNSP&amp;State'!AA274</f>
        <v>1.277822</v>
      </c>
      <c r="M15" s="70">
        <f>'1.Shazam DNSP&amp;State'!AB274</f>
        <v>1.3992659999999999</v>
      </c>
      <c r="N15" s="70">
        <f>'1.Shazam DNSP&amp;State'!AC274</f>
        <v>1.3306720000000001</v>
      </c>
      <c r="O15" s="70">
        <f>'1.Shazam DNSP&amp;State'!AD274</f>
        <v>1.233449</v>
      </c>
      <c r="P15" s="71">
        <f>'1.Shazam DNSP&amp;State'!D274</f>
        <v>1.272475</v>
      </c>
      <c r="Q15" s="73">
        <f>'1.Shazam DNSP&amp;State'!J274</f>
        <v>0.83443789999999995</v>
      </c>
      <c r="R15" s="70">
        <f>'1.Shazam DNSP&amp;State'!L274</f>
        <v>1.061564</v>
      </c>
      <c r="S15" s="70">
        <f>'1.Shazam DNSP&amp;State'!M274</f>
        <v>1.0999209999999999</v>
      </c>
      <c r="T15" s="70">
        <f>'1.Shazam DNSP&amp;State'!N274</f>
        <v>0.87502670000000005</v>
      </c>
      <c r="U15" s="70">
        <f>'1.Shazam DNSP&amp;State'!O274</f>
        <v>0.7990815</v>
      </c>
      <c r="V15" s="70">
        <f>'1.Shazam DNSP&amp;State'!P274</f>
        <v>0.84027289999999999</v>
      </c>
      <c r="W15" s="71">
        <f>'1.Shazam DNSP&amp;State'!K274</f>
        <v>0.90650540000000002</v>
      </c>
      <c r="Z15" s="224">
        <v>2015</v>
      </c>
      <c r="AA15" s="70">
        <f t="shared" si="0"/>
        <v>1.1023602821800815E-2</v>
      </c>
      <c r="AB15" s="70">
        <f t="shared" si="1"/>
        <v>8.5145410117386776E-4</v>
      </c>
      <c r="AC15" s="70">
        <f t="shared" si="1"/>
        <v>1.3351337966499609E-2</v>
      </c>
      <c r="AD15" s="70">
        <f t="shared" si="1"/>
        <v>4.8268322423926664E-3</v>
      </c>
      <c r="AE15" s="70">
        <f t="shared" si="1"/>
        <v>4.8698440998179464E-3</v>
      </c>
      <c r="AF15" s="70">
        <f t="shared" si="1"/>
        <v>-2.6080039958859179E-2</v>
      </c>
      <c r="AG15" s="71">
        <f t="shared" si="1"/>
        <v>5.6764342459290403E-3</v>
      </c>
      <c r="AH15" s="73">
        <f t="shared" si="1"/>
        <v>5.3313553767897835E-2</v>
      </c>
      <c r="AI15" s="70">
        <f t="shared" si="1"/>
        <v>1.345594236121885E-2</v>
      </c>
      <c r="AJ15" s="70">
        <f t="shared" si="1"/>
        <v>5.4617265940281046E-3</v>
      </c>
      <c r="AK15" s="70">
        <f t="shared" si="1"/>
        <v>-2.7088219858359724E-2</v>
      </c>
      <c r="AL15" s="70">
        <f t="shared" si="1"/>
        <v>3.125819274037029E-2</v>
      </c>
      <c r="AM15" s="70">
        <f t="shared" si="2"/>
        <v>1.8028452679344633E-2</v>
      </c>
      <c r="AN15" s="70">
        <f t="shared" si="3"/>
        <v>1.5071056621523282E-2</v>
      </c>
      <c r="AO15" s="71">
        <f t="shared" si="4"/>
        <v>2.9428992792541138E-2</v>
      </c>
      <c r="AP15" s="73">
        <f t="shared" si="5"/>
        <v>-4.7636975721804108E-2</v>
      </c>
      <c r="AQ15" s="70">
        <f t="shared" si="6"/>
        <v>-7.7788981824788023E-3</v>
      </c>
      <c r="AR15" s="70">
        <f t="shared" si="7"/>
        <v>2.1458388539168837E-4</v>
      </c>
      <c r="AS15" s="70">
        <f t="shared" si="10"/>
        <v>3.2765534335303902E-2</v>
      </c>
      <c r="AT15" s="70">
        <f t="shared" si="8"/>
        <v>-2.5581729333675262E-2</v>
      </c>
      <c r="AU15" s="70">
        <f t="shared" si="11"/>
        <v>-1.2352215558092693E-2</v>
      </c>
      <c r="AV15" s="71">
        <f t="shared" si="9"/>
        <v>-9.3937425655159813E-3</v>
      </c>
      <c r="AX15" s="179"/>
      <c r="AZ15" s="69"/>
      <c r="BA15" s="117"/>
    </row>
    <row r="16" spans="1:53" s="9" customFormat="1" ht="15" x14ac:dyDescent="0.2">
      <c r="A16" s="69">
        <v>2016</v>
      </c>
      <c r="B16" s="73">
        <f>'1.Shazam DNSP&amp;State'!Q275</f>
        <v>0.97298890000000005</v>
      </c>
      <c r="C16" s="70">
        <f>'1.Shazam DNSP&amp;State'!R275</f>
        <v>1.159969</v>
      </c>
      <c r="D16" s="70">
        <f>'1.Shazam DNSP&amp;State'!S275</f>
        <v>1.1379330000000001</v>
      </c>
      <c r="E16" s="70">
        <f>'1.Shazam DNSP&amp;State'!T275</f>
        <v>1.032878</v>
      </c>
      <c r="F16" s="70">
        <f>'1.Shazam DNSP&amp;State'!U275</f>
        <v>0.92547679999999999</v>
      </c>
      <c r="G16" s="70">
        <f>'1.Shazam DNSP&amp;State'!V275</f>
        <v>1.081666</v>
      </c>
      <c r="H16" s="71">
        <f>'1.Shazam DNSP&amp;State'!W275</f>
        <v>1.121272</v>
      </c>
      <c r="I16" s="73">
        <f>'1.Shazam DNSP&amp;State'!X275</f>
        <v>1.2422219999999999</v>
      </c>
      <c r="J16" s="70">
        <f>'1.Shazam DNSP&amp;State'!Y275</f>
        <v>1.0593189999999999</v>
      </c>
      <c r="K16" s="70">
        <f>'1.Shazam DNSP&amp;State'!Z275</f>
        <v>1.017603</v>
      </c>
      <c r="L16" s="70">
        <f>'1.Shazam DNSP&amp;State'!AA275</f>
        <v>1.3154060000000001</v>
      </c>
      <c r="M16" s="70">
        <f>'1.Shazam DNSP&amp;State'!AB275</f>
        <v>1.43824</v>
      </c>
      <c r="N16" s="70">
        <f>'1.Shazam DNSP&amp;State'!AC275</f>
        <v>1.353375</v>
      </c>
      <c r="O16" s="70">
        <f>'1.Shazam DNSP&amp;State'!AD275</f>
        <v>1.2511410000000001</v>
      </c>
      <c r="P16" s="71">
        <f>'1.Shazam DNSP&amp;State'!D275</f>
        <v>1.247447</v>
      </c>
      <c r="Q16" s="73">
        <f>'1.Shazam DNSP&amp;State'!J275</f>
        <v>0.9026343</v>
      </c>
      <c r="R16" s="70">
        <f>'1.Shazam DNSP&amp;State'!L275</f>
        <v>1.058484</v>
      </c>
      <c r="S16" s="70">
        <f>'1.Shazam DNSP&amp;State'!M275</f>
        <v>1.1018760000000001</v>
      </c>
      <c r="T16" s="70">
        <f>'1.Shazam DNSP&amp;State'!N275</f>
        <v>0.85241529999999999</v>
      </c>
      <c r="U16" s="70">
        <f>'1.Shazam DNSP&amp;State'!O275</f>
        <v>0.77961449999999999</v>
      </c>
      <c r="V16" s="70">
        <f>'1.Shazam DNSP&amp;State'!P275</f>
        <v>0.82850060000000003</v>
      </c>
      <c r="W16" s="71">
        <f>'1.Shazam DNSP&amp;State'!K275</f>
        <v>0.89620010000000006</v>
      </c>
      <c r="Z16" s="224">
        <v>2016</v>
      </c>
      <c r="AA16" s="70">
        <f t="shared" si="0"/>
        <v>6.3142091375291637E-3</v>
      </c>
      <c r="AB16" s="70">
        <f t="shared" si="1"/>
        <v>2.4313950119279033E-4</v>
      </c>
      <c r="AC16" s="70">
        <f t="shared" si="1"/>
        <v>1.4076587769151596E-2</v>
      </c>
      <c r="AD16" s="70">
        <f t="shared" si="1"/>
        <v>3.93170618759722E-3</v>
      </c>
      <c r="AE16" s="70">
        <f t="shared" si="1"/>
        <v>2.1622690155669842E-2</v>
      </c>
      <c r="AF16" s="70">
        <f t="shared" si="1"/>
        <v>5.5904708211954396E-2</v>
      </c>
      <c r="AG16" s="71">
        <f t="shared" si="1"/>
        <v>2.8078968167208574E-3</v>
      </c>
      <c r="AH16" s="73">
        <f t="shared" si="1"/>
        <v>-7.5750738136568227E-2</v>
      </c>
      <c r="AI16" s="70">
        <f t="shared" si="1"/>
        <v>5.7133464416755124E-3</v>
      </c>
      <c r="AJ16" s="70">
        <f t="shared" si="1"/>
        <v>1.0323692905129861E-3</v>
      </c>
      <c r="AK16" s="70">
        <f t="shared" si="1"/>
        <v>2.8988297095100334E-2</v>
      </c>
      <c r="AL16" s="70">
        <f t="shared" si="1"/>
        <v>2.7472330421836777E-2</v>
      </c>
      <c r="AM16" s="70">
        <f t="shared" si="2"/>
        <v>1.6917394859817376E-2</v>
      </c>
      <c r="AN16" s="70">
        <f t="shared" si="3"/>
        <v>1.42416245972038E-2</v>
      </c>
      <c r="AO16" s="71">
        <f t="shared" si="4"/>
        <v>-1.9864760113041148E-2</v>
      </c>
      <c r="AP16" s="73">
        <f t="shared" si="5"/>
        <v>7.8559163485320854E-2</v>
      </c>
      <c r="AQ16" s="70">
        <f t="shared" si="6"/>
        <v>-2.9055966345157172E-3</v>
      </c>
      <c r="AR16" s="70">
        <f t="shared" si="7"/>
        <v>1.7758226700874157E-3</v>
      </c>
      <c r="AS16" s="70">
        <f t="shared" si="10"/>
        <v>-2.6180550794834199E-2</v>
      </c>
      <c r="AT16" s="70">
        <f t="shared" si="8"/>
        <v>-2.4663376325377878E-2</v>
      </c>
      <c r="AU16" s="70">
        <f t="shared" si="11"/>
        <v>-1.4109158960633531E-2</v>
      </c>
      <c r="AV16" s="71">
        <f t="shared" si="9"/>
        <v>-1.1433273220275965E-2</v>
      </c>
      <c r="AX16" s="179"/>
      <c r="AZ16" s="69"/>
      <c r="BA16" s="117"/>
    </row>
    <row r="17" spans="1:53" s="9" customFormat="1" ht="15" x14ac:dyDescent="0.2">
      <c r="A17" s="69">
        <v>2017</v>
      </c>
      <c r="B17" s="73">
        <f>'1.Shazam DNSP&amp;State'!Q276</f>
        <v>0.97242390000000001</v>
      </c>
      <c r="C17" s="70">
        <f>'1.Shazam DNSP&amp;State'!R276</f>
        <v>1.1666920000000001</v>
      </c>
      <c r="D17" s="70">
        <f>'1.Shazam DNSP&amp;State'!S276</f>
        <v>1.1569499999999999</v>
      </c>
      <c r="E17" s="70">
        <f>'1.Shazam DNSP&amp;State'!T276</f>
        <v>1.0372790000000001</v>
      </c>
      <c r="F17" s="70">
        <f>'1.Shazam DNSP&amp;State'!U276</f>
        <v>0.84845110000000001</v>
      </c>
      <c r="G17" s="70">
        <f>'1.Shazam DNSP&amp;State'!V276</f>
        <v>1.1237999999999999</v>
      </c>
      <c r="H17" s="71">
        <f>'1.Shazam DNSP&amp;State'!W276</f>
        <v>1.1428050000000001</v>
      </c>
      <c r="I17" s="73">
        <f>'1.Shazam DNSP&amp;State'!X276</f>
        <v>1.204234</v>
      </c>
      <c r="J17" s="70">
        <f>'1.Shazam DNSP&amp;State'!Y276</f>
        <v>1.076265</v>
      </c>
      <c r="K17" s="70">
        <f>'1.Shazam DNSP&amp;State'!Z276</f>
        <v>1.017449</v>
      </c>
      <c r="L17" s="70">
        <f>'1.Shazam DNSP&amp;State'!AA276</f>
        <v>1.3498190000000001</v>
      </c>
      <c r="M17" s="70">
        <f>'1.Shazam DNSP&amp;State'!AB276</f>
        <v>1.4800120000000001</v>
      </c>
      <c r="N17" s="70">
        <f>'1.Shazam DNSP&amp;State'!AC276</f>
        <v>1.3587899999999999</v>
      </c>
      <c r="O17" s="70">
        <f>'1.Shazam DNSP&amp;State'!AD276</f>
        <v>1.2626409999999999</v>
      </c>
      <c r="P17" s="71">
        <f>'1.Shazam DNSP&amp;State'!D276</f>
        <v>1.240632</v>
      </c>
      <c r="Q17" s="73">
        <f>'1.Shazam DNSP&amp;State'!J276</f>
        <v>0.94898939999999998</v>
      </c>
      <c r="R17" s="70">
        <f>'1.Shazam DNSP&amp;State'!L276</f>
        <v>1.061825</v>
      </c>
      <c r="S17" s="70">
        <f>'1.Shazam DNSP&amp;State'!M276</f>
        <v>1.1232070000000001</v>
      </c>
      <c r="T17" s="70">
        <f>'1.Shazam DNSP&amp;State'!N276</f>
        <v>0.84663600000000006</v>
      </c>
      <c r="U17" s="70">
        <f>'1.Shazam DNSP&amp;State'!O276</f>
        <v>0.77215929999999999</v>
      </c>
      <c r="V17" s="70">
        <f>'1.Shazam DNSP&amp;State'!P276</f>
        <v>0.84104619999999997</v>
      </c>
      <c r="W17" s="71">
        <f>'1.Shazam DNSP&amp;State'!K276</f>
        <v>0.90509119999999998</v>
      </c>
      <c r="Z17" s="224">
        <v>2017</v>
      </c>
      <c r="AA17" s="70">
        <f t="shared" si="0"/>
        <v>-5.8085360175031146E-4</v>
      </c>
      <c r="AB17" s="70">
        <f t="shared" si="1"/>
        <v>5.7791132539748756E-3</v>
      </c>
      <c r="AC17" s="70">
        <f t="shared" si="1"/>
        <v>1.6573773314738891E-2</v>
      </c>
      <c r="AD17" s="70">
        <f t="shared" si="1"/>
        <v>4.2518578351426689E-3</v>
      </c>
      <c r="AE17" s="70">
        <f t="shared" si="1"/>
        <v>-8.6896612268477669E-2</v>
      </c>
      <c r="AF17" s="70">
        <f t="shared" si="1"/>
        <v>3.8213354541026659E-2</v>
      </c>
      <c r="AG17" s="71">
        <f t="shared" si="1"/>
        <v>1.9022011426538969E-2</v>
      </c>
      <c r="AH17" s="73">
        <f t="shared" si="1"/>
        <v>-3.1058031337677598E-2</v>
      </c>
      <c r="AI17" s="70">
        <f t="shared" si="1"/>
        <v>1.5870465112375394E-2</v>
      </c>
      <c r="AJ17" s="70">
        <f t="shared" si="1"/>
        <v>-1.5134748428443154E-4</v>
      </c>
      <c r="AK17" s="70">
        <f t="shared" si="1"/>
        <v>2.5825146162661624E-2</v>
      </c>
      <c r="AL17" s="70">
        <f t="shared" si="1"/>
        <v>2.8630052008309315E-2</v>
      </c>
      <c r="AM17" s="70">
        <f t="shared" si="2"/>
        <v>3.993125193490342E-3</v>
      </c>
      <c r="AN17" s="70">
        <f t="shared" si="3"/>
        <v>9.1496241339613458E-3</v>
      </c>
      <c r="AO17" s="71">
        <f t="shared" si="4"/>
        <v>-5.4781355762041368E-3</v>
      </c>
      <c r="AP17" s="73">
        <f t="shared" si="5"/>
        <v>5.0080140894920071E-2</v>
      </c>
      <c r="AQ17" s="70">
        <f t="shared" si="6"/>
        <v>3.1514300652384524E-3</v>
      </c>
      <c r="AR17" s="70">
        <f t="shared" si="7"/>
        <v>1.9173804750176771E-2</v>
      </c>
      <c r="AS17" s="70">
        <f t="shared" si="10"/>
        <v>-6.8029991668887013E-3</v>
      </c>
      <c r="AT17" s="70">
        <f t="shared" si="8"/>
        <v>-9.6086908537339304E-3</v>
      </c>
      <c r="AU17" s="70">
        <f t="shared" si="11"/>
        <v>1.502903199904526E-2</v>
      </c>
      <c r="AV17" s="71">
        <f t="shared" si="9"/>
        <v>9.8719981690104514E-3</v>
      </c>
      <c r="AX17" s="179"/>
      <c r="AZ17" s="69"/>
      <c r="BA17" s="117"/>
    </row>
    <row r="18" spans="1:53" s="9" customFormat="1" ht="15" x14ac:dyDescent="0.2">
      <c r="A18" s="69">
        <v>2018</v>
      </c>
      <c r="B18" s="73">
        <f>'1.Shazam DNSP&amp;State'!Q277</f>
        <v>0.96695390000000003</v>
      </c>
      <c r="C18" s="70">
        <f>'1.Shazam DNSP&amp;State'!R277</f>
        <v>1.172159</v>
      </c>
      <c r="D18" s="70">
        <f>'1.Shazam DNSP&amp;State'!S277</f>
        <v>1.1748350000000001</v>
      </c>
      <c r="E18" s="70">
        <f>'1.Shazam DNSP&amp;State'!T277</f>
        <v>1.040035</v>
      </c>
      <c r="F18" s="70">
        <f>'1.Shazam DNSP&amp;State'!U277</f>
        <v>0.88802020000000004</v>
      </c>
      <c r="G18" s="70">
        <f>'1.Shazam DNSP&amp;State'!V277</f>
        <v>1.1049199999999999</v>
      </c>
      <c r="H18" s="71">
        <f>'1.Shazam DNSP&amp;State'!W277</f>
        <v>1.1426400000000001</v>
      </c>
      <c r="I18" s="73">
        <f>'1.Shazam DNSP&amp;State'!X277</f>
        <v>1.1480140000000001</v>
      </c>
      <c r="J18" s="70">
        <f>'1.Shazam DNSP&amp;State'!Y277</f>
        <v>1.062427</v>
      </c>
      <c r="K18" s="70">
        <f>'1.Shazam DNSP&amp;State'!Z277</f>
        <v>1.024257</v>
      </c>
      <c r="L18" s="70">
        <f>'1.Shazam DNSP&amp;State'!AA277</f>
        <v>1.330193</v>
      </c>
      <c r="M18" s="70">
        <f>'1.Shazam DNSP&amp;State'!AB277</f>
        <v>1.518618</v>
      </c>
      <c r="N18" s="70">
        <f>'1.Shazam DNSP&amp;State'!AC277</f>
        <v>1.3762160000000001</v>
      </c>
      <c r="O18" s="70">
        <f>'1.Shazam DNSP&amp;State'!AD277</f>
        <v>1.2757909999999999</v>
      </c>
      <c r="P18" s="71">
        <f>'1.Shazam DNSP&amp;State'!D277</f>
        <v>1.2265269999999999</v>
      </c>
      <c r="Q18" s="73">
        <f>'1.Shazam DNSP&amp;State'!J277</f>
        <v>0.99531930000000002</v>
      </c>
      <c r="R18" s="70">
        <f>'1.Shazam DNSP&amp;State'!L277</f>
        <v>1.0754999999999999</v>
      </c>
      <c r="S18" s="70">
        <f>'1.Shazam DNSP&amp;State'!M277</f>
        <v>1.1155790000000001</v>
      </c>
      <c r="T18" s="70">
        <f>'1.Shazam DNSP&amp;State'!N277</f>
        <v>0.85900319999999997</v>
      </c>
      <c r="U18" s="70">
        <f>'1.Shazam DNSP&amp;State'!O277</f>
        <v>0.7524208</v>
      </c>
      <c r="V18" s="70">
        <f>'1.Shazam DNSP&amp;State'!P277</f>
        <v>0.83027649999999997</v>
      </c>
      <c r="W18" s="71">
        <f>'1.Shazam DNSP&amp;State'!K277</f>
        <v>0.8956324</v>
      </c>
      <c r="Z18" s="224">
        <v>2018</v>
      </c>
      <c r="AA18" s="70">
        <f t="shared" si="0"/>
        <v>-5.6409994019808183E-3</v>
      </c>
      <c r="AB18" s="70">
        <f t="shared" si="1"/>
        <v>4.6749536048744794E-3</v>
      </c>
      <c r="AC18" s="70">
        <f t="shared" si="1"/>
        <v>1.5340480137638482E-2</v>
      </c>
      <c r="AD18" s="70">
        <f t="shared" si="1"/>
        <v>2.6534280489222328E-3</v>
      </c>
      <c r="AE18" s="70">
        <f t="shared" si="1"/>
        <v>4.5582038581377375E-2</v>
      </c>
      <c r="AF18" s="70">
        <f t="shared" si="1"/>
        <v>-1.6942865537165321E-2</v>
      </c>
      <c r="AG18" s="71">
        <f t="shared" si="1"/>
        <v>-1.4439201143468699E-4</v>
      </c>
      <c r="AH18" s="73">
        <f t="shared" si="1"/>
        <v>-4.7810187217197493E-2</v>
      </c>
      <c r="AI18" s="70">
        <f t="shared" si="1"/>
        <v>-1.2940800371185774E-2</v>
      </c>
      <c r="AJ18" s="70">
        <f t="shared" si="1"/>
        <v>6.668957462169031E-3</v>
      </c>
      <c r="AK18" s="70">
        <f t="shared" si="1"/>
        <v>-1.4646464899755986E-2</v>
      </c>
      <c r="AL18" s="70">
        <f t="shared" si="1"/>
        <v>2.5750514898009287E-2</v>
      </c>
      <c r="AM18" s="70">
        <f t="shared" si="2"/>
        <v>1.2743106093362638E-2</v>
      </c>
      <c r="AN18" s="70">
        <f t="shared" si="3"/>
        <v>1.0360819304000686E-2</v>
      </c>
      <c r="AO18" s="71">
        <f t="shared" si="4"/>
        <v>-1.1434328860196416E-2</v>
      </c>
      <c r="AP18" s="73">
        <f t="shared" si="5"/>
        <v>4.7665961307081131E-2</v>
      </c>
      <c r="AQ18" s="70">
        <f t="shared" si="6"/>
        <v>1.2796543911676346E-2</v>
      </c>
      <c r="AR18" s="70">
        <f t="shared" si="7"/>
        <v>-6.8144338209347177E-3</v>
      </c>
      <c r="AS18" s="70">
        <f t="shared" si="10"/>
        <v>1.450179702319445E-2</v>
      </c>
      <c r="AT18" s="70">
        <f t="shared" si="8"/>
        <v>-2.5895133973877184E-2</v>
      </c>
      <c r="AU18" s="70">
        <f t="shared" si="11"/>
        <v>-1.2887815221319663E-2</v>
      </c>
      <c r="AV18" s="71">
        <f t="shared" si="9"/>
        <v>-1.050565116837846E-2</v>
      </c>
      <c r="AX18" s="179"/>
      <c r="AZ18" s="69"/>
      <c r="BA18" s="117"/>
    </row>
    <row r="19" spans="1:53" s="9" customFormat="1" ht="15" x14ac:dyDescent="0.2">
      <c r="A19" s="69">
        <v>2019</v>
      </c>
      <c r="B19" s="73">
        <f>'1.Shazam DNSP&amp;State'!Q278</f>
        <v>0.97362130000000002</v>
      </c>
      <c r="C19" s="70">
        <f>'1.Shazam DNSP&amp;State'!R278</f>
        <v>1.177141</v>
      </c>
      <c r="D19" s="70">
        <f>'1.Shazam DNSP&amp;State'!S278</f>
        <v>1.1932199999999999</v>
      </c>
      <c r="E19" s="70">
        <f>'1.Shazam DNSP&amp;State'!T278</f>
        <v>1.044333</v>
      </c>
      <c r="F19" s="70">
        <f>'1.Shazam DNSP&amp;State'!U278</f>
        <v>0.97242490000000004</v>
      </c>
      <c r="G19" s="70">
        <f>'1.Shazam DNSP&amp;State'!V278</f>
        <v>1.1317299999999999</v>
      </c>
      <c r="H19" s="71">
        <f>'1.Shazam DNSP&amp;State'!W278</f>
        <v>1.13662</v>
      </c>
      <c r="I19" s="73">
        <f>'1.Shazam DNSP&amp;State'!X278</f>
        <v>1.145589</v>
      </c>
      <c r="J19" s="70">
        <f>'1.Shazam DNSP&amp;State'!Y278</f>
        <v>1.0627420000000001</v>
      </c>
      <c r="K19" s="70">
        <f>'1.Shazam DNSP&amp;State'!Z278</f>
        <v>1.0244880000000001</v>
      </c>
      <c r="L19" s="70">
        <f>'1.Shazam DNSP&amp;State'!AA278</f>
        <v>1.3221050000000001</v>
      </c>
      <c r="M19" s="70">
        <f>'1.Shazam DNSP&amp;State'!AB278</f>
        <v>1.5585610000000001</v>
      </c>
      <c r="N19" s="70">
        <f>'1.Shazam DNSP&amp;State'!AC278</f>
        <v>1.3915379999999999</v>
      </c>
      <c r="O19" s="70">
        <f>'1.Shazam DNSP&amp;State'!AD278</f>
        <v>1.287936</v>
      </c>
      <c r="P19" s="71">
        <f>'1.Shazam DNSP&amp;State'!D278</f>
        <v>1.2331319999999999</v>
      </c>
      <c r="Q19" s="73">
        <f>'1.Shazam DNSP&amp;State'!J278</f>
        <v>0.99217080000000002</v>
      </c>
      <c r="R19" s="70">
        <f>'1.Shazam DNSP&amp;State'!L278</f>
        <v>1.0695170000000001</v>
      </c>
      <c r="S19" s="70">
        <f>'1.Shazam DNSP&amp;State'!M278</f>
        <v>1.109451</v>
      </c>
      <c r="T19" s="70">
        <f>'1.Shazam DNSP&amp;State'!N278</f>
        <v>0.85970469999999999</v>
      </c>
      <c r="U19" s="70">
        <f>'1.Shazam DNSP&amp;State'!O278</f>
        <v>0.72927509999999995</v>
      </c>
      <c r="V19" s="70">
        <f>'1.Shazam DNSP&amp;State'!P278</f>
        <v>0.81680819999999998</v>
      </c>
      <c r="W19" s="71">
        <f>'1.Shazam DNSP&amp;State'!K278</f>
        <v>0.88251270000000004</v>
      </c>
      <c r="Z19" s="224">
        <v>2019</v>
      </c>
      <c r="AA19" s="70">
        <f t="shared" si="0"/>
        <v>6.8715979010383855E-3</v>
      </c>
      <c r="AB19" s="70">
        <f t="shared" si="1"/>
        <v>4.2412697128242152E-3</v>
      </c>
      <c r="AC19" s="70">
        <f t="shared" si="1"/>
        <v>1.5527822963708495E-2</v>
      </c>
      <c r="AD19" s="70">
        <f t="shared" si="1"/>
        <v>4.1240376858450688E-3</v>
      </c>
      <c r="AE19" s="70">
        <f t="shared" ref="AE19:AL20" si="12">LN(F19/F18)</f>
        <v>9.079835837912438E-2</v>
      </c>
      <c r="AF19" s="70">
        <f t="shared" si="12"/>
        <v>2.3974501271694416E-2</v>
      </c>
      <c r="AG19" s="71">
        <f t="shared" si="12"/>
        <v>-5.2824285062045492E-3</v>
      </c>
      <c r="AH19" s="73">
        <f t="shared" si="12"/>
        <v>-2.1145777221282863E-3</v>
      </c>
      <c r="AI19" s="70">
        <f t="shared" si="12"/>
        <v>2.9644701414984598E-4</v>
      </c>
      <c r="AJ19" s="70">
        <f t="shared" si="12"/>
        <v>2.2550390700555844E-4</v>
      </c>
      <c r="AK19" s="70">
        <f t="shared" si="12"/>
        <v>-6.0988810988242218E-3</v>
      </c>
      <c r="AL19" s="70">
        <f t="shared" si="12"/>
        <v>2.5962248908935826E-2</v>
      </c>
      <c r="AM19" s="70">
        <f t="shared" si="2"/>
        <v>1.1071906334875261E-2</v>
      </c>
      <c r="AN19" s="70">
        <f t="shared" si="3"/>
        <v>9.4745586030123095E-3</v>
      </c>
      <c r="AO19" s="71">
        <f t="shared" si="4"/>
        <v>5.3706760785129188E-3</v>
      </c>
      <c r="AP19" s="73">
        <f t="shared" si="5"/>
        <v>-3.1683203189654722E-3</v>
      </c>
      <c r="AQ19" s="70">
        <f t="shared" si="6"/>
        <v>-5.5785250334854748E-3</v>
      </c>
      <c r="AR19" s="70">
        <f t="shared" si="7"/>
        <v>-5.5082542653903189E-3</v>
      </c>
      <c r="AS19" s="70">
        <f t="shared" si="10"/>
        <v>8.1631094958550083E-4</v>
      </c>
      <c r="AT19" s="70">
        <f t="shared" si="8"/>
        <v>-3.1244714835448259E-2</v>
      </c>
      <c r="AU19" s="70">
        <f t="shared" si="11"/>
        <v>-1.6354471867102295E-2</v>
      </c>
      <c r="AV19" s="71">
        <f t="shared" si="9"/>
        <v>-1.4756881296156979E-2</v>
      </c>
      <c r="AX19" s="179"/>
      <c r="AZ19" s="69"/>
      <c r="BA19" s="117"/>
    </row>
    <row r="20" spans="1:53" s="9" customFormat="1" ht="15" x14ac:dyDescent="0.2">
      <c r="A20" s="69">
        <v>2020</v>
      </c>
      <c r="B20" s="73">
        <f>'1.Shazam DNSP&amp;State'!Q279</f>
        <v>0.9548065</v>
      </c>
      <c r="C20" s="70">
        <f>'1.Shazam DNSP&amp;State'!R279</f>
        <v>1.184078</v>
      </c>
      <c r="D20" s="70">
        <f>'1.Shazam DNSP&amp;State'!S279</f>
        <v>1.2075929999999999</v>
      </c>
      <c r="E20" s="70">
        <f>'1.Shazam DNSP&amp;State'!T279</f>
        <v>1.048524</v>
      </c>
      <c r="F20" s="70">
        <f>'1.Shazam DNSP&amp;State'!U279</f>
        <v>0.99186220000000003</v>
      </c>
      <c r="G20" s="70">
        <f>'1.Shazam DNSP&amp;State'!V279</f>
        <v>1.142069</v>
      </c>
      <c r="H20" s="71">
        <f>'1.Shazam DNSP&amp;State'!W279</f>
        <v>1.138603</v>
      </c>
      <c r="I20" s="73">
        <f>'1.Shazam DNSP&amp;State'!X279</f>
        <v>1.091213</v>
      </c>
      <c r="J20" s="70">
        <f>'1.Shazam DNSP&amp;State'!Y279</f>
        <v>1.0669839999999999</v>
      </c>
      <c r="K20" s="70">
        <f>'1.Shazam DNSP&amp;State'!Z279</f>
        <v>1.024038</v>
      </c>
      <c r="L20" s="70">
        <f>'1.Shazam DNSP&amp;State'!AA279</f>
        <v>1.378128</v>
      </c>
      <c r="M20" s="70">
        <f>'1.Shazam DNSP&amp;State'!AB279</f>
        <v>1.601736</v>
      </c>
      <c r="N20" s="70">
        <f>'1.Shazam DNSP&amp;State'!AC279</f>
        <v>1.4083730000000001</v>
      </c>
      <c r="O20" s="70">
        <f>'1.Shazam DNSP&amp;State'!AD279</f>
        <v>1.3033760000000001</v>
      </c>
      <c r="P20" s="71">
        <f>'1.Shazam DNSP&amp;State'!D279</f>
        <v>1.2192160000000001</v>
      </c>
      <c r="Q20" s="73">
        <f>'1.Shazam DNSP&amp;State'!J279</f>
        <v>1.0434289999999999</v>
      </c>
      <c r="R20" s="70">
        <f>'1.Shazam DNSP&amp;State'!L279</f>
        <v>1.067123</v>
      </c>
      <c r="S20" s="70">
        <f>'1.Shazam DNSP&amp;State'!M279</f>
        <v>1.1118749999999999</v>
      </c>
      <c r="T20" s="70">
        <f>'1.Shazam DNSP&amp;State'!N279</f>
        <v>0.82619529999999997</v>
      </c>
      <c r="U20" s="70">
        <f>'1.Shazam DNSP&amp;State'!O279</f>
        <v>0.71085529999999997</v>
      </c>
      <c r="V20" s="70">
        <f>'1.Shazam DNSP&amp;State'!P279</f>
        <v>0.80845270000000002</v>
      </c>
      <c r="W20" s="71">
        <f>'1.Shazam DNSP&amp;State'!K279</f>
        <v>0.87357980000000002</v>
      </c>
      <c r="Z20" s="224">
        <v>2020</v>
      </c>
      <c r="AA20" s="70">
        <f t="shared" si="0"/>
        <v>-1.9513716851873239E-2</v>
      </c>
      <c r="AB20" s="70">
        <f t="shared" ref="AB20:AD20" si="13">LN(C20/C19)</f>
        <v>5.875795475387551E-3</v>
      </c>
      <c r="AC20" s="70">
        <f t="shared" si="13"/>
        <v>1.1973587045020623E-2</v>
      </c>
      <c r="AD20" s="70">
        <f t="shared" si="13"/>
        <v>4.0050568214992002E-3</v>
      </c>
      <c r="AE20" s="70">
        <f t="shared" si="12"/>
        <v>1.9791337485167263E-2</v>
      </c>
      <c r="AF20" s="70">
        <f t="shared" si="12"/>
        <v>9.0940942933315193E-3</v>
      </c>
      <c r="AG20" s="71">
        <f t="shared" si="12"/>
        <v>1.7431262800264408E-3</v>
      </c>
      <c r="AH20" s="73">
        <f t="shared" si="12"/>
        <v>-4.862899369700617E-2</v>
      </c>
      <c r="AI20" s="70">
        <f t="shared" si="12"/>
        <v>3.9836163053465334E-3</v>
      </c>
      <c r="AJ20" s="70">
        <f t="shared" si="12"/>
        <v>-4.3934029369244453E-4</v>
      </c>
      <c r="AK20" s="70">
        <f t="shared" si="12"/>
        <v>4.1500893132501E-2</v>
      </c>
      <c r="AL20" s="70">
        <f t="shared" si="12"/>
        <v>2.7325081400445969E-2</v>
      </c>
      <c r="AM20" s="70">
        <f t="shared" si="2"/>
        <v>1.2025527154202098E-2</v>
      </c>
      <c r="AN20" s="70">
        <f t="shared" si="3"/>
        <v>1.1916884359618109E-2</v>
      </c>
      <c r="AO20" s="71">
        <f t="shared" si="4"/>
        <v>-1.1349245189482932E-2</v>
      </c>
      <c r="AP20" s="73">
        <f t="shared" si="5"/>
        <v>5.0372414069854203E-2</v>
      </c>
      <c r="AQ20" s="70">
        <f t="shared" si="6"/>
        <v>-2.2409025402668615E-3</v>
      </c>
      <c r="AR20" s="70">
        <f t="shared" si="7"/>
        <v>2.182481060565651E-3</v>
      </c>
      <c r="AS20" s="70">
        <f t="shared" si="10"/>
        <v>-3.9757771937582231E-2</v>
      </c>
      <c r="AT20" s="70">
        <f t="shared" si="8"/>
        <v>-2.5582134162453002E-2</v>
      </c>
      <c r="AU20" s="70">
        <f t="shared" si="11"/>
        <v>-1.028213207293046E-2</v>
      </c>
      <c r="AV20" s="71">
        <f t="shared" si="9"/>
        <v>-1.0173697626063691E-2</v>
      </c>
      <c r="AX20" s="179"/>
      <c r="AZ20" s="69"/>
      <c r="BA20" s="117"/>
    </row>
    <row r="21" spans="1:53" s="9" customFormat="1" ht="15" x14ac:dyDescent="0.2">
      <c r="A21" s="69">
        <v>2021</v>
      </c>
      <c r="B21" s="70">
        <f>'1.Shazam DNSP&amp;State'!Q280</f>
        <v>0.95194239999999997</v>
      </c>
      <c r="C21" s="70">
        <f>'1.Shazam DNSP&amp;State'!R280</f>
        <v>1.185114</v>
      </c>
      <c r="D21" s="70">
        <f>'1.Shazam DNSP&amp;State'!S280</f>
        <v>1.219827</v>
      </c>
      <c r="E21" s="70">
        <f>'1.Shazam DNSP&amp;State'!T280</f>
        <v>1.0520499999999999</v>
      </c>
      <c r="F21" s="70">
        <f>'1.Shazam DNSP&amp;State'!U280</f>
        <v>0.88509079999999996</v>
      </c>
      <c r="G21" s="70">
        <f>'1.Shazam DNSP&amp;State'!V280</f>
        <v>1.0559210000000001</v>
      </c>
      <c r="H21" s="70">
        <f>'1.Shazam DNSP&amp;State'!W280</f>
        <v>1.161826</v>
      </c>
      <c r="I21" s="70">
        <f>'1.Shazam DNSP&amp;State'!X280</f>
        <v>1.0820590000000001</v>
      </c>
      <c r="J21" s="70">
        <f>'1.Shazam DNSP&amp;State'!Y280</f>
        <v>1.066073</v>
      </c>
      <c r="K21" s="70">
        <f>'1.Shazam DNSP&amp;State'!Z280</f>
        <v>1.027199</v>
      </c>
      <c r="L21" s="70">
        <f>'1.Shazam DNSP&amp;State'!AA280</f>
        <v>1.3716950000000001</v>
      </c>
      <c r="M21" s="70">
        <f>'1.Shazam DNSP&amp;State'!AB280</f>
        <v>1.645089</v>
      </c>
      <c r="N21" s="70">
        <f>'1.Shazam DNSP&amp;State'!AC280</f>
        <v>1.4217690000000001</v>
      </c>
      <c r="O21" s="70">
        <f>'1.Shazam DNSP&amp;State'!AD280</f>
        <v>1.3162670000000001</v>
      </c>
      <c r="P21" s="70">
        <f>'1.Shazam DNSP&amp;State'!D280</f>
        <v>1.2224809999999999</v>
      </c>
      <c r="Q21" s="70">
        <f>'1.Shazam DNSP&amp;State'!J280</f>
        <v>1.073718</v>
      </c>
      <c r="R21" s="70">
        <f>'1.Shazam DNSP&amp;State'!L280</f>
        <v>1.0898190000000001</v>
      </c>
      <c r="S21" s="70">
        <f>'1.Shazam DNSP&amp;State'!M280</f>
        <v>1.131062</v>
      </c>
      <c r="T21" s="70">
        <f>'1.Shazam DNSP&amp;State'!N280</f>
        <v>0.84700030000000004</v>
      </c>
      <c r="U21" s="70">
        <f>'1.Shazam DNSP&amp;State'!O280</f>
        <v>0.70623910000000001</v>
      </c>
      <c r="V21" s="70">
        <f>'1.Shazam DNSP&amp;State'!P280</f>
        <v>0.81716960000000005</v>
      </c>
      <c r="W21" s="70">
        <f>'1.Shazam DNSP&amp;State'!K280</f>
        <v>0.8826678</v>
      </c>
      <c r="Z21" s="224">
        <v>2021</v>
      </c>
      <c r="AA21" s="311">
        <f>LN(B21/B20)/'Index Tables'!$G$366</f>
        <v>-3.4281038712416392E-3</v>
      </c>
      <c r="AB21" s="311">
        <f>LN(C21/C20)/'Index Tables'!$G$366</f>
        <v>9.979723268316741E-4</v>
      </c>
      <c r="AC21" s="311">
        <f>LN(D21/D20)/'Index Tables'!$G$366</f>
        <v>1.1502339993987995E-2</v>
      </c>
      <c r="AD21" s="311">
        <f>LN(E21/E20)/'Index Tables'!$G$366</f>
        <v>3.8309254734328994E-3</v>
      </c>
      <c r="AE21" s="311">
        <f>LN(F21/F20)/'Index Tables'!$G$366</f>
        <v>-0.12996596146391967</v>
      </c>
      <c r="AF21" s="311">
        <f>LN(G21/G20)/'Index Tables'!$G$366</f>
        <v>-8.949545733722207E-2</v>
      </c>
      <c r="AG21" s="311">
        <f>LN(H21/H20)/'Index Tables'!$G$366</f>
        <v>2.3040039281944112E-2</v>
      </c>
      <c r="AH21" s="311">
        <f>LN(I21/I20)/'Index Tables'!$G$366</f>
        <v>-9.6129872200072831E-3</v>
      </c>
      <c r="AI21" s="311">
        <f>LN(J21/J20)/'Index Tables'!$G$366</f>
        <v>-9.747088641102209E-4</v>
      </c>
      <c r="AJ21" s="311">
        <f>LN(K21/K20)/'Index Tables'!$G$366</f>
        <v>3.5169643906027663E-3</v>
      </c>
      <c r="AK21" s="311">
        <f>LN(L21/L20)/'Index Tables'!$G$366</f>
        <v>-5.3391064112640598E-3</v>
      </c>
      <c r="AL21" s="311">
        <f>LN(M21/M20)/'Index Tables'!$G$366</f>
        <v>3.047509438291612E-2</v>
      </c>
      <c r="AM21" s="311">
        <f>LN(N21/N20)/'Index Tables'!$G$366</f>
        <v>1.0802620737404688E-2</v>
      </c>
      <c r="AN21" s="311">
        <f>LN(O21/O20)/'Index Tables'!$G$366</f>
        <v>1.1230703885790911E-2</v>
      </c>
      <c r="AO21" s="311">
        <f>LN(P21/P20)/'Index Tables'!$G$366</f>
        <v>3.051761908891313E-3</v>
      </c>
      <c r="AP21" s="311">
        <f>LN(Q21/Q20)/'Index Tables'!$G$366</f>
        <v>3.2652957831249683E-2</v>
      </c>
      <c r="AQ21" s="311">
        <f>LN(R21/R20)/'Index Tables'!$G$366</f>
        <v>2.4015180643924675E-2</v>
      </c>
      <c r="AR21" s="311">
        <f>LN(S21/S20)/'Index Tables'!$G$366</f>
        <v>1.9523584992356974E-2</v>
      </c>
      <c r="AS21" s="311">
        <f>LN(T21/T20)/'Index Tables'!$G$366</f>
        <v>2.8379344711944195E-2</v>
      </c>
      <c r="AT21" s="311">
        <f>LN(U21/U20)/'Index Tables'!$G$366</f>
        <v>-7.4344071897167194E-3</v>
      </c>
      <c r="AU21" s="311">
        <f>LN(V21/V20)/'Index Tables'!$G$366</f>
        <v>1.223786198977187E-2</v>
      </c>
      <c r="AV21" s="311">
        <f>LN(W21/W20)/'Index Tables'!$G$366</f>
        <v>1.1809878352277552E-2</v>
      </c>
      <c r="AX21" s="179"/>
      <c r="AZ21" s="69"/>
      <c r="BA21" s="117"/>
    </row>
    <row r="22" spans="1:53" s="9" customFormat="1" ht="15" x14ac:dyDescent="0.2">
      <c r="A22" s="69">
        <v>2022</v>
      </c>
      <c r="B22" s="70">
        <f>'1.Shazam DNSP&amp;State'!Q281</f>
        <v>0.9600303</v>
      </c>
      <c r="C22" s="70">
        <f>'1.Shazam DNSP&amp;State'!R281</f>
        <v>1.1951639999999999</v>
      </c>
      <c r="D22" s="70">
        <f>'1.Shazam DNSP&amp;State'!S281</f>
        <v>1.2361489999999999</v>
      </c>
      <c r="E22" s="70">
        <f>'1.Shazam DNSP&amp;State'!T281</f>
        <v>1.05585</v>
      </c>
      <c r="F22" s="70">
        <f>'1.Shazam DNSP&amp;State'!U281</f>
        <v>1.019217</v>
      </c>
      <c r="G22" s="70">
        <f>'1.Shazam DNSP&amp;State'!V281</f>
        <v>1.0886530000000001</v>
      </c>
      <c r="H22" s="70">
        <f>'1.Shazam DNSP&amp;State'!W281</f>
        <v>1.1475660000000001</v>
      </c>
      <c r="I22" s="70">
        <f>'1.Shazam DNSP&amp;State'!X281</f>
        <v>1.065267</v>
      </c>
      <c r="J22" s="70">
        <f>'1.Shazam DNSP&amp;State'!Y281</f>
        <v>1.072789</v>
      </c>
      <c r="K22" s="70">
        <f>'1.Shazam DNSP&amp;State'!Z281</f>
        <v>1.0313650000000001</v>
      </c>
      <c r="L22" s="70">
        <f>'1.Shazam DNSP&amp;State'!AA281</f>
        <v>1.3851169999999999</v>
      </c>
      <c r="M22" s="70">
        <f>'1.Shazam DNSP&amp;State'!AB281</f>
        <v>1.68032</v>
      </c>
      <c r="N22" s="70">
        <f>'1.Shazam DNSP&amp;State'!AC281</f>
        <v>1.431119</v>
      </c>
      <c r="O22" s="70">
        <f>'1.Shazam DNSP&amp;State'!AD281</f>
        <v>1.326749</v>
      </c>
      <c r="P22" s="70">
        <f>'1.Shazam DNSP&amp;State'!D281</f>
        <v>1.210288</v>
      </c>
      <c r="Q22" s="70">
        <f>'1.Shazam DNSP&amp;State'!J281</f>
        <v>1.0772569999999999</v>
      </c>
      <c r="R22" s="70">
        <f>'1.Shazam DNSP&amp;State'!L281</f>
        <v>1.0697030000000001</v>
      </c>
      <c r="S22" s="70">
        <f>'1.Shazam DNSP&amp;State'!M281</f>
        <v>1.112668</v>
      </c>
      <c r="T22" s="70">
        <f>'1.Shazam DNSP&amp;State'!N281</f>
        <v>0.82849779999999995</v>
      </c>
      <c r="U22" s="70">
        <f>'1.Shazam DNSP&amp;State'!O281</f>
        <v>0.68294489999999997</v>
      </c>
      <c r="V22" s="70">
        <f>'1.Shazam DNSP&amp;State'!P281</f>
        <v>0.80186650000000004</v>
      </c>
      <c r="W22" s="70">
        <f>'1.Shazam DNSP&amp;State'!K281</f>
        <v>0.86494610000000005</v>
      </c>
      <c r="Z22" s="227">
        <v>2022</v>
      </c>
      <c r="AA22" s="322">
        <f>LN(B22/B21)</f>
        <v>8.4603177045651998E-3</v>
      </c>
      <c r="AB22" s="322">
        <f t="shared" ref="AB22:AV22" si="14">LN(C22/C21)</f>
        <v>8.4444419692838325E-3</v>
      </c>
      <c r="AC22" s="322">
        <f t="shared" si="14"/>
        <v>1.3291856520283181E-2</v>
      </c>
      <c r="AD22" s="322">
        <f t="shared" si="14"/>
        <v>3.6054880369289933E-3</v>
      </c>
      <c r="AE22" s="322">
        <f t="shared" si="14"/>
        <v>0.14109972581253419</v>
      </c>
      <c r="AF22" s="322">
        <f t="shared" si="14"/>
        <v>3.0527780339446937E-2</v>
      </c>
      <c r="AG22" s="322">
        <f t="shared" si="14"/>
        <v>-1.2349727754421334E-2</v>
      </c>
      <c r="AH22" s="322">
        <f t="shared" si="14"/>
        <v>-1.5640235622616259E-2</v>
      </c>
      <c r="AI22" s="322">
        <f t="shared" si="14"/>
        <v>6.279995691459251E-3</v>
      </c>
      <c r="AJ22" s="322">
        <f t="shared" si="14"/>
        <v>4.047487168080159E-3</v>
      </c>
      <c r="AK22" s="322">
        <f t="shared" si="14"/>
        <v>9.7374112219802793E-3</v>
      </c>
      <c r="AL22" s="322">
        <f t="shared" si="14"/>
        <v>2.1189765370090215E-2</v>
      </c>
      <c r="AM22" s="322">
        <f t="shared" si="14"/>
        <v>6.5547848194748154E-3</v>
      </c>
      <c r="AN22" s="322">
        <f t="shared" si="14"/>
        <v>7.9318891418569005E-3</v>
      </c>
      <c r="AO22" s="322">
        <f t="shared" si="14"/>
        <v>-1.0024052507687453E-2</v>
      </c>
      <c r="AP22" s="322">
        <f t="shared" si="14"/>
        <v>3.2906037433057794E-3</v>
      </c>
      <c r="AQ22" s="322">
        <f t="shared" si="14"/>
        <v>-1.863058755586668E-2</v>
      </c>
      <c r="AR22" s="322">
        <f t="shared" si="14"/>
        <v>-1.6396279482800535E-2</v>
      </c>
      <c r="AS22" s="322">
        <f t="shared" si="14"/>
        <v>-2.2086867381490703E-2</v>
      </c>
      <c r="AT22" s="322">
        <f t="shared" si="14"/>
        <v>-3.3539665895992096E-2</v>
      </c>
      <c r="AU22" s="322">
        <f t="shared" si="14"/>
        <v>-1.8904526897897924E-2</v>
      </c>
      <c r="AV22" s="322">
        <f t="shared" si="14"/>
        <v>-2.0281719524211143E-2</v>
      </c>
      <c r="AX22" s="179"/>
      <c r="AZ22" s="69"/>
      <c r="BA22" s="117"/>
    </row>
    <row r="23" spans="1:53" s="9" customFormat="1" ht="15" x14ac:dyDescent="0.25">
      <c r="A23" s="187" t="s">
        <v>488</v>
      </c>
      <c r="B23" s="188">
        <f>LN(B22/B6)/$X23</f>
        <v>-2.5692597210249749E-3</v>
      </c>
      <c r="C23" s="188">
        <f t="shared" ref="C23:W23" si="15">LN(C22/C6)/$X23</f>
        <v>1.1229505730176528E-2</v>
      </c>
      <c r="D23" s="188">
        <f t="shared" si="15"/>
        <v>1.335326311897384E-2</v>
      </c>
      <c r="E23" s="188">
        <f t="shared" si="15"/>
        <v>3.4230900119063381E-3</v>
      </c>
      <c r="F23" s="188">
        <f t="shared" si="15"/>
        <v>1.1989343480351849E-3</v>
      </c>
      <c r="G23" s="188">
        <f t="shared" si="15"/>
        <v>5.3501732533875902E-3</v>
      </c>
      <c r="H23" s="188">
        <f t="shared" si="15"/>
        <v>8.6697063587472759E-3</v>
      </c>
      <c r="I23" s="188">
        <f t="shared" si="15"/>
        <v>3.9823715620371774E-3</v>
      </c>
      <c r="J23" s="188">
        <f t="shared" si="15"/>
        <v>4.4255674665846954E-3</v>
      </c>
      <c r="K23" s="188">
        <f t="shared" si="15"/>
        <v>1.9452325870538971E-3</v>
      </c>
      <c r="L23" s="188">
        <f t="shared" si="15"/>
        <v>2.0520137473930722E-2</v>
      </c>
      <c r="M23" s="188">
        <f t="shared" si="15"/>
        <v>3.2689168778532743E-2</v>
      </c>
      <c r="N23" s="188">
        <f t="shared" si="15"/>
        <v>2.2578045646620488E-2</v>
      </c>
      <c r="O23" s="188">
        <f t="shared" si="15"/>
        <v>1.7808364330605401E-2</v>
      </c>
      <c r="P23" s="188">
        <f t="shared" si="15"/>
        <v>1.2021560821766026E-2</v>
      </c>
      <c r="Q23" s="188">
        <f t="shared" si="15"/>
        <v>4.6873530532729165E-3</v>
      </c>
      <c r="R23" s="188">
        <f t="shared" si="15"/>
        <v>4.2441175776013517E-3</v>
      </c>
      <c r="S23" s="188">
        <f t="shared" si="15"/>
        <v>6.7245194280473181E-3</v>
      </c>
      <c r="T23" s="188">
        <f t="shared" si="15"/>
        <v>-1.1850409860478556E-2</v>
      </c>
      <c r="U23" s="188">
        <f t="shared" si="15"/>
        <v>-2.4019463826657279E-2</v>
      </c>
      <c r="V23" s="188">
        <f t="shared" si="15"/>
        <v>-1.390831823235982E-2</v>
      </c>
      <c r="W23" s="188">
        <f t="shared" si="15"/>
        <v>-9.1386374863274087E-3</v>
      </c>
      <c r="X23" s="205">
        <f>'Index Tables'!G362</f>
        <v>15.876336745771853</v>
      </c>
      <c r="Y23" s="191" t="s">
        <v>14</v>
      </c>
      <c r="AZ23" s="69"/>
      <c r="BA23" s="117"/>
    </row>
    <row r="24" spans="1:53" s="9" customFormat="1" ht="15" x14ac:dyDescent="0.25">
      <c r="A24" s="187" t="s">
        <v>272</v>
      </c>
      <c r="B24" s="188">
        <f>LN(B12/B6)/$X24</f>
        <v>5.4278186994914125E-4</v>
      </c>
      <c r="C24" s="188">
        <f t="shared" ref="C24:W24" si="16">LN(C12/C6)/$X24</f>
        <v>2.2505564843818493E-2</v>
      </c>
      <c r="D24" s="188">
        <f t="shared" si="16"/>
        <v>1.3080196905579456E-2</v>
      </c>
      <c r="E24" s="188">
        <f t="shared" si="16"/>
        <v>3.4249012016942353E-3</v>
      </c>
      <c r="F24" s="188">
        <f t="shared" si="16"/>
        <v>-1.9472834713570759E-2</v>
      </c>
      <c r="G24" s="188">
        <f t="shared" si="16"/>
        <v>4.5692884674130557E-3</v>
      </c>
      <c r="H24" s="188">
        <f t="shared" si="16"/>
        <v>1.697178219299654E-2</v>
      </c>
      <c r="I24" s="188">
        <f t="shared" si="16"/>
        <v>5.1731550139408604E-2</v>
      </c>
      <c r="J24" s="188">
        <f t="shared" si="16"/>
        <v>7.7342363599603456E-3</v>
      </c>
      <c r="K24" s="188">
        <f t="shared" si="16"/>
        <v>5.9244577523829406E-4</v>
      </c>
      <c r="L24" s="188">
        <f t="shared" si="16"/>
        <v>2.8808082560491291E-2</v>
      </c>
      <c r="M24" s="188">
        <f t="shared" si="16"/>
        <v>4.0004437790962709E-2</v>
      </c>
      <c r="N24" s="188">
        <f t="shared" si="16"/>
        <v>3.5782661794331629E-2</v>
      </c>
      <c r="O24" s="188">
        <f t="shared" si="16"/>
        <v>2.5552340705165585E-2</v>
      </c>
      <c r="P24" s="188">
        <f t="shared" si="16"/>
        <v>3.526713540539813E-2</v>
      </c>
      <c r="Q24" s="188">
        <f t="shared" si="16"/>
        <v>-3.4759800452734517E-2</v>
      </c>
      <c r="R24" s="188">
        <f t="shared" si="16"/>
        <v>9.2375410175683428E-3</v>
      </c>
      <c r="S24" s="188">
        <f t="shared" si="16"/>
        <v>1.6379447411017229E-2</v>
      </c>
      <c r="T24" s="188">
        <f t="shared" si="16"/>
        <v>-1.1836284299217367E-2</v>
      </c>
      <c r="U24" s="188">
        <f t="shared" si="16"/>
        <v>-2.3032604115234556E-2</v>
      </c>
      <c r="V24" s="188">
        <f t="shared" si="16"/>
        <v>-1.8810822809156833E-2</v>
      </c>
      <c r="W24" s="188">
        <f t="shared" si="16"/>
        <v>-8.5805345261135094E-3</v>
      </c>
      <c r="X24" s="204">
        <f>'Index Tables'!G363</f>
        <v>6</v>
      </c>
      <c r="Y24" s="191" t="s">
        <v>14</v>
      </c>
      <c r="AZ24" s="69"/>
    </row>
    <row r="25" spans="1:53" s="9" customFormat="1" ht="15" x14ac:dyDescent="0.25">
      <c r="A25" s="187" t="s">
        <v>489</v>
      </c>
      <c r="B25" s="188">
        <f>LN(B22/B12)/$X25</f>
        <v>-4.4598645096717883E-3</v>
      </c>
      <c r="C25" s="188">
        <f t="shared" ref="C25:W25" si="17">LN(C22/C12)/$X25</f>
        <v>4.3791566155803648E-3</v>
      </c>
      <c r="D25" s="188">
        <f t="shared" si="17"/>
        <v>1.3519154311481804E-2</v>
      </c>
      <c r="E25" s="188">
        <f t="shared" si="17"/>
        <v>3.4219896911085379E-3</v>
      </c>
      <c r="F25" s="188">
        <f t="shared" si="17"/>
        <v>1.3757296579125996E-2</v>
      </c>
      <c r="G25" s="188">
        <f t="shared" si="17"/>
        <v>5.824570677903625E-3</v>
      </c>
      <c r="H25" s="188">
        <f t="shared" si="17"/>
        <v>3.6260898552070522E-3</v>
      </c>
      <c r="I25" s="188">
        <f t="shared" si="17"/>
        <v>-2.5025860826037232E-2</v>
      </c>
      <c r="J25" s="188">
        <f t="shared" si="17"/>
        <v>2.4155090946126434E-3</v>
      </c>
      <c r="K25" s="188">
        <f t="shared" si="17"/>
        <v>2.7670677552774138E-3</v>
      </c>
      <c r="L25" s="188">
        <f t="shared" si="17"/>
        <v>1.5485105579068256E-2</v>
      </c>
      <c r="M25" s="188">
        <f t="shared" si="17"/>
        <v>2.8245049951441292E-2</v>
      </c>
      <c r="N25" s="188">
        <f t="shared" si="17"/>
        <v>1.4556073641647609E-2</v>
      </c>
      <c r="O25" s="188">
        <f t="shared" si="17"/>
        <v>1.3103800336546293E-2</v>
      </c>
      <c r="P25" s="188">
        <f t="shared" si="17"/>
        <v>-2.1004209506256862E-3</v>
      </c>
      <c r="Q25" s="188">
        <f t="shared" si="17"/>
        <v>2.8651999776904601E-2</v>
      </c>
      <c r="R25" s="188">
        <f t="shared" si="17"/>
        <v>1.2105494226244279E-3</v>
      </c>
      <c r="S25" s="188">
        <f t="shared" si="17"/>
        <v>8.5902806328399465E-4</v>
      </c>
      <c r="T25" s="188">
        <f t="shared" si="17"/>
        <v>-1.1858991318335732E-2</v>
      </c>
      <c r="U25" s="188">
        <f t="shared" si="17"/>
        <v>-2.4618993634211807E-2</v>
      </c>
      <c r="V25" s="188">
        <f t="shared" si="17"/>
        <v>-1.0929984441404899E-2</v>
      </c>
      <c r="W25" s="188">
        <f t="shared" si="17"/>
        <v>-9.4776921224218099E-3</v>
      </c>
      <c r="X25" s="205">
        <f>'Index Tables'!G364</f>
        <v>9.8763367457718534</v>
      </c>
      <c r="Y25" s="191" t="s">
        <v>14</v>
      </c>
    </row>
    <row r="26" spans="1:53" s="9" customFormat="1" ht="15" x14ac:dyDescent="0.25">
      <c r="A26" s="189" t="s">
        <v>490</v>
      </c>
      <c r="B26" s="194">
        <f>LN(B22/B21)</f>
        <v>8.4603177045651998E-3</v>
      </c>
      <c r="C26" s="194">
        <f t="shared" ref="C26:W26" si="18">LN(C22/C21)</f>
        <v>8.4444419692838325E-3</v>
      </c>
      <c r="D26" s="194">
        <f t="shared" si="18"/>
        <v>1.3291856520283181E-2</v>
      </c>
      <c r="E26" s="194">
        <f t="shared" si="18"/>
        <v>3.6054880369289933E-3</v>
      </c>
      <c r="F26" s="194">
        <f t="shared" si="18"/>
        <v>0.14109972581253419</v>
      </c>
      <c r="G26" s="194">
        <f t="shared" si="18"/>
        <v>3.0527780339446937E-2</v>
      </c>
      <c r="H26" s="194">
        <f t="shared" si="18"/>
        <v>-1.2349727754421334E-2</v>
      </c>
      <c r="I26" s="194">
        <f t="shared" si="18"/>
        <v>-1.5640235622616259E-2</v>
      </c>
      <c r="J26" s="194">
        <f t="shared" si="18"/>
        <v>6.279995691459251E-3</v>
      </c>
      <c r="K26" s="194">
        <f t="shared" si="18"/>
        <v>4.047487168080159E-3</v>
      </c>
      <c r="L26" s="194">
        <f t="shared" si="18"/>
        <v>9.7374112219802793E-3</v>
      </c>
      <c r="M26" s="194">
        <f t="shared" si="18"/>
        <v>2.1189765370090215E-2</v>
      </c>
      <c r="N26" s="194">
        <f t="shared" si="18"/>
        <v>6.5547848194748154E-3</v>
      </c>
      <c r="O26" s="194">
        <f t="shared" si="18"/>
        <v>7.9318891418569005E-3</v>
      </c>
      <c r="P26" s="194">
        <f t="shared" si="18"/>
        <v>-1.0024052507687453E-2</v>
      </c>
      <c r="Q26" s="194">
        <f t="shared" si="18"/>
        <v>3.2906037433057794E-3</v>
      </c>
      <c r="R26" s="194">
        <f t="shared" si="18"/>
        <v>-1.863058755586668E-2</v>
      </c>
      <c r="S26" s="194">
        <f t="shared" si="18"/>
        <v>-1.6396279482800535E-2</v>
      </c>
      <c r="T26" s="194">
        <f t="shared" si="18"/>
        <v>-2.2086867381490703E-2</v>
      </c>
      <c r="U26" s="194">
        <f t="shared" si="18"/>
        <v>-3.3539665895992096E-2</v>
      </c>
      <c r="V26" s="194">
        <f t="shared" si="18"/>
        <v>-1.8904526897897924E-2</v>
      </c>
      <c r="W26" s="194">
        <f t="shared" si="18"/>
        <v>-2.0281719524211143E-2</v>
      </c>
      <c r="X26" s="204"/>
      <c r="Y26" s="196"/>
    </row>
    <row r="27" spans="1:53" x14ac:dyDescent="0.2">
      <c r="A27" s="48"/>
      <c r="B27" s="159">
        <f>B22/B6-1</f>
        <v>-3.9969699999999997E-2</v>
      </c>
      <c r="C27" s="333">
        <f>C22/$B22</f>
        <v>1.2449232071112755</v>
      </c>
      <c r="D27" s="159">
        <f>D22-D6</f>
        <v>0.23614899999999994</v>
      </c>
      <c r="E27" s="159"/>
      <c r="F27" s="159"/>
      <c r="G27" s="333">
        <f>G22/$B22</f>
        <v>1.1339777504939168</v>
      </c>
      <c r="H27" s="159"/>
      <c r="I27" s="159"/>
      <c r="J27" s="159"/>
      <c r="K27" s="159"/>
      <c r="L27" s="159"/>
      <c r="M27" s="159"/>
      <c r="N27" s="159"/>
      <c r="O27" s="159"/>
      <c r="P27" s="159"/>
      <c r="R27" s="30"/>
      <c r="S27" s="159"/>
      <c r="T27" s="159">
        <f>T22/T6-1</f>
        <v>-0.17150220000000005</v>
      </c>
      <c r="U27" s="159">
        <f>U22/U6-1</f>
        <v>-0.31705510000000003</v>
      </c>
      <c r="V27" s="159">
        <f>V22/V6-1</f>
        <v>-0.19813349999999996</v>
      </c>
      <c r="W27" s="30"/>
    </row>
    <row r="28" spans="1:53" x14ac:dyDescent="0.2">
      <c r="A28" s="48"/>
      <c r="B28" s="48"/>
      <c r="C28" s="48"/>
      <c r="D28" s="48"/>
      <c r="E28" s="48"/>
      <c r="F28" s="48"/>
      <c r="G28" s="48"/>
      <c r="H28" s="48"/>
      <c r="I28" s="48"/>
    </row>
    <row r="29" spans="1:53" x14ac:dyDescent="0.2">
      <c r="A29" s="59" t="s">
        <v>498</v>
      </c>
      <c r="B29" s="60"/>
      <c r="C29" s="60"/>
      <c r="D29" s="60"/>
      <c r="E29" s="60"/>
      <c r="F29" s="60"/>
      <c r="G29" s="60"/>
      <c r="H29" s="60"/>
      <c r="I29" s="60"/>
      <c r="J29" s="60"/>
      <c r="K29" s="60"/>
      <c r="L29" s="60"/>
      <c r="M29" s="60"/>
      <c r="N29" s="60"/>
      <c r="O29" s="60"/>
      <c r="P29" s="60"/>
      <c r="Q29" s="60"/>
      <c r="R29" s="60"/>
      <c r="S29" s="60"/>
      <c r="T29" s="60"/>
      <c r="U29" s="60"/>
      <c r="V29" s="60"/>
      <c r="W29" s="60"/>
      <c r="Z29" s="5" t="s">
        <v>93</v>
      </c>
      <c r="AA29" s="6"/>
      <c r="AB29" s="6"/>
      <c r="AC29" s="6"/>
      <c r="AD29" s="6"/>
      <c r="AE29" s="6"/>
      <c r="AF29" s="6"/>
      <c r="AG29" s="6"/>
      <c r="AH29" s="6"/>
      <c r="AI29" s="6"/>
      <c r="AJ29" s="6"/>
      <c r="AK29" s="6"/>
      <c r="AL29" s="6"/>
      <c r="AM29" s="6"/>
      <c r="AN29" s="125"/>
      <c r="AO29" s="6"/>
      <c r="AP29" s="6"/>
      <c r="AQ29" s="6"/>
      <c r="AR29" s="6"/>
      <c r="AS29" s="6"/>
      <c r="AT29" s="6"/>
      <c r="AU29" s="6"/>
      <c r="AV29" s="6"/>
    </row>
    <row r="30" spans="1:53" ht="15" x14ac:dyDescent="0.25">
      <c r="A30" s="61"/>
      <c r="B30" s="387" t="s">
        <v>153</v>
      </c>
      <c r="C30" s="386"/>
      <c r="D30" s="386"/>
      <c r="E30" s="386"/>
      <c r="F30" s="386"/>
      <c r="G30" s="386"/>
      <c r="H30" s="388"/>
      <c r="I30" s="387" t="s">
        <v>154</v>
      </c>
      <c r="J30" s="386"/>
      <c r="K30" s="386"/>
      <c r="L30" s="386"/>
      <c r="M30" s="386"/>
      <c r="N30" s="386"/>
      <c r="O30" s="386"/>
      <c r="P30" s="388"/>
      <c r="Q30" s="387" t="s">
        <v>155</v>
      </c>
      <c r="R30" s="386"/>
      <c r="S30" s="386"/>
      <c r="T30" s="386"/>
      <c r="U30" s="386"/>
      <c r="V30" s="386"/>
      <c r="W30" s="388"/>
      <c r="Z30" s="126"/>
      <c r="AA30" s="393" t="s">
        <v>8</v>
      </c>
      <c r="AB30" s="393"/>
      <c r="AC30" s="393"/>
      <c r="AD30" s="393"/>
      <c r="AE30" s="393"/>
      <c r="AF30" s="393"/>
      <c r="AG30" s="394"/>
      <c r="AH30" s="393" t="s">
        <v>9</v>
      </c>
      <c r="AI30" s="393"/>
      <c r="AJ30" s="393"/>
      <c r="AK30" s="393"/>
      <c r="AL30" s="393"/>
      <c r="AM30" s="393"/>
      <c r="AN30" s="393"/>
      <c r="AO30" s="393"/>
      <c r="AP30" s="392" t="s">
        <v>274</v>
      </c>
      <c r="AQ30" s="393"/>
      <c r="AR30" s="393"/>
      <c r="AS30" s="393"/>
      <c r="AT30" s="393"/>
      <c r="AU30" s="393"/>
      <c r="AV30" s="394"/>
    </row>
    <row r="31" spans="1:53" ht="30" x14ac:dyDescent="0.2">
      <c r="A31" s="81" t="s">
        <v>7</v>
      </c>
      <c r="B31" s="234" t="s">
        <v>37</v>
      </c>
      <c r="C31" s="79" t="s">
        <v>39</v>
      </c>
      <c r="D31" s="79" t="s">
        <v>13</v>
      </c>
      <c r="E31" s="79" t="s">
        <v>38</v>
      </c>
      <c r="F31" s="79" t="s">
        <v>156</v>
      </c>
      <c r="G31" s="79" t="s">
        <v>42</v>
      </c>
      <c r="H31" s="80" t="s">
        <v>43</v>
      </c>
      <c r="I31" s="82" t="s">
        <v>40</v>
      </c>
      <c r="J31" s="83" t="s">
        <v>158</v>
      </c>
      <c r="K31" s="83" t="s">
        <v>157</v>
      </c>
      <c r="L31" s="83" t="s">
        <v>159</v>
      </c>
      <c r="M31" s="83" t="s">
        <v>160</v>
      </c>
      <c r="N31" s="83" t="s">
        <v>41</v>
      </c>
      <c r="O31" s="83" t="s">
        <v>11</v>
      </c>
      <c r="P31" s="84" t="s">
        <v>44</v>
      </c>
      <c r="Q31" s="82" t="s">
        <v>40</v>
      </c>
      <c r="R31" s="83" t="s">
        <v>158</v>
      </c>
      <c r="S31" s="83" t="s">
        <v>157</v>
      </c>
      <c r="T31" s="83" t="s">
        <v>159</v>
      </c>
      <c r="U31" s="83" t="s">
        <v>160</v>
      </c>
      <c r="V31" s="83" t="s">
        <v>41</v>
      </c>
      <c r="W31" s="124" t="s">
        <v>11</v>
      </c>
      <c r="Z31" s="244" t="s">
        <v>7</v>
      </c>
      <c r="AA31" s="115" t="s">
        <v>37</v>
      </c>
      <c r="AB31" s="115" t="s">
        <v>39</v>
      </c>
      <c r="AC31" s="115" t="s">
        <v>13</v>
      </c>
      <c r="AD31" s="115" t="s">
        <v>38</v>
      </c>
      <c r="AE31" s="115" t="s">
        <v>156</v>
      </c>
      <c r="AF31" s="115" t="s">
        <v>42</v>
      </c>
      <c r="AG31" s="127" t="s">
        <v>43</v>
      </c>
      <c r="AH31" s="32" t="s">
        <v>40</v>
      </c>
      <c r="AI31" s="66" t="s">
        <v>158</v>
      </c>
      <c r="AJ31" s="66" t="s">
        <v>157</v>
      </c>
      <c r="AK31" s="66" t="s">
        <v>159</v>
      </c>
      <c r="AL31" s="66" t="s">
        <v>160</v>
      </c>
      <c r="AM31" s="32" t="s">
        <v>41</v>
      </c>
      <c r="AN31" s="32" t="s">
        <v>275</v>
      </c>
      <c r="AO31" s="115" t="s">
        <v>44</v>
      </c>
      <c r="AP31" s="242" t="s">
        <v>40</v>
      </c>
      <c r="AQ31" s="270" t="s">
        <v>158</v>
      </c>
      <c r="AR31" s="271" t="s">
        <v>157</v>
      </c>
      <c r="AS31" s="271" t="s">
        <v>159</v>
      </c>
      <c r="AT31" s="270" t="s">
        <v>160</v>
      </c>
      <c r="AU31" s="32" t="s">
        <v>41</v>
      </c>
      <c r="AV31" s="128" t="s">
        <v>11</v>
      </c>
    </row>
    <row r="32" spans="1:53" s="9" customFormat="1" ht="15" x14ac:dyDescent="0.2">
      <c r="A32" s="69">
        <v>2006</v>
      </c>
      <c r="B32" s="72">
        <f>'1.Shazam DNSP&amp;State'!Q5</f>
        <v>1</v>
      </c>
      <c r="C32" s="75">
        <f>'1.Shazam DNSP&amp;State'!R5</f>
        <v>1</v>
      </c>
      <c r="D32" s="75">
        <f>'1.Shazam DNSP&amp;State'!S5</f>
        <v>1</v>
      </c>
      <c r="E32" s="75">
        <f>'1.Shazam DNSP&amp;State'!T5</f>
        <v>1</v>
      </c>
      <c r="F32" s="75">
        <f>'1.Shazam DNSP&amp;State'!U5</f>
        <v>1</v>
      </c>
      <c r="G32" s="75">
        <f>'1.Shazam DNSP&amp;State'!V5</f>
        <v>1</v>
      </c>
      <c r="H32" s="76">
        <f>'1.Shazam DNSP&amp;State'!W5</f>
        <v>1</v>
      </c>
      <c r="I32" s="72">
        <f>'1.Shazam DNSP&amp;State'!X5</f>
        <v>1</v>
      </c>
      <c r="J32" s="75">
        <f>'1.Shazam DNSP&amp;State'!Y5</f>
        <v>1</v>
      </c>
      <c r="K32" s="75">
        <f>'1.Shazam DNSP&amp;State'!Z5</f>
        <v>1</v>
      </c>
      <c r="L32" s="75">
        <f>'1.Shazam DNSP&amp;State'!AA5</f>
        <v>1</v>
      </c>
      <c r="M32" s="75">
        <f>'1.Shazam DNSP&amp;State'!AB5</f>
        <v>1</v>
      </c>
      <c r="N32" s="75">
        <f>'1.Shazam DNSP&amp;State'!AC5</f>
        <v>1</v>
      </c>
      <c r="O32" s="75">
        <f>'1.Shazam DNSP&amp;State'!AD5</f>
        <v>1</v>
      </c>
      <c r="P32" s="76">
        <f>'1.Shazam DNSP&amp;State'!D5</f>
        <v>1</v>
      </c>
      <c r="Q32" s="72">
        <f>'1.Shazam DNSP&amp;State'!J5</f>
        <v>1</v>
      </c>
      <c r="R32" s="75">
        <f>'1.Shazam DNSP&amp;State'!L5</f>
        <v>1</v>
      </c>
      <c r="S32" s="75">
        <f>'1.Shazam DNSP&amp;State'!M5</f>
        <v>1</v>
      </c>
      <c r="T32" s="75">
        <f>'1.Shazam DNSP&amp;State'!N5</f>
        <v>1</v>
      </c>
      <c r="U32" s="75">
        <f>'1.Shazam DNSP&amp;State'!O5</f>
        <v>1</v>
      </c>
      <c r="V32" s="75">
        <f>'1.Shazam DNSP&amp;State'!P5</f>
        <v>1</v>
      </c>
      <c r="W32" s="76">
        <f>'1.Shazam DNSP&amp;State'!K5</f>
        <v>1</v>
      </c>
      <c r="Z32" s="231">
        <v>2006</v>
      </c>
      <c r="AG32" s="241"/>
      <c r="AP32" s="243"/>
      <c r="AV32" s="241"/>
    </row>
    <row r="33" spans="1:48" s="9" customFormat="1" ht="15" x14ac:dyDescent="0.2">
      <c r="A33" s="69">
        <v>2007</v>
      </c>
      <c r="B33" s="73">
        <f>'1.Shazam DNSP&amp;State'!Q6</f>
        <v>1.022688</v>
      </c>
      <c r="C33" s="70">
        <f>'1.Shazam DNSP&amp;State'!R6</f>
        <v>1</v>
      </c>
      <c r="D33" s="70">
        <f>'1.Shazam DNSP&amp;State'!S6</f>
        <v>1.011973</v>
      </c>
      <c r="E33" s="70">
        <f>'1.Shazam DNSP&amp;State'!T6</f>
        <v>1.0106310000000001</v>
      </c>
      <c r="F33" s="70">
        <f>'1.Shazam DNSP&amp;State'!U6</f>
        <v>1.280869</v>
      </c>
      <c r="G33" s="70">
        <f>'1.Shazam DNSP&amp;State'!V6</f>
        <v>0.96914880000000003</v>
      </c>
      <c r="H33" s="71">
        <f>'1.Shazam DNSP&amp;State'!W6</f>
        <v>0.99764200000000003</v>
      </c>
      <c r="I33" s="73">
        <f>'1.Shazam DNSP&amp;State'!X6</f>
        <v>0.99611930000000004</v>
      </c>
      <c r="J33" s="70">
        <f>'1.Shazam DNSP&amp;State'!Y6</f>
        <v>1.0175460000000001</v>
      </c>
      <c r="K33" s="70">
        <f>'1.Shazam DNSP&amp;State'!Z6</f>
        <v>0.99581940000000002</v>
      </c>
      <c r="L33" s="70">
        <f>'1.Shazam DNSP&amp;State'!AA6</f>
        <v>1.072201</v>
      </c>
      <c r="M33" s="70">
        <f>'1.Shazam DNSP&amp;State'!AB6</f>
        <v>1.0258320000000001</v>
      </c>
      <c r="N33" s="70">
        <f>'1.Shazam DNSP&amp;State'!AC6</f>
        <v>1.0231399999999999</v>
      </c>
      <c r="O33" s="70">
        <f>'1.Shazam DNSP&amp;State'!AD6</f>
        <v>1.0184660000000001</v>
      </c>
      <c r="P33" s="71">
        <f>'1.Shazam DNSP&amp;State'!D6</f>
        <v>1.0083569999999999</v>
      </c>
      <c r="Q33" s="73">
        <f>'1.Shazam DNSP&amp;State'!J6</f>
        <v>1.0015289999999999</v>
      </c>
      <c r="R33" s="70">
        <f>'1.Shazam DNSP&amp;State'!L6</f>
        <v>0.98043880000000005</v>
      </c>
      <c r="S33" s="70">
        <f>'1.Shazam DNSP&amp;State'!M6</f>
        <v>1.00183</v>
      </c>
      <c r="T33" s="70">
        <f>'1.Shazam DNSP&amp;State'!N6</f>
        <v>0.93046130000000005</v>
      </c>
      <c r="U33" s="70">
        <f>'1.Shazam DNSP&amp;State'!O6</f>
        <v>0.97251949999999998</v>
      </c>
      <c r="V33" s="70">
        <f>'1.Shazam DNSP&amp;State'!P6</f>
        <v>0.97507820000000001</v>
      </c>
      <c r="W33" s="71">
        <f>'1.Shazam DNSP&amp;State'!K6</f>
        <v>0.97955309999999995</v>
      </c>
      <c r="Z33" s="231">
        <v>2007</v>
      </c>
      <c r="AA33" s="70">
        <f t="shared" ref="AA33:AA46" si="19">LN(B33/B32)</f>
        <v>2.243445511475976E-2</v>
      </c>
      <c r="AB33" s="70">
        <f t="shared" ref="AB33:AB46" si="20">LN(C33/C32)</f>
        <v>0</v>
      </c>
      <c r="AC33" s="70">
        <f t="shared" ref="AC33:AC46" si="21">LN(D33/D32)</f>
        <v>1.1901890667463267E-2</v>
      </c>
      <c r="AD33" s="70">
        <f t="shared" ref="AD33:AD46" si="22">LN(E33/E32)</f>
        <v>1.0574888251833489E-2</v>
      </c>
      <c r="AE33" s="70">
        <f t="shared" ref="AE33:AE46" si="23">LN(F33/F32)</f>
        <v>0.24753875382893034</v>
      </c>
      <c r="AF33" s="70">
        <f t="shared" ref="AF33:AF46" si="24">LN(G33/G32)</f>
        <v>-3.1337118509040723E-2</v>
      </c>
      <c r="AG33" s="71">
        <f t="shared" ref="AG33:AG46" si="25">LN(H33/H32)</f>
        <v>-2.3607844600323394E-3</v>
      </c>
      <c r="AH33" s="70">
        <f t="shared" ref="AH33:AH46" si="26">LN(I33/I32)</f>
        <v>-3.888249454018511E-3</v>
      </c>
      <c r="AI33" s="70">
        <f t="shared" ref="AI33:AI46" si="27">LN(J33/J32)</f>
        <v>1.7393846157932862E-2</v>
      </c>
      <c r="AJ33" s="70">
        <f t="shared" ref="AJ33:AJ46" si="28">LN(K33/K32)</f>
        <v>-4.1893631401635715E-3</v>
      </c>
      <c r="AK33" s="70">
        <f t="shared" ref="AK33:AK46" si="29">LN(L33/L32)</f>
        <v>6.9713545072682168E-2</v>
      </c>
      <c r="AL33" s="70">
        <f t="shared" ref="AL33:AL46" si="30">LN(M33/M32)</f>
        <v>2.5503990651221529E-2</v>
      </c>
      <c r="AM33" s="70">
        <f t="shared" ref="AM33:AM46" si="31">LN(N33/N32)</f>
        <v>2.2876330000971546E-2</v>
      </c>
      <c r="AN33" s="70">
        <f t="shared" ref="AN33:AN46" si="32">LN(O33/O32)</f>
        <v>1.8297573702382993E-2</v>
      </c>
      <c r="AO33" s="70">
        <f t="shared" ref="AO33:AO46" si="33">LN(P33/P32)</f>
        <v>8.3222736136338519E-3</v>
      </c>
      <c r="AP33" s="73">
        <f t="shared" ref="AP33:AP46" si="34">LN(Q33/Q32)</f>
        <v>1.5278322696548154E-3</v>
      </c>
      <c r="AQ33" s="70">
        <f t="shared" ref="AQ33:AQ46" si="35">LN(R33/R32)</f>
        <v>-1.9755052427881652E-2</v>
      </c>
      <c r="AR33" s="70">
        <f t="shared" ref="AR33:AR46" si="36">LN(S33/S32)</f>
        <v>1.8283275900293141E-3</v>
      </c>
      <c r="AS33" s="70">
        <f t="shared" ref="AS33:AS46" si="37">LN(T33/T32)</f>
        <v>-7.2074794307461124E-2</v>
      </c>
      <c r="AT33" s="70">
        <f t="shared" ref="AT33:AT46" si="38">LN(U33/U32)</f>
        <v>-2.7865152276680877E-2</v>
      </c>
      <c r="AU33" s="70">
        <f t="shared" ref="AU33:AU46" si="39">LN(V33/V32)</f>
        <v>-2.5237606072344064E-2</v>
      </c>
      <c r="AV33" s="71">
        <f t="shared" ref="AV33:AV46" si="40">LN(W33/W32)</f>
        <v>-2.0658831734610424E-2</v>
      </c>
    </row>
    <row r="34" spans="1:48" s="9" customFormat="1" ht="15" x14ac:dyDescent="0.2">
      <c r="A34" s="69">
        <v>2008</v>
      </c>
      <c r="B34" s="73">
        <f>'1.Shazam DNSP&amp;State'!Q7</f>
        <v>1.0322819999999999</v>
      </c>
      <c r="C34" s="70">
        <f>'1.Shazam DNSP&amp;State'!R7</f>
        <v>1</v>
      </c>
      <c r="D34" s="70">
        <f>'1.Shazam DNSP&amp;State'!S7</f>
        <v>1.0255320000000001</v>
      </c>
      <c r="E34" s="70">
        <f>'1.Shazam DNSP&amp;State'!T7</f>
        <v>1.021638</v>
      </c>
      <c r="F34" s="70">
        <f>'1.Shazam DNSP&amp;State'!U7</f>
        <v>0.75010359999999998</v>
      </c>
      <c r="G34" s="70">
        <f>'1.Shazam DNSP&amp;State'!V7</f>
        <v>0.99207769999999995</v>
      </c>
      <c r="H34" s="71">
        <f>'1.Shazam DNSP&amp;State'!W7</f>
        <v>1.0261210000000001</v>
      </c>
      <c r="I34" s="73">
        <f>'1.Shazam DNSP&amp;State'!X7</f>
        <v>1.06141</v>
      </c>
      <c r="J34" s="70">
        <f>'1.Shazam DNSP&amp;State'!Y7</f>
        <v>1.0354019999999999</v>
      </c>
      <c r="K34" s="70">
        <f>'1.Shazam DNSP&amp;State'!Z7</f>
        <v>0.99165740000000002</v>
      </c>
      <c r="L34" s="70">
        <f>'1.Shazam DNSP&amp;State'!AA7</f>
        <v>1.149616</v>
      </c>
      <c r="M34" s="70">
        <f>'1.Shazam DNSP&amp;State'!AB7</f>
        <v>1.0528599999999999</v>
      </c>
      <c r="N34" s="70">
        <f>'1.Shazam DNSP&amp;State'!AC7</f>
        <v>1.0442979999999999</v>
      </c>
      <c r="O34" s="70">
        <f>'1.Shazam DNSP&amp;State'!AD7</f>
        <v>1.0364009999999999</v>
      </c>
      <c r="P34" s="71">
        <f>'1.Shazam DNSP&amp;State'!D7</f>
        <v>1.04613</v>
      </c>
      <c r="Q34" s="73">
        <f>'1.Shazam DNSP&amp;State'!J7</f>
        <v>0.96675270000000002</v>
      </c>
      <c r="R34" s="70">
        <f>'1.Shazam DNSP&amp;State'!L7</f>
        <v>0.99103569999999996</v>
      </c>
      <c r="S34" s="70">
        <f>'1.Shazam DNSP&amp;State'!M7</f>
        <v>1.034753</v>
      </c>
      <c r="T34" s="70">
        <f>'1.Shazam DNSP&amp;State'!N7</f>
        <v>0.89257710000000001</v>
      </c>
      <c r="U34" s="70">
        <f>'1.Shazam DNSP&amp;State'!O7</f>
        <v>0.9746032</v>
      </c>
      <c r="V34" s="70">
        <f>'1.Shazam DNSP&amp;State'!P7</f>
        <v>0.98259430000000003</v>
      </c>
      <c r="W34" s="71">
        <f>'1.Shazam DNSP&amp;State'!K7</f>
        <v>0.99008059999999998</v>
      </c>
      <c r="Z34" s="231">
        <v>2008</v>
      </c>
      <c r="AA34" s="70">
        <f t="shared" si="19"/>
        <v>9.3374304309945758E-3</v>
      </c>
      <c r="AB34" s="70">
        <f t="shared" si="20"/>
        <v>0</v>
      </c>
      <c r="AC34" s="70">
        <f t="shared" si="21"/>
        <v>1.3309611666581397E-2</v>
      </c>
      <c r="AD34" s="70">
        <f t="shared" si="22"/>
        <v>1.0832333347008815E-2</v>
      </c>
      <c r="AE34" s="70">
        <f t="shared" si="23"/>
        <v>-0.53508270248690848</v>
      </c>
      <c r="AF34" s="70">
        <f t="shared" si="24"/>
        <v>2.338327035731071E-2</v>
      </c>
      <c r="AG34" s="71">
        <f t="shared" si="25"/>
        <v>2.8146457978172341E-2</v>
      </c>
      <c r="AH34" s="70">
        <f t="shared" si="26"/>
        <v>6.3486462340042599E-2</v>
      </c>
      <c r="AI34" s="70">
        <f t="shared" si="27"/>
        <v>1.739591094649515E-2</v>
      </c>
      <c r="AJ34" s="70">
        <f t="shared" si="28"/>
        <v>-4.1882311118286537E-3</v>
      </c>
      <c r="AK34" s="70">
        <f t="shared" si="29"/>
        <v>6.9714428497624548E-2</v>
      </c>
      <c r="AL34" s="70">
        <f t="shared" si="30"/>
        <v>2.6006280195234363E-2</v>
      </c>
      <c r="AM34" s="70">
        <f t="shared" si="31"/>
        <v>2.0468559342080906E-2</v>
      </c>
      <c r="AN34" s="70">
        <f t="shared" si="32"/>
        <v>1.7456560881394502E-2</v>
      </c>
      <c r="AO34" s="70">
        <f t="shared" si="33"/>
        <v>3.6775367289398779E-2</v>
      </c>
      <c r="AP34" s="73">
        <f t="shared" si="34"/>
        <v>-3.5340387905601178E-2</v>
      </c>
      <c r="AQ34" s="70">
        <f t="shared" si="35"/>
        <v>1.0750331344837577E-2</v>
      </c>
      <c r="AR34" s="70">
        <f t="shared" si="36"/>
        <v>3.2334423303499359E-2</v>
      </c>
      <c r="AS34" s="70">
        <f t="shared" si="37"/>
        <v>-4.1567588197363448E-2</v>
      </c>
      <c r="AT34" s="70">
        <f t="shared" si="38"/>
        <v>2.1402870968765669E-3</v>
      </c>
      <c r="AU34" s="70">
        <f t="shared" si="39"/>
        <v>7.6786458716380053E-3</v>
      </c>
      <c r="AV34" s="71">
        <f t="shared" si="40"/>
        <v>1.0689906708571752E-2</v>
      </c>
    </row>
    <row r="35" spans="1:48" s="9" customFormat="1" ht="15" x14ac:dyDescent="0.2">
      <c r="A35" s="69">
        <v>2009</v>
      </c>
      <c r="B35" s="73">
        <f>'1.Shazam DNSP&amp;State'!Q8</f>
        <v>1.041569</v>
      </c>
      <c r="C35" s="70">
        <f>'1.Shazam DNSP&amp;State'!R8</f>
        <v>1</v>
      </c>
      <c r="D35" s="70">
        <f>'1.Shazam DNSP&amp;State'!S8</f>
        <v>1.0425990000000001</v>
      </c>
      <c r="E35" s="70">
        <f>'1.Shazam DNSP&amp;State'!T8</f>
        <v>1.033031</v>
      </c>
      <c r="F35" s="70">
        <f>'1.Shazam DNSP&amp;State'!U8</f>
        <v>0.89067759999999996</v>
      </c>
      <c r="G35" s="70">
        <f>'1.Shazam DNSP&amp;State'!V8</f>
        <v>0.97627120000000001</v>
      </c>
      <c r="H35" s="71">
        <f>'1.Shazam DNSP&amp;State'!W8</f>
        <v>1.0292049999999999</v>
      </c>
      <c r="I35" s="73">
        <f>'1.Shazam DNSP&amp;State'!X8</f>
        <v>1.0820190000000001</v>
      </c>
      <c r="J35" s="70">
        <f>'1.Shazam DNSP&amp;State'!Y8</f>
        <v>1.053574</v>
      </c>
      <c r="K35" s="70">
        <f>'1.Shazam DNSP&amp;State'!Z8</f>
        <v>0.98751389999999994</v>
      </c>
      <c r="L35" s="70">
        <f>'1.Shazam DNSP&amp;State'!AA8</f>
        <v>1.23262</v>
      </c>
      <c r="M35" s="70">
        <f>'1.Shazam DNSP&amp;State'!AB8</f>
        <v>1.0768450000000001</v>
      </c>
      <c r="N35" s="70">
        <f>'1.Shazam DNSP&amp;State'!AC8</f>
        <v>1.072727</v>
      </c>
      <c r="O35" s="70">
        <f>'1.Shazam DNSP&amp;State'!AD8</f>
        <v>1.0562149999999999</v>
      </c>
      <c r="P35" s="71">
        <f>'1.Shazam DNSP&amp;State'!D8</f>
        <v>1.0655600000000001</v>
      </c>
      <c r="Q35" s="73">
        <f>'1.Shazam DNSP&amp;State'!J8</f>
        <v>0.95118919999999996</v>
      </c>
      <c r="R35" s="70">
        <f>'1.Shazam DNSP&amp;State'!L8</f>
        <v>0.97687040000000003</v>
      </c>
      <c r="S35" s="70">
        <f>'1.Shazam DNSP&amp;State'!M8</f>
        <v>1.0422180000000001</v>
      </c>
      <c r="T35" s="70">
        <f>'1.Shazam DNSP&amp;State'!N8</f>
        <v>0.83497359999999998</v>
      </c>
      <c r="U35" s="70">
        <f>'1.Shazam DNSP&amp;State'!O8</f>
        <v>0.9557601</v>
      </c>
      <c r="V35" s="70">
        <f>'1.Shazam DNSP&amp;State'!P8</f>
        <v>0.95942839999999996</v>
      </c>
      <c r="W35" s="71">
        <f>'1.Shazam DNSP&amp;State'!K8</f>
        <v>0.97442770000000001</v>
      </c>
      <c r="Z35" s="231">
        <v>2009</v>
      </c>
      <c r="AA35" s="70">
        <f t="shared" si="19"/>
        <v>8.956344578757167E-3</v>
      </c>
      <c r="AB35" s="70">
        <f t="shared" si="20"/>
        <v>0</v>
      </c>
      <c r="AC35" s="70">
        <f t="shared" si="21"/>
        <v>1.6505131876753978E-2</v>
      </c>
      <c r="AD35" s="70">
        <f t="shared" si="22"/>
        <v>1.108997776891997E-2</v>
      </c>
      <c r="AE35" s="70">
        <f t="shared" si="23"/>
        <v>0.17177119103802674</v>
      </c>
      <c r="AF35" s="70">
        <f t="shared" si="24"/>
        <v>-1.6061014163255085E-2</v>
      </c>
      <c r="AG35" s="71">
        <f t="shared" si="25"/>
        <v>3.0009860377577203E-3</v>
      </c>
      <c r="AH35" s="70">
        <f t="shared" si="26"/>
        <v>1.9230527458026513E-2</v>
      </c>
      <c r="AI35" s="70">
        <f t="shared" si="27"/>
        <v>1.7398436741129925E-2</v>
      </c>
      <c r="AJ35" s="70">
        <f t="shared" si="28"/>
        <v>-4.187112104566142E-3</v>
      </c>
      <c r="AK35" s="70">
        <f t="shared" si="29"/>
        <v>6.9714011708088247E-2</v>
      </c>
      <c r="AL35" s="70">
        <f t="shared" si="30"/>
        <v>2.2525198679013859E-2</v>
      </c>
      <c r="AM35" s="70">
        <f t="shared" si="31"/>
        <v>2.685911509287546E-2</v>
      </c>
      <c r="AN35" s="70">
        <f t="shared" si="32"/>
        <v>1.8937628461781708E-2</v>
      </c>
      <c r="AO35" s="70">
        <f t="shared" si="33"/>
        <v>1.8402841658866409E-2</v>
      </c>
      <c r="AP35" s="73">
        <f t="shared" si="34"/>
        <v>-1.6229732113134703E-2</v>
      </c>
      <c r="AQ35" s="70">
        <f t="shared" si="35"/>
        <v>-1.4396565627592995E-2</v>
      </c>
      <c r="AR35" s="70">
        <f t="shared" si="36"/>
        <v>7.1883836074713601E-3</v>
      </c>
      <c r="AS35" s="70">
        <f t="shared" si="37"/>
        <v>-6.671278889274454E-2</v>
      </c>
      <c r="AT35" s="70">
        <f t="shared" si="38"/>
        <v>-1.9523473664592769E-2</v>
      </c>
      <c r="AU35" s="70">
        <f t="shared" si="39"/>
        <v>-2.3858628317113179E-2</v>
      </c>
      <c r="AV35" s="71">
        <f t="shared" si="40"/>
        <v>-1.5936029654116148E-2</v>
      </c>
    </row>
    <row r="36" spans="1:48" s="9" customFormat="1" ht="15" x14ac:dyDescent="0.2">
      <c r="A36" s="69">
        <v>2010</v>
      </c>
      <c r="B36" s="73">
        <f>'1.Shazam DNSP&amp;State'!Q9</f>
        <v>1.050098</v>
      </c>
      <c r="C36" s="70">
        <f>'1.Shazam DNSP&amp;State'!R9</f>
        <v>1</v>
      </c>
      <c r="D36" s="70">
        <f>'1.Shazam DNSP&amp;State'!S9</f>
        <v>1.067245</v>
      </c>
      <c r="E36" s="70">
        <f>'1.Shazam DNSP&amp;State'!T9</f>
        <v>1.0448219999999999</v>
      </c>
      <c r="F36" s="70">
        <f>'1.Shazam DNSP&amp;State'!U9</f>
        <v>0.78671190000000002</v>
      </c>
      <c r="G36" s="70">
        <f>'1.Shazam DNSP&amp;State'!V9</f>
        <v>0.9803847</v>
      </c>
      <c r="H36" s="71">
        <f>'1.Shazam DNSP&amp;State'!W9</f>
        <v>1.042789</v>
      </c>
      <c r="I36" s="73">
        <f>'1.Shazam DNSP&amp;State'!X9</f>
        <v>1.2204680000000001</v>
      </c>
      <c r="J36" s="70">
        <f>'1.Shazam DNSP&amp;State'!Y9</f>
        <v>1.072066</v>
      </c>
      <c r="K36" s="70">
        <f>'1.Shazam DNSP&amp;State'!Z9</f>
        <v>0.98338890000000001</v>
      </c>
      <c r="L36" s="70">
        <f>'1.Shazam DNSP&amp;State'!AA9</f>
        <v>1.321617</v>
      </c>
      <c r="M36" s="70">
        <f>'1.Shazam DNSP&amp;State'!AB9</f>
        <v>1.1054349999999999</v>
      </c>
      <c r="N36" s="70">
        <f>'1.Shazam DNSP&amp;State'!AC9</f>
        <v>1.0909089999999999</v>
      </c>
      <c r="O36" s="70">
        <f>'1.Shazam DNSP&amp;State'!AD9</f>
        <v>1.072757</v>
      </c>
      <c r="P36" s="71">
        <f>'1.Shazam DNSP&amp;State'!D9</f>
        <v>1.1278980000000001</v>
      </c>
      <c r="Q36" s="73">
        <f>'1.Shazam DNSP&amp;State'!J9</f>
        <v>0.85441730000000005</v>
      </c>
      <c r="R36" s="70">
        <f>'1.Shazam DNSP&amp;State'!L9</f>
        <v>0.97269139999999998</v>
      </c>
      <c r="S36" s="70">
        <f>'1.Shazam DNSP&amp;State'!M9</f>
        <v>1.0604039999999999</v>
      </c>
      <c r="T36" s="70">
        <f>'1.Shazam DNSP&amp;State'!N9</f>
        <v>0.78902539999999999</v>
      </c>
      <c r="U36" s="70">
        <f>'1.Shazam DNSP&amp;State'!O9</f>
        <v>0.94332910000000003</v>
      </c>
      <c r="V36" s="70">
        <f>'1.Shazam DNSP&amp;State'!P9</f>
        <v>0.95589009999999996</v>
      </c>
      <c r="W36" s="71">
        <f>'1.Shazam DNSP&amp;State'!K9</f>
        <v>0.97206459999999995</v>
      </c>
      <c r="Z36" s="231">
        <v>2010</v>
      </c>
      <c r="AA36" s="70">
        <f t="shared" si="19"/>
        <v>8.1552630229692561E-3</v>
      </c>
      <c r="AB36" s="70">
        <f t="shared" si="20"/>
        <v>0</v>
      </c>
      <c r="AC36" s="70">
        <f t="shared" si="21"/>
        <v>2.3363927496236975E-2</v>
      </c>
      <c r="AD36" s="70">
        <f t="shared" si="22"/>
        <v>1.1349336612141048E-2</v>
      </c>
      <c r="AE36" s="70">
        <f t="shared" si="23"/>
        <v>-0.12412041366370119</v>
      </c>
      <c r="AF36" s="70">
        <f t="shared" si="24"/>
        <v>4.2046289898795153E-3</v>
      </c>
      <c r="AG36" s="71">
        <f t="shared" si="25"/>
        <v>1.3112194942469034E-2</v>
      </c>
      <c r="AH36" s="70">
        <f t="shared" si="26"/>
        <v>0.12040565140030721</v>
      </c>
      <c r="AI36" s="70">
        <f t="shared" si="27"/>
        <v>1.7399434072051339E-2</v>
      </c>
      <c r="AJ36" s="70">
        <f t="shared" si="28"/>
        <v>-4.1859050817902883E-3</v>
      </c>
      <c r="AK36" s="70">
        <f t="shared" si="29"/>
        <v>6.9714001619577137E-2</v>
      </c>
      <c r="AL36" s="70">
        <f t="shared" si="30"/>
        <v>2.6203453136818471E-2</v>
      </c>
      <c r="AM36" s="70">
        <f t="shared" si="31"/>
        <v>1.6807289220364726E-2</v>
      </c>
      <c r="AN36" s="70">
        <f t="shared" si="32"/>
        <v>1.5540207108129303E-2</v>
      </c>
      <c r="AO36" s="70">
        <f t="shared" si="33"/>
        <v>5.685524089341823E-2</v>
      </c>
      <c r="AP36" s="73">
        <f t="shared" si="34"/>
        <v>-0.10729327510477528</v>
      </c>
      <c r="AQ36" s="70">
        <f t="shared" si="35"/>
        <v>-4.287123804574724E-3</v>
      </c>
      <c r="AR36" s="70">
        <f t="shared" si="36"/>
        <v>1.729883308606707E-2</v>
      </c>
      <c r="AS36" s="70">
        <f t="shared" si="37"/>
        <v>-5.6601594607943194E-2</v>
      </c>
      <c r="AT36" s="70">
        <f t="shared" si="38"/>
        <v>-1.3091725811144553E-2</v>
      </c>
      <c r="AU36" s="70">
        <f t="shared" si="39"/>
        <v>-3.6947421801079017E-3</v>
      </c>
      <c r="AV36" s="71">
        <f t="shared" si="40"/>
        <v>-2.4280611446215157E-3</v>
      </c>
    </row>
    <row r="37" spans="1:48" s="9" customFormat="1" ht="15" x14ac:dyDescent="0.2">
      <c r="A37" s="69">
        <v>2011</v>
      </c>
      <c r="B37" s="73">
        <f>'1.Shazam DNSP&amp;State'!Q10</f>
        <v>1.0549729999999999</v>
      </c>
      <c r="C37" s="70">
        <f>'1.Shazam DNSP&amp;State'!R10</f>
        <v>1</v>
      </c>
      <c r="D37" s="70">
        <f>'1.Shazam DNSP&amp;State'!S10</f>
        <v>1.0933729999999999</v>
      </c>
      <c r="E37" s="70">
        <f>'1.Shazam DNSP&amp;State'!T10</f>
        <v>1.0570219999999999</v>
      </c>
      <c r="F37" s="70">
        <f>'1.Shazam DNSP&amp;State'!U10</f>
        <v>1.490111</v>
      </c>
      <c r="G37" s="70">
        <f>'1.Shazam DNSP&amp;State'!V10</f>
        <v>0.98522509999999996</v>
      </c>
      <c r="H37" s="71">
        <f>'1.Shazam DNSP&amp;State'!W10</f>
        <v>1.0288870000000001</v>
      </c>
      <c r="I37" s="73">
        <f>'1.Shazam DNSP&amp;State'!X10</f>
        <v>1.3595839999999999</v>
      </c>
      <c r="J37" s="70">
        <f>'1.Shazam DNSP&amp;State'!Y10</f>
        <v>1.090884</v>
      </c>
      <c r="K37" s="70">
        <f>'1.Shazam DNSP&amp;State'!Z10</f>
        <v>0.97928219999999999</v>
      </c>
      <c r="L37" s="70">
        <f>'1.Shazam DNSP&amp;State'!AA10</f>
        <v>1.4170389999999999</v>
      </c>
      <c r="M37" s="70">
        <f>'1.Shazam DNSP&amp;State'!AB10</f>
        <v>1.134951</v>
      </c>
      <c r="N37" s="70">
        <f>'1.Shazam DNSP&amp;State'!AC10</f>
        <v>1.120331</v>
      </c>
      <c r="O37" s="70">
        <f>'1.Shazam DNSP&amp;State'!AD10</f>
        <v>1.0942229999999999</v>
      </c>
      <c r="P37" s="71">
        <f>'1.Shazam DNSP&amp;State'!D10</f>
        <v>1.192561</v>
      </c>
      <c r="Q37" s="73">
        <f>'1.Shazam DNSP&amp;State'!J10</f>
        <v>0.75676619999999994</v>
      </c>
      <c r="R37" s="70">
        <f>'1.Shazam DNSP&amp;State'!L10</f>
        <v>0.94316840000000002</v>
      </c>
      <c r="S37" s="70">
        <f>'1.Shazam DNSP&amp;State'!M10</f>
        <v>1.0506549999999999</v>
      </c>
      <c r="T37" s="70">
        <f>'1.Shazam DNSP&amp;State'!N10</f>
        <v>0.72608240000000002</v>
      </c>
      <c r="U37" s="70">
        <f>'1.Shazam DNSP&amp;State'!O10</f>
        <v>0.90654749999999995</v>
      </c>
      <c r="V37" s="70">
        <f>'1.Shazam DNSP&amp;State'!P10</f>
        <v>0.91837840000000004</v>
      </c>
      <c r="W37" s="71">
        <f>'1.Shazam DNSP&amp;State'!K10</f>
        <v>0.94029030000000002</v>
      </c>
      <c r="Z37" s="231">
        <v>2011</v>
      </c>
      <c r="AA37" s="70">
        <f t="shared" si="19"/>
        <v>4.631681035995954E-3</v>
      </c>
      <c r="AB37" s="70">
        <f t="shared" si="20"/>
        <v>0</v>
      </c>
      <c r="AC37" s="70">
        <f t="shared" si="21"/>
        <v>2.418685185059101E-2</v>
      </c>
      <c r="AD37" s="70">
        <f t="shared" si="22"/>
        <v>1.1608984315059445E-2</v>
      </c>
      <c r="AE37" s="70">
        <f t="shared" si="23"/>
        <v>0.6387437851105785</v>
      </c>
      <c r="AF37" s="70">
        <f t="shared" si="24"/>
        <v>4.9250973253118432E-3</v>
      </c>
      <c r="AG37" s="71">
        <f t="shared" si="25"/>
        <v>-1.3421219031314924E-2</v>
      </c>
      <c r="AH37" s="70">
        <f t="shared" si="26"/>
        <v>0.10794437885911254</v>
      </c>
      <c r="AI37" s="70">
        <f t="shared" si="27"/>
        <v>1.7400748807516481E-2</v>
      </c>
      <c r="AJ37" s="70">
        <f t="shared" si="28"/>
        <v>-4.1848132305703145E-3</v>
      </c>
      <c r="AK37" s="70">
        <f t="shared" si="29"/>
        <v>6.9713496367601824E-2</v>
      </c>
      <c r="AL37" s="70">
        <f t="shared" si="30"/>
        <v>2.6350555532980907E-2</v>
      </c>
      <c r="AM37" s="70">
        <f t="shared" si="31"/>
        <v>2.6612883702919036E-2</v>
      </c>
      <c r="AN37" s="70">
        <f t="shared" si="32"/>
        <v>1.9812552196215874E-2</v>
      </c>
      <c r="AO37" s="70">
        <f t="shared" si="33"/>
        <v>5.5747372056601872E-2</v>
      </c>
      <c r="AP37" s="73">
        <f t="shared" si="34"/>
        <v>-0.12136536112159234</v>
      </c>
      <c r="AQ37" s="70">
        <f t="shared" si="35"/>
        <v>-3.0822022773618531E-2</v>
      </c>
      <c r="AR37" s="70">
        <f t="shared" si="36"/>
        <v>-9.2361883821086201E-3</v>
      </c>
      <c r="AS37" s="70">
        <f t="shared" si="37"/>
        <v>-8.3135005969720441E-2</v>
      </c>
      <c r="AT37" s="70">
        <f t="shared" si="38"/>
        <v>-3.9771786166373425E-2</v>
      </c>
      <c r="AU37" s="70">
        <f t="shared" si="39"/>
        <v>-4.0033442159250782E-2</v>
      </c>
      <c r="AV37" s="71">
        <f t="shared" si="40"/>
        <v>-3.3233605784179811E-2</v>
      </c>
    </row>
    <row r="38" spans="1:48" s="9" customFormat="1" ht="15" x14ac:dyDescent="0.2">
      <c r="A38" s="69">
        <v>2012</v>
      </c>
      <c r="B38" s="73">
        <f>'1.Shazam DNSP&amp;State'!Q11</f>
        <v>1.0481750000000001</v>
      </c>
      <c r="C38" s="70">
        <f>'1.Shazam DNSP&amp;State'!R11</f>
        <v>1.113585</v>
      </c>
      <c r="D38" s="70">
        <f>'1.Shazam DNSP&amp;State'!S11</f>
        <v>1.1208720000000001</v>
      </c>
      <c r="E38" s="70">
        <f>'1.Shazam DNSP&amp;State'!T11</f>
        <v>1.069644</v>
      </c>
      <c r="F38" s="70">
        <f>'1.Shazam DNSP&amp;State'!U11</f>
        <v>1.04081</v>
      </c>
      <c r="G38" s="70">
        <f>'1.Shazam DNSP&amp;State'!V11</f>
        <v>1.113585</v>
      </c>
      <c r="H38" s="71">
        <f>'1.Shazam DNSP&amp;State'!W11</f>
        <v>1.09341</v>
      </c>
      <c r="I38" s="73">
        <f>'1.Shazam DNSP&amp;State'!X11</f>
        <v>1.4534739999999999</v>
      </c>
      <c r="J38" s="70">
        <f>'1.Shazam DNSP&amp;State'!Y11</f>
        <v>1.0383519999999999</v>
      </c>
      <c r="K38" s="70">
        <f>'1.Shazam DNSP&amp;State'!Z11</f>
        <v>0.97519370000000005</v>
      </c>
      <c r="L38" s="70">
        <f>'1.Shazam DNSP&amp;State'!AA11</f>
        <v>1.519352</v>
      </c>
      <c r="M38" s="70">
        <f>'1.Shazam DNSP&amp;State'!AB11</f>
        <v>1.168553</v>
      </c>
      <c r="N38" s="70">
        <f>'1.Shazam DNSP&amp;State'!AC11</f>
        <v>1.1276029999999999</v>
      </c>
      <c r="O38" s="70">
        <f>'1.Shazam DNSP&amp;State'!AD11</f>
        <v>1.1033630000000001</v>
      </c>
      <c r="P38" s="71">
        <f>'1.Shazam DNSP&amp;State'!D11</f>
        <v>1.2330399999999999</v>
      </c>
      <c r="Q38" s="73">
        <f>'1.Shazam DNSP&amp;State'!J11</f>
        <v>0.75227339999999998</v>
      </c>
      <c r="R38" s="70">
        <f>'1.Shazam DNSP&amp;State'!L11</f>
        <v>1.053024</v>
      </c>
      <c r="S38" s="70">
        <f>'1.Shazam DNSP&amp;State'!M11</f>
        <v>1.1212230000000001</v>
      </c>
      <c r="T38" s="70">
        <f>'1.Shazam DNSP&amp;State'!N11</f>
        <v>0.7196555</v>
      </c>
      <c r="U38" s="70">
        <f>'1.Shazam DNSP&amp;State'!O11</f>
        <v>0.93569599999999997</v>
      </c>
      <c r="V38" s="70">
        <f>'1.Shazam DNSP&amp;State'!P11</f>
        <v>0.96967599999999998</v>
      </c>
      <c r="W38" s="71">
        <f>'1.Shazam DNSP&amp;State'!K11</f>
        <v>0.99097930000000001</v>
      </c>
      <c r="Z38" s="231">
        <v>2012</v>
      </c>
      <c r="AA38" s="70">
        <f t="shared" si="19"/>
        <v>-6.4646174922003948E-3</v>
      </c>
      <c r="AB38" s="70">
        <f t="shared" si="20"/>
        <v>0.10758454067971304</v>
      </c>
      <c r="AC38" s="70">
        <f t="shared" si="21"/>
        <v>2.4839540248438111E-2</v>
      </c>
      <c r="AD38" s="70">
        <f t="shared" si="22"/>
        <v>1.1870362538133455E-2</v>
      </c>
      <c r="AE38" s="70">
        <f t="shared" si="23"/>
        <v>-0.35885135766307302</v>
      </c>
      <c r="AF38" s="70">
        <f t="shared" si="24"/>
        <v>0.12246967667950678</v>
      </c>
      <c r="AG38" s="71">
        <f t="shared" si="25"/>
        <v>6.0823617753681253E-2</v>
      </c>
      <c r="AH38" s="70">
        <f t="shared" si="26"/>
        <v>6.6777782396436336E-2</v>
      </c>
      <c r="AI38" s="70">
        <f t="shared" si="27"/>
        <v>-4.9353535787322877E-2</v>
      </c>
      <c r="AJ38" s="70">
        <f t="shared" si="28"/>
        <v>-4.1837363803132127E-3</v>
      </c>
      <c r="AK38" s="70">
        <f t="shared" si="29"/>
        <v>6.9714444904725809E-2</v>
      </c>
      <c r="AL38" s="70">
        <f t="shared" si="30"/>
        <v>2.9176753068573247E-2</v>
      </c>
      <c r="AM38" s="70">
        <f t="shared" si="31"/>
        <v>6.4699634129833494E-3</v>
      </c>
      <c r="AN38" s="70">
        <f t="shared" si="32"/>
        <v>8.3182662269984126E-3</v>
      </c>
      <c r="AO38" s="70">
        <f t="shared" si="33"/>
        <v>3.3379569344407854E-2</v>
      </c>
      <c r="AP38" s="73">
        <f t="shared" si="34"/>
        <v>-5.9545333003763138E-3</v>
      </c>
      <c r="AQ38" s="70">
        <f t="shared" si="35"/>
        <v>0.11017645820372662</v>
      </c>
      <c r="AR38" s="70">
        <f t="shared" si="36"/>
        <v>6.5006274628417474E-2</v>
      </c>
      <c r="AS38" s="70">
        <f t="shared" si="37"/>
        <v>-8.890881723385452E-3</v>
      </c>
      <c r="AT38" s="70">
        <f t="shared" si="38"/>
        <v>3.1647209238082334E-2</v>
      </c>
      <c r="AU38" s="70">
        <f t="shared" si="39"/>
        <v>5.4352488956600518E-2</v>
      </c>
      <c r="AV38" s="71">
        <f t="shared" si="40"/>
        <v>5.250498874672254E-2</v>
      </c>
    </row>
    <row r="39" spans="1:48" s="9" customFormat="1" ht="15" x14ac:dyDescent="0.2">
      <c r="A39" s="69">
        <v>2013</v>
      </c>
      <c r="B39" s="73">
        <f>'1.Shazam DNSP&amp;State'!Q12</f>
        <v>1.05281</v>
      </c>
      <c r="C39" s="70">
        <f>'1.Shazam DNSP&amp;State'!R12</f>
        <v>1.113585</v>
      </c>
      <c r="D39" s="70">
        <f>'1.Shazam DNSP&amp;State'!S12</f>
        <v>1.1472070000000001</v>
      </c>
      <c r="E39" s="70">
        <f>'1.Shazam DNSP&amp;State'!T12</f>
        <v>1.0826990000000001</v>
      </c>
      <c r="F39" s="70">
        <f>'1.Shazam DNSP&amp;State'!U12</f>
        <v>0.94071000000000005</v>
      </c>
      <c r="G39" s="70">
        <f>'1.Shazam DNSP&amp;State'!V12</f>
        <v>1.107413</v>
      </c>
      <c r="H39" s="71">
        <f>'1.Shazam DNSP&amp;State'!W12</f>
        <v>1.107375</v>
      </c>
      <c r="I39" s="73">
        <f>'1.Shazam DNSP&amp;State'!X12</f>
        <v>1.5913919999999999</v>
      </c>
      <c r="J39" s="70">
        <f>'1.Shazam DNSP&amp;State'!Y12</f>
        <v>1.056575</v>
      </c>
      <c r="K39" s="70">
        <f>'1.Shazam DNSP&amp;State'!Z12</f>
        <v>0.97112350000000003</v>
      </c>
      <c r="L39" s="70">
        <f>'1.Shazam DNSP&amp;State'!AA12</f>
        <v>1.629051</v>
      </c>
      <c r="M39" s="70">
        <f>'1.Shazam DNSP&amp;State'!AB12</f>
        <v>1.2018040000000001</v>
      </c>
      <c r="N39" s="70">
        <f>'1.Shazam DNSP&amp;State'!AC12</f>
        <v>1.1498839999999999</v>
      </c>
      <c r="O39" s="70">
        <f>'1.Shazam DNSP&amp;State'!AD12</f>
        <v>1.1224970000000001</v>
      </c>
      <c r="P39" s="71">
        <f>'1.Shazam DNSP&amp;State'!D12</f>
        <v>1.2928029999999999</v>
      </c>
      <c r="Q39" s="73">
        <f>'1.Shazam DNSP&amp;State'!J12</f>
        <v>0.6958529</v>
      </c>
      <c r="R39" s="70">
        <f>'1.Shazam DNSP&amp;State'!L12</f>
        <v>1.0480799999999999</v>
      </c>
      <c r="S39" s="70">
        <f>'1.Shazam DNSP&amp;State'!M12</f>
        <v>1.1403030000000001</v>
      </c>
      <c r="T39" s="70">
        <f>'1.Shazam DNSP&amp;State'!N12</f>
        <v>0.6797668</v>
      </c>
      <c r="U39" s="70">
        <f>'1.Shazam DNSP&amp;State'!O12</f>
        <v>0.92142690000000005</v>
      </c>
      <c r="V39" s="70">
        <f>'1.Shazam DNSP&amp;State'!P12</f>
        <v>0.96303159999999999</v>
      </c>
      <c r="W39" s="71">
        <f>'1.Shazam DNSP&amp;State'!K12</f>
        <v>0.98652790000000001</v>
      </c>
      <c r="Z39" s="231">
        <v>2013</v>
      </c>
      <c r="AA39" s="70">
        <f t="shared" si="19"/>
        <v>4.4122233327723061E-3</v>
      </c>
      <c r="AB39" s="70">
        <f t="shared" si="20"/>
        <v>0</v>
      </c>
      <c r="AC39" s="70">
        <f t="shared" si="21"/>
        <v>2.3223338851648428E-2</v>
      </c>
      <c r="AD39" s="70">
        <f t="shared" si="22"/>
        <v>1.213111488430923E-2</v>
      </c>
      <c r="AE39" s="70">
        <f t="shared" si="23"/>
        <v>-0.10111962584295557</v>
      </c>
      <c r="AF39" s="70">
        <f t="shared" si="24"/>
        <v>-5.5578761329293166E-3</v>
      </c>
      <c r="AG39" s="71">
        <f t="shared" si="25"/>
        <v>1.2691096529326392E-2</v>
      </c>
      <c r="AH39" s="70">
        <f t="shared" si="26"/>
        <v>9.0652551928521313E-2</v>
      </c>
      <c r="AI39" s="70">
        <f t="shared" si="27"/>
        <v>1.7397703731565874E-2</v>
      </c>
      <c r="AJ39" s="70">
        <f t="shared" si="28"/>
        <v>-4.1824692638476896E-3</v>
      </c>
      <c r="AK39" s="70">
        <f t="shared" si="29"/>
        <v>6.9713708510181605E-2</v>
      </c>
      <c r="AL39" s="70">
        <f t="shared" si="30"/>
        <v>2.805752998913099E-2</v>
      </c>
      <c r="AM39" s="70">
        <f t="shared" si="31"/>
        <v>1.9566926950069095E-2</v>
      </c>
      <c r="AN39" s="70">
        <f t="shared" si="32"/>
        <v>1.719287944800733E-2</v>
      </c>
      <c r="AO39" s="70">
        <f t="shared" si="33"/>
        <v>4.7330064470228687E-2</v>
      </c>
      <c r="AP39" s="73">
        <f t="shared" si="34"/>
        <v>-7.7961534284285164E-2</v>
      </c>
      <c r="AQ39" s="70">
        <f t="shared" si="35"/>
        <v>-4.7061060516181497E-3</v>
      </c>
      <c r="AR39" s="70">
        <f t="shared" si="36"/>
        <v>1.6873962730947767E-2</v>
      </c>
      <c r="AS39" s="70">
        <f t="shared" si="37"/>
        <v>-5.7022827107610086E-2</v>
      </c>
      <c r="AT39" s="70">
        <f t="shared" si="38"/>
        <v>-1.5367190618933067E-2</v>
      </c>
      <c r="AU39" s="70">
        <f t="shared" si="39"/>
        <v>-6.8757696992719289E-3</v>
      </c>
      <c r="AV39" s="71">
        <f t="shared" si="40"/>
        <v>-4.5020392527972738E-3</v>
      </c>
    </row>
    <row r="40" spans="1:48" s="9" customFormat="1" ht="15" x14ac:dyDescent="0.2">
      <c r="A40" s="69">
        <v>2014</v>
      </c>
      <c r="B40" s="73">
        <f>'1.Shazam DNSP&amp;State'!Q13</f>
        <v>1.0259259999999999</v>
      </c>
      <c r="C40" s="70">
        <f>'1.Shazam DNSP&amp;State'!R13</f>
        <v>1.113585</v>
      </c>
      <c r="D40" s="70">
        <f>'1.Shazam DNSP&amp;State'!S13</f>
        <v>1.1566240000000001</v>
      </c>
      <c r="E40" s="70">
        <f>'1.Shazam DNSP&amp;State'!T13</f>
        <v>1.0962000000000001</v>
      </c>
      <c r="F40" s="70">
        <f>'1.Shazam DNSP&amp;State'!U13</f>
        <v>0.88584189999999996</v>
      </c>
      <c r="G40" s="70">
        <f>'1.Shazam DNSP&amp;State'!V13</f>
        <v>1.063131</v>
      </c>
      <c r="H40" s="71">
        <f>'1.Shazam DNSP&amp;State'!W13</f>
        <v>1.113985</v>
      </c>
      <c r="I40" s="73">
        <f>'1.Shazam DNSP&amp;State'!X13</f>
        <v>1.801088</v>
      </c>
      <c r="J40" s="70">
        <f>'1.Shazam DNSP&amp;State'!Y13</f>
        <v>1.0749880000000001</v>
      </c>
      <c r="K40" s="70">
        <f>'1.Shazam DNSP&amp;State'!Z13</f>
        <v>0.96707140000000003</v>
      </c>
      <c r="L40" s="70">
        <f>'1.Shazam DNSP&amp;State'!AA13</f>
        <v>3.3693050000000002</v>
      </c>
      <c r="M40" s="70">
        <f>'1.Shazam DNSP&amp;State'!AB13</f>
        <v>1.234631</v>
      </c>
      <c r="N40" s="70">
        <f>'1.Shazam DNSP&amp;State'!AC13</f>
        <v>1.1828339999999999</v>
      </c>
      <c r="O40" s="70">
        <f>'1.Shazam DNSP&amp;State'!AD13</f>
        <v>1.146779</v>
      </c>
      <c r="P40" s="71">
        <f>'1.Shazam DNSP&amp;State'!D13</f>
        <v>1.3950800000000001</v>
      </c>
      <c r="Q40" s="73">
        <f>'1.Shazam DNSP&amp;State'!J13</f>
        <v>0.61850660000000002</v>
      </c>
      <c r="R40" s="70">
        <f>'1.Shazam DNSP&amp;State'!L13</f>
        <v>1.036276</v>
      </c>
      <c r="S40" s="70">
        <f>'1.Shazam DNSP&amp;State'!M13</f>
        <v>1.1519159999999999</v>
      </c>
      <c r="T40" s="70">
        <f>'1.Shazam DNSP&amp;State'!N13</f>
        <v>0.33062740000000002</v>
      </c>
      <c r="U40" s="70">
        <f>'1.Shazam DNSP&amp;State'!O13</f>
        <v>0.90228120000000001</v>
      </c>
      <c r="V40" s="70">
        <f>'1.Shazam DNSP&amp;State'!P13</f>
        <v>0.94179250000000003</v>
      </c>
      <c r="W40" s="71">
        <f>'1.Shazam DNSP&amp;State'!K13</f>
        <v>0.97140309999999996</v>
      </c>
      <c r="Z40" s="231">
        <v>2014</v>
      </c>
      <c r="AA40" s="70">
        <f t="shared" si="19"/>
        <v>-2.5867160632921462E-2</v>
      </c>
      <c r="AB40" s="70">
        <f t="shared" si="20"/>
        <v>0</v>
      </c>
      <c r="AC40" s="70">
        <f t="shared" si="21"/>
        <v>8.175124344511361E-3</v>
      </c>
      <c r="AD40" s="70">
        <f t="shared" si="22"/>
        <v>1.2392655912473722E-2</v>
      </c>
      <c r="AE40" s="70">
        <f t="shared" si="23"/>
        <v>-6.0096417058622807E-2</v>
      </c>
      <c r="AF40" s="70">
        <f t="shared" si="24"/>
        <v>-4.0808336655743273E-2</v>
      </c>
      <c r="AG40" s="71">
        <f t="shared" si="25"/>
        <v>5.9513266733557451E-3</v>
      </c>
      <c r="AH40" s="70">
        <f t="shared" si="26"/>
        <v>0.12378182181517068</v>
      </c>
      <c r="AI40" s="70">
        <f t="shared" si="27"/>
        <v>1.7276954057255232E-2</v>
      </c>
      <c r="AJ40" s="70">
        <f t="shared" si="28"/>
        <v>-4.1813193334849785E-3</v>
      </c>
      <c r="AK40" s="70">
        <f t="shared" si="29"/>
        <v>0.72670885496115245</v>
      </c>
      <c r="AL40" s="70">
        <f t="shared" si="30"/>
        <v>2.69483787566074E-2</v>
      </c>
      <c r="AM40" s="70">
        <f t="shared" si="31"/>
        <v>2.8252186210797899E-2</v>
      </c>
      <c r="AN40" s="70">
        <f t="shared" si="32"/>
        <v>2.1401475010297488E-2</v>
      </c>
      <c r="AO40" s="70">
        <f t="shared" si="33"/>
        <v>7.613903197270927E-2</v>
      </c>
      <c r="AP40" s="73">
        <f t="shared" si="34"/>
        <v>-0.11783042466824568</v>
      </c>
      <c r="AQ40" s="70">
        <f t="shared" si="35"/>
        <v>-1.132640124022467E-2</v>
      </c>
      <c r="AR40" s="70">
        <f t="shared" si="36"/>
        <v>1.0132626384159692E-2</v>
      </c>
      <c r="AS40" s="70">
        <f t="shared" si="37"/>
        <v>-0.72075773661048514</v>
      </c>
      <c r="AT40" s="70">
        <f t="shared" si="38"/>
        <v>-2.0997223638228917E-2</v>
      </c>
      <c r="AU40" s="70">
        <f t="shared" si="39"/>
        <v>-2.2301251078740474E-2</v>
      </c>
      <c r="AV40" s="71">
        <f t="shared" si="40"/>
        <v>-1.5450085690222387E-2</v>
      </c>
    </row>
    <row r="41" spans="1:48" s="9" customFormat="1" ht="15" x14ac:dyDescent="0.2">
      <c r="A41" s="69">
        <v>2015</v>
      </c>
      <c r="B41" s="73">
        <f>'1.Shazam DNSP&amp;State'!Q14</f>
        <v>1.0354570000000001</v>
      </c>
      <c r="C41" s="70">
        <f>'1.Shazam DNSP&amp;State'!R14</f>
        <v>1.1628050000000001</v>
      </c>
      <c r="D41" s="70">
        <f>'1.Shazam DNSP&amp;State'!S14</f>
        <v>1.1769529999999999</v>
      </c>
      <c r="E41" s="70">
        <f>'1.Shazam DNSP&amp;State'!T14</f>
        <v>1.1101859999999999</v>
      </c>
      <c r="F41" s="70">
        <f>'1.Shazam DNSP&amp;State'!U14</f>
        <v>1.1053269999999999</v>
      </c>
      <c r="G41" s="70">
        <f>'1.Shazam DNSP&amp;State'!V14</f>
        <v>1.1628050000000001</v>
      </c>
      <c r="H41" s="71">
        <f>'1.Shazam DNSP&amp;State'!W14</f>
        <v>1.1340760000000001</v>
      </c>
      <c r="I41" s="73">
        <f>'1.Shazam DNSP&amp;State'!X14</f>
        <v>1.6787049999999999</v>
      </c>
      <c r="J41" s="70">
        <f>'1.Shazam DNSP&amp;State'!Y14</f>
        <v>1.0938570000000001</v>
      </c>
      <c r="K41" s="70">
        <f>'1.Shazam DNSP&amp;State'!Z14</f>
        <v>0.9393283</v>
      </c>
      <c r="L41" s="70">
        <f>'1.Shazam DNSP&amp;State'!AA14</f>
        <v>3.6125889999999998</v>
      </c>
      <c r="M41" s="70">
        <f>'1.Shazam DNSP&amp;State'!AB14</f>
        <v>1.2670520000000001</v>
      </c>
      <c r="N41" s="70">
        <f>'1.Shazam DNSP&amp;State'!AC14</f>
        <v>1.1996739999999999</v>
      </c>
      <c r="O41" s="70">
        <f>'1.Shazam DNSP&amp;State'!AD14</f>
        <v>1.1577120000000001</v>
      </c>
      <c r="P41" s="71">
        <f>'1.Shazam DNSP&amp;State'!D14</f>
        <v>1.3503499999999999</v>
      </c>
      <c r="Q41" s="73">
        <f>'1.Shazam DNSP&amp;State'!J14</f>
        <v>0.67556649999999996</v>
      </c>
      <c r="R41" s="70">
        <f>'1.Shazam DNSP&amp;State'!L14</f>
        <v>1.0367679999999999</v>
      </c>
      <c r="S41" s="70">
        <f>'1.Shazam DNSP&amp;State'!M14</f>
        <v>1.207327</v>
      </c>
      <c r="T41" s="70">
        <f>'1.Shazam DNSP&amp;State'!N14</f>
        <v>0.31392350000000002</v>
      </c>
      <c r="U41" s="70">
        <f>'1.Shazam DNSP&amp;State'!O14</f>
        <v>0.89505100000000004</v>
      </c>
      <c r="V41" s="70">
        <f>'1.Shazam DNSP&amp;State'!P14</f>
        <v>0.9453203</v>
      </c>
      <c r="W41" s="71">
        <f>'1.Shazam DNSP&amp;State'!K14</f>
        <v>0.97958460000000003</v>
      </c>
      <c r="Z41" s="231">
        <v>2015</v>
      </c>
      <c r="AA41" s="70">
        <f t="shared" si="19"/>
        <v>9.2472557672224863E-3</v>
      </c>
      <c r="AB41" s="70">
        <f t="shared" si="20"/>
        <v>4.3250648979226272E-2</v>
      </c>
      <c r="AC41" s="70">
        <f t="shared" si="21"/>
        <v>1.7423478448024155E-2</v>
      </c>
      <c r="AD41" s="70">
        <f t="shared" si="22"/>
        <v>1.2677915224054561E-2</v>
      </c>
      <c r="AE41" s="70">
        <f t="shared" si="23"/>
        <v>0.22135800553131529</v>
      </c>
      <c r="AF41" s="70">
        <f t="shared" si="24"/>
        <v>8.9616861767898862E-2</v>
      </c>
      <c r="AG41" s="71">
        <f t="shared" si="25"/>
        <v>1.7874546036798302E-2</v>
      </c>
      <c r="AH41" s="70">
        <f t="shared" si="26"/>
        <v>-7.0368263906539164E-2</v>
      </c>
      <c r="AI41" s="70">
        <f t="shared" si="27"/>
        <v>1.7400483749589097E-2</v>
      </c>
      <c r="AJ41" s="70">
        <f t="shared" si="28"/>
        <v>-2.910728396963283E-2</v>
      </c>
      <c r="AK41" s="70">
        <f t="shared" si="29"/>
        <v>6.971819817163924E-2</v>
      </c>
      <c r="AL41" s="70">
        <f t="shared" si="30"/>
        <v>2.5920802318325172E-2</v>
      </c>
      <c r="AM41" s="70">
        <f t="shared" si="31"/>
        <v>1.4136599286152086E-2</v>
      </c>
      <c r="AN41" s="70">
        <f t="shared" si="32"/>
        <v>9.4885005202498124E-3</v>
      </c>
      <c r="AO41" s="70">
        <f t="shared" si="33"/>
        <v>-3.2587943191541943E-2</v>
      </c>
      <c r="AP41" s="73">
        <f t="shared" si="34"/>
        <v>8.8243735396877687E-2</v>
      </c>
      <c r="AQ41" s="70">
        <f t="shared" si="35"/>
        <v>4.7466431897971918E-4</v>
      </c>
      <c r="AR41" s="70">
        <f t="shared" si="36"/>
        <v>4.6982182110273427E-2</v>
      </c>
      <c r="AS41" s="70">
        <f t="shared" si="37"/>
        <v>-5.1842735913167952E-2</v>
      </c>
      <c r="AT41" s="70">
        <f t="shared" si="38"/>
        <v>-8.0455232495467502E-3</v>
      </c>
      <c r="AU41" s="70">
        <f t="shared" si="39"/>
        <v>3.7388375613417795E-3</v>
      </c>
      <c r="AV41" s="71">
        <f t="shared" si="40"/>
        <v>8.3870830752298727E-3</v>
      </c>
    </row>
    <row r="42" spans="1:48" s="9" customFormat="1" ht="15" x14ac:dyDescent="0.2">
      <c r="A42" s="69">
        <v>2016</v>
      </c>
      <c r="B42" s="73">
        <f>'1.Shazam DNSP&amp;State'!Q15</f>
        <v>1.042727</v>
      </c>
      <c r="C42" s="70">
        <f>'1.Shazam DNSP&amp;State'!R15</f>
        <v>1.1628050000000001</v>
      </c>
      <c r="D42" s="70">
        <f>'1.Shazam DNSP&amp;State'!S15</f>
        <v>1.197084</v>
      </c>
      <c r="E42" s="70">
        <f>'1.Shazam DNSP&amp;State'!T15</f>
        <v>1.1245959999999999</v>
      </c>
      <c r="F42" s="70">
        <f>'1.Shazam DNSP&amp;State'!U15</f>
        <v>1.2003729999999999</v>
      </c>
      <c r="G42" s="70">
        <f>'1.Shazam DNSP&amp;State'!V15</f>
        <v>1.0620860000000001</v>
      </c>
      <c r="H42" s="71">
        <f>'1.Shazam DNSP&amp;State'!W15</f>
        <v>1.140914</v>
      </c>
      <c r="I42" s="73">
        <f>'1.Shazam DNSP&amp;State'!X15</f>
        <v>0.90982540000000001</v>
      </c>
      <c r="J42" s="70">
        <f>'1.Shazam DNSP&amp;State'!Y15</f>
        <v>1.113054</v>
      </c>
      <c r="K42" s="70">
        <f>'1.Shazam DNSP&amp;State'!Z15</f>
        <v>0.94693640000000001</v>
      </c>
      <c r="L42" s="70">
        <f>'1.Shazam DNSP&amp;State'!AA15</f>
        <v>3.8741560000000002</v>
      </c>
      <c r="M42" s="70">
        <f>'1.Shazam DNSP&amp;State'!AB15</f>
        <v>1.299002</v>
      </c>
      <c r="N42" s="70">
        <f>'1.Shazam DNSP&amp;State'!AC15</f>
        <v>1.2103710000000001</v>
      </c>
      <c r="O42" s="70">
        <f>'1.Shazam DNSP&amp;State'!AD15</f>
        <v>1.1736519999999999</v>
      </c>
      <c r="P42" s="71">
        <f>'1.Shazam DNSP&amp;State'!D15</f>
        <v>1.079059</v>
      </c>
      <c r="Q42" s="73">
        <f>'1.Shazam DNSP&amp;State'!J15</f>
        <v>1.253992</v>
      </c>
      <c r="R42" s="70">
        <f>'1.Shazam DNSP&amp;State'!L15</f>
        <v>1.0250300000000001</v>
      </c>
      <c r="S42" s="70">
        <f>'1.Shazam DNSP&amp;State'!M15</f>
        <v>1.204847</v>
      </c>
      <c r="T42" s="70">
        <f>'1.Shazam DNSP&amp;State'!N15</f>
        <v>0.29449350000000002</v>
      </c>
      <c r="U42" s="70">
        <f>'1.Shazam DNSP&amp;State'!O15</f>
        <v>0.87830050000000004</v>
      </c>
      <c r="V42" s="70">
        <f>'1.Shazam DNSP&amp;State'!P15</f>
        <v>0.94261530000000004</v>
      </c>
      <c r="W42" s="71">
        <f>'1.Shazam DNSP&amp;State'!K15</f>
        <v>0.97210569999999996</v>
      </c>
      <c r="Z42" s="231">
        <v>2016</v>
      </c>
      <c r="AA42" s="70">
        <f t="shared" si="19"/>
        <v>6.9965216326503647E-3</v>
      </c>
      <c r="AB42" s="70">
        <f t="shared" si="20"/>
        <v>0</v>
      </c>
      <c r="AC42" s="70">
        <f t="shared" si="21"/>
        <v>1.6959704102003058E-2</v>
      </c>
      <c r="AD42" s="70">
        <f t="shared" si="22"/>
        <v>1.2896291195502481E-2</v>
      </c>
      <c r="AE42" s="70">
        <f t="shared" si="23"/>
        <v>8.2491123035025787E-2</v>
      </c>
      <c r="AF42" s="70">
        <f t="shared" si="24"/>
        <v>-9.0600290833468308E-2</v>
      </c>
      <c r="AG42" s="71">
        <f t="shared" si="25"/>
        <v>6.011473098796417E-3</v>
      </c>
      <c r="AH42" s="70">
        <f t="shared" si="26"/>
        <v>-0.6125252288492139</v>
      </c>
      <c r="AI42" s="70">
        <f t="shared" si="27"/>
        <v>1.7397606160473398E-2</v>
      </c>
      <c r="AJ42" s="70">
        <f t="shared" si="28"/>
        <v>8.0668861139441828E-3</v>
      </c>
      <c r="AK42" s="70">
        <f t="shared" si="29"/>
        <v>6.9903142817154221E-2</v>
      </c>
      <c r="AL42" s="70">
        <f t="shared" si="30"/>
        <v>2.490333500525245E-2</v>
      </c>
      <c r="AM42" s="70">
        <f t="shared" si="31"/>
        <v>8.8770709639618278E-3</v>
      </c>
      <c r="AN42" s="70">
        <f t="shared" si="32"/>
        <v>1.3674611421394527E-2</v>
      </c>
      <c r="AO42" s="70">
        <f t="shared" si="33"/>
        <v>-0.22427445306713695</v>
      </c>
      <c r="AP42" s="73">
        <f t="shared" si="34"/>
        <v>0.61853574343653062</v>
      </c>
      <c r="AQ42" s="70">
        <f t="shared" si="35"/>
        <v>-1.1386301487286745E-2</v>
      </c>
      <c r="AR42" s="70">
        <f t="shared" si="36"/>
        <v>-2.0562371319893251E-3</v>
      </c>
      <c r="AS42" s="70">
        <f t="shared" si="37"/>
        <v>-6.3892394111489628E-2</v>
      </c>
      <c r="AT42" s="70">
        <f t="shared" si="38"/>
        <v>-1.8891909687119308E-2</v>
      </c>
      <c r="AU42" s="70">
        <f t="shared" si="39"/>
        <v>-2.8655658074367425E-3</v>
      </c>
      <c r="AV42" s="71">
        <f t="shared" si="40"/>
        <v>-7.6640608480008096E-3</v>
      </c>
    </row>
    <row r="43" spans="1:48" s="9" customFormat="1" ht="15" x14ac:dyDescent="0.2">
      <c r="A43" s="69">
        <v>2017</v>
      </c>
      <c r="B43" s="73">
        <f>'1.Shazam DNSP&amp;State'!Q16</f>
        <v>1.0564629999999999</v>
      </c>
      <c r="C43" s="70">
        <f>'1.Shazam DNSP&amp;State'!R16</f>
        <v>1.1628050000000001</v>
      </c>
      <c r="D43" s="70">
        <f>'1.Shazam DNSP&amp;State'!S16</f>
        <v>1.239285</v>
      </c>
      <c r="E43" s="70">
        <f>'1.Shazam DNSP&amp;State'!T16</f>
        <v>1.1308750000000001</v>
      </c>
      <c r="F43" s="70">
        <f>'1.Shazam DNSP&amp;State'!U16</f>
        <v>1.398622</v>
      </c>
      <c r="G43" s="70">
        <f>'1.Shazam DNSP&amp;State'!V16</f>
        <v>1.0926089999999999</v>
      </c>
      <c r="H43" s="71">
        <f>'1.Shazam DNSP&amp;State'!W16</f>
        <v>1.1450180000000001</v>
      </c>
      <c r="I43" s="73">
        <f>'1.Shazam DNSP&amp;State'!X16</f>
        <v>1.0326379999999999</v>
      </c>
      <c r="J43" s="70">
        <f>'1.Shazam DNSP&amp;State'!Y16</f>
        <v>1.0759160000000001</v>
      </c>
      <c r="K43" s="70">
        <f>'1.Shazam DNSP&amp;State'!Z16</f>
        <v>0.96123369999999997</v>
      </c>
      <c r="L43" s="70">
        <f>'1.Shazam DNSP&amp;State'!AA16</f>
        <v>3.9238960000000001</v>
      </c>
      <c r="M43" s="70">
        <f>'1.Shazam DNSP&amp;State'!AB16</f>
        <v>1.313904</v>
      </c>
      <c r="N43" s="70">
        <f>'1.Shazam DNSP&amp;State'!AC16</f>
        <v>1.216601</v>
      </c>
      <c r="O43" s="70">
        <f>'1.Shazam DNSP&amp;State'!AD16</f>
        <v>1.181487</v>
      </c>
      <c r="P43" s="71">
        <f>'1.Shazam DNSP&amp;State'!D16</f>
        <v>1.129208</v>
      </c>
      <c r="Q43" s="73">
        <f>'1.Shazam DNSP&amp;State'!J16</f>
        <v>1.1088279999999999</v>
      </c>
      <c r="R43" s="70">
        <f>'1.Shazam DNSP&amp;State'!L16</f>
        <v>1.0642259999999999</v>
      </c>
      <c r="S43" s="70">
        <f>'1.Shazam DNSP&amp;State'!M16</f>
        <v>1.1911959999999999</v>
      </c>
      <c r="T43" s="70">
        <f>'1.Shazam DNSP&amp;State'!N16</f>
        <v>0.29180630000000002</v>
      </c>
      <c r="U43" s="70">
        <f>'1.Shazam DNSP&amp;State'!O16</f>
        <v>0.87146210000000002</v>
      </c>
      <c r="V43" s="70">
        <f>'1.Shazam DNSP&amp;State'!P16</f>
        <v>0.94116140000000004</v>
      </c>
      <c r="W43" s="71">
        <f>'1.Shazam DNSP&amp;State'!K16</f>
        <v>0.96913229999999995</v>
      </c>
      <c r="Z43" s="231">
        <v>2017</v>
      </c>
      <c r="AA43" s="70">
        <f t="shared" si="19"/>
        <v>1.3087139372979738E-2</v>
      </c>
      <c r="AB43" s="70">
        <f t="shared" si="20"/>
        <v>0</v>
      </c>
      <c r="AC43" s="70">
        <f t="shared" si="21"/>
        <v>3.4646000856315771E-2</v>
      </c>
      <c r="AD43" s="70">
        <f t="shared" si="22"/>
        <v>5.5678093143326753E-3</v>
      </c>
      <c r="AE43" s="70">
        <f t="shared" si="23"/>
        <v>0.15285512435102844</v>
      </c>
      <c r="AF43" s="70">
        <f t="shared" si="24"/>
        <v>2.8333515352373332E-2</v>
      </c>
      <c r="AG43" s="71">
        <f t="shared" si="25"/>
        <v>3.5906618476444566E-3</v>
      </c>
      <c r="AH43" s="70">
        <f t="shared" si="26"/>
        <v>0.12661925910834845</v>
      </c>
      <c r="AI43" s="70">
        <f t="shared" si="27"/>
        <v>-3.3935196858972193E-2</v>
      </c>
      <c r="AJ43" s="70">
        <f t="shared" si="28"/>
        <v>1.4985632109070744E-2</v>
      </c>
      <c r="AK43" s="70">
        <f t="shared" si="29"/>
        <v>1.2757205153675519E-2</v>
      </c>
      <c r="AL43" s="70">
        <f t="shared" si="30"/>
        <v>1.1406580699564413E-2</v>
      </c>
      <c r="AM43" s="70">
        <f t="shared" si="31"/>
        <v>5.1339806838011726E-3</v>
      </c>
      <c r="AN43" s="70">
        <f t="shared" si="32"/>
        <v>6.6535596451041332E-3</v>
      </c>
      <c r="AO43" s="70">
        <f t="shared" si="33"/>
        <v>4.5427136993222365E-2</v>
      </c>
      <c r="AP43" s="73">
        <f t="shared" si="34"/>
        <v>-0.12302846094513781</v>
      </c>
      <c r="AQ43" s="70">
        <f t="shared" si="35"/>
        <v>3.7525893924779986E-2</v>
      </c>
      <c r="AR43" s="70">
        <f t="shared" si="36"/>
        <v>-1.1394743503104635E-2</v>
      </c>
      <c r="AS43" s="70">
        <f t="shared" si="37"/>
        <v>-9.1667055549180931E-3</v>
      </c>
      <c r="AT43" s="70">
        <f t="shared" si="38"/>
        <v>-7.8164144287105677E-3</v>
      </c>
      <c r="AU43" s="70">
        <f t="shared" si="39"/>
        <v>-1.5436015199514889E-3</v>
      </c>
      <c r="AV43" s="71">
        <f t="shared" si="40"/>
        <v>-3.0634083253213516E-3</v>
      </c>
    </row>
    <row r="44" spans="1:48" s="9" customFormat="1" ht="15" x14ac:dyDescent="0.2">
      <c r="A44" s="69">
        <v>2018</v>
      </c>
      <c r="B44" s="73">
        <f>'1.Shazam DNSP&amp;State'!Q17</f>
        <v>1.0339849999999999</v>
      </c>
      <c r="C44" s="70">
        <f>'1.Shazam DNSP&amp;State'!R17</f>
        <v>1.2883169999999999</v>
      </c>
      <c r="D44" s="70">
        <f>'1.Shazam DNSP&amp;State'!S17</f>
        <v>1.2784740000000001</v>
      </c>
      <c r="E44" s="70">
        <f>'1.Shazam DNSP&amp;State'!T17</f>
        <v>1.141985</v>
      </c>
      <c r="F44" s="70">
        <f>'1.Shazam DNSP&amp;State'!U17</f>
        <v>1.1469739999999999</v>
      </c>
      <c r="G44" s="70">
        <f>'1.Shazam DNSP&amp;State'!V17</f>
        <v>1.2883169999999999</v>
      </c>
      <c r="H44" s="71">
        <f>'1.Shazam DNSP&amp;State'!W17</f>
        <v>1.206521</v>
      </c>
      <c r="I44" s="73">
        <f>'1.Shazam DNSP&amp;State'!X17</f>
        <v>1.2030149999999999</v>
      </c>
      <c r="J44" s="70">
        <f>'1.Shazam DNSP&amp;State'!Y17</f>
        <v>1.0759160000000001</v>
      </c>
      <c r="K44" s="70">
        <f>'1.Shazam DNSP&amp;State'!Z17</f>
        <v>0.96660170000000001</v>
      </c>
      <c r="L44" s="70">
        <f>'1.Shazam DNSP&amp;State'!AA17</f>
        <v>3.923886</v>
      </c>
      <c r="M44" s="70">
        <f>'1.Shazam DNSP&amp;State'!AB17</f>
        <v>1.3333189999999999</v>
      </c>
      <c r="N44" s="70">
        <f>'1.Shazam DNSP&amp;State'!AC17</f>
        <v>1.2314050000000001</v>
      </c>
      <c r="O44" s="70">
        <f>'1.Shazam DNSP&amp;State'!AD17</f>
        <v>1.194313</v>
      </c>
      <c r="P44" s="71">
        <f>'1.Shazam DNSP&amp;State'!D17</f>
        <v>1.1981820000000001</v>
      </c>
      <c r="Q44" s="73">
        <f>'1.Shazam DNSP&amp;State'!J17</f>
        <v>1.0029140000000001</v>
      </c>
      <c r="R44" s="70">
        <f>'1.Shazam DNSP&amp;State'!L17</f>
        <v>1.121389</v>
      </c>
      <c r="S44" s="70">
        <f>'1.Shazam DNSP&amp;State'!M17</f>
        <v>1.2482089999999999</v>
      </c>
      <c r="T44" s="70">
        <f>'1.Shazam DNSP&amp;State'!N17</f>
        <v>0.30748120000000001</v>
      </c>
      <c r="U44" s="70">
        <f>'1.Shazam DNSP&amp;State'!O17</f>
        <v>0.90490029999999999</v>
      </c>
      <c r="V44" s="70">
        <f>'1.Shazam DNSP&amp;State'!P17</f>
        <v>0.9797922</v>
      </c>
      <c r="W44" s="71">
        <f>'1.Shazam DNSP&amp;State'!K17</f>
        <v>1.010222</v>
      </c>
      <c r="Z44" s="231">
        <v>2018</v>
      </c>
      <c r="AA44" s="70">
        <f t="shared" si="19"/>
        <v>-2.1506266952792615E-2</v>
      </c>
      <c r="AB44" s="70">
        <f t="shared" si="20"/>
        <v>0.10250152575357536</v>
      </c>
      <c r="AC44" s="70">
        <f t="shared" si="21"/>
        <v>3.1132578802112301E-2</v>
      </c>
      <c r="AD44" s="70">
        <f t="shared" si="22"/>
        <v>9.7763069326485593E-3</v>
      </c>
      <c r="AE44" s="70">
        <f t="shared" si="23"/>
        <v>-0.19836029611844899</v>
      </c>
      <c r="AF44" s="70">
        <f t="shared" si="24"/>
        <v>0.16476830123467043</v>
      </c>
      <c r="AG44" s="71">
        <f t="shared" si="25"/>
        <v>5.2320654243839186E-2</v>
      </c>
      <c r="AH44" s="70">
        <f t="shared" si="26"/>
        <v>0.15271421264654253</v>
      </c>
      <c r="AI44" s="70">
        <f t="shared" si="27"/>
        <v>0</v>
      </c>
      <c r="AJ44" s="70">
        <f t="shared" si="28"/>
        <v>5.5689545624647042E-3</v>
      </c>
      <c r="AK44" s="70">
        <f t="shared" si="29"/>
        <v>-2.5484907710790459E-6</v>
      </c>
      <c r="AL44" s="70">
        <f t="shared" si="30"/>
        <v>1.4668464361276187E-2</v>
      </c>
      <c r="AM44" s="70">
        <f t="shared" si="31"/>
        <v>1.2094889038787108E-2</v>
      </c>
      <c r="AN44" s="70">
        <f t="shared" si="32"/>
        <v>1.0797310048306381E-2</v>
      </c>
      <c r="AO44" s="70">
        <f t="shared" si="33"/>
        <v>5.9288905987239002E-2</v>
      </c>
      <c r="AP44" s="73">
        <f t="shared" si="34"/>
        <v>-0.10039383912792253</v>
      </c>
      <c r="AQ44" s="70">
        <f t="shared" si="35"/>
        <v>5.23203211126861E-2</v>
      </c>
      <c r="AR44" s="70">
        <f t="shared" si="36"/>
        <v>4.6751879451099432E-2</v>
      </c>
      <c r="AS44" s="70">
        <f t="shared" si="37"/>
        <v>5.2323721180325904E-2</v>
      </c>
      <c r="AT44" s="70">
        <f t="shared" si="38"/>
        <v>3.7652396109612518E-2</v>
      </c>
      <c r="AU44" s="70">
        <f t="shared" si="39"/>
        <v>4.0225863826958072E-2</v>
      </c>
      <c r="AV44" s="71">
        <f t="shared" si="40"/>
        <v>4.1524252583795503E-2</v>
      </c>
    </row>
    <row r="45" spans="1:48" s="9" customFormat="1" ht="15" x14ac:dyDescent="0.2">
      <c r="A45" s="69">
        <v>2019</v>
      </c>
      <c r="B45" s="73">
        <f>'1.Shazam DNSP&amp;State'!Q18</f>
        <v>1.0464009999999999</v>
      </c>
      <c r="C45" s="70">
        <f>'1.Shazam DNSP&amp;State'!R18</f>
        <v>1.2883169999999999</v>
      </c>
      <c r="D45" s="70">
        <f>'1.Shazam DNSP&amp;State'!S18</f>
        <v>1.3148470000000001</v>
      </c>
      <c r="E45" s="70">
        <f>'1.Shazam DNSP&amp;State'!T18</f>
        <v>1.1503509999999999</v>
      </c>
      <c r="F45" s="70">
        <f>'1.Shazam DNSP&amp;State'!U18</f>
        <v>1.3127139999999999</v>
      </c>
      <c r="G45" s="70">
        <f>'1.Shazam DNSP&amp;State'!V18</f>
        <v>1.0958330000000001</v>
      </c>
      <c r="H45" s="71">
        <f>'1.Shazam DNSP&amp;State'!W18</f>
        <v>1.211408</v>
      </c>
      <c r="I45" s="73">
        <f>'1.Shazam DNSP&amp;State'!X18</f>
        <v>1.1570879999999999</v>
      </c>
      <c r="J45" s="70">
        <f>'1.Shazam DNSP&amp;State'!Y18</f>
        <v>1.0759179999999999</v>
      </c>
      <c r="K45" s="70">
        <f>'1.Shazam DNSP&amp;State'!Z18</f>
        <v>0.96782389999999996</v>
      </c>
      <c r="L45" s="70">
        <f>'1.Shazam DNSP&amp;State'!AA18</f>
        <v>3.9416410000000002</v>
      </c>
      <c r="M45" s="70">
        <f>'1.Shazam DNSP&amp;State'!AB18</f>
        <v>1.353307</v>
      </c>
      <c r="N45" s="70">
        <f>'1.Shazam DNSP&amp;State'!AC18</f>
        <v>1.272319</v>
      </c>
      <c r="O45" s="70">
        <f>'1.Shazam DNSP&amp;State'!AD18</f>
        <v>1.2177480000000001</v>
      </c>
      <c r="P45" s="71">
        <f>'1.Shazam DNSP&amp;State'!D18</f>
        <v>1.1953830000000001</v>
      </c>
      <c r="Q45" s="73">
        <f>'1.Shazam DNSP&amp;State'!J18</f>
        <v>1.0469459999999999</v>
      </c>
      <c r="R45" s="70">
        <f>'1.Shazam DNSP&amp;State'!L18</f>
        <v>1.1259300000000001</v>
      </c>
      <c r="S45" s="70">
        <f>'1.Shazam DNSP&amp;State'!M18</f>
        <v>1.251682</v>
      </c>
      <c r="T45" s="70">
        <f>'1.Shazam DNSP&amp;State'!N18</f>
        <v>0.307336</v>
      </c>
      <c r="U45" s="70">
        <f>'1.Shazam DNSP&amp;State'!O18</f>
        <v>0.89514660000000001</v>
      </c>
      <c r="V45" s="70">
        <f>'1.Shazam DNSP&amp;State'!P18</f>
        <v>0.95212609999999998</v>
      </c>
      <c r="W45" s="71">
        <f>'1.Shazam DNSP&amp;State'!K18</f>
        <v>0.99479340000000005</v>
      </c>
      <c r="Z45" s="231">
        <v>2019</v>
      </c>
      <c r="AA45" s="70">
        <f t="shared" si="19"/>
        <v>1.1936388166645565E-2</v>
      </c>
      <c r="AB45" s="70">
        <f t="shared" si="20"/>
        <v>0</v>
      </c>
      <c r="AC45" s="70">
        <f t="shared" si="21"/>
        <v>2.805312983999805E-2</v>
      </c>
      <c r="AD45" s="70">
        <f t="shared" si="22"/>
        <v>7.2991369006934282E-3</v>
      </c>
      <c r="AE45" s="70">
        <f t="shared" si="23"/>
        <v>0.13496957975067592</v>
      </c>
      <c r="AF45" s="70">
        <f t="shared" si="24"/>
        <v>-0.16182191075929719</v>
      </c>
      <c r="AG45" s="71">
        <f t="shared" si="25"/>
        <v>4.0423078217483831E-3</v>
      </c>
      <c r="AH45" s="70">
        <f t="shared" si="26"/>
        <v>-3.8924401650831143E-2</v>
      </c>
      <c r="AI45" s="70">
        <f t="shared" si="27"/>
        <v>1.858879448824398E-6</v>
      </c>
      <c r="AJ45" s="70">
        <f t="shared" si="28"/>
        <v>1.2636310878333939E-3</v>
      </c>
      <c r="AK45" s="70">
        <f t="shared" si="29"/>
        <v>4.5146447674474536E-3</v>
      </c>
      <c r="AL45" s="70">
        <f t="shared" si="30"/>
        <v>1.4879904234141702E-2</v>
      </c>
      <c r="AM45" s="70">
        <f t="shared" si="31"/>
        <v>3.2685425734094553E-2</v>
      </c>
      <c r="AN45" s="70">
        <f t="shared" si="32"/>
        <v>1.943212665967407E-2</v>
      </c>
      <c r="AO45" s="70">
        <f t="shared" si="33"/>
        <v>-2.3387718953471266E-3</v>
      </c>
      <c r="AP45" s="73">
        <f t="shared" si="34"/>
        <v>4.2967592095091517E-2</v>
      </c>
      <c r="AQ45" s="70">
        <f t="shared" si="35"/>
        <v>4.0412653301409099E-3</v>
      </c>
      <c r="AR45" s="70">
        <f t="shared" si="36"/>
        <v>2.7785229310807614E-3</v>
      </c>
      <c r="AS45" s="70">
        <f t="shared" si="37"/>
        <v>-4.7233552574504212E-4</v>
      </c>
      <c r="AT45" s="70">
        <f t="shared" si="38"/>
        <v>-1.0837268141413572E-2</v>
      </c>
      <c r="AU45" s="70">
        <f t="shared" si="39"/>
        <v>-2.864302436168429E-2</v>
      </c>
      <c r="AV45" s="71">
        <f t="shared" si="40"/>
        <v>-1.5390310254742618E-2</v>
      </c>
    </row>
    <row r="46" spans="1:48" s="9" customFormat="1" ht="15" x14ac:dyDescent="0.2">
      <c r="A46" s="69">
        <v>2020</v>
      </c>
      <c r="B46" s="73">
        <f>'1.Shazam DNSP&amp;State'!Q19</f>
        <v>1.0350509999999999</v>
      </c>
      <c r="C46" s="70">
        <f>'1.Shazam DNSP&amp;State'!R19</f>
        <v>1.2883169999999999</v>
      </c>
      <c r="D46" s="70">
        <f>'1.Shazam DNSP&amp;State'!S19</f>
        <v>1.341253</v>
      </c>
      <c r="E46" s="70">
        <f>'1.Shazam DNSP&amp;State'!T19</f>
        <v>1.168817</v>
      </c>
      <c r="F46" s="70">
        <f>'1.Shazam DNSP&amp;State'!U19</f>
        <v>1.3340129999999999</v>
      </c>
      <c r="G46" s="70">
        <f>'1.Shazam DNSP&amp;State'!V19</f>
        <v>1.235922</v>
      </c>
      <c r="H46" s="71">
        <f>'1.Shazam DNSP&amp;State'!W19</f>
        <v>1.221965</v>
      </c>
      <c r="I46" s="73">
        <f>'1.Shazam DNSP&amp;State'!X19</f>
        <v>1.0987150000000001</v>
      </c>
      <c r="J46" s="70">
        <f>'1.Shazam DNSP&amp;State'!Y19</f>
        <v>1.0755410000000001</v>
      </c>
      <c r="K46" s="70">
        <f>'1.Shazam DNSP&amp;State'!Z19</f>
        <v>0.99901770000000001</v>
      </c>
      <c r="L46" s="70">
        <f>'1.Shazam DNSP&amp;State'!AA19</f>
        <v>4.0080200000000001</v>
      </c>
      <c r="M46" s="70">
        <f>'1.Shazam DNSP&amp;State'!AB19</f>
        <v>1.385148</v>
      </c>
      <c r="N46" s="70">
        <f>'1.Shazam DNSP&amp;State'!AC19</f>
        <v>1.2903819999999999</v>
      </c>
      <c r="O46" s="70">
        <f>'1.Shazam DNSP&amp;State'!AD19</f>
        <v>1.2421180000000001</v>
      </c>
      <c r="P46" s="71">
        <f>'1.Shazam DNSP&amp;State'!D19</f>
        <v>1.1872959999999999</v>
      </c>
      <c r="Q46" s="73">
        <f>'1.Shazam DNSP&amp;State'!J19</f>
        <v>1.1121760000000001</v>
      </c>
      <c r="R46" s="70">
        <f>'1.Shazam DNSP&amp;State'!L19</f>
        <v>1.136139</v>
      </c>
      <c r="S46" s="70">
        <f>'1.Shazam DNSP&amp;State'!M19</f>
        <v>1.223166</v>
      </c>
      <c r="T46" s="70">
        <f>'1.Shazam DNSP&amp;State'!N19</f>
        <v>0.30487989999999998</v>
      </c>
      <c r="U46" s="70">
        <f>'1.Shazam DNSP&amp;State'!O19</f>
        <v>0.88219049999999999</v>
      </c>
      <c r="V46" s="70">
        <f>'1.Shazam DNSP&amp;State'!P19</f>
        <v>0.94697909999999996</v>
      </c>
      <c r="W46" s="71">
        <f>'1.Shazam DNSP&amp;State'!K19</f>
        <v>0.98377539999999997</v>
      </c>
      <c r="Z46" s="231">
        <v>2020</v>
      </c>
      <c r="AA46" s="70">
        <f t="shared" si="19"/>
        <v>-1.0905956512172426E-2</v>
      </c>
      <c r="AB46" s="70">
        <f t="shared" si="20"/>
        <v>0</v>
      </c>
      <c r="AC46" s="70">
        <f t="shared" si="21"/>
        <v>1.9883942629069912E-2</v>
      </c>
      <c r="AD46" s="70">
        <f t="shared" si="22"/>
        <v>1.59250129837737E-2</v>
      </c>
      <c r="AE46" s="70">
        <f t="shared" si="23"/>
        <v>1.6094942761513825E-2</v>
      </c>
      <c r="AF46" s="70">
        <f t="shared" si="24"/>
        <v>0.12030244559484742</v>
      </c>
      <c r="AG46" s="71">
        <f t="shared" si="25"/>
        <v>8.6768992957891693E-3</v>
      </c>
      <c r="AH46" s="70">
        <f t="shared" si="26"/>
        <v>-5.1765188961994592E-2</v>
      </c>
      <c r="AI46" s="70">
        <f t="shared" si="27"/>
        <v>-3.5045985432071932E-4</v>
      </c>
      <c r="AJ46" s="70">
        <f t="shared" si="28"/>
        <v>3.1722346970061592E-2</v>
      </c>
      <c r="AK46" s="70">
        <f t="shared" si="29"/>
        <v>1.6700219729294349E-2</v>
      </c>
      <c r="AL46" s="70">
        <f t="shared" si="30"/>
        <v>2.3255766507898755E-2</v>
      </c>
      <c r="AM46" s="70">
        <f t="shared" si="31"/>
        <v>1.4097078928662089E-2</v>
      </c>
      <c r="AN46" s="70">
        <f t="shared" si="32"/>
        <v>1.9814735719900823E-2</v>
      </c>
      <c r="AO46" s="70">
        <f t="shared" si="33"/>
        <v>-6.7881834302271904E-3</v>
      </c>
      <c r="AP46" s="73">
        <f t="shared" si="34"/>
        <v>6.0441102058691971E-2</v>
      </c>
      <c r="AQ46" s="70">
        <f t="shared" si="35"/>
        <v>9.0263111462652972E-3</v>
      </c>
      <c r="AR46" s="70">
        <f t="shared" si="36"/>
        <v>-2.3045667504504184E-2</v>
      </c>
      <c r="AS46" s="70">
        <f t="shared" si="37"/>
        <v>-8.0236830727787641E-3</v>
      </c>
      <c r="AT46" s="70">
        <f t="shared" si="38"/>
        <v>-1.4579484664318859E-2</v>
      </c>
      <c r="AU46" s="70">
        <f t="shared" si="39"/>
        <v>-5.4204607540053107E-3</v>
      </c>
      <c r="AV46" s="71">
        <f t="shared" si="40"/>
        <v>-1.113745844157113E-2</v>
      </c>
    </row>
    <row r="47" spans="1:48" s="9" customFormat="1" ht="15" x14ac:dyDescent="0.2">
      <c r="A47" s="69">
        <v>2021</v>
      </c>
      <c r="B47" s="70">
        <f>'1.Shazam DNSP&amp;State'!Q20</f>
        <v>1.033623</v>
      </c>
      <c r="C47" s="70">
        <f>'1.Shazam DNSP&amp;State'!R20</f>
        <v>1.339955</v>
      </c>
      <c r="D47" s="70">
        <f>'1.Shazam DNSP&amp;State'!S20</f>
        <v>1.375348</v>
      </c>
      <c r="E47" s="70">
        <f>'1.Shazam DNSP&amp;State'!T20</f>
        <v>1.1782349999999999</v>
      </c>
      <c r="F47" s="70">
        <f>'1.Shazam DNSP&amp;State'!U20</f>
        <v>1.484934</v>
      </c>
      <c r="G47" s="70">
        <f>'1.Shazam DNSP&amp;State'!V20</f>
        <v>1.339955</v>
      </c>
      <c r="H47" s="70">
        <f>'1.Shazam DNSP&amp;State'!W20</f>
        <v>1.243234</v>
      </c>
      <c r="I47" s="70">
        <f>'1.Shazam DNSP&amp;State'!X20</f>
        <v>1.1181859999999999</v>
      </c>
      <c r="J47" s="70">
        <f>'1.Shazam DNSP&amp;State'!Y20</f>
        <v>1.1003639999999999</v>
      </c>
      <c r="K47" s="70">
        <f>'1.Shazam DNSP&amp;State'!Z20</f>
        <v>0.99871779999999999</v>
      </c>
      <c r="L47" s="70">
        <f>'1.Shazam DNSP&amp;State'!AA20</f>
        <v>4.0027229999999996</v>
      </c>
      <c r="M47" s="70">
        <f>'1.Shazam DNSP&amp;State'!AB20</f>
        <v>1.4004300000000001</v>
      </c>
      <c r="N47" s="70">
        <f>'1.Shazam DNSP&amp;State'!AC20</f>
        <v>1.3057030000000001</v>
      </c>
      <c r="O47" s="70">
        <f>'1.Shazam DNSP&amp;State'!AD20</f>
        <v>1.254589</v>
      </c>
      <c r="P47" s="70">
        <f>'1.Shazam DNSP&amp;State'!D20</f>
        <v>1.2024220000000001</v>
      </c>
      <c r="Q47" s="70">
        <f>'1.Shazam DNSP&amp;State'!J20</f>
        <v>1.111831</v>
      </c>
      <c r="R47" s="70">
        <f>'1.Shazam DNSP&amp;State'!L20</f>
        <v>1.1298379999999999</v>
      </c>
      <c r="S47" s="70">
        <f>'1.Shazam DNSP&amp;State'!M20</f>
        <v>1.2448300000000001</v>
      </c>
      <c r="T47" s="70">
        <f>'1.Shazam DNSP&amp;State'!N20</f>
        <v>0.31059700000000001</v>
      </c>
      <c r="U47" s="70">
        <f>'1.Shazam DNSP&amp;State'!O20</f>
        <v>0.88775139999999997</v>
      </c>
      <c r="V47" s="70">
        <f>'1.Shazam DNSP&amp;State'!P20</f>
        <v>0.95215660000000002</v>
      </c>
      <c r="W47" s="70">
        <f>'1.Shazam DNSP&amp;State'!K20</f>
        <v>0.99094890000000002</v>
      </c>
      <c r="Z47" s="69">
        <v>2021</v>
      </c>
      <c r="AA47" s="70">
        <f t="shared" ref="AA47" si="41">LN(B47/B46)</f>
        <v>-1.3805947450579597E-3</v>
      </c>
      <c r="AB47" s="70">
        <f t="shared" ref="AB47" si="42">LN(C47/C46)</f>
        <v>3.9299315896862065E-2</v>
      </c>
      <c r="AC47" s="70">
        <f t="shared" ref="AC47" si="43">LN(D47/D46)</f>
        <v>2.5102538325776372E-2</v>
      </c>
      <c r="AD47" s="70">
        <f t="shared" ref="AD47" si="44">LN(E47/E46)</f>
        <v>8.0254298150336696E-3</v>
      </c>
      <c r="AE47" s="70">
        <f t="shared" ref="AE47" si="45">LN(F47/F46)</f>
        <v>0.10717863424915014</v>
      </c>
      <c r="AF47" s="70">
        <f t="shared" ref="AF47" si="46">LN(G47/G46)</f>
        <v>8.0818781061311837E-2</v>
      </c>
      <c r="AG47" s="70">
        <f t="shared" ref="AG47" si="47">LN(H47/H46)</f>
        <v>1.7255830266592592E-2</v>
      </c>
      <c r="AH47" s="70">
        <f t="shared" ref="AH47" si="48">LN(I47/I46)</f>
        <v>1.7566414280495306E-2</v>
      </c>
      <c r="AI47" s="70">
        <f t="shared" ref="AI47" si="49">LN(J47/J46)</f>
        <v>2.2817243354053419E-2</v>
      </c>
      <c r="AJ47" s="70">
        <f t="shared" ref="AJ47" si="50">LN(K47/K46)</f>
        <v>-3.0023994893507033E-4</v>
      </c>
      <c r="AK47" s="70">
        <f t="shared" ref="AK47" si="51">LN(L47/L46)</f>
        <v>-1.3224742753602579E-3</v>
      </c>
      <c r="AL47" s="70">
        <f t="shared" ref="AL47" si="52">LN(M47/M46)</f>
        <v>1.0972339183604759E-2</v>
      </c>
      <c r="AM47" s="70">
        <f t="shared" ref="AM47" si="53">LN(N47/N46)</f>
        <v>1.1803294478830946E-2</v>
      </c>
      <c r="AN47" s="70">
        <f t="shared" ref="AN47" si="54">LN(O47/O46)</f>
        <v>9.9900418574950991E-3</v>
      </c>
      <c r="AO47" s="70">
        <f t="shared" ref="AO47" si="55">LN(P47/P46)</f>
        <v>1.2659403333624945E-2</v>
      </c>
      <c r="AP47" s="70">
        <f t="shared" ref="AP47" si="56">LN(Q47/Q46)</f>
        <v>-3.1025082454087685E-4</v>
      </c>
      <c r="AQ47" s="70">
        <f t="shared" ref="AQ47" si="57">LN(R47/R46)</f>
        <v>-5.561412353660769E-3</v>
      </c>
      <c r="AR47" s="70">
        <f t="shared" ref="AR47" si="58">LN(S47/S46)</f>
        <v>1.7556395107314219E-2</v>
      </c>
      <c r="AS47" s="70">
        <f t="shared" ref="AS47" si="59">LN(T47/T46)</f>
        <v>1.8578323375242515E-2</v>
      </c>
      <c r="AT47" s="70">
        <f t="shared" ref="AT47" si="60">LN(U47/U46)</f>
        <v>6.2837297628655798E-3</v>
      </c>
      <c r="AU47" s="70">
        <f t="shared" ref="AU47" si="61">LN(V47/V46)</f>
        <v>5.4524938129652924E-3</v>
      </c>
      <c r="AV47" s="70">
        <f t="shared" ref="AV47" si="62">LN(W47/W46)</f>
        <v>7.2653499575517548E-3</v>
      </c>
    </row>
    <row r="48" spans="1:48" s="9" customFormat="1" ht="15" x14ac:dyDescent="0.2">
      <c r="A48" s="69">
        <v>2022</v>
      </c>
      <c r="B48" s="70">
        <f>'1.Shazam DNSP&amp;State'!Q21</f>
        <v>1.050662</v>
      </c>
      <c r="C48" s="70">
        <f>'1.Shazam DNSP&amp;State'!R21</f>
        <v>1.3822760000000001</v>
      </c>
      <c r="D48" s="70">
        <f>'1.Shazam DNSP&amp;State'!S21</f>
        <v>1.4041030000000001</v>
      </c>
      <c r="E48" s="70">
        <f>'1.Shazam DNSP&amp;State'!T21</f>
        <v>1.1820550000000001</v>
      </c>
      <c r="F48" s="70">
        <f>'1.Shazam DNSP&amp;State'!U21</f>
        <v>1.9382630000000001</v>
      </c>
      <c r="G48" s="70">
        <f>'1.Shazam DNSP&amp;State'!V21</f>
        <v>1.3822760000000001</v>
      </c>
      <c r="H48" s="70">
        <f>'1.Shazam DNSP&amp;State'!W21</f>
        <v>1.245463</v>
      </c>
      <c r="I48" s="70">
        <f>'1.Shazam DNSP&amp;State'!X21</f>
        <v>1.1910540000000001</v>
      </c>
      <c r="J48" s="70">
        <f>'1.Shazam DNSP&amp;State'!Y21</f>
        <v>1.237241</v>
      </c>
      <c r="K48" s="70">
        <f>'1.Shazam DNSP&amp;State'!Z21</f>
        <v>0.99707219999999996</v>
      </c>
      <c r="L48" s="70">
        <f>'1.Shazam DNSP&amp;State'!AA21</f>
        <v>4.0027229999999996</v>
      </c>
      <c r="M48" s="70">
        <f>'1.Shazam DNSP&amp;State'!AB21</f>
        <v>1.411972</v>
      </c>
      <c r="N48" s="70">
        <f>'1.Shazam DNSP&amp;State'!AC21</f>
        <v>1.3168249999999999</v>
      </c>
      <c r="O48" s="70">
        <f>'1.Shazam DNSP&amp;State'!AD21</f>
        <v>1.270513</v>
      </c>
      <c r="P48" s="70">
        <f>'1.Shazam DNSP&amp;State'!D21</f>
        <v>1.2328349999999999</v>
      </c>
      <c r="Q48" s="70">
        <f>'1.Shazam DNSP&amp;State'!J21</f>
        <v>1.045682</v>
      </c>
      <c r="R48" s="70">
        <f>'1.Shazam DNSP&amp;State'!L21</f>
        <v>1.0066459999999999</v>
      </c>
      <c r="S48" s="70">
        <f>'1.Shazam DNSP&amp;State'!M21</f>
        <v>1.24912</v>
      </c>
      <c r="T48" s="70">
        <f>'1.Shazam DNSP&amp;State'!N21</f>
        <v>0.31115399999999999</v>
      </c>
      <c r="U48" s="70">
        <f>'1.Shazam DNSP&amp;State'!O21</f>
        <v>0.88207389999999997</v>
      </c>
      <c r="V48" s="70">
        <f>'1.Shazam DNSP&amp;State'!P21</f>
        <v>0.94580739999999996</v>
      </c>
      <c r="W48" s="70">
        <f>'1.Shazam DNSP&amp;State'!K21</f>
        <v>0.98028369999999998</v>
      </c>
      <c r="Z48" s="69">
        <v>2022</v>
      </c>
      <c r="AA48" s="70">
        <f t="shared" ref="AA48" si="63">LN(B48/B47)</f>
        <v>1.6350335572690996E-2</v>
      </c>
      <c r="AB48" s="70">
        <f t="shared" ref="AB48" si="64">LN(C48/C47)</f>
        <v>3.1095384661000713E-2</v>
      </c>
      <c r="AC48" s="70">
        <f t="shared" ref="AC48" si="65">LN(D48/D47)</f>
        <v>2.0691874730610082E-2</v>
      </c>
      <c r="AD48" s="70">
        <f t="shared" ref="AD48" si="66">LN(E48/E47)</f>
        <v>3.2368932083175249E-3</v>
      </c>
      <c r="AE48" s="70">
        <f t="shared" ref="AE48" si="67">LN(F48/F47)</f>
        <v>0.26642188435303399</v>
      </c>
      <c r="AF48" s="70">
        <f t="shared" ref="AF48" si="68">LN(G48/G47)</f>
        <v>3.1095384661000713E-2</v>
      </c>
      <c r="AG48" s="70">
        <f t="shared" ref="AG48" si="69">LN(H48/H47)</f>
        <v>1.7912992992122829E-3</v>
      </c>
      <c r="AH48" s="70">
        <f t="shared" ref="AH48" si="70">LN(I48/I47)</f>
        <v>6.313089998530555E-2</v>
      </c>
      <c r="AI48" s="70">
        <f t="shared" ref="AI48" si="71">LN(J48/J47)</f>
        <v>0.11724286646969799</v>
      </c>
      <c r="AJ48" s="70">
        <f t="shared" ref="AJ48" si="72">LN(K48/K47)</f>
        <v>-1.6490716687883337E-3</v>
      </c>
      <c r="AK48" s="70">
        <f t="shared" ref="AK48" si="73">LN(L48/L47)</f>
        <v>0</v>
      </c>
      <c r="AL48" s="70">
        <f t="shared" ref="AL48" si="74">LN(M48/M47)</f>
        <v>8.2079765264595119E-3</v>
      </c>
      <c r="AM48" s="70">
        <f t="shared" ref="AM48" si="75">LN(N48/N47)</f>
        <v>8.4819431322932272E-3</v>
      </c>
      <c r="AN48" s="70">
        <f t="shared" ref="AN48" si="76">LN(O48/O47)</f>
        <v>1.2612727010450821E-2</v>
      </c>
      <c r="AO48" s="70">
        <f t="shared" ref="AO48" si="77">LN(P48/P47)</f>
        <v>2.4978539247082304E-2</v>
      </c>
      <c r="AP48" s="70">
        <f t="shared" ref="AP48" si="78">LN(Q48/Q47)</f>
        <v>-6.1338901736889079E-2</v>
      </c>
      <c r="AQ48" s="70">
        <f t="shared" ref="AQ48" si="79">LN(R48/R47)</f>
        <v>-0.11545024690835287</v>
      </c>
      <c r="AR48" s="70">
        <f t="shared" ref="AR48" si="80">LN(S48/S47)</f>
        <v>3.4403289811908021E-3</v>
      </c>
      <c r="AS48" s="70">
        <f t="shared" ref="AS48" si="81">LN(T48/T47)</f>
        <v>1.7917145256175914E-3</v>
      </c>
      <c r="AT48" s="70">
        <f t="shared" ref="AT48" si="82">LN(U48/U47)</f>
        <v>-6.4159094975693616E-3</v>
      </c>
      <c r="AU48" s="70">
        <f t="shared" ref="AU48" si="83">LN(V48/V47)</f>
        <v>-6.6905628182826055E-3</v>
      </c>
      <c r="AV48" s="70">
        <f t="shared" ref="AV48" si="84">LN(W48/W47)</f>
        <v>-1.0820949357375081E-2</v>
      </c>
    </row>
    <row r="49" spans="1:48" s="9" customFormat="1" ht="15" x14ac:dyDescent="0.25">
      <c r="A49" s="187" t="s">
        <v>488</v>
      </c>
      <c r="B49" s="188">
        <f>LN(B48/B32)/$X49</f>
        <v>3.0887776058308412E-3</v>
      </c>
      <c r="C49" s="188">
        <f t="shared" ref="C49:W49" si="85">LN(C48/C32)/$X49</f>
        <v>2.0233213498148599E-2</v>
      </c>
      <c r="D49" s="188">
        <f t="shared" si="85"/>
        <v>2.1212416546008396E-2</v>
      </c>
      <c r="E49" s="188">
        <f t="shared" si="85"/>
        <v>1.045340307526472E-2</v>
      </c>
      <c r="F49" s="188">
        <f t="shared" si="85"/>
        <v>4.1362013198473054E-2</v>
      </c>
      <c r="G49" s="188">
        <f t="shared" si="85"/>
        <v>2.0233213498148599E-2</v>
      </c>
      <c r="H49" s="188">
        <f t="shared" si="85"/>
        <v>1.371920927086475E-2</v>
      </c>
      <c r="I49" s="188">
        <f t="shared" si="85"/>
        <v>1.0927414337231996E-2</v>
      </c>
      <c r="J49" s="188">
        <f t="shared" si="85"/>
        <v>1.3305243789162117E-2</v>
      </c>
      <c r="K49" s="188">
        <f t="shared" si="85"/>
        <v>-1.8325589940913021E-4</v>
      </c>
      <c r="L49" s="188">
        <f t="shared" si="85"/>
        <v>8.668592996966959E-2</v>
      </c>
      <c r="M49" s="188">
        <f t="shared" si="85"/>
        <v>2.1561706802881508E-2</v>
      </c>
      <c r="N49" s="188">
        <f t="shared" si="85"/>
        <v>1.7201471011227844E-2</v>
      </c>
      <c r="O49" s="188">
        <f t="shared" si="85"/>
        <v>1.4963797244861474E-2</v>
      </c>
      <c r="P49" s="188">
        <f t="shared" si="85"/>
        <v>1.3082274704761275E-2</v>
      </c>
      <c r="Q49" s="188">
        <f t="shared" si="85"/>
        <v>2.7918315077715915E-3</v>
      </c>
      <c r="R49" s="188">
        <f t="shared" si="85"/>
        <v>4.1400079416279687E-4</v>
      </c>
      <c r="S49" s="188">
        <f t="shared" si="85"/>
        <v>1.3902456461865236E-2</v>
      </c>
      <c r="T49" s="188">
        <f t="shared" si="85"/>
        <v>-7.2966707032101674E-2</v>
      </c>
      <c r="U49" s="188">
        <f t="shared" si="85"/>
        <v>-7.8424649773246955E-3</v>
      </c>
      <c r="V49" s="188">
        <f t="shared" si="85"/>
        <v>-3.482270296167832E-3</v>
      </c>
      <c r="W49" s="188">
        <f t="shared" si="85"/>
        <v>-1.2445787134804371E-3</v>
      </c>
      <c r="X49" s="191">
        <v>16</v>
      </c>
      <c r="Y49" s="191" t="s">
        <v>14</v>
      </c>
    </row>
    <row r="50" spans="1:48" s="9" customFormat="1" ht="15" x14ac:dyDescent="0.25">
      <c r="A50" s="187" t="s">
        <v>272</v>
      </c>
      <c r="B50" s="188">
        <f>LN(B38/B32)/$X50</f>
        <v>7.8417594485460495E-3</v>
      </c>
      <c r="C50" s="188">
        <f t="shared" ref="C50:W50" si="86">LN(C38/C32)/$X50</f>
        <v>1.7930756779952175E-2</v>
      </c>
      <c r="D50" s="188">
        <f t="shared" si="86"/>
        <v>1.9017825634344104E-2</v>
      </c>
      <c r="E50" s="188">
        <f t="shared" si="86"/>
        <v>1.1220980472182672E-2</v>
      </c>
      <c r="F50" s="188">
        <f t="shared" si="86"/>
        <v>6.6665426939754814E-3</v>
      </c>
      <c r="G50" s="188">
        <f t="shared" si="86"/>
        <v>1.7930756779952175E-2</v>
      </c>
      <c r="H50" s="188">
        <f t="shared" si="86"/>
        <v>1.4883542203455514E-2</v>
      </c>
      <c r="I50" s="188">
        <f t="shared" si="86"/>
        <v>6.232609216665113E-2</v>
      </c>
      <c r="J50" s="188">
        <f t="shared" si="86"/>
        <v>6.2724734896337968E-3</v>
      </c>
      <c r="K50" s="188">
        <f t="shared" si="86"/>
        <v>-4.1865268415386793E-3</v>
      </c>
      <c r="L50" s="188">
        <f t="shared" si="86"/>
        <v>6.9713988028383328E-2</v>
      </c>
      <c r="M50" s="188">
        <f t="shared" si="86"/>
        <v>2.5961038543973788E-2</v>
      </c>
      <c r="N50" s="188">
        <f t="shared" si="86"/>
        <v>2.0015690128699224E-2</v>
      </c>
      <c r="O50" s="188">
        <f t="shared" si="86"/>
        <v>1.6393798096150491E-2</v>
      </c>
      <c r="P50" s="188">
        <f t="shared" si="86"/>
        <v>3.4913777476054536E-2</v>
      </c>
      <c r="Q50" s="188">
        <f t="shared" si="86"/>
        <v>-4.7442576212637512E-2</v>
      </c>
      <c r="R50" s="188">
        <f t="shared" si="86"/>
        <v>8.6110041524827038E-3</v>
      </c>
      <c r="S50" s="188">
        <f t="shared" si="86"/>
        <v>1.9070008972229345E-2</v>
      </c>
      <c r="T50" s="188">
        <f t="shared" si="86"/>
        <v>-5.4830442283103041E-2</v>
      </c>
      <c r="U50" s="188">
        <f t="shared" si="86"/>
        <v>-1.1077440263972114E-2</v>
      </c>
      <c r="V50" s="188">
        <f t="shared" si="86"/>
        <v>-5.1322139834295653E-3</v>
      </c>
      <c r="W50" s="188">
        <f t="shared" si="86"/>
        <v>-1.5102721437055902E-3</v>
      </c>
      <c r="X50" s="191">
        <f>2012-2006</f>
        <v>6</v>
      </c>
      <c r="Y50" s="191" t="s">
        <v>14</v>
      </c>
    </row>
    <row r="51" spans="1:48" s="9" customFormat="1" ht="15" x14ac:dyDescent="0.25">
      <c r="A51" s="187" t="s">
        <v>489</v>
      </c>
      <c r="B51" s="188">
        <f>LN(B48/B38)/$X51</f>
        <v>2.3698850020172093E-4</v>
      </c>
      <c r="C51" s="188">
        <f t="shared" ref="C51:W51" si="87">LN(C48/C38)/$X51</f>
        <v>2.1614687529066444E-2</v>
      </c>
      <c r="D51" s="188">
        <f t="shared" si="87"/>
        <v>2.2529171093006971E-2</v>
      </c>
      <c r="E51" s="188">
        <f t="shared" si="87"/>
        <v>9.9928566371139498E-3</v>
      </c>
      <c r="F51" s="188">
        <f t="shared" si="87"/>
        <v>6.2179295501171607E-2</v>
      </c>
      <c r="G51" s="188">
        <f t="shared" si="87"/>
        <v>2.1614687529066444E-2</v>
      </c>
      <c r="H51" s="188">
        <f t="shared" si="87"/>
        <v>1.3020609511310288E-2</v>
      </c>
      <c r="I51" s="188">
        <f t="shared" si="87"/>
        <v>-1.9911792360419487E-2</v>
      </c>
      <c r="J51" s="188">
        <f t="shared" si="87"/>
        <v>1.7524905968879102E-2</v>
      </c>
      <c r="K51" s="188">
        <f t="shared" si="87"/>
        <v>2.218706665868605E-3</v>
      </c>
      <c r="L51" s="188">
        <f t="shared" si="87"/>
        <v>9.6869095134441349E-2</v>
      </c>
      <c r="M51" s="188">
        <f t="shared" si="87"/>
        <v>1.8922107758226142E-2</v>
      </c>
      <c r="N51" s="188">
        <f t="shared" si="87"/>
        <v>1.5512939540745018E-2</v>
      </c>
      <c r="O51" s="188">
        <f t="shared" si="87"/>
        <v>1.4105796734088067E-2</v>
      </c>
      <c r="P51" s="188">
        <f t="shared" si="87"/>
        <v>-1.6626958014680247E-5</v>
      </c>
      <c r="Q51" s="188">
        <f t="shared" si="87"/>
        <v>3.2932476140017056E-2</v>
      </c>
      <c r="R51" s="188">
        <f t="shared" si="87"/>
        <v>-4.5042012208291486E-3</v>
      </c>
      <c r="S51" s="188">
        <f t="shared" si="87"/>
        <v>1.0801924955646773E-2</v>
      </c>
      <c r="T51" s="188">
        <f t="shared" si="87"/>
        <v>-8.3848465881500855E-2</v>
      </c>
      <c r="U51" s="188">
        <f t="shared" si="87"/>
        <v>-5.9014798053362493E-3</v>
      </c>
      <c r="V51" s="188">
        <f t="shared" si="87"/>
        <v>-2.4923040838107945E-3</v>
      </c>
      <c r="W51" s="188">
        <f t="shared" si="87"/>
        <v>-1.0851626553453439E-3</v>
      </c>
      <c r="X51" s="191">
        <v>10</v>
      </c>
      <c r="Y51" s="191" t="s">
        <v>14</v>
      </c>
    </row>
    <row r="52" spans="1:48" s="9" customFormat="1" ht="15" x14ac:dyDescent="0.2">
      <c r="A52" s="189" t="s">
        <v>490</v>
      </c>
      <c r="B52" s="188">
        <f>LN(B48/B47)</f>
        <v>1.6350335572690996E-2</v>
      </c>
      <c r="C52" s="188">
        <f t="shared" ref="C52:W52" si="88">LN(C48/C47)</f>
        <v>3.1095384661000713E-2</v>
      </c>
      <c r="D52" s="188">
        <f t="shared" si="88"/>
        <v>2.0691874730610082E-2</v>
      </c>
      <c r="E52" s="188">
        <f t="shared" si="88"/>
        <v>3.2368932083175249E-3</v>
      </c>
      <c r="F52" s="188">
        <f t="shared" si="88"/>
        <v>0.26642188435303399</v>
      </c>
      <c r="G52" s="188">
        <f t="shared" si="88"/>
        <v>3.1095384661000713E-2</v>
      </c>
      <c r="H52" s="188">
        <f t="shared" si="88"/>
        <v>1.7912992992122829E-3</v>
      </c>
      <c r="I52" s="188">
        <f t="shared" si="88"/>
        <v>6.313089998530555E-2</v>
      </c>
      <c r="J52" s="188">
        <f t="shared" si="88"/>
        <v>0.11724286646969799</v>
      </c>
      <c r="K52" s="188">
        <f t="shared" si="88"/>
        <v>-1.6490716687883337E-3</v>
      </c>
      <c r="L52" s="188">
        <f t="shared" si="88"/>
        <v>0</v>
      </c>
      <c r="M52" s="188">
        <f t="shared" si="88"/>
        <v>8.2079765264595119E-3</v>
      </c>
      <c r="N52" s="188">
        <f t="shared" si="88"/>
        <v>8.4819431322932272E-3</v>
      </c>
      <c r="O52" s="188">
        <f t="shared" si="88"/>
        <v>1.2612727010450821E-2</v>
      </c>
      <c r="P52" s="188">
        <f t="shared" si="88"/>
        <v>2.4978539247082304E-2</v>
      </c>
      <c r="Q52" s="188">
        <f t="shared" si="88"/>
        <v>-6.1338901736889079E-2</v>
      </c>
      <c r="R52" s="188">
        <f t="shared" si="88"/>
        <v>-0.11545024690835287</v>
      </c>
      <c r="S52" s="188">
        <f t="shared" si="88"/>
        <v>3.4403289811908021E-3</v>
      </c>
      <c r="T52" s="188">
        <f t="shared" si="88"/>
        <v>1.7917145256175914E-3</v>
      </c>
      <c r="U52" s="188">
        <f t="shared" si="88"/>
        <v>-6.4159094975693616E-3</v>
      </c>
      <c r="V52" s="188">
        <f t="shared" si="88"/>
        <v>-6.6905628182826055E-3</v>
      </c>
      <c r="W52" s="188">
        <f t="shared" si="88"/>
        <v>-1.0820949357375081E-2</v>
      </c>
      <c r="X52" s="195"/>
      <c r="Y52" s="196"/>
    </row>
    <row r="53" spans="1:48" x14ac:dyDescent="0.2">
      <c r="A53" s="51"/>
      <c r="B53" s="48"/>
      <c r="C53" s="48"/>
      <c r="D53" s="48"/>
      <c r="E53" s="48"/>
      <c r="F53" s="48">
        <f>F48/F47-1</f>
        <v>0.305285622121926</v>
      </c>
      <c r="G53" s="48"/>
      <c r="H53" s="48"/>
      <c r="I53" s="48"/>
    </row>
    <row r="54" spans="1:48" x14ac:dyDescent="0.2">
      <c r="A54" s="51"/>
      <c r="B54" s="48"/>
      <c r="C54" s="48"/>
      <c r="D54" s="48"/>
      <c r="E54" s="48"/>
      <c r="F54" s="48"/>
      <c r="G54" s="48"/>
      <c r="H54" s="48"/>
      <c r="I54" s="48"/>
    </row>
    <row r="55" spans="1:48" x14ac:dyDescent="0.2">
      <c r="A55" s="59" t="s">
        <v>499</v>
      </c>
      <c r="B55" s="60"/>
      <c r="C55" s="60"/>
      <c r="D55" s="60"/>
      <c r="E55" s="60"/>
      <c r="F55" s="60"/>
      <c r="G55" s="60"/>
      <c r="H55" s="60"/>
      <c r="I55" s="60"/>
      <c r="J55" s="60"/>
      <c r="K55" s="60"/>
      <c r="L55" s="60"/>
      <c r="M55" s="60"/>
      <c r="N55" s="60"/>
      <c r="O55" s="60"/>
      <c r="P55" s="60"/>
      <c r="Q55" s="60"/>
      <c r="R55" s="60"/>
      <c r="S55" s="60"/>
      <c r="T55" s="60"/>
      <c r="U55" s="60"/>
      <c r="V55" s="60"/>
      <c r="W55" s="60"/>
      <c r="Z55" s="5" t="s">
        <v>59</v>
      </c>
      <c r="AA55" s="6"/>
      <c r="AB55" s="6"/>
      <c r="AC55" s="6"/>
      <c r="AD55" s="6"/>
      <c r="AE55" s="6"/>
      <c r="AF55" s="6"/>
      <c r="AG55" s="6"/>
      <c r="AH55" s="6"/>
      <c r="AI55" s="6"/>
      <c r="AJ55" s="6"/>
      <c r="AK55" s="6"/>
      <c r="AL55" s="6"/>
      <c r="AM55" s="6"/>
      <c r="AN55" s="125"/>
      <c r="AO55" s="6"/>
      <c r="AP55" s="6"/>
      <c r="AQ55" s="6"/>
      <c r="AR55" s="6"/>
      <c r="AS55" s="6"/>
      <c r="AT55" s="6"/>
      <c r="AU55" s="6"/>
      <c r="AV55" s="6"/>
    </row>
    <row r="56" spans="1:48" ht="15" x14ac:dyDescent="0.25">
      <c r="A56" s="61"/>
      <c r="B56" s="387" t="s">
        <v>153</v>
      </c>
      <c r="C56" s="386"/>
      <c r="D56" s="386"/>
      <c r="E56" s="386"/>
      <c r="F56" s="386"/>
      <c r="G56" s="386"/>
      <c r="H56" s="388"/>
      <c r="I56" s="387" t="s">
        <v>154</v>
      </c>
      <c r="J56" s="386"/>
      <c r="K56" s="386"/>
      <c r="L56" s="386"/>
      <c r="M56" s="386"/>
      <c r="N56" s="386"/>
      <c r="O56" s="386"/>
      <c r="P56" s="388"/>
      <c r="Q56" s="387" t="s">
        <v>155</v>
      </c>
      <c r="R56" s="386"/>
      <c r="S56" s="386"/>
      <c r="T56" s="386"/>
      <c r="U56" s="386"/>
      <c r="V56" s="386"/>
      <c r="W56" s="388"/>
      <c r="Z56" s="126"/>
      <c r="AA56" s="393" t="s">
        <v>8</v>
      </c>
      <c r="AB56" s="393"/>
      <c r="AC56" s="393"/>
      <c r="AD56" s="393"/>
      <c r="AE56" s="393"/>
      <c r="AF56" s="393"/>
      <c r="AG56" s="393"/>
      <c r="AH56" s="392" t="s">
        <v>9</v>
      </c>
      <c r="AI56" s="393"/>
      <c r="AJ56" s="393"/>
      <c r="AK56" s="393"/>
      <c r="AL56" s="393"/>
      <c r="AM56" s="393"/>
      <c r="AN56" s="393"/>
      <c r="AO56" s="394"/>
      <c r="AP56" s="392" t="s">
        <v>274</v>
      </c>
      <c r="AQ56" s="393"/>
      <c r="AR56" s="393"/>
      <c r="AS56" s="393"/>
      <c r="AT56" s="393"/>
      <c r="AU56" s="393"/>
      <c r="AV56" s="394"/>
    </row>
    <row r="57" spans="1:48" ht="30" x14ac:dyDescent="0.2">
      <c r="A57" s="81" t="s">
        <v>7</v>
      </c>
      <c r="B57" s="234" t="s">
        <v>37</v>
      </c>
      <c r="C57" s="79" t="s">
        <v>39</v>
      </c>
      <c r="D57" s="79" t="s">
        <v>13</v>
      </c>
      <c r="E57" s="79" t="s">
        <v>38</v>
      </c>
      <c r="F57" s="79" t="s">
        <v>156</v>
      </c>
      <c r="G57" s="79" t="s">
        <v>42</v>
      </c>
      <c r="H57" s="80" t="s">
        <v>43</v>
      </c>
      <c r="I57" s="82" t="s">
        <v>40</v>
      </c>
      <c r="J57" s="83" t="s">
        <v>158</v>
      </c>
      <c r="K57" s="83" t="s">
        <v>157</v>
      </c>
      <c r="L57" s="83" t="s">
        <v>159</v>
      </c>
      <c r="M57" s="83" t="s">
        <v>160</v>
      </c>
      <c r="N57" s="83" t="s">
        <v>41</v>
      </c>
      <c r="O57" s="83" t="s">
        <v>11</v>
      </c>
      <c r="P57" s="84" t="s">
        <v>44</v>
      </c>
      <c r="Q57" s="82" t="s">
        <v>40</v>
      </c>
      <c r="R57" s="83" t="s">
        <v>158</v>
      </c>
      <c r="S57" s="83" t="s">
        <v>157</v>
      </c>
      <c r="T57" s="83" t="s">
        <v>159</v>
      </c>
      <c r="U57" s="83" t="s">
        <v>160</v>
      </c>
      <c r="V57" s="83" t="s">
        <v>41</v>
      </c>
      <c r="W57" s="124" t="s">
        <v>11</v>
      </c>
      <c r="Z57" s="240" t="s">
        <v>7</v>
      </c>
      <c r="AA57" s="245" t="s">
        <v>37</v>
      </c>
      <c r="AB57" s="115" t="s">
        <v>39</v>
      </c>
      <c r="AC57" s="115" t="s">
        <v>13</v>
      </c>
      <c r="AD57" s="115" t="s">
        <v>38</v>
      </c>
      <c r="AE57" s="115" t="s">
        <v>156</v>
      </c>
      <c r="AF57" s="115" t="s">
        <v>42</v>
      </c>
      <c r="AG57" s="127" t="s">
        <v>43</v>
      </c>
      <c r="AH57" s="242" t="s">
        <v>40</v>
      </c>
      <c r="AI57" s="66" t="s">
        <v>158</v>
      </c>
      <c r="AJ57" s="66" t="s">
        <v>157</v>
      </c>
      <c r="AK57" s="66" t="s">
        <v>159</v>
      </c>
      <c r="AL57" s="66" t="s">
        <v>160</v>
      </c>
      <c r="AM57" s="32" t="s">
        <v>41</v>
      </c>
      <c r="AN57" s="32" t="s">
        <v>275</v>
      </c>
      <c r="AO57" s="127" t="s">
        <v>44</v>
      </c>
      <c r="AP57" s="32" t="s">
        <v>40</v>
      </c>
      <c r="AQ57" s="270" t="s">
        <v>158</v>
      </c>
      <c r="AR57" s="271" t="s">
        <v>157</v>
      </c>
      <c r="AS57" s="271" t="s">
        <v>159</v>
      </c>
      <c r="AT57" s="270" t="s">
        <v>160</v>
      </c>
      <c r="AU57" s="32" t="s">
        <v>41</v>
      </c>
      <c r="AV57" s="128" t="s">
        <v>11</v>
      </c>
    </row>
    <row r="58" spans="1:48" s="9" customFormat="1" ht="15" x14ac:dyDescent="0.2">
      <c r="A58" s="69">
        <v>2006</v>
      </c>
      <c r="B58" s="72">
        <f>'1.Shazam DNSP&amp;State'!Q25</f>
        <v>1</v>
      </c>
      <c r="C58" s="75">
        <f>'1.Shazam DNSP&amp;State'!R25</f>
        <v>1</v>
      </c>
      <c r="D58" s="75">
        <f>'1.Shazam DNSP&amp;State'!S25</f>
        <v>1</v>
      </c>
      <c r="E58" s="75">
        <f>'1.Shazam DNSP&amp;State'!T25</f>
        <v>1</v>
      </c>
      <c r="F58" s="75">
        <f>'1.Shazam DNSP&amp;State'!U25</f>
        <v>1</v>
      </c>
      <c r="G58" s="75">
        <f>'1.Shazam DNSP&amp;State'!V25</f>
        <v>1</v>
      </c>
      <c r="H58" s="76">
        <f>'1.Shazam DNSP&amp;State'!W25</f>
        <v>1</v>
      </c>
      <c r="I58" s="72">
        <f>'1.Shazam DNSP&amp;State'!X25</f>
        <v>1</v>
      </c>
      <c r="J58" s="75">
        <f>'1.Shazam DNSP&amp;State'!Y25</f>
        <v>1</v>
      </c>
      <c r="K58" s="75">
        <f>'1.Shazam DNSP&amp;State'!Z25</f>
        <v>1</v>
      </c>
      <c r="L58" s="75">
        <f>'1.Shazam DNSP&amp;State'!AA25</f>
        <v>1</v>
      </c>
      <c r="M58" s="75">
        <f>'1.Shazam DNSP&amp;State'!AB25</f>
        <v>1</v>
      </c>
      <c r="N58" s="75">
        <f>'1.Shazam DNSP&amp;State'!AC25</f>
        <v>1</v>
      </c>
      <c r="O58" s="75">
        <f>'1.Shazam DNSP&amp;State'!AD25</f>
        <v>1</v>
      </c>
      <c r="P58" s="76">
        <f>'1.Shazam DNSP&amp;State'!D25</f>
        <v>1</v>
      </c>
      <c r="Q58" s="72">
        <f>'1.Shazam DNSP&amp;State'!J25</f>
        <v>1</v>
      </c>
      <c r="R58" s="75">
        <f>'1.Shazam DNSP&amp;State'!L25</f>
        <v>1</v>
      </c>
      <c r="S58" s="75">
        <f>'1.Shazam DNSP&amp;State'!M25</f>
        <v>1</v>
      </c>
      <c r="T58" s="75">
        <f>'1.Shazam DNSP&amp;State'!N25</f>
        <v>1</v>
      </c>
      <c r="U58" s="75">
        <f>'1.Shazam DNSP&amp;State'!O25</f>
        <v>1</v>
      </c>
      <c r="V58" s="75">
        <f>'1.Shazam DNSP&amp;State'!P25</f>
        <v>1</v>
      </c>
      <c r="W58" s="76">
        <f>'1.Shazam DNSP&amp;State'!K25</f>
        <v>1</v>
      </c>
      <c r="Z58" s="224">
        <v>2006</v>
      </c>
      <c r="AA58" s="243"/>
      <c r="AG58" s="241"/>
      <c r="AH58" s="243"/>
      <c r="AO58" s="241"/>
      <c r="AV58" s="241"/>
    </row>
    <row r="59" spans="1:48" s="9" customFormat="1" ht="15" x14ac:dyDescent="0.2">
      <c r="A59" s="69">
        <v>2007</v>
      </c>
      <c r="B59" s="73">
        <f>'1.Shazam DNSP&amp;State'!Q26</f>
        <v>1.010677</v>
      </c>
      <c r="C59" s="70">
        <f>'1.Shazam DNSP&amp;State'!R26</f>
        <v>1</v>
      </c>
      <c r="D59" s="70">
        <f>'1.Shazam DNSP&amp;State'!S26</f>
        <v>1.009973</v>
      </c>
      <c r="E59" s="70">
        <f>'1.Shazam DNSP&amp;State'!T26</f>
        <v>1.0034209999999999</v>
      </c>
      <c r="F59" s="70">
        <f>'1.Shazam DNSP&amp;State'!U26</f>
        <v>0.99267329999999998</v>
      </c>
      <c r="G59" s="70">
        <f>'1.Shazam DNSP&amp;State'!V26</f>
        <v>0.98521139999999996</v>
      </c>
      <c r="H59" s="71">
        <f>'1.Shazam DNSP&amp;State'!W26</f>
        <v>1.0056849999999999</v>
      </c>
      <c r="I59" s="73">
        <f>'1.Shazam DNSP&amp;State'!X26</f>
        <v>0.84624149999999998</v>
      </c>
      <c r="J59" s="70">
        <f>'1.Shazam DNSP&amp;State'!Y26</f>
        <v>0.94843500000000003</v>
      </c>
      <c r="K59" s="70">
        <f>'1.Shazam DNSP&amp;State'!Z26</f>
        <v>0.99793659999999995</v>
      </c>
      <c r="L59" s="70">
        <f>'1.Shazam DNSP&amp;State'!AA26</f>
        <v>0.99733240000000001</v>
      </c>
      <c r="M59" s="70">
        <f>'1.Shazam DNSP&amp;State'!AB26</f>
        <v>1.030629</v>
      </c>
      <c r="N59" s="70">
        <f>'1.Shazam DNSP&amp;State'!AC26</f>
        <v>1.0450900000000001</v>
      </c>
      <c r="O59" s="70">
        <f>'1.Shazam DNSP&amp;State'!AD26</f>
        <v>1.0246459999999999</v>
      </c>
      <c r="P59" s="71">
        <f>'1.Shazam DNSP&amp;State'!D26</f>
        <v>0.94829200000000002</v>
      </c>
      <c r="Q59" s="73">
        <f>'1.Shazam DNSP&amp;State'!J26</f>
        <v>1.1884140000000001</v>
      </c>
      <c r="R59" s="70">
        <f>'1.Shazam DNSP&amp;State'!L26</f>
        <v>1.0603629999999999</v>
      </c>
      <c r="S59" s="70">
        <f>'1.Shazam DNSP&amp;State'!M26</f>
        <v>1.0077640000000001</v>
      </c>
      <c r="T59" s="70">
        <f>'1.Shazam DNSP&amp;State'!N26</f>
        <v>1.008375</v>
      </c>
      <c r="U59" s="70">
        <f>'1.Shazam DNSP&amp;State'!O26</f>
        <v>0.97579740000000004</v>
      </c>
      <c r="V59" s="70">
        <f>'1.Shazam DNSP&amp;State'!P26</f>
        <v>0.96229529999999996</v>
      </c>
      <c r="W59" s="71">
        <f>'1.Shazam DNSP&amp;State'!K26</f>
        <v>0.98149549999999997</v>
      </c>
      <c r="Z59" s="224">
        <v>2007</v>
      </c>
      <c r="AA59" s="73">
        <f t="shared" ref="AA59:AA72" si="89">LN(B59/B58)</f>
        <v>1.0620403334154375E-2</v>
      </c>
      <c r="AB59" s="70">
        <f t="shared" ref="AB59:AB72" si="90">LN(C59/C58)</f>
        <v>0</v>
      </c>
      <c r="AC59" s="70">
        <f t="shared" ref="AC59:AC72" si="91">LN(D59/D58)</f>
        <v>9.9235978225764871E-3</v>
      </c>
      <c r="AD59" s="70">
        <f t="shared" ref="AD59:AD72" si="92">LN(E59/E58)</f>
        <v>3.4151616909477004E-3</v>
      </c>
      <c r="AE59" s="70">
        <f t="shared" ref="AE59:AE72" si="93">LN(F59/F58)</f>
        <v>-7.3536720914801641E-3</v>
      </c>
      <c r="AF59" s="70">
        <f t="shared" ref="AF59:AF72" si="94">LN(G59/G58)</f>
        <v>-1.4899041548133094E-2</v>
      </c>
      <c r="AG59" s="71">
        <f t="shared" ref="AG59:AG72" si="95">LN(H59/H58)</f>
        <v>5.6689013724802737E-3</v>
      </c>
      <c r="AH59" s="73">
        <f t="shared" ref="AH59:AH72" si="96">LN(I59/I58)</f>
        <v>-0.16695049911924301</v>
      </c>
      <c r="AI59" s="70">
        <f t="shared" ref="AI59:AI72" si="97">LN(J59/J58)</f>
        <v>-5.2942021212026062E-2</v>
      </c>
      <c r="AJ59" s="70">
        <f t="shared" ref="AJ59:AJ72" si="98">LN(K59/K58)</f>
        <v>-2.0655317427101067E-3</v>
      </c>
      <c r="AK59" s="70">
        <f t="shared" ref="AK59:AK72" si="99">LN(L59/L58)</f>
        <v>-2.6711643851937673E-3</v>
      </c>
      <c r="AL59" s="70">
        <f t="shared" ref="AL59:AL72" si="100">LN(M59/M58)</f>
        <v>3.016929546427961E-2</v>
      </c>
      <c r="AM59" s="70">
        <f t="shared" ref="AM59:AM72" si="101">LN(N59/N58)</f>
        <v>4.4103006110194895E-2</v>
      </c>
      <c r="AN59" s="70">
        <f t="shared" ref="AN59:AN72" si="102">LN(O59/O58)</f>
        <v>2.4347187084191452E-2</v>
      </c>
      <c r="AO59" s="71">
        <f t="shared" ref="AO59:AO72" si="103">LN(P59/P58)</f>
        <v>-5.3092807276937826E-2</v>
      </c>
      <c r="AP59" s="70">
        <f t="shared" ref="AP59:AP72" si="104">LN(Q59/Q58)</f>
        <v>0.17261964508219646</v>
      </c>
      <c r="AQ59" s="70">
        <f t="shared" ref="AQ59:AQ72" si="105">LN(R59/R58)</f>
        <v>5.8611302330577444E-2</v>
      </c>
      <c r="AR59" s="70">
        <f t="shared" ref="AR59:AR72" si="106">LN(S59/S58)</f>
        <v>7.7340152530489684E-3</v>
      </c>
      <c r="AS59" s="70">
        <f t="shared" ref="AS59:AS72" si="107">LN(T59/T58)</f>
        <v>8.340124275001401E-3</v>
      </c>
      <c r="AT59" s="70">
        <f t="shared" ref="AT59:AT72" si="108">LN(U59/U58)</f>
        <v>-2.450029608437625E-2</v>
      </c>
      <c r="AU59" s="70">
        <f t="shared" ref="AU59:AU72" si="109">LN(V59/V58)</f>
        <v>-3.8433910763476992E-2</v>
      </c>
      <c r="AV59" s="71">
        <f t="shared" ref="AV59:AV72" si="110">LN(W59/W58)</f>
        <v>-1.8677850095286004E-2</v>
      </c>
    </row>
    <row r="60" spans="1:48" s="9" customFormat="1" ht="15" x14ac:dyDescent="0.2">
      <c r="A60" s="69">
        <v>2008</v>
      </c>
      <c r="B60" s="73">
        <f>'1.Shazam DNSP&amp;State'!Q27</f>
        <v>1.014443</v>
      </c>
      <c r="C60" s="70">
        <f>'1.Shazam DNSP&amp;State'!R27</f>
        <v>1.0279050000000001</v>
      </c>
      <c r="D60" s="70">
        <f>'1.Shazam DNSP&amp;State'!S27</f>
        <v>1.018189</v>
      </c>
      <c r="E60" s="70">
        <f>'1.Shazam DNSP&amp;State'!T27</f>
        <v>1.012429</v>
      </c>
      <c r="F60" s="70">
        <f>'1.Shazam DNSP&amp;State'!U27</f>
        <v>1.135704</v>
      </c>
      <c r="G60" s="70">
        <f>'1.Shazam DNSP&amp;State'!V27</f>
        <v>1.0279050000000001</v>
      </c>
      <c r="H60" s="71">
        <f>'1.Shazam DNSP&amp;State'!W27</f>
        <v>1.0037700000000001</v>
      </c>
      <c r="I60" s="73">
        <f>'1.Shazam DNSP&amp;State'!X27</f>
        <v>1.202863</v>
      </c>
      <c r="J60" s="70">
        <f>'1.Shazam DNSP&amp;State'!Y27</f>
        <v>0.94886959999999998</v>
      </c>
      <c r="K60" s="70">
        <f>'1.Shazam DNSP&amp;State'!Z27</f>
        <v>0.99850349999999999</v>
      </c>
      <c r="L60" s="70">
        <f>'1.Shazam DNSP&amp;State'!AA27</f>
        <v>0.98820799999999998</v>
      </c>
      <c r="M60" s="70">
        <f>'1.Shazam DNSP&amp;State'!AB27</f>
        <v>1.0518110000000001</v>
      </c>
      <c r="N60" s="70">
        <f>'1.Shazam DNSP&amp;State'!AC27</f>
        <v>1.087723</v>
      </c>
      <c r="O60" s="70">
        <f>'1.Shazam DNSP&amp;State'!AD27</f>
        <v>1.049469</v>
      </c>
      <c r="P60" s="71">
        <f>'1.Shazam DNSP&amp;State'!D27</f>
        <v>1.1093379999999999</v>
      </c>
      <c r="Q60" s="73">
        <f>'1.Shazam DNSP&amp;State'!J27</f>
        <v>0.83448339999999999</v>
      </c>
      <c r="R60" s="70">
        <f>'1.Shazam DNSP&amp;State'!L27</f>
        <v>1.057858</v>
      </c>
      <c r="S60" s="70">
        <f>'1.Shazam DNSP&amp;State'!M27</f>
        <v>1.005274</v>
      </c>
      <c r="T60" s="70">
        <f>'1.Shazam DNSP&amp;State'!N27</f>
        <v>1.015747</v>
      </c>
      <c r="U60" s="70">
        <f>'1.Shazam DNSP&amp;State'!O27</f>
        <v>0.95432479999999997</v>
      </c>
      <c r="V60" s="70">
        <f>'1.Shazam DNSP&amp;State'!P27</f>
        <v>0.922817</v>
      </c>
      <c r="W60" s="71">
        <f>'1.Shazam DNSP&amp;State'!K27</f>
        <v>0.95645449999999999</v>
      </c>
      <c r="Z60" s="224">
        <v>2008</v>
      </c>
      <c r="AA60" s="73">
        <f t="shared" si="89"/>
        <v>3.7192900581622134E-3</v>
      </c>
      <c r="AB60" s="70">
        <f t="shared" si="90"/>
        <v>2.7522750311317894E-2</v>
      </c>
      <c r="AC60" s="70">
        <f t="shared" si="91"/>
        <v>8.1019612266541915E-3</v>
      </c>
      <c r="AD60" s="70">
        <f t="shared" si="92"/>
        <v>8.9372323920547322E-3</v>
      </c>
      <c r="AE60" s="70">
        <f t="shared" si="93"/>
        <v>0.13460639505762262</v>
      </c>
      <c r="AF60" s="70">
        <f t="shared" si="94"/>
        <v>4.2421791859450969E-2</v>
      </c>
      <c r="AG60" s="71">
        <f t="shared" si="95"/>
        <v>-1.9059900119524054E-3</v>
      </c>
      <c r="AH60" s="73">
        <f t="shared" si="96"/>
        <v>0.35165504766497963</v>
      </c>
      <c r="AI60" s="70">
        <f t="shared" si="97"/>
        <v>4.5812360081880183E-4</v>
      </c>
      <c r="AJ60" s="70">
        <f t="shared" si="98"/>
        <v>5.679108681863347E-4</v>
      </c>
      <c r="AK60" s="70">
        <f t="shared" si="99"/>
        <v>-9.1909126908410362E-3</v>
      </c>
      <c r="AL60" s="70">
        <f t="shared" si="100"/>
        <v>2.0344144916166974E-2</v>
      </c>
      <c r="AM60" s="70">
        <f t="shared" si="101"/>
        <v>3.9983514320361978E-2</v>
      </c>
      <c r="AN60" s="70">
        <f t="shared" si="102"/>
        <v>2.3937134882928823E-2</v>
      </c>
      <c r="AO60" s="71">
        <f t="shared" si="103"/>
        <v>0.15685624828971126</v>
      </c>
      <c r="AP60" s="70">
        <f t="shared" si="104"/>
        <v>-0.35356207331128392</v>
      </c>
      <c r="AQ60" s="70">
        <f t="shared" si="105"/>
        <v>-2.3651934031213664E-3</v>
      </c>
      <c r="AR60" s="70">
        <f t="shared" si="106"/>
        <v>-2.4738740847524677E-3</v>
      </c>
      <c r="AS60" s="70">
        <f t="shared" si="107"/>
        <v>7.2841781236878235E-3</v>
      </c>
      <c r="AT60" s="70">
        <f t="shared" si="108"/>
        <v>-2.2250908177309778E-2</v>
      </c>
      <c r="AU60" s="70">
        <f t="shared" si="109"/>
        <v>-4.1890419895423338E-2</v>
      </c>
      <c r="AV60" s="71">
        <f t="shared" si="110"/>
        <v>-2.5844210400934545E-2</v>
      </c>
    </row>
    <row r="61" spans="1:48" s="9" customFormat="1" ht="15" x14ac:dyDescent="0.2">
      <c r="A61" s="69">
        <v>2009</v>
      </c>
      <c r="B61" s="73">
        <f>'1.Shazam DNSP&amp;State'!Q28</f>
        <v>1.0194890000000001</v>
      </c>
      <c r="C61" s="70">
        <f>'1.Shazam DNSP&amp;State'!R28</f>
        <v>1.043026</v>
      </c>
      <c r="D61" s="70">
        <f>'1.Shazam DNSP&amp;State'!S28</f>
        <v>1.025833</v>
      </c>
      <c r="E61" s="70">
        <f>'1.Shazam DNSP&amp;State'!T28</f>
        <v>1.0185820000000001</v>
      </c>
      <c r="F61" s="70">
        <f>'1.Shazam DNSP&amp;State'!U28</f>
        <v>1.255906</v>
      </c>
      <c r="G61" s="70">
        <f>'1.Shazam DNSP&amp;State'!V28</f>
        <v>1.043026</v>
      </c>
      <c r="H61" s="71">
        <f>'1.Shazam DNSP&amp;State'!W28</f>
        <v>0.99942759999999997</v>
      </c>
      <c r="I61" s="73">
        <f>'1.Shazam DNSP&amp;State'!X28</f>
        <v>1.0894509999999999</v>
      </c>
      <c r="J61" s="70">
        <f>'1.Shazam DNSP&amp;State'!Y28</f>
        <v>0.96104020000000001</v>
      </c>
      <c r="K61" s="70">
        <f>'1.Shazam DNSP&amp;State'!Z28</f>
        <v>0.99916039999999995</v>
      </c>
      <c r="L61" s="70">
        <f>'1.Shazam DNSP&amp;State'!AA28</f>
        <v>0.96118899999999996</v>
      </c>
      <c r="M61" s="70">
        <f>'1.Shazam DNSP&amp;State'!AB28</f>
        <v>1.0782719999999999</v>
      </c>
      <c r="N61" s="70">
        <f>'1.Shazam DNSP&amp;State'!AC28</f>
        <v>1.1400939999999999</v>
      </c>
      <c r="O61" s="70">
        <f>'1.Shazam DNSP&amp;State'!AD28</f>
        <v>1.0792520000000001</v>
      </c>
      <c r="P61" s="71">
        <f>'1.Shazam DNSP&amp;State'!D28</f>
        <v>1.0810839999999999</v>
      </c>
      <c r="Q61" s="73">
        <f>'1.Shazam DNSP&amp;State'!J28</f>
        <v>0.91736770000000001</v>
      </c>
      <c r="R61" s="70">
        <f>'1.Shazam DNSP&amp;State'!L28</f>
        <v>1.039944</v>
      </c>
      <c r="S61" s="70">
        <f>'1.Shazam DNSP&amp;State'!M28</f>
        <v>1.000267</v>
      </c>
      <c r="T61" s="70">
        <f>'1.Shazam DNSP&amp;State'!N28</f>
        <v>1.0397829999999999</v>
      </c>
      <c r="U61" s="70">
        <f>'1.Shazam DNSP&amp;State'!O28</f>
        <v>0.92687920000000001</v>
      </c>
      <c r="V61" s="70">
        <f>'1.Shazam DNSP&amp;State'!P28</f>
        <v>0.87661889999999998</v>
      </c>
      <c r="W61" s="71">
        <f>'1.Shazam DNSP&amp;State'!K28</f>
        <v>0.926037</v>
      </c>
      <c r="Z61" s="224">
        <v>2009</v>
      </c>
      <c r="AA61" s="73">
        <f t="shared" si="89"/>
        <v>4.9618279791016906E-3</v>
      </c>
      <c r="AB61" s="70">
        <f t="shared" si="90"/>
        <v>1.4603353488659885E-2</v>
      </c>
      <c r="AC61" s="70">
        <f t="shared" si="91"/>
        <v>7.4794064200044861E-3</v>
      </c>
      <c r="AD61" s="70">
        <f t="shared" si="92"/>
        <v>6.0590699156577261E-3</v>
      </c>
      <c r="AE61" s="70">
        <f t="shared" si="93"/>
        <v>0.10060450151482359</v>
      </c>
      <c r="AF61" s="70">
        <f t="shared" si="94"/>
        <v>1.4603353488659885E-2</v>
      </c>
      <c r="AG61" s="71">
        <f t="shared" si="95"/>
        <v>-4.3354752439488361E-3</v>
      </c>
      <c r="AH61" s="73">
        <f t="shared" si="96"/>
        <v>-9.9030648913657718E-2</v>
      </c>
      <c r="AI61" s="70">
        <f t="shared" si="97"/>
        <v>1.2744858150051434E-2</v>
      </c>
      <c r="AJ61" s="70">
        <f t="shared" si="98"/>
        <v>6.5766821303352391E-4</v>
      </c>
      <c r="AK61" s="70">
        <f t="shared" si="99"/>
        <v>-2.7722142137569798E-2</v>
      </c>
      <c r="AL61" s="70">
        <f t="shared" si="100"/>
        <v>2.4846319388707863E-2</v>
      </c>
      <c r="AM61" s="70">
        <f t="shared" si="101"/>
        <v>4.7024194716877299E-2</v>
      </c>
      <c r="AN61" s="70">
        <f t="shared" si="102"/>
        <v>2.7983886623366386E-2</v>
      </c>
      <c r="AO61" s="71">
        <f t="shared" si="103"/>
        <v>-2.5799199546706585E-2</v>
      </c>
      <c r="AP61" s="70">
        <f t="shared" si="104"/>
        <v>9.4695522593120196E-2</v>
      </c>
      <c r="AQ61" s="70">
        <f t="shared" si="105"/>
        <v>-1.7079243377777099E-2</v>
      </c>
      <c r="AR61" s="70">
        <f t="shared" si="106"/>
        <v>-4.9931768064529992E-3</v>
      </c>
      <c r="AS61" s="70">
        <f t="shared" si="107"/>
        <v>2.3387735137195803E-2</v>
      </c>
      <c r="AT61" s="70">
        <f t="shared" si="108"/>
        <v>-2.9180830483160225E-2</v>
      </c>
      <c r="AU61" s="70">
        <f t="shared" si="109"/>
        <v>-5.1358599996005137E-2</v>
      </c>
      <c r="AV61" s="71">
        <f t="shared" si="110"/>
        <v>-3.2319027834533165E-2</v>
      </c>
    </row>
    <row r="62" spans="1:48" s="9" customFormat="1" ht="15" x14ac:dyDescent="0.2">
      <c r="A62" s="69">
        <v>2010</v>
      </c>
      <c r="B62" s="73">
        <f>'1.Shazam DNSP&amp;State'!Q29</f>
        <v>1.013717</v>
      </c>
      <c r="C62" s="70">
        <f>'1.Shazam DNSP&amp;State'!R29</f>
        <v>1.043026</v>
      </c>
      <c r="D62" s="70">
        <f>'1.Shazam DNSP&amp;State'!S29</f>
        <v>1.0327919999999999</v>
      </c>
      <c r="E62" s="70">
        <f>'1.Shazam DNSP&amp;State'!T29</f>
        <v>1.0258860000000001</v>
      </c>
      <c r="F62" s="70">
        <f>'1.Shazam DNSP&amp;State'!U29</f>
        <v>0.9372182</v>
      </c>
      <c r="G62" s="70">
        <f>'1.Shazam DNSP&amp;State'!V29</f>
        <v>1.0319719999999999</v>
      </c>
      <c r="H62" s="71">
        <f>'1.Shazam DNSP&amp;State'!W29</f>
        <v>1.0439069999999999</v>
      </c>
      <c r="I62" s="73">
        <f>'1.Shazam DNSP&amp;State'!X29</f>
        <v>1.234944</v>
      </c>
      <c r="J62" s="70">
        <f>'1.Shazam DNSP&amp;State'!Y29</f>
        <v>0.97391890000000003</v>
      </c>
      <c r="K62" s="70">
        <f>'1.Shazam DNSP&amp;State'!Z29</f>
        <v>0.99575230000000003</v>
      </c>
      <c r="L62" s="70">
        <f>'1.Shazam DNSP&amp;State'!AA29</f>
        <v>0.99078929999999998</v>
      </c>
      <c r="M62" s="70">
        <f>'1.Shazam DNSP&amp;State'!AB29</f>
        <v>1.0998829999999999</v>
      </c>
      <c r="N62" s="70">
        <f>'1.Shazam DNSP&amp;State'!AC29</f>
        <v>1.1925049999999999</v>
      </c>
      <c r="O62" s="70">
        <f>'1.Shazam DNSP&amp;State'!AD29</f>
        <v>1.1127359999999999</v>
      </c>
      <c r="P62" s="71">
        <f>'1.Shazam DNSP&amp;State'!D29</f>
        <v>1.1526989999999999</v>
      </c>
      <c r="Q62" s="73">
        <f>'1.Shazam DNSP&amp;State'!J29</f>
        <v>0.84530700000000003</v>
      </c>
      <c r="R62" s="70">
        <f>'1.Shazam DNSP&amp;State'!L29</f>
        <v>1.0718620000000001</v>
      </c>
      <c r="S62" s="70">
        <f>'1.Shazam DNSP&amp;State'!M29</f>
        <v>1.04836</v>
      </c>
      <c r="T62" s="70">
        <f>'1.Shazam DNSP&amp;State'!N29</f>
        <v>1.0536110000000001</v>
      </c>
      <c r="U62" s="70">
        <f>'1.Shazam DNSP&amp;State'!O29</f>
        <v>0.94910689999999998</v>
      </c>
      <c r="V62" s="70">
        <f>'1.Shazam DNSP&amp;State'!P29</f>
        <v>0.87538990000000005</v>
      </c>
      <c r="W62" s="71">
        <f>'1.Shazam DNSP&amp;State'!K29</f>
        <v>0.93814410000000004</v>
      </c>
      <c r="Z62" s="224">
        <v>2010</v>
      </c>
      <c r="AA62" s="73">
        <f t="shared" si="89"/>
        <v>-5.6777478582126844E-3</v>
      </c>
      <c r="AB62" s="70">
        <f t="shared" si="90"/>
        <v>0</v>
      </c>
      <c r="AC62" s="70">
        <f t="shared" si="91"/>
        <v>6.7608491176756628E-3</v>
      </c>
      <c r="AD62" s="70">
        <f t="shared" si="92"/>
        <v>7.1451654655098088E-3</v>
      </c>
      <c r="AE62" s="70">
        <f t="shared" si="93"/>
        <v>-0.29269637747043081</v>
      </c>
      <c r="AF62" s="70">
        <f t="shared" si="94"/>
        <v>-1.0654568891626146E-2</v>
      </c>
      <c r="AG62" s="71">
        <f t="shared" si="95"/>
        <v>4.354296891619798E-2</v>
      </c>
      <c r="AH62" s="73">
        <f t="shared" si="96"/>
        <v>0.12535172529023095</v>
      </c>
      <c r="AI62" s="70">
        <f t="shared" si="97"/>
        <v>1.331179576777714E-2</v>
      </c>
      <c r="AJ62" s="70">
        <f t="shared" si="98"/>
        <v>-3.4167944448397457E-3</v>
      </c>
      <c r="AK62" s="70">
        <f t="shared" si="99"/>
        <v>3.0330838434301274E-2</v>
      </c>
      <c r="AL62" s="70">
        <f t="shared" si="100"/>
        <v>1.9844050741794062E-2</v>
      </c>
      <c r="AM62" s="70">
        <f t="shared" si="101"/>
        <v>4.4945421496252372E-2</v>
      </c>
      <c r="AN62" s="70">
        <f t="shared" si="102"/>
        <v>3.0553638801820472E-2</v>
      </c>
      <c r="AO62" s="71">
        <f t="shared" si="103"/>
        <v>6.4141907629975001E-2</v>
      </c>
      <c r="AP62" s="70">
        <f t="shared" si="104"/>
        <v>-8.1808498361936793E-2</v>
      </c>
      <c r="AQ62" s="70">
        <f t="shared" si="105"/>
        <v>3.0230457469057281E-2</v>
      </c>
      <c r="AR62" s="70">
        <f t="shared" si="106"/>
        <v>4.696007400083841E-2</v>
      </c>
      <c r="AS62" s="70">
        <f t="shared" si="107"/>
        <v>1.321127425138551E-2</v>
      </c>
      <c r="AT62" s="70">
        <f t="shared" si="108"/>
        <v>2.3698192918035189E-2</v>
      </c>
      <c r="AU62" s="70">
        <f t="shared" si="109"/>
        <v>-1.4029612198142609E-3</v>
      </c>
      <c r="AV62" s="71">
        <f t="shared" si="110"/>
        <v>1.2989371289245988E-2</v>
      </c>
    </row>
    <row r="63" spans="1:48" s="9" customFormat="1" ht="15" x14ac:dyDescent="0.2">
      <c r="A63" s="69">
        <v>2011</v>
      </c>
      <c r="B63" s="73">
        <f>'1.Shazam DNSP&amp;State'!Q30</f>
        <v>1.0149189999999999</v>
      </c>
      <c r="C63" s="70">
        <f>'1.Shazam DNSP&amp;State'!R30</f>
        <v>1.072916</v>
      </c>
      <c r="D63" s="70">
        <f>'1.Shazam DNSP&amp;State'!S30</f>
        <v>1.040448</v>
      </c>
      <c r="E63" s="70">
        <f>'1.Shazam DNSP&amp;State'!T30</f>
        <v>1.0394920000000001</v>
      </c>
      <c r="F63" s="70">
        <f>'1.Shazam DNSP&amp;State'!U30</f>
        <v>1.068435</v>
      </c>
      <c r="G63" s="70">
        <f>'1.Shazam DNSP&amp;State'!V30</f>
        <v>1.0729169999999999</v>
      </c>
      <c r="H63" s="71">
        <f>'1.Shazam DNSP&amp;State'!W30</f>
        <v>1.0480510000000001</v>
      </c>
      <c r="I63" s="73">
        <f>'1.Shazam DNSP&amp;State'!X30</f>
        <v>1.1804159999999999</v>
      </c>
      <c r="J63" s="70">
        <f>'1.Shazam DNSP&amp;State'!Y30</f>
        <v>0.99524469999999998</v>
      </c>
      <c r="K63" s="70">
        <f>'1.Shazam DNSP&amp;State'!Z30</f>
        <v>0.99374490000000004</v>
      </c>
      <c r="L63" s="70">
        <f>'1.Shazam DNSP&amp;State'!AA30</f>
        <v>1.008497</v>
      </c>
      <c r="M63" s="70">
        <f>'1.Shazam DNSP&amp;State'!AB30</f>
        <v>1.132309</v>
      </c>
      <c r="N63" s="70">
        <f>'1.Shazam DNSP&amp;State'!AC30</f>
        <v>1.2130110000000001</v>
      </c>
      <c r="O63" s="70">
        <f>'1.Shazam DNSP&amp;State'!AD30</f>
        <v>1.1332279999999999</v>
      </c>
      <c r="P63" s="71">
        <f>'1.Shazam DNSP&amp;State'!D30</f>
        <v>1.1427080000000001</v>
      </c>
      <c r="Q63" s="73">
        <f>'1.Shazam DNSP&amp;State'!J30</f>
        <v>0.88786549999999997</v>
      </c>
      <c r="R63" s="70">
        <f>'1.Shazam DNSP&amp;State'!L30</f>
        <v>1.053058</v>
      </c>
      <c r="S63" s="70">
        <f>'1.Shazam DNSP&amp;State'!M30</f>
        <v>1.054648</v>
      </c>
      <c r="T63" s="70">
        <f>'1.Shazam DNSP&amp;State'!N30</f>
        <v>1.039221</v>
      </c>
      <c r="U63" s="70">
        <f>'1.Shazam DNSP&amp;State'!O30</f>
        <v>0.9255873</v>
      </c>
      <c r="V63" s="70">
        <f>'1.Shazam DNSP&amp;State'!P30</f>
        <v>0.86400770000000005</v>
      </c>
      <c r="W63" s="71">
        <f>'1.Shazam DNSP&amp;State'!K30</f>
        <v>0.92483689999999996</v>
      </c>
      <c r="Z63" s="224">
        <v>2011</v>
      </c>
      <c r="AA63" s="73">
        <f t="shared" si="89"/>
        <v>1.1850328404545989E-3</v>
      </c>
      <c r="AB63" s="70">
        <f t="shared" si="90"/>
        <v>2.8254071602405284E-2</v>
      </c>
      <c r="AC63" s="70">
        <f t="shared" si="91"/>
        <v>7.3855750427108896E-3</v>
      </c>
      <c r="AD63" s="70">
        <f t="shared" si="92"/>
        <v>1.3175502814450292E-2</v>
      </c>
      <c r="AE63" s="70">
        <f t="shared" si="93"/>
        <v>0.131034113972753</v>
      </c>
      <c r="AF63" s="70">
        <f t="shared" si="94"/>
        <v>3.8909572533011222E-2</v>
      </c>
      <c r="AG63" s="71">
        <f t="shared" si="95"/>
        <v>3.9618438041508245E-3</v>
      </c>
      <c r="AH63" s="73">
        <f t="shared" si="96"/>
        <v>-4.5158706200315944E-2</v>
      </c>
      <c r="AI63" s="70">
        <f t="shared" si="97"/>
        <v>2.1660601282336864E-2</v>
      </c>
      <c r="AJ63" s="70">
        <f t="shared" si="98"/>
        <v>-2.0179979959062226E-3</v>
      </c>
      <c r="AK63" s="70">
        <f t="shared" si="99"/>
        <v>1.7714484472085179E-2</v>
      </c>
      <c r="AL63" s="70">
        <f t="shared" si="100"/>
        <v>2.9055100218882447E-2</v>
      </c>
      <c r="AM63" s="70">
        <f t="shared" si="101"/>
        <v>1.7049561702500209E-2</v>
      </c>
      <c r="AN63" s="70">
        <f t="shared" si="102"/>
        <v>1.8248350065929373E-2</v>
      </c>
      <c r="AO63" s="71">
        <f t="shared" si="103"/>
        <v>-8.7052649873851154E-3</v>
      </c>
      <c r="AP63" s="70">
        <f t="shared" si="104"/>
        <v>4.912039257214848E-2</v>
      </c>
      <c r="AQ63" s="70">
        <f t="shared" si="105"/>
        <v>-1.7699010662037586E-2</v>
      </c>
      <c r="AR63" s="70">
        <f t="shared" si="106"/>
        <v>5.9800236029404798E-3</v>
      </c>
      <c r="AS63" s="70">
        <f t="shared" si="107"/>
        <v>-1.3751917764999746E-2</v>
      </c>
      <c r="AT63" s="70">
        <f t="shared" si="108"/>
        <v>-2.5092982199722582E-2</v>
      </c>
      <c r="AU63" s="70">
        <f t="shared" si="109"/>
        <v>-1.3087706306036598E-2</v>
      </c>
      <c r="AV63" s="71">
        <f t="shared" si="110"/>
        <v>-1.4286164299489605E-2</v>
      </c>
    </row>
    <row r="64" spans="1:48" s="9" customFormat="1" ht="15" x14ac:dyDescent="0.2">
      <c r="A64" s="69">
        <v>2012</v>
      </c>
      <c r="B64" s="73">
        <f>'1.Shazam DNSP&amp;State'!Q31</f>
        <v>0.97425260000000002</v>
      </c>
      <c r="C64" s="70">
        <f>'1.Shazam DNSP&amp;State'!R31</f>
        <v>1.072916</v>
      </c>
      <c r="D64" s="70">
        <f>'1.Shazam DNSP&amp;State'!S31</f>
        <v>1.0488059999999999</v>
      </c>
      <c r="E64" s="70">
        <f>'1.Shazam DNSP&amp;State'!T31</f>
        <v>1.0486260000000001</v>
      </c>
      <c r="F64" s="70">
        <f>'1.Shazam DNSP&amp;State'!U31</f>
        <v>0.9557291</v>
      </c>
      <c r="G64" s="70">
        <f>'1.Shazam DNSP&amp;State'!V31</f>
        <v>0.975186</v>
      </c>
      <c r="H64" s="71">
        <f>'1.Shazam DNSP&amp;State'!W31</f>
        <v>1.0614969999999999</v>
      </c>
      <c r="I64" s="73">
        <f>'1.Shazam DNSP&amp;State'!X31</f>
        <v>1.3033140000000001</v>
      </c>
      <c r="J64" s="70">
        <f>'1.Shazam DNSP&amp;State'!Y31</f>
        <v>1.0036369999999999</v>
      </c>
      <c r="K64" s="70">
        <f>'1.Shazam DNSP&amp;State'!Z31</f>
        <v>0.98907659999999997</v>
      </c>
      <c r="L64" s="70">
        <f>'1.Shazam DNSP&amp;State'!AA31</f>
        <v>1.02583</v>
      </c>
      <c r="M64" s="70">
        <f>'1.Shazam DNSP&amp;State'!AB31</f>
        <v>1.1687540000000001</v>
      </c>
      <c r="N64" s="70">
        <f>'1.Shazam DNSP&amp;State'!AC31</f>
        <v>1.265088</v>
      </c>
      <c r="O64" s="70">
        <f>'1.Shazam DNSP&amp;State'!AD31</f>
        <v>1.168828</v>
      </c>
      <c r="P64" s="71">
        <f>'1.Shazam DNSP&amp;State'!D31</f>
        <v>1.2080029999999999</v>
      </c>
      <c r="Q64" s="73">
        <f>'1.Shazam DNSP&amp;State'!J31</f>
        <v>0.81445959999999995</v>
      </c>
      <c r="R64" s="70">
        <f>'1.Shazam DNSP&amp;State'!L31</f>
        <v>1.05765</v>
      </c>
      <c r="S64" s="70">
        <f>'1.Shazam DNSP&amp;State'!M31</f>
        <v>1.0732200000000001</v>
      </c>
      <c r="T64" s="70">
        <f>'1.Shazam DNSP&amp;State'!N31</f>
        <v>1.0347679999999999</v>
      </c>
      <c r="U64" s="70">
        <f>'1.Shazam DNSP&amp;State'!O31</f>
        <v>0.90822970000000003</v>
      </c>
      <c r="V64" s="70">
        <f>'1.Shazam DNSP&amp;State'!P31</f>
        <v>0.83906950000000002</v>
      </c>
      <c r="W64" s="71">
        <f>'1.Shazam DNSP&amp;State'!K31</f>
        <v>0.90817230000000004</v>
      </c>
      <c r="Z64" s="224">
        <v>2012</v>
      </c>
      <c r="AA64" s="73">
        <f t="shared" si="89"/>
        <v>-4.0893472401011835E-2</v>
      </c>
      <c r="AB64" s="70">
        <f t="shared" si="90"/>
        <v>0</v>
      </c>
      <c r="AC64" s="70">
        <f t="shared" si="91"/>
        <v>8.0009846451661107E-3</v>
      </c>
      <c r="AD64" s="70">
        <f t="shared" si="92"/>
        <v>8.7486035349999859E-3</v>
      </c>
      <c r="AE64" s="70">
        <f t="shared" si="93"/>
        <v>-0.11147573527121554</v>
      </c>
      <c r="AF64" s="70">
        <f t="shared" si="94"/>
        <v>-9.5508164389019337E-2</v>
      </c>
      <c r="AG64" s="71">
        <f t="shared" si="95"/>
        <v>1.2747927130897452E-2</v>
      </c>
      <c r="AH64" s="73">
        <f t="shared" si="96"/>
        <v>9.9043332737558776E-2</v>
      </c>
      <c r="AI64" s="70">
        <f t="shared" si="97"/>
        <v>8.3970445193903842E-3</v>
      </c>
      <c r="AJ64" s="70">
        <f t="shared" si="98"/>
        <v>-4.7087532847492732E-3</v>
      </c>
      <c r="AK64" s="70">
        <f t="shared" si="99"/>
        <v>1.7040937319561467E-2</v>
      </c>
      <c r="AL64" s="70">
        <f t="shared" si="100"/>
        <v>3.1679313344965224E-2</v>
      </c>
      <c r="AM64" s="70">
        <f t="shared" si="101"/>
        <v>4.2035986631140436E-2</v>
      </c>
      <c r="AN64" s="70">
        <f t="shared" si="102"/>
        <v>3.0931339903558418E-2</v>
      </c>
      <c r="AO64" s="71">
        <f t="shared" si="103"/>
        <v>5.5567698844591187E-2</v>
      </c>
      <c r="AP64" s="70">
        <f t="shared" si="104"/>
        <v>-8.6295441726648839E-2</v>
      </c>
      <c r="AQ64" s="70">
        <f t="shared" si="105"/>
        <v>4.3511534943235205E-3</v>
      </c>
      <c r="AR64" s="70">
        <f t="shared" si="106"/>
        <v>1.7456413285450181E-2</v>
      </c>
      <c r="AS64" s="70">
        <f t="shared" si="107"/>
        <v>-4.294147020705334E-3</v>
      </c>
      <c r="AT64" s="70">
        <f t="shared" si="108"/>
        <v>-1.8931134778445786E-2</v>
      </c>
      <c r="AU64" s="70">
        <f t="shared" si="109"/>
        <v>-2.9288141054575927E-2</v>
      </c>
      <c r="AV64" s="71">
        <f t="shared" si="110"/>
        <v>-1.8183279332311977E-2</v>
      </c>
    </row>
    <row r="65" spans="1:48" s="9" customFormat="1" ht="15" x14ac:dyDescent="0.2">
      <c r="A65" s="69">
        <v>2013</v>
      </c>
      <c r="B65" s="73">
        <f>'1.Shazam DNSP&amp;State'!Q32</f>
        <v>0.87443110000000002</v>
      </c>
      <c r="C65" s="70">
        <f>'1.Shazam DNSP&amp;State'!R32</f>
        <v>1.072916</v>
      </c>
      <c r="D65" s="70">
        <f>'1.Shazam DNSP&amp;State'!S32</f>
        <v>1.057469</v>
      </c>
      <c r="E65" s="70">
        <f>'1.Shazam DNSP&amp;State'!T32</f>
        <v>1.0573300000000001</v>
      </c>
      <c r="F65" s="70">
        <f>'1.Shazam DNSP&amp;State'!U32</f>
        <v>0.82200300000000004</v>
      </c>
      <c r="G65" s="70">
        <f>'1.Shazam DNSP&amp;State'!V32</f>
        <v>0.98281909999999995</v>
      </c>
      <c r="H65" s="71">
        <f>'1.Shazam DNSP&amp;State'!W32</f>
        <v>1.068182</v>
      </c>
      <c r="I65" s="73">
        <f>'1.Shazam DNSP&amp;State'!X32</f>
        <v>1.0298039999999999</v>
      </c>
      <c r="J65" s="70">
        <f>'1.Shazam DNSP&amp;State'!Y32</f>
        <v>1.0153369999999999</v>
      </c>
      <c r="K65" s="70">
        <f>'1.Shazam DNSP&amp;State'!Z32</f>
        <v>0.9855469</v>
      </c>
      <c r="L65" s="70">
        <f>'1.Shazam DNSP&amp;State'!AA32</f>
        <v>1.0540989999999999</v>
      </c>
      <c r="M65" s="70">
        <f>'1.Shazam DNSP&amp;State'!AB32</f>
        <v>1.2004539999999999</v>
      </c>
      <c r="N65" s="70">
        <f>'1.Shazam DNSP&amp;State'!AC32</f>
        <v>1.30942</v>
      </c>
      <c r="O65" s="70">
        <f>'1.Shazam DNSP&amp;State'!AD32</f>
        <v>1.2003870000000001</v>
      </c>
      <c r="P65" s="71">
        <f>'1.Shazam DNSP&amp;State'!D32</f>
        <v>1.1278980000000001</v>
      </c>
      <c r="Q65" s="73">
        <f>'1.Shazam DNSP&amp;State'!J32</f>
        <v>1.0372669999999999</v>
      </c>
      <c r="R65" s="70">
        <f>'1.Shazam DNSP&amp;State'!L32</f>
        <v>1.052047</v>
      </c>
      <c r="S65" s="70">
        <f>'1.Shazam DNSP&amp;State'!M32</f>
        <v>1.083847</v>
      </c>
      <c r="T65" s="70">
        <f>'1.Shazam DNSP&amp;State'!N32</f>
        <v>1.01336</v>
      </c>
      <c r="U65" s="70">
        <f>'1.Shazam DNSP&amp;State'!O32</f>
        <v>0.88981489999999996</v>
      </c>
      <c r="V65" s="70">
        <f>'1.Shazam DNSP&amp;State'!P32</f>
        <v>0.81576700000000002</v>
      </c>
      <c r="W65" s="71">
        <f>'1.Shazam DNSP&amp;State'!K32</f>
        <v>0.88986430000000005</v>
      </c>
      <c r="Z65" s="224">
        <v>2013</v>
      </c>
      <c r="AA65" s="73">
        <f t="shared" si="89"/>
        <v>-0.10809710945884446</v>
      </c>
      <c r="AB65" s="70">
        <f t="shared" si="90"/>
        <v>0</v>
      </c>
      <c r="AC65" s="70">
        <f t="shared" si="91"/>
        <v>8.225942813028542E-3</v>
      </c>
      <c r="AD65" s="70">
        <f t="shared" si="92"/>
        <v>8.2661267007825088E-3</v>
      </c>
      <c r="AE65" s="70">
        <f t="shared" si="93"/>
        <v>-0.15073046000965307</v>
      </c>
      <c r="AF65" s="70">
        <f t="shared" si="94"/>
        <v>7.7968526931347301E-3</v>
      </c>
      <c r="AG65" s="71">
        <f t="shared" si="95"/>
        <v>6.2779620367235051E-3</v>
      </c>
      <c r="AH65" s="73">
        <f t="shared" si="96"/>
        <v>-0.23554175858782361</v>
      </c>
      <c r="AI65" s="70">
        <f t="shared" si="97"/>
        <v>1.1590174983490732E-2</v>
      </c>
      <c r="AJ65" s="70">
        <f t="shared" si="98"/>
        <v>-3.5750650789381799E-3</v>
      </c>
      <c r="AK65" s="70">
        <f t="shared" si="99"/>
        <v>2.7184332589616961E-2</v>
      </c>
      <c r="AL65" s="70">
        <f t="shared" si="100"/>
        <v>2.6761594502482153E-2</v>
      </c>
      <c r="AM65" s="70">
        <f t="shared" si="101"/>
        <v>3.4442606102253803E-2</v>
      </c>
      <c r="AN65" s="70">
        <f t="shared" si="102"/>
        <v>2.6642467440212685E-2</v>
      </c>
      <c r="AO65" s="71">
        <f t="shared" si="103"/>
        <v>-6.8612859497930612E-2</v>
      </c>
      <c r="AP65" s="70">
        <f t="shared" si="104"/>
        <v>0.24181982274038205</v>
      </c>
      <c r="AQ65" s="70">
        <f t="shared" si="105"/>
        <v>-5.3116757273992702E-3</v>
      </c>
      <c r="AR65" s="70">
        <f t="shared" si="106"/>
        <v>9.853273893203774E-3</v>
      </c>
      <c r="AS65" s="70">
        <f t="shared" si="107"/>
        <v>-2.0905704808325397E-2</v>
      </c>
      <c r="AT65" s="70">
        <f t="shared" si="108"/>
        <v>-2.0483856609387112E-2</v>
      </c>
      <c r="AU65" s="70">
        <f t="shared" si="109"/>
        <v>-2.8164764772467911E-2</v>
      </c>
      <c r="AV65" s="71">
        <f t="shared" si="110"/>
        <v>-2.0365139117777698E-2</v>
      </c>
    </row>
    <row r="66" spans="1:48" s="9" customFormat="1" ht="15" x14ac:dyDescent="0.2">
      <c r="A66" s="69">
        <v>2014</v>
      </c>
      <c r="B66" s="73">
        <f>'1.Shazam DNSP&amp;State'!Q33</f>
        <v>0.84738480000000005</v>
      </c>
      <c r="C66" s="70">
        <f>'1.Shazam DNSP&amp;State'!R33</f>
        <v>1.072916</v>
      </c>
      <c r="D66" s="70">
        <f>'1.Shazam DNSP&amp;State'!S33</f>
        <v>1.0678859999999999</v>
      </c>
      <c r="E66" s="70">
        <f>'1.Shazam DNSP&amp;State'!T33</f>
        <v>1.06528</v>
      </c>
      <c r="F66" s="70">
        <f>'1.Shazam DNSP&amp;State'!U33</f>
        <v>0.93935670000000004</v>
      </c>
      <c r="G66" s="70">
        <f>'1.Shazam DNSP&amp;State'!V33</f>
        <v>0.84544189999999997</v>
      </c>
      <c r="H66" s="71">
        <f>'1.Shazam DNSP&amp;State'!W33</f>
        <v>1.0597259999999999</v>
      </c>
      <c r="I66" s="73">
        <f>'1.Shazam DNSP&amp;State'!X33</f>
        <v>1.1480440000000001</v>
      </c>
      <c r="J66" s="70">
        <f>'1.Shazam DNSP&amp;State'!Y33</f>
        <v>0.97436469999999997</v>
      </c>
      <c r="K66" s="70">
        <f>'1.Shazam DNSP&amp;State'!Z33</f>
        <v>1.0038689999999999</v>
      </c>
      <c r="L66" s="70">
        <f>'1.Shazam DNSP&amp;State'!AA33</f>
        <v>1.1068690000000001</v>
      </c>
      <c r="M66" s="70">
        <f>'1.Shazam DNSP&amp;State'!AB33</f>
        <v>1.231293</v>
      </c>
      <c r="N66" s="70">
        <f>'1.Shazam DNSP&amp;State'!AC33</f>
        <v>1.349294</v>
      </c>
      <c r="O66" s="70">
        <f>'1.Shazam DNSP&amp;State'!AD33</f>
        <v>1.231257</v>
      </c>
      <c r="P66" s="71">
        <f>'1.Shazam DNSP&amp;State'!D33</f>
        <v>1.191959</v>
      </c>
      <c r="Q66" s="73">
        <f>'1.Shazam DNSP&amp;State'!J33</f>
        <v>0.92307119999999998</v>
      </c>
      <c r="R66" s="70">
        <f>'1.Shazam DNSP&amp;State'!L33</f>
        <v>1.087607</v>
      </c>
      <c r="S66" s="70">
        <f>'1.Shazam DNSP&amp;State'!M33</f>
        <v>1.0556410000000001</v>
      </c>
      <c r="T66" s="70">
        <f>'1.Shazam DNSP&amp;State'!N33</f>
        <v>0.95740910000000001</v>
      </c>
      <c r="U66" s="70">
        <f>'1.Shazam DNSP&amp;State'!O33</f>
        <v>0.86066129999999996</v>
      </c>
      <c r="V66" s="70">
        <f>'1.Shazam DNSP&amp;State'!P33</f>
        <v>0.78539300000000001</v>
      </c>
      <c r="W66" s="71">
        <f>'1.Shazam DNSP&amp;State'!K33</f>
        <v>0.8606859</v>
      </c>
      <c r="Z66" s="224">
        <v>2014</v>
      </c>
      <c r="AA66" s="73">
        <f t="shared" si="89"/>
        <v>-3.1418602664086831E-2</v>
      </c>
      <c r="AB66" s="70">
        <f t="shared" si="90"/>
        <v>0</v>
      </c>
      <c r="AC66" s="70">
        <f t="shared" si="91"/>
        <v>9.8026761798658928E-3</v>
      </c>
      <c r="AD66" s="70">
        <f t="shared" si="92"/>
        <v>7.4908128901202435E-3</v>
      </c>
      <c r="AE66" s="70">
        <f t="shared" si="93"/>
        <v>0.13345123459500047</v>
      </c>
      <c r="AF66" s="70">
        <f t="shared" si="94"/>
        <v>-0.1505656254857427</v>
      </c>
      <c r="AG66" s="71">
        <f t="shared" si="95"/>
        <v>-7.9477538610555863E-3</v>
      </c>
      <c r="AH66" s="73">
        <f t="shared" si="96"/>
        <v>0.10869113181729735</v>
      </c>
      <c r="AI66" s="70">
        <f t="shared" si="97"/>
        <v>-4.1190187196575925E-2</v>
      </c>
      <c r="AJ66" s="70">
        <f t="shared" si="98"/>
        <v>1.8420098134805416E-2</v>
      </c>
      <c r="AK66" s="70">
        <f t="shared" si="99"/>
        <v>4.8848935272018758E-2</v>
      </c>
      <c r="AL66" s="70">
        <f t="shared" si="100"/>
        <v>2.536501817492761E-2</v>
      </c>
      <c r="AM66" s="70">
        <f t="shared" si="101"/>
        <v>2.9997201614969878E-2</v>
      </c>
      <c r="AN66" s="70">
        <f t="shared" si="102"/>
        <v>2.5391593965180616E-2</v>
      </c>
      <c r="AO66" s="71">
        <f t="shared" si="103"/>
        <v>5.5242448623131227E-2</v>
      </c>
      <c r="AP66" s="70">
        <f t="shared" si="104"/>
        <v>-0.1166382772807342</v>
      </c>
      <c r="AQ66" s="70">
        <f t="shared" si="105"/>
        <v>3.3242079821619142E-2</v>
      </c>
      <c r="AR66" s="70">
        <f t="shared" si="106"/>
        <v>-2.6368583781640642E-2</v>
      </c>
      <c r="AS66" s="70">
        <f t="shared" si="107"/>
        <v>-5.6796039353010919E-2</v>
      </c>
      <c r="AT66" s="70">
        <f t="shared" si="108"/>
        <v>-3.3312416325107841E-2</v>
      </c>
      <c r="AU66" s="70">
        <f t="shared" si="109"/>
        <v>-3.7944545526117125E-2</v>
      </c>
      <c r="AV66" s="71">
        <f t="shared" si="110"/>
        <v>-3.3339349684447003E-2</v>
      </c>
    </row>
    <row r="67" spans="1:48" s="9" customFormat="1" ht="15" x14ac:dyDescent="0.2">
      <c r="A67" s="69">
        <v>2015</v>
      </c>
      <c r="B67" s="73">
        <f>'1.Shazam DNSP&amp;State'!Q34</f>
        <v>0.85092460000000003</v>
      </c>
      <c r="C67" s="70">
        <f>'1.Shazam DNSP&amp;State'!R34</f>
        <v>1.072916</v>
      </c>
      <c r="D67" s="70">
        <f>'1.Shazam DNSP&amp;State'!S34</f>
        <v>1.0797859999999999</v>
      </c>
      <c r="E67" s="70">
        <f>'1.Shazam DNSP&amp;State'!T34</f>
        <v>1.066624</v>
      </c>
      <c r="F67" s="70">
        <f>'1.Shazam DNSP&amp;State'!U34</f>
        <v>0.88627069999999997</v>
      </c>
      <c r="G67" s="70">
        <f>'1.Shazam DNSP&amp;State'!V34</f>
        <v>0.87848579999999998</v>
      </c>
      <c r="H67" s="71">
        <f>'1.Shazam DNSP&amp;State'!W34</f>
        <v>1.06813</v>
      </c>
      <c r="I67" s="73">
        <f>'1.Shazam DNSP&amp;State'!X34</f>
        <v>1.347097</v>
      </c>
      <c r="J67" s="70">
        <f>'1.Shazam DNSP&amp;State'!Y34</f>
        <v>1.015819</v>
      </c>
      <c r="K67" s="70">
        <f>'1.Shazam DNSP&amp;State'!Z34</f>
        <v>1.0154069999999999</v>
      </c>
      <c r="L67" s="70">
        <f>'1.Shazam DNSP&amp;State'!AA34</f>
        <v>1.020394</v>
      </c>
      <c r="M67" s="70">
        <f>'1.Shazam DNSP&amp;State'!AB34</f>
        <v>1.2435670000000001</v>
      </c>
      <c r="N67" s="70">
        <f>'1.Shazam DNSP&amp;State'!AC34</f>
        <v>1.3678889999999999</v>
      </c>
      <c r="O67" s="70">
        <f>'1.Shazam DNSP&amp;State'!AD34</f>
        <v>1.2370570000000001</v>
      </c>
      <c r="P67" s="71">
        <f>'1.Shazam DNSP&amp;State'!D34</f>
        <v>1.268624</v>
      </c>
      <c r="Q67" s="73">
        <f>'1.Shazam DNSP&amp;State'!J34</f>
        <v>0.79291239999999996</v>
      </c>
      <c r="R67" s="70">
        <f>'1.Shazam DNSP&amp;State'!L34</f>
        <v>1.051496</v>
      </c>
      <c r="S67" s="70">
        <f>'1.Shazam DNSP&amp;State'!M34</f>
        <v>1.0519229999999999</v>
      </c>
      <c r="T67" s="70">
        <f>'1.Shazam DNSP&amp;State'!N34</f>
        <v>1.0467820000000001</v>
      </c>
      <c r="U67" s="70">
        <f>'1.Shazam DNSP&amp;State'!O34</f>
        <v>0.85892409999999997</v>
      </c>
      <c r="V67" s="70">
        <f>'1.Shazam DNSP&amp;State'!P34</f>
        <v>0.78085990000000005</v>
      </c>
      <c r="W67" s="71">
        <f>'1.Shazam DNSP&amp;State'!K34</f>
        <v>0.8634442</v>
      </c>
      <c r="Z67" s="224">
        <v>2015</v>
      </c>
      <c r="AA67" s="73">
        <f t="shared" si="89"/>
        <v>4.168622191039046E-3</v>
      </c>
      <c r="AB67" s="70">
        <f t="shared" si="90"/>
        <v>0</v>
      </c>
      <c r="AC67" s="70">
        <f t="shared" si="91"/>
        <v>1.108188008635993E-2</v>
      </c>
      <c r="AD67" s="70">
        <f t="shared" si="92"/>
        <v>1.2608449330268371E-3</v>
      </c>
      <c r="AE67" s="70">
        <f t="shared" si="93"/>
        <v>-5.8172844865365836E-2</v>
      </c>
      <c r="AF67" s="70">
        <f t="shared" si="94"/>
        <v>3.8340294338876375E-2</v>
      </c>
      <c r="AG67" s="71">
        <f t="shared" si="95"/>
        <v>7.8990718333273278E-3</v>
      </c>
      <c r="AH67" s="73">
        <f t="shared" si="96"/>
        <v>0.1598922820247177</v>
      </c>
      <c r="AI67" s="70">
        <f t="shared" si="97"/>
        <v>4.1664793784201536E-2</v>
      </c>
      <c r="AJ67" s="70">
        <f t="shared" si="98"/>
        <v>1.1427982673454571E-2</v>
      </c>
      <c r="AK67" s="70">
        <f t="shared" si="99"/>
        <v>-8.1346481652787586E-2</v>
      </c>
      <c r="AL67" s="70">
        <f t="shared" si="100"/>
        <v>9.9190262345519951E-3</v>
      </c>
      <c r="AM67" s="70">
        <f t="shared" si="101"/>
        <v>1.3687182862874205E-2</v>
      </c>
      <c r="AN67" s="70">
        <f t="shared" si="102"/>
        <v>4.6995728054765309E-3</v>
      </c>
      <c r="AO67" s="71">
        <f t="shared" si="103"/>
        <v>6.2334676453085346E-2</v>
      </c>
      <c r="AP67" s="70">
        <f t="shared" si="104"/>
        <v>-0.15199362233901262</v>
      </c>
      <c r="AQ67" s="70">
        <f t="shared" si="105"/>
        <v>-3.3765957881256262E-2</v>
      </c>
      <c r="AR67" s="70">
        <f t="shared" si="106"/>
        <v>-3.5282476422726331E-3</v>
      </c>
      <c r="AS67" s="70">
        <f t="shared" si="107"/>
        <v>8.924519342403435E-2</v>
      </c>
      <c r="AT67" s="70">
        <f t="shared" si="108"/>
        <v>-2.0204877187153499E-3</v>
      </c>
      <c r="AU67" s="70">
        <f t="shared" si="109"/>
        <v>-5.7884811033487088E-3</v>
      </c>
      <c r="AV67" s="71">
        <f t="shared" si="110"/>
        <v>3.1996452625322048E-3</v>
      </c>
    </row>
    <row r="68" spans="1:48" s="9" customFormat="1" ht="15" x14ac:dyDescent="0.2">
      <c r="A68" s="69">
        <v>2016</v>
      </c>
      <c r="B68" s="73">
        <f>'1.Shazam DNSP&amp;State'!Q35</f>
        <v>0.85051259999999995</v>
      </c>
      <c r="C68" s="70">
        <f>'1.Shazam DNSP&amp;State'!R35</f>
        <v>1.072916</v>
      </c>
      <c r="D68" s="70">
        <f>'1.Shazam DNSP&amp;State'!S35</f>
        <v>1.0918950000000001</v>
      </c>
      <c r="E68" s="70">
        <f>'1.Shazam DNSP&amp;State'!T35</f>
        <v>1.0699700000000001</v>
      </c>
      <c r="F68" s="70">
        <f>'1.Shazam DNSP&amp;State'!U35</f>
        <v>0.95403499999999997</v>
      </c>
      <c r="G68" s="70">
        <f>'1.Shazam DNSP&amp;State'!V35</f>
        <v>0.94902889999999995</v>
      </c>
      <c r="H68" s="71">
        <f>'1.Shazam DNSP&amp;State'!W35</f>
        <v>1.066133</v>
      </c>
      <c r="I68" s="73">
        <f>'1.Shazam DNSP&amp;State'!X35</f>
        <v>1.203573</v>
      </c>
      <c r="J68" s="70">
        <f>'1.Shazam DNSP&amp;State'!Y35</f>
        <v>0.99926269999999995</v>
      </c>
      <c r="K68" s="70">
        <f>'1.Shazam DNSP&amp;State'!Z35</f>
        <v>1.0317080000000001</v>
      </c>
      <c r="L68" s="70">
        <f>'1.Shazam DNSP&amp;State'!AA35</f>
        <v>1.074338</v>
      </c>
      <c r="M68" s="70">
        <f>'1.Shazam DNSP&amp;State'!AB35</f>
        <v>1.257325</v>
      </c>
      <c r="N68" s="70">
        <f>'1.Shazam DNSP&amp;State'!AC35</f>
        <v>1.384039</v>
      </c>
      <c r="O68" s="70">
        <f>'1.Shazam DNSP&amp;State'!AD35</f>
        <v>1.254535</v>
      </c>
      <c r="P68" s="71">
        <f>'1.Shazam DNSP&amp;State'!D35</f>
        <v>1.2263809999999999</v>
      </c>
      <c r="Q68" s="73">
        <f>'1.Shazam DNSP&amp;State'!J35</f>
        <v>0.88580700000000001</v>
      </c>
      <c r="R68" s="70">
        <f>'1.Shazam DNSP&amp;State'!L35</f>
        <v>1.0669200000000001</v>
      </c>
      <c r="S68" s="70">
        <f>'1.Shazam DNSP&amp;State'!M35</f>
        <v>1.0333669999999999</v>
      </c>
      <c r="T68" s="70">
        <f>'1.Shazam DNSP&amp;State'!N35</f>
        <v>0.99236310000000005</v>
      </c>
      <c r="U68" s="70">
        <f>'1.Shazam DNSP&amp;State'!O35</f>
        <v>0.84793750000000001</v>
      </c>
      <c r="V68" s="70">
        <f>'1.Shazam DNSP&amp;State'!P35</f>
        <v>0.77030589999999999</v>
      </c>
      <c r="W68" s="71">
        <f>'1.Shazam DNSP&amp;State'!K35</f>
        <v>0.84982310000000005</v>
      </c>
      <c r="Z68" s="224">
        <v>2016</v>
      </c>
      <c r="AA68" s="73">
        <f t="shared" si="89"/>
        <v>-4.8429646190028636E-4</v>
      </c>
      <c r="AB68" s="70">
        <f t="shared" si="90"/>
        <v>0</v>
      </c>
      <c r="AC68" s="70">
        <f t="shared" si="91"/>
        <v>1.1151845499439999E-2</v>
      </c>
      <c r="AD68" s="70">
        <f t="shared" si="92"/>
        <v>3.1320903600327247E-3</v>
      </c>
      <c r="AE68" s="70">
        <f t="shared" si="93"/>
        <v>7.3677923992148051E-2</v>
      </c>
      <c r="AF68" s="70">
        <f t="shared" si="94"/>
        <v>7.7239507674027735E-2</v>
      </c>
      <c r="AG68" s="71">
        <f t="shared" si="95"/>
        <v>-1.8713725373087119E-3</v>
      </c>
      <c r="AH68" s="73">
        <f t="shared" si="96"/>
        <v>-0.11265727389350209</v>
      </c>
      <c r="AI68" s="70">
        <f t="shared" si="97"/>
        <v>-1.6432755618785426E-2</v>
      </c>
      <c r="AJ68" s="70">
        <f t="shared" si="98"/>
        <v>1.5926163943903348E-2</v>
      </c>
      <c r="AK68" s="70">
        <f t="shared" si="99"/>
        <v>5.1515830713653357E-2</v>
      </c>
      <c r="AL68" s="70">
        <f t="shared" si="100"/>
        <v>1.1002585310710552E-2</v>
      </c>
      <c r="AM68" s="70">
        <f t="shared" si="101"/>
        <v>1.1737360431778318E-2</v>
      </c>
      <c r="AN68" s="70">
        <f t="shared" si="102"/>
        <v>1.402981442406784E-2</v>
      </c>
      <c r="AO68" s="71">
        <f t="shared" si="103"/>
        <v>-3.3865292574445982E-2</v>
      </c>
      <c r="AP68" s="70">
        <f t="shared" si="104"/>
        <v>0.11078634496855788</v>
      </c>
      <c r="AQ68" s="70">
        <f t="shared" si="105"/>
        <v>1.4562080874925134E-2</v>
      </c>
      <c r="AR68" s="70">
        <f t="shared" si="106"/>
        <v>-1.7797514782948401E-2</v>
      </c>
      <c r="AS68" s="70">
        <f t="shared" si="107"/>
        <v>-5.3386906707710423E-2</v>
      </c>
      <c r="AT68" s="70">
        <f t="shared" si="108"/>
        <v>-1.2873629278419729E-2</v>
      </c>
      <c r="AU68" s="70">
        <f t="shared" si="109"/>
        <v>-1.3608039661785103E-2</v>
      </c>
      <c r="AV68" s="71">
        <f t="shared" si="110"/>
        <v>-1.5901064591314455E-2</v>
      </c>
    </row>
    <row r="69" spans="1:48" s="9" customFormat="1" ht="15" x14ac:dyDescent="0.2">
      <c r="A69" s="69">
        <v>2017</v>
      </c>
      <c r="B69" s="73">
        <f>'1.Shazam DNSP&amp;State'!Q36</f>
        <v>0.85221000000000002</v>
      </c>
      <c r="C69" s="70">
        <f>'1.Shazam DNSP&amp;State'!R36</f>
        <v>1.072916</v>
      </c>
      <c r="D69" s="70">
        <f>'1.Shazam DNSP&amp;State'!S36</f>
        <v>1.103945</v>
      </c>
      <c r="E69" s="70">
        <f>'1.Shazam DNSP&amp;State'!T36</f>
        <v>1.0748500000000001</v>
      </c>
      <c r="F69" s="70">
        <f>'1.Shazam DNSP&amp;State'!U36</f>
        <v>1.0020830000000001</v>
      </c>
      <c r="G69" s="70">
        <f>'1.Shazam DNSP&amp;State'!V36</f>
        <v>1.019096</v>
      </c>
      <c r="H69" s="71">
        <f>'1.Shazam DNSP&amp;State'!W36</f>
        <v>1.065779</v>
      </c>
      <c r="I69" s="73">
        <f>'1.Shazam DNSP&amp;State'!X36</f>
        <v>1.0636890000000001</v>
      </c>
      <c r="J69" s="70">
        <f>'1.Shazam DNSP&amp;State'!Y36</f>
        <v>1.022974</v>
      </c>
      <c r="K69" s="70">
        <f>'1.Shazam DNSP&amp;State'!Z36</f>
        <v>1.0462039999999999</v>
      </c>
      <c r="L69" s="70">
        <f>'1.Shazam DNSP&amp;State'!AA36</f>
        <v>1.098298</v>
      </c>
      <c r="M69" s="70">
        <f>'1.Shazam DNSP&amp;State'!AB36</f>
        <v>1.276233</v>
      </c>
      <c r="N69" s="70">
        <f>'1.Shazam DNSP&amp;State'!AC36</f>
        <v>1.3242750000000001</v>
      </c>
      <c r="O69" s="70">
        <f>'1.Shazam DNSP&amp;State'!AD36</f>
        <v>1.236389</v>
      </c>
      <c r="P69" s="71">
        <f>'1.Shazam DNSP&amp;State'!D36</f>
        <v>1.162803</v>
      </c>
      <c r="Q69" s="73">
        <f>'1.Shazam DNSP&amp;State'!J36</f>
        <v>1.001965</v>
      </c>
      <c r="R69" s="70">
        <f>'1.Shazam DNSP&amp;State'!L36</f>
        <v>1.041844</v>
      </c>
      <c r="S69" s="70">
        <f>'1.Shazam DNSP&amp;State'!M36</f>
        <v>1.01871</v>
      </c>
      <c r="T69" s="70">
        <f>'1.Shazam DNSP&amp;State'!N36</f>
        <v>0.97039200000000003</v>
      </c>
      <c r="U69" s="70">
        <f>'1.Shazam DNSP&amp;State'!O36</f>
        <v>0.83509750000000005</v>
      </c>
      <c r="V69" s="70">
        <f>'1.Shazam DNSP&amp;State'!P36</f>
        <v>0.80480229999999997</v>
      </c>
      <c r="W69" s="71">
        <f>'1.Shazam DNSP&amp;State'!K36</f>
        <v>0.86200940000000004</v>
      </c>
      <c r="Z69" s="224">
        <v>2017</v>
      </c>
      <c r="AA69" s="73">
        <f t="shared" si="89"/>
        <v>1.9937487906351802E-3</v>
      </c>
      <c r="AB69" s="70">
        <f t="shared" si="90"/>
        <v>0</v>
      </c>
      <c r="AC69" s="70">
        <f t="shared" si="91"/>
        <v>1.0975408919842113E-2</v>
      </c>
      <c r="AD69" s="70">
        <f t="shared" si="92"/>
        <v>4.5505062624250992E-3</v>
      </c>
      <c r="AE69" s="70">
        <f t="shared" si="93"/>
        <v>4.9135754139234621E-2</v>
      </c>
      <c r="AF69" s="70">
        <f t="shared" si="94"/>
        <v>7.1231987540277444E-2</v>
      </c>
      <c r="AG69" s="71">
        <f t="shared" si="95"/>
        <v>-3.3209626218476163E-4</v>
      </c>
      <c r="AH69" s="73">
        <f t="shared" si="96"/>
        <v>-0.12355157785986483</v>
      </c>
      <c r="AI69" s="70">
        <f t="shared" si="97"/>
        <v>2.3451643141061736E-2</v>
      </c>
      <c r="AJ69" s="70">
        <f t="shared" si="98"/>
        <v>1.3952694021558971E-2</v>
      </c>
      <c r="AK69" s="70">
        <f t="shared" si="99"/>
        <v>2.2057050879575494E-2</v>
      </c>
      <c r="AL69" s="70">
        <f t="shared" si="100"/>
        <v>1.4926321836313256E-2</v>
      </c>
      <c r="AM69" s="70">
        <f t="shared" si="101"/>
        <v>-4.4140896114368784E-2</v>
      </c>
      <c r="AN69" s="70">
        <f t="shared" si="102"/>
        <v>-1.456995155763831E-2</v>
      </c>
      <c r="AO69" s="71">
        <f t="shared" si="103"/>
        <v>-5.3234086278472169E-2</v>
      </c>
      <c r="AP69" s="70">
        <f t="shared" si="104"/>
        <v>0.12321925697609235</v>
      </c>
      <c r="AQ69" s="70">
        <f t="shared" si="105"/>
        <v>-2.3783772907840232E-2</v>
      </c>
      <c r="AR69" s="70">
        <f t="shared" si="106"/>
        <v>-1.428528193900327E-2</v>
      </c>
      <c r="AS69" s="70">
        <f t="shared" si="107"/>
        <v>-2.2388954965915132E-2</v>
      </c>
      <c r="AT69" s="70">
        <f t="shared" si="108"/>
        <v>-1.5258445744279274E-2</v>
      </c>
      <c r="AU69" s="70">
        <f t="shared" si="109"/>
        <v>4.3808948511187683E-2</v>
      </c>
      <c r="AV69" s="71">
        <f t="shared" si="110"/>
        <v>1.423796529880461E-2</v>
      </c>
    </row>
    <row r="70" spans="1:48" s="9" customFormat="1" ht="15" x14ac:dyDescent="0.2">
      <c r="A70" s="69">
        <v>2018</v>
      </c>
      <c r="B70" s="73">
        <f>'1.Shazam DNSP&amp;State'!Q37</f>
        <v>0.84285480000000002</v>
      </c>
      <c r="C70" s="70">
        <f>'1.Shazam DNSP&amp;State'!R37</f>
        <v>1.072916</v>
      </c>
      <c r="D70" s="70">
        <f>'1.Shazam DNSP&amp;State'!S37</f>
        <v>1.1171260000000001</v>
      </c>
      <c r="E70" s="70">
        <f>'1.Shazam DNSP&amp;State'!T37</f>
        <v>1.0801350000000001</v>
      </c>
      <c r="F70" s="70">
        <f>'1.Shazam DNSP&amp;State'!U37</f>
        <v>0.89367509999999994</v>
      </c>
      <c r="G70" s="70">
        <f>'1.Shazam DNSP&amp;State'!V37</f>
        <v>0.94389900000000004</v>
      </c>
      <c r="H70" s="71">
        <f>'1.Shazam DNSP&amp;State'!W37</f>
        <v>1.080943</v>
      </c>
      <c r="I70" s="73">
        <f>'1.Shazam DNSP&amp;State'!X37</f>
        <v>0.91009899999999999</v>
      </c>
      <c r="J70" s="70">
        <f>'1.Shazam DNSP&amp;State'!Y37</f>
        <v>0.98331409999999997</v>
      </c>
      <c r="K70" s="70">
        <f>'1.Shazam DNSP&amp;State'!Z37</f>
        <v>1.0411349999999999</v>
      </c>
      <c r="L70" s="70">
        <f>'1.Shazam DNSP&amp;State'!AA37</f>
        <v>1.0587059999999999</v>
      </c>
      <c r="M70" s="70">
        <f>'1.Shazam DNSP&amp;State'!AB37</f>
        <v>1.2915730000000001</v>
      </c>
      <c r="N70" s="70">
        <f>'1.Shazam DNSP&amp;State'!AC37</f>
        <v>1.33965</v>
      </c>
      <c r="O70" s="70">
        <f>'1.Shazam DNSP&amp;State'!AD37</f>
        <v>1.2387109999999999</v>
      </c>
      <c r="P70" s="71">
        <f>'1.Shazam DNSP&amp;State'!D37</f>
        <v>1.1042160000000001</v>
      </c>
      <c r="Q70" s="73">
        <f>'1.Shazam DNSP&amp;State'!J37</f>
        <v>1.1877200000000001</v>
      </c>
      <c r="R70" s="70">
        <f>'1.Shazam DNSP&amp;State'!L37</f>
        <v>1.0992850000000001</v>
      </c>
      <c r="S70" s="70">
        <f>'1.Shazam DNSP&amp;State'!M37</f>
        <v>1.038235</v>
      </c>
      <c r="T70" s="70">
        <f>'1.Shazam DNSP&amp;State'!N37</f>
        <v>1.021004</v>
      </c>
      <c r="U70" s="70">
        <f>'1.Shazam DNSP&amp;State'!O37</f>
        <v>0.83691979999999999</v>
      </c>
      <c r="V70" s="70">
        <f>'1.Shazam DNSP&amp;State'!P37</f>
        <v>0.80688459999999995</v>
      </c>
      <c r="W70" s="71">
        <f>'1.Shazam DNSP&amp;State'!K37</f>
        <v>0.87263520000000006</v>
      </c>
      <c r="Z70" s="224">
        <v>2018</v>
      </c>
      <c r="AA70" s="73">
        <f t="shared" si="89"/>
        <v>-1.1038274158010852E-2</v>
      </c>
      <c r="AB70" s="70">
        <f t="shared" si="90"/>
        <v>0</v>
      </c>
      <c r="AC70" s="70">
        <f t="shared" si="91"/>
        <v>1.186918810066793E-2</v>
      </c>
      <c r="AD70" s="70">
        <f t="shared" si="92"/>
        <v>4.9049163642717183E-3</v>
      </c>
      <c r="AE70" s="70">
        <f t="shared" si="93"/>
        <v>-0.11449382624492843</v>
      </c>
      <c r="AF70" s="70">
        <f t="shared" si="94"/>
        <v>-7.6652069898978631E-2</v>
      </c>
      <c r="AG70" s="71">
        <f t="shared" si="95"/>
        <v>1.4127821134852395E-2</v>
      </c>
      <c r="AH70" s="73">
        <f t="shared" si="96"/>
        <v>-0.15594494914016155</v>
      </c>
      <c r="AI70" s="70">
        <f t="shared" si="97"/>
        <v>-3.9540749031442453E-2</v>
      </c>
      <c r="AJ70" s="70">
        <f t="shared" si="98"/>
        <v>-4.8569110859616156E-3</v>
      </c>
      <c r="AK70" s="70">
        <f t="shared" si="99"/>
        <v>-3.6714301135427695E-2</v>
      </c>
      <c r="AL70" s="70">
        <f t="shared" si="100"/>
        <v>1.1948085244965262E-2</v>
      </c>
      <c r="AM70" s="70">
        <f t="shared" si="101"/>
        <v>1.1543245941033146E-2</v>
      </c>
      <c r="AN70" s="70">
        <f t="shared" si="102"/>
        <v>1.8762883772037993E-3</v>
      </c>
      <c r="AO70" s="71">
        <f t="shared" si="103"/>
        <v>-5.1697888787189658E-2</v>
      </c>
      <c r="AP70" s="70">
        <f t="shared" si="104"/>
        <v>0.17007243101257344</v>
      </c>
      <c r="AQ70" s="70">
        <f t="shared" si="105"/>
        <v>5.3667748431667855E-2</v>
      </c>
      <c r="AR70" s="70">
        <f t="shared" si="106"/>
        <v>1.8985035038519504E-2</v>
      </c>
      <c r="AS70" s="70">
        <f t="shared" si="107"/>
        <v>5.0841622311934294E-2</v>
      </c>
      <c r="AT70" s="70">
        <f t="shared" si="108"/>
        <v>2.1797629983068487E-3</v>
      </c>
      <c r="AU70" s="70">
        <f t="shared" si="109"/>
        <v>2.5840020895347609E-3</v>
      </c>
      <c r="AV70" s="71">
        <f t="shared" si="110"/>
        <v>1.2251423615415468E-2</v>
      </c>
    </row>
    <row r="71" spans="1:48" s="9" customFormat="1" ht="15" x14ac:dyDescent="0.2">
      <c r="A71" s="69">
        <v>2019</v>
      </c>
      <c r="B71" s="73">
        <f>'1.Shazam DNSP&amp;State'!Q38</f>
        <v>0.84408320000000003</v>
      </c>
      <c r="C71" s="70">
        <f>'1.Shazam DNSP&amp;State'!R38</f>
        <v>1.072916</v>
      </c>
      <c r="D71" s="70">
        <f>'1.Shazam DNSP&amp;State'!S38</f>
        <v>1.1294010000000001</v>
      </c>
      <c r="E71" s="70">
        <f>'1.Shazam DNSP&amp;State'!T38</f>
        <v>1.0842639999999999</v>
      </c>
      <c r="F71" s="70">
        <f>'1.Shazam DNSP&amp;State'!U38</f>
        <v>0.96918959999999998</v>
      </c>
      <c r="G71" s="70">
        <f>'1.Shazam DNSP&amp;State'!V38</f>
        <v>0.97074130000000003</v>
      </c>
      <c r="H71" s="71">
        <f>'1.Shazam DNSP&amp;State'!W38</f>
        <v>1.077234</v>
      </c>
      <c r="I71" s="73">
        <f>'1.Shazam DNSP&amp;State'!X38</f>
        <v>0.85516510000000001</v>
      </c>
      <c r="J71" s="70">
        <f>'1.Shazam DNSP&amp;State'!Y38</f>
        <v>0.9829888</v>
      </c>
      <c r="K71" s="70">
        <f>'1.Shazam DNSP&amp;State'!Z38</f>
        <v>1.1038410000000001</v>
      </c>
      <c r="L71" s="70">
        <f>'1.Shazam DNSP&amp;State'!AA38</f>
        <v>1.029466</v>
      </c>
      <c r="M71" s="70">
        <f>'1.Shazam DNSP&amp;State'!AB38</f>
        <v>1.3075019999999999</v>
      </c>
      <c r="N71" s="70">
        <f>'1.Shazam DNSP&amp;State'!AC38</f>
        <v>1.338544</v>
      </c>
      <c r="O71" s="70">
        <f>'1.Shazam DNSP&amp;State'!AD38</f>
        <v>1.2459039999999999</v>
      </c>
      <c r="P71" s="71">
        <f>'1.Shazam DNSP&amp;State'!D38</f>
        <v>1.086719</v>
      </c>
      <c r="Q71" s="73">
        <f>'1.Shazam DNSP&amp;State'!J38</f>
        <v>1.2596799999999999</v>
      </c>
      <c r="R71" s="70">
        <f>'1.Shazam DNSP&amp;State'!L38</f>
        <v>1.0958760000000001</v>
      </c>
      <c r="S71" s="70">
        <f>'1.Shazam DNSP&amp;State'!M38</f>
        <v>0.97589579999999998</v>
      </c>
      <c r="T71" s="70">
        <f>'1.Shazam DNSP&amp;State'!N38</f>
        <v>1.0464009999999999</v>
      </c>
      <c r="U71" s="70">
        <f>'1.Shazam DNSP&amp;State'!O38</f>
        <v>0.82388680000000003</v>
      </c>
      <c r="V71" s="70">
        <f>'1.Shazam DNSP&amp;State'!P38</f>
        <v>0.80478050000000001</v>
      </c>
      <c r="W71" s="71">
        <f>'1.Shazam DNSP&amp;State'!K38</f>
        <v>0.86462070000000002</v>
      </c>
      <c r="Z71" s="224">
        <v>2019</v>
      </c>
      <c r="AA71" s="73">
        <f t="shared" si="89"/>
        <v>1.4563667628806549E-3</v>
      </c>
      <c r="AB71" s="70">
        <f t="shared" si="90"/>
        <v>0</v>
      </c>
      <c r="AC71" s="70">
        <f t="shared" si="91"/>
        <v>1.0928087808105095E-2</v>
      </c>
      <c r="AD71" s="70">
        <f t="shared" si="92"/>
        <v>3.8153824769546064E-3</v>
      </c>
      <c r="AE71" s="70">
        <f t="shared" si="93"/>
        <v>8.1117972084772241E-2</v>
      </c>
      <c r="AF71" s="70">
        <f t="shared" si="94"/>
        <v>2.8040837532867794E-2</v>
      </c>
      <c r="AG71" s="71">
        <f t="shared" si="95"/>
        <v>-3.437163542692342E-3</v>
      </c>
      <c r="AH71" s="73">
        <f t="shared" si="96"/>
        <v>-6.2258835091680037E-2</v>
      </c>
      <c r="AI71" s="70">
        <f t="shared" si="97"/>
        <v>-3.3087476295518437E-4</v>
      </c>
      <c r="AJ71" s="70">
        <f t="shared" si="98"/>
        <v>5.8484451521809679E-2</v>
      </c>
      <c r="AK71" s="70">
        <f t="shared" si="99"/>
        <v>-2.8007186479298177E-2</v>
      </c>
      <c r="AL71" s="70">
        <f t="shared" si="100"/>
        <v>1.2257591213735481E-2</v>
      </c>
      <c r="AM71" s="70">
        <f t="shared" si="101"/>
        <v>-8.2592975928737948E-4</v>
      </c>
      <c r="AN71" s="70">
        <f t="shared" si="102"/>
        <v>5.7900480317686197E-3</v>
      </c>
      <c r="AO71" s="71">
        <f t="shared" si="103"/>
        <v>-1.5972515831349118E-2</v>
      </c>
      <c r="AP71" s="70">
        <f t="shared" si="104"/>
        <v>5.8822217528565493E-2</v>
      </c>
      <c r="AQ71" s="70">
        <f t="shared" si="105"/>
        <v>-3.1059250237100524E-3</v>
      </c>
      <c r="AR71" s="70">
        <f t="shared" si="106"/>
        <v>-6.1921616600556631E-2</v>
      </c>
      <c r="AS71" s="70">
        <f t="shared" si="107"/>
        <v>2.4570200475260762E-2</v>
      </c>
      <c r="AT71" s="70">
        <f t="shared" si="108"/>
        <v>-1.5695105668169791E-2</v>
      </c>
      <c r="AU71" s="70">
        <f t="shared" si="109"/>
        <v>-2.6110898541422071E-3</v>
      </c>
      <c r="AV71" s="71">
        <f t="shared" si="110"/>
        <v>-9.2266854379595906E-3</v>
      </c>
    </row>
    <row r="72" spans="1:48" s="9" customFormat="1" ht="15" x14ac:dyDescent="0.2">
      <c r="A72" s="69">
        <v>2020</v>
      </c>
      <c r="B72" s="73">
        <f>'1.Shazam DNSP&amp;State'!Q39</f>
        <v>0.82781510000000003</v>
      </c>
      <c r="C72" s="70">
        <f>'1.Shazam DNSP&amp;State'!R39</f>
        <v>1.072916</v>
      </c>
      <c r="D72" s="70">
        <f>'1.Shazam DNSP&amp;State'!S39</f>
        <v>1.1396230000000001</v>
      </c>
      <c r="E72" s="70">
        <f>'1.Shazam DNSP&amp;State'!T39</f>
        <v>1.0916859999999999</v>
      </c>
      <c r="F72" s="70">
        <f>'1.Shazam DNSP&amp;State'!U39</f>
        <v>1.2075370000000001</v>
      </c>
      <c r="G72" s="70">
        <f>'1.Shazam DNSP&amp;State'!V39</f>
        <v>0.98383509999999996</v>
      </c>
      <c r="H72" s="71">
        <f>'1.Shazam DNSP&amp;State'!W39</f>
        <v>1.054351</v>
      </c>
      <c r="I72" s="73">
        <f>'1.Shazam DNSP&amp;State'!X39</f>
        <v>0.75901070000000004</v>
      </c>
      <c r="J72" s="70">
        <f>'1.Shazam DNSP&amp;State'!Y39</f>
        <v>0.96633930000000001</v>
      </c>
      <c r="K72" s="70">
        <f>'1.Shazam DNSP&amp;State'!Z39</f>
        <v>1.0394140000000001</v>
      </c>
      <c r="L72" s="70">
        <f>'1.Shazam DNSP&amp;State'!AA39</f>
        <v>1.0808899999999999</v>
      </c>
      <c r="M72" s="70">
        <f>'1.Shazam DNSP&amp;State'!AB39</f>
        <v>1.326997</v>
      </c>
      <c r="N72" s="70">
        <f>'1.Shazam DNSP&amp;State'!AC39</f>
        <v>1.353782</v>
      </c>
      <c r="O72" s="70">
        <f>'1.Shazam DNSP&amp;State'!AD39</f>
        <v>1.2537180000000001</v>
      </c>
      <c r="P72" s="71">
        <f>'1.Shazam DNSP&amp;State'!D39</f>
        <v>1.0471010000000001</v>
      </c>
      <c r="Q72" s="73">
        <f>'1.Shazam DNSP&amp;State'!J39</f>
        <v>1.3891119999999999</v>
      </c>
      <c r="R72" s="70">
        <f>'1.Shazam DNSP&amp;State'!L39</f>
        <v>1.0910770000000001</v>
      </c>
      <c r="S72" s="70">
        <f>'1.Shazam DNSP&amp;State'!M39</f>
        <v>1.01437</v>
      </c>
      <c r="T72" s="70">
        <f>'1.Shazam DNSP&amp;State'!N39</f>
        <v>0.97544679999999995</v>
      </c>
      <c r="U72" s="70">
        <f>'1.Shazam DNSP&amp;State'!O39</f>
        <v>0.79453879999999999</v>
      </c>
      <c r="V72" s="70">
        <f>'1.Shazam DNSP&amp;State'!P39</f>
        <v>0.77881889999999998</v>
      </c>
      <c r="W72" s="71">
        <f>'1.Shazam DNSP&amp;State'!K39</f>
        <v>0.84097940000000004</v>
      </c>
      <c r="Z72" s="224">
        <v>2020</v>
      </c>
      <c r="AA72" s="73">
        <f t="shared" si="89"/>
        <v>-1.9461247667189326E-2</v>
      </c>
      <c r="AB72" s="70">
        <f t="shared" si="90"/>
        <v>0</v>
      </c>
      <c r="AC72" s="70">
        <f t="shared" si="91"/>
        <v>9.0101022760372684E-3</v>
      </c>
      <c r="AD72" s="70">
        <f t="shared" si="92"/>
        <v>6.8218743847167423E-3</v>
      </c>
      <c r="AE72" s="70">
        <f t="shared" si="93"/>
        <v>0.21987776849380541</v>
      </c>
      <c r="AF72" s="70">
        <f t="shared" si="94"/>
        <v>1.3398295279181918E-2</v>
      </c>
      <c r="AG72" s="71">
        <f t="shared" si="95"/>
        <v>-2.1471233010397175E-2</v>
      </c>
      <c r="AH72" s="73">
        <f t="shared" si="96"/>
        <v>-0.11927867491770519</v>
      </c>
      <c r="AI72" s="70">
        <f t="shared" si="97"/>
        <v>-1.7082711612051452E-2</v>
      </c>
      <c r="AJ72" s="70">
        <f t="shared" si="98"/>
        <v>-6.0138822932935675E-2</v>
      </c>
      <c r="AK72" s="70">
        <f t="shared" si="99"/>
        <v>4.8744554647895115E-2</v>
      </c>
      <c r="AL72" s="70">
        <f t="shared" si="100"/>
        <v>1.4800048016524877E-2</v>
      </c>
      <c r="AM72" s="70">
        <f t="shared" si="101"/>
        <v>1.1319701039583456E-2</v>
      </c>
      <c r="AN72" s="70">
        <f t="shared" si="102"/>
        <v>6.2521656905023225E-3</v>
      </c>
      <c r="AO72" s="71">
        <f t="shared" si="103"/>
        <v>-3.7137671730630886E-2</v>
      </c>
      <c r="AP72" s="70">
        <f t="shared" si="104"/>
        <v>9.7806973616792858E-2</v>
      </c>
      <c r="AQ72" s="70">
        <f t="shared" si="105"/>
        <v>-4.3887616266868714E-3</v>
      </c>
      <c r="AR72" s="70">
        <f t="shared" si="106"/>
        <v>3.8667190694635062E-2</v>
      </c>
      <c r="AS72" s="70">
        <f t="shared" si="107"/>
        <v>-7.0216313919268414E-2</v>
      </c>
      <c r="AT72" s="70">
        <f t="shared" si="108"/>
        <v>-3.6271321301288732E-2</v>
      </c>
      <c r="AU72" s="70">
        <f t="shared" si="109"/>
        <v>-3.2791028121310822E-2</v>
      </c>
      <c r="AV72" s="71">
        <f t="shared" si="110"/>
        <v>-2.7723748630358969E-2</v>
      </c>
    </row>
    <row r="73" spans="1:48" s="9" customFormat="1" ht="15" x14ac:dyDescent="0.2">
      <c r="A73" s="69">
        <v>2021</v>
      </c>
      <c r="B73" s="70">
        <f>'1.Shazam DNSP&amp;State'!Q40</f>
        <v>0.81197859999999999</v>
      </c>
      <c r="C73" s="70">
        <f>'1.Shazam DNSP&amp;State'!R40</f>
        <v>1.072916</v>
      </c>
      <c r="D73" s="70">
        <f>'1.Shazam DNSP&amp;State'!S40</f>
        <v>1.147465</v>
      </c>
      <c r="E73" s="70">
        <f>'1.Shazam DNSP&amp;State'!T40</f>
        <v>1.096597</v>
      </c>
      <c r="F73" s="70">
        <f>'1.Shazam DNSP&amp;State'!U40</f>
        <v>0.93219269999999999</v>
      </c>
      <c r="G73" s="70">
        <f>'1.Shazam DNSP&amp;State'!V40</f>
        <v>0.9270408</v>
      </c>
      <c r="H73" s="70">
        <f>'1.Shazam DNSP&amp;State'!W40</f>
        <v>1.086354</v>
      </c>
      <c r="I73" s="70">
        <f>'1.Shazam DNSP&amp;State'!X40</f>
        <v>0.71728460000000005</v>
      </c>
      <c r="J73" s="70">
        <f>'1.Shazam DNSP&amp;State'!Y40</f>
        <v>0.96720879999999998</v>
      </c>
      <c r="K73" s="70">
        <f>'1.Shazam DNSP&amp;State'!Z40</f>
        <v>1.049612</v>
      </c>
      <c r="L73" s="70">
        <f>'1.Shazam DNSP&amp;State'!AA40</f>
        <v>1.06758</v>
      </c>
      <c r="M73" s="70">
        <f>'1.Shazam DNSP&amp;State'!AB40</f>
        <v>1.3393930000000001</v>
      </c>
      <c r="N73" s="70">
        <f>'1.Shazam DNSP&amp;State'!AC40</f>
        <v>1.360827</v>
      </c>
      <c r="O73" s="70">
        <f>'1.Shazam DNSP&amp;State'!AD40</f>
        <v>1.2601100000000001</v>
      </c>
      <c r="P73" s="70">
        <f>'1.Shazam DNSP&amp;State'!D40</f>
        <v>1.033639</v>
      </c>
      <c r="Q73" s="70">
        <f>'1.Shazam DNSP&amp;State'!J40</f>
        <v>1.514537</v>
      </c>
      <c r="R73" s="70">
        <f>'1.Shazam DNSP&amp;State'!L40</f>
        <v>1.123184</v>
      </c>
      <c r="S73" s="70">
        <f>'1.Shazam DNSP&amp;State'!M40</f>
        <v>1.035005</v>
      </c>
      <c r="T73" s="70">
        <f>'1.Shazam DNSP&amp;State'!N40</f>
        <v>1.0175860000000001</v>
      </c>
      <c r="U73" s="70">
        <f>'1.Shazam DNSP&amp;State'!O40</f>
        <v>0.81107929999999995</v>
      </c>
      <c r="V73" s="70">
        <f>'1.Shazam DNSP&amp;State'!P40</f>
        <v>0.79830420000000002</v>
      </c>
      <c r="W73" s="70">
        <f>'1.Shazam DNSP&amp;State'!K40</f>
        <v>0.86211059999999995</v>
      </c>
      <c r="Z73" s="69">
        <v>2021</v>
      </c>
      <c r="AA73" s="73">
        <f t="shared" ref="AA73" si="111">LN(B73/B72)</f>
        <v>-1.9315835134724277E-2</v>
      </c>
      <c r="AB73" s="70">
        <f t="shared" ref="AB73" si="112">LN(C73/C72)</f>
        <v>0</v>
      </c>
      <c r="AC73" s="70">
        <f t="shared" ref="AC73" si="113">LN(D73/D72)</f>
        <v>6.8576554399363346E-3</v>
      </c>
      <c r="AD73" s="70">
        <f t="shared" ref="AD73" si="114">LN(E73/E72)</f>
        <v>4.4884580695025563E-3</v>
      </c>
      <c r="AE73" s="70">
        <f t="shared" ref="AE73" si="115">LN(F73/F72)</f>
        <v>-0.25879847390881144</v>
      </c>
      <c r="AF73" s="70">
        <f t="shared" ref="AF73" si="116">LN(G73/G72)</f>
        <v>-5.9460724165827546E-2</v>
      </c>
      <c r="AG73" s="71">
        <f t="shared" ref="AG73" si="117">LN(H73/H72)</f>
        <v>2.9901723487830982E-2</v>
      </c>
      <c r="AH73" s="73">
        <f t="shared" ref="AH73" si="118">LN(I73/I72)</f>
        <v>-5.6543181290185089E-2</v>
      </c>
      <c r="AI73" s="70">
        <f t="shared" ref="AI73" si="119">LN(J73/J72)</f>
        <v>8.9938291021636984E-4</v>
      </c>
      <c r="AJ73" s="70">
        <f t="shared" ref="AJ73" si="120">LN(K73/K72)</f>
        <v>9.763479258450428E-3</v>
      </c>
      <c r="AK73" s="70">
        <f t="shared" ref="AK73" si="121">LN(L73/L72)</f>
        <v>-1.2390371082926831E-2</v>
      </c>
      <c r="AL73" s="70">
        <f t="shared" ref="AL73" si="122">LN(M73/M72)</f>
        <v>9.2980316504532087E-3</v>
      </c>
      <c r="AM73" s="70">
        <f t="shared" ref="AM73" si="123">LN(N73/N72)</f>
        <v>5.1904460763569065E-3</v>
      </c>
      <c r="AN73" s="70">
        <f t="shared" ref="AN73" si="124">LN(O73/O72)</f>
        <v>5.0854822015573842E-3</v>
      </c>
      <c r="AO73" s="71">
        <f t="shared" ref="AO73" si="125">LN(P73/P72)</f>
        <v>-1.2939807796944945E-2</v>
      </c>
      <c r="AP73" s="70">
        <f t="shared" ref="AP73" si="126">LN(Q73/Q72)</f>
        <v>8.6445087621039529E-2</v>
      </c>
      <c r="AQ73" s="70">
        <f t="shared" ref="AQ73" si="127">LN(R73/R72)</f>
        <v>2.9002227361361637E-2</v>
      </c>
      <c r="AR73" s="70">
        <f t="shared" ref="AR73" si="128">LN(S73/S72)</f>
        <v>2.0138527492528951E-2</v>
      </c>
      <c r="AS73" s="70">
        <f t="shared" ref="AS73" si="129">LN(T73/T72)</f>
        <v>4.229281218888075E-2</v>
      </c>
      <c r="AT73" s="70">
        <f t="shared" ref="AT73" si="130">LN(U73/U72)</f>
        <v>2.0604009322992362E-2</v>
      </c>
      <c r="AU73" s="70">
        <f t="shared" ref="AU73" si="131">LN(V73/V72)</f>
        <v>2.4711186509565289E-2</v>
      </c>
      <c r="AV73" s="70">
        <f t="shared" ref="AV73" si="132">LN(W73/W72)</f>
        <v>2.4816403673927269E-2</v>
      </c>
    </row>
    <row r="74" spans="1:48" s="9" customFormat="1" ht="15" x14ac:dyDescent="0.2">
      <c r="A74" s="69">
        <v>2022</v>
      </c>
      <c r="B74" s="70">
        <f>'1.Shazam DNSP&amp;State'!Q41</f>
        <v>0.80460810000000005</v>
      </c>
      <c r="C74" s="70">
        <f>'1.Shazam DNSP&amp;State'!R41</f>
        <v>1.072916</v>
      </c>
      <c r="D74" s="70">
        <f>'1.Shazam DNSP&amp;State'!S41</f>
        <v>1.153187</v>
      </c>
      <c r="E74" s="70">
        <f>'1.Shazam DNSP&amp;State'!T41</f>
        <v>1.102517</v>
      </c>
      <c r="F74" s="70">
        <f>'1.Shazam DNSP&amp;State'!U41</f>
        <v>0.99348809999999999</v>
      </c>
      <c r="G74" s="70">
        <f>'1.Shazam DNSP&amp;State'!V41</f>
        <v>0.91296489999999997</v>
      </c>
      <c r="H74" s="70">
        <f>'1.Shazam DNSP&amp;State'!W41</f>
        <v>1.0822350000000001</v>
      </c>
      <c r="I74" s="70">
        <f>'1.Shazam DNSP&amp;State'!X41</f>
        <v>0.6285077</v>
      </c>
      <c r="J74" s="70">
        <f>'1.Shazam DNSP&amp;State'!Y41</f>
        <v>0.95150089999999998</v>
      </c>
      <c r="K74" s="70">
        <f>'1.Shazam DNSP&amp;State'!Z41</f>
        <v>1.11947</v>
      </c>
      <c r="L74" s="70">
        <f>'1.Shazam DNSP&amp;State'!AA41</f>
        <v>1.0729770000000001</v>
      </c>
      <c r="M74" s="70">
        <f>'1.Shazam DNSP&amp;State'!AB41</f>
        <v>1.3514649999999999</v>
      </c>
      <c r="N74" s="70">
        <f>'1.Shazam DNSP&amp;State'!AC41</f>
        <v>1.361073</v>
      </c>
      <c r="O74" s="70">
        <f>'1.Shazam DNSP&amp;State'!AD41</f>
        <v>1.2693989999999999</v>
      </c>
      <c r="P74" s="70">
        <f>'1.Shazam DNSP&amp;State'!D41</f>
        <v>0.95878750000000001</v>
      </c>
      <c r="Q74" s="70">
        <f>'1.Shazam DNSP&amp;State'!J41</f>
        <v>1.7219120000000001</v>
      </c>
      <c r="R74" s="70">
        <f>'1.Shazam DNSP&amp;State'!L41</f>
        <v>1.137397</v>
      </c>
      <c r="S74" s="70">
        <f>'1.Shazam DNSP&amp;State'!M41</f>
        <v>0.96673830000000005</v>
      </c>
      <c r="T74" s="70">
        <f>'1.Shazam DNSP&amp;State'!N41</f>
        <v>1.0086280000000001</v>
      </c>
      <c r="U74" s="70">
        <f>'1.Shazam DNSP&amp;State'!O41</f>
        <v>0.80078640000000001</v>
      </c>
      <c r="V74" s="70">
        <f>'1.Shazam DNSP&amp;State'!P41</f>
        <v>0.79513350000000005</v>
      </c>
      <c r="W74" s="70">
        <f>'1.Shazam DNSP&amp;State'!K41</f>
        <v>0.85255650000000005</v>
      </c>
      <c r="Z74" s="327">
        <v>2022</v>
      </c>
      <c r="AA74" s="329">
        <f t="shared" ref="AA74" si="133">LN(B74/B73)</f>
        <v>-9.1186585554754625E-3</v>
      </c>
      <c r="AB74" s="328">
        <f t="shared" ref="AB74" si="134">LN(C74/C73)</f>
        <v>0</v>
      </c>
      <c r="AC74" s="328">
        <f t="shared" ref="AC74" si="135">LN(D74/D73)</f>
        <v>4.974252340963479E-3</v>
      </c>
      <c r="AD74" s="328">
        <f t="shared" ref="AD74" si="136">LN(E74/E73)</f>
        <v>5.3839994656653348E-3</v>
      </c>
      <c r="AE74" s="328">
        <f t="shared" ref="AE74" si="137">LN(F74/F73)</f>
        <v>6.3682531093660441E-2</v>
      </c>
      <c r="AF74" s="328">
        <f t="shared" ref="AF74" si="138">LN(G74/G73)</f>
        <v>-1.5300142374187546E-2</v>
      </c>
      <c r="AG74" s="330">
        <f t="shared" ref="AG74" si="139">LN(H74/H73)</f>
        <v>-3.7987880168787588E-3</v>
      </c>
      <c r="AH74" s="329">
        <f t="shared" ref="AH74" si="140">LN(I74/I73)</f>
        <v>-0.13212441415532428</v>
      </c>
      <c r="AI74" s="328">
        <f t="shared" ref="AI74" si="141">LN(J74/J73)</f>
        <v>-1.6373765076954525E-2</v>
      </c>
      <c r="AJ74" s="328">
        <f t="shared" ref="AJ74" si="142">LN(K74/K73)</f>
        <v>6.443478695091219E-2</v>
      </c>
      <c r="AK74" s="328">
        <f t="shared" ref="AK74" si="143">LN(L74/L73)</f>
        <v>5.0426234258290886E-3</v>
      </c>
      <c r="AL74" s="328">
        <f t="shared" ref="AL74" si="144">LN(M74/M73)</f>
        <v>8.9726629882545678E-3</v>
      </c>
      <c r="AM74" s="328">
        <f t="shared" ref="AM74" si="145">LN(N74/N73)</f>
        <v>1.8075608998843531E-4</v>
      </c>
      <c r="AN74" s="328">
        <f t="shared" ref="AN74" si="146">LN(O74/O73)</f>
        <v>7.3445413760445596E-3</v>
      </c>
      <c r="AO74" s="330">
        <f t="shared" ref="AO74" si="147">LN(P74/P73)</f>
        <v>-7.517139916913862E-2</v>
      </c>
      <c r="AP74" s="328">
        <f t="shared" ref="AP74" si="148">LN(Q74/Q73)</f>
        <v>0.1283255196396888</v>
      </c>
      <c r="AQ74" s="328">
        <f t="shared" ref="AQ74" si="149">LN(R74/R73)</f>
        <v>1.2574809118866631E-2</v>
      </c>
      <c r="AR74" s="328">
        <f t="shared" ref="AR74" si="150">LN(S74/S73)</f>
        <v>-6.823370859646824E-2</v>
      </c>
      <c r="AS74" s="328">
        <f t="shared" ref="AS74" si="151">LN(T74/T73)</f>
        <v>-8.8421641190715265E-3</v>
      </c>
      <c r="AT74" s="328">
        <f t="shared" ref="AT74" si="152">LN(U74/U73)</f>
        <v>-1.2771585013274033E-2</v>
      </c>
      <c r="AU74" s="328">
        <f t="shared" ref="AU74" si="153">LN(V74/V73)</f>
        <v>-3.9797027330323604E-3</v>
      </c>
      <c r="AV74" s="328">
        <f t="shared" ref="AV74" si="154">LN(W74/W73)</f>
        <v>-1.1144086076287998E-2</v>
      </c>
    </row>
    <row r="75" spans="1:48" s="9" customFormat="1" ht="15" x14ac:dyDescent="0.25">
      <c r="A75" s="187" t="s">
        <v>488</v>
      </c>
      <c r="B75" s="188">
        <f>LN(B74/B58)/$X75</f>
        <v>-1.3587497025189266E-2</v>
      </c>
      <c r="C75" s="188">
        <f>LN(C74/C58)/$X75</f>
        <v>4.3987609626489482E-3</v>
      </c>
      <c r="D75" s="188">
        <f t="shared" ref="D75:W75" si="155">LN(D74/D58)/$X75</f>
        <v>8.9080883586896455E-3</v>
      </c>
      <c r="E75" s="188">
        <f t="shared" si="155"/>
        <v>6.0997342325699051E-3</v>
      </c>
      <c r="F75" s="188">
        <f t="shared" si="155"/>
        <v>-4.0832468237906488E-4</v>
      </c>
      <c r="G75" s="188">
        <f t="shared" si="155"/>
        <v>-5.6911152383766778E-3</v>
      </c>
      <c r="H75" s="188">
        <f t="shared" si="155"/>
        <v>4.9392717018776284E-3</v>
      </c>
      <c r="I75" s="188">
        <f t="shared" si="155"/>
        <v>-2.9025437477167435E-2</v>
      </c>
      <c r="J75" s="188">
        <f t="shared" si="155"/>
        <v>-3.1071653982153698E-3</v>
      </c>
      <c r="K75" s="188">
        <f t="shared" si="155"/>
        <v>7.0534599387546025E-3</v>
      </c>
      <c r="L75" s="188">
        <f t="shared" si="155"/>
        <v>4.4023142619057445E-3</v>
      </c>
      <c r="M75" s="188">
        <f t="shared" si="155"/>
        <v>1.8824324327982176E-2</v>
      </c>
      <c r="N75" s="188">
        <f t="shared" si="155"/>
        <v>1.9267084953906829E-2</v>
      </c>
      <c r="O75" s="188">
        <f t="shared" si="155"/>
        <v>1.4908972507260684E-2</v>
      </c>
      <c r="P75" s="188">
        <f t="shared" si="155"/>
        <v>-2.6303633522898359E-3</v>
      </c>
      <c r="Q75" s="188">
        <f t="shared" si="155"/>
        <v>3.3964706333221309E-2</v>
      </c>
      <c r="R75" s="188">
        <f t="shared" si="155"/>
        <v>8.0463948932856244E-3</v>
      </c>
      <c r="S75" s="188">
        <f t="shared" si="155"/>
        <v>-2.1142156858081451E-3</v>
      </c>
      <c r="T75" s="188">
        <f t="shared" si="155"/>
        <v>5.3693697052336134E-4</v>
      </c>
      <c r="U75" s="188">
        <f t="shared" si="155"/>
        <v>-1.3885064633895144E-2</v>
      </c>
      <c r="V75" s="188">
        <f t="shared" si="155"/>
        <v>-1.4327828368578037E-2</v>
      </c>
      <c r="W75" s="188">
        <f t="shared" si="155"/>
        <v>-9.9697372725484745E-3</v>
      </c>
      <c r="X75" s="191">
        <v>16</v>
      </c>
      <c r="Y75" s="191" t="s">
        <v>14</v>
      </c>
    </row>
    <row r="76" spans="1:48" s="9" customFormat="1" ht="15" x14ac:dyDescent="0.25">
      <c r="A76" s="187" t="s">
        <v>272</v>
      </c>
      <c r="B76" s="188">
        <f>LN(B64/B58)/$X76</f>
        <v>-4.3474443412252666E-3</v>
      </c>
      <c r="C76" s="188">
        <f t="shared" ref="C76:W76" si="156">LN(C64/C58)/$X76</f>
        <v>1.1730029233730529E-2</v>
      </c>
      <c r="D76" s="188">
        <f t="shared" si="156"/>
        <v>7.9420623791312869E-3</v>
      </c>
      <c r="E76" s="188">
        <f t="shared" si="156"/>
        <v>7.9134559689367032E-3</v>
      </c>
      <c r="F76" s="188">
        <f t="shared" si="156"/>
        <v>-7.5467957146545693E-3</v>
      </c>
      <c r="G76" s="188">
        <f t="shared" si="156"/>
        <v>-4.1878428246094118E-3</v>
      </c>
      <c r="H76" s="188">
        <f t="shared" si="156"/>
        <v>9.9466959946375479E-3</v>
      </c>
      <c r="I76" s="188">
        <f t="shared" si="156"/>
        <v>4.4151708576592112E-2</v>
      </c>
      <c r="J76" s="188">
        <f t="shared" si="156"/>
        <v>6.0506701805809976E-4</v>
      </c>
      <c r="K76" s="188">
        <f t="shared" si="156"/>
        <v>-1.8305830644975811E-3</v>
      </c>
      <c r="L76" s="188">
        <f t="shared" si="156"/>
        <v>4.250340168723889E-3</v>
      </c>
      <c r="M76" s="188">
        <f t="shared" si="156"/>
        <v>2.5989704012466034E-2</v>
      </c>
      <c r="N76" s="188">
        <f t="shared" si="156"/>
        <v>3.9190280829554551E-2</v>
      </c>
      <c r="O76" s="188">
        <f t="shared" si="156"/>
        <v>2.6000256226965834E-2</v>
      </c>
      <c r="P76" s="188">
        <f t="shared" si="156"/>
        <v>3.1494763825541339E-2</v>
      </c>
      <c r="Q76" s="188">
        <f t="shared" si="156"/>
        <v>-3.4205075525400724E-2</v>
      </c>
      <c r="R76" s="188">
        <f t="shared" si="156"/>
        <v>9.3415776418370351E-3</v>
      </c>
      <c r="S76" s="188">
        <f t="shared" si="156"/>
        <v>1.1777245875178741E-2</v>
      </c>
      <c r="T76" s="188">
        <f t="shared" si="156"/>
        <v>5.6962078335942483E-3</v>
      </c>
      <c r="U76" s="188">
        <f t="shared" si="156"/>
        <v>-1.6042993134163255E-2</v>
      </c>
      <c r="V76" s="188">
        <f t="shared" si="156"/>
        <v>-2.9243623205888702E-2</v>
      </c>
      <c r="W76" s="188">
        <f t="shared" si="156"/>
        <v>-1.6053526778884906E-2</v>
      </c>
      <c r="X76" s="191">
        <f>2012-2006</f>
        <v>6</v>
      </c>
      <c r="Y76" s="191" t="s">
        <v>14</v>
      </c>
    </row>
    <row r="77" spans="1:48" s="9" customFormat="1" ht="15" x14ac:dyDescent="0.25">
      <c r="A77" s="187" t="s">
        <v>489</v>
      </c>
      <c r="B77" s="188">
        <f>LN(B74/B64)/$X77</f>
        <v>-1.913152863556767E-2</v>
      </c>
      <c r="C77" s="188">
        <f t="shared" ref="C77:W77" si="157">LN(C74/C64)/$X77</f>
        <v>0</v>
      </c>
      <c r="D77" s="188">
        <f t="shared" si="157"/>
        <v>9.487703946424654E-3</v>
      </c>
      <c r="E77" s="188">
        <f t="shared" si="157"/>
        <v>5.0115011907498307E-3</v>
      </c>
      <c r="F77" s="188">
        <f t="shared" si="157"/>
        <v>3.8747579369862277E-3</v>
      </c>
      <c r="G77" s="188">
        <f t="shared" si="157"/>
        <v>-6.5930786866370428E-3</v>
      </c>
      <c r="H77" s="188">
        <f t="shared" si="157"/>
        <v>1.9348171262216745E-3</v>
      </c>
      <c r="I77" s="188">
        <f t="shared" si="157"/>
        <v>-7.2931725109423168E-2</v>
      </c>
      <c r="J77" s="188">
        <f t="shared" si="157"/>
        <v>-5.3345048479794561E-3</v>
      </c>
      <c r="K77" s="188">
        <f t="shared" si="157"/>
        <v>1.2383885740705923E-2</v>
      </c>
      <c r="L77" s="188">
        <f t="shared" si="157"/>
        <v>4.493498717814853E-3</v>
      </c>
      <c r="M77" s="188">
        <f t="shared" si="157"/>
        <v>1.452509651729186E-2</v>
      </c>
      <c r="N77" s="188">
        <f t="shared" si="157"/>
        <v>7.3131674285181955E-3</v>
      </c>
      <c r="O77" s="188">
        <f t="shared" si="157"/>
        <v>8.2542022754375881E-3</v>
      </c>
      <c r="P77" s="188">
        <f t="shared" si="157"/>
        <v>-2.3105439658988539E-2</v>
      </c>
      <c r="Q77" s="188">
        <f t="shared" si="157"/>
        <v>7.4866575448394534E-2</v>
      </c>
      <c r="R77" s="188">
        <f t="shared" si="157"/>
        <v>7.2692852441547662E-3</v>
      </c>
      <c r="S77" s="188">
        <f t="shared" si="157"/>
        <v>-1.0449092622400274E-2</v>
      </c>
      <c r="T77" s="188">
        <f t="shared" si="157"/>
        <v>-2.5586255473191749E-3</v>
      </c>
      <c r="U77" s="188">
        <f t="shared" si="157"/>
        <v>-1.2590307533734283E-2</v>
      </c>
      <c r="V77" s="188">
        <f t="shared" si="157"/>
        <v>-5.3783514661916425E-3</v>
      </c>
      <c r="W77" s="188">
        <f t="shared" si="157"/>
        <v>-6.3194635687466123E-3</v>
      </c>
      <c r="X77" s="191">
        <v>10</v>
      </c>
      <c r="Y77" s="191" t="s">
        <v>14</v>
      </c>
    </row>
    <row r="78" spans="1:48" s="9" customFormat="1" ht="15" x14ac:dyDescent="0.2">
      <c r="A78" s="189" t="s">
        <v>490</v>
      </c>
      <c r="B78" s="188">
        <f>LN(B74/B73)</f>
        <v>-9.1186585554754625E-3</v>
      </c>
      <c r="C78" s="188">
        <f t="shared" ref="C78:W78" si="158">LN(C74/C73)</f>
        <v>0</v>
      </c>
      <c r="D78" s="188">
        <f t="shared" si="158"/>
        <v>4.974252340963479E-3</v>
      </c>
      <c r="E78" s="188">
        <f t="shared" si="158"/>
        <v>5.3839994656653348E-3</v>
      </c>
      <c r="F78" s="188">
        <f t="shared" si="158"/>
        <v>6.3682531093660441E-2</v>
      </c>
      <c r="G78" s="188">
        <f t="shared" si="158"/>
        <v>-1.5300142374187546E-2</v>
      </c>
      <c r="H78" s="188">
        <f t="shared" si="158"/>
        <v>-3.7987880168787588E-3</v>
      </c>
      <c r="I78" s="188">
        <f t="shared" si="158"/>
        <v>-0.13212441415532428</v>
      </c>
      <c r="J78" s="188">
        <f t="shared" si="158"/>
        <v>-1.6373765076954525E-2</v>
      </c>
      <c r="K78" s="188">
        <f t="shared" si="158"/>
        <v>6.443478695091219E-2</v>
      </c>
      <c r="L78" s="188">
        <f t="shared" si="158"/>
        <v>5.0426234258290886E-3</v>
      </c>
      <c r="M78" s="188">
        <f t="shared" si="158"/>
        <v>8.9726629882545678E-3</v>
      </c>
      <c r="N78" s="188">
        <f t="shared" si="158"/>
        <v>1.8075608998843531E-4</v>
      </c>
      <c r="O78" s="188">
        <f t="shared" si="158"/>
        <v>7.3445413760445596E-3</v>
      </c>
      <c r="P78" s="188">
        <f t="shared" si="158"/>
        <v>-7.517139916913862E-2</v>
      </c>
      <c r="Q78" s="188">
        <f t="shared" si="158"/>
        <v>0.1283255196396888</v>
      </c>
      <c r="R78" s="188">
        <f t="shared" si="158"/>
        <v>1.2574809118866631E-2</v>
      </c>
      <c r="S78" s="188">
        <f t="shared" si="158"/>
        <v>-6.823370859646824E-2</v>
      </c>
      <c r="T78" s="188">
        <f t="shared" si="158"/>
        <v>-8.8421641190715265E-3</v>
      </c>
      <c r="U78" s="188">
        <f t="shared" si="158"/>
        <v>-1.2771585013274033E-2</v>
      </c>
      <c r="V78" s="188">
        <f t="shared" si="158"/>
        <v>-3.9797027330323604E-3</v>
      </c>
      <c r="W78" s="188">
        <f t="shared" si="158"/>
        <v>-1.1144086076287998E-2</v>
      </c>
      <c r="X78" s="195"/>
      <c r="Y78" s="196"/>
    </row>
    <row r="79" spans="1:48" x14ac:dyDescent="0.2">
      <c r="A79" s="51"/>
      <c r="B79" s="175"/>
      <c r="C79" s="175"/>
      <c r="D79" s="175"/>
      <c r="E79" s="175"/>
      <c r="F79" s="175"/>
      <c r="G79" s="175"/>
      <c r="H79" s="175"/>
      <c r="I79" s="175"/>
      <c r="J79" s="175"/>
      <c r="K79" s="175"/>
      <c r="L79" s="175"/>
      <c r="M79" s="175"/>
      <c r="N79" s="175"/>
    </row>
    <row r="80" spans="1:48" ht="15" x14ac:dyDescent="0.2">
      <c r="A80" s="51"/>
      <c r="B80" s="38"/>
      <c r="C80" s="48"/>
      <c r="D80" s="48"/>
      <c r="E80" s="48"/>
      <c r="F80" s="178"/>
      <c r="G80" s="48"/>
      <c r="H80" s="48"/>
      <c r="I80" s="48"/>
    </row>
    <row r="81" spans="1:48" x14ac:dyDescent="0.2">
      <c r="A81" s="59" t="s">
        <v>500</v>
      </c>
      <c r="B81" s="60"/>
      <c r="C81" s="60"/>
      <c r="D81" s="60"/>
      <c r="E81" s="60"/>
      <c r="F81" s="60"/>
      <c r="G81" s="60"/>
      <c r="H81" s="60"/>
      <c r="I81" s="60"/>
      <c r="J81" s="60"/>
      <c r="K81" s="60"/>
      <c r="L81" s="60"/>
      <c r="M81" s="60"/>
      <c r="N81" s="60"/>
      <c r="O81" s="60"/>
      <c r="P81" s="60"/>
      <c r="Q81" s="60"/>
      <c r="R81" s="60"/>
      <c r="S81" s="60"/>
      <c r="T81" s="60"/>
      <c r="U81" s="60"/>
      <c r="V81" s="60"/>
      <c r="W81" s="60"/>
      <c r="Z81" s="5" t="s">
        <v>61</v>
      </c>
      <c r="AA81" s="6"/>
      <c r="AB81" s="6"/>
      <c r="AC81" s="6"/>
      <c r="AD81" s="6"/>
      <c r="AE81" s="6"/>
      <c r="AF81" s="6"/>
      <c r="AG81" s="6"/>
      <c r="AH81" s="6"/>
      <c r="AI81" s="6"/>
      <c r="AJ81" s="6"/>
      <c r="AK81" s="6"/>
      <c r="AL81" s="6"/>
      <c r="AM81" s="6"/>
      <c r="AN81" s="125"/>
      <c r="AO81" s="6"/>
      <c r="AP81" s="6"/>
      <c r="AQ81" s="6"/>
      <c r="AR81" s="6"/>
      <c r="AS81" s="6"/>
      <c r="AT81" s="6"/>
      <c r="AU81" s="6"/>
      <c r="AV81" s="6"/>
    </row>
    <row r="82" spans="1:48" ht="15" x14ac:dyDescent="0.25">
      <c r="A82" s="61"/>
      <c r="B82" s="387" t="s">
        <v>153</v>
      </c>
      <c r="C82" s="386"/>
      <c r="D82" s="386"/>
      <c r="E82" s="386"/>
      <c r="F82" s="386"/>
      <c r="G82" s="386"/>
      <c r="H82" s="388"/>
      <c r="I82" s="387" t="s">
        <v>154</v>
      </c>
      <c r="J82" s="386"/>
      <c r="K82" s="386"/>
      <c r="L82" s="386"/>
      <c r="M82" s="386"/>
      <c r="N82" s="386"/>
      <c r="O82" s="386"/>
      <c r="P82" s="388"/>
      <c r="Q82" s="387" t="s">
        <v>155</v>
      </c>
      <c r="R82" s="386"/>
      <c r="S82" s="386"/>
      <c r="T82" s="386"/>
      <c r="U82" s="386"/>
      <c r="V82" s="386"/>
      <c r="W82" s="388"/>
      <c r="Z82" s="126"/>
      <c r="AA82" s="393" t="s">
        <v>8</v>
      </c>
      <c r="AB82" s="393"/>
      <c r="AC82" s="393"/>
      <c r="AD82" s="393"/>
      <c r="AE82" s="393"/>
      <c r="AF82" s="393"/>
      <c r="AG82" s="394"/>
      <c r="AH82" s="393" t="s">
        <v>9</v>
      </c>
      <c r="AI82" s="393"/>
      <c r="AJ82" s="393"/>
      <c r="AK82" s="393"/>
      <c r="AL82" s="393"/>
      <c r="AM82" s="393"/>
      <c r="AN82" s="393"/>
      <c r="AO82" s="393"/>
      <c r="AP82" s="392" t="s">
        <v>274</v>
      </c>
      <c r="AQ82" s="393"/>
      <c r="AR82" s="393"/>
      <c r="AS82" s="393"/>
      <c r="AT82" s="393"/>
      <c r="AU82" s="393"/>
      <c r="AV82" s="394"/>
    </row>
    <row r="83" spans="1:48" ht="30" x14ac:dyDescent="0.2">
      <c r="A83" s="81" t="s">
        <v>7</v>
      </c>
      <c r="B83" s="234" t="s">
        <v>37</v>
      </c>
      <c r="C83" s="79" t="s">
        <v>39</v>
      </c>
      <c r="D83" s="79" t="s">
        <v>13</v>
      </c>
      <c r="E83" s="79" t="s">
        <v>38</v>
      </c>
      <c r="F83" s="79" t="s">
        <v>156</v>
      </c>
      <c r="G83" s="79" t="s">
        <v>42</v>
      </c>
      <c r="H83" s="80" t="s">
        <v>43</v>
      </c>
      <c r="I83" s="82" t="s">
        <v>40</v>
      </c>
      <c r="J83" s="83" t="s">
        <v>158</v>
      </c>
      <c r="K83" s="83" t="s">
        <v>157</v>
      </c>
      <c r="L83" s="83" t="s">
        <v>159</v>
      </c>
      <c r="M83" s="83" t="s">
        <v>160</v>
      </c>
      <c r="N83" s="83" t="s">
        <v>41</v>
      </c>
      <c r="O83" s="83" t="s">
        <v>11</v>
      </c>
      <c r="P83" s="84" t="s">
        <v>44</v>
      </c>
      <c r="Q83" s="82" t="s">
        <v>40</v>
      </c>
      <c r="R83" s="83" t="s">
        <v>158</v>
      </c>
      <c r="S83" s="83" t="s">
        <v>157</v>
      </c>
      <c r="T83" s="83" t="s">
        <v>159</v>
      </c>
      <c r="U83" s="83" t="s">
        <v>160</v>
      </c>
      <c r="V83" s="83" t="s">
        <v>41</v>
      </c>
      <c r="W83" s="124" t="s">
        <v>11</v>
      </c>
      <c r="Z83" s="244" t="s">
        <v>7</v>
      </c>
      <c r="AA83" s="115" t="s">
        <v>37</v>
      </c>
      <c r="AB83" s="115" t="s">
        <v>39</v>
      </c>
      <c r="AC83" s="115" t="s">
        <v>13</v>
      </c>
      <c r="AD83" s="115" t="s">
        <v>38</v>
      </c>
      <c r="AE83" s="115" t="s">
        <v>156</v>
      </c>
      <c r="AF83" s="115" t="s">
        <v>42</v>
      </c>
      <c r="AG83" s="127" t="s">
        <v>43</v>
      </c>
      <c r="AH83" s="32" t="s">
        <v>40</v>
      </c>
      <c r="AI83" s="66" t="s">
        <v>158</v>
      </c>
      <c r="AJ83" s="66" t="s">
        <v>157</v>
      </c>
      <c r="AK83" s="66" t="s">
        <v>159</v>
      </c>
      <c r="AL83" s="66" t="s">
        <v>160</v>
      </c>
      <c r="AM83" s="32" t="s">
        <v>41</v>
      </c>
      <c r="AN83" s="32" t="s">
        <v>275</v>
      </c>
      <c r="AO83" s="115" t="s">
        <v>44</v>
      </c>
      <c r="AP83" s="242" t="s">
        <v>40</v>
      </c>
      <c r="AQ83" s="270" t="s">
        <v>158</v>
      </c>
      <c r="AR83" s="271" t="s">
        <v>157</v>
      </c>
      <c r="AS83" s="271" t="s">
        <v>159</v>
      </c>
      <c r="AT83" s="270" t="s">
        <v>160</v>
      </c>
      <c r="AU83" s="32" t="s">
        <v>41</v>
      </c>
      <c r="AV83" s="128" t="s">
        <v>11</v>
      </c>
    </row>
    <row r="84" spans="1:48" s="9" customFormat="1" ht="15" x14ac:dyDescent="0.2">
      <c r="A84" s="69">
        <v>2006</v>
      </c>
      <c r="B84" s="72">
        <f>'1.Shazam DNSP&amp;State'!Q45</f>
        <v>1</v>
      </c>
      <c r="C84" s="75">
        <f>'1.Shazam DNSP&amp;State'!R45</f>
        <v>1</v>
      </c>
      <c r="D84" s="75">
        <f>'1.Shazam DNSP&amp;State'!S45</f>
        <v>1</v>
      </c>
      <c r="E84" s="75">
        <f>'1.Shazam DNSP&amp;State'!T45</f>
        <v>1</v>
      </c>
      <c r="F84" s="75">
        <f>'1.Shazam DNSP&amp;State'!U45</f>
        <v>1</v>
      </c>
      <c r="G84" s="75">
        <f>'1.Shazam DNSP&amp;State'!V45</f>
        <v>1</v>
      </c>
      <c r="H84" s="76">
        <f>'1.Shazam DNSP&amp;State'!W45</f>
        <v>1</v>
      </c>
      <c r="I84" s="72">
        <f>'1.Shazam DNSP&amp;State'!X45</f>
        <v>1</v>
      </c>
      <c r="J84" s="75">
        <f>'1.Shazam DNSP&amp;State'!Y45</f>
        <v>1</v>
      </c>
      <c r="K84" s="75">
        <f>'1.Shazam DNSP&amp;State'!Z45</f>
        <v>1</v>
      </c>
      <c r="L84" s="75">
        <f>'1.Shazam DNSP&amp;State'!AA45</f>
        <v>1</v>
      </c>
      <c r="M84" s="75">
        <f>'1.Shazam DNSP&amp;State'!AB45</f>
        <v>1</v>
      </c>
      <c r="N84" s="75">
        <f>'1.Shazam DNSP&amp;State'!AC45</f>
        <v>1</v>
      </c>
      <c r="O84" s="75">
        <f>'1.Shazam DNSP&amp;State'!AD45</f>
        <v>1</v>
      </c>
      <c r="P84" s="76">
        <f>'1.Shazam DNSP&amp;State'!D45</f>
        <v>1</v>
      </c>
      <c r="Q84" s="72">
        <f>'1.Shazam DNSP&amp;State'!J45</f>
        <v>1</v>
      </c>
      <c r="R84" s="75">
        <f>'1.Shazam DNSP&amp;State'!L45</f>
        <v>1</v>
      </c>
      <c r="S84" s="75">
        <f>'1.Shazam DNSP&amp;State'!M45</f>
        <v>1</v>
      </c>
      <c r="T84" s="75">
        <f>'1.Shazam DNSP&amp;State'!N45</f>
        <v>1</v>
      </c>
      <c r="U84" s="75">
        <f>'1.Shazam DNSP&amp;State'!O45</f>
        <v>1</v>
      </c>
      <c r="V84" s="75">
        <f>'1.Shazam DNSP&amp;State'!P45</f>
        <v>1</v>
      </c>
      <c r="W84" s="76">
        <f>'1.Shazam DNSP&amp;State'!K45</f>
        <v>1</v>
      </c>
      <c r="Z84" s="231">
        <v>2006</v>
      </c>
      <c r="AG84" s="241"/>
      <c r="AP84" s="243"/>
      <c r="AV84" s="241"/>
    </row>
    <row r="85" spans="1:48" s="9" customFormat="1" ht="15" x14ac:dyDescent="0.2">
      <c r="A85" s="69">
        <v>2007</v>
      </c>
      <c r="B85" s="73">
        <f>'1.Shazam DNSP&amp;State'!Q46</f>
        <v>1.0174570000000001</v>
      </c>
      <c r="C85" s="70">
        <f>'1.Shazam DNSP&amp;State'!R46</f>
        <v>1.0279579999999999</v>
      </c>
      <c r="D85" s="70">
        <f>'1.Shazam DNSP&amp;State'!S46</f>
        <v>1.0168820000000001</v>
      </c>
      <c r="E85" s="70">
        <f>'1.Shazam DNSP&amp;State'!T46</f>
        <v>1.031417</v>
      </c>
      <c r="F85" s="70">
        <f>'1.Shazam DNSP&amp;State'!U46</f>
        <v>0.90093100000000004</v>
      </c>
      <c r="G85" s="70">
        <f>'1.Shazam DNSP&amp;State'!V46</f>
        <v>1.0279579999999999</v>
      </c>
      <c r="H85" s="71">
        <f>'1.Shazam DNSP&amp;State'!W46</f>
        <v>1.0318179999999999</v>
      </c>
      <c r="I85" s="73">
        <f>'1.Shazam DNSP&amp;State'!X46</f>
        <v>1.1425000000000001</v>
      </c>
      <c r="J85" s="70">
        <f>'1.Shazam DNSP&amp;State'!Y46</f>
        <v>1.013849</v>
      </c>
      <c r="K85" s="70">
        <f>'1.Shazam DNSP&amp;State'!Z46</f>
        <v>1.013849</v>
      </c>
      <c r="L85" s="70">
        <f>'1.Shazam DNSP&amp;State'!AA46</f>
        <v>1.055291</v>
      </c>
      <c r="M85" s="70">
        <f>'1.Shazam DNSP&amp;State'!AB46</f>
        <v>1.053617</v>
      </c>
      <c r="N85" s="70">
        <f>'1.Shazam DNSP&amp;State'!AC46</f>
        <v>1.0135909999999999</v>
      </c>
      <c r="O85" s="70">
        <f>'1.Shazam DNSP&amp;State'!AD46</f>
        <v>1.035045</v>
      </c>
      <c r="P85" s="71">
        <f>'1.Shazam DNSP&amp;State'!D46</f>
        <v>1.0595559999999999</v>
      </c>
      <c r="Q85" s="73">
        <f>'1.Shazam DNSP&amp;State'!J46</f>
        <v>0.90312289999999995</v>
      </c>
      <c r="R85" s="70">
        <f>'1.Shazam DNSP&amp;State'!L46</f>
        <v>1.0177240000000001</v>
      </c>
      <c r="S85" s="70">
        <f>'1.Shazam DNSP&amp;State'!M46</f>
        <v>1.0177240000000001</v>
      </c>
      <c r="T85" s="70">
        <f>'1.Shazam DNSP&amp;State'!N46</f>
        <v>0.97775749999999995</v>
      </c>
      <c r="U85" s="70">
        <f>'1.Shazam DNSP&amp;State'!O46</f>
        <v>0.97931089999999998</v>
      </c>
      <c r="V85" s="70">
        <f>'1.Shazam DNSP&amp;State'!P46</f>
        <v>1.0179830000000001</v>
      </c>
      <c r="W85" s="71">
        <f>'1.Shazam DNSP&amp;State'!K46</f>
        <v>0.99688239999999995</v>
      </c>
      <c r="Z85" s="231">
        <v>2007</v>
      </c>
      <c r="AA85" s="70">
        <f t="shared" ref="AA85:AA98" si="159">LN(B85/B84)</f>
        <v>1.7306376999354965E-2</v>
      </c>
      <c r="AB85" s="70">
        <f t="shared" ref="AB85:AB98" si="160">LN(C85/C84)</f>
        <v>2.7574310167214518E-2</v>
      </c>
      <c r="AC85" s="70">
        <f t="shared" ref="AC85:AC98" si="161">LN(D85/D84)</f>
        <v>1.6741082802751425E-2</v>
      </c>
      <c r="AD85" s="70">
        <f t="shared" ref="AD85:AD98" si="162">LN(E85/E84)</f>
        <v>3.0933584949924868E-2</v>
      </c>
      <c r="AE85" s="70">
        <f t="shared" ref="AE85:AE98" si="163">LN(F85/F84)</f>
        <v>-0.10432660588234434</v>
      </c>
      <c r="AF85" s="70">
        <f t="shared" ref="AF85:AF98" si="164">LN(G85/G84)</f>
        <v>2.7574310167214518E-2</v>
      </c>
      <c r="AG85" s="71">
        <f t="shared" ref="AG85:AG98" si="165">LN(H85/H84)</f>
        <v>3.1322294917571776E-2</v>
      </c>
      <c r="AH85" s="70">
        <f t="shared" ref="AH85:AH98" si="166">LN(I85/I84)</f>
        <v>0.13321884378622278</v>
      </c>
      <c r="AI85" s="70">
        <f t="shared" ref="AI85:AI98" si="167">LN(J85/J84)</f>
        <v>1.3753978892647289E-2</v>
      </c>
      <c r="AJ85" s="70">
        <f t="shared" ref="AJ85:AJ98" si="168">LN(K85/K84)</f>
        <v>1.3753978892647289E-2</v>
      </c>
      <c r="AK85" s="70">
        <f t="shared" ref="AK85:AK98" si="169">LN(L85/L84)</f>
        <v>5.3816558277985302E-2</v>
      </c>
      <c r="AL85" s="70">
        <f t="shared" ref="AL85:AL98" si="170">LN(M85/M84)</f>
        <v>5.2229006472420833E-2</v>
      </c>
      <c r="AM85" s="70">
        <f t="shared" ref="AM85:AM98" si="171">LN(N85/N84)</f>
        <v>1.3499470743066792E-2</v>
      </c>
      <c r="AN85" s="70">
        <f t="shared" ref="AN85:AN98" si="172">LN(O85/O84)</f>
        <v>3.4444904033049763E-2</v>
      </c>
      <c r="AO85" s="70">
        <f t="shared" ref="AO85:AO98" si="173">LN(P85/P84)</f>
        <v>5.7849952449773784E-2</v>
      </c>
      <c r="AP85" s="73">
        <f t="shared" ref="AP85:AP98" si="174">LN(Q85/Q84)</f>
        <v>-0.10189663294355912</v>
      </c>
      <c r="AQ85" s="70">
        <f t="shared" ref="AQ85:AQ98" si="175">LN(R85/R84)</f>
        <v>1.756876152587308E-2</v>
      </c>
      <c r="AR85" s="70">
        <f t="shared" ref="AR85:AR98" si="176">LN(S85/S84)</f>
        <v>1.756876152587308E-2</v>
      </c>
      <c r="AS85" s="70">
        <f t="shared" ref="AS85:AS98" si="177">LN(T85/T84)</f>
        <v>-2.2493594703470777E-2</v>
      </c>
      <c r="AT85" s="70">
        <f t="shared" ref="AT85:AT98" si="178">LN(U85/U84)</f>
        <v>-2.0906117918065924E-2</v>
      </c>
      <c r="AU85" s="70">
        <f t="shared" ref="AU85:AU98" si="179">LN(V85/V84)</f>
        <v>1.7823218578285335E-2</v>
      </c>
      <c r="AV85" s="71">
        <f t="shared" ref="AV85:AV98" si="180">LN(W85/W84)</f>
        <v>-3.122469838987345E-3</v>
      </c>
    </row>
    <row r="86" spans="1:48" s="9" customFormat="1" ht="15" x14ac:dyDescent="0.2">
      <c r="A86" s="69">
        <v>2008</v>
      </c>
      <c r="B86" s="73">
        <f>'1.Shazam DNSP&amp;State'!Q47</f>
        <v>1.0208539999999999</v>
      </c>
      <c r="C86" s="70">
        <f>'1.Shazam DNSP&amp;State'!R47</f>
        <v>1.0754600000000001</v>
      </c>
      <c r="D86" s="70">
        <f>'1.Shazam DNSP&amp;State'!S47</f>
        <v>1.0277320000000001</v>
      </c>
      <c r="E86" s="70">
        <f>'1.Shazam DNSP&amp;State'!T47</f>
        <v>1.021444</v>
      </c>
      <c r="F86" s="70">
        <f>'1.Shazam DNSP&amp;State'!U47</f>
        <v>0.69003440000000005</v>
      </c>
      <c r="G86" s="70">
        <f>'1.Shazam DNSP&amp;State'!V47</f>
        <v>1.0754600000000001</v>
      </c>
      <c r="H86" s="71">
        <f>'1.Shazam DNSP&amp;State'!W47</f>
        <v>1.0564180000000001</v>
      </c>
      <c r="I86" s="73">
        <f>'1.Shazam DNSP&amp;State'!X47</f>
        <v>1.0866800000000001</v>
      </c>
      <c r="J86" s="70">
        <f>'1.Shazam DNSP&amp;State'!Y47</f>
        <v>0.96999109999999999</v>
      </c>
      <c r="K86" s="70">
        <f>'1.Shazam DNSP&amp;State'!Z47</f>
        <v>0.96999109999999999</v>
      </c>
      <c r="L86" s="70">
        <f>'1.Shazam DNSP&amp;State'!AA47</f>
        <v>1.0906089999999999</v>
      </c>
      <c r="M86" s="70">
        <f>'1.Shazam DNSP&amp;State'!AB47</f>
        <v>1.089021</v>
      </c>
      <c r="N86" s="70">
        <f>'1.Shazam DNSP&amp;State'!AC47</f>
        <v>1.051623</v>
      </c>
      <c r="O86" s="70">
        <f>'1.Shazam DNSP&amp;State'!AD47</f>
        <v>1.0629960000000001</v>
      </c>
      <c r="P86" s="71">
        <f>'1.Shazam DNSP&amp;State'!D47</f>
        <v>1.06976</v>
      </c>
      <c r="Q86" s="73">
        <f>'1.Shazam DNSP&amp;State'!J47</f>
        <v>0.97215220000000002</v>
      </c>
      <c r="R86" s="70">
        <f>'1.Shazam DNSP&amp;State'!L47</f>
        <v>1.0891010000000001</v>
      </c>
      <c r="S86" s="70">
        <f>'1.Shazam DNSP&amp;State'!M47</f>
        <v>1.0891010000000001</v>
      </c>
      <c r="T86" s="70">
        <f>'1.Shazam DNSP&amp;State'!N47</f>
        <v>0.96865040000000002</v>
      </c>
      <c r="U86" s="70">
        <f>'1.Shazam DNSP&amp;State'!O47</f>
        <v>0.97006239999999999</v>
      </c>
      <c r="V86" s="70">
        <f>'1.Shazam DNSP&amp;State'!P47</f>
        <v>1.0045599999999999</v>
      </c>
      <c r="W86" s="71">
        <f>'1.Shazam DNSP&amp;State'!K47</f>
        <v>0.99381249999999999</v>
      </c>
      <c r="Z86" s="231">
        <v>2008</v>
      </c>
      <c r="AA86" s="70">
        <f t="shared" si="159"/>
        <v>3.3331548964145408E-3</v>
      </c>
      <c r="AB86" s="70">
        <f t="shared" si="160"/>
        <v>4.5174166863074405E-2</v>
      </c>
      <c r="AC86" s="70">
        <f t="shared" si="161"/>
        <v>1.0613349852863187E-2</v>
      </c>
      <c r="AD86" s="70">
        <f t="shared" si="162"/>
        <v>-9.7162725182947385E-3</v>
      </c>
      <c r="AE86" s="70">
        <f t="shared" si="163"/>
        <v>-0.2666872216787467</v>
      </c>
      <c r="AF86" s="70">
        <f t="shared" si="164"/>
        <v>4.5174166863074405E-2</v>
      </c>
      <c r="AG86" s="71">
        <f t="shared" si="165"/>
        <v>2.3561645378484885E-2</v>
      </c>
      <c r="AH86" s="70">
        <f t="shared" si="166"/>
        <v>-5.0091667212340894E-2</v>
      </c>
      <c r="AI86" s="70">
        <f t="shared" si="167"/>
        <v>-4.4222361677180785E-2</v>
      </c>
      <c r="AJ86" s="70">
        <f t="shared" si="168"/>
        <v>-4.4222361677180785E-2</v>
      </c>
      <c r="AK86" s="70">
        <f t="shared" si="169"/>
        <v>3.2919697535950816E-2</v>
      </c>
      <c r="AL86" s="70">
        <f t="shared" si="170"/>
        <v>3.3050121039030031E-2</v>
      </c>
      <c r="AM86" s="70">
        <f t="shared" si="171"/>
        <v>3.6835214325351258E-2</v>
      </c>
      <c r="AN86" s="70">
        <f t="shared" si="172"/>
        <v>2.6646432384591887E-2</v>
      </c>
      <c r="AO86" s="70">
        <f t="shared" si="173"/>
        <v>9.5843717998231014E-3</v>
      </c>
      <c r="AP86" s="73">
        <f t="shared" si="174"/>
        <v>7.365373052594934E-2</v>
      </c>
      <c r="AQ86" s="70">
        <f t="shared" si="175"/>
        <v>6.7783823762539719E-2</v>
      </c>
      <c r="AR86" s="70">
        <f t="shared" si="176"/>
        <v>6.7783823762539719E-2</v>
      </c>
      <c r="AS86" s="70">
        <f t="shared" si="177"/>
        <v>-9.357921799944156E-3</v>
      </c>
      <c r="AT86" s="70">
        <f t="shared" si="178"/>
        <v>-9.4887617388145391E-3</v>
      </c>
      <c r="AU86" s="70">
        <f t="shared" si="179"/>
        <v>-1.3273583879714002E-2</v>
      </c>
      <c r="AV86" s="71">
        <f t="shared" si="180"/>
        <v>-3.0842520705339619E-3</v>
      </c>
    </row>
    <row r="87" spans="1:48" s="9" customFormat="1" ht="15" x14ac:dyDescent="0.2">
      <c r="A87" s="69">
        <v>2009</v>
      </c>
      <c r="B87" s="73">
        <f>'1.Shazam DNSP&amp;State'!Q48</f>
        <v>1.0203310000000001</v>
      </c>
      <c r="C87" s="70">
        <f>'1.Shazam DNSP&amp;State'!R48</f>
        <v>1.1043019999999999</v>
      </c>
      <c r="D87" s="70">
        <f>'1.Shazam DNSP&amp;State'!S48</f>
        <v>1.037337</v>
      </c>
      <c r="E87" s="70">
        <f>'1.Shazam DNSP&amp;State'!T48</f>
        <v>1.0298940000000001</v>
      </c>
      <c r="F87" s="70">
        <f>'1.Shazam DNSP&amp;State'!U48</f>
        <v>1.242624</v>
      </c>
      <c r="G87" s="70">
        <f>'1.Shazam DNSP&amp;State'!V48</f>
        <v>1.1043019999999999</v>
      </c>
      <c r="H87" s="71">
        <f>'1.Shazam DNSP&amp;State'!W48</f>
        <v>1.0466409999999999</v>
      </c>
      <c r="I87" s="73">
        <f>'1.Shazam DNSP&amp;State'!X48</f>
        <v>1.281989</v>
      </c>
      <c r="J87" s="70">
        <f>'1.Shazam DNSP&amp;State'!Y48</f>
        <v>0.96953670000000003</v>
      </c>
      <c r="K87" s="70">
        <f>'1.Shazam DNSP&amp;State'!Z48</f>
        <v>0.96953670000000003</v>
      </c>
      <c r="L87" s="70">
        <f>'1.Shazam DNSP&amp;State'!AA48</f>
        <v>1.110784</v>
      </c>
      <c r="M87" s="70">
        <f>'1.Shazam DNSP&amp;State'!AB48</f>
        <v>1.1099889999999999</v>
      </c>
      <c r="N87" s="70">
        <f>'1.Shazam DNSP&amp;State'!AC48</f>
        <v>1.064838</v>
      </c>
      <c r="O87" s="70">
        <f>'1.Shazam DNSP&amp;State'!AD48</f>
        <v>1.0789310000000001</v>
      </c>
      <c r="P87" s="71">
        <f>'1.Shazam DNSP&amp;State'!D48</f>
        <v>1.126781</v>
      </c>
      <c r="Q87" s="73">
        <f>'1.Shazam DNSP&amp;State'!J48</f>
        <v>0.81641940000000002</v>
      </c>
      <c r="R87" s="70">
        <f>'1.Shazam DNSP&amp;State'!L48</f>
        <v>1.079526</v>
      </c>
      <c r="S87" s="70">
        <f>'1.Shazam DNSP&amp;State'!M48</f>
        <v>1.079526</v>
      </c>
      <c r="T87" s="70">
        <f>'1.Shazam DNSP&amp;State'!N48</f>
        <v>0.94225409999999998</v>
      </c>
      <c r="U87" s="70">
        <f>'1.Shazam DNSP&amp;State'!O48</f>
        <v>0.9429284</v>
      </c>
      <c r="V87" s="70">
        <f>'1.Shazam DNSP&amp;State'!P48</f>
        <v>0.98291050000000002</v>
      </c>
      <c r="W87" s="71">
        <f>'1.Shazam DNSP&amp;State'!K48</f>
        <v>0.97007189999999999</v>
      </c>
      <c r="Z87" s="231">
        <v>2009</v>
      </c>
      <c r="AA87" s="70">
        <f t="shared" si="159"/>
        <v>-5.1244743758644296E-4</v>
      </c>
      <c r="AB87" s="70">
        <f t="shared" si="160"/>
        <v>2.6464984141074711E-2</v>
      </c>
      <c r="AC87" s="70">
        <f t="shared" si="161"/>
        <v>9.3024196905439061E-3</v>
      </c>
      <c r="AD87" s="70">
        <f t="shared" si="162"/>
        <v>8.2385718926880555E-3</v>
      </c>
      <c r="AE87" s="70">
        <f t="shared" si="163"/>
        <v>0.58823910036292604</v>
      </c>
      <c r="AF87" s="70">
        <f t="shared" si="164"/>
        <v>2.6464984141074711E-2</v>
      </c>
      <c r="AG87" s="71">
        <f t="shared" si="165"/>
        <v>-9.2979516376744797E-3</v>
      </c>
      <c r="AH87" s="70">
        <f t="shared" si="166"/>
        <v>0.16528560154457145</v>
      </c>
      <c r="AI87" s="70">
        <f t="shared" si="167"/>
        <v>-4.685676671546787E-4</v>
      </c>
      <c r="AJ87" s="70">
        <f t="shared" si="168"/>
        <v>-4.685676671546787E-4</v>
      </c>
      <c r="AK87" s="70">
        <f t="shared" si="169"/>
        <v>1.8329816499702774E-2</v>
      </c>
      <c r="AL87" s="70">
        <f t="shared" si="170"/>
        <v>1.9070977853778349E-2</v>
      </c>
      <c r="AM87" s="70">
        <f t="shared" si="171"/>
        <v>1.2487989846607607E-2</v>
      </c>
      <c r="AN87" s="70">
        <f t="shared" si="172"/>
        <v>1.4879399713496401E-2</v>
      </c>
      <c r="AO87" s="70">
        <f t="shared" si="173"/>
        <v>5.1930570718486974E-2</v>
      </c>
      <c r="AP87" s="73">
        <f t="shared" si="174"/>
        <v>-0.1745841830498274</v>
      </c>
      <c r="AQ87" s="70">
        <f t="shared" si="175"/>
        <v>-8.8305293810912837E-3</v>
      </c>
      <c r="AR87" s="70">
        <f t="shared" si="176"/>
        <v>-8.8305293810912837E-3</v>
      </c>
      <c r="AS87" s="70">
        <f t="shared" si="177"/>
        <v>-2.7628779054130671E-2</v>
      </c>
      <c r="AT87" s="70">
        <f t="shared" si="178"/>
        <v>-2.8370047464180901E-2</v>
      </c>
      <c r="AU87" s="70">
        <f t="shared" si="179"/>
        <v>-2.1786845491463404E-2</v>
      </c>
      <c r="AV87" s="71">
        <f t="shared" si="180"/>
        <v>-2.4178364610873606E-2</v>
      </c>
    </row>
    <row r="88" spans="1:48" s="9" customFormat="1" ht="15" x14ac:dyDescent="0.2">
      <c r="A88" s="69">
        <v>2010</v>
      </c>
      <c r="B88" s="73">
        <f>'1.Shazam DNSP&amp;State'!Q49</f>
        <v>1.039283</v>
      </c>
      <c r="C88" s="70">
        <f>'1.Shazam DNSP&amp;State'!R49</f>
        <v>1.1043019999999999</v>
      </c>
      <c r="D88" s="70">
        <f>'1.Shazam DNSP&amp;State'!S49</f>
        <v>1.051542</v>
      </c>
      <c r="E88" s="70">
        <f>'1.Shazam DNSP&amp;State'!T49</f>
        <v>1.037399</v>
      </c>
      <c r="F88" s="70">
        <f>'1.Shazam DNSP&amp;State'!U49</f>
        <v>1.2767569999999999</v>
      </c>
      <c r="G88" s="70">
        <f>'1.Shazam DNSP&amp;State'!V49</f>
        <v>1.0588740000000001</v>
      </c>
      <c r="H88" s="71">
        <f>'1.Shazam DNSP&amp;State'!W49</f>
        <v>1.0527340000000001</v>
      </c>
      <c r="I88" s="73">
        <f>'1.Shazam DNSP&amp;State'!X49</f>
        <v>1.3933329999999999</v>
      </c>
      <c r="J88" s="70">
        <f>'1.Shazam DNSP&amp;State'!Y49</f>
        <v>0.96657040000000005</v>
      </c>
      <c r="K88" s="70">
        <f>'1.Shazam DNSP&amp;State'!Z49</f>
        <v>0.96657040000000005</v>
      </c>
      <c r="L88" s="70">
        <f>'1.Shazam DNSP&amp;State'!AA49</f>
        <v>1.1315489999999999</v>
      </c>
      <c r="M88" s="70">
        <f>'1.Shazam DNSP&amp;State'!AB49</f>
        <v>1.1340159999999999</v>
      </c>
      <c r="N88" s="70">
        <f>'1.Shazam DNSP&amp;State'!AC49</f>
        <v>1.0999950000000001</v>
      </c>
      <c r="O88" s="70">
        <f>'1.Shazam DNSP&amp;State'!AD49</f>
        <v>1.103164</v>
      </c>
      <c r="P88" s="71">
        <f>'1.Shazam DNSP&amp;State'!D49</f>
        <v>1.1689659999999999</v>
      </c>
      <c r="Q88" s="73">
        <f>'1.Shazam DNSP&amp;State'!J49</f>
        <v>0.75555059999999996</v>
      </c>
      <c r="R88" s="70">
        <f>'1.Shazam DNSP&amp;State'!L49</f>
        <v>1.0891439999999999</v>
      </c>
      <c r="S88" s="70">
        <f>'1.Shazam DNSP&amp;State'!M49</f>
        <v>1.0891439999999999</v>
      </c>
      <c r="T88" s="70">
        <f>'1.Shazam DNSP&amp;State'!N49</f>
        <v>0.93034810000000001</v>
      </c>
      <c r="U88" s="70">
        <f>'1.Shazam DNSP&amp;State'!O49</f>
        <v>0.92832369999999997</v>
      </c>
      <c r="V88" s="70">
        <f>'1.Shazam DNSP&amp;State'!P49</f>
        <v>0.95703539999999998</v>
      </c>
      <c r="W88" s="71">
        <f>'1.Shazam DNSP&amp;State'!K49</f>
        <v>0.95428559999999996</v>
      </c>
      <c r="Z88" s="231">
        <v>2010</v>
      </c>
      <c r="AA88" s="70">
        <f t="shared" si="159"/>
        <v>1.8403967856800412E-2</v>
      </c>
      <c r="AB88" s="70">
        <f t="shared" si="160"/>
        <v>0</v>
      </c>
      <c r="AC88" s="70">
        <f t="shared" si="161"/>
        <v>1.360080595542007E-2</v>
      </c>
      <c r="AD88" s="70">
        <f t="shared" si="162"/>
        <v>7.2607346620475527E-3</v>
      </c>
      <c r="AE88" s="70">
        <f t="shared" si="163"/>
        <v>2.7097996399595339E-2</v>
      </c>
      <c r="AF88" s="70">
        <f t="shared" si="164"/>
        <v>-4.2007381800767671E-2</v>
      </c>
      <c r="AG88" s="71">
        <f t="shared" si="165"/>
        <v>5.80460099583038E-3</v>
      </c>
      <c r="AH88" s="70">
        <f t="shared" si="166"/>
        <v>8.3285940515623491E-2</v>
      </c>
      <c r="AI88" s="70">
        <f t="shared" si="167"/>
        <v>-3.0641923899253297E-3</v>
      </c>
      <c r="AJ88" s="70">
        <f t="shared" si="168"/>
        <v>-3.0641923899253297E-3</v>
      </c>
      <c r="AK88" s="70">
        <f t="shared" si="169"/>
        <v>1.8521418187051008E-2</v>
      </c>
      <c r="AL88" s="70">
        <f t="shared" si="170"/>
        <v>2.1415209188237801E-2</v>
      </c>
      <c r="AM88" s="70">
        <f t="shared" si="171"/>
        <v>3.2482959424423266E-2</v>
      </c>
      <c r="AN88" s="70">
        <f t="shared" si="172"/>
        <v>2.2211678491093456E-2</v>
      </c>
      <c r="AO88" s="70">
        <f t="shared" si="173"/>
        <v>3.6754702411112478E-2</v>
      </c>
      <c r="AP88" s="73">
        <f t="shared" si="174"/>
        <v>-7.7481438531759858E-2</v>
      </c>
      <c r="AQ88" s="70">
        <f t="shared" si="175"/>
        <v>8.8700107066586337E-3</v>
      </c>
      <c r="AR88" s="70">
        <f t="shared" si="176"/>
        <v>8.8700107066586337E-3</v>
      </c>
      <c r="AS88" s="70">
        <f t="shared" si="177"/>
        <v>-1.2716166235193369E-2</v>
      </c>
      <c r="AT88" s="70">
        <f t="shared" si="178"/>
        <v>-1.5609865241391293E-2</v>
      </c>
      <c r="AU88" s="70">
        <f t="shared" si="179"/>
        <v>-2.6677686824814612E-2</v>
      </c>
      <c r="AV88" s="71">
        <f t="shared" si="180"/>
        <v>-1.6407194746850307E-2</v>
      </c>
    </row>
    <row r="89" spans="1:48" s="9" customFormat="1" ht="15" x14ac:dyDescent="0.2">
      <c r="A89" s="69">
        <v>2011</v>
      </c>
      <c r="B89" s="73">
        <f>'1.Shazam DNSP&amp;State'!Q50</f>
        <v>1.0217670000000001</v>
      </c>
      <c r="C89" s="70">
        <f>'1.Shazam DNSP&amp;State'!R50</f>
        <v>1.1043019999999999</v>
      </c>
      <c r="D89" s="70">
        <f>'1.Shazam DNSP&amp;State'!S50</f>
        <v>1.0659989999999999</v>
      </c>
      <c r="E89" s="70">
        <f>'1.Shazam DNSP&amp;State'!T50</f>
        <v>1.084111</v>
      </c>
      <c r="F89" s="70">
        <f>'1.Shazam DNSP&amp;State'!U50</f>
        <v>0.97912410000000005</v>
      </c>
      <c r="G89" s="70">
        <f>'1.Shazam DNSP&amp;State'!V50</f>
        <v>1.0918779999999999</v>
      </c>
      <c r="H89" s="71">
        <f>'1.Shazam DNSP&amp;State'!W50</f>
        <v>1.0868260000000001</v>
      </c>
      <c r="I89" s="73">
        <f>'1.Shazam DNSP&amp;State'!X50</f>
        <v>1.294478</v>
      </c>
      <c r="J89" s="70">
        <f>'1.Shazam DNSP&amp;State'!Y50</f>
        <v>0.98479629999999996</v>
      </c>
      <c r="K89" s="70">
        <f>'1.Shazam DNSP&amp;State'!Z50</f>
        <v>0.9829502</v>
      </c>
      <c r="L89" s="70">
        <f>'1.Shazam DNSP&amp;State'!AA50</f>
        <v>1.091801</v>
      </c>
      <c r="M89" s="70">
        <f>'1.Shazam DNSP&amp;State'!AB50</f>
        <v>1.224532</v>
      </c>
      <c r="N89" s="70">
        <f>'1.Shazam DNSP&amp;State'!AC50</f>
        <v>1.1171120000000001</v>
      </c>
      <c r="O89" s="70">
        <f>'1.Shazam DNSP&amp;State'!AD50</f>
        <v>1.148425</v>
      </c>
      <c r="P89" s="71">
        <f>'1.Shazam DNSP&amp;State'!D50</f>
        <v>1.182644</v>
      </c>
      <c r="Q89" s="73">
        <f>'1.Shazam DNSP&amp;State'!J50</f>
        <v>0.83958650000000001</v>
      </c>
      <c r="R89" s="70">
        <f>'1.Shazam DNSP&amp;State'!L50</f>
        <v>1.1036049999999999</v>
      </c>
      <c r="S89" s="70">
        <f>'1.Shazam DNSP&amp;State'!M50</f>
        <v>1.1056779999999999</v>
      </c>
      <c r="T89" s="70">
        <f>'1.Shazam DNSP&amp;State'!N50</f>
        <v>0.99544390000000005</v>
      </c>
      <c r="U89" s="70">
        <f>'1.Shazam DNSP&amp;State'!O50</f>
        <v>0.88754379999999999</v>
      </c>
      <c r="V89" s="70">
        <f>'1.Shazam DNSP&amp;State'!P50</f>
        <v>0.97288909999999995</v>
      </c>
      <c r="W89" s="71">
        <f>'1.Shazam DNSP&amp;State'!K50</f>
        <v>0.94636229999999999</v>
      </c>
      <c r="Z89" s="231">
        <v>2011</v>
      </c>
      <c r="AA89" s="70">
        <f t="shared" si="159"/>
        <v>-1.6997570870274845E-2</v>
      </c>
      <c r="AB89" s="70">
        <f t="shared" si="160"/>
        <v>0</v>
      </c>
      <c r="AC89" s="70">
        <f t="shared" si="161"/>
        <v>1.3654729355330218E-2</v>
      </c>
      <c r="AD89" s="70">
        <f t="shared" si="162"/>
        <v>4.4043677312702909E-2</v>
      </c>
      <c r="AE89" s="70">
        <f t="shared" si="163"/>
        <v>-0.26542015168463778</v>
      </c>
      <c r="AF89" s="70">
        <f t="shared" si="164"/>
        <v>3.0693070099071577E-2</v>
      </c>
      <c r="AG89" s="71">
        <f t="shared" si="165"/>
        <v>3.1870932074657986E-2</v>
      </c>
      <c r="AH89" s="70">
        <f t="shared" si="166"/>
        <v>-7.3591193547794156E-2</v>
      </c>
      <c r="AI89" s="70">
        <f t="shared" si="167"/>
        <v>1.8680681614619884E-2</v>
      </c>
      <c r="AJ89" s="70">
        <f t="shared" si="168"/>
        <v>1.6804321482220171E-2</v>
      </c>
      <c r="AK89" s="70">
        <f t="shared" si="169"/>
        <v>-3.5758864216922967E-2</v>
      </c>
      <c r="AL89" s="70">
        <f t="shared" si="170"/>
        <v>7.6793415630711709E-2</v>
      </c>
      <c r="AM89" s="70">
        <f t="shared" si="171"/>
        <v>1.5441149297601608E-2</v>
      </c>
      <c r="AN89" s="70">
        <f t="shared" si="172"/>
        <v>4.0209023823911033E-2</v>
      </c>
      <c r="AO89" s="70">
        <f t="shared" si="173"/>
        <v>1.1633012489192063E-2</v>
      </c>
      <c r="AP89" s="73">
        <f t="shared" si="174"/>
        <v>0.10546275374898928</v>
      </c>
      <c r="AQ89" s="70">
        <f t="shared" si="175"/>
        <v>1.3190027363789126E-2</v>
      </c>
      <c r="AR89" s="70">
        <f t="shared" si="176"/>
        <v>1.5066654856399955E-2</v>
      </c>
      <c r="AS89" s="70">
        <f t="shared" si="177"/>
        <v>6.7629951135769445E-2</v>
      </c>
      <c r="AT89" s="70">
        <f t="shared" si="178"/>
        <v>-4.4922614375212874E-2</v>
      </c>
      <c r="AU89" s="70">
        <f t="shared" si="179"/>
        <v>1.642971693614146E-2</v>
      </c>
      <c r="AV89" s="71">
        <f t="shared" si="180"/>
        <v>-8.33752100899127E-3</v>
      </c>
    </row>
    <row r="90" spans="1:48" s="9" customFormat="1" ht="15" x14ac:dyDescent="0.2">
      <c r="A90" s="69">
        <v>2012</v>
      </c>
      <c r="B90" s="73">
        <f>'1.Shazam DNSP&amp;State'!Q51</f>
        <v>1.0184329999999999</v>
      </c>
      <c r="C90" s="70">
        <f>'1.Shazam DNSP&amp;State'!R51</f>
        <v>1.1043019999999999</v>
      </c>
      <c r="D90" s="70">
        <f>'1.Shazam DNSP&amp;State'!S51</f>
        <v>1.0802499999999999</v>
      </c>
      <c r="E90" s="70">
        <f>'1.Shazam DNSP&amp;State'!T51</f>
        <v>1.088919</v>
      </c>
      <c r="F90" s="70">
        <f>'1.Shazam DNSP&amp;State'!U51</f>
        <v>1.273339</v>
      </c>
      <c r="G90" s="70">
        <f>'1.Shazam DNSP&amp;State'!V51</f>
        <v>1.0357019999999999</v>
      </c>
      <c r="H90" s="71">
        <f>'1.Shazam DNSP&amp;State'!W51</f>
        <v>1.077661</v>
      </c>
      <c r="I90" s="73">
        <f>'1.Shazam DNSP&amp;State'!X51</f>
        <v>1.6303559999999999</v>
      </c>
      <c r="J90" s="70">
        <f>'1.Shazam DNSP&amp;State'!Y51</f>
        <v>0.98479629999999996</v>
      </c>
      <c r="K90" s="70">
        <f>'1.Shazam DNSP&amp;State'!Z51</f>
        <v>0.98664240000000003</v>
      </c>
      <c r="L90" s="70">
        <f>'1.Shazam DNSP&amp;State'!AA51</f>
        <v>1.3528830000000001</v>
      </c>
      <c r="M90" s="70">
        <f>'1.Shazam DNSP&amp;State'!AB51</f>
        <v>1.2218309999999999</v>
      </c>
      <c r="N90" s="70">
        <f>'1.Shazam DNSP&amp;State'!AC51</f>
        <v>1.1346050000000001</v>
      </c>
      <c r="O90" s="70">
        <f>'1.Shazam DNSP&amp;State'!AD51</f>
        <v>1.1770700000000001</v>
      </c>
      <c r="P90" s="71">
        <f>'1.Shazam DNSP&amp;State'!D51</f>
        <v>1.284791</v>
      </c>
      <c r="Q90" s="73">
        <f>'1.Shazam DNSP&amp;State'!J51</f>
        <v>0.66099719999999995</v>
      </c>
      <c r="R90" s="70">
        <f>'1.Shazam DNSP&amp;State'!L51</f>
        <v>1.094298</v>
      </c>
      <c r="S90" s="70">
        <f>'1.Shazam DNSP&amp;State'!M51</f>
        <v>1.0922510000000001</v>
      </c>
      <c r="T90" s="70">
        <f>'1.Shazam DNSP&amp;State'!N51</f>
        <v>0.79656579999999999</v>
      </c>
      <c r="U90" s="70">
        <f>'1.Shazam DNSP&amp;State'!O51</f>
        <v>0.88200469999999997</v>
      </c>
      <c r="V90" s="70">
        <f>'1.Shazam DNSP&amp;State'!P51</f>
        <v>0.94981119999999997</v>
      </c>
      <c r="W90" s="71">
        <f>'1.Shazam DNSP&amp;State'!K51</f>
        <v>0.91554539999999995</v>
      </c>
      <c r="Z90" s="231">
        <v>2012</v>
      </c>
      <c r="AA90" s="70">
        <f t="shared" si="159"/>
        <v>-3.2683099380194369E-3</v>
      </c>
      <c r="AB90" s="70">
        <f t="shared" si="160"/>
        <v>0</v>
      </c>
      <c r="AC90" s="70">
        <f t="shared" si="161"/>
        <v>1.3280108172996739E-2</v>
      </c>
      <c r="AD90" s="70">
        <f t="shared" si="162"/>
        <v>4.4251647201236245E-3</v>
      </c>
      <c r="AE90" s="70">
        <f t="shared" si="163"/>
        <v>0.26273946668545928</v>
      </c>
      <c r="AF90" s="70">
        <f t="shared" si="164"/>
        <v>-5.2819691797717921E-2</v>
      </c>
      <c r="AG90" s="71">
        <f t="shared" si="165"/>
        <v>-8.4685699415580663E-3</v>
      </c>
      <c r="AH90" s="70">
        <f t="shared" si="166"/>
        <v>0.23069087079348388</v>
      </c>
      <c r="AI90" s="70">
        <f t="shared" si="167"/>
        <v>0</v>
      </c>
      <c r="AJ90" s="70">
        <f t="shared" si="168"/>
        <v>3.7492061302059274E-3</v>
      </c>
      <c r="AK90" s="70">
        <f t="shared" si="169"/>
        <v>0.21440924466464004</v>
      </c>
      <c r="AL90" s="70">
        <f t="shared" si="170"/>
        <v>-2.2081768711483232E-3</v>
      </c>
      <c r="AM90" s="70">
        <f t="shared" si="171"/>
        <v>1.5537789102984067E-2</v>
      </c>
      <c r="AN90" s="70">
        <f t="shared" si="172"/>
        <v>2.4636861300577562E-2</v>
      </c>
      <c r="AO90" s="70">
        <f t="shared" si="173"/>
        <v>8.2843449336116884E-2</v>
      </c>
      <c r="AP90" s="73">
        <f t="shared" si="174"/>
        <v>-0.23915990489526656</v>
      </c>
      <c r="AQ90" s="70">
        <f t="shared" si="175"/>
        <v>-8.4690321895598587E-3</v>
      </c>
      <c r="AR90" s="70">
        <f t="shared" si="176"/>
        <v>-1.2218017080077363E-2</v>
      </c>
      <c r="AS90" s="70">
        <f t="shared" si="177"/>
        <v>-0.22287903096221592</v>
      </c>
      <c r="AT90" s="70">
        <f t="shared" si="178"/>
        <v>-6.2604874536921892E-3</v>
      </c>
      <c r="AU90" s="70">
        <f t="shared" si="179"/>
        <v>-2.4006870298873609E-2</v>
      </c>
      <c r="AV90" s="71">
        <f t="shared" si="180"/>
        <v>-3.3105523433131653E-2</v>
      </c>
    </row>
    <row r="91" spans="1:48" s="9" customFormat="1" ht="15" x14ac:dyDescent="0.2">
      <c r="A91" s="69">
        <v>2013</v>
      </c>
      <c r="B91" s="73">
        <f>'1.Shazam DNSP&amp;State'!Q52</f>
        <v>1.0010650000000001</v>
      </c>
      <c r="C91" s="70">
        <f>'1.Shazam DNSP&amp;State'!R52</f>
        <v>1.1043019999999999</v>
      </c>
      <c r="D91" s="70">
        <f>'1.Shazam DNSP&amp;State'!S52</f>
        <v>1.094125</v>
      </c>
      <c r="E91" s="70">
        <f>'1.Shazam DNSP&amp;State'!T52</f>
        <v>1.1000540000000001</v>
      </c>
      <c r="F91" s="70">
        <f>'1.Shazam DNSP&amp;State'!U52</f>
        <v>1.191398</v>
      </c>
      <c r="G91" s="70">
        <f>'1.Shazam DNSP&amp;State'!V52</f>
        <v>1.1036159999999999</v>
      </c>
      <c r="H91" s="71">
        <f>'1.Shazam DNSP&amp;State'!W52</f>
        <v>1.0871729999999999</v>
      </c>
      <c r="I91" s="73">
        <f>'1.Shazam DNSP&amp;State'!X52</f>
        <v>1.5735159999999999</v>
      </c>
      <c r="J91" s="70">
        <f>'1.Shazam DNSP&amp;State'!Y52</f>
        <v>0.98479629999999996</v>
      </c>
      <c r="K91" s="70">
        <f>'1.Shazam DNSP&amp;State'!Z52</f>
        <v>0.98688849999999995</v>
      </c>
      <c r="L91" s="70">
        <f>'1.Shazam DNSP&amp;State'!AA52</f>
        <v>1.3766179999999999</v>
      </c>
      <c r="M91" s="70">
        <f>'1.Shazam DNSP&amp;State'!AB52</f>
        <v>1.240326</v>
      </c>
      <c r="N91" s="70">
        <f>'1.Shazam DNSP&amp;State'!AC52</f>
        <v>1.153651</v>
      </c>
      <c r="O91" s="70">
        <f>'1.Shazam DNSP&amp;State'!AD52</f>
        <v>1.1938219999999999</v>
      </c>
      <c r="P91" s="71">
        <f>'1.Shazam DNSP&amp;State'!D52</f>
        <v>1.283371</v>
      </c>
      <c r="Q91" s="73">
        <f>'1.Shazam DNSP&amp;State'!J52</f>
        <v>0.69091950000000002</v>
      </c>
      <c r="R91" s="70">
        <f>'1.Shazam DNSP&amp;State'!L52</f>
        <v>1.1039570000000001</v>
      </c>
      <c r="S91" s="70">
        <f>'1.Shazam DNSP&amp;State'!M52</f>
        <v>1.1016170000000001</v>
      </c>
      <c r="T91" s="70">
        <f>'1.Shazam DNSP&amp;State'!N52</f>
        <v>0.78974200000000006</v>
      </c>
      <c r="U91" s="70">
        <f>'1.Shazam DNSP&amp;State'!O52</f>
        <v>0.87652229999999998</v>
      </c>
      <c r="V91" s="70">
        <f>'1.Shazam DNSP&amp;State'!P52</f>
        <v>0.94237629999999994</v>
      </c>
      <c r="W91" s="71">
        <f>'1.Shazam DNSP&amp;State'!K52</f>
        <v>0.91066599999999998</v>
      </c>
      <c r="Z91" s="231">
        <v>2013</v>
      </c>
      <c r="AA91" s="70">
        <f t="shared" si="159"/>
        <v>-1.7200738216860807E-2</v>
      </c>
      <c r="AB91" s="70">
        <f t="shared" si="160"/>
        <v>0</v>
      </c>
      <c r="AC91" s="70">
        <f t="shared" si="161"/>
        <v>1.2762461240559691E-2</v>
      </c>
      <c r="AD91" s="70">
        <f t="shared" si="162"/>
        <v>1.0173808489304052E-2</v>
      </c>
      <c r="AE91" s="70">
        <f t="shared" si="163"/>
        <v>-6.6515176688541705E-2</v>
      </c>
      <c r="AF91" s="70">
        <f t="shared" si="164"/>
        <v>6.3512603590473282E-2</v>
      </c>
      <c r="AG91" s="71">
        <f t="shared" si="165"/>
        <v>8.7877973220183096E-3</v>
      </c>
      <c r="AH91" s="70">
        <f t="shared" si="166"/>
        <v>-3.5485789994777202E-2</v>
      </c>
      <c r="AI91" s="70">
        <f t="shared" si="167"/>
        <v>0</v>
      </c>
      <c r="AJ91" s="70">
        <f t="shared" si="168"/>
        <v>2.4940070740779233E-4</v>
      </c>
      <c r="AK91" s="70">
        <f t="shared" si="169"/>
        <v>1.7391895641971498E-2</v>
      </c>
      <c r="AL91" s="70">
        <f t="shared" si="170"/>
        <v>1.5023694976724256E-2</v>
      </c>
      <c r="AM91" s="70">
        <f t="shared" si="171"/>
        <v>1.6647123262650328E-2</v>
      </c>
      <c r="AN91" s="70">
        <f t="shared" si="172"/>
        <v>1.4131625383383943E-2</v>
      </c>
      <c r="AO91" s="70">
        <f t="shared" si="173"/>
        <v>-1.1058493542931663E-3</v>
      </c>
      <c r="AP91" s="73">
        <f t="shared" si="174"/>
        <v>4.4273715315374815E-2</v>
      </c>
      <c r="AQ91" s="70">
        <f t="shared" si="175"/>
        <v>8.7879360327889101E-3</v>
      </c>
      <c r="AR91" s="70">
        <f t="shared" si="176"/>
        <v>8.5383960216968997E-3</v>
      </c>
      <c r="AS91" s="70">
        <f t="shared" si="177"/>
        <v>-8.6034275199712486E-3</v>
      </c>
      <c r="AT91" s="70">
        <f t="shared" si="178"/>
        <v>-6.2352386538763235E-3</v>
      </c>
      <c r="AU91" s="70">
        <f t="shared" si="179"/>
        <v>-7.8585639774823163E-3</v>
      </c>
      <c r="AV91" s="71">
        <f t="shared" si="180"/>
        <v>-5.3437533148875845E-3</v>
      </c>
    </row>
    <row r="92" spans="1:48" s="9" customFormat="1" ht="15" x14ac:dyDescent="0.2">
      <c r="A92" s="69">
        <v>2014</v>
      </c>
      <c r="B92" s="73">
        <f>'1.Shazam DNSP&amp;State'!Q53</f>
        <v>0.99069589999999996</v>
      </c>
      <c r="C92" s="70">
        <f>'1.Shazam DNSP&amp;State'!R53</f>
        <v>1.1043019999999999</v>
      </c>
      <c r="D92" s="70">
        <f>'1.Shazam DNSP&amp;State'!S53</f>
        <v>1.1049100000000001</v>
      </c>
      <c r="E92" s="70">
        <f>'1.Shazam DNSP&amp;State'!T53</f>
        <v>1.1340840000000001</v>
      </c>
      <c r="F92" s="70">
        <f>'1.Shazam DNSP&amp;State'!U53</f>
        <v>1.5420199999999999</v>
      </c>
      <c r="G92" s="70">
        <f>'1.Shazam DNSP&amp;State'!V53</f>
        <v>1.0970759999999999</v>
      </c>
      <c r="H92" s="71">
        <f>'1.Shazam DNSP&amp;State'!W53</f>
        <v>1.0871519999999999</v>
      </c>
      <c r="I92" s="73">
        <f>'1.Shazam DNSP&amp;State'!X53</f>
        <v>1.610571</v>
      </c>
      <c r="J92" s="70">
        <f>'1.Shazam DNSP&amp;State'!Y53</f>
        <v>1.0279</v>
      </c>
      <c r="K92" s="70">
        <f>'1.Shazam DNSP&amp;State'!Z53</f>
        <v>0.95346730000000002</v>
      </c>
      <c r="L92" s="70">
        <f>'1.Shazam DNSP&amp;State'!AA53</f>
        <v>1.4796389999999999</v>
      </c>
      <c r="M92" s="70">
        <f>'1.Shazam DNSP&amp;State'!AB53</f>
        <v>1.2600979999999999</v>
      </c>
      <c r="N92" s="70">
        <f>'1.Shazam DNSP&amp;State'!AC53</f>
        <v>1.183654</v>
      </c>
      <c r="O92" s="70">
        <f>'1.Shazam DNSP&amp;State'!AD53</f>
        <v>1.2175659999999999</v>
      </c>
      <c r="P92" s="71">
        <f>'1.Shazam DNSP&amp;State'!D53</f>
        <v>1.3108610000000001</v>
      </c>
      <c r="Q92" s="73">
        <f>'1.Shazam DNSP&amp;State'!J53</f>
        <v>0.67500990000000005</v>
      </c>
      <c r="R92" s="70">
        <f>'1.Shazam DNSP&amp;State'!L53</f>
        <v>1.0576430000000001</v>
      </c>
      <c r="S92" s="70">
        <f>'1.Shazam DNSP&amp;State'!M53</f>
        <v>1.1402080000000001</v>
      </c>
      <c r="T92" s="70">
        <f>'1.Shazam DNSP&amp;State'!N53</f>
        <v>0.73474130000000004</v>
      </c>
      <c r="U92" s="70">
        <f>'1.Shazam DNSP&amp;State'!O53</f>
        <v>0.86275179999999996</v>
      </c>
      <c r="V92" s="70">
        <f>'1.Shazam DNSP&amp;State'!P53</f>
        <v>0.91847109999999998</v>
      </c>
      <c r="W92" s="71">
        <f>'1.Shazam DNSP&amp;State'!K53</f>
        <v>0.89288920000000005</v>
      </c>
      <c r="Z92" s="231">
        <v>2014</v>
      </c>
      <c r="AA92" s="70">
        <f t="shared" si="159"/>
        <v>-1.0412086789482593E-2</v>
      </c>
      <c r="AB92" s="70">
        <f t="shared" si="160"/>
        <v>0</v>
      </c>
      <c r="AC92" s="70">
        <f t="shared" si="161"/>
        <v>9.8089266183847366E-3</v>
      </c>
      <c r="AD92" s="70">
        <f t="shared" si="162"/>
        <v>3.0466007127789022E-2</v>
      </c>
      <c r="AE92" s="70">
        <f t="shared" si="163"/>
        <v>0.25796583771192788</v>
      </c>
      <c r="AF92" s="70">
        <f t="shared" si="164"/>
        <v>-5.9436025149203278E-3</v>
      </c>
      <c r="AG92" s="71">
        <f t="shared" si="165"/>
        <v>-1.9316339554282677E-5</v>
      </c>
      <c r="AH92" s="70">
        <f t="shared" si="166"/>
        <v>2.3276168620056423E-2</v>
      </c>
      <c r="AI92" s="70">
        <f t="shared" si="167"/>
        <v>4.2838347263732764E-2</v>
      </c>
      <c r="AJ92" s="70">
        <f t="shared" si="168"/>
        <v>-3.4451934711683715E-2</v>
      </c>
      <c r="AK92" s="70">
        <f t="shared" si="169"/>
        <v>7.216837251366813E-2</v>
      </c>
      <c r="AL92" s="70">
        <f t="shared" si="170"/>
        <v>1.5815247426874887E-2</v>
      </c>
      <c r="AM92" s="70">
        <f t="shared" si="171"/>
        <v>2.5674568021971433E-2</v>
      </c>
      <c r="AN92" s="70">
        <f t="shared" si="172"/>
        <v>1.9693858820809824E-2</v>
      </c>
      <c r="AO92" s="70">
        <f t="shared" si="173"/>
        <v>2.1193963375802913E-2</v>
      </c>
      <c r="AP92" s="73">
        <f t="shared" si="174"/>
        <v>-2.3295961720395723E-2</v>
      </c>
      <c r="AQ92" s="70">
        <f t="shared" si="175"/>
        <v>-4.2858150438434349E-2</v>
      </c>
      <c r="AR92" s="70">
        <f t="shared" si="176"/>
        <v>3.4431601491657915E-2</v>
      </c>
      <c r="AS92" s="70">
        <f t="shared" si="177"/>
        <v>-7.2187845376220069E-2</v>
      </c>
      <c r="AT92" s="70">
        <f t="shared" si="178"/>
        <v>-1.5835097809184469E-2</v>
      </c>
      <c r="AU92" s="70">
        <f t="shared" si="179"/>
        <v>-2.569422420808757E-2</v>
      </c>
      <c r="AV92" s="71">
        <f t="shared" si="180"/>
        <v>-1.9713702927280533E-2</v>
      </c>
    </row>
    <row r="93" spans="1:48" s="9" customFormat="1" ht="15" x14ac:dyDescent="0.2">
      <c r="A93" s="69">
        <v>2015</v>
      </c>
      <c r="B93" s="73">
        <f>'1.Shazam DNSP&amp;State'!Q54</f>
        <v>0.99484189999999995</v>
      </c>
      <c r="C93" s="70">
        <f>'1.Shazam DNSP&amp;State'!R54</f>
        <v>1.1043019999999999</v>
      </c>
      <c r="D93" s="70">
        <f>'1.Shazam DNSP&amp;State'!S54</f>
        <v>1.1116569999999999</v>
      </c>
      <c r="E93" s="70">
        <f>'1.Shazam DNSP&amp;State'!T54</f>
        <v>1.140158</v>
      </c>
      <c r="F93" s="70">
        <f>'1.Shazam DNSP&amp;State'!U54</f>
        <v>1.186072</v>
      </c>
      <c r="G93" s="70">
        <f>'1.Shazam DNSP&amp;State'!V54</f>
        <v>0.94832729999999998</v>
      </c>
      <c r="H93" s="71">
        <f>'1.Shazam DNSP&amp;State'!W54</f>
        <v>1.106535</v>
      </c>
      <c r="I93" s="73">
        <f>'1.Shazam DNSP&amp;State'!X54</f>
        <v>1.552467</v>
      </c>
      <c r="J93" s="70">
        <f>'1.Shazam DNSP&amp;State'!Y54</f>
        <v>1.030888</v>
      </c>
      <c r="K93" s="70">
        <f>'1.Shazam DNSP&amp;State'!Z54</f>
        <v>0.9545072</v>
      </c>
      <c r="L93" s="70">
        <f>'1.Shazam DNSP&amp;State'!AA54</f>
        <v>1.507341</v>
      </c>
      <c r="M93" s="70">
        <f>'1.Shazam DNSP&amp;State'!AB54</f>
        <v>1.2729649999999999</v>
      </c>
      <c r="N93" s="70">
        <f>'1.Shazam DNSP&amp;State'!AC54</f>
        <v>1.189017</v>
      </c>
      <c r="O93" s="70">
        <f>'1.Shazam DNSP&amp;State'!AD54</f>
        <v>1.2274910000000001</v>
      </c>
      <c r="P93" s="71">
        <f>'1.Shazam DNSP&amp;State'!D54</f>
        <v>1.3046150000000001</v>
      </c>
      <c r="Q93" s="73">
        <f>'1.Shazam DNSP&amp;State'!J54</f>
        <v>0.71275920000000004</v>
      </c>
      <c r="R93" s="70">
        <f>'1.Shazam DNSP&amp;State'!L54</f>
        <v>1.0733809999999999</v>
      </c>
      <c r="S93" s="70">
        <f>'1.Shazam DNSP&amp;State'!M54</f>
        <v>1.1592739999999999</v>
      </c>
      <c r="T93" s="70">
        <f>'1.Shazam DNSP&amp;State'!N54</f>
        <v>0.73409740000000001</v>
      </c>
      <c r="U93" s="70">
        <f>'1.Shazam DNSP&amp;State'!O54</f>
        <v>0.86925839999999999</v>
      </c>
      <c r="V93" s="70">
        <f>'1.Shazam DNSP&amp;State'!P54</f>
        <v>0.93063019999999996</v>
      </c>
      <c r="W93" s="71">
        <f>'1.Shazam DNSP&amp;State'!K54</f>
        <v>0.90146110000000002</v>
      </c>
      <c r="Z93" s="231">
        <v>2015</v>
      </c>
      <c r="AA93" s="70">
        <f t="shared" si="159"/>
        <v>4.1762045786837747E-3</v>
      </c>
      <c r="AB93" s="70">
        <f t="shared" si="160"/>
        <v>0</v>
      </c>
      <c r="AC93" s="70">
        <f t="shared" si="161"/>
        <v>6.0878113206461314E-3</v>
      </c>
      <c r="AD93" s="70">
        <f t="shared" si="162"/>
        <v>5.3415726577401195E-3</v>
      </c>
      <c r="AE93" s="70">
        <f t="shared" si="163"/>
        <v>-0.2624462382297072</v>
      </c>
      <c r="AF93" s="70">
        <f t="shared" si="164"/>
        <v>-0.14570404189622019</v>
      </c>
      <c r="AG93" s="71">
        <f t="shared" si="165"/>
        <v>1.7672078508702192E-2</v>
      </c>
      <c r="AH93" s="70">
        <f t="shared" si="166"/>
        <v>-3.6743495944109056E-2</v>
      </c>
      <c r="AI93" s="70">
        <f t="shared" si="167"/>
        <v>2.9026807014251657E-3</v>
      </c>
      <c r="AJ93" s="70">
        <f t="shared" si="168"/>
        <v>1.0900566050221021E-3</v>
      </c>
      <c r="AK93" s="70">
        <f t="shared" si="169"/>
        <v>1.8549032315711006E-2</v>
      </c>
      <c r="AL93" s="70">
        <f t="shared" si="170"/>
        <v>1.0159329372264386E-2</v>
      </c>
      <c r="AM93" s="70">
        <f t="shared" si="171"/>
        <v>4.5206513109611038E-3</v>
      </c>
      <c r="AN93" s="70">
        <f t="shared" si="172"/>
        <v>8.1184647331854019E-3</v>
      </c>
      <c r="AO93" s="70">
        <f t="shared" si="173"/>
        <v>-4.7761951351587483E-3</v>
      </c>
      <c r="AP93" s="73">
        <f t="shared" si="174"/>
        <v>5.441627802950115E-2</v>
      </c>
      <c r="AQ93" s="70">
        <f t="shared" si="175"/>
        <v>1.4770632457439096E-2</v>
      </c>
      <c r="AR93" s="70">
        <f t="shared" si="176"/>
        <v>1.6583245212229356E-2</v>
      </c>
      <c r="AS93" s="70">
        <f t="shared" si="177"/>
        <v>-8.7674710810162453E-4</v>
      </c>
      <c r="AT93" s="70">
        <f t="shared" si="178"/>
        <v>7.5133860165807987E-3</v>
      </c>
      <c r="AU93" s="70">
        <f t="shared" si="179"/>
        <v>1.3151551249247587E-2</v>
      </c>
      <c r="AV93" s="71">
        <f t="shared" si="180"/>
        <v>9.5543943767229973E-3</v>
      </c>
    </row>
    <row r="94" spans="1:48" s="9" customFormat="1" ht="15" x14ac:dyDescent="0.2">
      <c r="A94" s="69">
        <v>2016</v>
      </c>
      <c r="B94" s="73">
        <f>'1.Shazam DNSP&amp;State'!Q55</f>
        <v>0.98343219999999998</v>
      </c>
      <c r="C94" s="70">
        <f>'1.Shazam DNSP&amp;State'!R55</f>
        <v>1.1043019999999999</v>
      </c>
      <c r="D94" s="70">
        <f>'1.Shazam DNSP&amp;State'!S55</f>
        <v>1.13933</v>
      </c>
      <c r="E94" s="70">
        <f>'1.Shazam DNSP&amp;State'!T55</f>
        <v>1.1491979999999999</v>
      </c>
      <c r="F94" s="70">
        <f>'1.Shazam DNSP&amp;State'!U55</f>
        <v>1.1289359999999999</v>
      </c>
      <c r="G94" s="70">
        <f>'1.Shazam DNSP&amp;State'!V55</f>
        <v>1.0465260000000001</v>
      </c>
      <c r="H94" s="71">
        <f>'1.Shazam DNSP&amp;State'!W55</f>
        <v>1.1165290000000001</v>
      </c>
      <c r="I94" s="73">
        <f>'1.Shazam DNSP&amp;State'!X55</f>
        <v>1.5766</v>
      </c>
      <c r="J94" s="70">
        <f>'1.Shazam DNSP&amp;State'!Y55</f>
        <v>1.031182</v>
      </c>
      <c r="K94" s="70">
        <f>'1.Shazam DNSP&amp;State'!Z55</f>
        <v>0.94348449999999995</v>
      </c>
      <c r="L94" s="70">
        <f>'1.Shazam DNSP&amp;State'!AA55</f>
        <v>1.6424479999999999</v>
      </c>
      <c r="M94" s="70">
        <f>'1.Shazam DNSP&amp;State'!AB55</f>
        <v>1.2821020000000001</v>
      </c>
      <c r="N94" s="70">
        <f>'1.Shazam DNSP&amp;State'!AC55</f>
        <v>1.2046460000000001</v>
      </c>
      <c r="O94" s="70">
        <f>'1.Shazam DNSP&amp;State'!AD55</f>
        <v>1.24542</v>
      </c>
      <c r="P94" s="71">
        <f>'1.Shazam DNSP&amp;State'!D55</f>
        <v>1.323205</v>
      </c>
      <c r="Q94" s="73">
        <f>'1.Shazam DNSP&amp;State'!J55</f>
        <v>0.70818809999999999</v>
      </c>
      <c r="R94" s="70">
        <f>'1.Shazam DNSP&amp;State'!L55</f>
        <v>1.082767</v>
      </c>
      <c r="S94" s="70">
        <f>'1.Shazam DNSP&amp;State'!M55</f>
        <v>1.1834100000000001</v>
      </c>
      <c r="T94" s="70">
        <f>'1.Shazam DNSP&amp;State'!N55</f>
        <v>0.67979579999999995</v>
      </c>
      <c r="U94" s="70">
        <f>'1.Shazam DNSP&amp;State'!O55</f>
        <v>0.87085849999999998</v>
      </c>
      <c r="V94" s="70">
        <f>'1.Shazam DNSP&amp;State'!P55</f>
        <v>0.92685249999999997</v>
      </c>
      <c r="W94" s="71">
        <f>'1.Shazam DNSP&amp;State'!K55</f>
        <v>0.89650799999999997</v>
      </c>
      <c r="Z94" s="231">
        <v>2016</v>
      </c>
      <c r="AA94" s="70">
        <f t="shared" si="159"/>
        <v>-1.1535132076575336E-2</v>
      </c>
      <c r="AB94" s="70">
        <f t="shared" si="160"/>
        <v>0</v>
      </c>
      <c r="AC94" s="70">
        <f t="shared" si="161"/>
        <v>2.4588675323977124E-2</v>
      </c>
      <c r="AD94" s="70">
        <f t="shared" si="162"/>
        <v>7.8974584863503051E-3</v>
      </c>
      <c r="AE94" s="70">
        <f t="shared" si="163"/>
        <v>-4.9371410769117337E-2</v>
      </c>
      <c r="AF94" s="70">
        <f t="shared" si="164"/>
        <v>9.8531690464507035E-2</v>
      </c>
      <c r="AG94" s="71">
        <f t="shared" si="165"/>
        <v>8.9912547082517443E-3</v>
      </c>
      <c r="AH94" s="70">
        <f t="shared" si="166"/>
        <v>1.5425351082734132E-2</v>
      </c>
      <c r="AI94" s="70">
        <f t="shared" si="167"/>
        <v>2.8515036055233833E-4</v>
      </c>
      <c r="AJ94" s="70">
        <f t="shared" si="168"/>
        <v>-1.1615249872934179E-2</v>
      </c>
      <c r="AK94" s="70">
        <f t="shared" si="169"/>
        <v>8.5840640399395568E-2</v>
      </c>
      <c r="AL94" s="70">
        <f t="shared" si="170"/>
        <v>7.1520934271292946E-3</v>
      </c>
      <c r="AM94" s="70">
        <f t="shared" si="171"/>
        <v>1.3058832512788216E-2</v>
      </c>
      <c r="AN94" s="70">
        <f t="shared" si="172"/>
        <v>1.4500573740647678E-2</v>
      </c>
      <c r="AO94" s="70">
        <f t="shared" si="173"/>
        <v>1.4148845907553201E-2</v>
      </c>
      <c r="AP94" s="73">
        <f t="shared" si="174"/>
        <v>-6.43389908746291E-3</v>
      </c>
      <c r="AQ94" s="70">
        <f t="shared" si="175"/>
        <v>8.7063219112887558E-3</v>
      </c>
      <c r="AR94" s="70">
        <f t="shared" si="176"/>
        <v>2.0606154337022783E-2</v>
      </c>
      <c r="AS94" s="70">
        <f t="shared" si="177"/>
        <v>-7.684925840346056E-2</v>
      </c>
      <c r="AT94" s="70">
        <f t="shared" si="178"/>
        <v>1.839072364605334E-3</v>
      </c>
      <c r="AU94" s="70">
        <f t="shared" si="179"/>
        <v>-4.0675535858288349E-3</v>
      </c>
      <c r="AV94" s="71">
        <f t="shared" si="180"/>
        <v>-5.509674810205414E-3</v>
      </c>
    </row>
    <row r="95" spans="1:48" s="9" customFormat="1" ht="15" x14ac:dyDescent="0.2">
      <c r="A95" s="69">
        <v>2017</v>
      </c>
      <c r="B95" s="73">
        <f>'1.Shazam DNSP&amp;State'!Q56</f>
        <v>0.99034770000000005</v>
      </c>
      <c r="C95" s="70">
        <f>'1.Shazam DNSP&amp;State'!R56</f>
        <v>1.1265590000000001</v>
      </c>
      <c r="D95" s="70">
        <f>'1.Shazam DNSP&amp;State'!S56</f>
        <v>1.1506190000000001</v>
      </c>
      <c r="E95" s="70">
        <f>'1.Shazam DNSP&amp;State'!T56</f>
        <v>1.151311</v>
      </c>
      <c r="F95" s="70">
        <f>'1.Shazam DNSP&amp;State'!U56</f>
        <v>0.94941109999999995</v>
      </c>
      <c r="G95" s="70">
        <f>'1.Shazam DNSP&amp;State'!V56</f>
        <v>1.1265590000000001</v>
      </c>
      <c r="H95" s="71">
        <f>'1.Shazam DNSP&amp;State'!W56</f>
        <v>1.1355029999999999</v>
      </c>
      <c r="I95" s="73">
        <f>'1.Shazam DNSP&amp;State'!X56</f>
        <v>1.52058</v>
      </c>
      <c r="J95" s="70">
        <f>'1.Shazam DNSP&amp;State'!Y56</f>
        <v>1.0282560000000001</v>
      </c>
      <c r="K95" s="70">
        <f>'1.Shazam DNSP&amp;State'!Z56</f>
        <v>0.95385059999999999</v>
      </c>
      <c r="L95" s="70">
        <f>'1.Shazam DNSP&amp;State'!AA56</f>
        <v>1.641024</v>
      </c>
      <c r="M95" s="70">
        <f>'1.Shazam DNSP&amp;State'!AB56</f>
        <v>1.292111</v>
      </c>
      <c r="N95" s="70">
        <f>'1.Shazam DNSP&amp;State'!AC56</f>
        <v>1.209389</v>
      </c>
      <c r="O95" s="70">
        <f>'1.Shazam DNSP&amp;State'!AD56</f>
        <v>1.252508</v>
      </c>
      <c r="P95" s="71">
        <f>'1.Shazam DNSP&amp;State'!D56</f>
        <v>1.314562</v>
      </c>
      <c r="Q95" s="73">
        <f>'1.Shazam DNSP&amp;State'!J56</f>
        <v>0.74675639999999999</v>
      </c>
      <c r="R95" s="70">
        <f>'1.Shazam DNSP&amp;State'!L56</f>
        <v>1.1043000000000001</v>
      </c>
      <c r="S95" s="70">
        <f>'1.Shazam DNSP&amp;State'!M56</f>
        <v>1.1904410000000001</v>
      </c>
      <c r="T95" s="70">
        <f>'1.Shazam DNSP&amp;State'!N56</f>
        <v>0.69194800000000001</v>
      </c>
      <c r="U95" s="70">
        <f>'1.Shazam DNSP&amp;State'!O56</f>
        <v>0.8787971</v>
      </c>
      <c r="V95" s="70">
        <f>'1.Shazam DNSP&amp;State'!P56</f>
        <v>0.93890649999999998</v>
      </c>
      <c r="W95" s="71">
        <f>'1.Shazam DNSP&amp;State'!K56</f>
        <v>0.90658360000000004</v>
      </c>
      <c r="Z95" s="231">
        <v>2017</v>
      </c>
      <c r="AA95" s="70">
        <f t="shared" si="159"/>
        <v>7.0073956047159713E-3</v>
      </c>
      <c r="AB95" s="70">
        <f t="shared" si="160"/>
        <v>1.9954392958925472E-2</v>
      </c>
      <c r="AC95" s="70">
        <f t="shared" si="161"/>
        <v>9.8596881008306044E-3</v>
      </c>
      <c r="AD95" s="70">
        <f t="shared" si="162"/>
        <v>1.8369852882087511E-3</v>
      </c>
      <c r="AE95" s="70">
        <f t="shared" si="163"/>
        <v>-0.17318897756538765</v>
      </c>
      <c r="AF95" s="70">
        <f t="shared" si="164"/>
        <v>7.369174681449954E-2</v>
      </c>
      <c r="AG95" s="71">
        <f t="shared" si="165"/>
        <v>1.6850958581181411E-2</v>
      </c>
      <c r="AH95" s="70">
        <f t="shared" si="166"/>
        <v>-3.6178788620849618E-2</v>
      </c>
      <c r="AI95" s="70">
        <f t="shared" si="167"/>
        <v>-2.8415538305250473E-3</v>
      </c>
      <c r="AJ95" s="70">
        <f t="shared" si="168"/>
        <v>1.0927118930288545E-2</v>
      </c>
      <c r="AK95" s="70">
        <f t="shared" si="169"/>
        <v>-8.6737458962797987E-4</v>
      </c>
      <c r="AL95" s="70">
        <f t="shared" si="170"/>
        <v>7.7763964667427101E-3</v>
      </c>
      <c r="AM95" s="70">
        <f t="shared" si="171"/>
        <v>3.9295255479902371E-3</v>
      </c>
      <c r="AN95" s="70">
        <f t="shared" si="172"/>
        <v>5.6751187572861694E-3</v>
      </c>
      <c r="AO95" s="70">
        <f t="shared" si="173"/>
        <v>-6.5532937000032584E-3</v>
      </c>
      <c r="AP95" s="73">
        <f t="shared" si="174"/>
        <v>5.3029291157858115E-2</v>
      </c>
      <c r="AQ95" s="70">
        <f t="shared" si="175"/>
        <v>1.9691848319656115E-2</v>
      </c>
      <c r="AR95" s="70">
        <f t="shared" si="176"/>
        <v>5.9237252549624595E-3</v>
      </c>
      <c r="AS95" s="70">
        <f t="shared" si="177"/>
        <v>1.7718349330310763E-2</v>
      </c>
      <c r="AT95" s="70">
        <f t="shared" si="178"/>
        <v>9.0745338416222034E-3</v>
      </c>
      <c r="AU95" s="70">
        <f t="shared" si="179"/>
        <v>1.2921462755984998E-2</v>
      </c>
      <c r="AV95" s="71">
        <f t="shared" si="180"/>
        <v>1.1176032180603455E-2</v>
      </c>
    </row>
    <row r="96" spans="1:48" s="9" customFormat="1" ht="15" x14ac:dyDescent="0.2">
      <c r="A96" s="69">
        <v>2018</v>
      </c>
      <c r="B96" s="73">
        <f>'1.Shazam DNSP&amp;State'!Q57</f>
        <v>0.97469059999999996</v>
      </c>
      <c r="C96" s="70">
        <f>'1.Shazam DNSP&amp;State'!R57</f>
        <v>1.1645019999999999</v>
      </c>
      <c r="D96" s="70">
        <f>'1.Shazam DNSP&amp;State'!S57</f>
        <v>1.1617010000000001</v>
      </c>
      <c r="E96" s="70">
        <f>'1.Shazam DNSP&amp;State'!T57</f>
        <v>1.14788</v>
      </c>
      <c r="F96" s="70">
        <f>'1.Shazam DNSP&amp;State'!U57</f>
        <v>1.175494</v>
      </c>
      <c r="G96" s="70">
        <f>'1.Shazam DNSP&amp;State'!V57</f>
        <v>1.1645019999999999</v>
      </c>
      <c r="H96" s="71">
        <f>'1.Shazam DNSP&amp;State'!W57</f>
        <v>1.1384920000000001</v>
      </c>
      <c r="I96" s="73">
        <f>'1.Shazam DNSP&amp;State'!X57</f>
        <v>1.3146100000000001</v>
      </c>
      <c r="J96" s="70">
        <f>'1.Shazam DNSP&amp;State'!Y57</f>
        <v>1.01945</v>
      </c>
      <c r="K96" s="70">
        <f>'1.Shazam DNSP&amp;State'!Z57</f>
        <v>0.928674</v>
      </c>
      <c r="L96" s="70">
        <f>'1.Shazam DNSP&amp;State'!AA57</f>
        <v>1.670005</v>
      </c>
      <c r="M96" s="70">
        <f>'1.Shazam DNSP&amp;State'!AB57</f>
        <v>1.256607</v>
      </c>
      <c r="N96" s="70">
        <f>'1.Shazam DNSP&amp;State'!AC57</f>
        <v>1.212242</v>
      </c>
      <c r="O96" s="70">
        <f>'1.Shazam DNSP&amp;State'!AD57</f>
        <v>1.2360770000000001</v>
      </c>
      <c r="P96" s="71">
        <f>'1.Shazam DNSP&amp;State'!D57</f>
        <v>1.2540899999999999</v>
      </c>
      <c r="Q96" s="73">
        <f>'1.Shazam DNSP&amp;State'!J57</f>
        <v>0.86603059999999998</v>
      </c>
      <c r="R96" s="70">
        <f>'1.Shazam DNSP&amp;State'!L57</f>
        <v>1.116771</v>
      </c>
      <c r="S96" s="70">
        <f>'1.Shazam DNSP&amp;State'!M57</f>
        <v>1.2259329999999999</v>
      </c>
      <c r="T96" s="70">
        <f>'1.Shazam DNSP&amp;State'!N57</f>
        <v>0.68172969999999999</v>
      </c>
      <c r="U96" s="70">
        <f>'1.Shazam DNSP&amp;State'!O57</f>
        <v>0.90600480000000005</v>
      </c>
      <c r="V96" s="70">
        <f>'1.Shazam DNSP&amp;State'!P57</f>
        <v>0.93916230000000001</v>
      </c>
      <c r="W96" s="71">
        <f>'1.Shazam DNSP&amp;State'!K57</f>
        <v>0.92105320000000002</v>
      </c>
      <c r="Z96" s="231">
        <v>2018</v>
      </c>
      <c r="AA96" s="70">
        <f t="shared" si="159"/>
        <v>-1.5936006285670389E-2</v>
      </c>
      <c r="AB96" s="70">
        <f t="shared" si="160"/>
        <v>3.3125673685805955E-2</v>
      </c>
      <c r="AC96" s="70">
        <f t="shared" si="161"/>
        <v>9.5852519100553379E-3</v>
      </c>
      <c r="AD96" s="70">
        <f t="shared" si="162"/>
        <v>-2.9845302515360233E-3</v>
      </c>
      <c r="AE96" s="70">
        <f t="shared" si="163"/>
        <v>0.21360186611256088</v>
      </c>
      <c r="AF96" s="70">
        <f t="shared" si="164"/>
        <v>3.3125673685805955E-2</v>
      </c>
      <c r="AG96" s="71">
        <f t="shared" si="165"/>
        <v>2.6288551394219495E-3</v>
      </c>
      <c r="AH96" s="70">
        <f t="shared" si="166"/>
        <v>-0.14555179732779813</v>
      </c>
      <c r="AI96" s="70">
        <f t="shared" si="167"/>
        <v>-8.600897087345646E-3</v>
      </c>
      <c r="AJ96" s="70">
        <f t="shared" si="168"/>
        <v>-2.6749293144600061E-2</v>
      </c>
      <c r="AK96" s="70">
        <f t="shared" si="169"/>
        <v>1.7506183206632248E-2</v>
      </c>
      <c r="AL96" s="70">
        <f t="shared" si="170"/>
        <v>-2.7862083424273279E-2</v>
      </c>
      <c r="AM96" s="70">
        <f t="shared" si="171"/>
        <v>2.3562642863288945E-3</v>
      </c>
      <c r="AN96" s="70">
        <f t="shared" si="172"/>
        <v>-1.3205286352329834E-2</v>
      </c>
      <c r="AO96" s="70">
        <f t="shared" si="173"/>
        <v>-4.7093320328116091E-2</v>
      </c>
      <c r="AP96" s="73">
        <f t="shared" si="174"/>
        <v>0.14818121527961403</v>
      </c>
      <c r="AQ96" s="70">
        <f t="shared" si="175"/>
        <v>1.1229835569162658E-2</v>
      </c>
      <c r="AR96" s="70">
        <f t="shared" si="176"/>
        <v>2.9378360046916251E-2</v>
      </c>
      <c r="AS96" s="70">
        <f t="shared" si="177"/>
        <v>-1.4877563314098745E-2</v>
      </c>
      <c r="AT96" s="70">
        <f t="shared" si="178"/>
        <v>3.0490563491663122E-2</v>
      </c>
      <c r="AU96" s="70">
        <f t="shared" si="179"/>
        <v>2.7240748750183091E-4</v>
      </c>
      <c r="AV96" s="71">
        <f t="shared" si="180"/>
        <v>1.5834549110110195E-2</v>
      </c>
    </row>
    <row r="97" spans="1:48" s="9" customFormat="1" ht="15" x14ac:dyDescent="0.2">
      <c r="A97" s="69">
        <v>2019</v>
      </c>
      <c r="B97" s="73">
        <f>'1.Shazam DNSP&amp;State'!Q58</f>
        <v>0.97288819999999998</v>
      </c>
      <c r="C97" s="70">
        <f>'1.Shazam DNSP&amp;State'!R58</f>
        <v>1.1645019999999999</v>
      </c>
      <c r="D97" s="70">
        <f>'1.Shazam DNSP&amp;State'!S58</f>
        <v>1.1696340000000001</v>
      </c>
      <c r="E97" s="70">
        <f>'1.Shazam DNSP&amp;State'!T58</f>
        <v>1.1533279999999999</v>
      </c>
      <c r="F97" s="70">
        <f>'1.Shazam DNSP&amp;State'!U58</f>
        <v>1.02336</v>
      </c>
      <c r="G97" s="70">
        <f>'1.Shazam DNSP&amp;State'!V58</f>
        <v>1.131132</v>
      </c>
      <c r="H97" s="71">
        <f>'1.Shazam DNSP&amp;State'!W58</f>
        <v>1.148131</v>
      </c>
      <c r="I97" s="73">
        <f>'1.Shazam DNSP&amp;State'!X58</f>
        <v>1.475759</v>
      </c>
      <c r="J97" s="70">
        <f>'1.Shazam DNSP&amp;State'!Y58</f>
        <v>1.019407</v>
      </c>
      <c r="K97" s="70">
        <f>'1.Shazam DNSP&amp;State'!Z58</f>
        <v>0.92802759999999995</v>
      </c>
      <c r="L97" s="70">
        <f>'1.Shazam DNSP&amp;State'!AA58</f>
        <v>1.66998</v>
      </c>
      <c r="M97" s="70">
        <f>'1.Shazam DNSP&amp;State'!AB58</f>
        <v>1.257879</v>
      </c>
      <c r="N97" s="70">
        <f>'1.Shazam DNSP&amp;State'!AC58</f>
        <v>1.228912</v>
      </c>
      <c r="O97" s="70">
        <f>'1.Shazam DNSP&amp;State'!AD58</f>
        <v>1.2424869999999999</v>
      </c>
      <c r="P97" s="71">
        <f>'1.Shazam DNSP&amp;State'!D58</f>
        <v>1.297174</v>
      </c>
      <c r="Q97" s="73">
        <f>'1.Shazam DNSP&amp;State'!J58</f>
        <v>0.77799339999999995</v>
      </c>
      <c r="R97" s="70">
        <f>'1.Shazam DNSP&amp;State'!L58</f>
        <v>1.1262730000000001</v>
      </c>
      <c r="S97" s="70">
        <f>'1.Shazam DNSP&amp;State'!M58</f>
        <v>1.2371730000000001</v>
      </c>
      <c r="T97" s="70">
        <f>'1.Shazam DNSP&amp;State'!N58</f>
        <v>0.6875116</v>
      </c>
      <c r="U97" s="70">
        <f>'1.Shazam DNSP&amp;State'!O58</f>
        <v>0.91275119999999998</v>
      </c>
      <c r="V97" s="70">
        <f>'1.Shazam DNSP&amp;State'!P58</f>
        <v>0.93426640000000005</v>
      </c>
      <c r="W97" s="71">
        <f>'1.Shazam DNSP&amp;State'!K58</f>
        <v>0.92405839999999995</v>
      </c>
      <c r="Z97" s="231">
        <v>2019</v>
      </c>
      <c r="AA97" s="70">
        <f t="shared" si="159"/>
        <v>-1.8509140832376888E-3</v>
      </c>
      <c r="AB97" s="70">
        <f t="shared" si="160"/>
        <v>0</v>
      </c>
      <c r="AC97" s="70">
        <f t="shared" si="161"/>
        <v>6.8055690139422961E-3</v>
      </c>
      <c r="AD97" s="70">
        <f t="shared" si="162"/>
        <v>4.7349132963256319E-3</v>
      </c>
      <c r="AE97" s="70">
        <f t="shared" si="163"/>
        <v>-0.13859715355058891</v>
      </c>
      <c r="AF97" s="70">
        <f t="shared" si="164"/>
        <v>-2.9074626616964395E-2</v>
      </c>
      <c r="AG97" s="71">
        <f t="shared" si="165"/>
        <v>8.4308231780769547E-3</v>
      </c>
      <c r="AH97" s="70">
        <f t="shared" si="166"/>
        <v>0.11563239001897757</v>
      </c>
      <c r="AI97" s="70">
        <f t="shared" si="167"/>
        <v>-4.2180496235273257E-5</v>
      </c>
      <c r="AJ97" s="70">
        <f t="shared" si="168"/>
        <v>-6.962885432053688E-4</v>
      </c>
      <c r="AK97" s="70">
        <f t="shared" si="169"/>
        <v>-1.4970127111583512E-5</v>
      </c>
      <c r="AL97" s="70">
        <f t="shared" si="170"/>
        <v>1.0117376740239204E-3</v>
      </c>
      <c r="AM97" s="70">
        <f t="shared" si="171"/>
        <v>1.365768740835017E-2</v>
      </c>
      <c r="AN97" s="70">
        <f t="shared" si="172"/>
        <v>5.1723613275477566E-3</v>
      </c>
      <c r="AO97" s="70">
        <f t="shared" si="173"/>
        <v>3.3777842109964505E-2</v>
      </c>
      <c r="AP97" s="73">
        <f t="shared" si="174"/>
        <v>-0.10720220195923265</v>
      </c>
      <c r="AQ97" s="70">
        <f t="shared" si="175"/>
        <v>8.4724658453859923E-3</v>
      </c>
      <c r="AR97" s="70">
        <f t="shared" si="176"/>
        <v>9.1267513634964471E-3</v>
      </c>
      <c r="AS97" s="70">
        <f t="shared" si="177"/>
        <v>8.445457154245958E-3</v>
      </c>
      <c r="AT97" s="70">
        <f t="shared" si="178"/>
        <v>7.4187312009912033E-3</v>
      </c>
      <c r="AU97" s="70">
        <f t="shared" si="179"/>
        <v>-5.2266853236623253E-3</v>
      </c>
      <c r="AV97" s="71">
        <f t="shared" si="180"/>
        <v>3.2574752198010442E-3</v>
      </c>
    </row>
    <row r="98" spans="1:48" s="9" customFormat="1" ht="15" x14ac:dyDescent="0.2">
      <c r="A98" s="69">
        <v>2020</v>
      </c>
      <c r="B98" s="73">
        <f>'1.Shazam DNSP&amp;State'!Q59</f>
        <v>0.86677930000000003</v>
      </c>
      <c r="C98" s="70">
        <f>'1.Shazam DNSP&amp;State'!R59</f>
        <v>1.175341</v>
      </c>
      <c r="D98" s="70">
        <f>'1.Shazam DNSP&amp;State'!S59</f>
        <v>1.1745810000000001</v>
      </c>
      <c r="E98" s="70">
        <f>'1.Shazam DNSP&amp;State'!T59</f>
        <v>1.156269</v>
      </c>
      <c r="F98" s="70">
        <f>'1.Shazam DNSP&amp;State'!U59</f>
        <v>1.3243819999999999</v>
      </c>
      <c r="G98" s="70">
        <f>'1.Shazam DNSP&amp;State'!V59</f>
        <v>1.175341</v>
      </c>
      <c r="H98" s="71">
        <f>'1.Shazam DNSP&amp;State'!W59</f>
        <v>1.1305909999999999</v>
      </c>
      <c r="I98" s="73">
        <f>'1.Shazam DNSP&amp;State'!X59</f>
        <v>1.3898999999999999</v>
      </c>
      <c r="J98" s="70">
        <f>'1.Shazam DNSP&amp;State'!Y59</f>
        <v>1.0204770000000001</v>
      </c>
      <c r="K98" s="70">
        <f>'1.Shazam DNSP&amp;State'!Z59</f>
        <v>0.90705460000000004</v>
      </c>
      <c r="L98" s="70">
        <f>'1.Shazam DNSP&amp;State'!AA59</f>
        <v>1.858506</v>
      </c>
      <c r="M98" s="70">
        <f>'1.Shazam DNSP&amp;State'!AB59</f>
        <v>1.2392300000000001</v>
      </c>
      <c r="N98" s="70">
        <f>'1.Shazam DNSP&amp;State'!AC59</f>
        <v>1.250653</v>
      </c>
      <c r="O98" s="70">
        <f>'1.Shazam DNSP&amp;State'!AD59</f>
        <v>1.2512859999999999</v>
      </c>
      <c r="P98" s="71">
        <f>'1.Shazam DNSP&amp;State'!D59</f>
        <v>1.283012</v>
      </c>
      <c r="Q98" s="73">
        <f>'1.Shazam DNSP&amp;State'!J59</f>
        <v>0.81343299999999996</v>
      </c>
      <c r="R98" s="70">
        <f>'1.Shazam DNSP&amp;State'!L59</f>
        <v>1.107904</v>
      </c>
      <c r="S98" s="70">
        <f>'1.Shazam DNSP&amp;State'!M59</f>
        <v>1.246442</v>
      </c>
      <c r="T98" s="70">
        <f>'1.Shazam DNSP&amp;State'!N59</f>
        <v>0.60833329999999997</v>
      </c>
      <c r="U98" s="70">
        <f>'1.Shazam DNSP&amp;State'!O59</f>
        <v>0.91233370000000003</v>
      </c>
      <c r="V98" s="70">
        <f>'1.Shazam DNSP&amp;State'!P59</f>
        <v>0.90400020000000003</v>
      </c>
      <c r="W98" s="71">
        <f>'1.Shazam DNSP&amp;State'!K59</f>
        <v>0.90354299999999999</v>
      </c>
      <c r="Z98" s="231">
        <v>2020</v>
      </c>
      <c r="AA98" s="70">
        <f t="shared" si="159"/>
        <v>-0.11548478478474332</v>
      </c>
      <c r="AB98" s="70">
        <f t="shared" si="160"/>
        <v>9.2647904424056817E-3</v>
      </c>
      <c r="AC98" s="70">
        <f t="shared" si="161"/>
        <v>4.2206088977586233E-3</v>
      </c>
      <c r="AD98" s="70">
        <f t="shared" si="162"/>
        <v>2.5467660285449271E-3</v>
      </c>
      <c r="AE98" s="70">
        <f t="shared" si="163"/>
        <v>0.25785460431509444</v>
      </c>
      <c r="AF98" s="70">
        <f t="shared" si="164"/>
        <v>3.8339417059370155E-2</v>
      </c>
      <c r="AG98" s="71">
        <f t="shared" si="165"/>
        <v>-1.5394898033063585E-2</v>
      </c>
      <c r="AH98" s="70">
        <f t="shared" si="166"/>
        <v>-5.9940631605425364E-2</v>
      </c>
      <c r="AI98" s="70">
        <f t="shared" si="167"/>
        <v>1.0490793575850044E-3</v>
      </c>
      <c r="AJ98" s="70">
        <f t="shared" si="168"/>
        <v>-2.2858826963512699E-2</v>
      </c>
      <c r="AK98" s="70">
        <f t="shared" si="169"/>
        <v>0.10696128885092049</v>
      </c>
      <c r="AL98" s="70">
        <f t="shared" si="170"/>
        <v>-1.49367502378276E-2</v>
      </c>
      <c r="AM98" s="70">
        <f t="shared" si="171"/>
        <v>1.7536589819757434E-2</v>
      </c>
      <c r="AN98" s="70">
        <f t="shared" si="172"/>
        <v>7.0568063049290426E-3</v>
      </c>
      <c r="AO98" s="70">
        <f t="shared" si="173"/>
        <v>-1.0977613411773102E-2</v>
      </c>
      <c r="AP98" s="73">
        <f t="shared" si="174"/>
        <v>4.4545522243291551E-2</v>
      </c>
      <c r="AQ98" s="70">
        <f t="shared" si="175"/>
        <v>-1.6444009513369343E-2</v>
      </c>
      <c r="AR98" s="70">
        <f t="shared" si="176"/>
        <v>7.4641544958257613E-3</v>
      </c>
      <c r="AS98" s="70">
        <f t="shared" si="177"/>
        <v>-0.12235577957169615</v>
      </c>
      <c r="AT98" s="70">
        <f t="shared" si="178"/>
        <v>-4.5751297080200604E-4</v>
      </c>
      <c r="AU98" s="70">
        <f t="shared" si="179"/>
        <v>-3.2932040768281497E-2</v>
      </c>
      <c r="AV98" s="71">
        <f t="shared" si="180"/>
        <v>-2.2451571512771353E-2</v>
      </c>
    </row>
    <row r="99" spans="1:48" s="9" customFormat="1" ht="15" x14ac:dyDescent="0.2">
      <c r="A99" s="69">
        <v>2021</v>
      </c>
      <c r="B99" s="70">
        <f>'1.Shazam DNSP&amp;State'!Q60</f>
        <v>0.85757430000000001</v>
      </c>
      <c r="C99" s="70">
        <f>'1.Shazam DNSP&amp;State'!R60</f>
        <v>1.175341</v>
      </c>
      <c r="D99" s="70">
        <f>'1.Shazam DNSP&amp;State'!S60</f>
        <v>1.1758930000000001</v>
      </c>
      <c r="E99" s="70">
        <f>'1.Shazam DNSP&amp;State'!T60</f>
        <v>1.159707</v>
      </c>
      <c r="F99" s="70">
        <f>'1.Shazam DNSP&amp;State'!U60</f>
        <v>1.048103</v>
      </c>
      <c r="G99" s="70">
        <f>'1.Shazam DNSP&amp;State'!V60</f>
        <v>0.97259070000000003</v>
      </c>
      <c r="H99" s="70">
        <f>'1.Shazam DNSP&amp;State'!W60</f>
        <v>1.14171</v>
      </c>
      <c r="I99" s="70">
        <f>'1.Shazam DNSP&amp;State'!X60</f>
        <v>1.2064360000000001</v>
      </c>
      <c r="J99" s="70">
        <f>'1.Shazam DNSP&amp;State'!Y60</f>
        <v>1.0194240000000001</v>
      </c>
      <c r="K99" s="70">
        <f>'1.Shazam DNSP&amp;State'!Z60</f>
        <v>0.90859719999999999</v>
      </c>
      <c r="L99" s="70">
        <f>'1.Shazam DNSP&amp;State'!AA60</f>
        <v>1.875049</v>
      </c>
      <c r="M99" s="70">
        <f>'1.Shazam DNSP&amp;State'!AB60</f>
        <v>1.2588029999999999</v>
      </c>
      <c r="N99" s="70">
        <f>'1.Shazam DNSP&amp;State'!AC60</f>
        <v>1.2337320000000001</v>
      </c>
      <c r="O99" s="70">
        <f>'1.Shazam DNSP&amp;State'!AD60</f>
        <v>1.255325</v>
      </c>
      <c r="P99" s="70">
        <f>'1.Shazam DNSP&amp;State'!D60</f>
        <v>1.2372179999999999</v>
      </c>
      <c r="Q99" s="70">
        <f>'1.Shazam DNSP&amp;State'!J60</f>
        <v>0.94634960000000001</v>
      </c>
      <c r="R99" s="70">
        <f>'1.Shazam DNSP&amp;State'!L60</f>
        <v>1.1199570000000001</v>
      </c>
      <c r="S99" s="70">
        <f>'1.Shazam DNSP&amp;State'!M60</f>
        <v>1.256564</v>
      </c>
      <c r="T99" s="70">
        <f>'1.Shazam DNSP&amp;State'!N60</f>
        <v>0.60889629999999995</v>
      </c>
      <c r="U99" s="70">
        <f>'1.Shazam DNSP&amp;State'!O60</f>
        <v>0.90698089999999998</v>
      </c>
      <c r="V99" s="70">
        <f>'1.Shazam DNSP&amp;State'!P60</f>
        <v>0.92541189999999995</v>
      </c>
      <c r="W99" s="70">
        <f>'1.Shazam DNSP&amp;State'!K60</f>
        <v>0.90949380000000002</v>
      </c>
      <c r="Z99" s="231">
        <v>2021</v>
      </c>
      <c r="AA99" s="311">
        <f>LN(B99/B98)/0.5</f>
        <v>-2.1353131837789818E-2</v>
      </c>
      <c r="AB99" s="311">
        <f t="shared" ref="AB99:AV99" si="181">LN(C99/C98)/0.5</f>
        <v>0</v>
      </c>
      <c r="AC99" s="311">
        <f t="shared" si="181"/>
        <v>2.2327413726089076E-3</v>
      </c>
      <c r="AD99" s="311">
        <f t="shared" si="181"/>
        <v>5.9378897283774859E-3</v>
      </c>
      <c r="AE99" s="311">
        <f t="shared" si="181"/>
        <v>-0.46792814405259298</v>
      </c>
      <c r="AF99" s="311">
        <f t="shared" si="181"/>
        <v>-0.37870052263086956</v>
      </c>
      <c r="AG99" s="311">
        <f t="shared" si="181"/>
        <v>1.9573267355585542E-2</v>
      </c>
      <c r="AH99" s="311">
        <f t="shared" si="181"/>
        <v>-0.28312248686688718</v>
      </c>
      <c r="AI99" s="311">
        <f t="shared" si="181"/>
        <v>-2.0648062695766078E-3</v>
      </c>
      <c r="AJ99" s="311">
        <f t="shared" si="181"/>
        <v>3.3984497934477021E-3</v>
      </c>
      <c r="AK99" s="311">
        <f t="shared" si="181"/>
        <v>1.772370650854245E-2</v>
      </c>
      <c r="AL99" s="311">
        <f t="shared" si="181"/>
        <v>3.1342100865403295E-2</v>
      </c>
      <c r="AM99" s="311">
        <f t="shared" si="181"/>
        <v>-2.7244185834723728E-2</v>
      </c>
      <c r="AN99" s="311">
        <f t="shared" si="181"/>
        <v>6.4453614791337164E-3</v>
      </c>
      <c r="AO99" s="311">
        <f t="shared" si="181"/>
        <v>-7.2690255927936182E-2</v>
      </c>
      <c r="AP99" s="311">
        <f t="shared" si="181"/>
        <v>0.30269698742605583</v>
      </c>
      <c r="AQ99" s="311">
        <f t="shared" si="181"/>
        <v>2.1640699481416892E-2</v>
      </c>
      <c r="AR99" s="311">
        <f t="shared" si="181"/>
        <v>1.6175838455070039E-2</v>
      </c>
      <c r="AS99" s="311">
        <f t="shared" si="181"/>
        <v>1.8501030213118207E-3</v>
      </c>
      <c r="AT99" s="311">
        <f t="shared" si="181"/>
        <v>-1.1768861626747012E-2</v>
      </c>
      <c r="AU99" s="311">
        <f t="shared" si="181"/>
        <v>4.6818708126427112E-2</v>
      </c>
      <c r="AV99" s="311">
        <f t="shared" si="181"/>
        <v>1.3128958815399253E-2</v>
      </c>
    </row>
    <row r="100" spans="1:48" s="9" customFormat="1" ht="15" x14ac:dyDescent="0.2">
      <c r="A100" s="69">
        <v>2022</v>
      </c>
      <c r="B100" s="70">
        <f>'1.Shazam DNSP&amp;State'!Q61</f>
        <v>0.87899689999999997</v>
      </c>
      <c r="C100" s="70">
        <f>'1.Shazam DNSP&amp;State'!R61</f>
        <v>1.175341</v>
      </c>
      <c r="D100" s="70">
        <f>'1.Shazam DNSP&amp;State'!S61</f>
        <v>1.1808019999999999</v>
      </c>
      <c r="E100" s="70">
        <f>'1.Shazam DNSP&amp;State'!T61</f>
        <v>1.1585110000000001</v>
      </c>
      <c r="F100" s="70">
        <f>'1.Shazam DNSP&amp;State'!U61</f>
        <v>0.89695659999999999</v>
      </c>
      <c r="G100" s="70">
        <f>'1.Shazam DNSP&amp;State'!V61</f>
        <v>1.0192920000000001</v>
      </c>
      <c r="H100" s="70">
        <f>'1.Shazam DNSP&amp;State'!W61</f>
        <v>1.1505350000000001</v>
      </c>
      <c r="I100" s="70">
        <f>'1.Shazam DNSP&amp;State'!X61</f>
        <v>1.2561960000000001</v>
      </c>
      <c r="J100" s="70">
        <f>'1.Shazam DNSP&amp;State'!Y61</f>
        <v>1.0204770000000001</v>
      </c>
      <c r="K100" s="70">
        <f>'1.Shazam DNSP&amp;State'!Z61</f>
        <v>0.91425440000000002</v>
      </c>
      <c r="L100" s="70">
        <f>'1.Shazam DNSP&amp;State'!AA61</f>
        <v>1.875049</v>
      </c>
      <c r="M100" s="70">
        <f>'1.Shazam DNSP&amp;State'!AB61</f>
        <v>1.2332780000000001</v>
      </c>
      <c r="N100" s="70">
        <f>'1.Shazam DNSP&amp;State'!AC61</f>
        <v>1.249641</v>
      </c>
      <c r="O100" s="70">
        <f>'1.Shazam DNSP&amp;State'!AD61</f>
        <v>1.249196</v>
      </c>
      <c r="P100" s="70">
        <f>'1.Shazam DNSP&amp;State'!D61</f>
        <v>1.2471509999999999</v>
      </c>
      <c r="Q100" s="70">
        <f>'1.Shazam DNSP&amp;State'!J61</f>
        <v>0.91588780000000003</v>
      </c>
      <c r="R100" s="70">
        <f>'1.Shazam DNSP&amp;State'!L61</f>
        <v>1.127448</v>
      </c>
      <c r="S100" s="70">
        <f>'1.Shazam DNSP&amp;State'!M61</f>
        <v>1.25844</v>
      </c>
      <c r="T100" s="70">
        <f>'1.Shazam DNSP&amp;State'!N61</f>
        <v>0.61360250000000005</v>
      </c>
      <c r="U100" s="70">
        <f>'1.Shazam DNSP&amp;State'!O61</f>
        <v>0.93290810000000002</v>
      </c>
      <c r="V100" s="70">
        <f>'1.Shazam DNSP&amp;State'!P61</f>
        <v>0.92069210000000001</v>
      </c>
      <c r="W100" s="70">
        <f>'1.Shazam DNSP&amp;State'!K61</f>
        <v>0.92102039999999996</v>
      </c>
      <c r="Z100" s="232">
        <v>2022</v>
      </c>
      <c r="AA100" s="322">
        <f>LN(B100/B99)</f>
        <v>2.4673548427270792E-2</v>
      </c>
      <c r="AB100" s="322">
        <f t="shared" ref="AB100:AV100" si="182">LN(C100/C99)</f>
        <v>0</v>
      </c>
      <c r="AC100" s="322">
        <f t="shared" si="182"/>
        <v>4.1660096872097527E-3</v>
      </c>
      <c r="AD100" s="322">
        <f t="shared" si="182"/>
        <v>-1.0318271242064404E-3</v>
      </c>
      <c r="AE100" s="322">
        <f t="shared" si="182"/>
        <v>-0.15572966510661335</v>
      </c>
      <c r="AF100" s="322">
        <f t="shared" si="182"/>
        <v>4.6900211694867834E-2</v>
      </c>
      <c r="AG100" s="322">
        <f t="shared" si="182"/>
        <v>7.6999130562627298E-3</v>
      </c>
      <c r="AH100" s="322">
        <f t="shared" si="182"/>
        <v>4.0417548151605573E-2</v>
      </c>
      <c r="AI100" s="322">
        <f t="shared" si="182"/>
        <v>1.0324031347882215E-3</v>
      </c>
      <c r="AJ100" s="322">
        <f t="shared" si="182"/>
        <v>6.2069980494494246E-3</v>
      </c>
      <c r="AK100" s="322">
        <f t="shared" si="182"/>
        <v>0</v>
      </c>
      <c r="AL100" s="322">
        <f t="shared" si="182"/>
        <v>-2.0485604316644965E-2</v>
      </c>
      <c r="AM100" s="322">
        <f t="shared" si="182"/>
        <v>1.2812588070920975E-2</v>
      </c>
      <c r="AN100" s="322">
        <f t="shared" si="182"/>
        <v>-4.8943588293991853E-3</v>
      </c>
      <c r="AO100" s="322">
        <f t="shared" si="182"/>
        <v>7.9964392799910244E-3</v>
      </c>
      <c r="AP100" s="322">
        <f t="shared" si="182"/>
        <v>-3.2718188719478757E-2</v>
      </c>
      <c r="AQ100" s="322">
        <f t="shared" si="182"/>
        <v>6.6663798843883803E-3</v>
      </c>
      <c r="AR100" s="322">
        <f t="shared" si="182"/>
        <v>1.4918468105310238E-3</v>
      </c>
      <c r="AS100" s="322">
        <f t="shared" si="182"/>
        <v>7.6993502956454515E-3</v>
      </c>
      <c r="AT100" s="322">
        <f t="shared" si="182"/>
        <v>2.8185305072853266E-2</v>
      </c>
      <c r="AU100" s="322">
        <f t="shared" si="182"/>
        <v>-5.1132658652508732E-3</v>
      </c>
      <c r="AV100" s="322">
        <f t="shared" si="182"/>
        <v>1.2594004844575128E-2</v>
      </c>
    </row>
    <row r="101" spans="1:48" s="9" customFormat="1" ht="15" x14ac:dyDescent="0.25">
      <c r="A101" s="187" t="s">
        <v>488</v>
      </c>
      <c r="B101" s="237">
        <f t="shared" ref="B101:I101" si="183">LN(B100/B84)/$X101</f>
        <v>-8.3208972927809721E-3</v>
      </c>
      <c r="C101" s="188">
        <f t="shared" si="183"/>
        <v>1.0423117307000049E-2</v>
      </c>
      <c r="D101" s="188">
        <f t="shared" si="183"/>
        <v>1.0722185072875753E-2</v>
      </c>
      <c r="E101" s="188">
        <f t="shared" si="183"/>
        <v>9.4926167665743029E-3</v>
      </c>
      <c r="F101" s="188">
        <f t="shared" si="183"/>
        <v>-7.0159871996398502E-3</v>
      </c>
      <c r="G101" s="188">
        <f t="shared" si="183"/>
        <v>1.232791525027987E-3</v>
      </c>
      <c r="H101" s="188">
        <f t="shared" si="183"/>
        <v>9.0469065539614656E-3</v>
      </c>
      <c r="I101" s="188">
        <f t="shared" si="183"/>
        <v>1.4715361730757241E-2</v>
      </c>
      <c r="J101" s="188">
        <f t="shared" ref="J101:W101" si="184">LN(J100/J84)/$X101</f>
        <v>1.3077525833674873E-3</v>
      </c>
      <c r="K101" s="188">
        <f t="shared" si="184"/>
        <v>-5.7836393081439844E-3</v>
      </c>
      <c r="L101" s="188">
        <f t="shared" si="184"/>
        <v>4.0557083381563733E-2</v>
      </c>
      <c r="M101" s="188">
        <f t="shared" si="184"/>
        <v>1.3527462265209426E-2</v>
      </c>
      <c r="N101" s="188">
        <f t="shared" si="184"/>
        <v>1.43778264557672E-2</v>
      </c>
      <c r="O101" s="188">
        <f t="shared" si="184"/>
        <v>1.4354848024022471E-2</v>
      </c>
      <c r="P101" s="188">
        <f t="shared" si="184"/>
        <v>1.4249145160290596E-2</v>
      </c>
      <c r="Q101" s="188">
        <f t="shared" si="184"/>
        <v>-5.6684781221533259E-3</v>
      </c>
      <c r="R101" s="188">
        <f t="shared" si="184"/>
        <v>7.7391401030467172E-3</v>
      </c>
      <c r="S101" s="188">
        <f>LN(S100/S84)/$X101</f>
        <v>1.4830507009817872E-2</v>
      </c>
      <c r="T101" s="188">
        <f>LN(T100/T84)/$X101</f>
        <v>-3.1510190620766161E-2</v>
      </c>
      <c r="U101" s="188">
        <f t="shared" si="184"/>
        <v>-4.4805537064695686E-3</v>
      </c>
      <c r="V101" s="188">
        <f>LN(V100/V84)/$X101</f>
        <v>-5.3309425260054328E-3</v>
      </c>
      <c r="W101" s="188">
        <f t="shared" si="184"/>
        <v>-5.3079414925806916E-3</v>
      </c>
      <c r="X101" s="203">
        <v>15.5</v>
      </c>
      <c r="Y101" s="191" t="s">
        <v>14</v>
      </c>
    </row>
    <row r="102" spans="1:48" s="9" customFormat="1" ht="15" x14ac:dyDescent="0.25">
      <c r="A102" s="187" t="s">
        <v>272</v>
      </c>
      <c r="B102" s="237">
        <f>LN(B90/B84)/$X102</f>
        <v>3.0441952511148971E-3</v>
      </c>
      <c r="C102" s="188">
        <f t="shared" ref="C102:E102" si="185">LN(C90/C84)/$X102</f>
        <v>1.6535576861893924E-2</v>
      </c>
      <c r="D102" s="188">
        <f t="shared" si="185"/>
        <v>1.2865415971650905E-2</v>
      </c>
      <c r="E102" s="188">
        <f t="shared" si="185"/>
        <v>1.4197576836532078E-2</v>
      </c>
      <c r="F102" s="188">
        <f>LN(F90/F84)/$X102</f>
        <v>4.0273764033708644E-2</v>
      </c>
      <c r="G102" s="188">
        <f>LN(G90/G84)/$X102</f>
        <v>5.8465762786582658E-3</v>
      </c>
      <c r="H102" s="188">
        <f t="shared" ref="H102:W102" si="186">LN(H90/H84)/$X102</f>
        <v>1.2465491964552114E-2</v>
      </c>
      <c r="I102" s="188">
        <f t="shared" si="186"/>
        <v>8.1466399313294427E-2</v>
      </c>
      <c r="J102" s="188">
        <f t="shared" si="186"/>
        <v>-2.5534102044989216E-3</v>
      </c>
      <c r="K102" s="188">
        <f t="shared" si="186"/>
        <v>-2.2412692048645422E-3</v>
      </c>
      <c r="L102" s="188">
        <f t="shared" si="186"/>
        <v>5.0372978491401189E-2</v>
      </c>
      <c r="M102" s="188">
        <f t="shared" si="186"/>
        <v>3.3391758885505086E-2</v>
      </c>
      <c r="N102" s="188">
        <f t="shared" si="186"/>
        <v>2.1047428790005752E-2</v>
      </c>
      <c r="O102" s="188">
        <f t="shared" si="186"/>
        <v>2.7171383291120035E-2</v>
      </c>
      <c r="P102" s="188">
        <f t="shared" si="186"/>
        <v>4.176600986741752E-2</v>
      </c>
      <c r="Q102" s="188">
        <f t="shared" si="186"/>
        <v>-6.900094585757903E-2</v>
      </c>
      <c r="R102" s="188">
        <f t="shared" si="186"/>
        <v>1.5018843631368265E-2</v>
      </c>
      <c r="S102" s="188">
        <f t="shared" si="186"/>
        <v>1.4706784065050495E-2</v>
      </c>
      <c r="T102" s="188">
        <f t="shared" si="186"/>
        <v>-3.7907590269864233E-2</v>
      </c>
      <c r="U102" s="188">
        <f t="shared" si="186"/>
        <v>-2.0926315698559638E-2</v>
      </c>
      <c r="V102" s="188">
        <f>LN(V90/V84)/$X102</f>
        <v>-8.5820084967398146E-3</v>
      </c>
      <c r="W102" s="188">
        <f t="shared" si="186"/>
        <v>-1.4705887618228013E-2</v>
      </c>
      <c r="X102" s="191">
        <f>2012-2006</f>
        <v>6</v>
      </c>
      <c r="Y102" s="191" t="s">
        <v>14</v>
      </c>
    </row>
    <row r="103" spans="1:48" s="9" customFormat="1" ht="15" x14ac:dyDescent="0.25">
      <c r="A103" s="187" t="s">
        <v>489</v>
      </c>
      <c r="B103" s="188">
        <f>LN(B100/B90)/$X103</f>
        <v>-1.5498850478399419E-2</v>
      </c>
      <c r="C103" s="188">
        <f>LN(C100/C90)/$X103</f>
        <v>6.5626165354881263E-3</v>
      </c>
      <c r="D103" s="188">
        <f>LN(D100/D90)/$X103</f>
        <v>9.3685655578598613E-3</v>
      </c>
      <c r="E103" s="188">
        <f>LN(E100/E90)/$X103</f>
        <v>6.5210630381799277E-3</v>
      </c>
      <c r="F103" s="188">
        <f>LN(F100/F90)/$X103</f>
        <v>-3.6883198504912583E-2</v>
      </c>
      <c r="G103" s="188">
        <f t="shared" ref="G103:H103" si="187">LN(G100/G90)/$X103</f>
        <v>-1.6811777930542974E-3</v>
      </c>
      <c r="H103" s="188">
        <f t="shared" si="187"/>
        <v>6.8877999788515849E-3</v>
      </c>
      <c r="I103" s="188">
        <f t="shared" ref="I103:W103" si="188">LN(I100/I90)/$X103</f>
        <v>-2.7443188321371517E-2</v>
      </c>
      <c r="J103" s="188">
        <f t="shared" si="188"/>
        <v>3.7463817125462607E-3</v>
      </c>
      <c r="K103" s="188">
        <f t="shared" si="188"/>
        <v>-8.0209256891625811E-3</v>
      </c>
      <c r="L103" s="188">
        <f t="shared" si="188"/>
        <v>3.4357570680613757E-2</v>
      </c>
      <c r="M103" s="188">
        <f t="shared" si="188"/>
        <v>9.8159071554901139E-4</v>
      </c>
      <c r="N103" s="188">
        <f t="shared" si="188"/>
        <v>1.0165446034142855E-2</v>
      </c>
      <c r="O103" s="188">
        <f t="shared" si="188"/>
        <v>6.2601941711187391E-3</v>
      </c>
      <c r="P103" s="188">
        <f t="shared" si="188"/>
        <v>-3.1299272863158792E-3</v>
      </c>
      <c r="Q103" s="188">
        <f t="shared" si="188"/>
        <v>3.4330975184431324E-2</v>
      </c>
      <c r="R103" s="188">
        <f t="shared" si="188"/>
        <v>3.1414326114752211E-3</v>
      </c>
      <c r="S103" s="188">
        <f t="shared" si="188"/>
        <v>1.4908647817039374E-2</v>
      </c>
      <c r="T103" s="188">
        <f t="shared" si="188"/>
        <v>-2.7469727684493704E-2</v>
      </c>
      <c r="U103" s="188">
        <f t="shared" si="188"/>
        <v>5.9062433411662613E-3</v>
      </c>
      <c r="V103" s="188">
        <f t="shared" si="188"/>
        <v>-3.2776377023837192E-3</v>
      </c>
      <c r="W103" s="188">
        <f t="shared" si="188"/>
        <v>6.2760342888076772E-4</v>
      </c>
      <c r="X103" s="203">
        <v>9.5</v>
      </c>
      <c r="Y103" s="191" t="s">
        <v>14</v>
      </c>
    </row>
    <row r="104" spans="1:48" s="9" customFormat="1" ht="15" x14ac:dyDescent="0.25">
      <c r="A104" s="189" t="s">
        <v>490</v>
      </c>
      <c r="B104" s="194">
        <f>LN(B100/B99)</f>
        <v>2.4673548427270792E-2</v>
      </c>
      <c r="C104" s="194">
        <f>LN(C100/C99)</f>
        <v>0</v>
      </c>
      <c r="D104" s="194">
        <f>LN(D100/D99)</f>
        <v>4.1660096872097527E-3</v>
      </c>
      <c r="E104" s="194">
        <f t="shared" ref="E104:G104" si="189">LN(E100/E99)</f>
        <v>-1.0318271242064404E-3</v>
      </c>
      <c r="F104" s="194">
        <f t="shared" si="189"/>
        <v>-0.15572966510661335</v>
      </c>
      <c r="G104" s="194">
        <f t="shared" si="189"/>
        <v>4.6900211694867834E-2</v>
      </c>
      <c r="H104" s="194">
        <f>LN(H100/H99)</f>
        <v>7.6999130562627298E-3</v>
      </c>
      <c r="I104" s="194">
        <f t="shared" ref="I104:W104" si="190">LN(I99/I98)</f>
        <v>-0.14156124343344359</v>
      </c>
      <c r="J104" s="194">
        <f t="shared" si="190"/>
        <v>-1.0324031347883039E-3</v>
      </c>
      <c r="K104" s="194">
        <f t="shared" si="190"/>
        <v>1.699224896723851E-3</v>
      </c>
      <c r="L104" s="194">
        <f t="shared" si="190"/>
        <v>8.861853254271225E-3</v>
      </c>
      <c r="M104" s="194">
        <f t="shared" si="190"/>
        <v>1.5671050432701648E-2</v>
      </c>
      <c r="N104" s="194">
        <f t="shared" si="190"/>
        <v>-1.3622092917361864E-2</v>
      </c>
      <c r="O104" s="194">
        <f t="shared" si="190"/>
        <v>3.2226807395668582E-3</v>
      </c>
      <c r="P104" s="194">
        <f t="shared" si="190"/>
        <v>-3.6345127963968091E-2</v>
      </c>
      <c r="Q104" s="194">
        <f t="shared" si="190"/>
        <v>0.15134849371302792</v>
      </c>
      <c r="R104" s="194">
        <f t="shared" si="190"/>
        <v>1.0820349740708446E-2</v>
      </c>
      <c r="S104" s="194">
        <f t="shared" si="190"/>
        <v>8.0879192275350193E-3</v>
      </c>
      <c r="T104" s="194">
        <f t="shared" si="190"/>
        <v>9.2505151065591033E-4</v>
      </c>
      <c r="U104" s="194">
        <f t="shared" si="190"/>
        <v>-5.8844308133735061E-3</v>
      </c>
      <c r="V104" s="194">
        <f t="shared" si="190"/>
        <v>2.3409354063213556E-2</v>
      </c>
      <c r="W104" s="194">
        <f t="shared" si="190"/>
        <v>6.5644794076996265E-3</v>
      </c>
      <c r="X104" s="195"/>
      <c r="Y104" s="191" t="s">
        <v>14</v>
      </c>
    </row>
    <row r="105" spans="1:48" x14ac:dyDescent="0.2">
      <c r="A105" s="51"/>
      <c r="B105" s="175"/>
      <c r="C105" s="175"/>
      <c r="D105" s="175"/>
      <c r="E105" s="175"/>
      <c r="F105" s="175"/>
      <c r="G105" s="175"/>
      <c r="H105" s="175"/>
      <c r="I105" s="175"/>
      <c r="J105" s="175"/>
      <c r="K105" s="175"/>
      <c r="L105" s="175"/>
      <c r="M105" s="175"/>
      <c r="N105" s="175"/>
    </row>
    <row r="106" spans="1:48" x14ac:dyDescent="0.2">
      <c r="A106" s="48"/>
      <c r="B106" s="48"/>
      <c r="C106" s="48"/>
      <c r="D106" s="48"/>
      <c r="E106" s="48"/>
      <c r="F106" s="48"/>
      <c r="G106" s="48"/>
      <c r="H106" s="48"/>
      <c r="I106" s="48"/>
    </row>
    <row r="107" spans="1:48" x14ac:dyDescent="0.2">
      <c r="A107" s="59" t="s">
        <v>501</v>
      </c>
      <c r="B107" s="60"/>
      <c r="C107" s="60"/>
      <c r="D107" s="60"/>
      <c r="E107" s="60"/>
      <c r="F107" s="60"/>
      <c r="G107" s="60"/>
      <c r="H107" s="60"/>
      <c r="I107" s="60"/>
      <c r="J107" s="60"/>
      <c r="K107" s="60"/>
      <c r="L107" s="60"/>
      <c r="M107" s="60"/>
      <c r="N107" s="60"/>
      <c r="O107" s="60"/>
      <c r="P107" s="60"/>
      <c r="Q107" s="60"/>
      <c r="R107" s="60"/>
      <c r="S107" s="60"/>
      <c r="T107" s="60"/>
      <c r="U107" s="60"/>
      <c r="V107" s="60"/>
      <c r="W107" s="60"/>
      <c r="Z107" s="5" t="s">
        <v>63</v>
      </c>
      <c r="AA107" s="6"/>
      <c r="AB107" s="6"/>
      <c r="AC107" s="6"/>
      <c r="AD107" s="6"/>
      <c r="AE107" s="6"/>
      <c r="AF107" s="6"/>
      <c r="AG107" s="6"/>
      <c r="AH107" s="6"/>
      <c r="AI107" s="6"/>
      <c r="AJ107" s="6"/>
      <c r="AK107" s="6"/>
      <c r="AL107" s="6"/>
      <c r="AM107" s="6"/>
      <c r="AN107" s="125"/>
      <c r="AO107" s="6"/>
      <c r="AP107" s="6"/>
      <c r="AQ107" s="6"/>
      <c r="AR107" s="6"/>
      <c r="AS107" s="6"/>
      <c r="AT107" s="6"/>
      <c r="AU107" s="6"/>
      <c r="AV107" s="6"/>
    </row>
    <row r="108" spans="1:48" ht="15" x14ac:dyDescent="0.25">
      <c r="A108" s="61"/>
      <c r="B108" s="387" t="s">
        <v>153</v>
      </c>
      <c r="C108" s="386"/>
      <c r="D108" s="386"/>
      <c r="E108" s="386"/>
      <c r="F108" s="386"/>
      <c r="G108" s="386"/>
      <c r="H108" s="388"/>
      <c r="I108" s="387" t="s">
        <v>154</v>
      </c>
      <c r="J108" s="386"/>
      <c r="K108" s="386"/>
      <c r="L108" s="386"/>
      <c r="M108" s="386"/>
      <c r="N108" s="386"/>
      <c r="O108" s="386"/>
      <c r="P108" s="388"/>
      <c r="Q108" s="387" t="s">
        <v>155</v>
      </c>
      <c r="R108" s="386"/>
      <c r="S108" s="386"/>
      <c r="T108" s="386"/>
      <c r="U108" s="386"/>
      <c r="V108" s="386"/>
      <c r="W108" s="388"/>
      <c r="Z108" s="126"/>
      <c r="AA108" s="393" t="s">
        <v>8</v>
      </c>
      <c r="AB108" s="393"/>
      <c r="AC108" s="393"/>
      <c r="AD108" s="393"/>
      <c r="AE108" s="393"/>
      <c r="AF108" s="393"/>
      <c r="AG108" s="393"/>
      <c r="AH108" s="392" t="s">
        <v>9</v>
      </c>
      <c r="AI108" s="393"/>
      <c r="AJ108" s="393"/>
      <c r="AK108" s="393"/>
      <c r="AL108" s="393"/>
      <c r="AM108" s="393"/>
      <c r="AN108" s="393"/>
      <c r="AO108" s="394"/>
      <c r="AP108" s="392" t="s">
        <v>274</v>
      </c>
      <c r="AQ108" s="393"/>
      <c r="AR108" s="393"/>
      <c r="AS108" s="393"/>
      <c r="AT108" s="393"/>
      <c r="AU108" s="393"/>
      <c r="AV108" s="394"/>
    </row>
    <row r="109" spans="1:48" ht="30" x14ac:dyDescent="0.2">
      <c r="A109" s="230" t="s">
        <v>7</v>
      </c>
      <c r="B109" s="234" t="s">
        <v>37</v>
      </c>
      <c r="C109" s="79" t="s">
        <v>39</v>
      </c>
      <c r="D109" s="79" t="s">
        <v>13</v>
      </c>
      <c r="E109" s="79" t="s">
        <v>38</v>
      </c>
      <c r="F109" s="79" t="s">
        <v>156</v>
      </c>
      <c r="G109" s="79" t="s">
        <v>42</v>
      </c>
      <c r="H109" s="80" t="s">
        <v>43</v>
      </c>
      <c r="I109" s="82" t="s">
        <v>40</v>
      </c>
      <c r="J109" s="83" t="s">
        <v>158</v>
      </c>
      <c r="K109" s="83" t="s">
        <v>157</v>
      </c>
      <c r="L109" s="83" t="s">
        <v>159</v>
      </c>
      <c r="M109" s="83" t="s">
        <v>160</v>
      </c>
      <c r="N109" s="83" t="s">
        <v>41</v>
      </c>
      <c r="O109" s="83" t="s">
        <v>11</v>
      </c>
      <c r="P109" s="84" t="s">
        <v>44</v>
      </c>
      <c r="Q109" s="82" t="s">
        <v>40</v>
      </c>
      <c r="R109" s="83" t="s">
        <v>158</v>
      </c>
      <c r="S109" s="83" t="s">
        <v>157</v>
      </c>
      <c r="T109" s="83" t="s">
        <v>159</v>
      </c>
      <c r="U109" s="83" t="s">
        <v>160</v>
      </c>
      <c r="V109" s="83" t="s">
        <v>41</v>
      </c>
      <c r="W109" s="124" t="s">
        <v>11</v>
      </c>
      <c r="Z109" s="244" t="s">
        <v>7</v>
      </c>
      <c r="AA109" s="115" t="s">
        <v>37</v>
      </c>
      <c r="AB109" s="115" t="s">
        <v>39</v>
      </c>
      <c r="AC109" s="115" t="s">
        <v>13</v>
      </c>
      <c r="AD109" s="115" t="s">
        <v>38</v>
      </c>
      <c r="AE109" s="115" t="s">
        <v>156</v>
      </c>
      <c r="AF109" s="115" t="s">
        <v>42</v>
      </c>
      <c r="AG109" s="115" t="s">
        <v>43</v>
      </c>
      <c r="AH109" s="242" t="s">
        <v>40</v>
      </c>
      <c r="AI109" s="66" t="s">
        <v>158</v>
      </c>
      <c r="AJ109" s="66" t="s">
        <v>157</v>
      </c>
      <c r="AK109" s="66" t="s">
        <v>159</v>
      </c>
      <c r="AL109" s="66" t="s">
        <v>160</v>
      </c>
      <c r="AM109" s="32" t="s">
        <v>41</v>
      </c>
      <c r="AN109" s="32" t="s">
        <v>275</v>
      </c>
      <c r="AO109" s="127" t="s">
        <v>44</v>
      </c>
      <c r="AP109" s="242" t="s">
        <v>40</v>
      </c>
      <c r="AQ109" s="270" t="s">
        <v>158</v>
      </c>
      <c r="AR109" s="271" t="s">
        <v>157</v>
      </c>
      <c r="AS109" s="271" t="s">
        <v>159</v>
      </c>
      <c r="AT109" s="270" t="s">
        <v>160</v>
      </c>
      <c r="AU109" s="32" t="s">
        <v>41</v>
      </c>
      <c r="AV109" s="128" t="s">
        <v>11</v>
      </c>
    </row>
    <row r="110" spans="1:48" s="9" customFormat="1" ht="15" x14ac:dyDescent="0.2">
      <c r="A110" s="69">
        <v>2006</v>
      </c>
      <c r="B110" s="72">
        <f>'1.Shazam DNSP&amp;State'!Q65</f>
        <v>1</v>
      </c>
      <c r="C110" s="75">
        <f>'1.Shazam DNSP&amp;State'!R65</f>
        <v>1</v>
      </c>
      <c r="D110" s="75">
        <f>'1.Shazam DNSP&amp;State'!S65</f>
        <v>1</v>
      </c>
      <c r="E110" s="75">
        <f>'1.Shazam DNSP&amp;State'!T65</f>
        <v>1</v>
      </c>
      <c r="F110" s="75">
        <f>'1.Shazam DNSP&amp;State'!U65</f>
        <v>1</v>
      </c>
      <c r="G110" s="75">
        <f>'1.Shazam DNSP&amp;State'!V65</f>
        <v>1</v>
      </c>
      <c r="H110" s="76">
        <f>'1.Shazam DNSP&amp;State'!W65</f>
        <v>1</v>
      </c>
      <c r="I110" s="72">
        <f>'1.Shazam DNSP&amp;State'!X65</f>
        <v>1</v>
      </c>
      <c r="J110" s="75">
        <f>'1.Shazam DNSP&amp;State'!Y65</f>
        <v>1</v>
      </c>
      <c r="K110" s="75">
        <f>'1.Shazam DNSP&amp;State'!Z65</f>
        <v>1</v>
      </c>
      <c r="L110" s="75">
        <f>'1.Shazam DNSP&amp;State'!AA65</f>
        <v>1</v>
      </c>
      <c r="M110" s="75">
        <f>'1.Shazam DNSP&amp;State'!AB65</f>
        <v>1</v>
      </c>
      <c r="N110" s="75">
        <f>'1.Shazam DNSP&amp;State'!AC65</f>
        <v>1</v>
      </c>
      <c r="O110" s="75">
        <f>'1.Shazam DNSP&amp;State'!AD65</f>
        <v>1</v>
      </c>
      <c r="P110" s="76">
        <f>'1.Shazam DNSP&amp;State'!D65</f>
        <v>1</v>
      </c>
      <c r="Q110" s="72">
        <f>'1.Shazam DNSP&amp;State'!J65</f>
        <v>1</v>
      </c>
      <c r="R110" s="75">
        <f>'1.Shazam DNSP&amp;State'!L65</f>
        <v>1</v>
      </c>
      <c r="S110" s="75">
        <f>'1.Shazam DNSP&amp;State'!M65</f>
        <v>1</v>
      </c>
      <c r="T110" s="75">
        <f>'1.Shazam DNSP&amp;State'!N65</f>
        <v>1</v>
      </c>
      <c r="U110" s="75">
        <f>'1.Shazam DNSP&amp;State'!O65</f>
        <v>1</v>
      </c>
      <c r="V110" s="75">
        <f>'1.Shazam DNSP&amp;State'!P65</f>
        <v>1</v>
      </c>
      <c r="W110" s="76">
        <f>'1.Shazam DNSP&amp;State'!K65</f>
        <v>1</v>
      </c>
      <c r="Z110" s="231">
        <v>2006</v>
      </c>
      <c r="AH110" s="243"/>
      <c r="AO110" s="241"/>
      <c r="AP110" s="243"/>
      <c r="AV110" s="241"/>
    </row>
    <row r="111" spans="1:48" s="9" customFormat="1" ht="15" x14ac:dyDescent="0.2">
      <c r="A111" s="69">
        <v>2007</v>
      </c>
      <c r="B111" s="73">
        <f>'1.Shazam DNSP&amp;State'!Q66</f>
        <v>1.016664</v>
      </c>
      <c r="C111" s="70">
        <f>'1.Shazam DNSP&amp;State'!R66</f>
        <v>1</v>
      </c>
      <c r="D111" s="70">
        <f>'1.Shazam DNSP&amp;State'!S66</f>
        <v>1.011976</v>
      </c>
      <c r="E111" s="70">
        <f>'1.Shazam DNSP&amp;State'!T66</f>
        <v>1.0123329999999999</v>
      </c>
      <c r="F111" s="70">
        <f>'1.Shazam DNSP&amp;State'!U66</f>
        <v>0.97834520000000003</v>
      </c>
      <c r="G111" s="70">
        <f>'1.Shazam DNSP&amp;State'!V66</f>
        <v>0.98025499999999999</v>
      </c>
      <c r="H111" s="71">
        <f>'1.Shazam DNSP&amp;State'!W66</f>
        <v>1.013855</v>
      </c>
      <c r="I111" s="73">
        <f>'1.Shazam DNSP&amp;State'!X66</f>
        <v>1.0787979999999999</v>
      </c>
      <c r="J111" s="70">
        <f>'1.Shazam DNSP&amp;State'!Y66</f>
        <v>1.00891</v>
      </c>
      <c r="K111" s="70">
        <f>'1.Shazam DNSP&amp;State'!Z66</f>
        <v>1.001209</v>
      </c>
      <c r="L111" s="70">
        <f>'1.Shazam DNSP&amp;State'!AA66</f>
        <v>1.099032</v>
      </c>
      <c r="M111" s="70">
        <f>'1.Shazam DNSP&amp;State'!AB66</f>
        <v>1.0836730000000001</v>
      </c>
      <c r="N111" s="70">
        <f>'1.Shazam DNSP&amp;State'!AC66</f>
        <v>1.0613140000000001</v>
      </c>
      <c r="O111" s="70">
        <f>'1.Shazam DNSP&amp;State'!AD66</f>
        <v>1.0572950000000001</v>
      </c>
      <c r="P111" s="71">
        <f>'1.Shazam DNSP&amp;State'!D66</f>
        <v>1.0684739999999999</v>
      </c>
      <c r="Q111" s="73">
        <f>'1.Shazam DNSP&amp;State'!J66</f>
        <v>0.939801</v>
      </c>
      <c r="R111" s="70">
        <f>'1.Shazam DNSP&amp;State'!L66</f>
        <v>1.004902</v>
      </c>
      <c r="S111" s="70">
        <f>'1.Shazam DNSP&amp;State'!M66</f>
        <v>1.0126310000000001</v>
      </c>
      <c r="T111" s="70">
        <f>'1.Shazam DNSP&amp;State'!N66</f>
        <v>0.9224987</v>
      </c>
      <c r="U111" s="70">
        <f>'1.Shazam DNSP&amp;State'!O66</f>
        <v>0.93557310000000005</v>
      </c>
      <c r="V111" s="70">
        <f>'1.Shazam DNSP&amp;State'!P66</f>
        <v>0.95528290000000005</v>
      </c>
      <c r="W111" s="71">
        <f>'1.Shazam DNSP&amp;State'!K66</f>
        <v>0.95891400000000004</v>
      </c>
      <c r="Z111" s="231">
        <v>2007</v>
      </c>
      <c r="AA111" s="70">
        <f t="shared" ref="AA111:AA124" si="191">LN(B111/B110)</f>
        <v>1.6526678996950962E-2</v>
      </c>
      <c r="AB111" s="70">
        <f t="shared" ref="AB111:AB124" si="192">LN(C111/C110)</f>
        <v>0</v>
      </c>
      <c r="AC111" s="70">
        <f t="shared" ref="AC111:AC124" si="193">LN(D111/D110)</f>
        <v>1.1904855169039125E-2</v>
      </c>
      <c r="AD111" s="70">
        <f t="shared" ref="AD111:AD124" si="194">LN(E111/E110)</f>
        <v>1.2257568123139544E-2</v>
      </c>
      <c r="AE111" s="70">
        <f t="shared" ref="AE111:AE124" si="195">LN(F111/F110)</f>
        <v>-2.1892705989720374E-2</v>
      </c>
      <c r="AF111" s="70">
        <f t="shared" ref="AF111:AF124" si="196">LN(G111/G110)</f>
        <v>-1.9942537083097529E-2</v>
      </c>
      <c r="AG111" s="70">
        <f t="shared" ref="AG111:AG124" si="197">LN(H111/H110)</f>
        <v>1.375989691618521E-2</v>
      </c>
      <c r="AH111" s="73">
        <f t="shared" ref="AH111:AH124" si="198">LN(I111/I110)</f>
        <v>7.5847458369965481E-2</v>
      </c>
      <c r="AI111" s="70">
        <f t="shared" ref="AI111:AI124" si="199">LN(J111/J110)</f>
        <v>8.8705401681876128E-3</v>
      </c>
      <c r="AJ111" s="70">
        <f t="shared" ref="AJ111:AJ124" si="200">LN(K111/K110)</f>
        <v>1.208269748023847E-3</v>
      </c>
      <c r="AK111" s="70">
        <f t="shared" ref="AK111:AK124" si="201">LN(L111/L110)</f>
        <v>9.4429792377017499E-2</v>
      </c>
      <c r="AL111" s="70">
        <f t="shared" ref="AL111:AL124" si="202">LN(M111/M110)</f>
        <v>8.0356196992163412E-2</v>
      </c>
      <c r="AM111" s="70">
        <f t="shared" ref="AM111:AM124" si="203">LN(N111/N110)</f>
        <v>5.9507763067710155E-2</v>
      </c>
      <c r="AN111" s="70">
        <f t="shared" ref="AN111:AN124" si="204">LN(O111/O110)</f>
        <v>5.5713759718395706E-2</v>
      </c>
      <c r="AO111" s="71">
        <f t="shared" ref="AO111:AO124" si="205">LN(P111/P110)</f>
        <v>6.6231462303657201E-2</v>
      </c>
      <c r="AP111" s="73">
        <f t="shared" ref="AP111:AP124" si="206">LN(Q111/Q110)</f>
        <v>-6.208712825780565E-2</v>
      </c>
      <c r="AQ111" s="70">
        <f t="shared" ref="AQ111:AQ124" si="207">LN(R111/R110)</f>
        <v>4.8900243185812323E-3</v>
      </c>
      <c r="AR111" s="70">
        <f t="shared" ref="AR111:AR124" si="208">LN(S111/S110)</f>
        <v>1.2551894345384869E-2</v>
      </c>
      <c r="AS111" s="70">
        <f t="shared" ref="AS111:AS124" si="209">LN(T111/T110)</f>
        <v>-8.0669312282539873E-2</v>
      </c>
      <c r="AT111" s="70">
        <f t="shared" ref="AT111:AT124" si="210">LN(U111/U110)</f>
        <v>-6.6595996288697556E-2</v>
      </c>
      <c r="AU111" s="70">
        <f t="shared" ref="AU111:AU124" si="211">LN(V111/V110)</f>
        <v>-4.5747752002466571E-2</v>
      </c>
      <c r="AV111" s="71">
        <f t="shared" ref="AV111:AV124" si="212">LN(W111/W110)</f>
        <v>-4.1953884866509687E-2</v>
      </c>
    </row>
    <row r="112" spans="1:48" s="9" customFormat="1" ht="15" x14ac:dyDescent="0.2">
      <c r="A112" s="69">
        <v>2008</v>
      </c>
      <c r="B112" s="73">
        <f>'1.Shazam DNSP&amp;State'!Q67</f>
        <v>1.0532509999999999</v>
      </c>
      <c r="C112" s="70">
        <f>'1.Shazam DNSP&amp;State'!R67</f>
        <v>1</v>
      </c>
      <c r="D112" s="70">
        <f>'1.Shazam DNSP&amp;State'!S67</f>
        <v>1.0236670000000001</v>
      </c>
      <c r="E112" s="70">
        <f>'1.Shazam DNSP&amp;State'!T67</f>
        <v>1.0267329999999999</v>
      </c>
      <c r="F112" s="70">
        <f>'1.Shazam DNSP&amp;State'!U67</f>
        <v>1.048408</v>
      </c>
      <c r="G112" s="70">
        <f>'1.Shazam DNSP&amp;State'!V67</f>
        <v>0.97647490000000003</v>
      </c>
      <c r="H112" s="71">
        <f>'1.Shazam DNSP&amp;State'!W67</f>
        <v>1.015201</v>
      </c>
      <c r="I112" s="73">
        <f>'1.Shazam DNSP&amp;State'!X67</f>
        <v>1.3165979999999999</v>
      </c>
      <c r="J112" s="70">
        <f>'1.Shazam DNSP&amp;State'!Y67</f>
        <v>1.0273870000000001</v>
      </c>
      <c r="K112" s="70">
        <f>'1.Shazam DNSP&amp;State'!Z67</f>
        <v>1.0033970000000001</v>
      </c>
      <c r="L112" s="70">
        <f>'1.Shazam DNSP&amp;State'!AA67</f>
        <v>1.164261</v>
      </c>
      <c r="M112" s="70">
        <f>'1.Shazam DNSP&amp;State'!AB67</f>
        <v>1.1729799999999999</v>
      </c>
      <c r="N112" s="70">
        <f>'1.Shazam DNSP&amp;State'!AC67</f>
        <v>1.099397</v>
      </c>
      <c r="O112" s="70">
        <f>'1.Shazam DNSP&amp;State'!AD67</f>
        <v>1.101421</v>
      </c>
      <c r="P112" s="71">
        <f>'1.Shazam DNSP&amp;State'!D67</f>
        <v>1.1877949999999999</v>
      </c>
      <c r="Q112" s="73">
        <f>'1.Shazam DNSP&amp;State'!J67</f>
        <v>0.77107870000000001</v>
      </c>
      <c r="R112" s="70">
        <f>'1.Shazam DNSP&amp;State'!L67</f>
        <v>0.98813870000000004</v>
      </c>
      <c r="S112" s="70">
        <f>'1.Shazam DNSP&amp;State'!M67</f>
        <v>1.0117640000000001</v>
      </c>
      <c r="T112" s="70">
        <f>'1.Shazam DNSP&amp;State'!N67</f>
        <v>0.87197000000000002</v>
      </c>
      <c r="U112" s="70">
        <f>'1.Shazam DNSP&amp;State'!O67</f>
        <v>0.86548829999999999</v>
      </c>
      <c r="V112" s="70">
        <f>'1.Shazam DNSP&amp;State'!P67</f>
        <v>0.92341609999999996</v>
      </c>
      <c r="W112" s="71">
        <f>'1.Shazam DNSP&amp;State'!K67</f>
        <v>0.92171919999999996</v>
      </c>
      <c r="Z112" s="231">
        <v>2008</v>
      </c>
      <c r="AA112" s="70">
        <f t="shared" si="191"/>
        <v>3.5354892321789823E-2</v>
      </c>
      <c r="AB112" s="70">
        <f t="shared" si="192"/>
        <v>0</v>
      </c>
      <c r="AC112" s="70">
        <f t="shared" si="193"/>
        <v>1.1486423248315312E-2</v>
      </c>
      <c r="AD112" s="70">
        <f t="shared" si="194"/>
        <v>1.4124348496682813E-2</v>
      </c>
      <c r="AE112" s="70">
        <f t="shared" si="195"/>
        <v>6.9165529103035833E-2</v>
      </c>
      <c r="AF112" s="70">
        <f t="shared" si="196"/>
        <v>-3.8636959577194223E-3</v>
      </c>
      <c r="AG112" s="70">
        <f t="shared" si="197"/>
        <v>1.3267255289513584E-3</v>
      </c>
      <c r="AH112" s="73">
        <f t="shared" si="198"/>
        <v>0.19920367861626356</v>
      </c>
      <c r="AI112" s="70">
        <f t="shared" si="199"/>
        <v>1.8148145503197956E-2</v>
      </c>
      <c r="AJ112" s="70">
        <f t="shared" si="200"/>
        <v>2.1829734809596661E-3</v>
      </c>
      <c r="AK112" s="70">
        <f t="shared" si="201"/>
        <v>5.7656758601279681E-2</v>
      </c>
      <c r="AL112" s="70">
        <f t="shared" si="202"/>
        <v>7.9191322235436762E-2</v>
      </c>
      <c r="AM112" s="70">
        <f t="shared" si="203"/>
        <v>3.5254084611847224E-2</v>
      </c>
      <c r="AN112" s="70">
        <f t="shared" si="204"/>
        <v>4.0887404588537346E-2</v>
      </c>
      <c r="AO112" s="71">
        <f t="shared" si="205"/>
        <v>0.10586718482423318</v>
      </c>
      <c r="AP112" s="73">
        <f t="shared" si="206"/>
        <v>-0.19787770714334543</v>
      </c>
      <c r="AQ112" s="70">
        <f t="shared" si="207"/>
        <v>-1.6822230790463855E-2</v>
      </c>
      <c r="AR112" s="70">
        <f t="shared" si="208"/>
        <v>-8.5655225685543753E-4</v>
      </c>
      <c r="AS112" s="70">
        <f t="shared" si="209"/>
        <v>-5.6330947052162114E-2</v>
      </c>
      <c r="AT112" s="70">
        <f t="shared" si="210"/>
        <v>-7.7865426366120843E-2</v>
      </c>
      <c r="AU112" s="70">
        <f t="shared" si="211"/>
        <v>-3.3927581494560523E-2</v>
      </c>
      <c r="AV112" s="71">
        <f t="shared" si="212"/>
        <v>-3.956077225995544E-2</v>
      </c>
    </row>
    <row r="113" spans="1:48" s="9" customFormat="1" ht="15" x14ac:dyDescent="0.2">
      <c r="A113" s="69">
        <v>2009</v>
      </c>
      <c r="B113" s="73">
        <f>'1.Shazam DNSP&amp;State'!Q68</f>
        <v>1.0133730000000001</v>
      </c>
      <c r="C113" s="70">
        <f>'1.Shazam DNSP&amp;State'!R68</f>
        <v>1.0596000000000001</v>
      </c>
      <c r="D113" s="70">
        <f>'1.Shazam DNSP&amp;State'!S68</f>
        <v>1.034211</v>
      </c>
      <c r="E113" s="70">
        <f>'1.Shazam DNSP&amp;State'!T68</f>
        <v>1.035366</v>
      </c>
      <c r="F113" s="70">
        <f>'1.Shazam DNSP&amp;State'!U68</f>
        <v>1.002966</v>
      </c>
      <c r="G113" s="70">
        <f>'1.Shazam DNSP&amp;State'!V68</f>
        <v>1.0596000000000001</v>
      </c>
      <c r="H113" s="71">
        <f>'1.Shazam DNSP&amp;State'!W68</f>
        <v>1.04924</v>
      </c>
      <c r="I113" s="73">
        <f>'1.Shazam DNSP&amp;State'!X68</f>
        <v>1.2069510000000001</v>
      </c>
      <c r="J113" s="70">
        <f>'1.Shazam DNSP&amp;State'!Y68</f>
        <v>1.0318689999999999</v>
      </c>
      <c r="K113" s="70">
        <f>'1.Shazam DNSP&amp;State'!Z68</f>
        <v>1.0029300000000001</v>
      </c>
      <c r="L113" s="70">
        <f>'1.Shazam DNSP&amp;State'!AA68</f>
        <v>1.2508319999999999</v>
      </c>
      <c r="M113" s="70">
        <f>'1.Shazam DNSP&amp;State'!AB68</f>
        <v>1.2352460000000001</v>
      </c>
      <c r="N113" s="70">
        <f>'1.Shazam DNSP&amp;State'!AC68</f>
        <v>1.130619</v>
      </c>
      <c r="O113" s="70">
        <f>'1.Shazam DNSP&amp;State'!AD68</f>
        <v>1.136269</v>
      </c>
      <c r="P113" s="71">
        <f>'1.Shazam DNSP&amp;State'!D68</f>
        <v>1.1668419999999999</v>
      </c>
      <c r="Q113" s="73">
        <f>'1.Shazam DNSP&amp;State'!J68</f>
        <v>0.86933079999999996</v>
      </c>
      <c r="R113" s="70">
        <f>'1.Shazam DNSP&amp;State'!L68</f>
        <v>1.016834</v>
      </c>
      <c r="S113" s="70">
        <f>'1.Shazam DNSP&amp;State'!M68</f>
        <v>1.0461750000000001</v>
      </c>
      <c r="T113" s="70">
        <f>'1.Shazam DNSP&amp;State'!N68</f>
        <v>0.83883350000000001</v>
      </c>
      <c r="U113" s="70">
        <f>'1.Shazam DNSP&amp;State'!O68</f>
        <v>0.8494178</v>
      </c>
      <c r="V113" s="70">
        <f>'1.Shazam DNSP&amp;State'!P68</f>
        <v>0.92802280000000004</v>
      </c>
      <c r="W113" s="71">
        <f>'1.Shazam DNSP&amp;State'!K68</f>
        <v>0.9234078</v>
      </c>
      <c r="Z113" s="231">
        <v>2009</v>
      </c>
      <c r="AA113" s="70">
        <f t="shared" si="191"/>
        <v>-3.859720059801322E-2</v>
      </c>
      <c r="AB113" s="70">
        <f t="shared" si="192"/>
        <v>5.7891478415777679E-2</v>
      </c>
      <c r="AC113" s="70">
        <f t="shared" si="193"/>
        <v>1.02475387466377E-2</v>
      </c>
      <c r="AD113" s="70">
        <f t="shared" si="194"/>
        <v>8.3730707759724094E-3</v>
      </c>
      <c r="AE113" s="70">
        <f t="shared" si="195"/>
        <v>-4.4311213013162258E-2</v>
      </c>
      <c r="AF113" s="70">
        <f t="shared" si="196"/>
        <v>8.1697711456594491E-2</v>
      </c>
      <c r="AG113" s="70">
        <f t="shared" si="197"/>
        <v>3.2979470123902614E-2</v>
      </c>
      <c r="AH113" s="73">
        <f t="shared" si="198"/>
        <v>-8.6953792215193837E-2</v>
      </c>
      <c r="AI113" s="70">
        <f t="shared" si="199"/>
        <v>4.3530353461813725E-3</v>
      </c>
      <c r="AJ113" s="70">
        <f t="shared" si="200"/>
        <v>-4.6552731277981304E-4</v>
      </c>
      <c r="AK113" s="70">
        <f t="shared" si="201"/>
        <v>7.1722378922475682E-2</v>
      </c>
      <c r="AL113" s="70">
        <f t="shared" si="202"/>
        <v>5.1722621299990779E-2</v>
      </c>
      <c r="AM113" s="70">
        <f t="shared" si="203"/>
        <v>2.800342267444746E-2</v>
      </c>
      <c r="AN113" s="70">
        <f t="shared" si="204"/>
        <v>3.1148923734980041E-2</v>
      </c>
      <c r="AO113" s="71">
        <f t="shared" si="205"/>
        <v>-1.7797692878113038E-2</v>
      </c>
      <c r="AP113" s="73">
        <f t="shared" si="206"/>
        <v>0.11993327668277234</v>
      </c>
      <c r="AQ113" s="70">
        <f t="shared" si="207"/>
        <v>2.8626085043552622E-2</v>
      </c>
      <c r="AR113" s="70">
        <f t="shared" si="208"/>
        <v>3.3445313575742271E-2</v>
      </c>
      <c r="AS113" s="70">
        <f t="shared" si="209"/>
        <v>-3.8742783410494877E-2</v>
      </c>
      <c r="AT113" s="70">
        <f t="shared" si="210"/>
        <v>-1.8742682698801857E-2</v>
      </c>
      <c r="AU113" s="70">
        <f t="shared" si="211"/>
        <v>4.9763559647956479E-3</v>
      </c>
      <c r="AV113" s="71">
        <f t="shared" si="212"/>
        <v>1.8303352250752447E-3</v>
      </c>
    </row>
    <row r="114" spans="1:48" s="9" customFormat="1" ht="15" x14ac:dyDescent="0.2">
      <c r="A114" s="69">
        <v>2010</v>
      </c>
      <c r="B114" s="73">
        <f>'1.Shazam DNSP&amp;State'!Q69</f>
        <v>1.0124899999999999</v>
      </c>
      <c r="C114" s="70">
        <f>'1.Shazam DNSP&amp;State'!R69</f>
        <v>1.0596000000000001</v>
      </c>
      <c r="D114" s="70">
        <f>'1.Shazam DNSP&amp;State'!S69</f>
        <v>1.042983</v>
      </c>
      <c r="E114" s="70">
        <f>'1.Shazam DNSP&amp;State'!T69</f>
        <v>1.042705</v>
      </c>
      <c r="F114" s="70">
        <f>'1.Shazam DNSP&amp;State'!U69</f>
        <v>0.83396610000000004</v>
      </c>
      <c r="G114" s="70">
        <f>'1.Shazam DNSP&amp;State'!V69</f>
        <v>1.0395700000000001</v>
      </c>
      <c r="H114" s="71">
        <f>'1.Shazam DNSP&amp;State'!W69</f>
        <v>1.081912</v>
      </c>
      <c r="I114" s="73">
        <f>'1.Shazam DNSP&amp;State'!X69</f>
        <v>1.1599699999999999</v>
      </c>
      <c r="J114" s="70">
        <f>'1.Shazam DNSP&amp;State'!Y69</f>
        <v>1.034761</v>
      </c>
      <c r="K114" s="70">
        <f>'1.Shazam DNSP&amp;State'!Z69</f>
        <v>1.0023120000000001</v>
      </c>
      <c r="L114" s="70">
        <f>'1.Shazam DNSP&amp;State'!AA69</f>
        <v>1.2592140000000001</v>
      </c>
      <c r="M114" s="70">
        <f>'1.Shazam DNSP&amp;State'!AB69</f>
        <v>1.3066960000000001</v>
      </c>
      <c r="N114" s="70">
        <f>'1.Shazam DNSP&amp;State'!AC69</f>
        <v>1.167362</v>
      </c>
      <c r="O114" s="70">
        <f>'1.Shazam DNSP&amp;State'!AD69</f>
        <v>1.1718710000000001</v>
      </c>
      <c r="P114" s="71">
        <f>'1.Shazam DNSP&amp;State'!D69</f>
        <v>1.163567</v>
      </c>
      <c r="Q114" s="73">
        <f>'1.Shazam DNSP&amp;State'!J69</f>
        <v>0.9327067</v>
      </c>
      <c r="R114" s="70">
        <f>'1.Shazam DNSP&amp;State'!L69</f>
        <v>1.0455680000000001</v>
      </c>
      <c r="S114" s="70">
        <f>'1.Shazam DNSP&amp;State'!M69</f>
        <v>1.0794170000000001</v>
      </c>
      <c r="T114" s="70">
        <f>'1.Shazam DNSP&amp;State'!N69</f>
        <v>0.85919630000000002</v>
      </c>
      <c r="U114" s="70">
        <f>'1.Shazam DNSP&amp;State'!O69</f>
        <v>0.82797520000000002</v>
      </c>
      <c r="V114" s="70">
        <f>'1.Shazam DNSP&amp;State'!P69</f>
        <v>0.92680110000000004</v>
      </c>
      <c r="W114" s="71">
        <f>'1.Shazam DNSP&amp;State'!K69</f>
        <v>0.92323509999999998</v>
      </c>
      <c r="Z114" s="231">
        <v>2010</v>
      </c>
      <c r="AA114" s="70">
        <f t="shared" si="191"/>
        <v>-8.7172731415384734E-4</v>
      </c>
      <c r="AB114" s="70">
        <f t="shared" si="192"/>
        <v>0</v>
      </c>
      <c r="AC114" s="70">
        <f t="shared" si="193"/>
        <v>8.4460595847065095E-3</v>
      </c>
      <c r="AD114" s="70">
        <f t="shared" si="194"/>
        <v>7.0633106492374118E-3</v>
      </c>
      <c r="AE114" s="70">
        <f t="shared" si="195"/>
        <v>-0.18452413503168918</v>
      </c>
      <c r="AF114" s="70">
        <f t="shared" si="196"/>
        <v>-1.9084312299747521E-2</v>
      </c>
      <c r="AG114" s="70">
        <f t="shared" si="197"/>
        <v>3.0663753678954759E-2</v>
      </c>
      <c r="AH114" s="73">
        <f t="shared" si="198"/>
        <v>-3.9703202056156565E-2</v>
      </c>
      <c r="AI114" s="70">
        <f t="shared" si="199"/>
        <v>2.7987611597318669E-3</v>
      </c>
      <c r="AJ114" s="70">
        <f t="shared" si="200"/>
        <v>-6.1638447585521785E-4</v>
      </c>
      <c r="AK114" s="70">
        <f t="shared" si="201"/>
        <v>6.6787868886895281E-3</v>
      </c>
      <c r="AL114" s="70">
        <f t="shared" si="202"/>
        <v>5.6231673334287822E-2</v>
      </c>
      <c r="AM114" s="70">
        <f t="shared" si="203"/>
        <v>3.1981231935791596E-2</v>
      </c>
      <c r="AN114" s="70">
        <f t="shared" si="204"/>
        <v>3.0851528795566879E-2</v>
      </c>
      <c r="AO114" s="71">
        <f t="shared" si="205"/>
        <v>-2.8106672742858113E-3</v>
      </c>
      <c r="AP114" s="73">
        <f t="shared" si="206"/>
        <v>7.0367068889168272E-2</v>
      </c>
      <c r="AQ114" s="70">
        <f t="shared" si="207"/>
        <v>2.7866399850236361E-2</v>
      </c>
      <c r="AR114" s="70">
        <f t="shared" si="208"/>
        <v>3.1280424904569525E-2</v>
      </c>
      <c r="AS114" s="70">
        <f t="shared" si="209"/>
        <v>2.3985181176916719E-2</v>
      </c>
      <c r="AT114" s="70">
        <f t="shared" si="210"/>
        <v>-2.5567971382639106E-2</v>
      </c>
      <c r="AU114" s="70">
        <f t="shared" si="211"/>
        <v>-1.3173220128032035E-3</v>
      </c>
      <c r="AV114" s="71">
        <f t="shared" si="212"/>
        <v>-1.8704211897551911E-4</v>
      </c>
    </row>
    <row r="115" spans="1:48" s="9" customFormat="1" ht="15" x14ac:dyDescent="0.2">
      <c r="A115" s="69">
        <v>2011</v>
      </c>
      <c r="B115" s="73">
        <f>'1.Shazam DNSP&amp;State'!Q70</f>
        <v>1.0177480000000001</v>
      </c>
      <c r="C115" s="70">
        <f>'1.Shazam DNSP&amp;State'!R70</f>
        <v>1.1013569999999999</v>
      </c>
      <c r="D115" s="70">
        <f>'1.Shazam DNSP&amp;State'!S70</f>
        <v>1.0536049999999999</v>
      </c>
      <c r="E115" s="70">
        <f>'1.Shazam DNSP&amp;State'!T70</f>
        <v>1.0536509999999999</v>
      </c>
      <c r="F115" s="70">
        <f>'1.Shazam DNSP&amp;State'!U70</f>
        <v>0.81593369999999998</v>
      </c>
      <c r="G115" s="70">
        <f>'1.Shazam DNSP&amp;State'!V70</f>
        <v>1.1013569999999999</v>
      </c>
      <c r="H115" s="71">
        <f>'1.Shazam DNSP&amp;State'!W70</f>
        <v>1.107812</v>
      </c>
      <c r="I115" s="73">
        <f>'1.Shazam DNSP&amp;State'!X70</f>
        <v>1.220253</v>
      </c>
      <c r="J115" s="70">
        <f>'1.Shazam DNSP&amp;State'!Y70</f>
        <v>1.034891</v>
      </c>
      <c r="K115" s="70">
        <f>'1.Shazam DNSP&amp;State'!Z70</f>
        <v>1.002078</v>
      </c>
      <c r="L115" s="70">
        <f>'1.Shazam DNSP&amp;State'!AA70</f>
        <v>1.328489</v>
      </c>
      <c r="M115" s="70">
        <f>'1.Shazam DNSP&amp;State'!AB70</f>
        <v>1.395276</v>
      </c>
      <c r="N115" s="70">
        <f>'1.Shazam DNSP&amp;State'!AC70</f>
        <v>1.187271</v>
      </c>
      <c r="O115" s="70">
        <f>'1.Shazam DNSP&amp;State'!AD70</f>
        <v>1.2037279999999999</v>
      </c>
      <c r="P115" s="71">
        <f>'1.Shazam DNSP&amp;State'!D70</f>
        <v>1.2080960000000001</v>
      </c>
      <c r="Q115" s="73">
        <f>'1.Shazam DNSP&amp;State'!J70</f>
        <v>0.90785470000000001</v>
      </c>
      <c r="R115" s="70">
        <f>'1.Shazam DNSP&amp;State'!L70</f>
        <v>1.070462</v>
      </c>
      <c r="S115" s="70">
        <f>'1.Shazam DNSP&amp;State'!M70</f>
        <v>1.105515</v>
      </c>
      <c r="T115" s="70">
        <f>'1.Shazam DNSP&amp;State'!N70</f>
        <v>0.83388879999999999</v>
      </c>
      <c r="U115" s="70">
        <f>'1.Shazam DNSP&amp;State'!O70</f>
        <v>0.79397309999999999</v>
      </c>
      <c r="V115" s="70">
        <f>'1.Shazam DNSP&amp;State'!P70</f>
        <v>0.93307419999999996</v>
      </c>
      <c r="W115" s="71">
        <f>'1.Shazam DNSP&amp;State'!K70</f>
        <v>0.92031790000000002</v>
      </c>
      <c r="Z115" s="231">
        <v>2011</v>
      </c>
      <c r="AA115" s="70">
        <f t="shared" si="191"/>
        <v>5.1796998733112803E-3</v>
      </c>
      <c r="AB115" s="70">
        <f t="shared" si="192"/>
        <v>3.8651577448072849E-2</v>
      </c>
      <c r="AC115" s="70">
        <f t="shared" si="193"/>
        <v>1.0132740320991917E-2</v>
      </c>
      <c r="AD115" s="70">
        <f t="shared" si="194"/>
        <v>1.0442977697365595E-2</v>
      </c>
      <c r="AE115" s="70">
        <f t="shared" si="195"/>
        <v>-2.185965238745418E-2</v>
      </c>
      <c r="AF115" s="70">
        <f t="shared" si="196"/>
        <v>5.7735889747820374E-2</v>
      </c>
      <c r="AG115" s="70">
        <f t="shared" si="197"/>
        <v>2.3657052590399068E-2</v>
      </c>
      <c r="AH115" s="73">
        <f t="shared" si="198"/>
        <v>5.0664071579818892E-2</v>
      </c>
      <c r="AI115" s="70">
        <f t="shared" si="199"/>
        <v>1.2562498446216035E-4</v>
      </c>
      <c r="AJ115" s="70">
        <f t="shared" si="200"/>
        <v>-2.3348749600935731E-4</v>
      </c>
      <c r="AK115" s="70">
        <f t="shared" si="201"/>
        <v>5.3554489378934853E-2</v>
      </c>
      <c r="AL115" s="70">
        <f t="shared" si="202"/>
        <v>6.5590431304192065E-2</v>
      </c>
      <c r="AM115" s="70">
        <f t="shared" si="203"/>
        <v>1.6910893935170142E-2</v>
      </c>
      <c r="AN115" s="70">
        <f t="shared" si="204"/>
        <v>2.6821790905560666E-2</v>
      </c>
      <c r="AO115" s="71">
        <f t="shared" si="205"/>
        <v>3.7555279578218213E-2</v>
      </c>
      <c r="AP115" s="73">
        <f t="shared" si="206"/>
        <v>-2.7006445382955643E-2</v>
      </c>
      <c r="AQ115" s="70">
        <f t="shared" si="207"/>
        <v>2.3530052564538391E-2</v>
      </c>
      <c r="AR115" s="70">
        <f t="shared" si="208"/>
        <v>2.3890209175502365E-2</v>
      </c>
      <c r="AS115" s="70">
        <f t="shared" si="209"/>
        <v>-2.9897357278122597E-2</v>
      </c>
      <c r="AT115" s="70">
        <f t="shared" si="210"/>
        <v>-4.1933620665850345E-2</v>
      </c>
      <c r="AU115" s="70">
        <f t="shared" si="211"/>
        <v>6.7457466510264562E-3</v>
      </c>
      <c r="AV115" s="71">
        <f t="shared" si="212"/>
        <v>-3.1647611268234683E-3</v>
      </c>
    </row>
    <row r="116" spans="1:48" s="9" customFormat="1" ht="15" x14ac:dyDescent="0.2">
      <c r="A116" s="69">
        <v>2012</v>
      </c>
      <c r="B116" s="73">
        <f>'1.Shazam DNSP&amp;State'!Q71</f>
        <v>0.95986280000000002</v>
      </c>
      <c r="C116" s="70">
        <f>'1.Shazam DNSP&amp;State'!R71</f>
        <v>1.1013569999999999</v>
      </c>
      <c r="D116" s="70">
        <f>'1.Shazam DNSP&amp;State'!S71</f>
        <v>1.0637970000000001</v>
      </c>
      <c r="E116" s="70">
        <f>'1.Shazam DNSP&amp;State'!T71</f>
        <v>1.0658609999999999</v>
      </c>
      <c r="F116" s="70">
        <f>'1.Shazam DNSP&amp;State'!U71</f>
        <v>0.99951900000000005</v>
      </c>
      <c r="G116" s="70">
        <f>'1.Shazam DNSP&amp;State'!V71</f>
        <v>0.89369880000000002</v>
      </c>
      <c r="H116" s="71">
        <f>'1.Shazam DNSP&amp;State'!W71</f>
        <v>1.0820419999999999</v>
      </c>
      <c r="I116" s="73">
        <f>'1.Shazam DNSP&amp;State'!X71</f>
        <v>1.2399770000000001</v>
      </c>
      <c r="J116" s="70">
        <f>'1.Shazam DNSP&amp;State'!Y71</f>
        <v>1.047523</v>
      </c>
      <c r="K116" s="70">
        <f>'1.Shazam DNSP&amp;State'!Z71</f>
        <v>1.0016229999999999</v>
      </c>
      <c r="L116" s="70">
        <f>'1.Shazam DNSP&amp;State'!AA71</f>
        <v>1.581815</v>
      </c>
      <c r="M116" s="70">
        <f>'1.Shazam DNSP&amp;State'!AB71</f>
        <v>1.4816530000000001</v>
      </c>
      <c r="N116" s="70">
        <f>'1.Shazam DNSP&amp;State'!AC71</f>
        <v>1.219991</v>
      </c>
      <c r="O116" s="70">
        <f>'1.Shazam DNSP&amp;State'!AD71</f>
        <v>1.2446820000000001</v>
      </c>
      <c r="P116" s="71">
        <f>'1.Shazam DNSP&amp;State'!D71</f>
        <v>1.2414940000000001</v>
      </c>
      <c r="Q116" s="73">
        <f>'1.Shazam DNSP&amp;State'!J71</f>
        <v>0.87263089999999999</v>
      </c>
      <c r="R116" s="70">
        <f>'1.Shazam DNSP&amp;State'!L71</f>
        <v>1.032953</v>
      </c>
      <c r="S116" s="70">
        <f>'1.Shazam DNSP&amp;State'!M71</f>
        <v>1.0802890000000001</v>
      </c>
      <c r="T116" s="70">
        <f>'1.Shazam DNSP&amp;State'!N71</f>
        <v>0.68405079999999996</v>
      </c>
      <c r="U116" s="70">
        <f>'1.Shazam DNSP&amp;State'!O71</f>
        <v>0.73029379999999999</v>
      </c>
      <c r="V116" s="70">
        <f>'1.Shazam DNSP&amp;State'!P71</f>
        <v>0.88692610000000005</v>
      </c>
      <c r="W116" s="71">
        <f>'1.Shazam DNSP&amp;State'!K71</f>
        <v>0.86933240000000001</v>
      </c>
      <c r="Z116" s="231">
        <v>2012</v>
      </c>
      <c r="AA116" s="70">
        <f t="shared" si="191"/>
        <v>-5.8557264680366733E-2</v>
      </c>
      <c r="AB116" s="70">
        <f t="shared" si="192"/>
        <v>0</v>
      </c>
      <c r="AC116" s="70">
        <f t="shared" si="193"/>
        <v>9.6269661734513477E-3</v>
      </c>
      <c r="AD116" s="70">
        <f t="shared" si="194"/>
        <v>1.1521647502971173E-2</v>
      </c>
      <c r="AE116" s="70">
        <f t="shared" si="195"/>
        <v>0.20294106160138189</v>
      </c>
      <c r="AF116" s="70">
        <f t="shared" si="196"/>
        <v>-0.20892952919200336</v>
      </c>
      <c r="AG116" s="70">
        <f t="shared" si="197"/>
        <v>-2.3536902161918238E-2</v>
      </c>
      <c r="AH116" s="73">
        <f t="shared" si="198"/>
        <v>1.6034616763127674E-2</v>
      </c>
      <c r="AI116" s="70">
        <f t="shared" si="199"/>
        <v>1.2132222451915366E-2</v>
      </c>
      <c r="AJ116" s="70">
        <f t="shared" si="200"/>
        <v>-4.5415958550787107E-4</v>
      </c>
      <c r="AK116" s="70">
        <f t="shared" si="201"/>
        <v>0.17453071575743984</v>
      </c>
      <c r="AL116" s="70">
        <f t="shared" si="202"/>
        <v>6.0066111242128475E-2</v>
      </c>
      <c r="AM116" s="70">
        <f t="shared" si="203"/>
        <v>2.7186085443807961E-2</v>
      </c>
      <c r="AN116" s="70">
        <f t="shared" si="204"/>
        <v>3.3456667861208621E-2</v>
      </c>
      <c r="AO116" s="71">
        <f t="shared" si="205"/>
        <v>2.7269926537224522E-2</v>
      </c>
      <c r="AP116" s="73">
        <f t="shared" si="206"/>
        <v>-3.957167229326658E-2</v>
      </c>
      <c r="AQ116" s="70">
        <f t="shared" si="207"/>
        <v>-3.566864043195226E-2</v>
      </c>
      <c r="AR116" s="70">
        <f t="shared" si="208"/>
        <v>-2.3082691812134657E-2</v>
      </c>
      <c r="AS116" s="70">
        <f t="shared" si="209"/>
        <v>-0.198067876265142</v>
      </c>
      <c r="AT116" s="70">
        <f t="shared" si="210"/>
        <v>-8.3602662651783427E-2</v>
      </c>
      <c r="AU116" s="70">
        <f t="shared" si="211"/>
        <v>-5.0723061792803635E-2</v>
      </c>
      <c r="AV116" s="71">
        <f t="shared" si="212"/>
        <v>-5.699359307672261E-2</v>
      </c>
    </row>
    <row r="117" spans="1:48" s="9" customFormat="1" ht="15" x14ac:dyDescent="0.2">
      <c r="A117" s="69">
        <v>2013</v>
      </c>
      <c r="B117" s="73">
        <f>'1.Shazam DNSP&amp;State'!Q72</f>
        <v>0.93049590000000004</v>
      </c>
      <c r="C117" s="70">
        <f>'1.Shazam DNSP&amp;State'!R72</f>
        <v>1.1013569999999999</v>
      </c>
      <c r="D117" s="70">
        <f>'1.Shazam DNSP&amp;State'!S72</f>
        <v>1.0822039999999999</v>
      </c>
      <c r="E117" s="70">
        <f>'1.Shazam DNSP&amp;State'!T72</f>
        <v>1.0800749999999999</v>
      </c>
      <c r="F117" s="70">
        <f>'1.Shazam DNSP&amp;State'!U72</f>
        <v>1.1366959999999999</v>
      </c>
      <c r="G117" s="70">
        <f>'1.Shazam DNSP&amp;State'!V72</f>
        <v>1.012167</v>
      </c>
      <c r="H117" s="71">
        <f>'1.Shazam DNSP&amp;State'!W72</f>
        <v>1.0709299999999999</v>
      </c>
      <c r="I117" s="73">
        <f>'1.Shazam DNSP&amp;State'!X72</f>
        <v>1.1104579999999999</v>
      </c>
      <c r="J117" s="70">
        <f>'1.Shazam DNSP&amp;State'!Y72</f>
        <v>1.068486</v>
      </c>
      <c r="K117" s="70">
        <f>'1.Shazam DNSP&amp;State'!Z72</f>
        <v>0.99871410000000005</v>
      </c>
      <c r="L117" s="70">
        <f>'1.Shazam DNSP&amp;State'!AA72</f>
        <v>1.753949</v>
      </c>
      <c r="M117" s="70">
        <f>'1.Shazam DNSP&amp;State'!AB72</f>
        <v>1.5735650000000001</v>
      </c>
      <c r="N117" s="70">
        <f>'1.Shazam DNSP&amp;State'!AC72</f>
        <v>1.272343</v>
      </c>
      <c r="O117" s="70">
        <f>'1.Shazam DNSP&amp;State'!AD72</f>
        <v>1.2958400000000001</v>
      </c>
      <c r="P117" s="71">
        <f>'1.Shazam DNSP&amp;State'!D72</f>
        <v>1.219509</v>
      </c>
      <c r="Q117" s="73">
        <f>'1.Shazam DNSP&amp;State'!J72</f>
        <v>0.96440420000000004</v>
      </c>
      <c r="R117" s="70">
        <f>'1.Shazam DNSP&amp;State'!L72</f>
        <v>1.0022869999999999</v>
      </c>
      <c r="S117" s="70">
        <f>'1.Shazam DNSP&amp;State'!M72</f>
        <v>1.072309</v>
      </c>
      <c r="T117" s="70">
        <f>'1.Shazam DNSP&amp;State'!N72</f>
        <v>0.61058239999999997</v>
      </c>
      <c r="U117" s="70">
        <f>'1.Shazam DNSP&amp;State'!O72</f>
        <v>0.6805755</v>
      </c>
      <c r="V117" s="70">
        <f>'1.Shazam DNSP&amp;State'!P72</f>
        <v>0.84169919999999998</v>
      </c>
      <c r="W117" s="71">
        <f>'1.Shazam DNSP&amp;State'!K72</f>
        <v>0.82643699999999998</v>
      </c>
      <c r="Z117" s="231">
        <v>2013</v>
      </c>
      <c r="AA117" s="70">
        <f t="shared" si="191"/>
        <v>-3.1072687742265254E-2</v>
      </c>
      <c r="AB117" s="70">
        <f t="shared" si="192"/>
        <v>0</v>
      </c>
      <c r="AC117" s="70">
        <f t="shared" si="193"/>
        <v>1.7155119150984798E-2</v>
      </c>
      <c r="AD117" s="70">
        <f t="shared" si="194"/>
        <v>1.3247559924050014E-2</v>
      </c>
      <c r="AE117" s="70">
        <f t="shared" si="195"/>
        <v>0.12860692446355598</v>
      </c>
      <c r="AF117" s="70">
        <f t="shared" si="196"/>
        <v>0.12448005034200917</v>
      </c>
      <c r="AG117" s="70">
        <f t="shared" si="197"/>
        <v>-1.0322566824010785E-2</v>
      </c>
      <c r="AH117" s="73">
        <f t="shared" si="198"/>
        <v>-0.11032028822214571</v>
      </c>
      <c r="AI117" s="70">
        <f t="shared" si="199"/>
        <v>1.9814363597438416E-2</v>
      </c>
      <c r="AJ117" s="70">
        <f t="shared" si="200"/>
        <v>-2.9084118376823632E-3</v>
      </c>
      <c r="AK117" s="70">
        <f t="shared" si="201"/>
        <v>0.10329689520462054</v>
      </c>
      <c r="AL117" s="70">
        <f t="shared" si="202"/>
        <v>6.0185389444273679E-2</v>
      </c>
      <c r="AM117" s="70">
        <f t="shared" si="203"/>
        <v>4.2016600987077164E-2</v>
      </c>
      <c r="AN117" s="70">
        <f t="shared" si="204"/>
        <v>4.0279057914293384E-2</v>
      </c>
      <c r="AO117" s="71">
        <f t="shared" si="205"/>
        <v>-1.7867174370528399E-2</v>
      </c>
      <c r="AP117" s="73">
        <f t="shared" si="206"/>
        <v>9.9997829860231133E-2</v>
      </c>
      <c r="AQ117" s="70">
        <f t="shared" si="207"/>
        <v>-3.0137301758534591E-2</v>
      </c>
      <c r="AR117" s="70">
        <f t="shared" si="208"/>
        <v>-7.4143305499164243E-3</v>
      </c>
      <c r="AS117" s="70">
        <f t="shared" si="209"/>
        <v>-0.11361892809267268</v>
      </c>
      <c r="AT117" s="70">
        <f t="shared" si="210"/>
        <v>-7.050815515850252E-2</v>
      </c>
      <c r="AU117" s="70">
        <f t="shared" si="211"/>
        <v>-5.2338958535654422E-2</v>
      </c>
      <c r="AV117" s="71">
        <f t="shared" si="212"/>
        <v>-5.0601871447795287E-2</v>
      </c>
    </row>
    <row r="118" spans="1:48" s="9" customFormat="1" ht="15" x14ac:dyDescent="0.2">
      <c r="A118" s="69">
        <v>2014</v>
      </c>
      <c r="B118" s="73">
        <f>'1.Shazam DNSP&amp;State'!Q73</f>
        <v>0.90933649999999999</v>
      </c>
      <c r="C118" s="70">
        <f>'1.Shazam DNSP&amp;State'!R73</f>
        <v>1.1013569999999999</v>
      </c>
      <c r="D118" s="70">
        <f>'1.Shazam DNSP&amp;State'!S73</f>
        <v>1.1065039999999999</v>
      </c>
      <c r="E118" s="70">
        <f>'1.Shazam DNSP&amp;State'!T73</f>
        <v>1.0943510000000001</v>
      </c>
      <c r="F118" s="70">
        <f>'1.Shazam DNSP&amp;State'!U73</f>
        <v>0.92041510000000004</v>
      </c>
      <c r="G118" s="70">
        <f>'1.Shazam DNSP&amp;State'!V73</f>
        <v>0.88942370000000004</v>
      </c>
      <c r="H118" s="71">
        <f>'1.Shazam DNSP&amp;State'!W73</f>
        <v>1.1090139999999999</v>
      </c>
      <c r="I118" s="73">
        <f>'1.Shazam DNSP&amp;State'!X73</f>
        <v>1.254121</v>
      </c>
      <c r="J118" s="70">
        <f>'1.Shazam DNSP&amp;State'!Y73</f>
        <v>1.048367</v>
      </c>
      <c r="K118" s="70">
        <f>'1.Shazam DNSP&amp;State'!Z73</f>
        <v>0.99227220000000005</v>
      </c>
      <c r="L118" s="70">
        <f>'1.Shazam DNSP&amp;State'!AA73</f>
        <v>1.942795</v>
      </c>
      <c r="M118" s="70">
        <f>'1.Shazam DNSP&amp;State'!AB73</f>
        <v>1.6543399999999999</v>
      </c>
      <c r="N118" s="70">
        <f>'1.Shazam DNSP&amp;State'!AC73</f>
        <v>1.3407420000000001</v>
      </c>
      <c r="O118" s="70">
        <f>'1.Shazam DNSP&amp;State'!AD73</f>
        <v>1.347583</v>
      </c>
      <c r="P118" s="71">
        <f>'1.Shazam DNSP&amp;State'!D73</f>
        <v>1.3095810000000001</v>
      </c>
      <c r="Q118" s="73">
        <f>'1.Shazam DNSP&amp;State'!J73</f>
        <v>0.88429619999999998</v>
      </c>
      <c r="R118" s="70">
        <f>'1.Shazam DNSP&amp;State'!L73</f>
        <v>1.05785</v>
      </c>
      <c r="S118" s="70">
        <f>'1.Shazam DNSP&amp;State'!M73</f>
        <v>1.117651</v>
      </c>
      <c r="T118" s="70">
        <f>'1.Shazam DNSP&amp;State'!N73</f>
        <v>0.57083439999999996</v>
      </c>
      <c r="U118" s="70">
        <f>'1.Shazam DNSP&amp;State'!O73</f>
        <v>0.67036660000000003</v>
      </c>
      <c r="V118" s="70">
        <f>'1.Shazam DNSP&amp;State'!P73</f>
        <v>0.82716480000000003</v>
      </c>
      <c r="W118" s="71">
        <f>'1.Shazam DNSP&amp;State'!K73</f>
        <v>0.82296590000000003</v>
      </c>
      <c r="Z118" s="231">
        <v>2014</v>
      </c>
      <c r="AA118" s="70">
        <f t="shared" si="191"/>
        <v>-2.3002457145518539E-2</v>
      </c>
      <c r="AB118" s="70">
        <f t="shared" si="192"/>
        <v>0</v>
      </c>
      <c r="AC118" s="70">
        <f t="shared" si="193"/>
        <v>2.2205793110566013E-2</v>
      </c>
      <c r="AD118" s="70">
        <f t="shared" si="194"/>
        <v>1.3131010322559098E-2</v>
      </c>
      <c r="AE118" s="70">
        <f t="shared" si="195"/>
        <v>-0.21105632379097583</v>
      </c>
      <c r="AF118" s="70">
        <f t="shared" si="196"/>
        <v>-0.12927513109655431</v>
      </c>
      <c r="AG118" s="70">
        <f t="shared" si="197"/>
        <v>3.4943902421656924E-2</v>
      </c>
      <c r="AH118" s="73">
        <f t="shared" si="198"/>
        <v>0.12166238594814044</v>
      </c>
      <c r="AI118" s="70">
        <f t="shared" si="199"/>
        <v>-1.90089777750704E-2</v>
      </c>
      <c r="AJ118" s="70">
        <f t="shared" si="200"/>
        <v>-6.4710866965898579E-3</v>
      </c>
      <c r="AK118" s="70">
        <f t="shared" si="201"/>
        <v>0.10225784075057753</v>
      </c>
      <c r="AL118" s="70">
        <f t="shared" si="202"/>
        <v>5.0058391897274269E-2</v>
      </c>
      <c r="AM118" s="70">
        <f t="shared" si="203"/>
        <v>5.2363109397623092E-2</v>
      </c>
      <c r="AN118" s="70">
        <f t="shared" si="204"/>
        <v>3.9153483932854276E-2</v>
      </c>
      <c r="AO118" s="71">
        <f t="shared" si="205"/>
        <v>7.1258920002343532E-2</v>
      </c>
      <c r="AP118" s="73">
        <f t="shared" si="206"/>
        <v>-8.6718426948692667E-2</v>
      </c>
      <c r="AQ118" s="70">
        <f t="shared" si="207"/>
        <v>5.3954157651231578E-2</v>
      </c>
      <c r="AR118" s="70">
        <f t="shared" si="208"/>
        <v>4.1414894037503772E-2</v>
      </c>
      <c r="AS118" s="70">
        <f t="shared" si="209"/>
        <v>-6.7314105698256077E-2</v>
      </c>
      <c r="AT118" s="70">
        <f t="shared" si="210"/>
        <v>-1.5114036845361983E-2</v>
      </c>
      <c r="AU118" s="70">
        <f t="shared" si="211"/>
        <v>-1.7418756102408409E-2</v>
      </c>
      <c r="AV118" s="71">
        <f t="shared" si="212"/>
        <v>-4.2089232706210775E-3</v>
      </c>
    </row>
    <row r="119" spans="1:48" s="9" customFormat="1" ht="15" x14ac:dyDescent="0.2">
      <c r="A119" s="69">
        <v>2015</v>
      </c>
      <c r="B119" s="73">
        <f>'1.Shazam DNSP&amp;State'!Q74</f>
        <v>0.93786349999999996</v>
      </c>
      <c r="C119" s="70">
        <f>'1.Shazam DNSP&amp;State'!R74</f>
        <v>1.1013569999999999</v>
      </c>
      <c r="D119" s="70">
        <f>'1.Shazam DNSP&amp;State'!S74</f>
        <v>1.1251070000000001</v>
      </c>
      <c r="E119" s="70">
        <f>'1.Shazam DNSP&amp;State'!T74</f>
        <v>1.1101749999999999</v>
      </c>
      <c r="F119" s="70">
        <f>'1.Shazam DNSP&amp;State'!U74</f>
        <v>1.0347120000000001</v>
      </c>
      <c r="G119" s="70">
        <f>'1.Shazam DNSP&amp;State'!V74</f>
        <v>0.95076289999999997</v>
      </c>
      <c r="H119" s="71">
        <f>'1.Shazam DNSP&amp;State'!W74</f>
        <v>1.1071949999999999</v>
      </c>
      <c r="I119" s="73">
        <f>'1.Shazam DNSP&amp;State'!X74</f>
        <v>1.2867820000000001</v>
      </c>
      <c r="J119" s="70">
        <f>'1.Shazam DNSP&amp;State'!Y74</f>
        <v>1.0720810000000001</v>
      </c>
      <c r="K119" s="70">
        <f>'1.Shazam DNSP&amp;State'!Z74</f>
        <v>0.97788600000000003</v>
      </c>
      <c r="L119" s="70">
        <f>'1.Shazam DNSP&amp;State'!AA74</f>
        <v>1.999647</v>
      </c>
      <c r="M119" s="70">
        <f>'1.Shazam DNSP&amp;State'!AB74</f>
        <v>1.7339260000000001</v>
      </c>
      <c r="N119" s="70">
        <f>'1.Shazam DNSP&amp;State'!AC74</f>
        <v>1.3478129999999999</v>
      </c>
      <c r="O119" s="70">
        <f>'1.Shazam DNSP&amp;State'!AD74</f>
        <v>1.3694679999999999</v>
      </c>
      <c r="P119" s="71">
        <f>'1.Shazam DNSP&amp;State'!D74</f>
        <v>1.33619</v>
      </c>
      <c r="Q119" s="73">
        <f>'1.Shazam DNSP&amp;State'!J74</f>
        <v>0.86043700000000001</v>
      </c>
      <c r="R119" s="70">
        <f>'1.Shazam DNSP&amp;State'!L74</f>
        <v>1.032753</v>
      </c>
      <c r="S119" s="70">
        <f>'1.Shazam DNSP&amp;State'!M74</f>
        <v>1.132233</v>
      </c>
      <c r="T119" s="70">
        <f>'1.Shazam DNSP&amp;State'!N74</f>
        <v>0.55369500000000005</v>
      </c>
      <c r="U119" s="70">
        <f>'1.Shazam DNSP&amp;State'!O74</f>
        <v>0.63854770000000005</v>
      </c>
      <c r="V119" s="70">
        <f>'1.Shazam DNSP&amp;State'!P74</f>
        <v>0.82147510000000001</v>
      </c>
      <c r="W119" s="71">
        <f>'1.Shazam DNSP&amp;State'!K74</f>
        <v>0.80848560000000003</v>
      </c>
      <c r="Z119" s="231">
        <v>2015</v>
      </c>
      <c r="AA119" s="70">
        <f t="shared" si="191"/>
        <v>3.0889203334883233E-2</v>
      </c>
      <c r="AB119" s="70">
        <f t="shared" si="192"/>
        <v>0</v>
      </c>
      <c r="AC119" s="70">
        <f t="shared" si="193"/>
        <v>1.667264674002724E-2</v>
      </c>
      <c r="AD119" s="70">
        <f t="shared" si="194"/>
        <v>1.435616706326007E-2</v>
      </c>
      <c r="AE119" s="70">
        <f t="shared" si="195"/>
        <v>0.1170536421710562</v>
      </c>
      <c r="AF119" s="70">
        <f t="shared" si="196"/>
        <v>6.6690990052485591E-2</v>
      </c>
      <c r="AG119" s="70">
        <f t="shared" si="197"/>
        <v>-1.6415422990031161E-3</v>
      </c>
      <c r="AH119" s="73">
        <f t="shared" si="198"/>
        <v>2.5709599313325997E-2</v>
      </c>
      <c r="AI119" s="70">
        <f t="shared" si="199"/>
        <v>2.2367904059568153E-2</v>
      </c>
      <c r="AJ119" s="70">
        <f t="shared" si="200"/>
        <v>-1.460436598321635E-2</v>
      </c>
      <c r="AK119" s="70">
        <f t="shared" si="201"/>
        <v>2.8843007100952247E-2</v>
      </c>
      <c r="AL119" s="70">
        <f t="shared" si="202"/>
        <v>4.6986063804073989E-2</v>
      </c>
      <c r="AM119" s="70">
        <f t="shared" si="203"/>
        <v>5.2600867779632977E-3</v>
      </c>
      <c r="AN119" s="70">
        <f t="shared" si="204"/>
        <v>1.6109725804563886E-2</v>
      </c>
      <c r="AO119" s="71">
        <f t="shared" si="205"/>
        <v>2.0115041848891277E-2</v>
      </c>
      <c r="AP119" s="73">
        <f t="shared" si="206"/>
        <v>-2.7351674664981094E-2</v>
      </c>
      <c r="AQ119" s="70">
        <f t="shared" si="207"/>
        <v>-2.4010494291021665E-2</v>
      </c>
      <c r="AR119" s="70">
        <f t="shared" si="208"/>
        <v>1.2962627569719319E-2</v>
      </c>
      <c r="AS119" s="70">
        <f t="shared" si="209"/>
        <v>-3.048515645225083E-2</v>
      </c>
      <c r="AT119" s="70">
        <f t="shared" si="210"/>
        <v>-4.8628347899173766E-2</v>
      </c>
      <c r="AU119" s="70">
        <f t="shared" si="211"/>
        <v>-6.9023230471002006E-3</v>
      </c>
      <c r="AV119" s="71">
        <f t="shared" si="212"/>
        <v>-1.7751897941929124E-2</v>
      </c>
    </row>
    <row r="120" spans="1:48" s="9" customFormat="1" ht="15" x14ac:dyDescent="0.2">
      <c r="A120" s="69">
        <v>2016</v>
      </c>
      <c r="B120" s="73">
        <f>'1.Shazam DNSP&amp;State'!Q75</f>
        <v>0.96797489999999997</v>
      </c>
      <c r="C120" s="70">
        <f>'1.Shazam DNSP&amp;State'!R75</f>
        <v>1.1013569999999999</v>
      </c>
      <c r="D120" s="70">
        <f>'1.Shazam DNSP&amp;State'!S75</f>
        <v>1.1398459999999999</v>
      </c>
      <c r="E120" s="70">
        <f>'1.Shazam DNSP&amp;State'!T75</f>
        <v>1.124441</v>
      </c>
      <c r="F120" s="70">
        <f>'1.Shazam DNSP&amp;State'!U75</f>
        <v>0.99534089999999997</v>
      </c>
      <c r="G120" s="70">
        <f>'1.Shazam DNSP&amp;State'!V75</f>
        <v>1.084074</v>
      </c>
      <c r="H120" s="71">
        <f>'1.Shazam DNSP&amp;State'!W75</f>
        <v>1.125224</v>
      </c>
      <c r="I120" s="73">
        <f>'1.Shazam DNSP&amp;State'!X75</f>
        <v>1.3804719999999999</v>
      </c>
      <c r="J120" s="70">
        <f>'1.Shazam DNSP&amp;State'!Y75</f>
        <v>1.0687230000000001</v>
      </c>
      <c r="K120" s="70">
        <f>'1.Shazam DNSP&amp;State'!Z75</f>
        <v>0.97168509999999997</v>
      </c>
      <c r="L120" s="70">
        <f>'1.Shazam DNSP&amp;State'!AA75</f>
        <v>2.0161829999999998</v>
      </c>
      <c r="M120" s="70">
        <f>'1.Shazam DNSP&amp;State'!AB75</f>
        <v>1.8101149999999999</v>
      </c>
      <c r="N120" s="70">
        <f>'1.Shazam DNSP&amp;State'!AC75</f>
        <v>1.3778049999999999</v>
      </c>
      <c r="O120" s="70">
        <f>'1.Shazam DNSP&amp;State'!AD75</f>
        <v>1.3989670000000001</v>
      </c>
      <c r="P120" s="71">
        <f>'1.Shazam DNSP&amp;State'!D75</f>
        <v>1.3929400000000001</v>
      </c>
      <c r="Q120" s="73">
        <f>'1.Shazam DNSP&amp;State'!J75</f>
        <v>0.81510059999999995</v>
      </c>
      <c r="R120" s="70">
        <f>'1.Shazam DNSP&amp;State'!L75</f>
        <v>1.0528679999999999</v>
      </c>
      <c r="S120" s="70">
        <f>'1.Shazam DNSP&amp;State'!M75</f>
        <v>1.158013</v>
      </c>
      <c r="T120" s="70">
        <f>'1.Shazam DNSP&amp;State'!N75</f>
        <v>0.55809609999999998</v>
      </c>
      <c r="U120" s="70">
        <f>'1.Shazam DNSP&amp;State'!O75</f>
        <v>0.62163109999999999</v>
      </c>
      <c r="V120" s="70">
        <f>'1.Shazam DNSP&amp;State'!P75</f>
        <v>0.81667840000000003</v>
      </c>
      <c r="W120" s="71">
        <f>'1.Shazam DNSP&amp;State'!K75</f>
        <v>0.80432510000000002</v>
      </c>
      <c r="Z120" s="231">
        <v>2016</v>
      </c>
      <c r="AA120" s="70">
        <f t="shared" si="191"/>
        <v>3.1601741159574141E-2</v>
      </c>
      <c r="AB120" s="70">
        <f t="shared" si="192"/>
        <v>0</v>
      </c>
      <c r="AC120" s="70">
        <f t="shared" si="193"/>
        <v>1.3015023317218278E-2</v>
      </c>
      <c r="AD120" s="70">
        <f t="shared" si="194"/>
        <v>1.2768362722063812E-2</v>
      </c>
      <c r="AE120" s="70">
        <f t="shared" si="195"/>
        <v>-3.8793114562699793E-2</v>
      </c>
      <c r="AF120" s="70">
        <f t="shared" si="196"/>
        <v>0.13121673040032786</v>
      </c>
      <c r="AG120" s="70">
        <f t="shared" si="197"/>
        <v>1.6152336972390567E-2</v>
      </c>
      <c r="AH120" s="73">
        <f t="shared" si="198"/>
        <v>7.0280941578894834E-2</v>
      </c>
      <c r="AI120" s="70">
        <f t="shared" si="199"/>
        <v>-3.1371417037930538E-3</v>
      </c>
      <c r="AJ120" s="70">
        <f t="shared" si="200"/>
        <v>-6.3613180464606647E-3</v>
      </c>
      <c r="AK120" s="70">
        <f t="shared" si="201"/>
        <v>8.235454916965727E-3</v>
      </c>
      <c r="AL120" s="70">
        <f t="shared" si="202"/>
        <v>4.3002177617194756E-2</v>
      </c>
      <c r="AM120" s="70">
        <f t="shared" si="203"/>
        <v>2.200837431266188E-2</v>
      </c>
      <c r="AN120" s="70">
        <f t="shared" si="204"/>
        <v>2.131176387183438E-2</v>
      </c>
      <c r="AO120" s="71">
        <f t="shared" si="205"/>
        <v>4.1594340792996787E-2</v>
      </c>
      <c r="AP120" s="73">
        <f t="shared" si="206"/>
        <v>-5.4128858517121868E-2</v>
      </c>
      <c r="AQ120" s="70">
        <f t="shared" si="207"/>
        <v>1.9289817012578727E-2</v>
      </c>
      <c r="AR120" s="70">
        <f t="shared" si="208"/>
        <v>2.2513816350432789E-2</v>
      </c>
      <c r="AS120" s="70">
        <f t="shared" si="209"/>
        <v>7.9171761475761073E-3</v>
      </c>
      <c r="AT120" s="70">
        <f t="shared" si="210"/>
        <v>-2.6849549048303216E-2</v>
      </c>
      <c r="AU120" s="70">
        <f t="shared" si="211"/>
        <v>-5.8562444957700726E-3</v>
      </c>
      <c r="AV120" s="71">
        <f t="shared" si="212"/>
        <v>-5.1593274138210191E-3</v>
      </c>
    </row>
    <row r="121" spans="1:48" s="9" customFormat="1" ht="15" x14ac:dyDescent="0.2">
      <c r="A121" s="69">
        <v>2017</v>
      </c>
      <c r="B121" s="73">
        <f>'1.Shazam DNSP&amp;State'!Q76</f>
        <v>0.97209570000000001</v>
      </c>
      <c r="C121" s="70">
        <f>'1.Shazam DNSP&amp;State'!R76</f>
        <v>1.149513</v>
      </c>
      <c r="D121" s="70">
        <f>'1.Shazam DNSP&amp;State'!S76</f>
        <v>1.158533</v>
      </c>
      <c r="E121" s="70">
        <f>'1.Shazam DNSP&amp;State'!T76</f>
        <v>1.1406339999999999</v>
      </c>
      <c r="F121" s="70">
        <f>'1.Shazam DNSP&amp;State'!U76</f>
        <v>0.85675769999999996</v>
      </c>
      <c r="G121" s="70">
        <f>'1.Shazam DNSP&amp;State'!V76</f>
        <v>1.149513</v>
      </c>
      <c r="H121" s="71">
        <f>'1.Shazam DNSP&amp;State'!W76</f>
        <v>1.1771430000000001</v>
      </c>
      <c r="I121" s="73">
        <f>'1.Shazam DNSP&amp;State'!X76</f>
        <v>1.2653620000000001</v>
      </c>
      <c r="J121" s="70">
        <f>'1.Shazam DNSP&amp;State'!Y76</f>
        <v>1.069029</v>
      </c>
      <c r="K121" s="70">
        <f>'1.Shazam DNSP&amp;State'!Z76</f>
        <v>0.9717481</v>
      </c>
      <c r="L121" s="70">
        <f>'1.Shazam DNSP&amp;State'!AA76</f>
        <v>2.1405780000000001</v>
      </c>
      <c r="M121" s="70">
        <f>'1.Shazam DNSP&amp;State'!AB76</f>
        <v>1.891823</v>
      </c>
      <c r="N121" s="70">
        <f>'1.Shazam DNSP&amp;State'!AC76</f>
        <v>1.3990130000000001</v>
      </c>
      <c r="O121" s="70">
        <f>'1.Shazam DNSP&amp;State'!AD76</f>
        <v>1.4277329999999999</v>
      </c>
      <c r="P121" s="71">
        <f>'1.Shazam DNSP&amp;State'!D76</f>
        <v>1.3603559999999999</v>
      </c>
      <c r="Q121" s="73">
        <f>'1.Shazam DNSP&amp;State'!J76</f>
        <v>0.93028140000000004</v>
      </c>
      <c r="R121" s="70">
        <f>'1.Shazam DNSP&amp;State'!L76</f>
        <v>1.101132</v>
      </c>
      <c r="S121" s="70">
        <f>'1.Shazam DNSP&amp;State'!M76</f>
        <v>1.2113659999999999</v>
      </c>
      <c r="T121" s="70">
        <f>'1.Shazam DNSP&amp;State'!N76</f>
        <v>0.54991829999999997</v>
      </c>
      <c r="U121" s="70">
        <f>'1.Shazam DNSP&amp;State'!O76</f>
        <v>0.62222679999999997</v>
      </c>
      <c r="V121" s="70">
        <f>'1.Shazam DNSP&amp;State'!P76</f>
        <v>0.84140930000000003</v>
      </c>
      <c r="W121" s="71">
        <f>'1.Shazam DNSP&amp;State'!K76</f>
        <v>0.82448359999999998</v>
      </c>
      <c r="Z121" s="231">
        <v>2017</v>
      </c>
      <c r="AA121" s="70">
        <f t="shared" si="191"/>
        <v>4.2480992156818222E-3</v>
      </c>
      <c r="AB121" s="70">
        <f t="shared" si="192"/>
        <v>4.2795318558197078E-2</v>
      </c>
      <c r="AC121" s="70">
        <f t="shared" si="193"/>
        <v>1.6261384032718932E-2</v>
      </c>
      <c r="AD121" s="70">
        <f t="shared" si="194"/>
        <v>1.4298224891247296E-2</v>
      </c>
      <c r="AE121" s="70">
        <f t="shared" si="195"/>
        <v>-0.14993014337855173</v>
      </c>
      <c r="AF121" s="70">
        <f t="shared" si="196"/>
        <v>5.8612208051932166E-2</v>
      </c>
      <c r="AG121" s="70">
        <f t="shared" si="197"/>
        <v>4.5108189277774872E-2</v>
      </c>
      <c r="AH121" s="73">
        <f t="shared" si="198"/>
        <v>-8.7067222426334426E-2</v>
      </c>
      <c r="AI121" s="70">
        <f t="shared" si="199"/>
        <v>2.8628204028326474E-4</v>
      </c>
      <c r="AJ121" s="70">
        <f t="shared" si="200"/>
        <v>6.4833718001890332E-5</v>
      </c>
      <c r="AK121" s="70">
        <f t="shared" si="201"/>
        <v>5.9869766124079501E-2</v>
      </c>
      <c r="AL121" s="70">
        <f t="shared" si="202"/>
        <v>4.4150535285388176E-2</v>
      </c>
      <c r="AM121" s="70">
        <f t="shared" si="203"/>
        <v>1.5275334847750434E-2</v>
      </c>
      <c r="AN121" s="70">
        <f t="shared" si="204"/>
        <v>2.0353764517716023E-2</v>
      </c>
      <c r="AO121" s="71">
        <f t="shared" si="205"/>
        <v>-2.3670191165197689E-2</v>
      </c>
      <c r="AP121" s="73">
        <f t="shared" si="206"/>
        <v>0.1321755798180316</v>
      </c>
      <c r="AQ121" s="70">
        <f t="shared" si="207"/>
        <v>4.4820872393618282E-2</v>
      </c>
      <c r="AR121" s="70">
        <f t="shared" si="208"/>
        <v>4.5043043131197655E-2</v>
      </c>
      <c r="AS121" s="70">
        <f t="shared" si="209"/>
        <v>-1.4761448036986395E-2</v>
      </c>
      <c r="AT121" s="70">
        <f t="shared" si="210"/>
        <v>9.578265259123852E-4</v>
      </c>
      <c r="AU121" s="70">
        <f t="shared" si="211"/>
        <v>2.9832841987837391E-2</v>
      </c>
      <c r="AV121" s="71">
        <f t="shared" si="212"/>
        <v>2.4753710274833918E-2</v>
      </c>
    </row>
    <row r="122" spans="1:48" s="9" customFormat="1" ht="15" x14ac:dyDescent="0.2">
      <c r="A122" s="69">
        <v>2018</v>
      </c>
      <c r="B122" s="73">
        <f>'1.Shazam DNSP&amp;State'!Q77</f>
        <v>0.96762959999999998</v>
      </c>
      <c r="C122" s="70">
        <f>'1.Shazam DNSP&amp;State'!R77</f>
        <v>1.149513</v>
      </c>
      <c r="D122" s="70">
        <f>'1.Shazam DNSP&amp;State'!S77</f>
        <v>1.183643</v>
      </c>
      <c r="E122" s="70">
        <f>'1.Shazam DNSP&amp;State'!T77</f>
        <v>1.157594</v>
      </c>
      <c r="F122" s="70">
        <f>'1.Shazam DNSP&amp;State'!U77</f>
        <v>0.84140090000000001</v>
      </c>
      <c r="G122" s="70">
        <f>'1.Shazam DNSP&amp;State'!V77</f>
        <v>1.060379</v>
      </c>
      <c r="H122" s="71">
        <f>'1.Shazam DNSP&amp;State'!W77</f>
        <v>1.1925159999999999</v>
      </c>
      <c r="I122" s="73">
        <f>'1.Shazam DNSP&amp;State'!X77</f>
        <v>1.1537839999999999</v>
      </c>
      <c r="J122" s="70">
        <f>'1.Shazam DNSP&amp;State'!Y77</f>
        <v>1.028748</v>
      </c>
      <c r="K122" s="70">
        <f>'1.Shazam DNSP&amp;State'!Z77</f>
        <v>0.97206210000000004</v>
      </c>
      <c r="L122" s="70">
        <f>'1.Shazam DNSP&amp;State'!AA77</f>
        <v>2.1675960000000001</v>
      </c>
      <c r="M122" s="70">
        <f>'1.Shazam DNSP&amp;State'!AB77</f>
        <v>1.9780070000000001</v>
      </c>
      <c r="N122" s="70">
        <f>'1.Shazam DNSP&amp;State'!AC77</f>
        <v>1.4283600000000001</v>
      </c>
      <c r="O122" s="70">
        <f>'1.Shazam DNSP&amp;State'!AD77</f>
        <v>1.4555750000000001</v>
      </c>
      <c r="P122" s="71">
        <f>'1.Shazam DNSP&amp;State'!D77</f>
        <v>1.326473</v>
      </c>
      <c r="Q122" s="73">
        <f>'1.Shazam DNSP&amp;State'!J77</f>
        <v>1.033569</v>
      </c>
      <c r="R122" s="70">
        <f>'1.Shazam DNSP&amp;State'!L77</f>
        <v>1.1591910000000001</v>
      </c>
      <c r="S122" s="70">
        <f>'1.Shazam DNSP&amp;State'!M77</f>
        <v>1.22679</v>
      </c>
      <c r="T122" s="70">
        <f>'1.Shazam DNSP&amp;State'!N77</f>
        <v>0.55015590000000003</v>
      </c>
      <c r="U122" s="70">
        <f>'1.Shazam DNSP&amp;State'!O77</f>
        <v>0.60288739999999996</v>
      </c>
      <c r="V122" s="70">
        <f>'1.Shazam DNSP&amp;State'!P77</f>
        <v>0.83488430000000002</v>
      </c>
      <c r="W122" s="71">
        <f>'1.Shazam DNSP&amp;State'!K77</f>
        <v>0.81927479999999997</v>
      </c>
      <c r="Z122" s="231">
        <v>2018</v>
      </c>
      <c r="AA122" s="70">
        <f t="shared" si="191"/>
        <v>-4.6048869826693112E-3</v>
      </c>
      <c r="AB122" s="70">
        <f t="shared" si="192"/>
        <v>0</v>
      </c>
      <c r="AC122" s="70">
        <f t="shared" si="193"/>
        <v>2.1442421130510522E-2</v>
      </c>
      <c r="AD122" s="70">
        <f t="shared" si="194"/>
        <v>1.4759465015629688E-2</v>
      </c>
      <c r="AE122" s="70">
        <f t="shared" si="195"/>
        <v>-1.8086907365236805E-2</v>
      </c>
      <c r="AF122" s="70">
        <f t="shared" si="196"/>
        <v>-8.0711983033017853E-2</v>
      </c>
      <c r="AG122" s="70">
        <f t="shared" si="197"/>
        <v>1.2975044655842111E-2</v>
      </c>
      <c r="AH122" s="73">
        <f t="shared" si="198"/>
        <v>-9.2311271726560881E-2</v>
      </c>
      <c r="AI122" s="70">
        <f t="shared" si="199"/>
        <v>-3.8408230931775707E-2</v>
      </c>
      <c r="AJ122" s="70">
        <f t="shared" si="200"/>
        <v>3.2307681349879274E-4</v>
      </c>
      <c r="AK122" s="70">
        <f t="shared" si="201"/>
        <v>1.254283332616467E-2</v>
      </c>
      <c r="AL122" s="70">
        <f t="shared" si="202"/>
        <v>4.4548857666064548E-2</v>
      </c>
      <c r="AM122" s="70">
        <f t="shared" si="203"/>
        <v>2.0759944993801391E-2</v>
      </c>
      <c r="AN122" s="70">
        <f t="shared" si="204"/>
        <v>1.9313139914773288E-2</v>
      </c>
      <c r="AO122" s="71">
        <f t="shared" si="205"/>
        <v>-2.5222890126803298E-2</v>
      </c>
      <c r="AP122" s="73">
        <f t="shared" si="206"/>
        <v>0.10528601929432697</v>
      </c>
      <c r="AQ122" s="70">
        <f t="shared" si="207"/>
        <v>5.13836064566758E-2</v>
      </c>
      <c r="AR122" s="70">
        <f t="shared" si="208"/>
        <v>1.2652353465687764E-2</v>
      </c>
      <c r="AS122" s="70">
        <f t="shared" si="209"/>
        <v>4.3197086831916727E-4</v>
      </c>
      <c r="AT122" s="70">
        <f t="shared" si="210"/>
        <v>-3.1574210214065326E-2</v>
      </c>
      <c r="AU122" s="70">
        <f t="shared" si="211"/>
        <v>-7.7850717263476957E-3</v>
      </c>
      <c r="AV122" s="71">
        <f t="shared" si="212"/>
        <v>-6.3376922482756316E-3</v>
      </c>
    </row>
    <row r="123" spans="1:48" s="9" customFormat="1" ht="15" x14ac:dyDescent="0.2">
      <c r="A123" s="69">
        <v>2019</v>
      </c>
      <c r="B123" s="73">
        <f>'1.Shazam DNSP&amp;State'!Q78</f>
        <v>0.97458109999999998</v>
      </c>
      <c r="C123" s="70">
        <f>'1.Shazam DNSP&amp;State'!R78</f>
        <v>1.149513</v>
      </c>
      <c r="D123" s="70">
        <f>'1.Shazam DNSP&amp;State'!S78</f>
        <v>1.2095670000000001</v>
      </c>
      <c r="E123" s="70">
        <f>'1.Shazam DNSP&amp;State'!T78</f>
        <v>1.1804479999999999</v>
      </c>
      <c r="F123" s="70">
        <f>'1.Shazam DNSP&amp;State'!U78</f>
        <v>0.95079429999999998</v>
      </c>
      <c r="G123" s="70">
        <f>'1.Shazam DNSP&amp;State'!V78</f>
        <v>1.100676</v>
      </c>
      <c r="H123" s="71">
        <f>'1.Shazam DNSP&amp;State'!W78</f>
        <v>1.191206</v>
      </c>
      <c r="I123" s="73">
        <f>'1.Shazam DNSP&amp;State'!X78</f>
        <v>1.089801</v>
      </c>
      <c r="J123" s="70">
        <f>'1.Shazam DNSP&amp;State'!Y78</f>
        <v>1.0307360000000001</v>
      </c>
      <c r="K123" s="70">
        <f>'1.Shazam DNSP&amp;State'!Z78</f>
        <v>0.96987860000000004</v>
      </c>
      <c r="L123" s="70">
        <f>'1.Shazam DNSP&amp;State'!AA78</f>
        <v>2.26552</v>
      </c>
      <c r="M123" s="70">
        <f>'1.Shazam DNSP&amp;State'!AB78</f>
        <v>2.074557</v>
      </c>
      <c r="N123" s="70">
        <f>'1.Shazam DNSP&amp;State'!AC78</f>
        <v>1.4466950000000001</v>
      </c>
      <c r="O123" s="70">
        <f>'1.Shazam DNSP&amp;State'!AD78</f>
        <v>1.483854</v>
      </c>
      <c r="P123" s="71">
        <f>'1.Shazam DNSP&amp;State'!D78</f>
        <v>1.3138069999999999</v>
      </c>
      <c r="Q123" s="73">
        <f>'1.Shazam DNSP&amp;State'!J78</f>
        <v>1.0930489999999999</v>
      </c>
      <c r="R123" s="70">
        <f>'1.Shazam DNSP&amp;State'!L78</f>
        <v>1.1556850000000001</v>
      </c>
      <c r="S123" s="70">
        <f>'1.Shazam DNSP&amp;State'!M78</f>
        <v>1.2282010000000001</v>
      </c>
      <c r="T123" s="70">
        <f>'1.Shazam DNSP&amp;State'!N78</f>
        <v>0.52579779999999998</v>
      </c>
      <c r="U123" s="70">
        <f>'1.Shazam DNSP&amp;State'!O78</f>
        <v>0.57419750000000003</v>
      </c>
      <c r="V123" s="70">
        <f>'1.Shazam DNSP&amp;State'!P78</f>
        <v>0.82339770000000001</v>
      </c>
      <c r="W123" s="71">
        <f>'1.Shazam DNSP&amp;State'!K78</f>
        <v>0.8027782</v>
      </c>
      <c r="Z123" s="231">
        <v>2019</v>
      </c>
      <c r="AA123" s="70">
        <f t="shared" si="191"/>
        <v>7.1583682287145595E-3</v>
      </c>
      <c r="AB123" s="70">
        <f t="shared" si="192"/>
        <v>0</v>
      </c>
      <c r="AC123" s="70">
        <f t="shared" si="193"/>
        <v>2.1665473599778738E-2</v>
      </c>
      <c r="AD123" s="70">
        <f t="shared" si="194"/>
        <v>1.9550314257336429E-2</v>
      </c>
      <c r="AE123" s="70">
        <f t="shared" si="195"/>
        <v>0.12222949971477258</v>
      </c>
      <c r="AF123" s="70">
        <f t="shared" si="196"/>
        <v>3.7298145114111295E-2</v>
      </c>
      <c r="AG123" s="70">
        <f t="shared" si="197"/>
        <v>-1.0991215686063274E-3</v>
      </c>
      <c r="AH123" s="73">
        <f t="shared" si="198"/>
        <v>-5.7051864757146062E-2</v>
      </c>
      <c r="AI123" s="70">
        <f t="shared" si="199"/>
        <v>1.9305812693506674E-3</v>
      </c>
      <c r="AJ123" s="70">
        <f t="shared" si="200"/>
        <v>-2.2487822827619822E-3</v>
      </c>
      <c r="AK123" s="70">
        <f t="shared" si="201"/>
        <v>4.4185593810164542E-2</v>
      </c>
      <c r="AL123" s="70">
        <f t="shared" si="202"/>
        <v>4.7657864791206227E-2</v>
      </c>
      <c r="AM123" s="70">
        <f t="shared" si="203"/>
        <v>1.2754711520219838E-2</v>
      </c>
      <c r="AN123" s="70">
        <f t="shared" si="204"/>
        <v>1.9241745595677682E-2</v>
      </c>
      <c r="AO123" s="71">
        <f t="shared" si="205"/>
        <v>-9.5945105545744754E-3</v>
      </c>
      <c r="AP123" s="73">
        <f t="shared" si="206"/>
        <v>5.5953177594251842E-2</v>
      </c>
      <c r="AQ123" s="70">
        <f t="shared" si="207"/>
        <v>-3.0291062508492248E-3</v>
      </c>
      <c r="AR123" s="70">
        <f t="shared" si="208"/>
        <v>1.1494951756380475E-3</v>
      </c>
      <c r="AS123" s="70">
        <f t="shared" si="209"/>
        <v>-4.5284964419712449E-2</v>
      </c>
      <c r="AT123" s="70">
        <f t="shared" si="210"/>
        <v>-4.8757032494928125E-2</v>
      </c>
      <c r="AU123" s="70">
        <f t="shared" si="211"/>
        <v>-1.3853836340068426E-2</v>
      </c>
      <c r="AV123" s="71">
        <f t="shared" si="212"/>
        <v>-2.0341097114785111E-2</v>
      </c>
    </row>
    <row r="124" spans="1:48" s="9" customFormat="1" ht="15" x14ac:dyDescent="0.2">
      <c r="A124" s="69">
        <v>2020</v>
      </c>
      <c r="B124" s="73">
        <f>'1.Shazam DNSP&amp;State'!Q79</f>
        <v>0.96018610000000004</v>
      </c>
      <c r="C124" s="70">
        <f>'1.Shazam DNSP&amp;State'!R79</f>
        <v>1.149513</v>
      </c>
      <c r="D124" s="70">
        <f>'1.Shazam DNSP&amp;State'!S79</f>
        <v>1.2349669999999999</v>
      </c>
      <c r="E124" s="70">
        <f>'1.Shazam DNSP&amp;State'!T79</f>
        <v>1.194037</v>
      </c>
      <c r="F124" s="70">
        <f>'1.Shazam DNSP&amp;State'!U79</f>
        <v>1.086851</v>
      </c>
      <c r="G124" s="70">
        <f>'1.Shazam DNSP&amp;State'!V79</f>
        <v>1.12748</v>
      </c>
      <c r="H124" s="71">
        <f>'1.Shazam DNSP&amp;State'!W79</f>
        <v>1.17926</v>
      </c>
      <c r="I124" s="73">
        <f>'1.Shazam DNSP&amp;State'!X79</f>
        <v>0.97345979999999999</v>
      </c>
      <c r="J124" s="70">
        <f>'1.Shazam DNSP&amp;State'!Y79</f>
        <v>1.023782</v>
      </c>
      <c r="K124" s="70">
        <f>'1.Shazam DNSP&amp;State'!Z79</f>
        <v>0.96376919999999999</v>
      </c>
      <c r="L124" s="70">
        <f>'1.Shazam DNSP&amp;State'!AA79</f>
        <v>2.2740450000000001</v>
      </c>
      <c r="M124" s="70">
        <f>'1.Shazam DNSP&amp;State'!AB79</f>
        <v>2.1433270000000002</v>
      </c>
      <c r="N124" s="70">
        <f>'1.Shazam DNSP&amp;State'!AC79</f>
        <v>1.4680690000000001</v>
      </c>
      <c r="O124" s="70">
        <f>'1.Shazam DNSP&amp;State'!AD79</f>
        <v>1.5020199999999999</v>
      </c>
      <c r="P124" s="71">
        <f>'1.Shazam DNSP&amp;State'!D79</f>
        <v>1.269293</v>
      </c>
      <c r="Q124" s="73">
        <f>'1.Shazam DNSP&amp;State'!J79</f>
        <v>1.211411</v>
      </c>
      <c r="R124" s="70">
        <f>'1.Shazam DNSP&amp;State'!L79</f>
        <v>1.151867</v>
      </c>
      <c r="S124" s="70">
        <f>'1.Shazam DNSP&amp;State'!M79</f>
        <v>1.223592</v>
      </c>
      <c r="T124" s="70">
        <f>'1.Shazam DNSP&amp;State'!N79</f>
        <v>0.51857379999999997</v>
      </c>
      <c r="U124" s="70">
        <f>'1.Shazam DNSP&amp;State'!O79</f>
        <v>0.55020080000000005</v>
      </c>
      <c r="V124" s="70">
        <f>'1.Shazam DNSP&amp;State'!P79</f>
        <v>0.80327320000000002</v>
      </c>
      <c r="W124" s="71">
        <f>'1.Shazam DNSP&amp;State'!K79</f>
        <v>0.78511649999999999</v>
      </c>
      <c r="Z124" s="231">
        <v>2020</v>
      </c>
      <c r="AA124" s="70">
        <f t="shared" si="191"/>
        <v>-1.4880617808798487E-2</v>
      </c>
      <c r="AB124" s="70">
        <f t="shared" si="192"/>
        <v>0</v>
      </c>
      <c r="AC124" s="70">
        <f t="shared" si="193"/>
        <v>2.0781804750218014E-2</v>
      </c>
      <c r="AD124" s="70">
        <f t="shared" si="194"/>
        <v>1.144597532347528E-2</v>
      </c>
      <c r="AE124" s="70">
        <f t="shared" si="195"/>
        <v>0.13374206269217054</v>
      </c>
      <c r="AF124" s="70">
        <f t="shared" si="196"/>
        <v>2.4060517375026836E-2</v>
      </c>
      <c r="AG124" s="70">
        <f t="shared" si="197"/>
        <v>-1.0079116200159409E-2</v>
      </c>
      <c r="AH124" s="73">
        <f t="shared" si="198"/>
        <v>-0.11289386008743663</v>
      </c>
      <c r="AI124" s="70">
        <f t="shared" si="199"/>
        <v>-6.7694968417872778E-3</v>
      </c>
      <c r="AJ124" s="70">
        <f t="shared" si="200"/>
        <v>-6.3190621676742723E-3</v>
      </c>
      <c r="AK124" s="70">
        <f t="shared" si="201"/>
        <v>3.7558708913904707E-3</v>
      </c>
      <c r="AL124" s="70">
        <f t="shared" si="202"/>
        <v>3.2611657764466388E-2</v>
      </c>
      <c r="AM124" s="70">
        <f t="shared" si="203"/>
        <v>1.4666287306654547E-2</v>
      </c>
      <c r="AN124" s="70">
        <f t="shared" si="204"/>
        <v>1.2168111676556577E-2</v>
      </c>
      <c r="AO124" s="71">
        <f t="shared" si="205"/>
        <v>-3.4468976971979683E-2</v>
      </c>
      <c r="AP124" s="73">
        <f t="shared" si="206"/>
        <v>0.10281475699570952</v>
      </c>
      <c r="AQ124" s="70">
        <f t="shared" si="207"/>
        <v>-3.3091375484054081E-3</v>
      </c>
      <c r="AR124" s="70">
        <f t="shared" si="208"/>
        <v>-3.7597019235755184E-3</v>
      </c>
      <c r="AS124" s="70">
        <f t="shared" si="209"/>
        <v>-1.3834376990727235E-2</v>
      </c>
      <c r="AT124" s="70">
        <f t="shared" si="210"/>
        <v>-4.2690111287682818E-2</v>
      </c>
      <c r="AU124" s="70">
        <f t="shared" si="211"/>
        <v>-2.4744435792765113E-2</v>
      </c>
      <c r="AV124" s="71">
        <f t="shared" si="212"/>
        <v>-2.2246347181436657E-2</v>
      </c>
    </row>
    <row r="125" spans="1:48" s="9" customFormat="1" ht="15" x14ac:dyDescent="0.2">
      <c r="A125" s="69">
        <v>2021</v>
      </c>
      <c r="B125" s="70">
        <f>'1.Shazam DNSP&amp;State'!Q80</f>
        <v>0.97213709999999998</v>
      </c>
      <c r="C125" s="70">
        <f>'1.Shazam DNSP&amp;State'!R80</f>
        <v>1.149513</v>
      </c>
      <c r="D125" s="70">
        <f>'1.Shazam DNSP&amp;State'!S80</f>
        <v>1.256372</v>
      </c>
      <c r="E125" s="70">
        <f>'1.Shazam DNSP&amp;State'!T80</f>
        <v>1.207028</v>
      </c>
      <c r="F125" s="70">
        <f>'1.Shazam DNSP&amp;State'!U80</f>
        <v>0.83357309999999996</v>
      </c>
      <c r="G125" s="70">
        <f>'1.Shazam DNSP&amp;State'!V80</f>
        <v>1.013522</v>
      </c>
      <c r="H125" s="70">
        <f>'1.Shazam DNSP&amp;State'!W80</f>
        <v>1.231557</v>
      </c>
      <c r="I125" s="70">
        <f>'1.Shazam DNSP&amp;State'!X80</f>
        <v>1.0373019999999999</v>
      </c>
      <c r="J125" s="70">
        <f>'1.Shazam DNSP&amp;State'!Y80</f>
        <v>0.98994870000000001</v>
      </c>
      <c r="K125" s="70">
        <f>'1.Shazam DNSP&amp;State'!Z80</f>
        <v>0.96389879999999994</v>
      </c>
      <c r="L125" s="70">
        <f>'1.Shazam DNSP&amp;State'!AA80</f>
        <v>2.2957580000000002</v>
      </c>
      <c r="M125" s="70">
        <f>'1.Shazam DNSP&amp;State'!AB80</f>
        <v>2.238756</v>
      </c>
      <c r="N125" s="70">
        <f>'1.Shazam DNSP&amp;State'!AC80</f>
        <v>1.492613</v>
      </c>
      <c r="O125" s="70">
        <f>'1.Shazam DNSP&amp;State'!AD80</f>
        <v>1.526643</v>
      </c>
      <c r="P125" s="70">
        <f>'1.Shazam DNSP&amp;State'!D80</f>
        <v>1.3116909999999999</v>
      </c>
      <c r="Q125" s="70">
        <f>'1.Shazam DNSP&amp;State'!J80</f>
        <v>1.1872689999999999</v>
      </c>
      <c r="R125" s="70">
        <f>'1.Shazam DNSP&amp;State'!L80</f>
        <v>1.2440610000000001</v>
      </c>
      <c r="S125" s="70">
        <f>'1.Shazam DNSP&amp;State'!M80</f>
        <v>1.2776829999999999</v>
      </c>
      <c r="T125" s="70">
        <f>'1.Shazam DNSP&amp;State'!N80</f>
        <v>0.53644899999999995</v>
      </c>
      <c r="U125" s="70">
        <f>'1.Shazam DNSP&amp;State'!O80</f>
        <v>0.55010769999999998</v>
      </c>
      <c r="V125" s="70">
        <f>'1.Shazam DNSP&amp;State'!P80</f>
        <v>0.82510130000000004</v>
      </c>
      <c r="W125" s="70">
        <f>'1.Shazam DNSP&amp;State'!K80</f>
        <v>0.80670940000000002</v>
      </c>
      <c r="Z125" s="69">
        <v>2021</v>
      </c>
      <c r="AA125" s="70">
        <f t="shared" ref="AA125" si="213">LN(B125/B124)</f>
        <v>1.23697240553685E-2</v>
      </c>
      <c r="AB125" s="70">
        <f t="shared" ref="AB125" si="214">LN(C125/C124)</f>
        <v>0</v>
      </c>
      <c r="AC125" s="70">
        <f t="shared" ref="AC125" si="215">LN(D125/D124)</f>
        <v>1.7183953462644536E-2</v>
      </c>
      <c r="AD125" s="70">
        <f t="shared" ref="AD125" si="216">LN(E125/E124)</f>
        <v>1.0821137092933275E-2</v>
      </c>
      <c r="AE125" s="70">
        <f t="shared" ref="AE125" si="217">LN(F125/F124)</f>
        <v>-0.26531840240389903</v>
      </c>
      <c r="AF125" s="70">
        <f t="shared" ref="AF125" si="218">LN(G125/G124)</f>
        <v>-0.10655366024775016</v>
      </c>
      <c r="AG125" s="70">
        <f t="shared" ref="AG125" si="219">LN(H125/H124)</f>
        <v>4.3392099413248099E-2</v>
      </c>
      <c r="AH125" s="70">
        <f t="shared" ref="AH125" si="220">LN(I125/I124)</f>
        <v>6.3521860857745596E-2</v>
      </c>
      <c r="AI125" s="70">
        <f t="shared" ref="AI125" si="221">LN(J125/J124)</f>
        <v>-3.3605768705818141E-2</v>
      </c>
      <c r="AJ125" s="70">
        <f t="shared" ref="AJ125" si="222">LN(K125/K124)</f>
        <v>1.3446298864250555E-4</v>
      </c>
      <c r="AK125" s="70">
        <f t="shared" ref="AK125" si="223">LN(L125/L124)</f>
        <v>9.5028881546600809E-3</v>
      </c>
      <c r="AL125" s="70">
        <f t="shared" ref="AL125" si="224">LN(M125/M124)</f>
        <v>4.3561059778053489E-2</v>
      </c>
      <c r="AM125" s="70">
        <f t="shared" ref="AM125" si="225">LN(N125/N124)</f>
        <v>1.6580343498890711E-2</v>
      </c>
      <c r="AN125" s="70">
        <f t="shared" ref="AN125" si="226">LN(O125/O124)</f>
        <v>1.626033832189858E-2</v>
      </c>
      <c r="AO125" s="70">
        <f t="shared" ref="AO125" si="227">LN(P125/P124)</f>
        <v>3.2857091944343324E-2</v>
      </c>
      <c r="AP125" s="70">
        <f t="shared" ref="AP125" si="228">LN(Q125/Q124)</f>
        <v>-2.0130084238150932E-2</v>
      </c>
      <c r="AQ125" s="70">
        <f t="shared" ref="AQ125" si="229">LN(R125/R124)</f>
        <v>7.6996924264782288E-2</v>
      </c>
      <c r="AR125" s="70">
        <f t="shared" ref="AR125" si="230">LN(S125/S124)</f>
        <v>4.3257486180023938E-2</v>
      </c>
      <c r="AS125" s="70">
        <f t="shared" ref="AS125" si="231">LN(T125/T124)</f>
        <v>3.3889145778509037E-2</v>
      </c>
      <c r="AT125" s="70">
        <f t="shared" ref="AT125" si="232">LN(U125/U124)</f>
        <v>-1.6922526768126155E-4</v>
      </c>
      <c r="AU125" s="70">
        <f t="shared" ref="AU125" si="233">LN(V125/V124)</f>
        <v>2.6811286432605795E-2</v>
      </c>
      <c r="AV125" s="70">
        <f t="shared" ref="AV125" si="234">LN(W125/W124)</f>
        <v>2.7131389871701619E-2</v>
      </c>
    </row>
    <row r="126" spans="1:48" s="9" customFormat="1" ht="15" x14ac:dyDescent="0.2">
      <c r="A126" s="69">
        <v>2022</v>
      </c>
      <c r="B126" s="70">
        <f>'1.Shazam DNSP&amp;State'!Q81</f>
        <v>0.9718156</v>
      </c>
      <c r="C126" s="70">
        <f>'1.Shazam DNSP&amp;State'!R81</f>
        <v>1.149513</v>
      </c>
      <c r="D126" s="70">
        <f>'1.Shazam DNSP&amp;State'!S81</f>
        <v>1.274699</v>
      </c>
      <c r="E126" s="70">
        <f>'1.Shazam DNSP&amp;State'!T81</f>
        <v>1.2217009999999999</v>
      </c>
      <c r="F126" s="70">
        <f>'1.Shazam DNSP&amp;State'!U81</f>
        <v>1.1766380000000001</v>
      </c>
      <c r="G126" s="70">
        <f>'1.Shazam DNSP&amp;State'!V81</f>
        <v>0.976831</v>
      </c>
      <c r="H126" s="70">
        <f>'1.Shazam DNSP&amp;State'!W81</f>
        <v>1.186026</v>
      </c>
      <c r="I126" s="70">
        <f>'1.Shazam DNSP&amp;State'!X81</f>
        <v>1.016985</v>
      </c>
      <c r="J126" s="70">
        <f>'1.Shazam DNSP&amp;State'!Y81</f>
        <v>0.98838099999999995</v>
      </c>
      <c r="K126" s="70">
        <f>'1.Shazam DNSP&amp;State'!Z81</f>
        <v>0.96372089999999999</v>
      </c>
      <c r="L126" s="70">
        <f>'1.Shazam DNSP&amp;State'!AA81</f>
        <v>2.4311820000000002</v>
      </c>
      <c r="M126" s="70">
        <f>'1.Shazam DNSP&amp;State'!AB81</f>
        <v>2.32206</v>
      </c>
      <c r="N126" s="70">
        <f>'1.Shazam DNSP&amp;State'!AC81</f>
        <v>1.4712620000000001</v>
      </c>
      <c r="O126" s="70">
        <f>'1.Shazam DNSP&amp;State'!AD81</f>
        <v>1.532656</v>
      </c>
      <c r="P126" s="70">
        <f>'1.Shazam DNSP&amp;State'!D81</f>
        <v>1.278457</v>
      </c>
      <c r="Q126" s="70">
        <f>'1.Shazam DNSP&amp;State'!J81</f>
        <v>1.166218</v>
      </c>
      <c r="R126" s="70">
        <f>'1.Shazam DNSP&amp;State'!L81</f>
        <v>1.1999679999999999</v>
      </c>
      <c r="S126" s="70">
        <f>'1.Shazam DNSP&amp;State'!M81</f>
        <v>1.230674</v>
      </c>
      <c r="T126" s="70">
        <f>'1.Shazam DNSP&amp;State'!N81</f>
        <v>0.48783919999999997</v>
      </c>
      <c r="U126" s="70">
        <f>'1.Shazam DNSP&amp;State'!O81</f>
        <v>0.51076460000000001</v>
      </c>
      <c r="V126" s="70">
        <f>'1.Shazam DNSP&amp;State'!P81</f>
        <v>0.80612839999999997</v>
      </c>
      <c r="W126" s="70">
        <f>'1.Shazam DNSP&amp;State'!K81</f>
        <v>0.773837</v>
      </c>
      <c r="Z126" s="69">
        <v>2022</v>
      </c>
      <c r="AA126" s="70">
        <f>LN(B126/B125)</f>
        <v>-3.3076936792880284E-4</v>
      </c>
      <c r="AB126" s="70">
        <f t="shared" ref="AB126" si="235">LN(C126/C125)</f>
        <v>0</v>
      </c>
      <c r="AC126" s="70">
        <f t="shared" ref="AC126" si="236">LN(D126/D125)</f>
        <v>1.4481869770308667E-2</v>
      </c>
      <c r="AD126" s="70">
        <f t="shared" ref="AD126" si="237">LN(E126/E125)</f>
        <v>1.2083010101172792E-2</v>
      </c>
      <c r="AE126" s="70">
        <f t="shared" ref="AE126" si="238">LN(F126/F125)</f>
        <v>0.34469509755150657</v>
      </c>
      <c r="AF126" s="70">
        <f t="shared" ref="AF126" si="239">LN(G126/G125)</f>
        <v>-3.6873014037908873E-2</v>
      </c>
      <c r="AG126" s="70">
        <f t="shared" ref="AG126" si="240">LN(H126/H125)</f>
        <v>-3.767099976203625E-2</v>
      </c>
      <c r="AH126" s="70">
        <f t="shared" ref="AH126" si="241">LN(I126/I125)</f>
        <v>-1.9780743841193861E-2</v>
      </c>
      <c r="AI126" s="70">
        <f t="shared" ref="AI126" si="242">LN(J126/J125)</f>
        <v>-1.58487266116318E-3</v>
      </c>
      <c r="AJ126" s="70">
        <f t="shared" ref="AJ126" si="243">LN(K126/K125)</f>
        <v>-1.8457997758070344E-4</v>
      </c>
      <c r="AK126" s="70">
        <f t="shared" ref="AK126" si="244">LN(L126/L125)</f>
        <v>5.731448663639236E-2</v>
      </c>
      <c r="AL126" s="70">
        <f t="shared" ref="AL126" si="245">LN(M126/M125)</f>
        <v>3.6534368278944837E-2</v>
      </c>
      <c r="AM126" s="70">
        <f t="shared" ref="AM126" si="246">LN(N126/N125)</f>
        <v>-1.440773942267826E-2</v>
      </c>
      <c r="AN126" s="70">
        <f t="shared" ref="AN126" si="247">LN(O126/O125)</f>
        <v>3.9309709466153414E-3</v>
      </c>
      <c r="AO126" s="70">
        <f t="shared" ref="AO126" si="248">LN(P126/P125)</f>
        <v>-2.5663262470793025E-2</v>
      </c>
      <c r="AP126" s="70">
        <f t="shared" ref="AP126" si="249">LN(Q126/Q125)</f>
        <v>-1.7889677256041146E-2</v>
      </c>
      <c r="AQ126" s="70">
        <f t="shared" ref="AQ126" si="250">LN(R126/R125)</f>
        <v>-3.6086138712842171E-2</v>
      </c>
      <c r="AR126" s="70">
        <f t="shared" ref="AR126" si="251">LN(S126/S125)</f>
        <v>-3.7486294584275888E-2</v>
      </c>
      <c r="AS126" s="70">
        <f t="shared" ref="AS126" si="252">LN(T126/T125)</f>
        <v>-9.4985653617719268E-2</v>
      </c>
      <c r="AT126" s="70">
        <f t="shared" ref="AT126" si="253">LN(U126/U125)</f>
        <v>-7.4205258535673321E-2</v>
      </c>
      <c r="AU126" s="70">
        <f t="shared" ref="AU126" si="254">LN(V126/V125)</f>
        <v>-2.326313164583569E-2</v>
      </c>
      <c r="AV126" s="70">
        <f t="shared" ref="AV126" si="255">LN(W126/W125)</f>
        <v>-4.1602247189712283E-2</v>
      </c>
    </row>
    <row r="127" spans="1:48" s="9" customFormat="1" ht="15" x14ac:dyDescent="0.25">
      <c r="A127" s="187" t="s">
        <v>488</v>
      </c>
      <c r="B127" s="188">
        <f>LN(B126/B110)/$X127</f>
        <v>-1.7868252783399755E-3</v>
      </c>
      <c r="C127" s="188">
        <f t="shared" ref="C127:W127" si="256">LN(C126/C110)/$X127</f>
        <v>8.7086484013779823E-3</v>
      </c>
      <c r="D127" s="188">
        <f t="shared" si="256"/>
        <v>1.5169379519257344E-2</v>
      </c>
      <c r="E127" s="188">
        <f t="shared" si="256"/>
        <v>1.2515259372443528E-2</v>
      </c>
      <c r="F127" s="188">
        <f t="shared" si="256"/>
        <v>1.0166326210880648E-2</v>
      </c>
      <c r="G127" s="188">
        <f t="shared" si="256"/>
        <v>-1.4651012754681859E-3</v>
      </c>
      <c r="H127" s="188">
        <f t="shared" si="256"/>
        <v>1.0663013922723208E-2</v>
      </c>
      <c r="I127" s="188">
        <f t="shared" si="256"/>
        <v>1.0526479809446633E-3</v>
      </c>
      <c r="J127" s="188">
        <f t="shared" si="256"/>
        <v>-7.3043925244319682E-4</v>
      </c>
      <c r="K127" s="188">
        <f t="shared" si="256"/>
        <v>-2.3095968195619796E-3</v>
      </c>
      <c r="L127" s="188">
        <f t="shared" si="256"/>
        <v>5.5523597427612779E-2</v>
      </c>
      <c r="M127" s="188">
        <f t="shared" si="256"/>
        <v>5.2653420170946229E-2</v>
      </c>
      <c r="N127" s="188">
        <f t="shared" si="256"/>
        <v>2.4132533493046154E-2</v>
      </c>
      <c r="O127" s="188">
        <f t="shared" si="256"/>
        <v>2.6687636131314561E-2</v>
      </c>
      <c r="P127" s="188">
        <f t="shared" si="256"/>
        <v>1.5353367626227049E-2</v>
      </c>
      <c r="Q127" s="188">
        <f t="shared" si="256"/>
        <v>9.610377152008175E-3</v>
      </c>
      <c r="R127" s="188">
        <f t="shared" si="256"/>
        <v>1.1393430610732877E-2</v>
      </c>
      <c r="S127" s="188">
        <f t="shared" si="256"/>
        <v>1.29726241740403E-2</v>
      </c>
      <c r="T127" s="188">
        <f t="shared" si="256"/>
        <v>-4.4860589726591599E-2</v>
      </c>
      <c r="U127" s="188">
        <f t="shared" si="256"/>
        <v>-4.1990403767459585E-2</v>
      </c>
      <c r="V127" s="188">
        <f t="shared" si="256"/>
        <v>-1.3469515247019895E-2</v>
      </c>
      <c r="W127" s="188">
        <f t="shared" si="256"/>
        <v>-1.60246263678595E-2</v>
      </c>
      <c r="X127" s="191">
        <v>16</v>
      </c>
      <c r="Y127" s="191" t="s">
        <v>14</v>
      </c>
    </row>
    <row r="128" spans="1:48" s="9" customFormat="1" ht="15" x14ac:dyDescent="0.25">
      <c r="A128" s="187" t="s">
        <v>272</v>
      </c>
      <c r="B128" s="188">
        <f>LN(B116/B110)/$X128</f>
        <v>-6.8274869000802861E-3</v>
      </c>
      <c r="C128" s="188">
        <f t="shared" ref="C128:W128" si="257">LN(C116/C110)/$X128</f>
        <v>1.6090509310641769E-2</v>
      </c>
      <c r="D128" s="188">
        <f t="shared" si="257"/>
        <v>1.0307430540523603E-2</v>
      </c>
      <c r="E128" s="188">
        <f t="shared" si="257"/>
        <v>1.0630487207561481E-2</v>
      </c>
      <c r="F128" s="188">
        <f t="shared" si="257"/>
        <v>-8.0185952934703523E-5</v>
      </c>
      <c r="G128" s="188">
        <f t="shared" si="257"/>
        <v>-1.873107888802546E-2</v>
      </c>
      <c r="H128" s="188">
        <f t="shared" si="257"/>
        <v>1.3141666112745759E-2</v>
      </c>
      <c r="I128" s="188">
        <f t="shared" si="257"/>
        <v>3.5848805176304226E-2</v>
      </c>
      <c r="J128" s="188">
        <f t="shared" si="257"/>
        <v>7.7380549356127057E-3</v>
      </c>
      <c r="K128" s="188">
        <f t="shared" si="257"/>
        <v>2.7028072647188489E-4</v>
      </c>
      <c r="L128" s="188">
        <f t="shared" si="257"/>
        <v>7.6428820320972812E-2</v>
      </c>
      <c r="M128" s="188">
        <f t="shared" si="257"/>
        <v>6.5526392734699873E-2</v>
      </c>
      <c r="N128" s="188">
        <f t="shared" si="257"/>
        <v>3.3140580278129057E-2</v>
      </c>
      <c r="O128" s="188">
        <f t="shared" si="257"/>
        <v>3.6480012600708218E-2</v>
      </c>
      <c r="P128" s="188">
        <f t="shared" si="257"/>
        <v>3.6052582181822397E-2</v>
      </c>
      <c r="Q128" s="188">
        <f t="shared" si="257"/>
        <v>-2.2707101250905432E-2</v>
      </c>
      <c r="R128" s="188">
        <f t="shared" si="257"/>
        <v>5.4036150924154152E-3</v>
      </c>
      <c r="S128" s="188">
        <f t="shared" si="257"/>
        <v>1.2871432988701491E-2</v>
      </c>
      <c r="T128" s="188">
        <f t="shared" si="257"/>
        <v>-6.3287182518590793E-2</v>
      </c>
      <c r="U128" s="188">
        <f t="shared" si="257"/>
        <v>-5.2384726675648863E-2</v>
      </c>
      <c r="V128" s="188">
        <f t="shared" si="257"/>
        <v>-1.9998935781135267E-2</v>
      </c>
      <c r="W128" s="188">
        <f t="shared" si="257"/>
        <v>-2.3338286370651898E-2</v>
      </c>
      <c r="X128" s="191">
        <f>2012-2006</f>
        <v>6</v>
      </c>
      <c r="Y128" s="191" t="s">
        <v>14</v>
      </c>
    </row>
    <row r="129" spans="1:48" s="9" customFormat="1" ht="15" x14ac:dyDescent="0.25">
      <c r="A129" s="187" t="s">
        <v>489</v>
      </c>
      <c r="B129" s="188">
        <f>LN(B126/B116)/$X129</f>
        <v>1.2375716947042041E-3</v>
      </c>
      <c r="C129" s="188">
        <f t="shared" ref="C129:W129" si="258">LN(C126/C116)/$X129</f>
        <v>4.2795318558197081E-3</v>
      </c>
      <c r="D129" s="188">
        <f t="shared" si="258"/>
        <v>1.8086548906497579E-2</v>
      </c>
      <c r="E129" s="188">
        <f t="shared" si="258"/>
        <v>1.3646122671372749E-2</v>
      </c>
      <c r="F129" s="188">
        <f t="shared" si="258"/>
        <v>1.631423350916985E-2</v>
      </c>
      <c r="G129" s="188">
        <f t="shared" si="258"/>
        <v>8.8944852920661739E-3</v>
      </c>
      <c r="H129" s="188">
        <f t="shared" si="258"/>
        <v>9.175822608709687E-3</v>
      </c>
      <c r="I129" s="188">
        <f t="shared" si="258"/>
        <v>-1.9825046336271072E-2</v>
      </c>
      <c r="J129" s="188">
        <f t="shared" si="258"/>
        <v>-5.8115357652767374E-3</v>
      </c>
      <c r="K129" s="188">
        <f t="shared" si="258"/>
        <v>-3.8575233471822958E-3</v>
      </c>
      <c r="L129" s="188">
        <f t="shared" si="258"/>
        <v>4.2980463691596762E-2</v>
      </c>
      <c r="M129" s="188">
        <f t="shared" si="258"/>
        <v>4.4929636632694045E-2</v>
      </c>
      <c r="N129" s="188">
        <f t="shared" si="258"/>
        <v>1.8727705421996418E-2</v>
      </c>
      <c r="O129" s="188">
        <f t="shared" si="258"/>
        <v>2.0812210249678356E-2</v>
      </c>
      <c r="P129" s="188">
        <f t="shared" si="258"/>
        <v>2.9338388928698469E-3</v>
      </c>
      <c r="Q129" s="188">
        <f t="shared" si="258"/>
        <v>2.9000864193756332E-2</v>
      </c>
      <c r="R129" s="188">
        <f t="shared" si="258"/>
        <v>1.4987319921723349E-2</v>
      </c>
      <c r="S129" s="188">
        <f t="shared" si="258"/>
        <v>1.3033338885243589E-2</v>
      </c>
      <c r="T129" s="188">
        <f t="shared" si="258"/>
        <v>-3.3804634051392078E-2</v>
      </c>
      <c r="U129" s="188">
        <f t="shared" si="258"/>
        <v>-3.5753810022546011E-2</v>
      </c>
      <c r="V129" s="188">
        <f t="shared" si="258"/>
        <v>-9.551862926550669E-3</v>
      </c>
      <c r="W129" s="188">
        <f t="shared" si="258"/>
        <v>-1.1636430366184058E-2</v>
      </c>
      <c r="X129" s="191">
        <v>10</v>
      </c>
      <c r="Y129" s="191" t="s">
        <v>14</v>
      </c>
    </row>
    <row r="130" spans="1:48" s="9" customFormat="1" ht="15" x14ac:dyDescent="0.2">
      <c r="A130" s="189" t="s">
        <v>490</v>
      </c>
      <c r="B130" s="188">
        <f>LN(B126/B125)</f>
        <v>-3.3076936792880284E-4</v>
      </c>
      <c r="C130" s="188">
        <f t="shared" ref="C130:W130" si="259">LN(C126/C125)</f>
        <v>0</v>
      </c>
      <c r="D130" s="188">
        <f t="shared" si="259"/>
        <v>1.4481869770308667E-2</v>
      </c>
      <c r="E130" s="188">
        <f t="shared" si="259"/>
        <v>1.2083010101172792E-2</v>
      </c>
      <c r="F130" s="188">
        <f t="shared" si="259"/>
        <v>0.34469509755150657</v>
      </c>
      <c r="G130" s="188">
        <f t="shared" si="259"/>
        <v>-3.6873014037908873E-2</v>
      </c>
      <c r="H130" s="188">
        <f t="shared" si="259"/>
        <v>-3.767099976203625E-2</v>
      </c>
      <c r="I130" s="188">
        <f t="shared" si="259"/>
        <v>-1.9780743841193861E-2</v>
      </c>
      <c r="J130" s="188">
        <f t="shared" si="259"/>
        <v>-1.58487266116318E-3</v>
      </c>
      <c r="K130" s="188">
        <f t="shared" si="259"/>
        <v>-1.8457997758070344E-4</v>
      </c>
      <c r="L130" s="188">
        <f t="shared" si="259"/>
        <v>5.731448663639236E-2</v>
      </c>
      <c r="M130" s="188">
        <f t="shared" si="259"/>
        <v>3.6534368278944837E-2</v>
      </c>
      <c r="N130" s="188">
        <f t="shared" si="259"/>
        <v>-1.440773942267826E-2</v>
      </c>
      <c r="O130" s="188">
        <f t="shared" si="259"/>
        <v>3.9309709466153414E-3</v>
      </c>
      <c r="P130" s="188">
        <f t="shared" si="259"/>
        <v>-2.5663262470793025E-2</v>
      </c>
      <c r="Q130" s="188">
        <f t="shared" si="259"/>
        <v>-1.7889677256041146E-2</v>
      </c>
      <c r="R130" s="188">
        <f t="shared" si="259"/>
        <v>-3.6086138712842171E-2</v>
      </c>
      <c r="S130" s="188">
        <f t="shared" si="259"/>
        <v>-3.7486294584275888E-2</v>
      </c>
      <c r="T130" s="188">
        <f t="shared" si="259"/>
        <v>-9.4985653617719268E-2</v>
      </c>
      <c r="U130" s="188">
        <f t="shared" si="259"/>
        <v>-7.4205258535673321E-2</v>
      </c>
      <c r="V130" s="188">
        <f t="shared" si="259"/>
        <v>-2.326313164583569E-2</v>
      </c>
      <c r="W130" s="188">
        <f t="shared" si="259"/>
        <v>-4.1602247189712283E-2</v>
      </c>
      <c r="X130" s="195"/>
      <c r="Y130" s="196"/>
    </row>
    <row r="131" spans="1:48" x14ac:dyDescent="0.2">
      <c r="A131" s="51"/>
      <c r="B131" s="175"/>
      <c r="C131" s="175"/>
      <c r="D131" s="175"/>
      <c r="E131" s="175"/>
      <c r="F131" s="175"/>
      <c r="G131" s="175"/>
      <c r="H131" s="175"/>
      <c r="I131" s="175"/>
      <c r="J131" s="159"/>
      <c r="K131" s="159"/>
      <c r="L131" s="175"/>
      <c r="M131" s="175"/>
      <c r="N131" s="175"/>
    </row>
    <row r="132" spans="1:48" x14ac:dyDescent="0.2">
      <c r="A132" s="51"/>
      <c r="B132" s="48"/>
      <c r="C132" s="48"/>
      <c r="D132" s="48"/>
      <c r="E132" s="48"/>
      <c r="F132" s="48"/>
      <c r="G132" s="48"/>
      <c r="H132" s="48"/>
      <c r="I132" s="48"/>
    </row>
    <row r="133" spans="1:48" x14ac:dyDescent="0.2">
      <c r="A133" s="59" t="s">
        <v>502</v>
      </c>
      <c r="B133" s="60"/>
      <c r="C133" s="60"/>
      <c r="D133" s="60"/>
      <c r="E133" s="60"/>
      <c r="F133" s="60"/>
      <c r="G133" s="60"/>
      <c r="H133" s="60"/>
      <c r="I133" s="60"/>
      <c r="J133" s="60"/>
      <c r="K133" s="60"/>
      <c r="L133" s="60"/>
      <c r="M133" s="60"/>
      <c r="N133" s="60"/>
      <c r="O133" s="60"/>
      <c r="P133" s="60"/>
      <c r="Q133" s="60"/>
      <c r="R133" s="60"/>
      <c r="S133" s="60"/>
      <c r="T133" s="60"/>
      <c r="U133" s="60"/>
      <c r="V133" s="60"/>
      <c r="W133" s="60"/>
      <c r="Y133" s="85"/>
      <c r="Z133" s="5" t="s">
        <v>65</v>
      </c>
      <c r="AA133" s="6"/>
      <c r="AB133" s="6"/>
      <c r="AC133" s="6"/>
      <c r="AD133" s="6"/>
      <c r="AE133" s="6"/>
      <c r="AF133" s="6"/>
      <c r="AG133" s="6"/>
      <c r="AH133" s="6"/>
      <c r="AI133" s="6"/>
      <c r="AJ133" s="6"/>
      <c r="AK133" s="6"/>
      <c r="AL133" s="6"/>
      <c r="AM133" s="6"/>
      <c r="AN133" s="125"/>
      <c r="AO133" s="6"/>
      <c r="AP133" s="6"/>
      <c r="AQ133" s="6"/>
      <c r="AR133" s="6"/>
      <c r="AS133" s="6"/>
      <c r="AT133" s="6"/>
      <c r="AU133" s="6"/>
      <c r="AV133" s="6"/>
    </row>
    <row r="134" spans="1:48" ht="15" x14ac:dyDescent="0.25">
      <c r="A134" s="61"/>
      <c r="B134" s="387" t="s">
        <v>153</v>
      </c>
      <c r="C134" s="386"/>
      <c r="D134" s="386"/>
      <c r="E134" s="386"/>
      <c r="F134" s="386"/>
      <c r="G134" s="386"/>
      <c r="H134" s="388"/>
      <c r="I134" s="387" t="s">
        <v>154</v>
      </c>
      <c r="J134" s="386"/>
      <c r="K134" s="386"/>
      <c r="L134" s="386"/>
      <c r="M134" s="386"/>
      <c r="N134" s="386"/>
      <c r="O134" s="386"/>
      <c r="P134" s="388"/>
      <c r="Q134" s="387" t="s">
        <v>155</v>
      </c>
      <c r="R134" s="386"/>
      <c r="S134" s="386"/>
      <c r="T134" s="386"/>
      <c r="U134" s="386"/>
      <c r="V134" s="386"/>
      <c r="W134" s="388"/>
      <c r="Z134" s="126"/>
      <c r="AA134" s="393" t="s">
        <v>8</v>
      </c>
      <c r="AB134" s="393"/>
      <c r="AC134" s="393"/>
      <c r="AD134" s="393"/>
      <c r="AE134" s="393"/>
      <c r="AF134" s="393"/>
      <c r="AG134" s="394"/>
      <c r="AH134" s="392" t="s">
        <v>9</v>
      </c>
      <c r="AI134" s="393"/>
      <c r="AJ134" s="393"/>
      <c r="AK134" s="393"/>
      <c r="AL134" s="393"/>
      <c r="AM134" s="393"/>
      <c r="AN134" s="393"/>
      <c r="AO134" s="394"/>
      <c r="AP134" s="392" t="s">
        <v>274</v>
      </c>
      <c r="AQ134" s="393"/>
      <c r="AR134" s="393"/>
      <c r="AS134" s="393"/>
      <c r="AT134" s="393"/>
      <c r="AU134" s="393"/>
      <c r="AV134" s="394"/>
    </row>
    <row r="135" spans="1:48" ht="30" x14ac:dyDescent="0.2">
      <c r="A135" s="230" t="s">
        <v>7</v>
      </c>
      <c r="B135" s="234" t="s">
        <v>37</v>
      </c>
      <c r="C135" s="79" t="s">
        <v>39</v>
      </c>
      <c r="D135" s="79" t="s">
        <v>13</v>
      </c>
      <c r="E135" s="79" t="s">
        <v>38</v>
      </c>
      <c r="F135" s="79" t="s">
        <v>156</v>
      </c>
      <c r="G135" s="79" t="s">
        <v>42</v>
      </c>
      <c r="H135" s="80" t="s">
        <v>43</v>
      </c>
      <c r="I135" s="82" t="s">
        <v>40</v>
      </c>
      <c r="J135" s="83" t="s">
        <v>158</v>
      </c>
      <c r="K135" s="83" t="s">
        <v>157</v>
      </c>
      <c r="L135" s="83" t="s">
        <v>159</v>
      </c>
      <c r="M135" s="83" t="s">
        <v>160</v>
      </c>
      <c r="N135" s="83" t="s">
        <v>41</v>
      </c>
      <c r="O135" s="83" t="s">
        <v>11</v>
      </c>
      <c r="P135" s="84" t="s">
        <v>44</v>
      </c>
      <c r="Q135" s="82" t="s">
        <v>40</v>
      </c>
      <c r="R135" s="83" t="s">
        <v>158</v>
      </c>
      <c r="S135" s="83" t="s">
        <v>157</v>
      </c>
      <c r="T135" s="83" t="s">
        <v>159</v>
      </c>
      <c r="U135" s="83" t="s">
        <v>160</v>
      </c>
      <c r="V135" s="83" t="s">
        <v>41</v>
      </c>
      <c r="W135" s="124" t="s">
        <v>11</v>
      </c>
      <c r="Z135" s="244" t="s">
        <v>7</v>
      </c>
      <c r="AA135" s="115" t="s">
        <v>37</v>
      </c>
      <c r="AB135" s="115" t="s">
        <v>39</v>
      </c>
      <c r="AC135" s="115" t="s">
        <v>13</v>
      </c>
      <c r="AD135" s="115" t="s">
        <v>38</v>
      </c>
      <c r="AE135" s="115" t="s">
        <v>156</v>
      </c>
      <c r="AF135" s="115" t="s">
        <v>42</v>
      </c>
      <c r="AG135" s="127" t="s">
        <v>43</v>
      </c>
      <c r="AH135" s="242" t="s">
        <v>40</v>
      </c>
      <c r="AI135" s="66" t="s">
        <v>158</v>
      </c>
      <c r="AJ135" s="66" t="s">
        <v>157</v>
      </c>
      <c r="AK135" s="66" t="s">
        <v>159</v>
      </c>
      <c r="AL135" s="66" t="s">
        <v>160</v>
      </c>
      <c r="AM135" s="32" t="s">
        <v>41</v>
      </c>
      <c r="AN135" s="32" t="s">
        <v>275</v>
      </c>
      <c r="AO135" s="127" t="s">
        <v>44</v>
      </c>
      <c r="AP135" s="242" t="s">
        <v>40</v>
      </c>
      <c r="AQ135" s="270" t="s">
        <v>158</v>
      </c>
      <c r="AR135" s="271" t="s">
        <v>157</v>
      </c>
      <c r="AS135" s="271" t="s">
        <v>159</v>
      </c>
      <c r="AT135" s="270" t="s">
        <v>160</v>
      </c>
      <c r="AU135" s="32" t="s">
        <v>41</v>
      </c>
      <c r="AV135" s="128" t="s">
        <v>11</v>
      </c>
    </row>
    <row r="136" spans="1:48" s="9" customFormat="1" ht="15" x14ac:dyDescent="0.2">
      <c r="A136" s="69">
        <v>2006</v>
      </c>
      <c r="B136" s="72">
        <f>'1.Shazam DNSP&amp;State'!Q85</f>
        <v>1</v>
      </c>
      <c r="C136" s="75">
        <f>'1.Shazam DNSP&amp;State'!R85</f>
        <v>1</v>
      </c>
      <c r="D136" s="75">
        <f>'1.Shazam DNSP&amp;State'!S85</f>
        <v>1</v>
      </c>
      <c r="E136" s="75">
        <f>'1.Shazam DNSP&amp;State'!T85</f>
        <v>1</v>
      </c>
      <c r="F136" s="75">
        <f>'1.Shazam DNSP&amp;State'!U85</f>
        <v>1</v>
      </c>
      <c r="G136" s="75">
        <f>'1.Shazam DNSP&amp;State'!V85</f>
        <v>1</v>
      </c>
      <c r="H136" s="76">
        <f>'1.Shazam DNSP&amp;State'!W85</f>
        <v>1</v>
      </c>
      <c r="I136" s="72">
        <f>'1.Shazam DNSP&amp;State'!X85</f>
        <v>1</v>
      </c>
      <c r="J136" s="75">
        <f>'1.Shazam DNSP&amp;State'!Y85</f>
        <v>1</v>
      </c>
      <c r="K136" s="75">
        <f>'1.Shazam DNSP&amp;State'!Z85</f>
        <v>1</v>
      </c>
      <c r="L136" s="75">
        <f>'1.Shazam DNSP&amp;State'!AA85</f>
        <v>1</v>
      </c>
      <c r="M136" s="75">
        <f>'1.Shazam DNSP&amp;State'!AB85</f>
        <v>1</v>
      </c>
      <c r="N136" s="75">
        <f>'1.Shazam DNSP&amp;State'!AC85</f>
        <v>1</v>
      </c>
      <c r="O136" s="75">
        <f>'1.Shazam DNSP&amp;State'!AD85</f>
        <v>1</v>
      </c>
      <c r="P136" s="76">
        <f>'1.Shazam DNSP&amp;State'!D85</f>
        <v>1</v>
      </c>
      <c r="Q136" s="72">
        <f>'1.Shazam DNSP&amp;State'!J85</f>
        <v>1</v>
      </c>
      <c r="R136" s="75">
        <f>'1.Shazam DNSP&amp;State'!L85</f>
        <v>1</v>
      </c>
      <c r="S136" s="75">
        <f>'1.Shazam DNSP&amp;State'!M85</f>
        <v>1</v>
      </c>
      <c r="T136" s="75">
        <f>'1.Shazam DNSP&amp;State'!N85</f>
        <v>1</v>
      </c>
      <c r="U136" s="75">
        <f>'1.Shazam DNSP&amp;State'!O85</f>
        <v>1</v>
      </c>
      <c r="V136" s="75">
        <f>'1.Shazam DNSP&amp;State'!P85</f>
        <v>1</v>
      </c>
      <c r="W136" s="76">
        <f>'1.Shazam DNSP&amp;State'!K85</f>
        <v>1</v>
      </c>
      <c r="Z136" s="231">
        <v>2006</v>
      </c>
      <c r="AG136" s="241"/>
      <c r="AH136" s="243"/>
      <c r="AO136" s="241"/>
      <c r="AP136" s="243"/>
      <c r="AV136" s="241"/>
    </row>
    <row r="137" spans="1:48" s="9" customFormat="1" ht="15" x14ac:dyDescent="0.2">
      <c r="A137" s="69">
        <v>2007</v>
      </c>
      <c r="B137" s="73">
        <f>'1.Shazam DNSP&amp;State'!Q86</f>
        <v>1.0043169999999999</v>
      </c>
      <c r="C137" s="70">
        <f>'1.Shazam DNSP&amp;State'!R86</f>
        <v>1.0929180000000001</v>
      </c>
      <c r="D137" s="70">
        <f>'1.Shazam DNSP&amp;State'!S86</f>
        <v>1.0198320000000001</v>
      </c>
      <c r="E137" s="70">
        <f>'1.Shazam DNSP&amp;State'!T86</f>
        <v>1.0211539999999999</v>
      </c>
      <c r="F137" s="70">
        <f>'1.Shazam DNSP&amp;State'!U86</f>
        <v>0.70167480000000004</v>
      </c>
      <c r="G137" s="70">
        <f>'1.Shazam DNSP&amp;State'!V86</f>
        <v>1.0929180000000001</v>
      </c>
      <c r="H137" s="71">
        <f>'1.Shazam DNSP&amp;State'!W86</f>
        <v>1.120468</v>
      </c>
      <c r="I137" s="73">
        <f>'1.Shazam DNSP&amp;State'!X86</f>
        <v>1.162461</v>
      </c>
      <c r="J137" s="70">
        <f>'1.Shazam DNSP&amp;State'!Y86</f>
        <v>1.039652</v>
      </c>
      <c r="K137" s="70">
        <f>'1.Shazam DNSP&amp;State'!Z86</f>
        <v>1.0064960000000001</v>
      </c>
      <c r="L137" s="70">
        <f>'1.Shazam DNSP&amp;State'!AA86</f>
        <v>1.148085</v>
      </c>
      <c r="M137" s="70">
        <f>'1.Shazam DNSP&amp;State'!AB86</f>
        <v>1.1012329999999999</v>
      </c>
      <c r="N137" s="70">
        <f>'1.Shazam DNSP&amp;State'!AC86</f>
        <v>1.074344</v>
      </c>
      <c r="O137" s="70">
        <f>'1.Shazam DNSP&amp;State'!AD86</f>
        <v>1.0676159999999999</v>
      </c>
      <c r="P137" s="71">
        <f>'1.Shazam DNSP&amp;State'!D86</f>
        <v>1.101831</v>
      </c>
      <c r="Q137" s="73">
        <f>'1.Shazam DNSP&amp;State'!J86</f>
        <v>0.96387590000000001</v>
      </c>
      <c r="R137" s="70">
        <f>'1.Shazam DNSP&amp;State'!L86</f>
        <v>1.077734</v>
      </c>
      <c r="S137" s="70">
        <f>'1.Shazam DNSP&amp;State'!M86</f>
        <v>1.113237</v>
      </c>
      <c r="T137" s="70">
        <f>'1.Shazam DNSP&amp;State'!N86</f>
        <v>0.97594530000000002</v>
      </c>
      <c r="U137" s="70">
        <f>'1.Shazam DNSP&amp;State'!O86</f>
        <v>1.0174669999999999</v>
      </c>
      <c r="V137" s="70">
        <f>'1.Shazam DNSP&amp;State'!P86</f>
        <v>1.0429330000000001</v>
      </c>
      <c r="W137" s="71">
        <f>'1.Shazam DNSP&amp;State'!K86</f>
        <v>1.0495049999999999</v>
      </c>
      <c r="Z137" s="231">
        <v>2007</v>
      </c>
      <c r="AA137" s="70">
        <f t="shared" ref="AA137:AA150" si="260">LN(B137/B136)</f>
        <v>4.3077084868766956E-3</v>
      </c>
      <c r="AB137" s="70">
        <f t="shared" ref="AB137:AB150" si="261">LN(C137/C136)</f>
        <v>8.885118350721799E-2</v>
      </c>
      <c r="AC137" s="70">
        <f t="shared" ref="AC137:AC150" si="262">LN(D137/D136)</f>
        <v>1.9637907848323435E-2</v>
      </c>
      <c r="AD137" s="70">
        <f t="shared" ref="AD137:AD150" si="263">LN(E137/E136)</f>
        <v>2.0933360325588051E-2</v>
      </c>
      <c r="AE137" s="70">
        <f t="shared" ref="AE137:AE150" si="264">LN(F137/F136)</f>
        <v>-0.35428523015201407</v>
      </c>
      <c r="AF137" s="70">
        <f t="shared" ref="AF137:AF150" si="265">LN(G137/G136)</f>
        <v>8.885118350721799E-2</v>
      </c>
      <c r="AG137" s="71">
        <f t="shared" ref="AG137:AG150" si="266">LN(H137/H136)</f>
        <v>0.11374645517187672</v>
      </c>
      <c r="AH137" s="73">
        <f t="shared" ref="AH137:AH150" si="267">LN(I137/I136)</f>
        <v>0.1505393095295178</v>
      </c>
      <c r="AI137" s="70">
        <f t="shared" ref="AI137:AI150" si="268">LN(J137/J136)</f>
        <v>3.8886041772446311E-2</v>
      </c>
      <c r="AJ137" s="70">
        <f t="shared" ref="AJ137:AJ150" si="269">LN(K137/K136)</f>
        <v>6.474991921903559E-3</v>
      </c>
      <c r="AK137" s="70">
        <f t="shared" ref="AK137:AK150" si="270">LN(L137/L136)</f>
        <v>0.13809533696826173</v>
      </c>
      <c r="AL137" s="70">
        <f t="shared" ref="AL137:AL150" si="271">LN(M137/M136)</f>
        <v>9.6430461145695145E-2</v>
      </c>
      <c r="AM137" s="70">
        <f t="shared" ref="AM137:AM150" si="272">LN(N137/N136)</f>
        <v>7.171024275381746E-2</v>
      </c>
      <c r="AN137" s="70">
        <f t="shared" ref="AN137:AN150" si="273">LN(O137/O136)</f>
        <v>6.5428125322403996E-2</v>
      </c>
      <c r="AO137" s="71">
        <f t="shared" ref="AO137:AO150" si="274">LN(P137/P136)</f>
        <v>9.6973341438493649E-2</v>
      </c>
      <c r="AP137" s="73">
        <f t="shared" ref="AP137:AP150" si="275">LN(Q137/Q136)</f>
        <v>-3.6792727098414676E-2</v>
      </c>
      <c r="AQ137" s="70">
        <f t="shared" ref="AQ137:AQ150" si="276">LN(R137/R136)</f>
        <v>7.486068879146078E-2</v>
      </c>
      <c r="AR137" s="70">
        <f t="shared" ref="AR137:AR150" si="277">LN(S137/S136)</f>
        <v>0.10727198763071945</v>
      </c>
      <c r="AS137" s="70">
        <f t="shared" ref="AS137:AS150" si="278">LN(T137/T136)</f>
        <v>-2.4348739221596052E-2</v>
      </c>
      <c r="AT137" s="70">
        <f t="shared" ref="AT137:AT150" si="279">LN(U137/U136)</f>
        <v>1.7316205376237761E-2</v>
      </c>
      <c r="AU137" s="70">
        <f t="shared" ref="AU137:AU150" si="280">LN(V137/V136)</f>
        <v>4.2036936179654052E-2</v>
      </c>
      <c r="AV137" s="71">
        <f t="shared" ref="AV137:AV150" si="281">LN(W137/W136)</f>
        <v>4.8318624440617818E-2</v>
      </c>
    </row>
    <row r="138" spans="1:48" s="9" customFormat="1" ht="15" x14ac:dyDescent="0.2">
      <c r="A138" s="69">
        <v>2008</v>
      </c>
      <c r="B138" s="73">
        <f>'1.Shazam DNSP&amp;State'!Q87</f>
        <v>1.0260450000000001</v>
      </c>
      <c r="C138" s="70">
        <f>'1.Shazam DNSP&amp;State'!R87</f>
        <v>1.1352249999999999</v>
      </c>
      <c r="D138" s="70">
        <f>'1.Shazam DNSP&amp;State'!S87</f>
        <v>1.042654</v>
      </c>
      <c r="E138" s="70">
        <f>'1.Shazam DNSP&amp;State'!T87</f>
        <v>1.0391790000000001</v>
      </c>
      <c r="F138" s="70">
        <f>'1.Shazam DNSP&amp;State'!U87</f>
        <v>0.81596670000000004</v>
      </c>
      <c r="G138" s="70">
        <f>'1.Shazam DNSP&amp;State'!V87</f>
        <v>1.1352249999999999</v>
      </c>
      <c r="H138" s="71">
        <f>'1.Shazam DNSP&amp;State'!W87</f>
        <v>1.1290739999999999</v>
      </c>
      <c r="I138" s="73">
        <f>'1.Shazam DNSP&amp;State'!X87</f>
        <v>1.2114149999999999</v>
      </c>
      <c r="J138" s="70">
        <f>'1.Shazam DNSP&amp;State'!Y87</f>
        <v>1.0386759999999999</v>
      </c>
      <c r="K138" s="70">
        <f>'1.Shazam DNSP&amp;State'!Z87</f>
        <v>1.0103899999999999</v>
      </c>
      <c r="L138" s="70">
        <f>'1.Shazam DNSP&amp;State'!AA87</f>
        <v>1.3317410000000001</v>
      </c>
      <c r="M138" s="70">
        <f>'1.Shazam DNSP&amp;State'!AB87</f>
        <v>1.1878230000000001</v>
      </c>
      <c r="N138" s="70">
        <f>'1.Shazam DNSP&amp;State'!AC87</f>
        <v>1.120377</v>
      </c>
      <c r="O138" s="70">
        <f>'1.Shazam DNSP&amp;State'!AD87</f>
        <v>1.1180060000000001</v>
      </c>
      <c r="P138" s="71">
        <f>'1.Shazam DNSP&amp;State'!D87</f>
        <v>1.15299</v>
      </c>
      <c r="Q138" s="73">
        <f>'1.Shazam DNSP&amp;State'!J87</f>
        <v>0.93202890000000005</v>
      </c>
      <c r="R138" s="70">
        <f>'1.Shazam DNSP&amp;State'!L87</f>
        <v>1.087032</v>
      </c>
      <c r="S138" s="70">
        <f>'1.Shazam DNSP&amp;State'!M87</f>
        <v>1.1174630000000001</v>
      </c>
      <c r="T138" s="70">
        <f>'1.Shazam DNSP&amp;State'!N87</f>
        <v>0.84781810000000002</v>
      </c>
      <c r="U138" s="70">
        <f>'1.Shazam DNSP&amp;State'!O87</f>
        <v>0.95054070000000002</v>
      </c>
      <c r="V138" s="70">
        <f>'1.Shazam DNSP&amp;State'!P87</f>
        <v>1.007762</v>
      </c>
      <c r="W138" s="71">
        <f>'1.Shazam DNSP&amp;State'!K87</f>
        <v>1.0099</v>
      </c>
      <c r="Z138" s="231">
        <v>2008</v>
      </c>
      <c r="AA138" s="70">
        <f t="shared" si="260"/>
        <v>2.140389694901762E-2</v>
      </c>
      <c r="AB138" s="70">
        <f t="shared" si="261"/>
        <v>3.7979685665077312E-2</v>
      </c>
      <c r="AC138" s="70">
        <f t="shared" si="262"/>
        <v>2.213147775524384E-2</v>
      </c>
      <c r="AD138" s="70">
        <f t="shared" si="263"/>
        <v>1.7497617992289351E-2</v>
      </c>
      <c r="AE138" s="70">
        <f t="shared" si="264"/>
        <v>0.15090349647775192</v>
      </c>
      <c r="AF138" s="70">
        <f t="shared" si="265"/>
        <v>3.7979685665077312E-2</v>
      </c>
      <c r="AG138" s="71">
        <f t="shared" si="266"/>
        <v>7.6513725775356634E-3</v>
      </c>
      <c r="AH138" s="73">
        <f t="shared" si="267"/>
        <v>4.1249788326039663E-2</v>
      </c>
      <c r="AI138" s="70">
        <f t="shared" si="268"/>
        <v>-9.3921659309448475E-4</v>
      </c>
      <c r="AJ138" s="70">
        <f t="shared" si="269"/>
        <v>3.8614030127972006E-3</v>
      </c>
      <c r="AK138" s="70">
        <f t="shared" si="270"/>
        <v>0.14839177179871937</v>
      </c>
      <c r="AL138" s="70">
        <f t="shared" si="271"/>
        <v>7.5691758795670555E-2</v>
      </c>
      <c r="AM138" s="70">
        <f t="shared" si="272"/>
        <v>4.1954993056568364E-2</v>
      </c>
      <c r="AN138" s="70">
        <f t="shared" si="273"/>
        <v>4.6118616122399619E-2</v>
      </c>
      <c r="AO138" s="71">
        <f t="shared" si="274"/>
        <v>4.5385226783930907E-2</v>
      </c>
      <c r="AP138" s="73">
        <f t="shared" si="275"/>
        <v>-3.3598729095196393E-2</v>
      </c>
      <c r="AQ138" s="70">
        <f t="shared" si="276"/>
        <v>8.5903577367451526E-3</v>
      </c>
      <c r="AR138" s="70">
        <f t="shared" si="277"/>
        <v>3.7889497070451562E-3</v>
      </c>
      <c r="AS138" s="70">
        <f t="shared" si="278"/>
        <v>-0.14074043169504635</v>
      </c>
      <c r="AT138" s="70">
        <f t="shared" si="279"/>
        <v>-6.8040503777974382E-2</v>
      </c>
      <c r="AU138" s="70">
        <f t="shared" si="280"/>
        <v>-3.4304905520205049E-2</v>
      </c>
      <c r="AV138" s="71">
        <f t="shared" si="281"/>
        <v>-3.8467308390243565E-2</v>
      </c>
    </row>
    <row r="139" spans="1:48" s="9" customFormat="1" ht="15" x14ac:dyDescent="0.2">
      <c r="A139" s="69">
        <v>2009</v>
      </c>
      <c r="B139" s="73">
        <f>'1.Shazam DNSP&amp;State'!Q88</f>
        <v>1.066738</v>
      </c>
      <c r="C139" s="70">
        <f>'1.Shazam DNSP&amp;State'!R88</f>
        <v>1.189835</v>
      </c>
      <c r="D139" s="70">
        <f>'1.Shazam DNSP&amp;State'!S88</f>
        <v>1.0621849999999999</v>
      </c>
      <c r="E139" s="70">
        <f>'1.Shazam DNSP&amp;State'!T88</f>
        <v>1.059347</v>
      </c>
      <c r="F139" s="70">
        <f>'1.Shazam DNSP&amp;State'!U88</f>
        <v>0.75208960000000002</v>
      </c>
      <c r="G139" s="70">
        <f>'1.Shazam DNSP&amp;State'!V88</f>
        <v>1.189835</v>
      </c>
      <c r="H139" s="71">
        <f>'1.Shazam DNSP&amp;State'!W88</f>
        <v>1.183718</v>
      </c>
      <c r="I139" s="73">
        <f>'1.Shazam DNSP&amp;State'!X88</f>
        <v>1.258027</v>
      </c>
      <c r="J139" s="70">
        <f>'1.Shazam DNSP&amp;State'!Y88</f>
        <v>1.0620620000000001</v>
      </c>
      <c r="K139" s="70">
        <f>'1.Shazam DNSP&amp;State'!Z88</f>
        <v>1.014194</v>
      </c>
      <c r="L139" s="70">
        <f>'1.Shazam DNSP&amp;State'!AA88</f>
        <v>1.4155530000000001</v>
      </c>
      <c r="M139" s="70">
        <f>'1.Shazam DNSP&amp;State'!AB88</f>
        <v>1.2760020000000001</v>
      </c>
      <c r="N139" s="70">
        <f>'1.Shazam DNSP&amp;State'!AC88</f>
        <v>1.1774690000000001</v>
      </c>
      <c r="O139" s="70">
        <f>'1.Shazam DNSP&amp;State'!AD88</f>
        <v>1.16774</v>
      </c>
      <c r="P139" s="71">
        <f>'1.Shazam DNSP&amp;State'!D88</f>
        <v>1.1997469999999999</v>
      </c>
      <c r="Q139" s="73">
        <f>'1.Shazam DNSP&amp;State'!J88</f>
        <v>0.94093190000000004</v>
      </c>
      <c r="R139" s="70">
        <f>'1.Shazam DNSP&amp;State'!L88</f>
        <v>1.114547</v>
      </c>
      <c r="S139" s="70">
        <f>'1.Shazam DNSP&amp;State'!M88</f>
        <v>1.167152</v>
      </c>
      <c r="T139" s="70">
        <f>'1.Shazam DNSP&amp;State'!N88</f>
        <v>0.8362233</v>
      </c>
      <c r="U139" s="70">
        <f>'1.Shazam DNSP&amp;State'!O88</f>
        <v>0.92767699999999997</v>
      </c>
      <c r="V139" s="70">
        <f>'1.Shazam DNSP&amp;State'!P88</f>
        <v>1.005307</v>
      </c>
      <c r="W139" s="71">
        <f>'1.Shazam DNSP&amp;State'!K88</f>
        <v>1.0136829999999999</v>
      </c>
      <c r="Z139" s="231">
        <v>2009</v>
      </c>
      <c r="AA139" s="70">
        <f t="shared" si="260"/>
        <v>3.8893788465643613E-2</v>
      </c>
      <c r="AB139" s="70">
        <f t="shared" si="261"/>
        <v>4.6983772875400537E-2</v>
      </c>
      <c r="AC139" s="70">
        <f t="shared" si="262"/>
        <v>1.8558721668539217E-2</v>
      </c>
      <c r="AD139" s="70">
        <f t="shared" si="263"/>
        <v>1.9221702241038068E-2</v>
      </c>
      <c r="AE139" s="70">
        <f t="shared" si="264"/>
        <v>-8.1518079519535588E-2</v>
      </c>
      <c r="AF139" s="70">
        <f t="shared" si="265"/>
        <v>4.6983772875400537E-2</v>
      </c>
      <c r="AG139" s="71">
        <f t="shared" si="266"/>
        <v>4.7262504668395218E-2</v>
      </c>
      <c r="AH139" s="73">
        <f t="shared" si="267"/>
        <v>3.7755522831481786E-2</v>
      </c>
      <c r="AI139" s="70">
        <f t="shared" si="268"/>
        <v>2.2265476350637921E-2</v>
      </c>
      <c r="AJ139" s="70">
        <f t="shared" si="269"/>
        <v>3.7578134336805104E-3</v>
      </c>
      <c r="AK139" s="70">
        <f t="shared" si="270"/>
        <v>6.1033158701667603E-2</v>
      </c>
      <c r="AL139" s="70">
        <f t="shared" si="271"/>
        <v>7.1609532378123217E-2</v>
      </c>
      <c r="AM139" s="70">
        <f t="shared" si="272"/>
        <v>4.9701983787582893E-2</v>
      </c>
      <c r="AN139" s="70">
        <f t="shared" si="273"/>
        <v>4.3523515441838363E-2</v>
      </c>
      <c r="AO139" s="71">
        <f t="shared" si="274"/>
        <v>3.9752133009725008E-2</v>
      </c>
      <c r="AP139" s="73">
        <f t="shared" si="275"/>
        <v>9.5069443586907852E-3</v>
      </c>
      <c r="AQ139" s="70">
        <f t="shared" si="276"/>
        <v>2.499699780369238E-2</v>
      </c>
      <c r="AR139" s="70">
        <f t="shared" si="277"/>
        <v>4.3505655985483255E-2</v>
      </c>
      <c r="AS139" s="70">
        <f t="shared" si="278"/>
        <v>-1.3770425383895042E-2</v>
      </c>
      <c r="AT139" s="70">
        <f t="shared" si="279"/>
        <v>-2.4347368726088309E-2</v>
      </c>
      <c r="AU139" s="70">
        <f t="shared" si="280"/>
        <v>-2.4390631588605536E-3</v>
      </c>
      <c r="AV139" s="71">
        <f t="shared" si="281"/>
        <v>3.7389169676127275E-3</v>
      </c>
    </row>
    <row r="140" spans="1:48" s="9" customFormat="1" ht="15" x14ac:dyDescent="0.2">
      <c r="A140" s="69">
        <v>2010</v>
      </c>
      <c r="B140" s="73">
        <f>'1.Shazam DNSP&amp;State'!Q89</f>
        <v>1.07639</v>
      </c>
      <c r="C140" s="70">
        <f>'1.Shazam DNSP&amp;State'!R89</f>
        <v>1.253781</v>
      </c>
      <c r="D140" s="70">
        <f>'1.Shazam DNSP&amp;State'!S89</f>
        <v>1.078784</v>
      </c>
      <c r="E140" s="70">
        <f>'1.Shazam DNSP&amp;State'!T89</f>
        <v>1.0741350000000001</v>
      </c>
      <c r="F140" s="70">
        <f>'1.Shazam DNSP&amp;State'!U89</f>
        <v>0.7376452</v>
      </c>
      <c r="G140" s="70">
        <f>'1.Shazam DNSP&amp;State'!V89</f>
        <v>1.253782</v>
      </c>
      <c r="H140" s="71">
        <f>'1.Shazam DNSP&amp;State'!W89</f>
        <v>1.223123</v>
      </c>
      <c r="I140" s="73">
        <f>'1.Shazam DNSP&amp;State'!X89</f>
        <v>1.273096</v>
      </c>
      <c r="J140" s="70">
        <f>'1.Shazam DNSP&amp;State'!Y89</f>
        <v>1.0878049999999999</v>
      </c>
      <c r="K140" s="70">
        <f>'1.Shazam DNSP&amp;State'!Z89</f>
        <v>1.016888</v>
      </c>
      <c r="L140" s="70">
        <f>'1.Shazam DNSP&amp;State'!AA89</f>
        <v>1.503333</v>
      </c>
      <c r="M140" s="70">
        <f>'1.Shazam DNSP&amp;State'!AB89</f>
        <v>1.348104</v>
      </c>
      <c r="N140" s="70">
        <f>'1.Shazam DNSP&amp;State'!AC89</f>
        <v>1.216642</v>
      </c>
      <c r="O140" s="70">
        <f>'1.Shazam DNSP&amp;State'!AD89</f>
        <v>1.207022</v>
      </c>
      <c r="P140" s="71">
        <f>'1.Shazam DNSP&amp;State'!D89</f>
        <v>1.2309600000000001</v>
      </c>
      <c r="Q140" s="73">
        <f>'1.Shazam DNSP&amp;State'!J89</f>
        <v>0.96074619999999999</v>
      </c>
      <c r="R140" s="70">
        <f>'1.Shazam DNSP&amp;State'!L89</f>
        <v>1.124395</v>
      </c>
      <c r="S140" s="70">
        <f>'1.Shazam DNSP&amp;State'!M89</f>
        <v>1.2028099999999999</v>
      </c>
      <c r="T140" s="70">
        <f>'1.Shazam DNSP&amp;State'!N89</f>
        <v>0.81360739999999998</v>
      </c>
      <c r="U140" s="70">
        <f>'1.Shazam DNSP&amp;State'!O89</f>
        <v>0.90729110000000002</v>
      </c>
      <c r="V140" s="70">
        <f>'1.Shazam DNSP&amp;State'!P89</f>
        <v>1.0053270000000001</v>
      </c>
      <c r="W140" s="71">
        <f>'1.Shazam DNSP&amp;State'!K89</f>
        <v>1.013339</v>
      </c>
      <c r="Z140" s="231">
        <v>2010</v>
      </c>
      <c r="AA140" s="70">
        <f t="shared" si="260"/>
        <v>9.0074556992397071E-3</v>
      </c>
      <c r="AB140" s="70">
        <f t="shared" si="261"/>
        <v>5.2349143763166683E-2</v>
      </c>
      <c r="AC140" s="70">
        <f t="shared" si="262"/>
        <v>1.5506373607316016E-2</v>
      </c>
      <c r="AD140" s="70">
        <f t="shared" si="263"/>
        <v>1.3863005952407449E-2</v>
      </c>
      <c r="AE140" s="70">
        <f t="shared" si="264"/>
        <v>-1.9392515597022961E-2</v>
      </c>
      <c r="AF140" s="70">
        <f t="shared" si="265"/>
        <v>5.2349941350305955E-2</v>
      </c>
      <c r="AG140" s="71">
        <f t="shared" si="266"/>
        <v>3.2747091593208467E-2</v>
      </c>
      <c r="AH140" s="73">
        <f t="shared" si="267"/>
        <v>1.1907108456483262E-2</v>
      </c>
      <c r="AI140" s="70">
        <f t="shared" si="268"/>
        <v>2.3949602899337889E-2</v>
      </c>
      <c r="AJ140" s="70">
        <f t="shared" si="269"/>
        <v>2.6527748065852596E-3</v>
      </c>
      <c r="AK140" s="70">
        <f t="shared" si="270"/>
        <v>6.0164375648313985E-2</v>
      </c>
      <c r="AL140" s="70">
        <f t="shared" si="271"/>
        <v>5.4967408529926577E-2</v>
      </c>
      <c r="AM140" s="70">
        <f t="shared" si="272"/>
        <v>3.2727385150199378E-2</v>
      </c>
      <c r="AN140" s="70">
        <f t="shared" si="273"/>
        <v>3.3085912071755992E-2</v>
      </c>
      <c r="AO140" s="71">
        <f t="shared" si="274"/>
        <v>2.5683651534836129E-2</v>
      </c>
      <c r="AP140" s="73">
        <f t="shared" si="275"/>
        <v>2.0839507046614917E-2</v>
      </c>
      <c r="AQ140" s="70">
        <f t="shared" si="276"/>
        <v>8.797068892374792E-3</v>
      </c>
      <c r="AR140" s="70">
        <f t="shared" si="277"/>
        <v>3.0093892708582003E-2</v>
      </c>
      <c r="AS140" s="70">
        <f t="shared" si="278"/>
        <v>-2.7417742610047757E-2</v>
      </c>
      <c r="AT140" s="70">
        <f t="shared" si="279"/>
        <v>-2.2220265051209599E-2</v>
      </c>
      <c r="AU140" s="70">
        <f t="shared" si="280"/>
        <v>1.9894222420228468E-5</v>
      </c>
      <c r="AV140" s="71">
        <f t="shared" si="281"/>
        <v>-3.3941417833877697E-4</v>
      </c>
    </row>
    <row r="141" spans="1:48" s="9" customFormat="1" ht="15" x14ac:dyDescent="0.2">
      <c r="A141" s="69">
        <v>2011</v>
      </c>
      <c r="B141" s="73">
        <f>'1.Shazam DNSP&amp;State'!Q90</f>
        <v>1.0405470000000001</v>
      </c>
      <c r="C141" s="70">
        <f>'1.Shazam DNSP&amp;State'!R90</f>
        <v>1.253781</v>
      </c>
      <c r="D141" s="70">
        <f>'1.Shazam DNSP&amp;State'!S90</f>
        <v>1.0944670000000001</v>
      </c>
      <c r="E141" s="70">
        <f>'1.Shazam DNSP&amp;State'!T90</f>
        <v>1.088152</v>
      </c>
      <c r="F141" s="70">
        <f>'1.Shazam DNSP&amp;State'!U90</f>
        <v>0.67243010000000003</v>
      </c>
      <c r="G141" s="70">
        <f>'1.Shazam DNSP&amp;State'!V90</f>
        <v>1.194866</v>
      </c>
      <c r="H141" s="71">
        <f>'1.Shazam DNSP&amp;State'!W90</f>
        <v>1.2427090000000001</v>
      </c>
      <c r="I141" s="73">
        <f>'1.Shazam DNSP&amp;State'!X90</f>
        <v>1.3988700000000001</v>
      </c>
      <c r="J141" s="70">
        <f>'1.Shazam DNSP&amp;State'!Y90</f>
        <v>1.11012</v>
      </c>
      <c r="K141" s="70">
        <f>'1.Shazam DNSP&amp;State'!Z90</f>
        <v>1.019558</v>
      </c>
      <c r="L141" s="70">
        <f>'1.Shazam DNSP&amp;State'!AA90</f>
        <v>1.635294</v>
      </c>
      <c r="M141" s="70">
        <f>'1.Shazam DNSP&amp;State'!AB90</f>
        <v>1.408469</v>
      </c>
      <c r="N141" s="70">
        <f>'1.Shazam DNSP&amp;State'!AC90</f>
        <v>1.2534190000000001</v>
      </c>
      <c r="O141" s="70">
        <f>'1.Shazam DNSP&amp;State'!AD90</f>
        <v>1.245096</v>
      </c>
      <c r="P141" s="71">
        <f>'1.Shazam DNSP&amp;State'!D90</f>
        <v>1.2992410000000001</v>
      </c>
      <c r="Q141" s="73">
        <f>'1.Shazam DNSP&amp;State'!J90</f>
        <v>0.88836630000000005</v>
      </c>
      <c r="R141" s="70">
        <f>'1.Shazam DNSP&amp;State'!L90</f>
        <v>1.119437</v>
      </c>
      <c r="S141" s="70">
        <f>'1.Shazam DNSP&amp;State'!M90</f>
        <v>1.218871</v>
      </c>
      <c r="T141" s="70">
        <f>'1.Shazam DNSP&amp;State'!N90</f>
        <v>0.75993010000000005</v>
      </c>
      <c r="U141" s="70">
        <f>'1.Shazam DNSP&amp;State'!O90</f>
        <v>0.88231230000000005</v>
      </c>
      <c r="V141" s="70">
        <f>'1.Shazam DNSP&amp;State'!P90</f>
        <v>0.9914558</v>
      </c>
      <c r="W141" s="71">
        <f>'1.Shazam DNSP&amp;State'!K90</f>
        <v>0.9980829</v>
      </c>
      <c r="Z141" s="231">
        <v>2011</v>
      </c>
      <c r="AA141" s="70">
        <f t="shared" si="260"/>
        <v>-3.386631317832392E-2</v>
      </c>
      <c r="AB141" s="70">
        <f t="shared" si="261"/>
        <v>0</v>
      </c>
      <c r="AC141" s="70">
        <f t="shared" si="262"/>
        <v>1.4433005893045931E-2</v>
      </c>
      <c r="AD141" s="70">
        <f t="shared" si="263"/>
        <v>1.2965158046822899E-2</v>
      </c>
      <c r="AE141" s="70">
        <f t="shared" si="264"/>
        <v>-9.2564784637958517E-2</v>
      </c>
      <c r="AF141" s="70">
        <f t="shared" si="265"/>
        <v>-4.8130538193216089E-2</v>
      </c>
      <c r="AG141" s="71">
        <f t="shared" si="266"/>
        <v>1.5886250087573574E-2</v>
      </c>
      <c r="AH141" s="73">
        <f t="shared" si="267"/>
        <v>9.4213038705366389E-2</v>
      </c>
      <c r="AI141" s="70">
        <f t="shared" si="268"/>
        <v>2.0306213159762998E-2</v>
      </c>
      <c r="AJ141" s="70">
        <f t="shared" si="269"/>
        <v>2.6222168718587464E-3</v>
      </c>
      <c r="AK141" s="70">
        <f t="shared" si="270"/>
        <v>8.4137961580963941E-2</v>
      </c>
      <c r="AL141" s="70">
        <f t="shared" si="271"/>
        <v>4.3804138012991066E-2</v>
      </c>
      <c r="AM141" s="70">
        <f t="shared" si="272"/>
        <v>2.9780412713527896E-2</v>
      </c>
      <c r="AN141" s="70">
        <f t="shared" si="273"/>
        <v>3.1056466419305311E-2</v>
      </c>
      <c r="AO141" s="71">
        <f t="shared" si="274"/>
        <v>5.3985895042124789E-2</v>
      </c>
      <c r="AP141" s="73">
        <f t="shared" si="275"/>
        <v>-7.832611625639746E-2</v>
      </c>
      <c r="AQ141" s="70">
        <f t="shared" si="276"/>
        <v>-4.4192328739273024E-3</v>
      </c>
      <c r="AR141" s="70">
        <f t="shared" si="277"/>
        <v>1.3264534421235222E-2</v>
      </c>
      <c r="AS141" s="70">
        <f t="shared" si="278"/>
        <v>-6.8251484705224214E-2</v>
      </c>
      <c r="AT141" s="70">
        <f t="shared" si="279"/>
        <v>-2.7917271835765811E-2</v>
      </c>
      <c r="AU141" s="70">
        <f t="shared" si="280"/>
        <v>-1.3893772659791626E-2</v>
      </c>
      <c r="AV141" s="71">
        <f t="shared" si="281"/>
        <v>-1.5169758827856743E-2</v>
      </c>
    </row>
    <row r="142" spans="1:48" s="9" customFormat="1" ht="15" x14ac:dyDescent="0.2">
      <c r="A142" s="69">
        <v>2012</v>
      </c>
      <c r="B142" s="73">
        <f>'1.Shazam DNSP&amp;State'!Q91</f>
        <v>1.028713</v>
      </c>
      <c r="C142" s="70">
        <f>'1.Shazam DNSP&amp;State'!R91</f>
        <v>1.253781</v>
      </c>
      <c r="D142" s="70">
        <f>'1.Shazam DNSP&amp;State'!S91</f>
        <v>1.108741</v>
      </c>
      <c r="E142" s="70">
        <f>'1.Shazam DNSP&amp;State'!T91</f>
        <v>1.10039</v>
      </c>
      <c r="F142" s="70">
        <f>'1.Shazam DNSP&amp;State'!U91</f>
        <v>0.55489529999999998</v>
      </c>
      <c r="G142" s="70">
        <f>'1.Shazam DNSP&amp;State'!V91</f>
        <v>1.096643</v>
      </c>
      <c r="H142" s="71">
        <f>'1.Shazam DNSP&amp;State'!W91</f>
        <v>1.272545</v>
      </c>
      <c r="I142" s="73">
        <f>'1.Shazam DNSP&amp;State'!X91</f>
        <v>1.4970589999999999</v>
      </c>
      <c r="J142" s="70">
        <f>'1.Shazam DNSP&amp;State'!Y91</f>
        <v>1.1549590000000001</v>
      </c>
      <c r="K142" s="70">
        <f>'1.Shazam DNSP&amp;State'!Z91</f>
        <v>1.022518</v>
      </c>
      <c r="L142" s="70">
        <f>'1.Shazam DNSP&amp;State'!AA91</f>
        <v>1.6613070000000001</v>
      </c>
      <c r="M142" s="70">
        <f>'1.Shazam DNSP&amp;State'!AB91</f>
        <v>1.4607939999999999</v>
      </c>
      <c r="N142" s="70">
        <f>'1.Shazam DNSP&amp;State'!AC91</f>
        <v>1.2839100000000001</v>
      </c>
      <c r="O142" s="70">
        <f>'1.Shazam DNSP&amp;State'!AD91</f>
        <v>1.273733</v>
      </c>
      <c r="P142" s="71">
        <f>'1.Shazam DNSP&amp;State'!D91</f>
        <v>1.348052</v>
      </c>
      <c r="Q142" s="73">
        <f>'1.Shazam DNSP&amp;State'!J91</f>
        <v>0.8500297</v>
      </c>
      <c r="R142" s="70">
        <f>'1.Shazam DNSP&amp;State'!L91</f>
        <v>1.10181</v>
      </c>
      <c r="S142" s="70">
        <f>'1.Shazam DNSP&amp;State'!M91</f>
        <v>1.244521</v>
      </c>
      <c r="T142" s="70">
        <f>'1.Shazam DNSP&amp;State'!N91</f>
        <v>0.76599039999999996</v>
      </c>
      <c r="U142" s="70">
        <f>'1.Shazam DNSP&amp;State'!O91</f>
        <v>0.87113260000000003</v>
      </c>
      <c r="V142" s="70">
        <f>'1.Shazam DNSP&amp;State'!P91</f>
        <v>0.99114849999999999</v>
      </c>
      <c r="W142" s="71">
        <f>'1.Shazam DNSP&amp;State'!K91</f>
        <v>0.99906759999999994</v>
      </c>
      <c r="Z142" s="231">
        <v>2012</v>
      </c>
      <c r="AA142" s="70">
        <f t="shared" si="260"/>
        <v>-1.1438030038231311E-2</v>
      </c>
      <c r="AB142" s="70">
        <f t="shared" si="261"/>
        <v>0</v>
      </c>
      <c r="AC142" s="70">
        <f t="shared" si="262"/>
        <v>1.2957650587083888E-2</v>
      </c>
      <c r="AD142" s="70">
        <f t="shared" si="263"/>
        <v>1.1183817864336485E-2</v>
      </c>
      <c r="AE142" s="70">
        <f t="shared" si="264"/>
        <v>-0.19211871825196655</v>
      </c>
      <c r="AF142" s="70">
        <f t="shared" si="265"/>
        <v>-8.5780349875590703E-2</v>
      </c>
      <c r="AG142" s="71">
        <f t="shared" si="266"/>
        <v>2.3725158176439418E-2</v>
      </c>
      <c r="AH142" s="73">
        <f t="shared" si="267"/>
        <v>6.7837748969612213E-2</v>
      </c>
      <c r="AI142" s="70">
        <f t="shared" si="268"/>
        <v>3.9596727919105457E-2</v>
      </c>
      <c r="AJ142" s="70">
        <f t="shared" si="269"/>
        <v>2.8990126450279359E-3</v>
      </c>
      <c r="AK142" s="70">
        <f t="shared" si="270"/>
        <v>1.5782037271180185E-2</v>
      </c>
      <c r="AL142" s="70">
        <f t="shared" si="271"/>
        <v>3.6476824649280461E-2</v>
      </c>
      <c r="AM142" s="70">
        <f t="shared" si="272"/>
        <v>2.4035091891468522E-2</v>
      </c>
      <c r="AN142" s="70">
        <f t="shared" si="273"/>
        <v>2.2739323669973055E-2</v>
      </c>
      <c r="AO142" s="71">
        <f t="shared" si="274"/>
        <v>3.6880339604638636E-2</v>
      </c>
      <c r="AP142" s="73">
        <f t="shared" si="275"/>
        <v>-4.411286788703038E-2</v>
      </c>
      <c r="AQ142" s="70">
        <f t="shared" si="276"/>
        <v>-1.5871598277693105E-2</v>
      </c>
      <c r="AR142" s="70">
        <f t="shared" si="277"/>
        <v>2.0825696476761253E-2</v>
      </c>
      <c r="AS142" s="70">
        <f t="shared" si="278"/>
        <v>7.9431816586536929E-3</v>
      </c>
      <c r="AT142" s="70">
        <f t="shared" si="279"/>
        <v>-1.2751870896014813E-2</v>
      </c>
      <c r="AU142" s="70">
        <f t="shared" si="280"/>
        <v>-3.09996303812061E-4</v>
      </c>
      <c r="AV142" s="71">
        <f t="shared" si="281"/>
        <v>9.8610503293940785E-4</v>
      </c>
    </row>
    <row r="143" spans="1:48" s="9" customFormat="1" ht="15" x14ac:dyDescent="0.2">
      <c r="A143" s="69">
        <v>2013</v>
      </c>
      <c r="B143" s="73">
        <f>'1.Shazam DNSP&amp;State'!Q92</f>
        <v>1.0211950000000001</v>
      </c>
      <c r="C143" s="70">
        <f>'1.Shazam DNSP&amp;State'!R92</f>
        <v>1.253781</v>
      </c>
      <c r="D143" s="70">
        <f>'1.Shazam DNSP&amp;State'!S92</f>
        <v>1.121815</v>
      </c>
      <c r="E143" s="70">
        <f>'1.Shazam DNSP&amp;State'!T92</f>
        <v>1.109799</v>
      </c>
      <c r="F143" s="70">
        <f>'1.Shazam DNSP&amp;State'!U92</f>
        <v>0.58883300000000005</v>
      </c>
      <c r="G143" s="70">
        <f>'1.Shazam DNSP&amp;State'!V92</f>
        <v>1.1089850000000001</v>
      </c>
      <c r="H143" s="71">
        <f>'1.Shazam DNSP&amp;State'!W92</f>
        <v>1.271612</v>
      </c>
      <c r="I143" s="73">
        <f>'1.Shazam DNSP&amp;State'!X92</f>
        <v>1.602797</v>
      </c>
      <c r="J143" s="70">
        <f>'1.Shazam DNSP&amp;State'!Y92</f>
        <v>1.1579189999999999</v>
      </c>
      <c r="K143" s="70">
        <f>'1.Shazam DNSP&amp;State'!Z92</f>
        <v>1.02406</v>
      </c>
      <c r="L143" s="70">
        <f>'1.Shazam DNSP&amp;State'!AA92</f>
        <v>1.77532</v>
      </c>
      <c r="M143" s="70">
        <f>'1.Shazam DNSP&amp;State'!AB92</f>
        <v>1.5071669999999999</v>
      </c>
      <c r="N143" s="70">
        <f>'1.Shazam DNSP&amp;State'!AC92</f>
        <v>1.311496</v>
      </c>
      <c r="O143" s="70">
        <f>'1.Shazam DNSP&amp;State'!AD92</f>
        <v>1.3019849999999999</v>
      </c>
      <c r="P143" s="71">
        <f>'1.Shazam DNSP&amp;State'!D92</f>
        <v>1.4080820000000001</v>
      </c>
      <c r="Q143" s="73">
        <f>'1.Shazam DNSP&amp;State'!J92</f>
        <v>0.79337060000000004</v>
      </c>
      <c r="R143" s="70">
        <f>'1.Shazam DNSP&amp;State'!L92</f>
        <v>1.098187</v>
      </c>
      <c r="S143" s="70">
        <f>'1.Shazam DNSP&amp;State'!M92</f>
        <v>1.241736</v>
      </c>
      <c r="T143" s="70">
        <f>'1.Shazam DNSP&amp;State'!N92</f>
        <v>0.71627169999999996</v>
      </c>
      <c r="U143" s="70">
        <f>'1.Shazam DNSP&amp;State'!O92</f>
        <v>0.84370979999999995</v>
      </c>
      <c r="V143" s="70">
        <f>'1.Shazam DNSP&amp;State'!P92</f>
        <v>0.96958889999999998</v>
      </c>
      <c r="W143" s="71">
        <f>'1.Shazam DNSP&amp;State'!K92</f>
        <v>0.97667190000000004</v>
      </c>
      <c r="Z143" s="231">
        <v>2013</v>
      </c>
      <c r="AA143" s="70">
        <f t="shared" si="260"/>
        <v>-7.3349962115654725E-3</v>
      </c>
      <c r="AB143" s="70">
        <f t="shared" si="261"/>
        <v>0</v>
      </c>
      <c r="AC143" s="70">
        <f t="shared" si="262"/>
        <v>1.1722772010596067E-2</v>
      </c>
      <c r="AD143" s="70">
        <f t="shared" si="263"/>
        <v>8.5142554235208712E-3</v>
      </c>
      <c r="AE143" s="70">
        <f t="shared" si="264"/>
        <v>5.9363164738398012E-2</v>
      </c>
      <c r="AF143" s="70">
        <f t="shared" si="265"/>
        <v>1.1191487248734089E-2</v>
      </c>
      <c r="AG143" s="71">
        <f t="shared" si="266"/>
        <v>-7.3344533519361928E-4</v>
      </c>
      <c r="AH143" s="73">
        <f t="shared" si="267"/>
        <v>6.8247711235117386E-2</v>
      </c>
      <c r="AI143" s="70">
        <f t="shared" si="268"/>
        <v>2.5595830095904966E-3</v>
      </c>
      <c r="AJ143" s="70">
        <f t="shared" si="269"/>
        <v>1.5069059589161975E-3</v>
      </c>
      <c r="AK143" s="70">
        <f t="shared" si="270"/>
        <v>6.637604639962208E-2</v>
      </c>
      <c r="AL143" s="70">
        <f t="shared" si="271"/>
        <v>3.125160618411893E-2</v>
      </c>
      <c r="AM143" s="70">
        <f t="shared" si="272"/>
        <v>2.1258361024162266E-2</v>
      </c>
      <c r="AN143" s="70">
        <f t="shared" si="273"/>
        <v>2.1938063935009772E-2</v>
      </c>
      <c r="AO143" s="71">
        <f t="shared" si="274"/>
        <v>4.3567907262661638E-2</v>
      </c>
      <c r="AP143" s="73">
        <f t="shared" si="275"/>
        <v>-6.898083836635828E-2</v>
      </c>
      <c r="AQ143" s="70">
        <f t="shared" si="276"/>
        <v>-3.2936438324401005E-3</v>
      </c>
      <c r="AR143" s="70">
        <f t="shared" si="277"/>
        <v>-2.2403163991737626E-3</v>
      </c>
      <c r="AS143" s="70">
        <f t="shared" si="278"/>
        <v>-6.7110072770848739E-2</v>
      </c>
      <c r="AT143" s="70">
        <f t="shared" si="279"/>
        <v>-3.1985607464059457E-2</v>
      </c>
      <c r="AU143" s="70">
        <f t="shared" si="280"/>
        <v>-2.1992204511823123E-2</v>
      </c>
      <c r="AV143" s="71">
        <f t="shared" si="281"/>
        <v>-2.267167233644566E-2</v>
      </c>
    </row>
    <row r="144" spans="1:48" s="9" customFormat="1" ht="15" x14ac:dyDescent="0.2">
      <c r="A144" s="69">
        <v>2014</v>
      </c>
      <c r="B144" s="73">
        <f>'1.Shazam DNSP&amp;State'!Q93</f>
        <v>1.0106740000000001</v>
      </c>
      <c r="C144" s="70">
        <f>'1.Shazam DNSP&amp;State'!R93</f>
        <v>1.253781</v>
      </c>
      <c r="D144" s="70">
        <f>'1.Shazam DNSP&amp;State'!S93</f>
        <v>1.1356520000000001</v>
      </c>
      <c r="E144" s="70">
        <f>'1.Shazam DNSP&amp;State'!T93</f>
        <v>1.116573</v>
      </c>
      <c r="F144" s="70">
        <f>'1.Shazam DNSP&amp;State'!U93</f>
        <v>0.62037220000000004</v>
      </c>
      <c r="G144" s="70">
        <f>'1.Shazam DNSP&amp;State'!V93</f>
        <v>1.0693079999999999</v>
      </c>
      <c r="H144" s="71">
        <f>'1.Shazam DNSP&amp;State'!W93</f>
        <v>1.270205</v>
      </c>
      <c r="I144" s="73">
        <f>'1.Shazam DNSP&amp;State'!X93</f>
        <v>1.4711050000000001</v>
      </c>
      <c r="J144" s="70">
        <f>'1.Shazam DNSP&amp;State'!Y93</f>
        <v>1.1798900000000001</v>
      </c>
      <c r="K144" s="70">
        <f>'1.Shazam DNSP&amp;State'!Z93</f>
        <v>1.024295</v>
      </c>
      <c r="L144" s="70">
        <f>'1.Shazam DNSP&amp;State'!AA93</f>
        <v>1.8159780000000001</v>
      </c>
      <c r="M144" s="70">
        <f>'1.Shazam DNSP&amp;State'!AB93</f>
        <v>1.5517289999999999</v>
      </c>
      <c r="N144" s="70">
        <f>'1.Shazam DNSP&amp;State'!AC93</f>
        <v>1.335002</v>
      </c>
      <c r="O144" s="70">
        <f>'1.Shazam DNSP&amp;State'!AD93</f>
        <v>1.3242210000000001</v>
      </c>
      <c r="P144" s="71">
        <f>'1.Shazam DNSP&amp;State'!D93</f>
        <v>1.3785940000000001</v>
      </c>
      <c r="Q144" s="73">
        <f>'1.Shazam DNSP&amp;State'!J93</f>
        <v>0.86343619999999999</v>
      </c>
      <c r="R144" s="70">
        <f>'1.Shazam DNSP&amp;State'!L93</f>
        <v>1.0765450000000001</v>
      </c>
      <c r="S144" s="70">
        <f>'1.Shazam DNSP&amp;State'!M93</f>
        <v>1.2400770000000001</v>
      </c>
      <c r="T144" s="70">
        <f>'1.Shazam DNSP&amp;State'!N93</f>
        <v>0.69946039999999998</v>
      </c>
      <c r="U144" s="70">
        <f>'1.Shazam DNSP&amp;State'!O93</f>
        <v>0.81857380000000002</v>
      </c>
      <c r="V144" s="70">
        <f>'1.Shazam DNSP&amp;State'!P93</f>
        <v>0.95146319999999995</v>
      </c>
      <c r="W144" s="71">
        <f>'1.Shazam DNSP&amp;State'!K93</f>
        <v>0.9592096</v>
      </c>
      <c r="Z144" s="231">
        <v>2014</v>
      </c>
      <c r="AA144" s="70">
        <f t="shared" si="260"/>
        <v>-1.0356075150290054E-2</v>
      </c>
      <c r="AB144" s="70">
        <f t="shared" si="261"/>
        <v>0</v>
      </c>
      <c r="AC144" s="70">
        <f t="shared" si="262"/>
        <v>1.2259025969563457E-2</v>
      </c>
      <c r="AD144" s="70">
        <f t="shared" si="263"/>
        <v>6.0852552076731594E-3</v>
      </c>
      <c r="AE144" s="70">
        <f t="shared" si="264"/>
        <v>5.2177008458476302E-2</v>
      </c>
      <c r="AF144" s="70">
        <f t="shared" si="265"/>
        <v>-3.6433472295469102E-2</v>
      </c>
      <c r="AG144" s="71">
        <f t="shared" si="266"/>
        <v>-1.1070821728748875E-3</v>
      </c>
      <c r="AH144" s="73">
        <f t="shared" si="267"/>
        <v>-8.5736408968153877E-2</v>
      </c>
      <c r="AI144" s="70">
        <f t="shared" si="268"/>
        <v>1.8796785275518171E-2</v>
      </c>
      <c r="AJ144" s="70">
        <f t="shared" si="269"/>
        <v>2.2945241526111496E-4</v>
      </c>
      <c r="AK144" s="70">
        <f t="shared" si="270"/>
        <v>2.2643477199546128E-2</v>
      </c>
      <c r="AL144" s="70">
        <f t="shared" si="271"/>
        <v>2.9138063416464115E-2</v>
      </c>
      <c r="AM144" s="70">
        <f t="shared" si="272"/>
        <v>1.7764319601104875E-2</v>
      </c>
      <c r="AN144" s="70">
        <f t="shared" si="273"/>
        <v>1.6934339031802581E-2</v>
      </c>
      <c r="AO144" s="71">
        <f t="shared" si="274"/>
        <v>-2.1164355457871722E-2</v>
      </c>
      <c r="AP144" s="73">
        <f t="shared" si="275"/>
        <v>8.4629557822712045E-2</v>
      </c>
      <c r="AQ144" s="70">
        <f t="shared" si="276"/>
        <v>-1.9903799155062955E-2</v>
      </c>
      <c r="AR144" s="70">
        <f t="shared" si="277"/>
        <v>-1.3369260674385458E-3</v>
      </c>
      <c r="AS144" s="70">
        <f t="shared" si="278"/>
        <v>-2.3750383616727273E-2</v>
      </c>
      <c r="AT144" s="70">
        <f t="shared" si="279"/>
        <v>-3.0245038924828153E-2</v>
      </c>
      <c r="AU144" s="70">
        <f t="shared" si="280"/>
        <v>-1.8871157016533812E-2</v>
      </c>
      <c r="AV144" s="71">
        <f t="shared" si="281"/>
        <v>-1.8041159686917108E-2</v>
      </c>
    </row>
    <row r="145" spans="1:48" s="9" customFormat="1" ht="15" x14ac:dyDescent="0.2">
      <c r="A145" s="69">
        <v>2015</v>
      </c>
      <c r="B145" s="73">
        <f>'1.Shazam DNSP&amp;State'!Q94</f>
        <v>1.0260199999999999</v>
      </c>
      <c r="C145" s="70">
        <f>'1.Shazam DNSP&amp;State'!R94</f>
        <v>1.253781</v>
      </c>
      <c r="D145" s="70">
        <f>'1.Shazam DNSP&amp;State'!S94</f>
        <v>1.1527369999999999</v>
      </c>
      <c r="E145" s="70">
        <f>'1.Shazam DNSP&amp;State'!T94</f>
        <v>1.1265959999999999</v>
      </c>
      <c r="F145" s="70">
        <f>'1.Shazam DNSP&amp;State'!U94</f>
        <v>0.75932500000000003</v>
      </c>
      <c r="G145" s="70">
        <f>'1.Shazam DNSP&amp;State'!V94</f>
        <v>1.1228229999999999</v>
      </c>
      <c r="H145" s="71">
        <f>'1.Shazam DNSP&amp;State'!W94</f>
        <v>1.2581770000000001</v>
      </c>
      <c r="I145" s="73">
        <f>'1.Shazam DNSP&amp;State'!X94</f>
        <v>1.5009079999999999</v>
      </c>
      <c r="J145" s="70">
        <f>'1.Shazam DNSP&amp;State'!Y94</f>
        <v>1.1649339999999999</v>
      </c>
      <c r="K145" s="70">
        <f>'1.Shazam DNSP&amp;State'!Z94</f>
        <v>1.0256240000000001</v>
      </c>
      <c r="L145" s="70">
        <f>'1.Shazam DNSP&amp;State'!AA94</f>
        <v>1.892479</v>
      </c>
      <c r="M145" s="70">
        <f>'1.Shazam DNSP&amp;State'!AB94</f>
        <v>1.5843</v>
      </c>
      <c r="N145" s="70">
        <f>'1.Shazam DNSP&amp;State'!AC94</f>
        <v>1.393268</v>
      </c>
      <c r="O145" s="70">
        <f>'1.Shazam DNSP&amp;State'!AD94</f>
        <v>1.3611869999999999</v>
      </c>
      <c r="P145" s="71">
        <f>'1.Shazam DNSP&amp;State'!D94</f>
        <v>1.4103159999999999</v>
      </c>
      <c r="Q145" s="73">
        <f>'1.Shazam DNSP&amp;State'!J94</f>
        <v>0.83827689999999999</v>
      </c>
      <c r="R145" s="70">
        <f>'1.Shazam DNSP&amp;State'!L94</f>
        <v>1.080041</v>
      </c>
      <c r="S145" s="70">
        <f>'1.Shazam DNSP&amp;State'!M94</f>
        <v>1.226742</v>
      </c>
      <c r="T145" s="70">
        <f>'1.Shazam DNSP&amp;State'!N94</f>
        <v>0.66482989999999997</v>
      </c>
      <c r="U145" s="70">
        <f>'1.Shazam DNSP&amp;State'!O94</f>
        <v>0.794153</v>
      </c>
      <c r="V145" s="70">
        <f>'1.Shazam DNSP&amp;State'!P94</f>
        <v>0.90303979999999995</v>
      </c>
      <c r="W145" s="71">
        <f>'1.Shazam DNSP&amp;State'!K94</f>
        <v>0.92432320000000001</v>
      </c>
      <c r="Z145" s="231">
        <v>2015</v>
      </c>
      <c r="AA145" s="70">
        <f t="shared" si="260"/>
        <v>1.5069804713609287E-2</v>
      </c>
      <c r="AB145" s="70">
        <f t="shared" si="261"/>
        <v>0</v>
      </c>
      <c r="AC145" s="70">
        <f t="shared" si="262"/>
        <v>1.4932179321197753E-2</v>
      </c>
      <c r="AD145" s="70">
        <f t="shared" si="263"/>
        <v>8.9365239125498343E-3</v>
      </c>
      <c r="AE145" s="70">
        <f t="shared" si="264"/>
        <v>0.20211026024146198</v>
      </c>
      <c r="AF145" s="70">
        <f t="shared" si="265"/>
        <v>4.8834339516353666E-2</v>
      </c>
      <c r="AG145" s="71">
        <f t="shared" si="266"/>
        <v>-9.5144568629084974E-3</v>
      </c>
      <c r="AH145" s="73">
        <f t="shared" si="267"/>
        <v>2.0056439215714216E-2</v>
      </c>
      <c r="AI145" s="70">
        <f t="shared" si="268"/>
        <v>-1.2756780740961393E-2</v>
      </c>
      <c r="AJ145" s="70">
        <f t="shared" si="269"/>
        <v>1.2966367804780484E-3</v>
      </c>
      <c r="AK145" s="70">
        <f t="shared" si="270"/>
        <v>4.1263444266336644E-2</v>
      </c>
      <c r="AL145" s="70">
        <f t="shared" si="271"/>
        <v>2.0772876286590077E-2</v>
      </c>
      <c r="AM145" s="70">
        <f t="shared" si="272"/>
        <v>4.271927683860248E-2</v>
      </c>
      <c r="AN145" s="70">
        <f t="shared" si="273"/>
        <v>2.753275118781074E-2</v>
      </c>
      <c r="AO145" s="71">
        <f t="shared" si="274"/>
        <v>2.274965353704177E-2</v>
      </c>
      <c r="AP145" s="73">
        <f t="shared" si="275"/>
        <v>-2.9571534010238217E-2</v>
      </c>
      <c r="AQ145" s="70">
        <f t="shared" si="276"/>
        <v>3.2421642933669458E-3</v>
      </c>
      <c r="AR145" s="70">
        <f t="shared" si="277"/>
        <v>-1.0811599792709925E-2</v>
      </c>
      <c r="AS145" s="70">
        <f t="shared" si="278"/>
        <v>-5.0777962174942654E-2</v>
      </c>
      <c r="AT145" s="70">
        <f t="shared" si="279"/>
        <v>-3.0287419784530981E-2</v>
      </c>
      <c r="AU145" s="70">
        <f t="shared" si="280"/>
        <v>-5.2234382462946954E-2</v>
      </c>
      <c r="AV145" s="71">
        <f t="shared" si="281"/>
        <v>-3.7047817972041597E-2</v>
      </c>
    </row>
    <row r="146" spans="1:48" s="9" customFormat="1" ht="15" x14ac:dyDescent="0.2">
      <c r="A146" s="69">
        <v>2016</v>
      </c>
      <c r="B146" s="73">
        <f>'1.Shazam DNSP&amp;State'!Q95</f>
        <v>1.0252270000000001</v>
      </c>
      <c r="C146" s="70">
        <f>'1.Shazam DNSP&amp;State'!R95</f>
        <v>1.253781</v>
      </c>
      <c r="D146" s="70">
        <f>'1.Shazam DNSP&amp;State'!S95</f>
        <v>1.172811</v>
      </c>
      <c r="E146" s="70">
        <f>'1.Shazam DNSP&amp;State'!T95</f>
        <v>1.140252</v>
      </c>
      <c r="F146" s="70">
        <f>'1.Shazam DNSP&amp;State'!U95</f>
        <v>0.6773401</v>
      </c>
      <c r="G146" s="70">
        <f>'1.Shazam DNSP&amp;State'!V95</f>
        <v>1.1377550000000001</v>
      </c>
      <c r="H146" s="71">
        <f>'1.Shazam DNSP&amp;State'!W95</f>
        <v>1.28217</v>
      </c>
      <c r="I146" s="73">
        <f>'1.Shazam DNSP&amp;State'!X95</f>
        <v>1.334166</v>
      </c>
      <c r="J146" s="70">
        <f>'1.Shazam DNSP&amp;State'!Y95</f>
        <v>1.176464</v>
      </c>
      <c r="K146" s="70">
        <f>'1.Shazam DNSP&amp;State'!Z95</f>
        <v>1.0268060000000001</v>
      </c>
      <c r="L146" s="70">
        <f>'1.Shazam DNSP&amp;State'!AA95</f>
        <v>1.881238</v>
      </c>
      <c r="M146" s="70">
        <f>'1.Shazam DNSP&amp;State'!AB95</f>
        <v>1.645948</v>
      </c>
      <c r="N146" s="70">
        <f>'1.Shazam DNSP&amp;State'!AC95</f>
        <v>1.4086939999999999</v>
      </c>
      <c r="O146" s="70">
        <f>'1.Shazam DNSP&amp;State'!AD95</f>
        <v>1.378881</v>
      </c>
      <c r="P146" s="71">
        <f>'1.Shazam DNSP&amp;State'!D95</f>
        <v>1.3622190000000001</v>
      </c>
      <c r="Q146" s="73">
        <f>'1.Shazam DNSP&amp;State'!J95</f>
        <v>0.96102710000000002</v>
      </c>
      <c r="R146" s="70">
        <f>'1.Shazam DNSP&amp;State'!L95</f>
        <v>1.0898509999999999</v>
      </c>
      <c r="S146" s="70">
        <f>'1.Shazam DNSP&amp;State'!M95</f>
        <v>1.2486969999999999</v>
      </c>
      <c r="T146" s="70">
        <f>'1.Shazam DNSP&amp;State'!N95</f>
        <v>0.68155639999999995</v>
      </c>
      <c r="U146" s="70">
        <f>'1.Shazam DNSP&amp;State'!O95</f>
        <v>0.7789857</v>
      </c>
      <c r="V146" s="70">
        <f>'1.Shazam DNSP&amp;State'!P95</f>
        <v>0.91018330000000003</v>
      </c>
      <c r="W146" s="71">
        <f>'1.Shazam DNSP&amp;State'!K95</f>
        <v>0.92986290000000005</v>
      </c>
      <c r="Z146" s="231">
        <v>2016</v>
      </c>
      <c r="AA146" s="70">
        <f t="shared" si="260"/>
        <v>-7.7318825037232656E-4</v>
      </c>
      <c r="AB146" s="70">
        <f t="shared" si="261"/>
        <v>0</v>
      </c>
      <c r="AC146" s="70">
        <f t="shared" si="262"/>
        <v>1.7264316708656711E-2</v>
      </c>
      <c r="AD146" s="70">
        <f t="shared" si="263"/>
        <v>1.2048593643223646E-2</v>
      </c>
      <c r="AE146" s="70">
        <f t="shared" si="264"/>
        <v>-0.11425637060188593</v>
      </c>
      <c r="AF146" s="70">
        <f t="shared" si="265"/>
        <v>1.3210972744685143E-2</v>
      </c>
      <c r="AG146" s="71">
        <f t="shared" si="266"/>
        <v>1.8890107107332542E-2</v>
      </c>
      <c r="AH146" s="73">
        <f t="shared" si="267"/>
        <v>-0.11776388076837606</v>
      </c>
      <c r="AI146" s="70">
        <f t="shared" si="268"/>
        <v>9.848896429751515E-3</v>
      </c>
      <c r="AJ146" s="70">
        <f t="shared" si="269"/>
        <v>1.1518055482288773E-3</v>
      </c>
      <c r="AK146" s="70">
        <f t="shared" si="270"/>
        <v>-5.9575390774486547E-3</v>
      </c>
      <c r="AL146" s="70">
        <f t="shared" si="271"/>
        <v>3.8173840619442803E-2</v>
      </c>
      <c r="AM146" s="70">
        <f t="shared" si="272"/>
        <v>1.1010967211905982E-2</v>
      </c>
      <c r="AN146" s="70">
        <f t="shared" si="273"/>
        <v>1.2915187469044293E-2</v>
      </c>
      <c r="AO146" s="71">
        <f t="shared" si="274"/>
        <v>-3.469880500251931E-2</v>
      </c>
      <c r="AP146" s="73">
        <f t="shared" si="275"/>
        <v>0.13665413286804975</v>
      </c>
      <c r="AQ146" s="70">
        <f t="shared" si="276"/>
        <v>9.0419862709091685E-3</v>
      </c>
      <c r="AR146" s="70">
        <f t="shared" si="277"/>
        <v>1.7738732966973456E-2</v>
      </c>
      <c r="AS146" s="70">
        <f t="shared" si="278"/>
        <v>2.4847787870508349E-2</v>
      </c>
      <c r="AT146" s="70">
        <f t="shared" si="279"/>
        <v>-1.9283449063423663E-2</v>
      </c>
      <c r="AU146" s="70">
        <f t="shared" si="280"/>
        <v>7.87938004807541E-3</v>
      </c>
      <c r="AV146" s="71">
        <f t="shared" si="281"/>
        <v>5.9753618936985954E-3</v>
      </c>
    </row>
    <row r="147" spans="1:48" s="9" customFormat="1" ht="15" x14ac:dyDescent="0.2">
      <c r="A147" s="69">
        <v>2017</v>
      </c>
      <c r="B147" s="73">
        <f>'1.Shazam DNSP&amp;State'!Q96</f>
        <v>1.0357270000000001</v>
      </c>
      <c r="C147" s="70">
        <f>'1.Shazam DNSP&amp;State'!R96</f>
        <v>1.253781</v>
      </c>
      <c r="D147" s="70">
        <f>'1.Shazam DNSP&amp;State'!S96</f>
        <v>1.194861</v>
      </c>
      <c r="E147" s="70">
        <f>'1.Shazam DNSP&amp;State'!T96</f>
        <v>1.15215</v>
      </c>
      <c r="F147" s="70">
        <f>'1.Shazam DNSP&amp;State'!U96</f>
        <v>0.58167040000000003</v>
      </c>
      <c r="G147" s="70">
        <f>'1.Shazam DNSP&amp;State'!V96</f>
        <v>1.194499</v>
      </c>
      <c r="H147" s="71">
        <f>'1.Shazam DNSP&amp;State'!W96</f>
        <v>1.3107770000000001</v>
      </c>
      <c r="I147" s="73">
        <f>'1.Shazam DNSP&amp;State'!X96</f>
        <v>1.3414509999999999</v>
      </c>
      <c r="J147" s="70">
        <f>'1.Shazam DNSP&amp;State'!Y96</f>
        <v>1.2002999999999999</v>
      </c>
      <c r="K147" s="70">
        <f>'1.Shazam DNSP&amp;State'!Z96</f>
        <v>1.0272490000000001</v>
      </c>
      <c r="L147" s="70">
        <f>'1.Shazam DNSP&amp;State'!AA96</f>
        <v>1.900066</v>
      </c>
      <c r="M147" s="70">
        <f>'1.Shazam DNSP&amp;State'!AB96</f>
        <v>1.6944360000000001</v>
      </c>
      <c r="N147" s="70">
        <f>'1.Shazam DNSP&amp;State'!AC96</f>
        <v>1.433953</v>
      </c>
      <c r="O147" s="70">
        <f>'1.Shazam DNSP&amp;State'!AD96</f>
        <v>1.400746</v>
      </c>
      <c r="P147" s="71">
        <f>'1.Shazam DNSP&amp;State'!D96</f>
        <v>1.379221</v>
      </c>
      <c r="Q147" s="73">
        <f>'1.Shazam DNSP&amp;State'!J96</f>
        <v>0.97713399999999995</v>
      </c>
      <c r="R147" s="70">
        <f>'1.Shazam DNSP&amp;State'!L96</f>
        <v>1.092042</v>
      </c>
      <c r="S147" s="70">
        <f>'1.Shazam DNSP&amp;State'!M96</f>
        <v>1.276008</v>
      </c>
      <c r="T147" s="70">
        <f>'1.Shazam DNSP&amp;State'!N96</f>
        <v>0.68985879999999999</v>
      </c>
      <c r="U147" s="70">
        <f>'1.Shazam DNSP&amp;State'!O96</f>
        <v>0.77357739999999997</v>
      </c>
      <c r="V147" s="70">
        <f>'1.Shazam DNSP&amp;State'!P96</f>
        <v>0.91410060000000004</v>
      </c>
      <c r="W147" s="71">
        <f>'1.Shazam DNSP&amp;State'!K96</f>
        <v>0.93577120000000003</v>
      </c>
      <c r="Z147" s="231">
        <v>2017</v>
      </c>
      <c r="AA147" s="70">
        <f t="shared" si="260"/>
        <v>1.0189544112387556E-2</v>
      </c>
      <c r="AB147" s="70">
        <f t="shared" si="261"/>
        <v>0</v>
      </c>
      <c r="AC147" s="70">
        <f t="shared" si="262"/>
        <v>1.8626429256813355E-2</v>
      </c>
      <c r="AD147" s="70">
        <f t="shared" si="263"/>
        <v>1.0380471521213552E-2</v>
      </c>
      <c r="AE147" s="70">
        <f t="shared" si="264"/>
        <v>-0.15226954585191249</v>
      </c>
      <c r="AF147" s="70">
        <f t="shared" si="265"/>
        <v>4.8669828069513706E-2</v>
      </c>
      <c r="AG147" s="71">
        <f t="shared" si="266"/>
        <v>2.2066136140729671E-2</v>
      </c>
      <c r="AH147" s="73">
        <f t="shared" si="267"/>
        <v>5.4454864070819916E-3</v>
      </c>
      <c r="AI147" s="70">
        <f t="shared" si="268"/>
        <v>2.0058196067067005E-2</v>
      </c>
      <c r="AJ147" s="70">
        <f t="shared" si="269"/>
        <v>4.313419133067022E-4</v>
      </c>
      <c r="AK147" s="70">
        <f t="shared" si="270"/>
        <v>9.9585516540269779E-3</v>
      </c>
      <c r="AL147" s="70">
        <f t="shared" si="271"/>
        <v>2.9033432079922587E-2</v>
      </c>
      <c r="AM147" s="70">
        <f t="shared" si="272"/>
        <v>1.7771932158084251E-2</v>
      </c>
      <c r="AN147" s="70">
        <f t="shared" si="273"/>
        <v>1.5732651174771437E-2</v>
      </c>
      <c r="AO147" s="71">
        <f t="shared" si="274"/>
        <v>1.240385927640987E-2</v>
      </c>
      <c r="AP147" s="73">
        <f t="shared" si="275"/>
        <v>1.6621188828146803E-2</v>
      </c>
      <c r="AQ147" s="70">
        <f t="shared" si="276"/>
        <v>2.0083484721232689E-3</v>
      </c>
      <c r="AR147" s="70">
        <f t="shared" si="277"/>
        <v>2.1635846857942984E-2</v>
      </c>
      <c r="AS147" s="70">
        <f t="shared" si="278"/>
        <v>1.2107932636027177E-2</v>
      </c>
      <c r="AT147" s="70">
        <f t="shared" si="279"/>
        <v>-6.9669591862500995E-3</v>
      </c>
      <c r="AU147" s="70">
        <f t="shared" si="280"/>
        <v>4.2946232445721004E-3</v>
      </c>
      <c r="AV147" s="71">
        <f t="shared" si="281"/>
        <v>6.3338462265729928E-3</v>
      </c>
    </row>
    <row r="148" spans="1:48" s="9" customFormat="1" ht="15" x14ac:dyDescent="0.2">
      <c r="A148" s="69">
        <v>2018</v>
      </c>
      <c r="B148" s="73">
        <f>'1.Shazam DNSP&amp;State'!Q97</f>
        <v>1.0312330000000001</v>
      </c>
      <c r="C148" s="70">
        <f>'1.Shazam DNSP&amp;State'!R97</f>
        <v>1.253781</v>
      </c>
      <c r="D148" s="70">
        <f>'1.Shazam DNSP&amp;State'!S97</f>
        <v>1.2159469999999999</v>
      </c>
      <c r="E148" s="70">
        <f>'1.Shazam DNSP&amp;State'!T97</f>
        <v>1.1630590000000001</v>
      </c>
      <c r="F148" s="70">
        <f>'1.Shazam DNSP&amp;State'!U97</f>
        <v>0.64070709999999997</v>
      </c>
      <c r="G148" s="70">
        <f>'1.Shazam DNSP&amp;State'!V97</f>
        <v>1.2031849999999999</v>
      </c>
      <c r="H148" s="71">
        <f>'1.Shazam DNSP&amp;State'!W97</f>
        <v>1.3099179999999999</v>
      </c>
      <c r="I148" s="73">
        <f>'1.Shazam DNSP&amp;State'!X97</f>
        <v>1.345647</v>
      </c>
      <c r="J148" s="70">
        <f>'1.Shazam DNSP&amp;State'!Y97</f>
        <v>1.196464</v>
      </c>
      <c r="K148" s="70">
        <f>'1.Shazam DNSP&amp;State'!Z97</f>
        <v>1.0269820000000001</v>
      </c>
      <c r="L148" s="70">
        <f>'1.Shazam DNSP&amp;State'!AA97</f>
        <v>1.9007229999999999</v>
      </c>
      <c r="M148" s="70">
        <f>'1.Shazam DNSP&amp;State'!AB97</f>
        <v>1.7422800000000001</v>
      </c>
      <c r="N148" s="70">
        <f>'1.Shazam DNSP&amp;State'!AC97</f>
        <v>1.4459470000000001</v>
      </c>
      <c r="O148" s="70">
        <f>'1.Shazam DNSP&amp;State'!AD97</f>
        <v>1.412644</v>
      </c>
      <c r="P148" s="71">
        <f>'1.Shazam DNSP&amp;State'!D97</f>
        <v>1.3870659999999999</v>
      </c>
      <c r="Q148" s="73">
        <f>'1.Shazam DNSP&amp;State'!J97</f>
        <v>0.97344869999999994</v>
      </c>
      <c r="R148" s="70">
        <f>'1.Shazam DNSP&amp;State'!L97</f>
        <v>1.094824</v>
      </c>
      <c r="S148" s="70">
        <f>'1.Shazam DNSP&amp;State'!M97</f>
        <v>1.2755019999999999</v>
      </c>
      <c r="T148" s="70">
        <f>'1.Shazam DNSP&amp;State'!N97</f>
        <v>0.68916829999999996</v>
      </c>
      <c r="U148" s="70">
        <f>'1.Shazam DNSP&amp;State'!O97</f>
        <v>0.75184130000000005</v>
      </c>
      <c r="V148" s="70">
        <f>'1.Shazam DNSP&amp;State'!P97</f>
        <v>0.9059239</v>
      </c>
      <c r="W148" s="71">
        <f>'1.Shazam DNSP&amp;State'!K97</f>
        <v>0.92728109999999997</v>
      </c>
      <c r="Z148" s="231">
        <v>2018</v>
      </c>
      <c r="AA148" s="70">
        <f t="shared" si="260"/>
        <v>-4.3484219155990643E-3</v>
      </c>
      <c r="AB148" s="70">
        <f t="shared" si="261"/>
        <v>0</v>
      </c>
      <c r="AC148" s="70">
        <f t="shared" si="262"/>
        <v>1.7493336441402843E-2</v>
      </c>
      <c r="AD148" s="70">
        <f t="shared" si="263"/>
        <v>9.4238409875405261E-3</v>
      </c>
      <c r="AE148" s="70">
        <f t="shared" si="264"/>
        <v>9.6668445927113461E-2</v>
      </c>
      <c r="AF148" s="70">
        <f t="shared" si="265"/>
        <v>7.2453567673958297E-3</v>
      </c>
      <c r="AG148" s="71">
        <f t="shared" si="266"/>
        <v>-6.5555131807623591E-4</v>
      </c>
      <c r="AH148" s="73">
        <f t="shared" si="267"/>
        <v>3.1230743430318282E-3</v>
      </c>
      <c r="AI148" s="70">
        <f t="shared" si="268"/>
        <v>-3.2009853914714394E-3</v>
      </c>
      <c r="AJ148" s="70">
        <f t="shared" si="269"/>
        <v>-2.5995129223883726E-4</v>
      </c>
      <c r="AK148" s="70">
        <f t="shared" si="270"/>
        <v>3.4571769521738501E-4</v>
      </c>
      <c r="AL148" s="70">
        <f t="shared" si="271"/>
        <v>2.7844658203233969E-2</v>
      </c>
      <c r="AM148" s="70">
        <f t="shared" si="272"/>
        <v>8.3295040424092737E-3</v>
      </c>
      <c r="AN148" s="70">
        <f t="shared" si="273"/>
        <v>8.4581738987662951E-3</v>
      </c>
      <c r="AO148" s="71">
        <f t="shared" si="274"/>
        <v>5.6718778863190404E-3</v>
      </c>
      <c r="AP148" s="73">
        <f t="shared" si="275"/>
        <v>-3.7786702250551716E-3</v>
      </c>
      <c r="AQ148" s="70">
        <f t="shared" si="276"/>
        <v>2.5442816347619967E-3</v>
      </c>
      <c r="AR148" s="70">
        <f t="shared" si="277"/>
        <v>-3.9662788437706001E-4</v>
      </c>
      <c r="AS148" s="70">
        <f t="shared" si="278"/>
        <v>-1.0014307299783835E-3</v>
      </c>
      <c r="AT148" s="70">
        <f t="shared" si="279"/>
        <v>-2.8500465203922871E-2</v>
      </c>
      <c r="AU148" s="70">
        <f t="shared" si="280"/>
        <v>-8.9853241127218295E-3</v>
      </c>
      <c r="AV148" s="71">
        <f t="shared" si="281"/>
        <v>-9.1142463067430454E-3</v>
      </c>
    </row>
    <row r="149" spans="1:48" s="9" customFormat="1" ht="15" x14ac:dyDescent="0.2">
      <c r="A149" s="69">
        <v>2019</v>
      </c>
      <c r="B149" s="73">
        <f>'1.Shazam DNSP&amp;State'!Q98</f>
        <v>1.0392380000000001</v>
      </c>
      <c r="C149" s="70">
        <f>'1.Shazam DNSP&amp;State'!R98</f>
        <v>1.253781</v>
      </c>
      <c r="D149" s="70">
        <f>'1.Shazam DNSP&amp;State'!S98</f>
        <v>1.2345200000000001</v>
      </c>
      <c r="E149" s="70">
        <f>'1.Shazam DNSP&amp;State'!T98</f>
        <v>1.1740109999999999</v>
      </c>
      <c r="F149" s="70">
        <f>'1.Shazam DNSP&amp;State'!U98</f>
        <v>0.66392470000000003</v>
      </c>
      <c r="G149" s="70">
        <f>'1.Shazam DNSP&amp;State'!V98</f>
        <v>1.2345029999999999</v>
      </c>
      <c r="H149" s="71">
        <f>'1.Shazam DNSP&amp;State'!W98</f>
        <v>1.3164610000000001</v>
      </c>
      <c r="I149" s="73">
        <f>'1.Shazam DNSP&amp;State'!X98</f>
        <v>1.2697860000000001</v>
      </c>
      <c r="J149" s="70">
        <f>'1.Shazam DNSP&amp;State'!Y98</f>
        <v>1.1888080000000001</v>
      </c>
      <c r="K149" s="70">
        <f>'1.Shazam DNSP&amp;State'!Z98</f>
        <v>1.0267839999999999</v>
      </c>
      <c r="L149" s="70">
        <f>'1.Shazam DNSP&amp;State'!AA98</f>
        <v>1.8860699999999999</v>
      </c>
      <c r="M149" s="70">
        <f>'1.Shazam DNSP&amp;State'!AB98</f>
        <v>1.7894890000000001</v>
      </c>
      <c r="N149" s="70">
        <f>'1.Shazam DNSP&amp;State'!AC98</f>
        <v>1.46106</v>
      </c>
      <c r="O149" s="70">
        <f>'1.Shazam DNSP&amp;State'!AD98</f>
        <v>1.4244079999999999</v>
      </c>
      <c r="P149" s="71">
        <f>'1.Shazam DNSP&amp;State'!D98</f>
        <v>1.3659730000000001</v>
      </c>
      <c r="Q149" s="73">
        <f>'1.Shazam DNSP&amp;State'!J98</f>
        <v>1.0367580000000001</v>
      </c>
      <c r="R149" s="70">
        <f>'1.Shazam DNSP&amp;State'!L98</f>
        <v>1.1073789999999999</v>
      </c>
      <c r="S149" s="70">
        <f>'1.Shazam DNSP&amp;State'!M98</f>
        <v>1.2821199999999999</v>
      </c>
      <c r="T149" s="70">
        <f>'1.Shazam DNSP&amp;State'!N98</f>
        <v>0.69799140000000004</v>
      </c>
      <c r="U149" s="70">
        <f>'1.Shazam DNSP&amp;State'!O98</f>
        <v>0.73566310000000001</v>
      </c>
      <c r="V149" s="70">
        <f>'1.Shazam DNSP&amp;State'!P98</f>
        <v>0.90103100000000003</v>
      </c>
      <c r="W149" s="71">
        <f>'1.Shazam DNSP&amp;State'!K98</f>
        <v>0.92421620000000004</v>
      </c>
      <c r="Z149" s="231">
        <v>2019</v>
      </c>
      <c r="AA149" s="70">
        <f t="shared" si="260"/>
        <v>7.732578613003545E-3</v>
      </c>
      <c r="AB149" s="70">
        <f t="shared" si="261"/>
        <v>0</v>
      </c>
      <c r="AC149" s="70">
        <f t="shared" si="262"/>
        <v>1.5159033495130527E-2</v>
      </c>
      <c r="AD149" s="70">
        <f t="shared" si="263"/>
        <v>9.3724879201255874E-3</v>
      </c>
      <c r="AE149" s="70">
        <f t="shared" si="264"/>
        <v>3.5596329218257124E-2</v>
      </c>
      <c r="AF149" s="70">
        <f t="shared" si="265"/>
        <v>2.5696252553393112E-2</v>
      </c>
      <c r="AG149" s="71">
        <f t="shared" si="266"/>
        <v>4.9825356783516411E-3</v>
      </c>
      <c r="AH149" s="73">
        <f t="shared" si="267"/>
        <v>-5.802655594780811E-2</v>
      </c>
      <c r="AI149" s="70">
        <f t="shared" si="268"/>
        <v>-6.4194157238746255E-3</v>
      </c>
      <c r="AJ149" s="70">
        <f t="shared" si="269"/>
        <v>-1.928165142606771E-4</v>
      </c>
      <c r="AK149" s="70">
        <f t="shared" si="270"/>
        <v>-7.7390409953608094E-3</v>
      </c>
      <c r="AL149" s="70">
        <f t="shared" si="271"/>
        <v>2.6735503935164304E-2</v>
      </c>
      <c r="AM149" s="70">
        <f t="shared" si="272"/>
        <v>1.0397729457678657E-2</v>
      </c>
      <c r="AN149" s="70">
        <f t="shared" si="273"/>
        <v>8.2931630607198711E-3</v>
      </c>
      <c r="AO149" s="71">
        <f t="shared" si="274"/>
        <v>-1.5323729701921958E-2</v>
      </c>
      <c r="AP149" s="73">
        <f t="shared" si="275"/>
        <v>6.3008688550567835E-2</v>
      </c>
      <c r="AQ149" s="70">
        <f t="shared" si="276"/>
        <v>1.1402342133065188E-2</v>
      </c>
      <c r="AR149" s="70">
        <f t="shared" si="277"/>
        <v>5.1751312510271595E-3</v>
      </c>
      <c r="AS149" s="70">
        <f t="shared" si="278"/>
        <v>1.2721273530543944E-2</v>
      </c>
      <c r="AT149" s="70">
        <f t="shared" si="279"/>
        <v>-2.1752995077672858E-2</v>
      </c>
      <c r="AU149" s="70">
        <f t="shared" si="280"/>
        <v>-5.4156436983896824E-3</v>
      </c>
      <c r="AV149" s="71">
        <f t="shared" si="281"/>
        <v>-3.3107288890037129E-3</v>
      </c>
    </row>
    <row r="150" spans="1:48" s="9" customFormat="1" ht="15" x14ac:dyDescent="0.2">
      <c r="A150" s="69">
        <v>2020</v>
      </c>
      <c r="B150" s="73">
        <f>'1.Shazam DNSP&amp;State'!Q99</f>
        <v>1.025366</v>
      </c>
      <c r="C150" s="70">
        <f>'1.Shazam DNSP&amp;State'!R99</f>
        <v>1.2628429999999999</v>
      </c>
      <c r="D150" s="70">
        <f>'1.Shazam DNSP&amp;State'!S99</f>
        <v>1.250923</v>
      </c>
      <c r="E150" s="70">
        <f>'1.Shazam DNSP&amp;State'!T99</f>
        <v>1.182863</v>
      </c>
      <c r="F150" s="70">
        <f>'1.Shazam DNSP&amp;State'!U99</f>
        <v>0.71455970000000002</v>
      </c>
      <c r="G150" s="70">
        <f>'1.Shazam DNSP&amp;State'!V99</f>
        <v>1.2628429999999999</v>
      </c>
      <c r="H150" s="71">
        <f>'1.Shazam DNSP&amp;State'!W99</f>
        <v>1.3169200000000001</v>
      </c>
      <c r="I150" s="73">
        <f>'1.Shazam DNSP&amp;State'!X99</f>
        <v>1.203228</v>
      </c>
      <c r="J150" s="70">
        <f>'1.Shazam DNSP&amp;State'!Y99</f>
        <v>1.2129049999999999</v>
      </c>
      <c r="K150" s="70">
        <f>'1.Shazam DNSP&amp;State'!Z99</f>
        <v>1.0263869999999999</v>
      </c>
      <c r="L150" s="70">
        <f>'1.Shazam DNSP&amp;State'!AA99</f>
        <v>1.977239</v>
      </c>
      <c r="M150" s="70">
        <f>'1.Shazam DNSP&amp;State'!AB99</f>
        <v>1.829664</v>
      </c>
      <c r="N150" s="70">
        <f>'1.Shazam DNSP&amp;State'!AC99</f>
        <v>1.4780450000000001</v>
      </c>
      <c r="O150" s="70">
        <f>'1.Shazam DNSP&amp;State'!AD99</f>
        <v>1.443797</v>
      </c>
      <c r="P150" s="71">
        <f>'1.Shazam DNSP&amp;State'!D99</f>
        <v>1.349534</v>
      </c>
      <c r="Q150" s="73">
        <f>'1.Shazam DNSP&amp;State'!J99</f>
        <v>1.09449</v>
      </c>
      <c r="R150" s="70">
        <f>'1.Shazam DNSP&amp;State'!L99</f>
        <v>1.0857570000000001</v>
      </c>
      <c r="S150" s="70">
        <f>'1.Shazam DNSP&amp;State'!M99</f>
        <v>1.283064</v>
      </c>
      <c r="T150" s="70">
        <f>'1.Shazam DNSP&amp;State'!N99</f>
        <v>0.66604019999999997</v>
      </c>
      <c r="U150" s="70">
        <f>'1.Shazam DNSP&amp;State'!O99</f>
        <v>0.71976059999999997</v>
      </c>
      <c r="V150" s="70">
        <f>'1.Shazam DNSP&amp;State'!P99</f>
        <v>0.8909878</v>
      </c>
      <c r="W150" s="71">
        <f>'1.Shazam DNSP&amp;State'!K99</f>
        <v>0.91212289999999996</v>
      </c>
      <c r="Z150" s="231">
        <v>2020</v>
      </c>
      <c r="AA150" s="70">
        <f t="shared" si="260"/>
        <v>-1.3438130269745508E-2</v>
      </c>
      <c r="AB150" s="70">
        <f t="shared" si="261"/>
        <v>7.2017426256431941E-3</v>
      </c>
      <c r="AC150" s="70">
        <f t="shared" si="262"/>
        <v>1.3199448268142797E-2</v>
      </c>
      <c r="AD150" s="70">
        <f t="shared" si="263"/>
        <v>7.5116799820870266E-3</v>
      </c>
      <c r="AE150" s="70">
        <f t="shared" si="264"/>
        <v>7.3497809381623022E-2</v>
      </c>
      <c r="AF150" s="70">
        <f t="shared" si="265"/>
        <v>2.2697068502704039E-2</v>
      </c>
      <c r="AG150" s="71">
        <f t="shared" si="266"/>
        <v>3.4860128834246826E-4</v>
      </c>
      <c r="AH150" s="73">
        <f t="shared" si="267"/>
        <v>-5.3840437115846636E-2</v>
      </c>
      <c r="AI150" s="70">
        <f t="shared" si="268"/>
        <v>2.0067184241774172E-2</v>
      </c>
      <c r="AJ150" s="70">
        <f t="shared" si="269"/>
        <v>-3.8671888990018515E-4</v>
      </c>
      <c r="AK150" s="70">
        <f t="shared" si="270"/>
        <v>4.720612800853128E-2</v>
      </c>
      <c r="AL150" s="70">
        <f t="shared" si="271"/>
        <v>2.2202239201581136E-2</v>
      </c>
      <c r="AM150" s="70">
        <f t="shared" si="272"/>
        <v>1.1558068924802337E-2</v>
      </c>
      <c r="AN150" s="70">
        <f t="shared" si="273"/>
        <v>1.3520160065045759E-2</v>
      </c>
      <c r="AO150" s="71">
        <f t="shared" si="274"/>
        <v>-1.2107647538835123E-2</v>
      </c>
      <c r="AP150" s="73">
        <f t="shared" si="275"/>
        <v>5.4189964810898751E-2</v>
      </c>
      <c r="AQ150" s="70">
        <f t="shared" si="276"/>
        <v>-1.9718522321020886E-2</v>
      </c>
      <c r="AR150" s="70">
        <f t="shared" si="277"/>
        <v>7.3600961382475712E-4</v>
      </c>
      <c r="AS150" s="70">
        <f t="shared" si="278"/>
        <v>-4.6856752690427723E-2</v>
      </c>
      <c r="AT150" s="70">
        <f t="shared" si="279"/>
        <v>-2.1853612646914346E-2</v>
      </c>
      <c r="AU150" s="70">
        <f t="shared" si="280"/>
        <v>-1.1208928335066724E-2</v>
      </c>
      <c r="AV150" s="71">
        <f t="shared" si="281"/>
        <v>-1.3171287188874416E-2</v>
      </c>
    </row>
    <row r="151" spans="1:48" s="9" customFormat="1" ht="15" x14ac:dyDescent="0.2">
      <c r="A151" s="69">
        <v>2021</v>
      </c>
      <c r="B151" s="70">
        <f>'1.Shazam DNSP&amp;State'!Q100</f>
        <v>1.0249779999999999</v>
      </c>
      <c r="C151" s="70">
        <f>'1.Shazam DNSP&amp;State'!R100</f>
        <v>1.2628429999999999</v>
      </c>
      <c r="D151" s="70">
        <f>'1.Shazam DNSP&amp;State'!S100</f>
        <v>1.2667649999999999</v>
      </c>
      <c r="E151" s="70">
        <f>'1.Shazam DNSP&amp;State'!T100</f>
        <v>1.19015</v>
      </c>
      <c r="F151" s="70">
        <f>'1.Shazam DNSP&amp;State'!U100</f>
        <v>0.73365570000000002</v>
      </c>
      <c r="G151" s="70">
        <f>'1.Shazam DNSP&amp;State'!V100</f>
        <v>1.144984</v>
      </c>
      <c r="H151" s="70">
        <f>'1.Shazam DNSP&amp;State'!W100</f>
        <v>1.3204290000000001</v>
      </c>
      <c r="I151" s="70">
        <f>'1.Shazam DNSP&amp;State'!X100</f>
        <v>1.384504</v>
      </c>
      <c r="J151" s="70">
        <f>'1.Shazam DNSP&amp;State'!Y100</f>
        <v>1.2237960000000001</v>
      </c>
      <c r="K151" s="70">
        <f>'1.Shazam DNSP&amp;State'!Z100</f>
        <v>1.026664</v>
      </c>
      <c r="L151" s="70">
        <f>'1.Shazam DNSP&amp;State'!AA100</f>
        <v>1.9712000000000001</v>
      </c>
      <c r="M151" s="70">
        <f>'1.Shazam DNSP&amp;State'!AB100</f>
        <v>1.860724</v>
      </c>
      <c r="N151" s="70">
        <f>'1.Shazam DNSP&amp;State'!AC100</f>
        <v>1.4929779999999999</v>
      </c>
      <c r="O151" s="70">
        <f>'1.Shazam DNSP&amp;State'!AD100</f>
        <v>1.4551019999999999</v>
      </c>
      <c r="P151" s="70">
        <f>'1.Shazam DNSP&amp;State'!D100</f>
        <v>1.426704</v>
      </c>
      <c r="Q151" s="70">
        <f>'1.Shazam DNSP&amp;State'!J100</f>
        <v>0.95371950000000005</v>
      </c>
      <c r="R151" s="70">
        <f>'1.Shazam DNSP&amp;State'!L100</f>
        <v>1.0789610000000001</v>
      </c>
      <c r="S151" s="70">
        <f>'1.Shazam DNSP&amp;State'!M100</f>
        <v>1.2861359999999999</v>
      </c>
      <c r="T151" s="70">
        <f>'1.Shazam DNSP&amp;State'!N100</f>
        <v>0.66986049999999997</v>
      </c>
      <c r="U151" s="70">
        <f>'1.Shazam DNSP&amp;State'!O100</f>
        <v>0.70963169999999998</v>
      </c>
      <c r="V151" s="70">
        <f>'1.Shazam DNSP&amp;State'!P100</f>
        <v>0.8844265</v>
      </c>
      <c r="W151" s="70">
        <f>'1.Shazam DNSP&amp;State'!K100</f>
        <v>0.90744780000000003</v>
      </c>
      <c r="Z151" s="69">
        <v>2021</v>
      </c>
      <c r="AA151" s="70">
        <f t="shared" ref="AA151" si="282">LN(B151/B150)</f>
        <v>-3.784730802553346E-4</v>
      </c>
      <c r="AB151" s="70">
        <f t="shared" ref="AB151" si="283">LN(C151/C150)</f>
        <v>0</v>
      </c>
      <c r="AC151" s="70">
        <f t="shared" ref="AC151" si="284">LN(D151/D150)</f>
        <v>1.2584727798946777E-2</v>
      </c>
      <c r="AD151" s="70">
        <f t="shared" ref="AD151" si="285">LN(E151/E150)</f>
        <v>6.1415785795028372E-3</v>
      </c>
      <c r="AE151" s="70">
        <f t="shared" ref="AE151" si="286">LN(F151/F150)</f>
        <v>2.637329618268798E-2</v>
      </c>
      <c r="AF151" s="70">
        <f t="shared" ref="AF151" si="287">LN(G151/G150)</f>
        <v>-9.797486532706387E-2</v>
      </c>
      <c r="AG151" s="70">
        <f t="shared" ref="AG151" si="288">LN(H151/H150)</f>
        <v>2.6610069964876949E-3</v>
      </c>
      <c r="AH151" s="70">
        <f t="shared" ref="AH151" si="289">LN(I151/I150)</f>
        <v>0.14033400753509345</v>
      </c>
      <c r="AI151" s="70">
        <f t="shared" ref="AI151" si="290">LN(J151/J150)</f>
        <v>8.9391948574454438E-3</v>
      </c>
      <c r="AJ151" s="70">
        <f t="shared" ref="AJ151" si="291">LN(K151/K150)</f>
        <v>2.6984229975856309E-4</v>
      </c>
      <c r="AK151" s="70">
        <f t="shared" ref="AK151" si="292">LN(L151/L150)</f>
        <v>-3.0589327625142725E-3</v>
      </c>
      <c r="AL151" s="70">
        <f t="shared" ref="AL151" si="293">LN(M151/M150)</f>
        <v>1.6833315861651019E-2</v>
      </c>
      <c r="AM151" s="70">
        <f t="shared" ref="AM151" si="294">LN(N151/N150)</f>
        <v>1.0052514404555299E-2</v>
      </c>
      <c r="AN151" s="70">
        <f t="shared" ref="AN151" si="295">LN(O151/O150)</f>
        <v>7.7995523884852062E-3</v>
      </c>
      <c r="AO151" s="70">
        <f t="shared" ref="AO151" si="296">LN(P151/P150)</f>
        <v>5.5607541132479295E-2</v>
      </c>
      <c r="AP151" s="70">
        <f t="shared" ref="AP151" si="297">LN(Q151/Q150)</f>
        <v>-0.13767417727194495</v>
      </c>
      <c r="AQ151" s="70">
        <f t="shared" ref="AQ151" si="298">LN(R151/R150)</f>
        <v>-6.2788985239015703E-3</v>
      </c>
      <c r="AR151" s="70">
        <f t="shared" ref="AR151" si="299">LN(S151/S150)</f>
        <v>2.3914070247701481E-3</v>
      </c>
      <c r="AS151" s="70">
        <f t="shared" ref="AS151" si="300">LN(T151/T150)</f>
        <v>5.7194526721580097E-3</v>
      </c>
      <c r="AT151" s="70">
        <f t="shared" ref="AT151" si="301">LN(U151/U150)</f>
        <v>-1.4172553666918672E-2</v>
      </c>
      <c r="AU151" s="70">
        <f t="shared" ref="AU151" si="302">LN(V151/V150)</f>
        <v>-7.3913225450450201E-3</v>
      </c>
      <c r="AV151" s="70">
        <f t="shared" ref="AV151" si="303">LN(W151/W150)</f>
        <v>-5.1386959436413296E-3</v>
      </c>
    </row>
    <row r="152" spans="1:48" s="9" customFormat="1" ht="15" x14ac:dyDescent="0.2">
      <c r="A152" s="69">
        <v>2022</v>
      </c>
      <c r="B152" s="70">
        <f>'1.Shazam DNSP&amp;State'!Q101</f>
        <v>1.032816</v>
      </c>
      <c r="C152" s="70">
        <f>'1.Shazam DNSP&amp;State'!R101</f>
        <v>1.3196429999999999</v>
      </c>
      <c r="D152" s="70">
        <f>'1.Shazam DNSP&amp;State'!S101</f>
        <v>1.295105</v>
      </c>
      <c r="E152" s="70">
        <f>'1.Shazam DNSP&amp;State'!T101</f>
        <v>1.1978009999999999</v>
      </c>
      <c r="F152" s="70">
        <f>'1.Shazam DNSP&amp;State'!U101</f>
        <v>0.89167940000000001</v>
      </c>
      <c r="G152" s="70">
        <f>'1.Shazam DNSP&amp;State'!V101</f>
        <v>1.3196429999999999</v>
      </c>
      <c r="H152" s="70">
        <f>'1.Shazam DNSP&amp;State'!W101</f>
        <v>1.323048</v>
      </c>
      <c r="I152" s="70">
        <f>'1.Shazam DNSP&amp;State'!X101</f>
        <v>1.450772</v>
      </c>
      <c r="J152" s="70">
        <f>'1.Shazam DNSP&amp;State'!Y101</f>
        <v>1.2571779999999999</v>
      </c>
      <c r="K152" s="70">
        <f>'1.Shazam DNSP&amp;State'!Z101</f>
        <v>1.0268820000000001</v>
      </c>
      <c r="L152" s="70">
        <f>'1.Shazam DNSP&amp;State'!AA101</f>
        <v>1.957792</v>
      </c>
      <c r="M152" s="70">
        <f>'1.Shazam DNSP&amp;State'!AB101</f>
        <v>1.892161</v>
      </c>
      <c r="N152" s="70">
        <f>'1.Shazam DNSP&amp;State'!AC101</f>
        <v>1.5077050000000001</v>
      </c>
      <c r="O152" s="70">
        <f>'1.Shazam DNSP&amp;State'!AD101</f>
        <v>1.4656690000000001</v>
      </c>
      <c r="P152" s="70">
        <f>'1.Shazam DNSP&amp;State'!D101</f>
        <v>1.4542600000000001</v>
      </c>
      <c r="Q152" s="70">
        <f>'1.Shazam DNSP&amp;State'!J101</f>
        <v>0.91196089999999996</v>
      </c>
      <c r="R152" s="70">
        <f>'1.Shazam DNSP&amp;State'!L101</f>
        <v>1.052395</v>
      </c>
      <c r="S152" s="70">
        <f>'1.Shazam DNSP&amp;State'!M101</f>
        <v>1.2884119999999999</v>
      </c>
      <c r="T152" s="70">
        <f>'1.Shazam DNSP&amp;State'!N101</f>
        <v>0.67578570000000004</v>
      </c>
      <c r="U152" s="70">
        <f>'1.Shazam DNSP&amp;State'!O101</f>
        <v>0.6992256</v>
      </c>
      <c r="V152" s="70">
        <f>'1.Shazam DNSP&amp;State'!P101</f>
        <v>0.87752439999999998</v>
      </c>
      <c r="W152" s="70">
        <f>'1.Shazam DNSP&amp;State'!K101</f>
        <v>0.9026923</v>
      </c>
      <c r="Z152" s="69">
        <v>2022</v>
      </c>
      <c r="AA152" s="70">
        <f t="shared" ref="AA152" si="304">LN(B152/B151)</f>
        <v>7.6179033516729769E-3</v>
      </c>
      <c r="AB152" s="70">
        <f t="shared" ref="AB152" si="305">LN(C152/C151)</f>
        <v>4.3995717036892916E-2</v>
      </c>
      <c r="AC152" s="70">
        <f t="shared" ref="AC152" si="306">LN(D152/D151)</f>
        <v>2.2125366315686238E-2</v>
      </c>
      <c r="AD152" s="70">
        <f t="shared" ref="AD152" si="307">LN(E152/E151)</f>
        <v>6.4080261118741556E-3</v>
      </c>
      <c r="AE152" s="70">
        <f t="shared" ref="AE152" si="308">LN(F152/F151)</f>
        <v>0.19506680593825446</v>
      </c>
      <c r="AF152" s="70">
        <f t="shared" ref="AF152" si="309">LN(G152/G151)</f>
        <v>0.14197058236395693</v>
      </c>
      <c r="AG152" s="70">
        <f t="shared" ref="AG152" si="310">LN(H152/H151)</f>
        <v>1.9814818565914156E-3</v>
      </c>
      <c r="AH152" s="70">
        <f t="shared" ref="AH152" si="311">LN(I152/I151)</f>
        <v>4.6753875789294089E-2</v>
      </c>
      <c r="AI152" s="70">
        <f t="shared" ref="AI152" si="312">LN(J152/J151)</f>
        <v>2.6912023050545571E-2</v>
      </c>
      <c r="AJ152" s="70">
        <f t="shared" ref="AJ152" si="313">LN(K152/K151)</f>
        <v>2.1231567329768516E-4</v>
      </c>
      <c r="AK152" s="70">
        <f t="shared" ref="AK152" si="314">LN(L152/L151)</f>
        <v>-6.8251867394450421E-3</v>
      </c>
      <c r="AL152" s="70">
        <f t="shared" ref="AL152" si="315">LN(M152/M151)</f>
        <v>1.6753902846865464E-2</v>
      </c>
      <c r="AM152" s="70">
        <f t="shared" ref="AM152" si="316">LN(N152/N151)</f>
        <v>9.815844090377954E-3</v>
      </c>
      <c r="AN152" s="70">
        <f t="shared" ref="AN152" si="317">LN(O152/O151)</f>
        <v>7.2357922647056502E-3</v>
      </c>
      <c r="AO152" s="70">
        <f t="shared" ref="AO152" si="318">LN(P152/P151)</f>
        <v>1.9130291374346839E-2</v>
      </c>
      <c r="AP152" s="70">
        <f t="shared" ref="AP152" si="319">LN(Q152/Q151)</f>
        <v>-4.4772486708933787E-2</v>
      </c>
      <c r="AQ152" s="70">
        <f t="shared" ref="AQ152" si="320">LN(R152/R151)</f>
        <v>-2.4930021916969042E-2</v>
      </c>
      <c r="AR152" s="70">
        <f t="shared" ref="AR152" si="321">LN(S152/S151)</f>
        <v>1.768077808544772E-3</v>
      </c>
      <c r="AS152" s="70">
        <f t="shared" ref="AS152" si="322">LN(T152/T151)</f>
        <v>8.8065321984769351E-3</v>
      </c>
      <c r="AT152" s="70">
        <f t="shared" ref="AT152" si="323">LN(U152/U151)</f>
        <v>-1.4772666109413505E-2</v>
      </c>
      <c r="AU152" s="70">
        <f t="shared" ref="AU152" si="324">LN(V152/V151)</f>
        <v>-7.8346511304222457E-3</v>
      </c>
      <c r="AV152" s="70">
        <f t="shared" ref="AV152" si="325">LN(W152/W151)</f>
        <v>-5.2543015214018794E-3</v>
      </c>
    </row>
    <row r="153" spans="1:48" s="9" customFormat="1" ht="15" x14ac:dyDescent="0.25">
      <c r="A153" s="187" t="s">
        <v>488</v>
      </c>
      <c r="B153" s="188">
        <f>LN(B152/B136)/$X153</f>
        <v>2.0180657685667418E-3</v>
      </c>
      <c r="C153" s="188">
        <f t="shared" ref="C153:W153" si="326">LN(C152/C136)/$X153</f>
        <v>1.7335077842087421E-2</v>
      </c>
      <c r="D153" s="188">
        <f t="shared" si="326"/>
        <v>1.6161985809105557E-2</v>
      </c>
      <c r="E153" s="188">
        <f t="shared" si="326"/>
        <v>1.1280460981987098E-2</v>
      </c>
      <c r="F153" s="188">
        <f t="shared" si="326"/>
        <v>-7.1655392530169748E-3</v>
      </c>
      <c r="G153" s="188">
        <f t="shared" si="326"/>
        <v>1.7335077842087421E-2</v>
      </c>
      <c r="H153" s="188">
        <f t="shared" si="326"/>
        <v>1.7496135353363182E-2</v>
      </c>
      <c r="I153" s="188">
        <f t="shared" si="326"/>
        <v>2.3255989283978103E-2</v>
      </c>
      <c r="J153" s="188">
        <f t="shared" si="326"/>
        <v>1.4304345411473808E-2</v>
      </c>
      <c r="K153" s="188">
        <f t="shared" si="326"/>
        <v>1.6579391615437835E-3</v>
      </c>
      <c r="L153" s="188">
        <f t="shared" si="326"/>
        <v>4.1988581726101162E-2</v>
      </c>
      <c r="M153" s="188">
        <f t="shared" si="326"/>
        <v>3.9857472634170089E-2</v>
      </c>
      <c r="N153" s="188">
        <f t="shared" si="326"/>
        <v>2.566178919417797E-2</v>
      </c>
      <c r="O153" s="188">
        <f t="shared" si="326"/>
        <v>2.3894487095239874E-2</v>
      </c>
      <c r="P153" s="188">
        <f t="shared" si="326"/>
        <v>2.340607376136623E-2</v>
      </c>
      <c r="Q153" s="188">
        <f t="shared" si="326"/>
        <v>-5.759885164618019E-3</v>
      </c>
      <c r="R153" s="188">
        <f t="shared" si="326"/>
        <v>3.191782445467774E-3</v>
      </c>
      <c r="S153" s="188">
        <f t="shared" si="326"/>
        <v>1.5838153269325656E-2</v>
      </c>
      <c r="T153" s="188">
        <f t="shared" si="326"/>
        <v>-2.4492454064522877E-2</v>
      </c>
      <c r="U153" s="188">
        <f t="shared" si="326"/>
        <v>-2.2361365127421852E-2</v>
      </c>
      <c r="V153" s="188">
        <f t="shared" si="326"/>
        <v>-8.1656573600560646E-3</v>
      </c>
      <c r="W153" s="188">
        <f t="shared" si="326"/>
        <v>-6.398346042504173E-3</v>
      </c>
      <c r="X153" s="191">
        <v>16</v>
      </c>
      <c r="Y153" s="191" t="s">
        <v>14</v>
      </c>
    </row>
    <row r="154" spans="1:48" s="9" customFormat="1" ht="15" x14ac:dyDescent="0.25">
      <c r="A154" s="187" t="s">
        <v>272</v>
      </c>
      <c r="B154" s="188">
        <f>LN(B142/B136)/$X154</f>
        <v>4.7180843973704013E-3</v>
      </c>
      <c r="C154" s="188">
        <f t="shared" ref="C154:W154" si="327">LN(C142/C136)/$X154</f>
        <v>3.7693964301810427E-2</v>
      </c>
      <c r="D154" s="188">
        <f t="shared" si="327"/>
        <v>1.7204189559925444E-2</v>
      </c>
      <c r="E154" s="188">
        <f t="shared" si="327"/>
        <v>1.5944110403747071E-2</v>
      </c>
      <c r="F154" s="188">
        <f t="shared" si="327"/>
        <v>-9.8162638613457628E-2</v>
      </c>
      <c r="G154" s="188">
        <f t="shared" si="327"/>
        <v>1.5375615888199174E-2</v>
      </c>
      <c r="H154" s="188">
        <f t="shared" si="327"/>
        <v>4.0169805379171461E-2</v>
      </c>
      <c r="I154" s="188">
        <f t="shared" si="327"/>
        <v>6.7250419469750203E-2</v>
      </c>
      <c r="J154" s="188">
        <f t="shared" si="327"/>
        <v>2.4010807584699336E-2</v>
      </c>
      <c r="K154" s="188">
        <f t="shared" si="327"/>
        <v>3.7113687819755325E-3</v>
      </c>
      <c r="L154" s="188">
        <f t="shared" si="327"/>
        <v>8.4600773661517817E-2</v>
      </c>
      <c r="M154" s="188">
        <f t="shared" si="327"/>
        <v>6.3163353918614509E-2</v>
      </c>
      <c r="N154" s="188">
        <f t="shared" si="327"/>
        <v>4.1651684892194063E-2</v>
      </c>
      <c r="O154" s="188">
        <f t="shared" si="327"/>
        <v>4.0325326507946062E-2</v>
      </c>
      <c r="P154" s="188">
        <f t="shared" si="327"/>
        <v>4.9776764568958194E-2</v>
      </c>
      <c r="Q154" s="188">
        <f t="shared" si="327"/>
        <v>-2.7080664821955504E-2</v>
      </c>
      <c r="R154" s="188">
        <f t="shared" si="327"/>
        <v>1.6159047012108765E-2</v>
      </c>
      <c r="S154" s="188">
        <f t="shared" si="327"/>
        <v>3.645845282163776E-2</v>
      </c>
      <c r="T154" s="188">
        <f t="shared" si="327"/>
        <v>-4.443094032619261E-2</v>
      </c>
      <c r="U154" s="188">
        <f t="shared" si="327"/>
        <v>-2.2993512485135852E-2</v>
      </c>
      <c r="V154" s="188">
        <f t="shared" si="327"/>
        <v>-1.4818178734325102E-3</v>
      </c>
      <c r="W154" s="188">
        <f t="shared" si="327"/>
        <v>-1.5547249254487815E-4</v>
      </c>
      <c r="X154" s="191">
        <f>2012-2006</f>
        <v>6</v>
      </c>
      <c r="Y154" s="191" t="s">
        <v>14</v>
      </c>
    </row>
    <row r="155" spans="1:48" s="9" customFormat="1" ht="15" x14ac:dyDescent="0.25">
      <c r="A155" s="187" t="s">
        <v>489</v>
      </c>
      <c r="B155" s="188">
        <f>LN(B152/B142)/$X155</f>
        <v>3.9805459128454515E-4</v>
      </c>
      <c r="C155" s="188">
        <f t="shared" ref="C155:W155" si="328">LN(C152/C142)/$X155</f>
        <v>5.119745966253619E-3</v>
      </c>
      <c r="D155" s="188">
        <f t="shared" si="328"/>
        <v>1.5536663558613628E-2</v>
      </c>
      <c r="E155" s="188">
        <f t="shared" si="328"/>
        <v>8.4822713289311059E-3</v>
      </c>
      <c r="F155" s="188">
        <f t="shared" si="328"/>
        <v>4.7432720363247423E-2</v>
      </c>
      <c r="G155" s="188">
        <f t="shared" si="328"/>
        <v>1.8510755014420368E-2</v>
      </c>
      <c r="H155" s="188">
        <f t="shared" si="328"/>
        <v>3.8919333378782195E-3</v>
      </c>
      <c r="I155" s="188">
        <f t="shared" si="328"/>
        <v>-3.1406688274851608E-3</v>
      </c>
      <c r="J155" s="188">
        <f t="shared" si="328"/>
        <v>8.4804681075384969E-3</v>
      </c>
      <c r="K155" s="188">
        <f t="shared" si="328"/>
        <v>4.2588138928474395E-4</v>
      </c>
      <c r="L155" s="188">
        <f t="shared" si="328"/>
        <v>1.6421266564851163E-2</v>
      </c>
      <c r="M155" s="188">
        <f t="shared" si="328"/>
        <v>2.5873943863503428E-2</v>
      </c>
      <c r="N155" s="188">
        <f t="shared" si="328"/>
        <v>1.6067851775368309E-2</v>
      </c>
      <c r="O155" s="188">
        <f t="shared" si="328"/>
        <v>1.403598344761616E-2</v>
      </c>
      <c r="P155" s="188">
        <f t="shared" si="328"/>
        <v>7.583659276811058E-3</v>
      </c>
      <c r="Q155" s="188">
        <f t="shared" si="328"/>
        <v>7.0325826297844649E-3</v>
      </c>
      <c r="R155" s="188">
        <f t="shared" si="328"/>
        <v>-4.5885762945168237E-3</v>
      </c>
      <c r="S155" s="188">
        <f t="shared" si="328"/>
        <v>3.4659735379383915E-3</v>
      </c>
      <c r="T155" s="188">
        <f t="shared" si="328"/>
        <v>-1.2529362307521035E-2</v>
      </c>
      <c r="U155" s="188">
        <f t="shared" si="328"/>
        <v>-2.1982076712793445E-2</v>
      </c>
      <c r="V155" s="188">
        <f t="shared" si="328"/>
        <v>-1.2175961052030195E-2</v>
      </c>
      <c r="W155" s="188">
        <f t="shared" si="328"/>
        <v>-1.0144070172479754E-2</v>
      </c>
      <c r="X155" s="191">
        <v>10</v>
      </c>
      <c r="Y155" s="191" t="s">
        <v>14</v>
      </c>
    </row>
    <row r="156" spans="1:48" s="9" customFormat="1" ht="15" x14ac:dyDescent="0.2">
      <c r="A156" s="189" t="s">
        <v>490</v>
      </c>
      <c r="B156" s="188">
        <f>LN(B152/B151)</f>
        <v>7.6179033516729769E-3</v>
      </c>
      <c r="C156" s="188">
        <f t="shared" ref="C156:W156" si="329">LN(C152/C151)</f>
        <v>4.3995717036892916E-2</v>
      </c>
      <c r="D156" s="188">
        <f t="shared" si="329"/>
        <v>2.2125366315686238E-2</v>
      </c>
      <c r="E156" s="188">
        <f t="shared" si="329"/>
        <v>6.4080261118741556E-3</v>
      </c>
      <c r="F156" s="188">
        <f t="shared" si="329"/>
        <v>0.19506680593825446</v>
      </c>
      <c r="G156" s="188">
        <f t="shared" si="329"/>
        <v>0.14197058236395693</v>
      </c>
      <c r="H156" s="188">
        <f t="shared" si="329"/>
        <v>1.9814818565914156E-3</v>
      </c>
      <c r="I156" s="188">
        <f t="shared" si="329"/>
        <v>4.6753875789294089E-2</v>
      </c>
      <c r="J156" s="188">
        <f t="shared" si="329"/>
        <v>2.6912023050545571E-2</v>
      </c>
      <c r="K156" s="188">
        <f t="shared" si="329"/>
        <v>2.1231567329768516E-4</v>
      </c>
      <c r="L156" s="188">
        <f t="shared" si="329"/>
        <v>-6.8251867394450421E-3</v>
      </c>
      <c r="M156" s="188">
        <f t="shared" si="329"/>
        <v>1.6753902846865464E-2</v>
      </c>
      <c r="N156" s="188">
        <f t="shared" si="329"/>
        <v>9.815844090377954E-3</v>
      </c>
      <c r="O156" s="188">
        <f t="shared" si="329"/>
        <v>7.2357922647056502E-3</v>
      </c>
      <c r="P156" s="188">
        <f t="shared" si="329"/>
        <v>1.9130291374346839E-2</v>
      </c>
      <c r="Q156" s="188">
        <f t="shared" si="329"/>
        <v>-4.4772486708933787E-2</v>
      </c>
      <c r="R156" s="188">
        <f t="shared" si="329"/>
        <v>-2.4930021916969042E-2</v>
      </c>
      <c r="S156" s="188">
        <f t="shared" si="329"/>
        <v>1.768077808544772E-3</v>
      </c>
      <c r="T156" s="188">
        <f t="shared" si="329"/>
        <v>8.8065321984769351E-3</v>
      </c>
      <c r="U156" s="188">
        <f t="shared" si="329"/>
        <v>-1.4772666109413505E-2</v>
      </c>
      <c r="V156" s="188">
        <f t="shared" si="329"/>
        <v>-7.8346511304222457E-3</v>
      </c>
      <c r="W156" s="188">
        <f t="shared" si="329"/>
        <v>-5.2543015214018794E-3</v>
      </c>
      <c r="X156" s="195"/>
      <c r="Y156" s="196"/>
    </row>
    <row r="157" spans="1:48" x14ac:dyDescent="0.2">
      <c r="A157" s="51"/>
      <c r="B157" s="175"/>
      <c r="C157" s="175"/>
      <c r="D157" s="175"/>
      <c r="E157" s="175"/>
      <c r="F157" s="175"/>
      <c r="G157" s="175"/>
      <c r="H157" s="175"/>
      <c r="I157" s="175"/>
      <c r="J157" s="175"/>
      <c r="K157" s="175"/>
      <c r="L157" s="175"/>
      <c r="M157" s="175"/>
      <c r="N157" s="175"/>
    </row>
    <row r="158" spans="1:48" x14ac:dyDescent="0.2">
      <c r="A158" s="51"/>
      <c r="B158" s="48"/>
      <c r="C158" s="48"/>
      <c r="D158" s="48"/>
      <c r="E158" s="48"/>
      <c r="F158" s="48"/>
      <c r="G158" s="48"/>
      <c r="H158" s="48"/>
      <c r="I158" s="48"/>
    </row>
    <row r="159" spans="1:48" x14ac:dyDescent="0.2">
      <c r="A159" s="59" t="s">
        <v>503</v>
      </c>
      <c r="B159" s="60"/>
      <c r="C159" s="60"/>
      <c r="D159" s="60"/>
      <c r="E159" s="60"/>
      <c r="F159" s="60"/>
      <c r="G159" s="60"/>
      <c r="H159" s="60"/>
      <c r="I159" s="60"/>
      <c r="J159" s="60"/>
      <c r="K159" s="60"/>
      <c r="L159" s="60"/>
      <c r="M159" s="60"/>
      <c r="N159" s="60"/>
      <c r="O159" s="60"/>
      <c r="P159" s="60"/>
      <c r="Q159" s="60"/>
      <c r="R159" s="60"/>
      <c r="S159" s="60"/>
      <c r="T159" s="60"/>
      <c r="U159" s="60"/>
      <c r="V159" s="60"/>
      <c r="W159" s="60"/>
      <c r="Z159" s="5" t="s">
        <v>83</v>
      </c>
      <c r="AA159" s="6"/>
      <c r="AB159" s="6"/>
      <c r="AC159" s="6"/>
      <c r="AD159" s="6"/>
      <c r="AE159" s="6"/>
      <c r="AF159" s="6"/>
      <c r="AG159" s="6"/>
      <c r="AH159" s="6"/>
      <c r="AI159" s="6"/>
      <c r="AJ159" s="6"/>
      <c r="AK159" s="6"/>
      <c r="AL159" s="6"/>
      <c r="AM159" s="6"/>
      <c r="AN159" s="125"/>
      <c r="AO159" s="6"/>
      <c r="AP159" s="6"/>
      <c r="AQ159" s="6"/>
      <c r="AR159" s="6"/>
      <c r="AS159" s="6"/>
      <c r="AT159" s="6"/>
      <c r="AU159" s="6"/>
      <c r="AV159" s="6"/>
    </row>
    <row r="160" spans="1:48" ht="15" x14ac:dyDescent="0.25">
      <c r="A160" s="61"/>
      <c r="B160" s="387" t="s">
        <v>153</v>
      </c>
      <c r="C160" s="386"/>
      <c r="D160" s="386"/>
      <c r="E160" s="386"/>
      <c r="F160" s="386"/>
      <c r="G160" s="386"/>
      <c r="H160" s="388"/>
      <c r="I160" s="387" t="s">
        <v>154</v>
      </c>
      <c r="J160" s="386"/>
      <c r="K160" s="386"/>
      <c r="L160" s="386"/>
      <c r="M160" s="386"/>
      <c r="N160" s="386"/>
      <c r="O160" s="386"/>
      <c r="P160" s="388"/>
      <c r="Q160" s="387" t="s">
        <v>155</v>
      </c>
      <c r="R160" s="386"/>
      <c r="S160" s="386"/>
      <c r="T160" s="386"/>
      <c r="U160" s="386"/>
      <c r="V160" s="386"/>
      <c r="W160" s="388"/>
      <c r="Z160" s="126"/>
      <c r="AA160" s="393" t="s">
        <v>8</v>
      </c>
      <c r="AB160" s="393"/>
      <c r="AC160" s="393"/>
      <c r="AD160" s="393"/>
      <c r="AE160" s="393"/>
      <c r="AF160" s="393"/>
      <c r="AG160" s="393"/>
      <c r="AH160" s="392" t="s">
        <v>9</v>
      </c>
      <c r="AI160" s="393"/>
      <c r="AJ160" s="393"/>
      <c r="AK160" s="393"/>
      <c r="AL160" s="393"/>
      <c r="AM160" s="393"/>
      <c r="AN160" s="393"/>
      <c r="AO160" s="394"/>
      <c r="AP160" s="392" t="s">
        <v>274</v>
      </c>
      <c r="AQ160" s="393"/>
      <c r="AR160" s="393"/>
      <c r="AS160" s="393"/>
      <c r="AT160" s="393"/>
      <c r="AU160" s="393"/>
      <c r="AV160" s="394"/>
    </row>
    <row r="161" spans="1:48" ht="30" x14ac:dyDescent="0.2">
      <c r="A161" s="230" t="s">
        <v>7</v>
      </c>
      <c r="B161" s="234" t="s">
        <v>37</v>
      </c>
      <c r="C161" s="79" t="s">
        <v>39</v>
      </c>
      <c r="D161" s="79" t="s">
        <v>13</v>
      </c>
      <c r="E161" s="79" t="s">
        <v>38</v>
      </c>
      <c r="F161" s="79" t="s">
        <v>156</v>
      </c>
      <c r="G161" s="79" t="s">
        <v>42</v>
      </c>
      <c r="H161" s="80" t="s">
        <v>43</v>
      </c>
      <c r="I161" s="82" t="s">
        <v>40</v>
      </c>
      <c r="J161" s="83" t="s">
        <v>158</v>
      </c>
      <c r="K161" s="83" t="s">
        <v>157</v>
      </c>
      <c r="L161" s="83" t="s">
        <v>159</v>
      </c>
      <c r="M161" s="83" t="s">
        <v>160</v>
      </c>
      <c r="N161" s="83" t="s">
        <v>41</v>
      </c>
      <c r="O161" s="83" t="s">
        <v>11</v>
      </c>
      <c r="P161" s="84" t="s">
        <v>44</v>
      </c>
      <c r="Q161" s="82" t="s">
        <v>40</v>
      </c>
      <c r="R161" s="83" t="s">
        <v>158</v>
      </c>
      <c r="S161" s="83" t="s">
        <v>157</v>
      </c>
      <c r="T161" s="83" t="s">
        <v>159</v>
      </c>
      <c r="U161" s="83" t="s">
        <v>160</v>
      </c>
      <c r="V161" s="83" t="s">
        <v>41</v>
      </c>
      <c r="W161" s="124" t="s">
        <v>11</v>
      </c>
      <c r="Z161" s="244" t="s">
        <v>7</v>
      </c>
      <c r="AA161" s="115" t="s">
        <v>37</v>
      </c>
      <c r="AB161" s="115" t="s">
        <v>39</v>
      </c>
      <c r="AC161" s="115" t="s">
        <v>13</v>
      </c>
      <c r="AD161" s="115" t="s">
        <v>38</v>
      </c>
      <c r="AE161" s="115" t="s">
        <v>156</v>
      </c>
      <c r="AF161" s="115" t="s">
        <v>42</v>
      </c>
      <c r="AG161" s="115" t="s">
        <v>43</v>
      </c>
      <c r="AH161" s="242" t="s">
        <v>40</v>
      </c>
      <c r="AI161" s="66" t="s">
        <v>158</v>
      </c>
      <c r="AJ161" s="66" t="s">
        <v>157</v>
      </c>
      <c r="AK161" s="66" t="s">
        <v>159</v>
      </c>
      <c r="AL161" s="66" t="s">
        <v>160</v>
      </c>
      <c r="AM161" s="32" t="s">
        <v>41</v>
      </c>
      <c r="AN161" s="32" t="s">
        <v>275</v>
      </c>
      <c r="AO161" s="127" t="s">
        <v>44</v>
      </c>
      <c r="AP161" s="242" t="s">
        <v>40</v>
      </c>
      <c r="AQ161" s="270" t="s">
        <v>158</v>
      </c>
      <c r="AR161" s="271" t="s">
        <v>157</v>
      </c>
      <c r="AS161" s="271" t="s">
        <v>159</v>
      </c>
      <c r="AT161" s="270" t="s">
        <v>160</v>
      </c>
      <c r="AU161" s="32" t="s">
        <v>41</v>
      </c>
      <c r="AV161" s="128" t="s">
        <v>11</v>
      </c>
    </row>
    <row r="162" spans="1:48" s="9" customFormat="1" ht="15" x14ac:dyDescent="0.2">
      <c r="A162" s="69">
        <v>2006</v>
      </c>
      <c r="B162" s="72">
        <f>'1.Shazam DNSP&amp;State'!Q105</f>
        <v>1</v>
      </c>
      <c r="C162" s="75">
        <f>'1.Shazam DNSP&amp;State'!R105</f>
        <v>1</v>
      </c>
      <c r="D162" s="75">
        <f>'1.Shazam DNSP&amp;State'!S105</f>
        <v>1</v>
      </c>
      <c r="E162" s="75">
        <f>'1.Shazam DNSP&amp;State'!T105</f>
        <v>1</v>
      </c>
      <c r="F162" s="75">
        <f>'1.Shazam DNSP&amp;State'!U105</f>
        <v>1</v>
      </c>
      <c r="G162" s="75">
        <f>'1.Shazam DNSP&amp;State'!V105</f>
        <v>1</v>
      </c>
      <c r="H162" s="76">
        <f>'1.Shazam DNSP&amp;State'!W105</f>
        <v>1</v>
      </c>
      <c r="I162" s="72">
        <f>'1.Shazam DNSP&amp;State'!X105</f>
        <v>1</v>
      </c>
      <c r="J162" s="75">
        <f>'1.Shazam DNSP&amp;State'!Y105</f>
        <v>1</v>
      </c>
      <c r="K162" s="75">
        <f>'1.Shazam DNSP&amp;State'!Z105</f>
        <v>1</v>
      </c>
      <c r="L162" s="75">
        <f>'1.Shazam DNSP&amp;State'!AA105</f>
        <v>1</v>
      </c>
      <c r="M162" s="75">
        <f>'1.Shazam DNSP&amp;State'!AB105</f>
        <v>1</v>
      </c>
      <c r="N162" s="75">
        <f>'1.Shazam DNSP&amp;State'!AC105</f>
        <v>1</v>
      </c>
      <c r="O162" s="75">
        <f>'1.Shazam DNSP&amp;State'!AD105</f>
        <v>1</v>
      </c>
      <c r="P162" s="76">
        <f>'1.Shazam DNSP&amp;State'!D105</f>
        <v>1</v>
      </c>
      <c r="Q162" s="72">
        <f>'1.Shazam DNSP&amp;State'!J105</f>
        <v>1</v>
      </c>
      <c r="R162" s="75">
        <f>'1.Shazam DNSP&amp;State'!L105</f>
        <v>1</v>
      </c>
      <c r="S162" s="75">
        <f>'1.Shazam DNSP&amp;State'!M105</f>
        <v>1</v>
      </c>
      <c r="T162" s="75">
        <f>'1.Shazam DNSP&amp;State'!N105</f>
        <v>1</v>
      </c>
      <c r="U162" s="75">
        <f>'1.Shazam DNSP&amp;State'!O105</f>
        <v>1</v>
      </c>
      <c r="V162" s="75">
        <f>'1.Shazam DNSP&amp;State'!P105</f>
        <v>1</v>
      </c>
      <c r="W162" s="76">
        <f>'1.Shazam DNSP&amp;State'!K105</f>
        <v>1</v>
      </c>
      <c r="Z162" s="231">
        <v>2006</v>
      </c>
      <c r="AH162" s="243"/>
      <c r="AO162" s="241"/>
      <c r="AP162" s="243"/>
      <c r="AV162" s="241"/>
    </row>
    <row r="163" spans="1:48" s="9" customFormat="1" ht="15" x14ac:dyDescent="0.2">
      <c r="A163" s="69">
        <v>2007</v>
      </c>
      <c r="B163" s="73">
        <f>'1.Shazam DNSP&amp;State'!Q106</f>
        <v>1.0066930000000001</v>
      </c>
      <c r="C163" s="70">
        <f>'1.Shazam DNSP&amp;State'!R106</f>
        <v>1.016899</v>
      </c>
      <c r="D163" s="70">
        <f>'1.Shazam DNSP&amp;State'!S106</f>
        <v>1.0176130000000001</v>
      </c>
      <c r="E163" s="70">
        <f>'1.Shazam DNSP&amp;State'!T106</f>
        <v>1.012019</v>
      </c>
      <c r="F163" s="70">
        <f>'1.Shazam DNSP&amp;State'!U106</f>
        <v>0.7062406</v>
      </c>
      <c r="G163" s="70">
        <f>'1.Shazam DNSP&amp;State'!V106</f>
        <v>1.016899</v>
      </c>
      <c r="H163" s="71">
        <f>'1.Shazam DNSP&amp;State'!W106</f>
        <v>1.1446829999999999</v>
      </c>
      <c r="I163" s="73">
        <f>'1.Shazam DNSP&amp;State'!X106</f>
        <v>0.89019890000000002</v>
      </c>
      <c r="J163" s="70">
        <f>'1.Shazam DNSP&amp;State'!Y106</f>
        <v>1.0218240000000001</v>
      </c>
      <c r="K163" s="70">
        <f>'1.Shazam DNSP&amp;State'!Z106</f>
        <v>1.008726</v>
      </c>
      <c r="L163" s="70">
        <f>'1.Shazam DNSP&amp;State'!AA106</f>
        <v>1.0564309999999999</v>
      </c>
      <c r="M163" s="70">
        <f>'1.Shazam DNSP&amp;State'!AB106</f>
        <v>1.1151629999999999</v>
      </c>
      <c r="N163" s="70">
        <f>'1.Shazam DNSP&amp;State'!AC106</f>
        <v>1.0277400000000001</v>
      </c>
      <c r="O163" s="70">
        <f>'1.Shazam DNSP&amp;State'!AD106</f>
        <v>1.025077</v>
      </c>
      <c r="P163" s="71">
        <f>'1.Shazam DNSP&amp;State'!D106</f>
        <v>0.96952649999999996</v>
      </c>
      <c r="Q163" s="73">
        <f>'1.Shazam DNSP&amp;State'!J106</f>
        <v>1.285873</v>
      </c>
      <c r="R163" s="70">
        <f>'1.Shazam DNSP&amp;State'!L106</f>
        <v>1.120234</v>
      </c>
      <c r="S163" s="70">
        <f>'1.Shazam DNSP&amp;State'!M106</f>
        <v>1.1347799999999999</v>
      </c>
      <c r="T163" s="70">
        <f>'1.Shazam DNSP&amp;State'!N106</f>
        <v>1.0835379999999999</v>
      </c>
      <c r="U163" s="70">
        <f>'1.Shazam DNSP&amp;State'!O106</f>
        <v>1.0264709999999999</v>
      </c>
      <c r="V163" s="70">
        <f>'1.Shazam DNSP&amp;State'!P106</f>
        <v>1.1137870000000001</v>
      </c>
      <c r="W163" s="71">
        <f>'1.Shazam DNSP&amp;State'!K106</f>
        <v>1.1166799999999999</v>
      </c>
      <c r="Z163" s="231">
        <v>2007</v>
      </c>
      <c r="AA163" s="70">
        <f t="shared" ref="AA163:AA176" si="330">LN(B163/B162)</f>
        <v>6.6707013169268747E-3</v>
      </c>
      <c r="AB163" s="70">
        <f t="shared" ref="AB163:AB176" si="331">LN(C163/C162)</f>
        <v>1.6757800433607778E-2</v>
      </c>
      <c r="AC163" s="70">
        <f t="shared" ref="AC163:AC176" si="332">LN(D163/D162)</f>
        <v>1.7459688679351822E-2</v>
      </c>
      <c r="AD163" s="70">
        <f t="shared" ref="AD163:AD176" si="333">LN(E163/E162)</f>
        <v>1.1947345392588574E-2</v>
      </c>
      <c r="AE163" s="70">
        <f t="shared" ref="AE163:AE176" si="334">LN(F163/F162)</f>
        <v>-0.34779930634457495</v>
      </c>
      <c r="AF163" s="70">
        <f t="shared" ref="AF163:AF176" si="335">LN(G163/G162)</f>
        <v>1.6757800433607778E-2</v>
      </c>
      <c r="AG163" s="70">
        <f t="shared" ref="AG163:AG176" si="336">LN(H163/H162)</f>
        <v>0.13512774277933795</v>
      </c>
      <c r="AH163" s="73">
        <f t="shared" ref="AH163:AH176" si="337">LN(I163/I162)</f>
        <v>-0.11631035807852241</v>
      </c>
      <c r="AI163" s="70">
        <f t="shared" ref="AI163:AI176" si="338">LN(J163/J162)</f>
        <v>2.1589265601142001E-2</v>
      </c>
      <c r="AJ163" s="70">
        <f t="shared" ref="AJ163:AJ176" si="339">LN(K163/K162)</f>
        <v>8.688148497430298E-3</v>
      </c>
      <c r="AK163" s="70">
        <f t="shared" ref="AK163:AK176" si="340">LN(L163/L162)</f>
        <v>5.4896245955382082E-2</v>
      </c>
      <c r="AL163" s="70">
        <f t="shared" ref="AL163:AL176" si="341">LN(M163/M162)</f>
        <v>0.10900058256841497</v>
      </c>
      <c r="AM163" s="70">
        <f t="shared" ref="AM163:AM176" si="342">LN(N163/N162)</f>
        <v>2.7362216755811644E-2</v>
      </c>
      <c r="AN163" s="70">
        <f t="shared" ref="AN163:AN176" si="343">LN(O163/O162)</f>
        <v>2.4767731720078557E-2</v>
      </c>
      <c r="AO163" s="71">
        <f t="shared" ref="AO163:AO176" si="344">LN(P163/P162)</f>
        <v>-3.0947470995835575E-2</v>
      </c>
      <c r="AP163" s="73">
        <f t="shared" ref="AP163:AP176" si="345">LN(Q163/Q162)</f>
        <v>0.25143786510671212</v>
      </c>
      <c r="AQ163" s="70">
        <f t="shared" ref="AQ163:AQ176" si="346">LN(R163/R162)</f>
        <v>0.11353759205589724</v>
      </c>
      <c r="AR163" s="70">
        <f t="shared" ref="AR163:AR176" si="347">LN(S163/S162)</f>
        <v>0.12643879954628087</v>
      </c>
      <c r="AS163" s="70">
        <f t="shared" ref="AS163:AS176" si="348">LN(T163/T162)</f>
        <v>8.0231612906742258E-2</v>
      </c>
      <c r="AT163" s="70">
        <f t="shared" ref="AT163:AT176" si="349">LN(U163/U162)</f>
        <v>2.612670573827135E-2</v>
      </c>
      <c r="AU163" s="70">
        <f t="shared" ref="AU163:AU176" si="350">LN(V163/V162)</f>
        <v>0.10776592035096133</v>
      </c>
      <c r="AV163" s="71">
        <f t="shared" ref="AV163:AV176" si="351">LN(W163/W162)</f>
        <v>0.11035999739608794</v>
      </c>
    </row>
    <row r="164" spans="1:48" s="9" customFormat="1" ht="15" x14ac:dyDescent="0.2">
      <c r="A164" s="69">
        <v>2008</v>
      </c>
      <c r="B164" s="73">
        <f>'1.Shazam DNSP&amp;State'!Q107</f>
        <v>1.024268</v>
      </c>
      <c r="C164" s="70">
        <f>'1.Shazam DNSP&amp;State'!R107</f>
        <v>1.097847</v>
      </c>
      <c r="D164" s="70">
        <f>'1.Shazam DNSP&amp;State'!S107</f>
        <v>1.037811</v>
      </c>
      <c r="E164" s="70">
        <f>'1.Shazam DNSP&amp;State'!T107</f>
        <v>1.0155479999999999</v>
      </c>
      <c r="F164" s="70">
        <f>'1.Shazam DNSP&amp;State'!U107</f>
        <v>0.86373690000000003</v>
      </c>
      <c r="G164" s="70">
        <f>'1.Shazam DNSP&amp;State'!V107</f>
        <v>1.097847</v>
      </c>
      <c r="H164" s="71">
        <f>'1.Shazam DNSP&amp;State'!W107</f>
        <v>1.1242840000000001</v>
      </c>
      <c r="I164" s="73">
        <f>'1.Shazam DNSP&amp;State'!X107</f>
        <v>0.95371079999999997</v>
      </c>
      <c r="J164" s="70">
        <f>'1.Shazam DNSP&amp;State'!Y107</f>
        <v>1.036233</v>
      </c>
      <c r="K164" s="70">
        <f>'1.Shazam DNSP&amp;State'!Z107</f>
        <v>1.018653</v>
      </c>
      <c r="L164" s="70">
        <f>'1.Shazam DNSP&amp;State'!AA107</f>
        <v>1.0803339999999999</v>
      </c>
      <c r="M164" s="70">
        <f>'1.Shazam DNSP&amp;State'!AB107</f>
        <v>1.2859419999999999</v>
      </c>
      <c r="N164" s="70">
        <f>'1.Shazam DNSP&amp;State'!AC107</f>
        <v>1.0395209999999999</v>
      </c>
      <c r="O164" s="70">
        <f>'1.Shazam DNSP&amp;State'!AD107</f>
        <v>1.041995</v>
      </c>
      <c r="P164" s="71">
        <f>'1.Shazam DNSP&amp;State'!D107</f>
        <v>1.0074449999999999</v>
      </c>
      <c r="Q164" s="73">
        <f>'1.Shazam DNSP&amp;State'!J107</f>
        <v>1.178852</v>
      </c>
      <c r="R164" s="70">
        <f>'1.Shazam DNSP&amp;State'!L107</f>
        <v>1.084972</v>
      </c>
      <c r="S164" s="70">
        <f>'1.Shazam DNSP&amp;State'!M107</f>
        <v>1.103696</v>
      </c>
      <c r="T164" s="70">
        <f>'1.Shazam DNSP&amp;State'!N107</f>
        <v>1.0406820000000001</v>
      </c>
      <c r="U164" s="70">
        <f>'1.Shazam DNSP&amp;State'!O107</f>
        <v>0.87428819999999996</v>
      </c>
      <c r="V164" s="70">
        <f>'1.Shazam DNSP&amp;State'!P107</f>
        <v>1.0815399999999999</v>
      </c>
      <c r="W164" s="71">
        <f>'1.Shazam DNSP&amp;State'!K107</f>
        <v>1.078972</v>
      </c>
      <c r="Z164" s="231">
        <v>2008</v>
      </c>
      <c r="AA164" s="70">
        <f t="shared" si="330"/>
        <v>1.7307509808011504E-2</v>
      </c>
      <c r="AB164" s="70">
        <f t="shared" si="331"/>
        <v>7.6593188682122434E-2</v>
      </c>
      <c r="AC164" s="70">
        <f t="shared" si="332"/>
        <v>1.9653998560745584E-2</v>
      </c>
      <c r="AD164" s="70">
        <f t="shared" si="333"/>
        <v>3.4810228846297296E-3</v>
      </c>
      <c r="AE164" s="70">
        <f t="shared" si="334"/>
        <v>0.20131223590383579</v>
      </c>
      <c r="AF164" s="70">
        <f t="shared" si="335"/>
        <v>7.6593188682122434E-2</v>
      </c>
      <c r="AG164" s="70">
        <f t="shared" si="336"/>
        <v>-1.7981354184138439E-2</v>
      </c>
      <c r="AH164" s="73">
        <f t="shared" si="337"/>
        <v>6.8915559932955006E-2</v>
      </c>
      <c r="AI164" s="70">
        <f t="shared" si="338"/>
        <v>1.4002756424057657E-2</v>
      </c>
      <c r="AJ164" s="70">
        <f t="shared" si="339"/>
        <v>9.7930178183692259E-3</v>
      </c>
      <c r="AK164" s="70">
        <f t="shared" si="340"/>
        <v>2.2374006629217656E-2</v>
      </c>
      <c r="AL164" s="70">
        <f t="shared" si="341"/>
        <v>0.14249094114128094</v>
      </c>
      <c r="AM164" s="70">
        <f t="shared" si="342"/>
        <v>1.1397813376262866E-2</v>
      </c>
      <c r="AN164" s="70">
        <f t="shared" si="343"/>
        <v>1.6369413135092697E-2</v>
      </c>
      <c r="AO164" s="71">
        <f t="shared" si="344"/>
        <v>3.8364893773697541E-2</v>
      </c>
      <c r="AP164" s="73">
        <f t="shared" si="345"/>
        <v>-8.6896781541304924E-2</v>
      </c>
      <c r="AQ164" s="70">
        <f t="shared" si="346"/>
        <v>-3.1983411848079429E-2</v>
      </c>
      <c r="AR164" s="70">
        <f t="shared" si="347"/>
        <v>-2.7774251929382349E-2</v>
      </c>
      <c r="AS164" s="70">
        <f t="shared" si="348"/>
        <v>-4.0355345445379005E-2</v>
      </c>
      <c r="AT164" s="70">
        <f t="shared" si="349"/>
        <v>-0.16047191513613684</v>
      </c>
      <c r="AU164" s="70">
        <f t="shared" si="350"/>
        <v>-2.9379968955884253E-2</v>
      </c>
      <c r="AV164" s="71">
        <f t="shared" si="351"/>
        <v>-3.4351261410456926E-2</v>
      </c>
    </row>
    <row r="165" spans="1:48" s="9" customFormat="1" ht="15" x14ac:dyDescent="0.2">
      <c r="A165" s="69">
        <v>2009</v>
      </c>
      <c r="B165" s="73">
        <f>'1.Shazam DNSP&amp;State'!Q108</f>
        <v>1.0477449999999999</v>
      </c>
      <c r="C165" s="70">
        <f>'1.Shazam DNSP&amp;State'!R108</f>
        <v>1.097847</v>
      </c>
      <c r="D165" s="70">
        <f>'1.Shazam DNSP&amp;State'!S108</f>
        <v>1.0626249999999999</v>
      </c>
      <c r="E165" s="70">
        <f>'1.Shazam DNSP&amp;State'!T108</f>
        <v>1.0230300000000001</v>
      </c>
      <c r="F165" s="70">
        <f>'1.Shazam DNSP&amp;State'!U108</f>
        <v>0.98324239999999996</v>
      </c>
      <c r="G165" s="70">
        <f>'1.Shazam DNSP&amp;State'!V108</f>
        <v>1.084392</v>
      </c>
      <c r="H165" s="71">
        <f>'1.Shazam DNSP&amp;State'!W108</f>
        <v>1.089928</v>
      </c>
      <c r="I165" s="73">
        <f>'1.Shazam DNSP&amp;State'!X108</f>
        <v>0.91967679999999996</v>
      </c>
      <c r="J165" s="70">
        <f>'1.Shazam DNSP&amp;State'!Y108</f>
        <v>1.0662229999999999</v>
      </c>
      <c r="K165" s="70">
        <f>'1.Shazam DNSP&amp;State'!Z108</f>
        <v>1.0310680000000001</v>
      </c>
      <c r="L165" s="70">
        <f>'1.Shazam DNSP&amp;State'!AA108</f>
        <v>1.095925</v>
      </c>
      <c r="M165" s="70">
        <f>'1.Shazam DNSP&amp;State'!AB108</f>
        <v>1.4237249999999999</v>
      </c>
      <c r="N165" s="70">
        <f>'1.Shazam DNSP&amp;State'!AC108</f>
        <v>1.055169</v>
      </c>
      <c r="O165" s="70">
        <f>'1.Shazam DNSP&amp;State'!AD108</f>
        <v>1.0649470000000001</v>
      </c>
      <c r="P165" s="71">
        <f>'1.Shazam DNSP&amp;State'!D108</f>
        <v>1.0044729999999999</v>
      </c>
      <c r="Q165" s="73">
        <f>'1.Shazam DNSP&amp;State'!J108</f>
        <v>1.1851210000000001</v>
      </c>
      <c r="R165" s="70">
        <f>'1.Shazam DNSP&amp;State'!L108</f>
        <v>1.0222329999999999</v>
      </c>
      <c r="S165" s="70">
        <f>'1.Shazam DNSP&amp;State'!M108</f>
        <v>1.0570870000000001</v>
      </c>
      <c r="T165" s="70">
        <f>'1.Shazam DNSP&amp;State'!N108</f>
        <v>0.99452819999999997</v>
      </c>
      <c r="U165" s="70">
        <f>'1.Shazam DNSP&amp;State'!O108</f>
        <v>0.76554710000000004</v>
      </c>
      <c r="V165" s="70">
        <f>'1.Shazam DNSP&amp;State'!P108</f>
        <v>1.0329429999999999</v>
      </c>
      <c r="W165" s="71">
        <f>'1.Shazam DNSP&amp;State'!K108</f>
        <v>1.023458</v>
      </c>
      <c r="Z165" s="231">
        <v>2009</v>
      </c>
      <c r="AA165" s="70">
        <f t="shared" si="330"/>
        <v>2.266202455596231E-2</v>
      </c>
      <c r="AB165" s="70">
        <f t="shared" si="331"/>
        <v>0</v>
      </c>
      <c r="AC165" s="70">
        <f t="shared" si="332"/>
        <v>2.362857471528838E-2</v>
      </c>
      <c r="AD165" s="70">
        <f t="shared" si="333"/>
        <v>7.3404437754833697E-3</v>
      </c>
      <c r="AE165" s="70">
        <f t="shared" si="334"/>
        <v>0.12958747327204936</v>
      </c>
      <c r="AF165" s="70">
        <f t="shared" si="335"/>
        <v>-1.2331527852100264E-2</v>
      </c>
      <c r="AG165" s="70">
        <f t="shared" si="336"/>
        <v>-3.1034749581749385E-2</v>
      </c>
      <c r="AH165" s="73">
        <f t="shared" si="337"/>
        <v>-3.6338176863138068E-2</v>
      </c>
      <c r="AI165" s="70">
        <f t="shared" si="338"/>
        <v>2.8530475086375864E-2</v>
      </c>
      <c r="AJ165" s="70">
        <f t="shared" si="339"/>
        <v>1.2113991927185977E-2</v>
      </c>
      <c r="AK165" s="70">
        <f t="shared" si="340"/>
        <v>1.4328502942805544E-2</v>
      </c>
      <c r="AL165" s="70">
        <f t="shared" si="341"/>
        <v>0.10178515265288217</v>
      </c>
      <c r="AM165" s="70">
        <f t="shared" si="342"/>
        <v>1.4940913540435405E-2</v>
      </c>
      <c r="AN165" s="70">
        <f t="shared" si="343"/>
        <v>2.1787887809669809E-2</v>
      </c>
      <c r="AO165" s="71">
        <f t="shared" si="344"/>
        <v>-2.9543969105585285E-3</v>
      </c>
      <c r="AP165" s="73">
        <f t="shared" si="345"/>
        <v>5.3037955134875607E-3</v>
      </c>
      <c r="AQ165" s="70">
        <f t="shared" si="346"/>
        <v>-5.9564730066363834E-2</v>
      </c>
      <c r="AR165" s="70">
        <f t="shared" si="347"/>
        <v>-4.3147535695893205E-2</v>
      </c>
      <c r="AS165" s="70">
        <f t="shared" si="348"/>
        <v>-4.5363092593728262E-2</v>
      </c>
      <c r="AT165" s="70">
        <f t="shared" si="349"/>
        <v>-0.13281932796652615</v>
      </c>
      <c r="AU165" s="70">
        <f t="shared" si="350"/>
        <v>-4.5973941870026631E-2</v>
      </c>
      <c r="AV165" s="71">
        <f t="shared" si="351"/>
        <v>-5.2821646370353949E-2</v>
      </c>
    </row>
    <row r="166" spans="1:48" s="9" customFormat="1" ht="15" x14ac:dyDescent="0.2">
      <c r="A166" s="69">
        <v>2010</v>
      </c>
      <c r="B166" s="73">
        <f>'1.Shazam DNSP&amp;State'!Q109</f>
        <v>1.0571219999999999</v>
      </c>
      <c r="C166" s="70">
        <f>'1.Shazam DNSP&amp;State'!R109</f>
        <v>1.1547080000000001</v>
      </c>
      <c r="D166" s="70">
        <f>'1.Shazam DNSP&amp;State'!S109</f>
        <v>1.084646</v>
      </c>
      <c r="E166" s="70">
        <f>'1.Shazam DNSP&amp;State'!T109</f>
        <v>1.0284869999999999</v>
      </c>
      <c r="F166" s="70">
        <f>'1.Shazam DNSP&amp;State'!U109</f>
        <v>1.0041340000000001</v>
      </c>
      <c r="G166" s="70">
        <f>'1.Shazam DNSP&amp;State'!V109</f>
        <v>1.1547080000000001</v>
      </c>
      <c r="H166" s="71">
        <f>'1.Shazam DNSP&amp;State'!W109</f>
        <v>1.117572</v>
      </c>
      <c r="I166" s="73">
        <f>'1.Shazam DNSP&amp;State'!X109</f>
        <v>0.89993440000000002</v>
      </c>
      <c r="J166" s="70">
        <f>'1.Shazam DNSP&amp;State'!Y109</f>
        <v>1.0782780000000001</v>
      </c>
      <c r="K166" s="70">
        <f>'1.Shazam DNSP&amp;State'!Z109</f>
        <v>1.038349</v>
      </c>
      <c r="L166" s="70">
        <f>'1.Shazam DNSP&amp;State'!AA109</f>
        <v>1.3156559999999999</v>
      </c>
      <c r="M166" s="70">
        <f>'1.Shazam DNSP&amp;State'!AB109</f>
        <v>1.5341119999999999</v>
      </c>
      <c r="N166" s="70">
        <f>'1.Shazam DNSP&amp;State'!AC109</f>
        <v>1.120857</v>
      </c>
      <c r="O166" s="70">
        <f>'1.Shazam DNSP&amp;State'!AD109</f>
        <v>1.10303</v>
      </c>
      <c r="P166" s="71">
        <f>'1.Shazam DNSP&amp;State'!D109</f>
        <v>1.0200629999999999</v>
      </c>
      <c r="Q166" s="73">
        <f>'1.Shazam DNSP&amp;State'!J109</f>
        <v>1.2418370000000001</v>
      </c>
      <c r="R166" s="70">
        <f>'1.Shazam DNSP&amp;State'!L109</f>
        <v>1.0364420000000001</v>
      </c>
      <c r="S166" s="70">
        <f>'1.Shazam DNSP&amp;State'!M109</f>
        <v>1.076298</v>
      </c>
      <c r="T166" s="70">
        <f>'1.Shazam DNSP&amp;State'!N109</f>
        <v>0.84944120000000001</v>
      </c>
      <c r="U166" s="70">
        <f>'1.Shazam DNSP&amp;State'!O109</f>
        <v>0.7284813</v>
      </c>
      <c r="V166" s="70">
        <f>'1.Shazam DNSP&amp;State'!P109</f>
        <v>0.99706910000000004</v>
      </c>
      <c r="W166" s="71">
        <f>'1.Shazam DNSP&amp;State'!K109</f>
        <v>1.0131840000000001</v>
      </c>
      <c r="Z166" s="231">
        <v>2010</v>
      </c>
      <c r="AA166" s="70">
        <f t="shared" si="330"/>
        <v>8.9098855495465552E-3</v>
      </c>
      <c r="AB166" s="70">
        <f t="shared" si="331"/>
        <v>5.0496509042403694E-2</v>
      </c>
      <c r="AC166" s="70">
        <f t="shared" si="332"/>
        <v>2.0511404519181761E-2</v>
      </c>
      <c r="AD166" s="70">
        <f t="shared" si="333"/>
        <v>5.3199782116402647E-3</v>
      </c>
      <c r="AE166" s="70">
        <f t="shared" si="334"/>
        <v>2.1025075667873115E-2</v>
      </c>
      <c r="AF166" s="70">
        <f t="shared" si="335"/>
        <v>6.282803689450385E-2</v>
      </c>
      <c r="AG166" s="70">
        <f t="shared" si="336"/>
        <v>2.5046835946844998E-2</v>
      </c>
      <c r="AH166" s="73">
        <f t="shared" si="337"/>
        <v>-2.1700432194533891E-2</v>
      </c>
      <c r="AI166" s="70">
        <f t="shared" si="338"/>
        <v>1.1242827100787051E-2</v>
      </c>
      <c r="AJ166" s="70">
        <f t="shared" si="339"/>
        <v>7.0367934969983266E-3</v>
      </c>
      <c r="AK166" s="70">
        <f t="shared" si="340"/>
        <v>0.18273664502897016</v>
      </c>
      <c r="AL166" s="70">
        <f t="shared" si="341"/>
        <v>7.4675035651287996E-2</v>
      </c>
      <c r="AM166" s="70">
        <f t="shared" si="342"/>
        <v>6.0392627606050034E-2</v>
      </c>
      <c r="AN166" s="70">
        <f t="shared" si="343"/>
        <v>3.5135905786061183E-2</v>
      </c>
      <c r="AO166" s="71">
        <f t="shared" si="344"/>
        <v>1.5401364227397827E-2</v>
      </c>
      <c r="AP166" s="73">
        <f t="shared" si="345"/>
        <v>4.6746855884090457E-2</v>
      </c>
      <c r="AQ166" s="70">
        <f t="shared" si="346"/>
        <v>1.3804243637116102E-2</v>
      </c>
      <c r="AR166" s="70">
        <f t="shared" si="347"/>
        <v>1.8010363147414783E-2</v>
      </c>
      <c r="AS166" s="70">
        <f t="shared" si="348"/>
        <v>-0.15768973231998565</v>
      </c>
      <c r="AT166" s="70">
        <f t="shared" si="349"/>
        <v>-4.9628785495198315E-2</v>
      </c>
      <c r="AU166" s="70">
        <f t="shared" si="350"/>
        <v>-3.5347213023260916E-2</v>
      </c>
      <c r="AV166" s="71">
        <f t="shared" si="351"/>
        <v>-1.008924214610169E-2</v>
      </c>
    </row>
    <row r="167" spans="1:48" s="9" customFormat="1" ht="15" x14ac:dyDescent="0.2">
      <c r="A167" s="69">
        <v>2011</v>
      </c>
      <c r="B167" s="73">
        <f>'1.Shazam DNSP&amp;State'!Q110</f>
        <v>0.98079380000000005</v>
      </c>
      <c r="C167" s="70">
        <f>'1.Shazam DNSP&amp;State'!R110</f>
        <v>1.1547080000000001</v>
      </c>
      <c r="D167" s="70">
        <f>'1.Shazam DNSP&amp;State'!S110</f>
        <v>1.103871</v>
      </c>
      <c r="E167" s="70">
        <f>'1.Shazam DNSP&amp;State'!T110</f>
        <v>1.029498</v>
      </c>
      <c r="F167" s="70">
        <f>'1.Shazam DNSP&amp;State'!U110</f>
        <v>0.94278200000000001</v>
      </c>
      <c r="G167" s="70">
        <f>'1.Shazam DNSP&amp;State'!V110</f>
        <v>1.090276</v>
      </c>
      <c r="H167" s="71">
        <f>'1.Shazam DNSP&amp;State'!W110</f>
        <v>1.1421809999999999</v>
      </c>
      <c r="I167" s="73">
        <f>'1.Shazam DNSP&amp;State'!X110</f>
        <v>1.106749</v>
      </c>
      <c r="J167" s="70">
        <f>'1.Shazam DNSP&amp;State'!Y110</f>
        <v>1.0877140000000001</v>
      </c>
      <c r="K167" s="70">
        <f>'1.Shazam DNSP&amp;State'!Z110</f>
        <v>1.053412</v>
      </c>
      <c r="L167" s="70">
        <f>'1.Shazam DNSP&amp;State'!AA110</f>
        <v>1.413781</v>
      </c>
      <c r="M167" s="70">
        <f>'1.Shazam DNSP&amp;State'!AB110</f>
        <v>1.6214010000000001</v>
      </c>
      <c r="N167" s="70">
        <f>'1.Shazam DNSP&amp;State'!AC110</f>
        <v>1.1502490000000001</v>
      </c>
      <c r="O167" s="70">
        <f>'1.Shazam DNSP&amp;State'!AD110</f>
        <v>1.1263369999999999</v>
      </c>
      <c r="P167" s="71">
        <f>'1.Shazam DNSP&amp;State'!D110</f>
        <v>1.11511</v>
      </c>
      <c r="Q167" s="73">
        <f>'1.Shazam DNSP&amp;State'!J110</f>
        <v>1.032014</v>
      </c>
      <c r="R167" s="70">
        <f>'1.Shazam DNSP&amp;State'!L110</f>
        <v>1.0500750000000001</v>
      </c>
      <c r="S167" s="70">
        <f>'1.Shazam DNSP&amp;State'!M110</f>
        <v>1.084268</v>
      </c>
      <c r="T167" s="70">
        <f>'1.Shazam DNSP&amp;State'!N110</f>
        <v>0.80789080000000002</v>
      </c>
      <c r="U167" s="70">
        <f>'1.Shazam DNSP&amp;State'!O110</f>
        <v>0.70444039999999997</v>
      </c>
      <c r="V167" s="70">
        <f>'1.Shazam DNSP&amp;State'!P110</f>
        <v>0.99298540000000002</v>
      </c>
      <c r="W167" s="71">
        <f>'1.Shazam DNSP&amp;State'!K110</f>
        <v>1.0140670000000001</v>
      </c>
      <c r="Z167" s="231">
        <v>2011</v>
      </c>
      <c r="AA167" s="70">
        <f t="shared" si="330"/>
        <v>-7.4943156420927165E-2</v>
      </c>
      <c r="AB167" s="70">
        <f t="shared" si="331"/>
        <v>0</v>
      </c>
      <c r="AC167" s="70">
        <f t="shared" si="332"/>
        <v>1.7569426727009913E-2</v>
      </c>
      <c r="AD167" s="70">
        <f t="shared" si="333"/>
        <v>9.8251452885179513E-4</v>
      </c>
      <c r="AE167" s="70">
        <f t="shared" si="334"/>
        <v>-6.304567866778614E-2</v>
      </c>
      <c r="AF167" s="70">
        <f t="shared" si="335"/>
        <v>-5.7416622960404139E-2</v>
      </c>
      <c r="AG167" s="70">
        <f t="shared" si="336"/>
        <v>2.1781117585099534E-2</v>
      </c>
      <c r="AH167" s="73">
        <f t="shared" si="337"/>
        <v>0.20686029628652475</v>
      </c>
      <c r="AI167" s="70">
        <f t="shared" si="338"/>
        <v>8.7129220185737776E-3</v>
      </c>
      <c r="AJ167" s="70">
        <f t="shared" si="339"/>
        <v>1.4402467946354037E-2</v>
      </c>
      <c r="AK167" s="70">
        <f t="shared" si="340"/>
        <v>7.1932275149203223E-2</v>
      </c>
      <c r="AL167" s="70">
        <f t="shared" si="341"/>
        <v>5.5338878308369324E-2</v>
      </c>
      <c r="AM167" s="70">
        <f t="shared" si="342"/>
        <v>2.5884869398280642E-2</v>
      </c>
      <c r="AN167" s="70">
        <f t="shared" si="343"/>
        <v>2.0909836008848406E-2</v>
      </c>
      <c r="AO167" s="71">
        <f t="shared" si="344"/>
        <v>8.9088664659845412E-2</v>
      </c>
      <c r="AP167" s="73">
        <f t="shared" si="345"/>
        <v>-0.18507950210415747</v>
      </c>
      <c r="AQ167" s="70">
        <f t="shared" si="346"/>
        <v>1.3067896411391689E-2</v>
      </c>
      <c r="AR167" s="70">
        <f t="shared" si="347"/>
        <v>7.3777298644477508E-3</v>
      </c>
      <c r="AS167" s="70">
        <f t="shared" si="348"/>
        <v>-5.0151820656925881E-2</v>
      </c>
      <c r="AT167" s="70">
        <f t="shared" si="349"/>
        <v>-3.3558227368897596E-2</v>
      </c>
      <c r="AU167" s="70">
        <f t="shared" si="350"/>
        <v>-4.104114467285958E-3</v>
      </c>
      <c r="AV167" s="71">
        <f t="shared" si="351"/>
        <v>8.7113046765309064E-4</v>
      </c>
    </row>
    <row r="168" spans="1:48" s="9" customFormat="1" ht="15" x14ac:dyDescent="0.2">
      <c r="A168" s="69">
        <v>2012</v>
      </c>
      <c r="B168" s="73">
        <f>'1.Shazam DNSP&amp;State'!Q111</f>
        <v>1.015242</v>
      </c>
      <c r="C168" s="70">
        <f>'1.Shazam DNSP&amp;State'!R111</f>
        <v>1.1547080000000001</v>
      </c>
      <c r="D168" s="70">
        <f>'1.Shazam DNSP&amp;State'!S111</f>
        <v>1.120382</v>
      </c>
      <c r="E168" s="70">
        <f>'1.Shazam DNSP&amp;State'!T111</f>
        <v>1.036362</v>
      </c>
      <c r="F168" s="70">
        <f>'1.Shazam DNSP&amp;State'!U111</f>
        <v>0.87101620000000002</v>
      </c>
      <c r="G168" s="70">
        <f>'1.Shazam DNSP&amp;State'!V111</f>
        <v>1.1456299999999999</v>
      </c>
      <c r="H168" s="71">
        <f>'1.Shazam DNSP&amp;State'!W111</f>
        <v>1.1799710000000001</v>
      </c>
      <c r="I168" s="73">
        <f>'1.Shazam DNSP&amp;State'!X111</f>
        <v>1.1305080000000001</v>
      </c>
      <c r="J168" s="70">
        <f>'1.Shazam DNSP&amp;State'!Y111</f>
        <v>1.105372</v>
      </c>
      <c r="K168" s="70">
        <f>'1.Shazam DNSP&amp;State'!Z111</f>
        <v>1.0665960000000001</v>
      </c>
      <c r="L168" s="70">
        <f>'1.Shazam DNSP&amp;State'!AA111</f>
        <v>1.457068</v>
      </c>
      <c r="M168" s="70">
        <f>'1.Shazam DNSP&amp;State'!AB111</f>
        <v>1.7102139999999999</v>
      </c>
      <c r="N168" s="70">
        <f>'1.Shazam DNSP&amp;State'!AC111</f>
        <v>1.1895929999999999</v>
      </c>
      <c r="O168" s="70">
        <f>'1.Shazam DNSP&amp;State'!AD111</f>
        <v>1.154744</v>
      </c>
      <c r="P168" s="71">
        <f>'1.Shazam DNSP&amp;State'!D111</f>
        <v>1.136843</v>
      </c>
      <c r="Q168" s="73">
        <f>'1.Shazam DNSP&amp;State'!J111</f>
        <v>1.043752</v>
      </c>
      <c r="R168" s="70">
        <f>'1.Shazam DNSP&amp;State'!L111</f>
        <v>1.0674870000000001</v>
      </c>
      <c r="S168" s="70">
        <f>'1.Shazam DNSP&amp;State'!M111</f>
        <v>1.1062959999999999</v>
      </c>
      <c r="T168" s="70">
        <f>'1.Shazam DNSP&amp;State'!N111</f>
        <v>0.80982540000000003</v>
      </c>
      <c r="U168" s="70">
        <f>'1.Shazam DNSP&amp;State'!O111</f>
        <v>0.68995510000000004</v>
      </c>
      <c r="V168" s="70">
        <f>'1.Shazam DNSP&amp;State'!P111</f>
        <v>0.99191149999999995</v>
      </c>
      <c r="W168" s="71">
        <f>'1.Shazam DNSP&amp;State'!K111</f>
        <v>1.021846</v>
      </c>
      <c r="Z168" s="231">
        <v>2012</v>
      </c>
      <c r="AA168" s="70">
        <f t="shared" si="330"/>
        <v>3.4520042911150406E-2</v>
      </c>
      <c r="AB168" s="70">
        <f t="shared" si="331"/>
        <v>0</v>
      </c>
      <c r="AC168" s="70">
        <f t="shared" si="332"/>
        <v>1.4846605382359579E-2</v>
      </c>
      <c r="AD168" s="70">
        <f t="shared" si="333"/>
        <v>6.6451988602707294E-3</v>
      </c>
      <c r="AE168" s="70">
        <f t="shared" si="334"/>
        <v>-7.9174502822860066E-2</v>
      </c>
      <c r="AF168" s="70">
        <f t="shared" si="335"/>
        <v>4.9523828834474953E-2</v>
      </c>
      <c r="AG168" s="70">
        <f t="shared" si="336"/>
        <v>3.2550269358990892E-2</v>
      </c>
      <c r="AH168" s="73">
        <f t="shared" si="337"/>
        <v>2.1240200142380213E-2</v>
      </c>
      <c r="AI168" s="70">
        <f t="shared" si="338"/>
        <v>1.6103683668060639E-2</v>
      </c>
      <c r="AJ168" s="70">
        <f t="shared" si="339"/>
        <v>1.2437849256605321E-2</v>
      </c>
      <c r="AK168" s="70">
        <f t="shared" si="340"/>
        <v>3.0158521660699295E-2</v>
      </c>
      <c r="AL168" s="70">
        <f t="shared" si="341"/>
        <v>5.3327918561030946E-2</v>
      </c>
      <c r="AM168" s="70">
        <f t="shared" si="342"/>
        <v>3.3632791138787338E-2</v>
      </c>
      <c r="AN168" s="70">
        <f t="shared" si="343"/>
        <v>2.4907899925473296E-2</v>
      </c>
      <c r="AO168" s="71">
        <f t="shared" si="344"/>
        <v>1.9302067805859684E-2</v>
      </c>
      <c r="AP168" s="73">
        <f t="shared" si="345"/>
        <v>1.1309680489928958E-2</v>
      </c>
      <c r="AQ168" s="70">
        <f t="shared" si="346"/>
        <v>1.6445697870580121E-2</v>
      </c>
      <c r="AR168" s="70">
        <f t="shared" si="347"/>
        <v>2.0112393463534241E-2</v>
      </c>
      <c r="AS168" s="70">
        <f t="shared" si="348"/>
        <v>2.3917680026305957E-3</v>
      </c>
      <c r="AT168" s="70">
        <f t="shared" si="349"/>
        <v>-2.0777205743417172E-2</v>
      </c>
      <c r="AU168" s="70">
        <f t="shared" si="350"/>
        <v>-1.082071421224874E-3</v>
      </c>
      <c r="AV168" s="71">
        <f t="shared" si="351"/>
        <v>7.6418175590624868E-3</v>
      </c>
    </row>
    <row r="169" spans="1:48" s="9" customFormat="1" ht="15" x14ac:dyDescent="0.2">
      <c r="A169" s="69">
        <v>2013</v>
      </c>
      <c r="B169" s="73">
        <f>'1.Shazam DNSP&amp;State'!Q112</f>
        <v>1.000694</v>
      </c>
      <c r="C169" s="70">
        <f>'1.Shazam DNSP&amp;State'!R112</f>
        <v>1.1547080000000001</v>
      </c>
      <c r="D169" s="70">
        <f>'1.Shazam DNSP&amp;State'!S112</f>
        <v>1.138274</v>
      </c>
      <c r="E169" s="70">
        <f>'1.Shazam DNSP&amp;State'!T112</f>
        <v>1.014283</v>
      </c>
      <c r="F169" s="70">
        <f>'1.Shazam DNSP&amp;State'!U112</f>
        <v>0.79010080000000005</v>
      </c>
      <c r="G169" s="70">
        <f>'1.Shazam DNSP&amp;State'!V112</f>
        <v>1.1231279999999999</v>
      </c>
      <c r="H169" s="71">
        <f>'1.Shazam DNSP&amp;State'!W112</f>
        <v>1.1971350000000001</v>
      </c>
      <c r="I169" s="73">
        <f>'1.Shazam DNSP&amp;State'!X112</f>
        <v>0.89808489999999996</v>
      </c>
      <c r="J169" s="70">
        <f>'1.Shazam DNSP&amp;State'!Y112</f>
        <v>0.95137919999999998</v>
      </c>
      <c r="K169" s="70">
        <f>'1.Shazam DNSP&amp;State'!Z112</f>
        <v>1.077501</v>
      </c>
      <c r="L169" s="70">
        <f>'1.Shazam DNSP&amp;State'!AA112</f>
        <v>1.39117</v>
      </c>
      <c r="M169" s="70">
        <f>'1.Shazam DNSP&amp;State'!AB112</f>
        <v>1.800702</v>
      </c>
      <c r="N169" s="70">
        <f>'1.Shazam DNSP&amp;State'!AC112</f>
        <v>1.218526</v>
      </c>
      <c r="O169" s="70">
        <f>'1.Shazam DNSP&amp;State'!AD112</f>
        <v>1.1478170000000001</v>
      </c>
      <c r="P169" s="71">
        <f>'1.Shazam DNSP&amp;State'!D112</f>
        <v>1.046327</v>
      </c>
      <c r="Q169" s="73">
        <f>'1.Shazam DNSP&amp;State'!J112</f>
        <v>1.3329869999999999</v>
      </c>
      <c r="R169" s="70">
        <f>'1.Shazam DNSP&amp;State'!L112</f>
        <v>1.258316</v>
      </c>
      <c r="S169" s="70">
        <f>'1.Shazam DNSP&amp;State'!M112</f>
        <v>1.11103</v>
      </c>
      <c r="T169" s="70">
        <f>'1.Shazam DNSP&amp;State'!N112</f>
        <v>0.86052430000000002</v>
      </c>
      <c r="U169" s="70">
        <f>'1.Shazam DNSP&amp;State'!O112</f>
        <v>0.66481579999999996</v>
      </c>
      <c r="V169" s="70">
        <f>'1.Shazam DNSP&amp;State'!P112</f>
        <v>0.98244569999999998</v>
      </c>
      <c r="W169" s="71">
        <f>'1.Shazam DNSP&amp;State'!K112</f>
        <v>1.042967</v>
      </c>
      <c r="Z169" s="231">
        <v>2013</v>
      </c>
      <c r="AA169" s="70">
        <f t="shared" si="330"/>
        <v>-1.4433248427310032E-2</v>
      </c>
      <c r="AB169" s="70">
        <f t="shared" si="331"/>
        <v>0</v>
      </c>
      <c r="AC169" s="70">
        <f t="shared" si="332"/>
        <v>1.5843381425433605E-2</v>
      </c>
      <c r="AD169" s="70">
        <f t="shared" si="333"/>
        <v>-2.1534544721426515E-2</v>
      </c>
      <c r="AE169" s="70">
        <f t="shared" si="334"/>
        <v>-9.7500043732439812E-2</v>
      </c>
      <c r="AF169" s="70">
        <f t="shared" si="335"/>
        <v>-1.9837054361554838E-2</v>
      </c>
      <c r="AG169" s="70">
        <f t="shared" si="336"/>
        <v>1.4441340266931269E-2</v>
      </c>
      <c r="AH169" s="73">
        <f t="shared" si="337"/>
        <v>-0.23015776094470741</v>
      </c>
      <c r="AI169" s="70">
        <f t="shared" si="338"/>
        <v>-0.15002448764033521</v>
      </c>
      <c r="AJ169" s="70">
        <f t="shared" si="339"/>
        <v>1.0172202126637981E-2</v>
      </c>
      <c r="AK169" s="70">
        <f t="shared" si="340"/>
        <v>-4.6281077658159385E-2</v>
      </c>
      <c r="AL169" s="70">
        <f t="shared" si="341"/>
        <v>5.1558079988619616E-2</v>
      </c>
      <c r="AM169" s="70">
        <f t="shared" si="342"/>
        <v>2.4030699750149889E-2</v>
      </c>
      <c r="AN169" s="70">
        <f t="shared" si="343"/>
        <v>-6.0167968601066036E-3</v>
      </c>
      <c r="AO169" s="71">
        <f t="shared" si="344"/>
        <v>-8.2969186270102011E-2</v>
      </c>
      <c r="AP169" s="73">
        <f t="shared" si="345"/>
        <v>0.24460037536214976</v>
      </c>
      <c r="AQ169" s="70">
        <f t="shared" si="346"/>
        <v>0.16446703104302554</v>
      </c>
      <c r="AR169" s="70">
        <f t="shared" si="347"/>
        <v>4.2700145967944662E-3</v>
      </c>
      <c r="AS169" s="70">
        <f t="shared" si="348"/>
        <v>6.0723185773079023E-2</v>
      </c>
      <c r="AT169" s="70">
        <f t="shared" si="349"/>
        <v>-3.7116513205084238E-2</v>
      </c>
      <c r="AU169" s="70">
        <f t="shared" si="350"/>
        <v>-9.588814554858471E-3</v>
      </c>
      <c r="AV169" s="71">
        <f t="shared" si="351"/>
        <v>2.0458740520766704E-2</v>
      </c>
    </row>
    <row r="170" spans="1:48" s="9" customFormat="1" ht="15" x14ac:dyDescent="0.2">
      <c r="A170" s="69">
        <v>2014</v>
      </c>
      <c r="B170" s="73">
        <f>'1.Shazam DNSP&amp;State'!Q113</f>
        <v>1.0170600000000001</v>
      </c>
      <c r="C170" s="70">
        <f>'1.Shazam DNSP&amp;State'!R113</f>
        <v>1.1547080000000001</v>
      </c>
      <c r="D170" s="70">
        <f>'1.Shazam DNSP&amp;State'!S113</f>
        <v>1.156698</v>
      </c>
      <c r="E170" s="70">
        <f>'1.Shazam DNSP&amp;State'!T113</f>
        <v>1.018661</v>
      </c>
      <c r="F170" s="70">
        <f>'1.Shazam DNSP&amp;State'!U113</f>
        <v>0.69329719999999995</v>
      </c>
      <c r="G170" s="70">
        <f>'1.Shazam DNSP&amp;State'!V113</f>
        <v>1.099548</v>
      </c>
      <c r="H170" s="71">
        <f>'1.Shazam DNSP&amp;State'!W113</f>
        <v>1.237816</v>
      </c>
      <c r="I170" s="73">
        <f>'1.Shazam DNSP&amp;State'!X113</f>
        <v>0.90220699999999998</v>
      </c>
      <c r="J170" s="70">
        <f>'1.Shazam DNSP&amp;State'!Y113</f>
        <v>0.95081110000000002</v>
      </c>
      <c r="K170" s="70">
        <f>'1.Shazam DNSP&amp;State'!Z113</f>
        <v>1.0976490000000001</v>
      </c>
      <c r="L170" s="70">
        <f>'1.Shazam DNSP&amp;State'!AA113</f>
        <v>1.410563</v>
      </c>
      <c r="M170" s="70">
        <f>'1.Shazam DNSP&amp;State'!AB113</f>
        <v>1.8773629999999999</v>
      </c>
      <c r="N170" s="70">
        <f>'1.Shazam DNSP&amp;State'!AC113</f>
        <v>1.325974</v>
      </c>
      <c r="O170" s="70">
        <f>'1.Shazam DNSP&amp;State'!AD113</f>
        <v>1.2045170000000001</v>
      </c>
      <c r="P170" s="71">
        <f>'1.Shazam DNSP&amp;State'!D113</f>
        <v>1.079877</v>
      </c>
      <c r="Q170" s="73">
        <f>'1.Shazam DNSP&amp;State'!J113</f>
        <v>1.3719870000000001</v>
      </c>
      <c r="R170" s="70">
        <f>'1.Shazam DNSP&amp;State'!L113</f>
        <v>1.3018529999999999</v>
      </c>
      <c r="S170" s="70">
        <f>'1.Shazam DNSP&amp;State'!M113</f>
        <v>1.1276980000000001</v>
      </c>
      <c r="T170" s="70">
        <f>'1.Shazam DNSP&amp;State'!N113</f>
        <v>0.87753349999999997</v>
      </c>
      <c r="U170" s="70">
        <f>'1.Shazam DNSP&amp;State'!O113</f>
        <v>0.65933770000000003</v>
      </c>
      <c r="V170" s="70">
        <f>'1.Shazam DNSP&amp;State'!P113</f>
        <v>0.93351430000000002</v>
      </c>
      <c r="W170" s="71">
        <f>'1.Shazam DNSP&amp;State'!K113</f>
        <v>1.0276449999999999</v>
      </c>
      <c r="Z170" s="231">
        <v>2014</v>
      </c>
      <c r="AA170" s="70">
        <f t="shared" si="330"/>
        <v>1.6222353082952518E-2</v>
      </c>
      <c r="AB170" s="70">
        <f t="shared" si="331"/>
        <v>0</v>
      </c>
      <c r="AC170" s="70">
        <f t="shared" si="332"/>
        <v>1.6056314251553638E-2</v>
      </c>
      <c r="AD170" s="70">
        <f t="shared" si="333"/>
        <v>4.3070608614289973E-3</v>
      </c>
      <c r="AE170" s="70">
        <f t="shared" si="334"/>
        <v>-0.13070176497364994</v>
      </c>
      <c r="AF170" s="70">
        <f t="shared" si="335"/>
        <v>-2.1218463403508522E-2</v>
      </c>
      <c r="AG170" s="70">
        <f t="shared" si="336"/>
        <v>3.3417334227580017E-2</v>
      </c>
      <c r="AH170" s="73">
        <f t="shared" si="337"/>
        <v>4.5793764928943239E-3</v>
      </c>
      <c r="AI170" s="70">
        <f t="shared" si="338"/>
        <v>-5.9731144343506796E-4</v>
      </c>
      <c r="AJ170" s="70">
        <f t="shared" si="339"/>
        <v>1.8526148780582792E-2</v>
      </c>
      <c r="AK170" s="70">
        <f t="shared" si="340"/>
        <v>1.3843795766750289E-2</v>
      </c>
      <c r="AL170" s="70">
        <f t="shared" si="341"/>
        <v>4.1691543747704327E-2</v>
      </c>
      <c r="AM170" s="70">
        <f t="shared" si="342"/>
        <v>8.4505352162519545E-2</v>
      </c>
      <c r="AN170" s="70">
        <f t="shared" si="343"/>
        <v>4.8216779188214993E-2</v>
      </c>
      <c r="AO170" s="71">
        <f t="shared" si="344"/>
        <v>3.1561209471103212E-2</v>
      </c>
      <c r="AP170" s="73">
        <f t="shared" si="345"/>
        <v>2.8837765329237677E-2</v>
      </c>
      <c r="AQ170" s="70">
        <f t="shared" si="346"/>
        <v>3.4014315082954667E-2</v>
      </c>
      <c r="AR170" s="70">
        <f t="shared" si="347"/>
        <v>1.4890873740009063E-2</v>
      </c>
      <c r="AS170" s="70">
        <f t="shared" si="348"/>
        <v>1.9573276600918194E-2</v>
      </c>
      <c r="AT170" s="70">
        <f t="shared" si="349"/>
        <v>-8.2741634611664429E-3</v>
      </c>
      <c r="AU170" s="70">
        <f t="shared" si="350"/>
        <v>-5.1088793483019312E-2</v>
      </c>
      <c r="AV170" s="71">
        <f t="shared" si="351"/>
        <v>-1.4799759363374536E-2</v>
      </c>
    </row>
    <row r="171" spans="1:48" s="9" customFormat="1" ht="15" x14ac:dyDescent="0.2">
      <c r="A171" s="69">
        <v>2015</v>
      </c>
      <c r="B171" s="73">
        <f>'1.Shazam DNSP&amp;State'!Q114</f>
        <v>1.012602</v>
      </c>
      <c r="C171" s="70">
        <f>'1.Shazam DNSP&amp;State'!R114</f>
        <v>1.1547080000000001</v>
      </c>
      <c r="D171" s="70">
        <f>'1.Shazam DNSP&amp;State'!S114</f>
        <v>1.1668890000000001</v>
      </c>
      <c r="E171" s="70">
        <f>'1.Shazam DNSP&amp;State'!T114</f>
        <v>1.0276780000000001</v>
      </c>
      <c r="F171" s="70">
        <f>'1.Shazam DNSP&amp;State'!U114</f>
        <v>0.86193719999999996</v>
      </c>
      <c r="G171" s="70">
        <f>'1.Shazam DNSP&amp;State'!V114</f>
        <v>1.1101179999999999</v>
      </c>
      <c r="H171" s="71">
        <f>'1.Shazam DNSP&amp;State'!W114</f>
        <v>1.1889069999999999</v>
      </c>
      <c r="I171" s="73">
        <f>'1.Shazam DNSP&amp;State'!X114</f>
        <v>1.039499</v>
      </c>
      <c r="J171" s="70">
        <f>'1.Shazam DNSP&amp;State'!Y114</f>
        <v>0.95362250000000004</v>
      </c>
      <c r="K171" s="70">
        <f>'1.Shazam DNSP&amp;State'!Z114</f>
        <v>1.1528179999999999</v>
      </c>
      <c r="L171" s="70">
        <f>'1.Shazam DNSP&amp;State'!AA114</f>
        <v>1.38192</v>
      </c>
      <c r="M171" s="70">
        <f>'1.Shazam DNSP&amp;State'!AB114</f>
        <v>1.9937560000000001</v>
      </c>
      <c r="N171" s="70">
        <f>'1.Shazam DNSP&amp;State'!AC114</f>
        <v>1.3290280000000001</v>
      </c>
      <c r="O171" s="70">
        <f>'1.Shazam DNSP&amp;State'!AD114</f>
        <v>1.2294119999999999</v>
      </c>
      <c r="P171" s="71">
        <f>'1.Shazam DNSP&amp;State'!D114</f>
        <v>1.15158</v>
      </c>
      <c r="Q171" s="73">
        <f>'1.Shazam DNSP&amp;State'!J114</f>
        <v>1.1437310000000001</v>
      </c>
      <c r="R171" s="70">
        <f>'1.Shazam DNSP&amp;State'!L114</f>
        <v>1.2467269999999999</v>
      </c>
      <c r="S171" s="70">
        <f>'1.Shazam DNSP&amp;State'!M114</f>
        <v>1.0313049999999999</v>
      </c>
      <c r="T171" s="70">
        <f>'1.Shazam DNSP&amp;State'!N114</f>
        <v>0.86033029999999999</v>
      </c>
      <c r="U171" s="70">
        <f>'1.Shazam DNSP&amp;State'!O114</f>
        <v>0.59631529999999999</v>
      </c>
      <c r="V171" s="70">
        <f>'1.Shazam DNSP&amp;State'!P114</f>
        <v>0.89456899999999995</v>
      </c>
      <c r="W171" s="71">
        <f>'1.Shazam DNSP&amp;State'!K114</f>
        <v>0.96705350000000001</v>
      </c>
      <c r="Z171" s="231">
        <v>2015</v>
      </c>
      <c r="AA171" s="70">
        <f t="shared" si="330"/>
        <v>-4.3928567110227551E-3</v>
      </c>
      <c r="AB171" s="70">
        <f t="shared" si="331"/>
        <v>0</v>
      </c>
      <c r="AC171" s="70">
        <f t="shared" si="332"/>
        <v>8.7718388384774217E-3</v>
      </c>
      <c r="AD171" s="70">
        <f t="shared" si="333"/>
        <v>8.8128686008936731E-3</v>
      </c>
      <c r="AE171" s="70">
        <f t="shared" si="334"/>
        <v>0.2177236468968331</v>
      </c>
      <c r="AF171" s="70">
        <f t="shared" si="335"/>
        <v>9.5671297132927744E-3</v>
      </c>
      <c r="AG171" s="70">
        <f t="shared" si="336"/>
        <v>-4.0314138738426916E-2</v>
      </c>
      <c r="AH171" s="73">
        <f t="shared" si="337"/>
        <v>0.14165016154065324</v>
      </c>
      <c r="AI171" s="70">
        <f t="shared" si="338"/>
        <v>2.9524810340264781E-3</v>
      </c>
      <c r="AJ171" s="70">
        <f t="shared" si="339"/>
        <v>4.9038759887947161E-2</v>
      </c>
      <c r="AK171" s="70">
        <f t="shared" si="340"/>
        <v>-2.0515078925030496E-2</v>
      </c>
      <c r="AL171" s="70">
        <f t="shared" si="341"/>
        <v>6.0152164331287478E-2</v>
      </c>
      <c r="AM171" s="70">
        <f t="shared" si="342"/>
        <v>2.3005642534097569E-3</v>
      </c>
      <c r="AN171" s="70">
        <f t="shared" si="343"/>
        <v>2.0457349588758469E-2</v>
      </c>
      <c r="AO171" s="71">
        <f t="shared" si="344"/>
        <v>6.4287766702297272E-2</v>
      </c>
      <c r="AP171" s="73">
        <f t="shared" si="345"/>
        <v>-0.18196432859238942</v>
      </c>
      <c r="AQ171" s="70">
        <f t="shared" si="346"/>
        <v>-4.3266916877301262E-2</v>
      </c>
      <c r="AR171" s="70">
        <f t="shared" si="347"/>
        <v>-8.9353396155290477E-2</v>
      </c>
      <c r="AS171" s="70">
        <f t="shared" si="348"/>
        <v>-1.9798745970406827E-2</v>
      </c>
      <c r="AT171" s="70">
        <f t="shared" si="349"/>
        <v>-0.10046629231836295</v>
      </c>
      <c r="AU171" s="70">
        <f t="shared" si="350"/>
        <v>-4.2614243517793034E-2</v>
      </c>
      <c r="AV171" s="71">
        <f t="shared" si="351"/>
        <v>-6.077123596279714E-2</v>
      </c>
    </row>
    <row r="172" spans="1:48" s="9" customFormat="1" ht="15" x14ac:dyDescent="0.2">
      <c r="A172" s="69">
        <v>2016</v>
      </c>
      <c r="B172" s="73">
        <f>'1.Shazam DNSP&amp;State'!Q115</f>
        <v>1.019369</v>
      </c>
      <c r="C172" s="70">
        <f>'1.Shazam DNSP&amp;State'!R115</f>
        <v>1.1547080000000001</v>
      </c>
      <c r="D172" s="70">
        <f>'1.Shazam DNSP&amp;State'!S115</f>
        <v>1.184615</v>
      </c>
      <c r="E172" s="70">
        <f>'1.Shazam DNSP&amp;State'!T115</f>
        <v>1.026297</v>
      </c>
      <c r="F172" s="70">
        <f>'1.Shazam DNSP&amp;State'!U115</f>
        <v>0.87328399999999995</v>
      </c>
      <c r="G172" s="70">
        <f>'1.Shazam DNSP&amp;State'!V115</f>
        <v>1.0912489999999999</v>
      </c>
      <c r="H172" s="71">
        <f>'1.Shazam DNSP&amp;State'!W115</f>
        <v>1.189484</v>
      </c>
      <c r="I172" s="73">
        <f>'1.Shazam DNSP&amp;State'!X115</f>
        <v>1.0467120000000001</v>
      </c>
      <c r="J172" s="70">
        <f>'1.Shazam DNSP&amp;State'!Y115</f>
        <v>0.94804120000000003</v>
      </c>
      <c r="K172" s="70">
        <f>'1.Shazam DNSP&amp;State'!Z115</f>
        <v>1.1430199999999999</v>
      </c>
      <c r="L172" s="70">
        <f>'1.Shazam DNSP&amp;State'!AA115</f>
        <v>1.47892</v>
      </c>
      <c r="M172" s="70">
        <f>'1.Shazam DNSP&amp;State'!AB115</f>
        <v>2.0289790000000001</v>
      </c>
      <c r="N172" s="70">
        <f>'1.Shazam DNSP&amp;State'!AC115</f>
        <v>1.389912</v>
      </c>
      <c r="O172" s="70">
        <f>'1.Shazam DNSP&amp;State'!AD115</f>
        <v>1.254165</v>
      </c>
      <c r="P172" s="71">
        <f>'1.Shazam DNSP&amp;State'!D115</f>
        <v>1.1692469999999999</v>
      </c>
      <c r="Q172" s="73">
        <f>'1.Shazam DNSP&amp;State'!J115</f>
        <v>1.136401</v>
      </c>
      <c r="R172" s="70">
        <f>'1.Shazam DNSP&amp;State'!L115</f>
        <v>1.2546759999999999</v>
      </c>
      <c r="S172" s="70">
        <f>'1.Shazam DNSP&amp;State'!M115</f>
        <v>1.0406500000000001</v>
      </c>
      <c r="T172" s="70">
        <f>'1.Shazam DNSP&amp;State'!N115</f>
        <v>0.80429240000000002</v>
      </c>
      <c r="U172" s="70">
        <f>'1.Shazam DNSP&amp;State'!O115</f>
        <v>0.58624759999999998</v>
      </c>
      <c r="V172" s="70">
        <f>'1.Shazam DNSP&amp;State'!P115</f>
        <v>0.85579799999999995</v>
      </c>
      <c r="W172" s="71">
        <f>'1.Shazam DNSP&amp;State'!K115</f>
        <v>0.94842709999999997</v>
      </c>
      <c r="Z172" s="231">
        <v>2016</v>
      </c>
      <c r="AA172" s="70">
        <f t="shared" si="330"/>
        <v>6.6605527509946824E-3</v>
      </c>
      <c r="AB172" s="70">
        <f t="shared" si="331"/>
        <v>0</v>
      </c>
      <c r="AC172" s="70">
        <f t="shared" si="332"/>
        <v>1.5076594183267518E-2</v>
      </c>
      <c r="AD172" s="70">
        <f t="shared" si="333"/>
        <v>-1.3447098509951744E-3</v>
      </c>
      <c r="AE172" s="70">
        <f t="shared" si="334"/>
        <v>1.3078403760458457E-2</v>
      </c>
      <c r="AF172" s="70">
        <f t="shared" si="335"/>
        <v>-1.7143404189476973E-2</v>
      </c>
      <c r="AG172" s="70">
        <f t="shared" si="336"/>
        <v>4.8520198009489949E-4</v>
      </c>
      <c r="AH172" s="73">
        <f t="shared" si="337"/>
        <v>6.9149561015154981E-3</v>
      </c>
      <c r="AI172" s="70">
        <f t="shared" si="338"/>
        <v>-5.8699296051112609E-3</v>
      </c>
      <c r="AJ172" s="70">
        <f t="shared" si="339"/>
        <v>-8.5354972657490074E-3</v>
      </c>
      <c r="AK172" s="70">
        <f t="shared" si="340"/>
        <v>6.7838255114117146E-2</v>
      </c>
      <c r="AL172" s="70">
        <f t="shared" si="341"/>
        <v>1.7512413913166856E-2</v>
      </c>
      <c r="AM172" s="70">
        <f t="shared" si="342"/>
        <v>4.4792587804253797E-2</v>
      </c>
      <c r="AN172" s="70">
        <f t="shared" si="343"/>
        <v>1.9934006200256253E-2</v>
      </c>
      <c r="AO172" s="71">
        <f t="shared" si="344"/>
        <v>1.5225039409588258E-2</v>
      </c>
      <c r="AP172" s="73">
        <f t="shared" si="345"/>
        <v>-6.4294744784054881E-3</v>
      </c>
      <c r="AQ172" s="70">
        <f t="shared" si="346"/>
        <v>6.3556546129270733E-3</v>
      </c>
      <c r="AR172" s="70">
        <f t="shared" si="347"/>
        <v>9.02052734420806E-3</v>
      </c>
      <c r="AS172" s="70">
        <f t="shared" si="348"/>
        <v>-6.7353500624195761E-2</v>
      </c>
      <c r="AT172" s="70">
        <f t="shared" si="349"/>
        <v>-1.702732809014058E-2</v>
      </c>
      <c r="AU172" s="70">
        <f t="shared" si="350"/>
        <v>-4.4307671054384053E-2</v>
      </c>
      <c r="AV172" s="71">
        <f t="shared" si="351"/>
        <v>-1.9448891448450106E-2</v>
      </c>
    </row>
    <row r="173" spans="1:48" s="9" customFormat="1" ht="15" x14ac:dyDescent="0.2">
      <c r="A173" s="69">
        <v>2017</v>
      </c>
      <c r="B173" s="73">
        <f>'1.Shazam DNSP&amp;State'!Q116</f>
        <v>0.98856560000000004</v>
      </c>
      <c r="C173" s="70">
        <f>'1.Shazam DNSP&amp;State'!R116</f>
        <v>1.1547080000000001</v>
      </c>
      <c r="D173" s="70">
        <f>'1.Shazam DNSP&amp;State'!S116</f>
        <v>1.194464</v>
      </c>
      <c r="E173" s="70">
        <f>'1.Shazam DNSP&amp;State'!T116</f>
        <v>1.027892</v>
      </c>
      <c r="F173" s="70">
        <f>'1.Shazam DNSP&amp;State'!U116</f>
        <v>0.68278419999999995</v>
      </c>
      <c r="G173" s="70">
        <f>'1.Shazam DNSP&amp;State'!V116</f>
        <v>1.124344</v>
      </c>
      <c r="H173" s="71">
        <f>'1.Shazam DNSP&amp;State'!W116</f>
        <v>1.252936</v>
      </c>
      <c r="I173" s="73">
        <f>'1.Shazam DNSP&amp;State'!X116</f>
        <v>0.94267699999999999</v>
      </c>
      <c r="J173" s="70">
        <f>'1.Shazam DNSP&amp;State'!Y116</f>
        <v>1.005096</v>
      </c>
      <c r="K173" s="70">
        <f>'1.Shazam DNSP&amp;State'!Z116</f>
        <v>1.1270830000000001</v>
      </c>
      <c r="L173" s="70">
        <f>'1.Shazam DNSP&amp;State'!AA116</f>
        <v>1.729006</v>
      </c>
      <c r="M173" s="70">
        <f>'1.Shazam DNSP&amp;State'!AB116</f>
        <v>2.0703900000000002</v>
      </c>
      <c r="N173" s="70">
        <f>'1.Shazam DNSP&amp;State'!AC116</f>
        <v>1.4356059999999999</v>
      </c>
      <c r="O173" s="70">
        <f>'1.Shazam DNSP&amp;State'!AD116</f>
        <v>1.278457</v>
      </c>
      <c r="P173" s="71">
        <f>'1.Shazam DNSP&amp;State'!D116</f>
        <v>1.1404270000000001</v>
      </c>
      <c r="Q173" s="73">
        <f>'1.Shazam DNSP&amp;State'!J116</f>
        <v>1.3291249999999999</v>
      </c>
      <c r="R173" s="70">
        <f>'1.Shazam DNSP&amp;State'!L116</f>
        <v>1.246583</v>
      </c>
      <c r="S173" s="70">
        <f>'1.Shazam DNSP&amp;State'!M116</f>
        <v>1.1116619999999999</v>
      </c>
      <c r="T173" s="70">
        <f>'1.Shazam DNSP&amp;State'!N116</f>
        <v>0.72465679999999999</v>
      </c>
      <c r="U173" s="70">
        <f>'1.Shazam DNSP&amp;State'!O116</f>
        <v>0.60516890000000001</v>
      </c>
      <c r="V173" s="70">
        <f>'1.Shazam DNSP&amp;State'!P116</f>
        <v>0.87275760000000002</v>
      </c>
      <c r="W173" s="71">
        <f>'1.Shazam DNSP&amp;State'!K116</f>
        <v>0.98003739999999995</v>
      </c>
      <c r="Z173" s="231">
        <v>2017</v>
      </c>
      <c r="AA173" s="70">
        <f t="shared" si="330"/>
        <v>-3.0684083813158399E-2</v>
      </c>
      <c r="AB173" s="70">
        <f t="shared" si="331"/>
        <v>0</v>
      </c>
      <c r="AC173" s="70">
        <f t="shared" si="332"/>
        <v>8.2797219137851347E-3</v>
      </c>
      <c r="AD173" s="70">
        <f t="shared" si="333"/>
        <v>1.5529246048329444E-3</v>
      </c>
      <c r="AE173" s="70">
        <f t="shared" si="334"/>
        <v>-0.24608196730104143</v>
      </c>
      <c r="AF173" s="70">
        <f t="shared" si="335"/>
        <v>2.9876842678912729E-2</v>
      </c>
      <c r="AG173" s="70">
        <f t="shared" si="336"/>
        <v>5.1969997554664936E-2</v>
      </c>
      <c r="AH173" s="73">
        <f t="shared" si="337"/>
        <v>-0.10468540129941808</v>
      </c>
      <c r="AI173" s="70">
        <f t="shared" si="338"/>
        <v>5.8440377092984219E-2</v>
      </c>
      <c r="AJ173" s="70">
        <f t="shared" si="339"/>
        <v>-1.4041003276474432E-2</v>
      </c>
      <c r="AK173" s="70">
        <f t="shared" si="340"/>
        <v>0.15623458524517334</v>
      </c>
      <c r="AL173" s="70">
        <f t="shared" si="341"/>
        <v>2.0204284464190984E-2</v>
      </c>
      <c r="AM173" s="70">
        <f t="shared" si="342"/>
        <v>3.2346623933789551E-2</v>
      </c>
      <c r="AN173" s="70">
        <f t="shared" si="343"/>
        <v>1.9183869517285936E-2</v>
      </c>
      <c r="AO173" s="71">
        <f t="shared" si="344"/>
        <v>-2.4957198193990959E-2</v>
      </c>
      <c r="AP173" s="73">
        <f t="shared" si="345"/>
        <v>0.1566545800197636</v>
      </c>
      <c r="AQ173" s="70">
        <f t="shared" si="346"/>
        <v>-6.4711637154132228E-3</v>
      </c>
      <c r="AR173" s="70">
        <f t="shared" si="347"/>
        <v>6.6010674867493097E-2</v>
      </c>
      <c r="AS173" s="70">
        <f t="shared" si="348"/>
        <v>-0.10426472118991356</v>
      </c>
      <c r="AT173" s="70">
        <f t="shared" si="349"/>
        <v>3.1765366687396844E-2</v>
      </c>
      <c r="AU173" s="70">
        <f t="shared" si="350"/>
        <v>1.9623487068429066E-2</v>
      </c>
      <c r="AV173" s="71">
        <f t="shared" si="351"/>
        <v>3.2785805977551916E-2</v>
      </c>
    </row>
    <row r="174" spans="1:48" s="9" customFormat="1" ht="15" x14ac:dyDescent="0.2">
      <c r="A174" s="69">
        <v>2018</v>
      </c>
      <c r="B174" s="73">
        <f>'1.Shazam DNSP&amp;State'!Q117</f>
        <v>0.98198189999999996</v>
      </c>
      <c r="C174" s="70">
        <f>'1.Shazam DNSP&amp;State'!R117</f>
        <v>1.1547080000000001</v>
      </c>
      <c r="D174" s="70">
        <f>'1.Shazam DNSP&amp;State'!S117</f>
        <v>1.205103</v>
      </c>
      <c r="E174" s="70">
        <f>'1.Shazam DNSP&amp;State'!T117</f>
        <v>1.0244180000000001</v>
      </c>
      <c r="F174" s="70">
        <f>'1.Shazam DNSP&amp;State'!U117</f>
        <v>0.7440329</v>
      </c>
      <c r="G174" s="70">
        <f>'1.Shazam DNSP&amp;State'!V117</f>
        <v>1.1023989999999999</v>
      </c>
      <c r="H174" s="71">
        <f>'1.Shazam DNSP&amp;State'!W117</f>
        <v>1.2330840000000001</v>
      </c>
      <c r="I174" s="73">
        <f>'1.Shazam DNSP&amp;State'!X117</f>
        <v>0.96826900000000005</v>
      </c>
      <c r="J174" s="70">
        <f>'1.Shazam DNSP&amp;State'!Y117</f>
        <v>1.0115449999999999</v>
      </c>
      <c r="K174" s="70">
        <f>'1.Shazam DNSP&amp;State'!Z117</f>
        <v>1.159648</v>
      </c>
      <c r="L174" s="70">
        <f>'1.Shazam DNSP&amp;State'!AA117</f>
        <v>1.741282</v>
      </c>
      <c r="M174" s="70">
        <f>'1.Shazam DNSP&amp;State'!AB117</f>
        <v>2.0044140000000001</v>
      </c>
      <c r="N174" s="70">
        <f>'1.Shazam DNSP&amp;State'!AC117</f>
        <v>1.444666</v>
      </c>
      <c r="O174" s="70">
        <f>'1.Shazam DNSP&amp;State'!AD117</f>
        <v>1.293328</v>
      </c>
      <c r="P174" s="71">
        <f>'1.Shazam DNSP&amp;State'!D117</f>
        <v>1.1582790000000001</v>
      </c>
      <c r="Q174" s="73">
        <f>'1.Shazam DNSP&amp;State'!J117</f>
        <v>1.273493</v>
      </c>
      <c r="R174" s="70">
        <f>'1.Shazam DNSP&amp;State'!L117</f>
        <v>1.2190099999999999</v>
      </c>
      <c r="S174" s="70">
        <f>'1.Shazam DNSP&amp;State'!M117</f>
        <v>1.063326</v>
      </c>
      <c r="T174" s="70">
        <f>'1.Shazam DNSP&amp;State'!N117</f>
        <v>0.70814690000000002</v>
      </c>
      <c r="U174" s="70">
        <f>'1.Shazam DNSP&amp;State'!O117</f>
        <v>0.61518419999999996</v>
      </c>
      <c r="V174" s="70">
        <f>'1.Shazam DNSP&amp;State'!P117</f>
        <v>0.85354249999999998</v>
      </c>
      <c r="W174" s="71">
        <f>'1.Shazam DNSP&amp;State'!K117</f>
        <v>0.95341900000000002</v>
      </c>
      <c r="Z174" s="231">
        <v>2018</v>
      </c>
      <c r="AA174" s="70">
        <f t="shared" si="330"/>
        <v>-6.6821271725590065E-3</v>
      </c>
      <c r="AB174" s="70">
        <f t="shared" si="331"/>
        <v>0</v>
      </c>
      <c r="AC174" s="70">
        <f t="shared" si="332"/>
        <v>8.8674912716213763E-3</v>
      </c>
      <c r="AD174" s="70">
        <f t="shared" si="333"/>
        <v>-3.3854566981114786E-3</v>
      </c>
      <c r="AE174" s="70">
        <f t="shared" si="334"/>
        <v>8.5906403644670157E-2</v>
      </c>
      <c r="AF174" s="70">
        <f t="shared" si="335"/>
        <v>-1.9711040304780585E-2</v>
      </c>
      <c r="AG174" s="70">
        <f t="shared" si="336"/>
        <v>-1.5971248812847293E-2</v>
      </c>
      <c r="AH174" s="73">
        <f t="shared" si="337"/>
        <v>2.6786241134834243E-2</v>
      </c>
      <c r="AI174" s="70">
        <f t="shared" si="338"/>
        <v>6.3958056825469869E-3</v>
      </c>
      <c r="AJ174" s="70">
        <f t="shared" si="339"/>
        <v>2.8483631596779482E-2</v>
      </c>
      <c r="AK174" s="70">
        <f t="shared" si="340"/>
        <v>7.0749466361807326E-3</v>
      </c>
      <c r="AL174" s="70">
        <f t="shared" si="341"/>
        <v>-3.2385246615390217E-2</v>
      </c>
      <c r="AM174" s="70">
        <f t="shared" si="342"/>
        <v>6.291093258734096E-3</v>
      </c>
      <c r="AN174" s="70">
        <f t="shared" si="343"/>
        <v>1.1564859227596922E-2</v>
      </c>
      <c r="AO174" s="71">
        <f t="shared" si="344"/>
        <v>1.5532529094380444E-2</v>
      </c>
      <c r="AP174" s="73">
        <f t="shared" si="345"/>
        <v>-4.2757312229585613E-2</v>
      </c>
      <c r="AQ174" s="70">
        <f t="shared" si="346"/>
        <v>-2.236715429580112E-2</v>
      </c>
      <c r="AR174" s="70">
        <f t="shared" si="347"/>
        <v>-4.4454461236478546E-2</v>
      </c>
      <c r="AS174" s="70">
        <f t="shared" si="348"/>
        <v>-2.3046605417763478E-2</v>
      </c>
      <c r="AT174" s="70">
        <f t="shared" si="349"/>
        <v>1.6414142533941255E-2</v>
      </c>
      <c r="AU174" s="70">
        <f t="shared" si="350"/>
        <v>-2.226251809710102E-2</v>
      </c>
      <c r="AV174" s="71">
        <f t="shared" si="351"/>
        <v>-2.7536262953256584E-2</v>
      </c>
    </row>
    <row r="175" spans="1:48" s="9" customFormat="1" ht="15" x14ac:dyDescent="0.2">
      <c r="A175" s="69">
        <v>2019</v>
      </c>
      <c r="B175" s="73">
        <f>'1.Shazam DNSP&amp;State'!Q118</f>
        <v>1.001322</v>
      </c>
      <c r="C175" s="70">
        <f>'1.Shazam DNSP&amp;State'!R118</f>
        <v>1.1547080000000001</v>
      </c>
      <c r="D175" s="70">
        <f>'1.Shazam DNSP&amp;State'!S118</f>
        <v>1.2140519999999999</v>
      </c>
      <c r="E175" s="70">
        <f>'1.Shazam DNSP&amp;State'!T118</f>
        <v>1.026462</v>
      </c>
      <c r="F175" s="70">
        <f>'1.Shazam DNSP&amp;State'!U118</f>
        <v>0.88221380000000005</v>
      </c>
      <c r="G175" s="70">
        <f>'1.Shazam DNSP&amp;State'!V118</f>
        <v>1.1084309999999999</v>
      </c>
      <c r="H175" s="71">
        <f>'1.Shazam DNSP&amp;State'!W118</f>
        <v>1.1908909999999999</v>
      </c>
      <c r="I175" s="73">
        <f>'1.Shazam DNSP&amp;State'!X118</f>
        <v>0.97431990000000002</v>
      </c>
      <c r="J175" s="70">
        <f>'1.Shazam DNSP&amp;State'!Y118</f>
        <v>1.011325</v>
      </c>
      <c r="K175" s="70">
        <f>'1.Shazam DNSP&amp;State'!Z118</f>
        <v>1.1298010000000001</v>
      </c>
      <c r="L175" s="70">
        <f>'1.Shazam DNSP&amp;State'!AA118</f>
        <v>1.758799</v>
      </c>
      <c r="M175" s="70">
        <f>'1.Shazam DNSP&amp;State'!AB118</f>
        <v>2.032149</v>
      </c>
      <c r="N175" s="70">
        <f>'1.Shazam DNSP&amp;State'!AC118</f>
        <v>1.450426</v>
      </c>
      <c r="O175" s="70">
        <f>'1.Shazam DNSP&amp;State'!AD118</f>
        <v>1.284745</v>
      </c>
      <c r="P175" s="71">
        <f>'1.Shazam DNSP&amp;State'!D118</f>
        <v>1.156247</v>
      </c>
      <c r="Q175" s="73">
        <f>'1.Shazam DNSP&amp;State'!J118</f>
        <v>1.2222789999999999</v>
      </c>
      <c r="R175" s="70">
        <f>'1.Shazam DNSP&amp;State'!L118</f>
        <v>1.1775549999999999</v>
      </c>
      <c r="S175" s="70">
        <f>'1.Shazam DNSP&amp;State'!M118</f>
        <v>1.054071</v>
      </c>
      <c r="T175" s="70">
        <f>'1.Shazam DNSP&amp;State'!N118</f>
        <v>0.67710440000000005</v>
      </c>
      <c r="U175" s="70">
        <f>'1.Shazam DNSP&amp;State'!O118</f>
        <v>0.58602540000000003</v>
      </c>
      <c r="V175" s="70">
        <f>'1.Shazam DNSP&amp;State'!P118</f>
        <v>0.82106299999999999</v>
      </c>
      <c r="W175" s="71">
        <f>'1.Shazam DNSP&amp;State'!K118</f>
        <v>0.92694719999999997</v>
      </c>
      <c r="Z175" s="231">
        <v>2019</v>
      </c>
      <c r="AA175" s="70">
        <f t="shared" si="330"/>
        <v>1.9503529496815719E-2</v>
      </c>
      <c r="AB175" s="70">
        <f t="shared" si="331"/>
        <v>0</v>
      </c>
      <c r="AC175" s="70">
        <f t="shared" si="332"/>
        <v>7.3984848598056176E-3</v>
      </c>
      <c r="AD175" s="70">
        <f t="shared" si="333"/>
        <v>1.9932913449543163E-3</v>
      </c>
      <c r="AE175" s="70">
        <f t="shared" si="334"/>
        <v>0.17034917597439178</v>
      </c>
      <c r="AF175" s="70">
        <f t="shared" si="335"/>
        <v>5.4567876930046002E-3</v>
      </c>
      <c r="AG175" s="70">
        <f t="shared" si="336"/>
        <v>-3.4816581928723965E-2</v>
      </c>
      <c r="AH175" s="73">
        <f t="shared" si="337"/>
        <v>6.229747909591069E-3</v>
      </c>
      <c r="AI175" s="70">
        <f t="shared" si="338"/>
        <v>-2.1751274265495934E-4</v>
      </c>
      <c r="AJ175" s="70">
        <f t="shared" si="339"/>
        <v>-2.6074999771624769E-2</v>
      </c>
      <c r="AK175" s="70">
        <f t="shared" si="340"/>
        <v>1.0009566209567732E-2</v>
      </c>
      <c r="AL175" s="70">
        <f t="shared" si="341"/>
        <v>1.3742105086766935E-2</v>
      </c>
      <c r="AM175" s="70">
        <f t="shared" si="342"/>
        <v>3.9791534087039214E-3</v>
      </c>
      <c r="AN175" s="70">
        <f t="shared" si="343"/>
        <v>-6.6584861723454798E-3</v>
      </c>
      <c r="AO175" s="71">
        <f t="shared" si="344"/>
        <v>-1.7558675271452655E-3</v>
      </c>
      <c r="AP175" s="73">
        <f t="shared" si="345"/>
        <v>-4.1046369830900771E-2</v>
      </c>
      <c r="AQ175" s="70">
        <f t="shared" si="346"/>
        <v>-3.4598798963823514E-2</v>
      </c>
      <c r="AR175" s="70">
        <f t="shared" si="347"/>
        <v>-8.7419212738715137E-3</v>
      </c>
      <c r="AS175" s="70">
        <f t="shared" si="348"/>
        <v>-4.482608727514252E-2</v>
      </c>
      <c r="AT175" s="70">
        <f t="shared" si="349"/>
        <v>-4.8558601809260901E-2</v>
      </c>
      <c r="AU175" s="70">
        <f t="shared" si="350"/>
        <v>-3.8795493760107776E-2</v>
      </c>
      <c r="AV175" s="71">
        <f t="shared" si="351"/>
        <v>-2.8157865233580111E-2</v>
      </c>
    </row>
    <row r="176" spans="1:48" s="9" customFormat="1" ht="15" x14ac:dyDescent="0.2">
      <c r="A176" s="69">
        <v>2020</v>
      </c>
      <c r="B176" s="73">
        <f>'1.Shazam DNSP&amp;State'!Q119</f>
        <v>1.0059929999999999</v>
      </c>
      <c r="C176" s="70">
        <f>'1.Shazam DNSP&amp;State'!R119</f>
        <v>1.1547080000000001</v>
      </c>
      <c r="D176" s="70">
        <f>'1.Shazam DNSP&amp;State'!S119</f>
        <v>1.2213849999999999</v>
      </c>
      <c r="E176" s="70">
        <f>'1.Shazam DNSP&amp;State'!T119</f>
        <v>1.030621</v>
      </c>
      <c r="F176" s="70">
        <f>'1.Shazam DNSP&amp;State'!U119</f>
        <v>0.86997480000000005</v>
      </c>
      <c r="G176" s="70">
        <f>'1.Shazam DNSP&amp;State'!V119</f>
        <v>1.061261</v>
      </c>
      <c r="H176" s="71">
        <f>'1.Shazam DNSP&amp;State'!W119</f>
        <v>1.19983</v>
      </c>
      <c r="I176" s="73">
        <f>'1.Shazam DNSP&amp;State'!X119</f>
        <v>1.010432</v>
      </c>
      <c r="J176" s="70">
        <f>'1.Shazam DNSP&amp;State'!Y119</f>
        <v>1.0220689999999999</v>
      </c>
      <c r="K176" s="70">
        <f>'1.Shazam DNSP&amp;State'!Z119</f>
        <v>1.137826</v>
      </c>
      <c r="L176" s="70">
        <f>'1.Shazam DNSP&amp;State'!AA119</f>
        <v>1.7540819999999999</v>
      </c>
      <c r="M176" s="70">
        <f>'1.Shazam DNSP&amp;State'!AB119</f>
        <v>2.0469819999999999</v>
      </c>
      <c r="N176" s="70">
        <f>'1.Shazam DNSP&amp;State'!AC119</f>
        <v>1.4368989999999999</v>
      </c>
      <c r="O176" s="70">
        <f>'1.Shazam DNSP&amp;State'!AD119</f>
        <v>1.2845679999999999</v>
      </c>
      <c r="P176" s="71">
        <f>'1.Shazam DNSP&amp;State'!D119</f>
        <v>1.171017</v>
      </c>
      <c r="Q176" s="73">
        <f>'1.Shazam DNSP&amp;State'!J119</f>
        <v>1.1874420000000001</v>
      </c>
      <c r="R176" s="70">
        <f>'1.Shazam DNSP&amp;State'!L119</f>
        <v>1.173923</v>
      </c>
      <c r="S176" s="70">
        <f>'1.Shazam DNSP&amp;State'!M119</f>
        <v>1.0544929999999999</v>
      </c>
      <c r="T176" s="70">
        <f>'1.Shazam DNSP&amp;State'!N119</f>
        <v>0.68402169999999995</v>
      </c>
      <c r="U176" s="70">
        <f>'1.Shazam DNSP&amp;State'!O119</f>
        <v>0.5861459</v>
      </c>
      <c r="V176" s="70">
        <f>'1.Shazam DNSP&amp;State'!P119</f>
        <v>0.83501329999999996</v>
      </c>
      <c r="W176" s="71">
        <f>'1.Shazam DNSP&amp;State'!K119</f>
        <v>0.93403380000000003</v>
      </c>
      <c r="Z176" s="231">
        <v>2020</v>
      </c>
      <c r="AA176" s="70">
        <f t="shared" si="330"/>
        <v>4.6539864754582836E-3</v>
      </c>
      <c r="AB176" s="70">
        <f t="shared" si="331"/>
        <v>0</v>
      </c>
      <c r="AC176" s="70">
        <f t="shared" si="332"/>
        <v>6.0219354145748319E-3</v>
      </c>
      <c r="AD176" s="70">
        <f t="shared" si="333"/>
        <v>4.0435953890689677E-3</v>
      </c>
      <c r="AE176" s="70">
        <f t="shared" si="334"/>
        <v>-1.3970184548017428E-2</v>
      </c>
      <c r="AF176" s="70">
        <f t="shared" si="335"/>
        <v>-4.3487678132938135E-2</v>
      </c>
      <c r="AG176" s="70">
        <f t="shared" si="336"/>
        <v>7.4781136379592633E-3</v>
      </c>
      <c r="AH176" s="73">
        <f t="shared" si="337"/>
        <v>3.639355201710711E-2</v>
      </c>
      <c r="AI176" s="70">
        <f t="shared" si="338"/>
        <v>1.0567651902585152E-2</v>
      </c>
      <c r="AJ176" s="70">
        <f t="shared" si="339"/>
        <v>7.0779131684740393E-3</v>
      </c>
      <c r="AK176" s="70">
        <f t="shared" si="340"/>
        <v>-2.6855466125836943E-3</v>
      </c>
      <c r="AL176" s="70">
        <f t="shared" si="341"/>
        <v>7.2726594847471069E-3</v>
      </c>
      <c r="AM176" s="70">
        <f t="shared" si="342"/>
        <v>-9.3699870770611888E-3</v>
      </c>
      <c r="AN176" s="70">
        <f t="shared" si="343"/>
        <v>-1.3778002157007615E-4</v>
      </c>
      <c r="AO176" s="71">
        <f t="shared" si="344"/>
        <v>1.2693186770069734E-2</v>
      </c>
      <c r="AP176" s="73">
        <f t="shared" si="345"/>
        <v>-2.891573530004489E-2</v>
      </c>
      <c r="AQ176" s="70">
        <f t="shared" si="346"/>
        <v>-3.0891234264165957E-3</v>
      </c>
      <c r="AR176" s="70">
        <f t="shared" si="347"/>
        <v>4.0027241822798026E-4</v>
      </c>
      <c r="AS176" s="70">
        <f t="shared" si="348"/>
        <v>1.0164171493451335E-2</v>
      </c>
      <c r="AT176" s="70">
        <f t="shared" si="349"/>
        <v>2.0560134926420932E-4</v>
      </c>
      <c r="AU176" s="70">
        <f t="shared" si="350"/>
        <v>1.684781067113551E-2</v>
      </c>
      <c r="AV176" s="71">
        <f t="shared" si="351"/>
        <v>7.6160199959996507E-3</v>
      </c>
    </row>
    <row r="177" spans="1:48" s="9" customFormat="1" ht="15" x14ac:dyDescent="0.2">
      <c r="A177" s="69">
        <v>2021</v>
      </c>
      <c r="B177" s="70">
        <f>'1.Shazam DNSP&amp;State'!Q120</f>
        <v>0.99931999999999999</v>
      </c>
      <c r="C177" s="70">
        <f>'1.Shazam DNSP&amp;State'!R120</f>
        <v>1.1547080000000001</v>
      </c>
      <c r="D177" s="70">
        <f>'1.Shazam DNSP&amp;State'!S120</f>
        <v>1.2298450000000001</v>
      </c>
      <c r="E177" s="70">
        <f>'1.Shazam DNSP&amp;State'!T120</f>
        <v>1.0367029999999999</v>
      </c>
      <c r="F177" s="70">
        <f>'1.Shazam DNSP&amp;State'!U120</f>
        <v>0.85707169999999999</v>
      </c>
      <c r="G177" s="70">
        <f>'1.Shazam DNSP&amp;State'!V120</f>
        <v>1.056268</v>
      </c>
      <c r="H177" s="70">
        <f>'1.Shazam DNSP&amp;State'!W120</f>
        <v>1.2094720000000001</v>
      </c>
      <c r="I177" s="70">
        <f>'1.Shazam DNSP&amp;State'!X120</f>
        <v>0.88363480000000005</v>
      </c>
      <c r="J177" s="70">
        <f>'1.Shazam DNSP&amp;State'!Y120</f>
        <v>1.0226150000000001</v>
      </c>
      <c r="K177" s="70">
        <f>'1.Shazam DNSP&amp;State'!Z120</f>
        <v>1.1551769999999999</v>
      </c>
      <c r="L177" s="70">
        <f>'1.Shazam DNSP&amp;State'!AA120</f>
        <v>1.7545519999999999</v>
      </c>
      <c r="M177" s="70">
        <f>'1.Shazam DNSP&amp;State'!AB120</f>
        <v>2.0724580000000001</v>
      </c>
      <c r="N177" s="70">
        <f>'1.Shazam DNSP&amp;State'!AC120</f>
        <v>1.4638819999999999</v>
      </c>
      <c r="O177" s="70">
        <f>'1.Shazam DNSP&amp;State'!AD120</f>
        <v>1.303687</v>
      </c>
      <c r="P177" s="70">
        <f>'1.Shazam DNSP&amp;State'!D120</f>
        <v>1.126814</v>
      </c>
      <c r="Q177" s="70">
        <f>'1.Shazam DNSP&amp;State'!J120</f>
        <v>1.368746</v>
      </c>
      <c r="R177" s="70">
        <f>'1.Shazam DNSP&amp;State'!L120</f>
        <v>1.182725</v>
      </c>
      <c r="S177" s="70">
        <f>'1.Shazam DNSP&amp;State'!M120</f>
        <v>1.047002</v>
      </c>
      <c r="T177" s="70">
        <f>'1.Shazam DNSP&amp;State'!N120</f>
        <v>0.6893338</v>
      </c>
      <c r="U177" s="70">
        <f>'1.Shazam DNSP&amp;State'!O120</f>
        <v>0.58359289999999997</v>
      </c>
      <c r="V177" s="70">
        <f>'1.Shazam DNSP&amp;State'!P120</f>
        <v>0.82620839999999995</v>
      </c>
      <c r="W177" s="70">
        <f>'1.Shazam DNSP&amp;State'!K120</f>
        <v>0.92773159999999999</v>
      </c>
      <c r="Z177" s="69">
        <v>2021</v>
      </c>
      <c r="AA177" s="70">
        <f t="shared" ref="AA177" si="352">LN(B177/B176)</f>
        <v>-6.6553447077057444E-3</v>
      </c>
      <c r="AB177" s="70">
        <f t="shared" ref="AB177" si="353">LN(C177/C176)</f>
        <v>0</v>
      </c>
      <c r="AC177" s="70">
        <f t="shared" ref="AC177" si="354">LN(D177/D176)</f>
        <v>6.9026844409912783E-3</v>
      </c>
      <c r="AD177" s="70">
        <f t="shared" ref="AD177" si="355">LN(E177/E176)</f>
        <v>5.8839519562594814E-3</v>
      </c>
      <c r="AE177" s="70">
        <f t="shared" ref="AE177" si="356">LN(F177/F176)</f>
        <v>-1.4942666669741478E-2</v>
      </c>
      <c r="AF177" s="70">
        <f t="shared" ref="AF177" si="357">LN(G177/G176)</f>
        <v>-4.7158827609942791E-3</v>
      </c>
      <c r="AG177" s="70">
        <f t="shared" ref="AG177" si="358">LN(H177/H176)</f>
        <v>8.0040206463512665E-3</v>
      </c>
      <c r="AH177" s="70">
        <f t="shared" ref="AH177" si="359">LN(I177/I176)</f>
        <v>-0.13408938605304901</v>
      </c>
      <c r="AI177" s="70">
        <f t="shared" ref="AI177" si="360">LN(J177/J176)</f>
        <v>5.3406786865649205E-4</v>
      </c>
      <c r="AJ177" s="70">
        <f t="shared" ref="AJ177" si="361">LN(K177/K176)</f>
        <v>1.5134154796402979E-2</v>
      </c>
      <c r="AK177" s="70">
        <f t="shared" ref="AK177" si="362">LN(L177/L176)</f>
        <v>2.6791053316550404E-4</v>
      </c>
      <c r="AL177" s="70">
        <f t="shared" ref="AL177" si="363">LN(M177/M176)</f>
        <v>1.2368829157631834E-2</v>
      </c>
      <c r="AM177" s="70">
        <f t="shared" ref="AM177" si="364">LN(N177/N176)</f>
        <v>1.8604491887653653E-2</v>
      </c>
      <c r="AN177" s="70">
        <f t="shared" ref="AN177" si="365">LN(O177/O176)</f>
        <v>1.4773928964327464E-2</v>
      </c>
      <c r="AO177" s="70">
        <f t="shared" ref="AO177" si="366">LN(P177/P176)</f>
        <v>-3.8478420508570622E-2</v>
      </c>
      <c r="AP177" s="70">
        <f t="shared" ref="AP177" si="367">LN(Q177/Q176)</f>
        <v>0.14209357857539293</v>
      </c>
      <c r="AQ177" s="70">
        <f t="shared" ref="AQ177" si="368">LN(R177/R176)</f>
        <v>7.4699666047335703E-3</v>
      </c>
      <c r="AR177" s="70">
        <f t="shared" ref="AR177" si="369">LN(S177/S176)</f>
        <v>-7.1292405912440028E-3</v>
      </c>
      <c r="AS177" s="70">
        <f t="shared" ref="AS177" si="370">LN(T177/T176)</f>
        <v>7.7359816770553721E-3</v>
      </c>
      <c r="AT177" s="70">
        <f t="shared" ref="AT177" si="371">LN(U177/U176)</f>
        <v>-4.3650839892262882E-3</v>
      </c>
      <c r="AU177" s="70">
        <f t="shared" ref="AU177" si="372">LN(V177/V176)</f>
        <v>-1.0600610926961358E-2</v>
      </c>
      <c r="AV177" s="70">
        <f t="shared" ref="AV177" si="373">LN(W177/W176)</f>
        <v>-6.7701591959855563E-3</v>
      </c>
    </row>
    <row r="178" spans="1:48" s="9" customFormat="1" ht="15" x14ac:dyDescent="0.2">
      <c r="A178" s="69">
        <v>2022</v>
      </c>
      <c r="B178" s="70">
        <f>'1.Shazam DNSP&amp;State'!Q121</f>
        <v>1.021787</v>
      </c>
      <c r="C178" s="70">
        <f>'1.Shazam DNSP&amp;State'!R121</f>
        <v>1.1547080000000001</v>
      </c>
      <c r="D178" s="70">
        <f>'1.Shazam DNSP&amp;State'!S121</f>
        <v>1.2441850000000001</v>
      </c>
      <c r="E178" s="70">
        <f>'1.Shazam DNSP&amp;State'!T121</f>
        <v>1.0392509999999999</v>
      </c>
      <c r="F178" s="70">
        <f>'1.Shazam DNSP&amp;State'!U121</f>
        <v>1.0277879999999999</v>
      </c>
      <c r="G178" s="70">
        <f>'1.Shazam DNSP&amp;State'!V121</f>
        <v>1.0862229999999999</v>
      </c>
      <c r="H178" s="70">
        <f>'1.Shazam DNSP&amp;State'!W121</f>
        <v>1.1524380000000001</v>
      </c>
      <c r="I178" s="70">
        <f>'1.Shazam DNSP&amp;State'!X121</f>
        <v>0.89971889999999999</v>
      </c>
      <c r="J178" s="70">
        <f>'1.Shazam DNSP&amp;State'!Y121</f>
        <v>1.0279370000000001</v>
      </c>
      <c r="K178" s="70">
        <f>'1.Shazam DNSP&amp;State'!Z121</f>
        <v>1.1629890000000001</v>
      </c>
      <c r="L178" s="70">
        <f>'1.Shazam DNSP&amp;State'!AA121</f>
        <v>1.75448</v>
      </c>
      <c r="M178" s="70">
        <f>'1.Shazam DNSP&amp;State'!AB121</f>
        <v>2.1036779999999999</v>
      </c>
      <c r="N178" s="70">
        <f>'1.Shazam DNSP&amp;State'!AC121</f>
        <v>1.4401280000000001</v>
      </c>
      <c r="O178" s="70">
        <f>'1.Shazam DNSP&amp;State'!AD121</f>
        <v>1.3012049999999999</v>
      </c>
      <c r="P178" s="70">
        <f>'1.Shazam DNSP&amp;State'!D121</f>
        <v>1.117929</v>
      </c>
      <c r="Q178" s="70">
        <f>'1.Shazam DNSP&amp;State'!J121</f>
        <v>1.2808870000000001</v>
      </c>
      <c r="R178" s="70">
        <f>'1.Shazam DNSP&amp;State'!L121</f>
        <v>1.1211180000000001</v>
      </c>
      <c r="S178" s="70">
        <f>'1.Shazam DNSP&amp;State'!M121</f>
        <v>0.99092809999999998</v>
      </c>
      <c r="T178" s="70">
        <f>'1.Shazam DNSP&amp;State'!N121</f>
        <v>0.65685470000000001</v>
      </c>
      <c r="U178" s="70">
        <f>'1.Shazam DNSP&amp;State'!O121</f>
        <v>0.54782070000000005</v>
      </c>
      <c r="V178" s="70">
        <f>'1.Shazam DNSP&amp;State'!P121</f>
        <v>0.80023319999999998</v>
      </c>
      <c r="W178" s="70">
        <f>'1.Shazam DNSP&amp;State'!K121</f>
        <v>0.88566999999999996</v>
      </c>
      <c r="Z178" s="69">
        <v>2022</v>
      </c>
      <c r="AA178" s="70">
        <f t="shared" ref="AA178" si="374">LN(B178/B177)</f>
        <v>2.2233286492180735E-2</v>
      </c>
      <c r="AB178" s="70">
        <f t="shared" ref="AB178" si="375">LN(C178/C177)</f>
        <v>0</v>
      </c>
      <c r="AC178" s="70">
        <f t="shared" ref="AC178" si="376">LN(D178/D177)</f>
        <v>1.1592551903101789E-2</v>
      </c>
      <c r="AD178" s="70">
        <f t="shared" ref="AD178" si="377">LN(E178/E177)</f>
        <v>2.4547762421564842E-3</v>
      </c>
      <c r="AE178" s="70">
        <f t="shared" ref="AE178" si="378">LN(F178/F177)</f>
        <v>0.18164262002459883</v>
      </c>
      <c r="AF178" s="70">
        <f t="shared" ref="AF178" si="379">LN(G178/G177)</f>
        <v>2.7964600167882141E-2</v>
      </c>
      <c r="AG178" s="70">
        <f t="shared" ref="AG178" si="380">LN(H178/H177)</f>
        <v>-4.8304202391809027E-2</v>
      </c>
      <c r="AH178" s="70">
        <f t="shared" ref="AH178" si="381">LN(I178/I177)</f>
        <v>1.8038526097539653E-2</v>
      </c>
      <c r="AI178" s="70">
        <f t="shared" ref="AI178" si="382">LN(J178/J177)</f>
        <v>5.1908090600772923E-3</v>
      </c>
      <c r="AJ178" s="70">
        <f t="shared" ref="AJ178" si="383">LN(K178/K177)</f>
        <v>6.7398362083716341E-3</v>
      </c>
      <c r="AK178" s="70">
        <f t="shared" ref="AK178" si="384">LN(L178/L177)</f>
        <v>-4.1036958346332228E-5</v>
      </c>
      <c r="AL178" s="70">
        <f t="shared" ref="AL178" si="385">LN(M178/M177)</f>
        <v>1.4951898896281559E-2</v>
      </c>
      <c r="AM178" s="70">
        <f t="shared" ref="AM178" si="386">LN(N178/N177)</f>
        <v>-1.6359812671365912E-2</v>
      </c>
      <c r="AN178" s="70">
        <f t="shared" ref="AN178" si="387">LN(O178/O177)</f>
        <v>-1.9056458011406669E-3</v>
      </c>
      <c r="AO178" s="70">
        <f t="shared" ref="AO178" si="388">LN(P178/P177)</f>
        <v>-7.9163150529177381E-3</v>
      </c>
      <c r="AP178" s="70">
        <f t="shared" ref="AP178" si="389">LN(Q178/Q177)</f>
        <v>-6.634218551442804E-2</v>
      </c>
      <c r="AQ178" s="70">
        <f t="shared" ref="AQ178" si="390">LN(R178/R177)</f>
        <v>-5.3494696417286748E-2</v>
      </c>
      <c r="AR178" s="70">
        <f t="shared" ref="AR178" si="391">LN(S178/S177)</f>
        <v>-5.504414236728538E-2</v>
      </c>
      <c r="AS178" s="70">
        <f t="shared" ref="AS178" si="392">LN(T178/T177)</f>
        <v>-4.8262786689939163E-2</v>
      </c>
      <c r="AT178" s="70">
        <f t="shared" ref="AT178" si="393">LN(U178/U177)</f>
        <v>-6.3255607078854692E-2</v>
      </c>
      <c r="AU178" s="70">
        <f t="shared" ref="AU178" si="394">LN(V178/V177)</f>
        <v>-3.1943856750698135E-2</v>
      </c>
      <c r="AV178" s="70">
        <f t="shared" ref="AV178" si="395">LN(W178/W177)</f>
        <v>-4.639804608707427E-2</v>
      </c>
    </row>
    <row r="179" spans="1:48" s="9" customFormat="1" ht="15" x14ac:dyDescent="0.25">
      <c r="A179" s="187" t="s">
        <v>488</v>
      </c>
      <c r="B179" s="188">
        <f>LN(B178/B162)/$X179</f>
        <v>1.3470659492072852E-3</v>
      </c>
      <c r="C179" s="188">
        <f t="shared" ref="C179:W179" si="396">LN(C178/C162)/$X179</f>
        <v>8.9904686348833609E-3</v>
      </c>
      <c r="D179" s="188">
        <f t="shared" si="396"/>
        <v>1.365504356790934E-2</v>
      </c>
      <c r="E179" s="188">
        <f t="shared" si="396"/>
        <v>2.4062663364078671E-3</v>
      </c>
      <c r="F179" s="188">
        <f t="shared" si="396"/>
        <v>1.7130575052874827E-3</v>
      </c>
      <c r="G179" s="188">
        <f t="shared" si="396"/>
        <v>5.1691588207527237E-3</v>
      </c>
      <c r="H179" s="188">
        <f t="shared" si="396"/>
        <v>8.8674811466350045E-3</v>
      </c>
      <c r="I179" s="188">
        <f t="shared" si="396"/>
        <v>-6.6045561110858655E-3</v>
      </c>
      <c r="J179" s="188">
        <f t="shared" si="396"/>
        <v>1.7221175692710589E-3</v>
      </c>
      <c r="K179" s="188">
        <f t="shared" si="396"/>
        <v>9.437088449643187E-3</v>
      </c>
      <c r="L179" s="188">
        <f t="shared" si="396"/>
        <v>3.5135782294819534E-2</v>
      </c>
      <c r="M179" s="188">
        <f t="shared" si="396"/>
        <v>4.6480452583642078E-2</v>
      </c>
      <c r="N179" s="188">
        <f t="shared" si="396"/>
        <v>2.2795749907900939E-2</v>
      </c>
      <c r="O179" s="188">
        <f t="shared" si="396"/>
        <v>1.6455672388531312E-2</v>
      </c>
      <c r="P179" s="188">
        <f t="shared" si="396"/>
        <v>6.9673666534449197E-3</v>
      </c>
      <c r="Q179" s="188">
        <f t="shared" si="396"/>
        <v>1.5472050418096659E-2</v>
      </c>
      <c r="R179" s="188">
        <f t="shared" si="396"/>
        <v>7.1454001067587621E-3</v>
      </c>
      <c r="S179" s="188">
        <f t="shared" si="396"/>
        <v>-5.6958126631467105E-4</v>
      </c>
      <c r="T179" s="188">
        <f t="shared" si="396"/>
        <v>-2.6268277608093967E-2</v>
      </c>
      <c r="U179" s="188">
        <f t="shared" si="396"/>
        <v>-3.7612952209587387E-2</v>
      </c>
      <c r="V179" s="188">
        <f t="shared" si="396"/>
        <v>-1.3928255862005008E-2</v>
      </c>
      <c r="W179" s="188">
        <f t="shared" si="396"/>
        <v>-7.5881786408943221E-3</v>
      </c>
      <c r="X179" s="191">
        <v>16</v>
      </c>
      <c r="Y179" s="191" t="s">
        <v>14</v>
      </c>
    </row>
    <row r="180" spans="1:48" s="9" customFormat="1" ht="15" x14ac:dyDescent="0.25">
      <c r="A180" s="187" t="s">
        <v>272</v>
      </c>
      <c r="B180" s="188">
        <f>LN(B168/B162)/$X180</f>
        <v>2.5211679534450824E-3</v>
      </c>
      <c r="C180" s="188">
        <f t="shared" ref="C180:W180" si="397">LN(C168/C162)/$X180</f>
        <v>2.397458302635563E-2</v>
      </c>
      <c r="D180" s="188">
        <f t="shared" si="397"/>
        <v>1.8944949763989517E-2</v>
      </c>
      <c r="E180" s="188">
        <f t="shared" si="397"/>
        <v>5.9527506089107132E-3</v>
      </c>
      <c r="F180" s="188">
        <f t="shared" si="397"/>
        <v>-2.3015783831910441E-2</v>
      </c>
      <c r="G180" s="188">
        <f t="shared" si="397"/>
        <v>2.2659117338700765E-2</v>
      </c>
      <c r="H180" s="188">
        <f t="shared" si="397"/>
        <v>2.758164365073092E-2</v>
      </c>
      <c r="I180" s="188">
        <f t="shared" si="397"/>
        <v>2.0444514870944265E-2</v>
      </c>
      <c r="J180" s="188">
        <f t="shared" si="397"/>
        <v>1.66969883164995E-2</v>
      </c>
      <c r="K180" s="188">
        <f t="shared" si="397"/>
        <v>1.0745378157157181E-2</v>
      </c>
      <c r="L180" s="188">
        <f t="shared" si="397"/>
        <v>6.2737699561046315E-2</v>
      </c>
      <c r="M180" s="188">
        <f t="shared" si="397"/>
        <v>8.9436418147211094E-2</v>
      </c>
      <c r="N180" s="188">
        <f t="shared" si="397"/>
        <v>2.8935205302604655E-2</v>
      </c>
      <c r="O180" s="188">
        <f t="shared" si="397"/>
        <v>2.3979779064203979E-2</v>
      </c>
      <c r="P180" s="188">
        <f t="shared" si="397"/>
        <v>2.1375853760067703E-2</v>
      </c>
      <c r="Q180" s="188">
        <f t="shared" si="397"/>
        <v>7.1369855581261696E-3</v>
      </c>
      <c r="R180" s="188">
        <f t="shared" si="397"/>
        <v>1.0884548010090313E-2</v>
      </c>
      <c r="S180" s="188">
        <f t="shared" si="397"/>
        <v>1.683624973273367E-2</v>
      </c>
      <c r="T180" s="188">
        <f t="shared" si="397"/>
        <v>-3.5156101684440992E-2</v>
      </c>
      <c r="U180" s="188">
        <f t="shared" si="397"/>
        <v>-6.1854792661984105E-2</v>
      </c>
      <c r="V180" s="188">
        <f t="shared" si="397"/>
        <v>-1.3535648977869054E-3</v>
      </c>
      <c r="W180" s="188">
        <f t="shared" si="397"/>
        <v>3.601799249315162E-3</v>
      </c>
      <c r="X180" s="191">
        <f>2012-2006</f>
        <v>6</v>
      </c>
      <c r="Y180" s="191" t="s">
        <v>14</v>
      </c>
    </row>
    <row r="181" spans="1:48" s="9" customFormat="1" ht="15" x14ac:dyDescent="0.25">
      <c r="A181" s="187" t="s">
        <v>489</v>
      </c>
      <c r="B181" s="188">
        <f>LN(B178/B168)/$X181</f>
        <v>6.4260474666460099E-4</v>
      </c>
      <c r="C181" s="188">
        <f t="shared" ref="C181:W181" si="398">LN(C178/C168)/$X181</f>
        <v>0</v>
      </c>
      <c r="D181" s="188">
        <f t="shared" si="398"/>
        <v>1.0481099850261234E-2</v>
      </c>
      <c r="E181" s="188">
        <f t="shared" si="398"/>
        <v>2.7837577290615176E-4</v>
      </c>
      <c r="F181" s="188">
        <f t="shared" si="398"/>
        <v>1.6550362307606238E-2</v>
      </c>
      <c r="G181" s="188">
        <f t="shared" si="398"/>
        <v>-5.3248162900161027E-3</v>
      </c>
      <c r="H181" s="188">
        <f t="shared" si="398"/>
        <v>-2.3610163558225451E-3</v>
      </c>
      <c r="I181" s="188">
        <f t="shared" si="398"/>
        <v>-2.2833998700303944E-2</v>
      </c>
      <c r="J181" s="188">
        <f t="shared" si="398"/>
        <v>-7.2628048790660026E-3</v>
      </c>
      <c r="K181" s="188">
        <f t="shared" si="398"/>
        <v>8.6521146251347866E-3</v>
      </c>
      <c r="L181" s="188">
        <f t="shared" si="398"/>
        <v>1.857463193508347E-2</v>
      </c>
      <c r="M181" s="188">
        <f t="shared" si="398"/>
        <v>2.0706873245500669E-2</v>
      </c>
      <c r="N181" s="188">
        <f t="shared" si="398"/>
        <v>1.9112076671078709E-2</v>
      </c>
      <c r="O181" s="188">
        <f t="shared" si="398"/>
        <v>1.1941208383127701E-2</v>
      </c>
      <c r="P181" s="188">
        <f t="shared" si="398"/>
        <v>-1.6777256105287527E-3</v>
      </c>
      <c r="Q181" s="188">
        <f t="shared" si="398"/>
        <v>2.0473089334078952E-2</v>
      </c>
      <c r="R181" s="188">
        <f t="shared" si="398"/>
        <v>4.9019113647598275E-3</v>
      </c>
      <c r="S181" s="188">
        <f t="shared" si="398"/>
        <v>-1.1013079865743682E-2</v>
      </c>
      <c r="T181" s="188">
        <f t="shared" si="398"/>
        <v>-2.0935583162285755E-2</v>
      </c>
      <c r="U181" s="188">
        <f t="shared" si="398"/>
        <v>-2.3067847938149356E-2</v>
      </c>
      <c r="V181" s="188">
        <f t="shared" si="398"/>
        <v>-2.1473070440535869E-2</v>
      </c>
      <c r="W181" s="188">
        <f t="shared" si="398"/>
        <v>-1.4302165375020015E-2</v>
      </c>
      <c r="X181" s="191">
        <v>10</v>
      </c>
      <c r="Y181" s="191" t="s">
        <v>14</v>
      </c>
    </row>
    <row r="182" spans="1:48" s="9" customFormat="1" ht="15" x14ac:dyDescent="0.2">
      <c r="A182" s="189" t="s">
        <v>490</v>
      </c>
      <c r="B182" s="188">
        <f>LN(B178/B177)</f>
        <v>2.2233286492180735E-2</v>
      </c>
      <c r="C182" s="188">
        <f t="shared" ref="C182:W182" si="399">LN(C178/C177)</f>
        <v>0</v>
      </c>
      <c r="D182" s="188">
        <f t="shared" si="399"/>
        <v>1.1592551903101789E-2</v>
      </c>
      <c r="E182" s="188">
        <f t="shared" si="399"/>
        <v>2.4547762421564842E-3</v>
      </c>
      <c r="F182" s="188">
        <f t="shared" si="399"/>
        <v>0.18164262002459883</v>
      </c>
      <c r="G182" s="188">
        <f t="shared" si="399"/>
        <v>2.7964600167882141E-2</v>
      </c>
      <c r="H182" s="188">
        <f t="shared" si="399"/>
        <v>-4.8304202391809027E-2</v>
      </c>
      <c r="I182" s="188">
        <f t="shared" si="399"/>
        <v>1.8038526097539653E-2</v>
      </c>
      <c r="J182" s="188">
        <f t="shared" si="399"/>
        <v>5.1908090600772923E-3</v>
      </c>
      <c r="K182" s="188">
        <f t="shared" si="399"/>
        <v>6.7398362083716341E-3</v>
      </c>
      <c r="L182" s="188">
        <f t="shared" si="399"/>
        <v>-4.1036958346332228E-5</v>
      </c>
      <c r="M182" s="188">
        <f t="shared" si="399"/>
        <v>1.4951898896281559E-2</v>
      </c>
      <c r="N182" s="188">
        <f t="shared" si="399"/>
        <v>-1.6359812671365912E-2</v>
      </c>
      <c r="O182" s="188">
        <f t="shared" si="399"/>
        <v>-1.9056458011406669E-3</v>
      </c>
      <c r="P182" s="188">
        <f t="shared" si="399"/>
        <v>-7.9163150529177381E-3</v>
      </c>
      <c r="Q182" s="188">
        <f t="shared" si="399"/>
        <v>-6.634218551442804E-2</v>
      </c>
      <c r="R182" s="188">
        <f t="shared" si="399"/>
        <v>-5.3494696417286748E-2</v>
      </c>
      <c r="S182" s="188">
        <f t="shared" si="399"/>
        <v>-5.504414236728538E-2</v>
      </c>
      <c r="T182" s="188">
        <f t="shared" si="399"/>
        <v>-4.8262786689939163E-2</v>
      </c>
      <c r="U182" s="188">
        <f t="shared" si="399"/>
        <v>-6.3255607078854692E-2</v>
      </c>
      <c r="V182" s="188">
        <f>LN(V178/V177)</f>
        <v>-3.1943856750698135E-2</v>
      </c>
      <c r="W182" s="188">
        <f t="shared" si="399"/>
        <v>-4.639804608707427E-2</v>
      </c>
      <c r="X182" s="195"/>
      <c r="Y182" s="196"/>
    </row>
    <row r="183" spans="1:48" x14ac:dyDescent="0.2">
      <c r="A183" s="48"/>
      <c r="B183" s="48"/>
      <c r="C183" s="48"/>
      <c r="D183" s="48"/>
      <c r="E183" s="48"/>
      <c r="F183" s="48"/>
      <c r="G183" s="48"/>
      <c r="H183" s="48"/>
      <c r="I183" s="175"/>
      <c r="K183" s="175"/>
      <c r="L183" s="175"/>
      <c r="M183" s="175"/>
      <c r="N183" s="175"/>
    </row>
    <row r="184" spans="1:48" x14ac:dyDescent="0.2">
      <c r="A184" s="48"/>
      <c r="B184" s="48"/>
      <c r="C184" s="48"/>
      <c r="D184" s="48"/>
      <c r="E184" s="48"/>
      <c r="F184" s="48"/>
      <c r="G184" s="48"/>
      <c r="H184" s="48"/>
      <c r="I184" s="48"/>
    </row>
    <row r="185" spans="1:48" x14ac:dyDescent="0.2">
      <c r="A185" s="59" t="s">
        <v>504</v>
      </c>
      <c r="B185" s="60"/>
      <c r="C185" s="60"/>
      <c r="D185" s="60"/>
      <c r="E185" s="60"/>
      <c r="F185" s="60"/>
      <c r="G185" s="60"/>
      <c r="H185" s="60"/>
      <c r="I185" s="60"/>
      <c r="J185" s="60"/>
      <c r="K185" s="60"/>
      <c r="L185" s="60"/>
      <c r="M185" s="60"/>
      <c r="N185" s="60"/>
      <c r="O185" s="60"/>
      <c r="P185" s="60"/>
      <c r="Q185" s="60"/>
      <c r="R185" s="60"/>
      <c r="S185" s="60"/>
      <c r="T185" s="60"/>
      <c r="U185" s="60"/>
      <c r="V185" s="60"/>
      <c r="W185" s="60"/>
      <c r="Z185" s="5" t="s">
        <v>76</v>
      </c>
      <c r="AA185" s="6"/>
      <c r="AB185" s="6"/>
      <c r="AC185" s="6"/>
      <c r="AD185" s="6"/>
      <c r="AE185" s="6"/>
      <c r="AF185" s="6"/>
      <c r="AG185" s="6"/>
      <c r="AH185" s="6"/>
      <c r="AI185" s="6"/>
      <c r="AJ185" s="6"/>
      <c r="AK185" s="6"/>
      <c r="AL185" s="6"/>
      <c r="AM185" s="6"/>
      <c r="AN185" s="125"/>
      <c r="AO185" s="6"/>
      <c r="AP185" s="6"/>
      <c r="AQ185" s="6"/>
      <c r="AR185" s="6"/>
      <c r="AS185" s="6"/>
      <c r="AT185" s="6"/>
      <c r="AU185" s="6"/>
      <c r="AV185" s="6"/>
    </row>
    <row r="186" spans="1:48" ht="15" x14ac:dyDescent="0.25">
      <c r="A186" s="61"/>
      <c r="B186" s="386" t="s">
        <v>153</v>
      </c>
      <c r="C186" s="386"/>
      <c r="D186" s="386"/>
      <c r="E186" s="386"/>
      <c r="F186" s="386"/>
      <c r="G186" s="386"/>
      <c r="H186" s="386"/>
      <c r="I186" s="387" t="s">
        <v>154</v>
      </c>
      <c r="J186" s="386"/>
      <c r="K186" s="386"/>
      <c r="L186" s="386"/>
      <c r="M186" s="386"/>
      <c r="N186" s="386"/>
      <c r="O186" s="386"/>
      <c r="P186" s="388"/>
      <c r="Q186" s="387" t="s">
        <v>155</v>
      </c>
      <c r="R186" s="386"/>
      <c r="S186" s="386"/>
      <c r="T186" s="386"/>
      <c r="U186" s="386"/>
      <c r="V186" s="386"/>
      <c r="W186" s="388"/>
      <c r="Z186" s="126"/>
      <c r="AA186" s="396" t="s">
        <v>8</v>
      </c>
      <c r="AB186" s="396"/>
      <c r="AC186" s="396"/>
      <c r="AD186" s="396"/>
      <c r="AE186" s="396"/>
      <c r="AF186" s="396"/>
      <c r="AG186" s="397"/>
      <c r="AH186" s="392" t="s">
        <v>9</v>
      </c>
      <c r="AI186" s="393"/>
      <c r="AJ186" s="393"/>
      <c r="AK186" s="393"/>
      <c r="AL186" s="393"/>
      <c r="AM186" s="393"/>
      <c r="AN186" s="393"/>
      <c r="AO186" s="394"/>
      <c r="AP186" s="392" t="s">
        <v>274</v>
      </c>
      <c r="AQ186" s="393"/>
      <c r="AR186" s="393"/>
      <c r="AS186" s="393"/>
      <c r="AT186" s="393"/>
      <c r="AU186" s="393"/>
      <c r="AV186" s="394"/>
    </row>
    <row r="187" spans="1:48" ht="30" x14ac:dyDescent="0.2">
      <c r="A187" s="62" t="s">
        <v>7</v>
      </c>
      <c r="B187" s="79" t="s">
        <v>37</v>
      </c>
      <c r="C187" s="79" t="s">
        <v>39</v>
      </c>
      <c r="D187" s="79" t="s">
        <v>13</v>
      </c>
      <c r="E187" s="79" t="s">
        <v>38</v>
      </c>
      <c r="F187" s="79" t="s">
        <v>156</v>
      </c>
      <c r="G187" s="79" t="s">
        <v>42</v>
      </c>
      <c r="H187" s="79" t="s">
        <v>43</v>
      </c>
      <c r="I187" s="82" t="s">
        <v>40</v>
      </c>
      <c r="J187" s="83" t="s">
        <v>158</v>
      </c>
      <c r="K187" s="83" t="s">
        <v>157</v>
      </c>
      <c r="L187" s="83" t="s">
        <v>159</v>
      </c>
      <c r="M187" s="83" t="s">
        <v>160</v>
      </c>
      <c r="N187" s="83" t="s">
        <v>41</v>
      </c>
      <c r="O187" s="83" t="s">
        <v>11</v>
      </c>
      <c r="P187" s="84" t="s">
        <v>44</v>
      </c>
      <c r="Q187" s="82" t="s">
        <v>40</v>
      </c>
      <c r="R187" s="83" t="s">
        <v>158</v>
      </c>
      <c r="S187" s="83" t="s">
        <v>157</v>
      </c>
      <c r="T187" s="83" t="s">
        <v>159</v>
      </c>
      <c r="U187" s="83" t="s">
        <v>160</v>
      </c>
      <c r="V187" s="83" t="s">
        <v>41</v>
      </c>
      <c r="W187" s="124" t="s">
        <v>11</v>
      </c>
      <c r="Z187" s="244" t="s">
        <v>7</v>
      </c>
      <c r="AA187" s="115" t="s">
        <v>37</v>
      </c>
      <c r="AB187" s="115" t="s">
        <v>39</v>
      </c>
      <c r="AC187" s="115" t="s">
        <v>13</v>
      </c>
      <c r="AD187" s="115" t="s">
        <v>38</v>
      </c>
      <c r="AE187" s="115" t="s">
        <v>156</v>
      </c>
      <c r="AF187" s="115" t="s">
        <v>42</v>
      </c>
      <c r="AG187" s="127" t="s">
        <v>43</v>
      </c>
      <c r="AH187" s="242" t="s">
        <v>40</v>
      </c>
      <c r="AI187" s="66" t="s">
        <v>158</v>
      </c>
      <c r="AJ187" s="66" t="s">
        <v>157</v>
      </c>
      <c r="AK187" s="66" t="s">
        <v>159</v>
      </c>
      <c r="AL187" s="66" t="s">
        <v>160</v>
      </c>
      <c r="AM187" s="32" t="s">
        <v>41</v>
      </c>
      <c r="AN187" s="32" t="s">
        <v>275</v>
      </c>
      <c r="AO187" s="127" t="s">
        <v>44</v>
      </c>
      <c r="AP187" s="242" t="s">
        <v>40</v>
      </c>
      <c r="AQ187" s="270" t="s">
        <v>158</v>
      </c>
      <c r="AR187" s="271" t="s">
        <v>157</v>
      </c>
      <c r="AS187" s="271" t="s">
        <v>159</v>
      </c>
      <c r="AT187" s="270" t="s">
        <v>160</v>
      </c>
      <c r="AU187" s="32" t="s">
        <v>41</v>
      </c>
      <c r="AV187" s="128" t="s">
        <v>11</v>
      </c>
    </row>
    <row r="188" spans="1:48" s="9" customFormat="1" ht="15" x14ac:dyDescent="0.2">
      <c r="A188" s="69">
        <v>2006</v>
      </c>
      <c r="B188" s="75">
        <f>'1.Shazam DNSP&amp;State'!Q125</f>
        <v>1</v>
      </c>
      <c r="C188" s="75">
        <f>'1.Shazam DNSP&amp;State'!R125</f>
        <v>1</v>
      </c>
      <c r="D188" s="75">
        <f>'1.Shazam DNSP&amp;State'!S125</f>
        <v>1</v>
      </c>
      <c r="E188" s="75">
        <f>'1.Shazam DNSP&amp;State'!T125</f>
        <v>1</v>
      </c>
      <c r="F188" s="75">
        <f>'1.Shazam DNSP&amp;State'!U125</f>
        <v>1</v>
      </c>
      <c r="G188" s="75">
        <f>'1.Shazam DNSP&amp;State'!V125</f>
        <v>1</v>
      </c>
      <c r="H188" s="75">
        <f>'1.Shazam DNSP&amp;State'!W125</f>
        <v>1</v>
      </c>
      <c r="I188" s="72">
        <f>'1.Shazam DNSP&amp;State'!X125</f>
        <v>1</v>
      </c>
      <c r="J188" s="75">
        <f>'1.Shazam DNSP&amp;State'!Y125</f>
        <v>1</v>
      </c>
      <c r="K188" s="75">
        <f>'1.Shazam DNSP&amp;State'!Z125</f>
        <v>1</v>
      </c>
      <c r="L188" s="75">
        <f>'1.Shazam DNSP&amp;State'!AA125</f>
        <v>1</v>
      </c>
      <c r="M188" s="75">
        <f>'1.Shazam DNSP&amp;State'!AB125</f>
        <v>1</v>
      </c>
      <c r="N188" s="75">
        <f>'1.Shazam DNSP&amp;State'!AC125</f>
        <v>1</v>
      </c>
      <c r="O188" s="75">
        <f>'1.Shazam DNSP&amp;State'!AD125</f>
        <v>1</v>
      </c>
      <c r="P188" s="76">
        <f>'1.Shazam DNSP&amp;State'!D125</f>
        <v>1</v>
      </c>
      <c r="Q188" s="72">
        <f>'1.Shazam DNSP&amp;State'!J125</f>
        <v>1</v>
      </c>
      <c r="R188" s="75">
        <f>'1.Shazam DNSP&amp;State'!L125</f>
        <v>1</v>
      </c>
      <c r="S188" s="75">
        <f>'1.Shazam DNSP&amp;State'!M125</f>
        <v>1</v>
      </c>
      <c r="T188" s="75">
        <f>'1.Shazam DNSP&amp;State'!N125</f>
        <v>1</v>
      </c>
      <c r="U188" s="75">
        <f>'1.Shazam DNSP&amp;State'!O125</f>
        <v>1</v>
      </c>
      <c r="V188" s="75">
        <f>'1.Shazam DNSP&amp;State'!P125</f>
        <v>1</v>
      </c>
      <c r="W188" s="76">
        <f>'1.Shazam DNSP&amp;State'!K125</f>
        <v>1</v>
      </c>
      <c r="Z188" s="231">
        <v>2006</v>
      </c>
      <c r="AG188" s="241"/>
      <c r="AH188" s="243"/>
      <c r="AO188" s="241"/>
      <c r="AP188" s="243"/>
      <c r="AV188" s="241"/>
    </row>
    <row r="189" spans="1:48" s="9" customFormat="1" ht="15" x14ac:dyDescent="0.2">
      <c r="A189" s="69">
        <v>2007</v>
      </c>
      <c r="B189" s="70">
        <f>'1.Shazam DNSP&amp;State'!Q126</f>
        <v>1.0007760000000001</v>
      </c>
      <c r="C189" s="70">
        <f>'1.Shazam DNSP&amp;State'!R126</f>
        <v>1.0454589999999999</v>
      </c>
      <c r="D189" s="70">
        <f>'1.Shazam DNSP&amp;State'!S126</f>
        <v>1.0077119999999999</v>
      </c>
      <c r="E189" s="70">
        <f>'1.Shazam DNSP&amp;State'!T126</f>
        <v>0.9493914</v>
      </c>
      <c r="F189" s="70">
        <f>'1.Shazam DNSP&amp;State'!U126</f>
        <v>0.75425710000000001</v>
      </c>
      <c r="G189" s="70">
        <f>'1.Shazam DNSP&amp;State'!V126</f>
        <v>1.0454589999999999</v>
      </c>
      <c r="H189" s="70">
        <f>'1.Shazam DNSP&amp;State'!W126</f>
        <v>1.074551</v>
      </c>
      <c r="I189" s="73">
        <f>'1.Shazam DNSP&amp;State'!X126</f>
        <v>1.200996</v>
      </c>
      <c r="J189" s="70">
        <f>'1.Shazam DNSP&amp;State'!Y126</f>
        <v>1.008912</v>
      </c>
      <c r="K189" s="70">
        <f>'1.Shazam DNSP&amp;State'!Z126</f>
        <v>0.90491730000000004</v>
      </c>
      <c r="L189" s="70">
        <f>'1.Shazam DNSP&amp;State'!AA126</f>
        <v>1</v>
      </c>
      <c r="M189" s="70">
        <f>'1.Shazam DNSP&amp;State'!AB126</f>
        <v>1.127311</v>
      </c>
      <c r="N189" s="70">
        <f>'1.Shazam DNSP&amp;State'!AC126</f>
        <v>1.0728530000000001</v>
      </c>
      <c r="O189" s="70">
        <f>'1.Shazam DNSP&amp;State'!AD126</f>
        <v>1.011892</v>
      </c>
      <c r="P189" s="71">
        <f>'1.Shazam DNSP&amp;State'!D126</f>
        <v>1.0858719999999999</v>
      </c>
      <c r="Q189" s="73">
        <f>'1.Shazam DNSP&amp;State'!J126</f>
        <v>0.89471630000000002</v>
      </c>
      <c r="R189" s="70">
        <f>'1.Shazam DNSP&amp;State'!L126</f>
        <v>1.065059</v>
      </c>
      <c r="S189" s="70">
        <f>'1.Shazam DNSP&amp;State'!M126</f>
        <v>1.187457</v>
      </c>
      <c r="T189" s="70">
        <f>'1.Shazam DNSP&amp;State'!N126</f>
        <v>1.074551</v>
      </c>
      <c r="U189" s="70">
        <f>'1.Shazam DNSP&amp;State'!O126</f>
        <v>0.95319790000000004</v>
      </c>
      <c r="V189" s="70">
        <f>'1.Shazam DNSP&amp;State'!P126</f>
        <v>1.0015829999999999</v>
      </c>
      <c r="W189" s="71">
        <f>'1.Shazam DNSP&amp;State'!K126</f>
        <v>1.061922</v>
      </c>
      <c r="Z189" s="231">
        <v>2007</v>
      </c>
      <c r="AA189" s="70">
        <f t="shared" ref="AA189:AA202" si="400">LN(B189/B188)</f>
        <v>7.7569906767237077E-4</v>
      </c>
      <c r="AB189" s="70">
        <f t="shared" ref="AB189:AB202" si="401">LN(C189/C188)</f>
        <v>4.4456023431321497E-2</v>
      </c>
      <c r="AC189" s="70">
        <f t="shared" ref="AC189:AC202" si="402">LN(D189/D188)</f>
        <v>7.6824145393597941E-3</v>
      </c>
      <c r="AD189" s="70">
        <f t="shared" ref="AD189:AD202" si="403">LN(E189/E188)</f>
        <v>-5.193413125859029E-2</v>
      </c>
      <c r="AE189" s="70">
        <f t="shared" ref="AE189:AE202" si="404">LN(F189/F188)</f>
        <v>-0.28202198766277708</v>
      </c>
      <c r="AF189" s="70">
        <f t="shared" ref="AF189:AF202" si="405">LN(G189/G188)</f>
        <v>4.4456023431321497E-2</v>
      </c>
      <c r="AG189" s="71">
        <f t="shared" ref="AG189:AG202" si="406">LN(H189/H188)</f>
        <v>7.1902899910765872E-2</v>
      </c>
      <c r="AH189" s="73">
        <f t="shared" ref="AH189:AH202" si="407">LN(I189/I188)</f>
        <v>0.18315121253443167</v>
      </c>
      <c r="AI189" s="70">
        <f t="shared" ref="AI189:AI202" si="408">LN(J189/J188)</f>
        <v>8.8725225035968386E-3</v>
      </c>
      <c r="AJ189" s="70">
        <f t="shared" ref="AJ189:AJ202" si="409">LN(K189/K188)</f>
        <v>-9.9911720673198159E-2</v>
      </c>
      <c r="AK189" s="70">
        <f t="shared" ref="AK189:AK202" si="410">LN(L189/L188)</f>
        <v>0</v>
      </c>
      <c r="AL189" s="70">
        <f t="shared" ref="AL189:AL202" si="411">LN(M189/M188)</f>
        <v>0.11983515084918085</v>
      </c>
      <c r="AM189" s="70">
        <f t="shared" ref="AM189:AM202" si="412">LN(N189/N188)</f>
        <v>7.0321455195298407E-2</v>
      </c>
      <c r="AN189" s="70">
        <f t="shared" ref="AN189:AN202" si="413">LN(O189/O188)</f>
        <v>1.1821845802767997E-2</v>
      </c>
      <c r="AO189" s="71">
        <f t="shared" ref="AO189:AO202" si="414">LN(P189/P188)</f>
        <v>8.2383350845195893E-2</v>
      </c>
      <c r="AP189" s="73">
        <f t="shared" ref="AP189:AP202" si="415">LN(Q189/Q188)</f>
        <v>-0.11124859419731159</v>
      </c>
      <c r="AQ189" s="70">
        <f t="shared" ref="AQ189:AQ202" si="416">LN(R189/R188)</f>
        <v>6.3030196687949971E-2</v>
      </c>
      <c r="AR189" s="70">
        <f t="shared" ref="AR189:AR202" si="417">LN(S189/S188)</f>
        <v>0.17181404574472647</v>
      </c>
      <c r="AS189" s="70">
        <f t="shared" ref="AS189:AS202" si="418">LN(T189/T188)</f>
        <v>7.1902899910765872E-2</v>
      </c>
      <c r="AT189" s="70">
        <f t="shared" ref="AT189:AT202" si="419">LN(U189/U188)</f>
        <v>-4.7932736865306205E-2</v>
      </c>
      <c r="AU189" s="70">
        <f t="shared" ref="AU189:AU202" si="420">LN(V189/V188)</f>
        <v>1.5817483762061014E-3</v>
      </c>
      <c r="AV189" s="71">
        <f t="shared" ref="AV189:AV202" si="421">LN(W189/W188)</f>
        <v>6.0080473794749907E-2</v>
      </c>
    </row>
    <row r="190" spans="1:48" s="9" customFormat="1" ht="15" x14ac:dyDescent="0.2">
      <c r="A190" s="69">
        <v>2008</v>
      </c>
      <c r="B190" s="70">
        <f>'1.Shazam DNSP&amp;State'!Q127</f>
        <v>1.0060229999999999</v>
      </c>
      <c r="C190" s="70">
        <f>'1.Shazam DNSP&amp;State'!R127</f>
        <v>1.0454589999999999</v>
      </c>
      <c r="D190" s="70">
        <f>'1.Shazam DNSP&amp;State'!S127</f>
        <v>1.0198199999999999</v>
      </c>
      <c r="E190" s="70">
        <f>'1.Shazam DNSP&amp;State'!T127</f>
        <v>0.93123560000000005</v>
      </c>
      <c r="F190" s="70">
        <f>'1.Shazam DNSP&amp;State'!U127</f>
        <v>0.7499285</v>
      </c>
      <c r="G190" s="70">
        <f>'1.Shazam DNSP&amp;State'!V127</f>
        <v>1.034125</v>
      </c>
      <c r="H190" s="70">
        <f>'1.Shazam DNSP&amp;State'!W127</f>
        <v>1.0692459999999999</v>
      </c>
      <c r="I190" s="73">
        <f>'1.Shazam DNSP&amp;State'!X127</f>
        <v>1.4118869999999999</v>
      </c>
      <c r="J190" s="70">
        <f>'1.Shazam DNSP&amp;State'!Y127</f>
        <v>0.97326049999999997</v>
      </c>
      <c r="K190" s="70">
        <f>'1.Shazam DNSP&amp;State'!Z127</f>
        <v>0.91022729999999996</v>
      </c>
      <c r="L190" s="70">
        <f>'1.Shazam DNSP&amp;State'!AA127</f>
        <v>0.43447390000000002</v>
      </c>
      <c r="M190" s="70">
        <f>'1.Shazam DNSP&amp;State'!AB127</f>
        <v>0.75230070000000004</v>
      </c>
      <c r="N190" s="70">
        <f>'1.Shazam DNSP&amp;State'!AC127</f>
        <v>1.137216</v>
      </c>
      <c r="O190" s="70">
        <f>'1.Shazam DNSP&amp;State'!AD127</f>
        <v>1.0123359999999999</v>
      </c>
      <c r="P190" s="71">
        <f>'1.Shazam DNSP&amp;State'!D127</f>
        <v>1.163988</v>
      </c>
      <c r="Q190" s="73">
        <f>'1.Shazam DNSP&amp;State'!J127</f>
        <v>0.75731669999999995</v>
      </c>
      <c r="R190" s="70">
        <f>'1.Shazam DNSP&amp;State'!L127</f>
        <v>1.0986229999999999</v>
      </c>
      <c r="S190" s="70">
        <f>'1.Shazam DNSP&amp;State'!M127</f>
        <v>1.1747019999999999</v>
      </c>
      <c r="T190" s="70">
        <f>'1.Shazam DNSP&amp;State'!N127</f>
        <v>2.4610129999999999</v>
      </c>
      <c r="U190" s="70">
        <f>'1.Shazam DNSP&amp;State'!O127</f>
        <v>1.4213009999999999</v>
      </c>
      <c r="V190" s="70">
        <f>'1.Shazam DNSP&amp;State'!P127</f>
        <v>0.94023100000000004</v>
      </c>
      <c r="W190" s="71">
        <f>'1.Shazam DNSP&amp;State'!K127</f>
        <v>1.056216</v>
      </c>
      <c r="Z190" s="231">
        <v>2008</v>
      </c>
      <c r="AA190" s="70">
        <f t="shared" si="400"/>
        <v>5.2292351715861598E-3</v>
      </c>
      <c r="AB190" s="70">
        <f t="shared" si="401"/>
        <v>0</v>
      </c>
      <c r="AC190" s="70">
        <f t="shared" si="402"/>
        <v>1.1943726595818285E-2</v>
      </c>
      <c r="AD190" s="70">
        <f t="shared" si="403"/>
        <v>-1.9308841236580575E-2</v>
      </c>
      <c r="AE190" s="70">
        <f t="shared" si="404"/>
        <v>-5.7554226668481822E-3</v>
      </c>
      <c r="AF190" s="70">
        <f t="shared" si="405"/>
        <v>-1.0900364903111656E-2</v>
      </c>
      <c r="AG190" s="71">
        <f t="shared" si="406"/>
        <v>-4.9491727327934292E-3</v>
      </c>
      <c r="AH190" s="73">
        <f t="shared" si="407"/>
        <v>0.16177589500556921</v>
      </c>
      <c r="AI190" s="70">
        <f t="shared" si="408"/>
        <v>-3.5976026458451348E-2</v>
      </c>
      <c r="AJ190" s="70">
        <f t="shared" si="409"/>
        <v>5.8507902318514762E-3</v>
      </c>
      <c r="AK190" s="70">
        <f t="shared" si="410"/>
        <v>-0.83361940512578681</v>
      </c>
      <c r="AL190" s="70">
        <f t="shared" si="411"/>
        <v>-0.40445431878571314</v>
      </c>
      <c r="AM190" s="70">
        <f t="shared" si="412"/>
        <v>5.8261715145174184E-2</v>
      </c>
      <c r="AN190" s="70">
        <f t="shared" si="413"/>
        <v>4.3868576773017199E-4</v>
      </c>
      <c r="AO190" s="71">
        <f t="shared" si="414"/>
        <v>6.9468689132558742E-2</v>
      </c>
      <c r="AP190" s="73">
        <f t="shared" si="415"/>
        <v>-0.16672515688125306</v>
      </c>
      <c r="AQ190" s="70">
        <f t="shared" si="416"/>
        <v>3.1027380755675266E-2</v>
      </c>
      <c r="AR190" s="70">
        <f t="shared" si="417"/>
        <v>-1.0799547336116289E-2</v>
      </c>
      <c r="AS190" s="70">
        <f t="shared" si="418"/>
        <v>0.82867015388972731</v>
      </c>
      <c r="AT190" s="70">
        <f t="shared" si="419"/>
        <v>0.39950538620911619</v>
      </c>
      <c r="AU190" s="70">
        <f t="shared" si="420"/>
        <v>-6.3211437603720597E-2</v>
      </c>
      <c r="AV190" s="71">
        <f t="shared" si="421"/>
        <v>-5.3877639727039602E-3</v>
      </c>
    </row>
    <row r="191" spans="1:48" s="9" customFormat="1" ht="15" x14ac:dyDescent="0.2">
      <c r="A191" s="69">
        <v>2009</v>
      </c>
      <c r="B191" s="70">
        <f>'1.Shazam DNSP&amp;State'!Q128</f>
        <v>1.013088</v>
      </c>
      <c r="C191" s="70">
        <f>'1.Shazam DNSP&amp;State'!R128</f>
        <v>1.046608</v>
      </c>
      <c r="D191" s="70">
        <f>'1.Shazam DNSP&amp;State'!S128</f>
        <v>1.028222</v>
      </c>
      <c r="E191" s="70">
        <f>'1.Shazam DNSP&amp;State'!T128</f>
        <v>0.94086219999999998</v>
      </c>
      <c r="F191" s="70">
        <f>'1.Shazam DNSP&amp;State'!U128</f>
        <v>0.90358879999999997</v>
      </c>
      <c r="G191" s="70">
        <f>'1.Shazam DNSP&amp;State'!V128</f>
        <v>1.046608</v>
      </c>
      <c r="H191" s="70">
        <f>'1.Shazam DNSP&amp;State'!W128</f>
        <v>1.031228</v>
      </c>
      <c r="I191" s="73">
        <f>'1.Shazam DNSP&amp;State'!X128</f>
        <v>1.320667</v>
      </c>
      <c r="J191" s="70">
        <f>'1.Shazam DNSP&amp;State'!Y128</f>
        <v>0.9783423</v>
      </c>
      <c r="K191" s="70">
        <f>'1.Shazam DNSP&amp;State'!Z128</f>
        <v>0.91505329999999996</v>
      </c>
      <c r="L191" s="70">
        <f>'1.Shazam DNSP&amp;State'!AA128</f>
        <v>0.5748508</v>
      </c>
      <c r="M191" s="70">
        <f>'1.Shazam DNSP&amp;State'!AB128</f>
        <v>0.80169599999999996</v>
      </c>
      <c r="N191" s="70">
        <f>'1.Shazam DNSP&amp;State'!AC128</f>
        <v>1.1753039999999999</v>
      </c>
      <c r="O191" s="70">
        <f>'1.Shazam DNSP&amp;State'!AD128</f>
        <v>1.0367960000000001</v>
      </c>
      <c r="P191" s="71">
        <f>'1.Shazam DNSP&amp;State'!D128</f>
        <v>1.1463650000000001</v>
      </c>
      <c r="Q191" s="73">
        <f>'1.Shazam DNSP&amp;State'!J128</f>
        <v>0.78083829999999999</v>
      </c>
      <c r="R191" s="70">
        <f>'1.Shazam DNSP&amp;State'!L128</f>
        <v>1.0540560000000001</v>
      </c>
      <c r="S191" s="70">
        <f>'1.Shazam DNSP&amp;State'!M128</f>
        <v>1.126959</v>
      </c>
      <c r="T191" s="70">
        <f>'1.Shazam DNSP&amp;State'!N128</f>
        <v>1.7939050000000001</v>
      </c>
      <c r="U191" s="70">
        <f>'1.Shazam DNSP&amp;State'!O128</f>
        <v>1.286308</v>
      </c>
      <c r="V191" s="70">
        <f>'1.Shazam DNSP&amp;State'!P128</f>
        <v>0.87741349999999996</v>
      </c>
      <c r="W191" s="71">
        <f>'1.Shazam DNSP&amp;State'!K128</f>
        <v>0.99462899999999999</v>
      </c>
      <c r="Z191" s="231">
        <v>2009</v>
      </c>
      <c r="AA191" s="70">
        <f t="shared" si="400"/>
        <v>6.998157935393625E-3</v>
      </c>
      <c r="AB191" s="70">
        <f t="shared" si="401"/>
        <v>1.0984352944032659E-3</v>
      </c>
      <c r="AC191" s="70">
        <f t="shared" si="402"/>
        <v>8.2049558906292612E-3</v>
      </c>
      <c r="AD191" s="70">
        <f t="shared" si="403"/>
        <v>1.0284382417543928E-2</v>
      </c>
      <c r="AE191" s="70">
        <f t="shared" si="404"/>
        <v>0.18639652099953496</v>
      </c>
      <c r="AF191" s="70">
        <f t="shared" si="405"/>
        <v>1.1998800197514795E-2</v>
      </c>
      <c r="AG191" s="71">
        <f t="shared" si="406"/>
        <v>-3.6203402072110855E-2</v>
      </c>
      <c r="AH191" s="73">
        <f t="shared" si="407"/>
        <v>-6.6790195534004296E-2</v>
      </c>
      <c r="AI191" s="70">
        <f t="shared" si="408"/>
        <v>5.2078337718226399E-3</v>
      </c>
      <c r="AJ191" s="70">
        <f t="shared" si="409"/>
        <v>5.2879664043060911E-3</v>
      </c>
      <c r="AK191" s="70">
        <f t="shared" si="410"/>
        <v>0.27997465500982205</v>
      </c>
      <c r="AL191" s="70">
        <f t="shared" si="411"/>
        <v>6.3593372593323663E-2</v>
      </c>
      <c r="AM191" s="70">
        <f t="shared" si="412"/>
        <v>3.2943667196776688E-2</v>
      </c>
      <c r="AN191" s="70">
        <f t="shared" si="413"/>
        <v>2.3874657013241582E-2</v>
      </c>
      <c r="AO191" s="71">
        <f t="shared" si="414"/>
        <v>-1.5255973267887028E-2</v>
      </c>
      <c r="AP191" s="73">
        <f t="shared" si="415"/>
        <v>3.0586558246386251E-2</v>
      </c>
      <c r="AQ191" s="70">
        <f t="shared" si="416"/>
        <v>-4.1411997806061092E-2</v>
      </c>
      <c r="AR191" s="70">
        <f t="shared" si="417"/>
        <v>-4.1491643782029707E-2</v>
      </c>
      <c r="AS191" s="70">
        <f t="shared" si="418"/>
        <v>-0.31617824585810139</v>
      </c>
      <c r="AT191" s="70">
        <f t="shared" si="419"/>
        <v>-9.9796549871672496E-2</v>
      </c>
      <c r="AU191" s="70">
        <f t="shared" si="420"/>
        <v>-6.9147214772061052E-2</v>
      </c>
      <c r="AV191" s="71">
        <f t="shared" si="421"/>
        <v>-6.0078185498383799E-2</v>
      </c>
    </row>
    <row r="192" spans="1:48" s="9" customFormat="1" ht="15" x14ac:dyDescent="0.2">
      <c r="A192" s="69">
        <v>2010</v>
      </c>
      <c r="B192" s="70">
        <f>'1.Shazam DNSP&amp;State'!Q129</f>
        <v>1.0115909999999999</v>
      </c>
      <c r="C192" s="70">
        <f>'1.Shazam DNSP&amp;State'!R129</f>
        <v>1.046964</v>
      </c>
      <c r="D192" s="70">
        <f>'1.Shazam DNSP&amp;State'!S129</f>
        <v>1.0327740000000001</v>
      </c>
      <c r="E192" s="70">
        <f>'1.Shazam DNSP&amp;State'!T129</f>
        <v>0.94529220000000003</v>
      </c>
      <c r="F192" s="70">
        <f>'1.Shazam DNSP&amp;State'!U129</f>
        <v>0.68329969999999995</v>
      </c>
      <c r="G192" s="70">
        <f>'1.Shazam DNSP&amp;State'!V129</f>
        <v>1.046964</v>
      </c>
      <c r="H192" s="70">
        <f>'1.Shazam DNSP&amp;State'!W129</f>
        <v>1.0992630000000001</v>
      </c>
      <c r="I192" s="73">
        <f>'1.Shazam DNSP&amp;State'!X129</f>
        <v>1.415097</v>
      </c>
      <c r="J192" s="70">
        <f>'1.Shazam DNSP&amp;State'!Y129</f>
        <v>1.0053559999999999</v>
      </c>
      <c r="K192" s="70">
        <f>'1.Shazam DNSP&amp;State'!Z129</f>
        <v>0.91869730000000005</v>
      </c>
      <c r="L192" s="70">
        <f>'1.Shazam DNSP&amp;State'!AA129</f>
        <v>0.58012160000000002</v>
      </c>
      <c r="M192" s="70">
        <f>'1.Shazam DNSP&amp;State'!AB129</f>
        <v>0.85523199999999999</v>
      </c>
      <c r="N192" s="70">
        <f>'1.Shazam DNSP&amp;State'!AC129</f>
        <v>1.2418689999999999</v>
      </c>
      <c r="O192" s="70">
        <f>'1.Shazam DNSP&amp;State'!AD129</f>
        <v>1.0754319999999999</v>
      </c>
      <c r="P192" s="71">
        <f>'1.Shazam DNSP&amp;State'!D129</f>
        <v>1.201811</v>
      </c>
      <c r="Q192" s="73">
        <f>'1.Shazam DNSP&amp;State'!J129</f>
        <v>0.77681109999999998</v>
      </c>
      <c r="R192" s="70">
        <f>'1.Shazam DNSP&amp;State'!L129</f>
        <v>1.093407</v>
      </c>
      <c r="S192" s="70">
        <f>'1.Shazam DNSP&amp;State'!M129</f>
        <v>1.196545</v>
      </c>
      <c r="T192" s="70">
        <f>'1.Shazam DNSP&amp;State'!N129</f>
        <v>1.894884</v>
      </c>
      <c r="U192" s="70">
        <f>'1.Shazam DNSP&amp;State'!O129</f>
        <v>1.285339</v>
      </c>
      <c r="V192" s="70">
        <f>'1.Shazam DNSP&amp;State'!P129</f>
        <v>0.88516850000000002</v>
      </c>
      <c r="W192" s="71">
        <f>'1.Shazam DNSP&amp;State'!K129</f>
        <v>1.02216</v>
      </c>
      <c r="Z192" s="231">
        <v>2010</v>
      </c>
      <c r="AA192" s="70">
        <f t="shared" si="400"/>
        <v>-1.47875319770917E-3</v>
      </c>
      <c r="AB192" s="70">
        <f t="shared" si="401"/>
        <v>3.4008861737869645E-4</v>
      </c>
      <c r="AC192" s="70">
        <f t="shared" si="402"/>
        <v>4.4172889241097151E-3</v>
      </c>
      <c r="AD192" s="70">
        <f t="shared" si="403"/>
        <v>4.6973971440077474E-3</v>
      </c>
      <c r="AE192" s="70">
        <f t="shared" si="404"/>
        <v>-0.27944082691121763</v>
      </c>
      <c r="AF192" s="70">
        <f t="shared" si="405"/>
        <v>3.4008861737869645E-4</v>
      </c>
      <c r="AG192" s="71">
        <f t="shared" si="406"/>
        <v>6.3889630148158683E-2</v>
      </c>
      <c r="AH192" s="73">
        <f t="shared" si="407"/>
        <v>6.9061167976424892E-2</v>
      </c>
      <c r="AI192" s="70">
        <f t="shared" si="408"/>
        <v>2.7237377825563062E-2</v>
      </c>
      <c r="AJ192" s="70">
        <f t="shared" si="409"/>
        <v>3.9743733925532727E-3</v>
      </c>
      <c r="AK192" s="70">
        <f t="shared" si="410"/>
        <v>9.1272078721322137E-3</v>
      </c>
      <c r="AL192" s="70">
        <f t="shared" si="411"/>
        <v>6.4643293519667175E-2</v>
      </c>
      <c r="AM192" s="70">
        <f t="shared" si="412"/>
        <v>5.5090665370896776E-2</v>
      </c>
      <c r="AN192" s="70">
        <f t="shared" si="413"/>
        <v>3.658725273671181E-2</v>
      </c>
      <c r="AO192" s="71">
        <f t="shared" si="414"/>
        <v>4.7233519103195711E-2</v>
      </c>
      <c r="AP192" s="73">
        <f t="shared" si="415"/>
        <v>-5.1708798825568676E-3</v>
      </c>
      <c r="AQ192" s="70">
        <f t="shared" si="416"/>
        <v>3.6652929869360244E-2</v>
      </c>
      <c r="AR192" s="70">
        <f t="shared" si="417"/>
        <v>5.9915382727427302E-2</v>
      </c>
      <c r="AS192" s="70">
        <f t="shared" si="418"/>
        <v>5.476281499804516E-2</v>
      </c>
      <c r="AT192" s="70">
        <f t="shared" si="419"/>
        <v>-7.5360268797335171E-4</v>
      </c>
      <c r="AU192" s="70">
        <f t="shared" si="420"/>
        <v>8.7996473826747884E-3</v>
      </c>
      <c r="AV192" s="71">
        <f t="shared" si="421"/>
        <v>2.7303510977268523E-2</v>
      </c>
    </row>
    <row r="193" spans="1:48" s="9" customFormat="1" ht="15" x14ac:dyDescent="0.2">
      <c r="A193" s="69">
        <v>2011</v>
      </c>
      <c r="B193" s="70">
        <f>'1.Shazam DNSP&amp;State'!Q130</f>
        <v>0.99819910000000001</v>
      </c>
      <c r="C193" s="70">
        <f>'1.Shazam DNSP&amp;State'!R130</f>
        <v>1.046964</v>
      </c>
      <c r="D193" s="70">
        <f>'1.Shazam DNSP&amp;State'!S130</f>
        <v>1.0442899999999999</v>
      </c>
      <c r="E193" s="70">
        <f>'1.Shazam DNSP&amp;State'!T130</f>
        <v>0.95510419999999996</v>
      </c>
      <c r="F193" s="70">
        <f>'1.Shazam DNSP&amp;State'!U130</f>
        <v>0.78233850000000005</v>
      </c>
      <c r="G193" s="70">
        <f>'1.Shazam DNSP&amp;State'!V130</f>
        <v>1.027485</v>
      </c>
      <c r="H193" s="70">
        <f>'1.Shazam DNSP&amp;State'!W130</f>
        <v>1.0771280000000001</v>
      </c>
      <c r="I193" s="73">
        <f>'1.Shazam DNSP&amp;State'!X130</f>
        <v>1.4119200000000001</v>
      </c>
      <c r="J193" s="70">
        <f>'1.Shazam DNSP&amp;State'!Y130</f>
        <v>1.0004360000000001</v>
      </c>
      <c r="K193" s="70">
        <f>'1.Shazam DNSP&amp;State'!Z130</f>
        <v>0.92422919999999997</v>
      </c>
      <c r="L193" s="70">
        <f>'1.Shazam DNSP&amp;State'!AA130</f>
        <v>0.66380919999999999</v>
      </c>
      <c r="M193" s="70">
        <f>'1.Shazam DNSP&amp;State'!AB130</f>
        <v>0.93951499999999999</v>
      </c>
      <c r="N193" s="70">
        <f>'1.Shazam DNSP&amp;State'!AC130</f>
        <v>1.2563960000000001</v>
      </c>
      <c r="O193" s="70">
        <f>'1.Shazam DNSP&amp;State'!AD130</f>
        <v>1.0889899999999999</v>
      </c>
      <c r="P193" s="71">
        <f>'1.Shazam DNSP&amp;State'!D130</f>
        <v>1.2093769999999999</v>
      </c>
      <c r="Q193" s="73">
        <f>'1.Shazam DNSP&amp;State'!J130</f>
        <v>0.76288140000000004</v>
      </c>
      <c r="R193" s="70">
        <f>'1.Shazam DNSP&amp;State'!L130</f>
        <v>1.0766579999999999</v>
      </c>
      <c r="S193" s="70">
        <f>'1.Shazam DNSP&amp;State'!M130</f>
        <v>1.1654340000000001</v>
      </c>
      <c r="T193" s="70">
        <f>'1.Shazam DNSP&amp;State'!N130</f>
        <v>1.622647</v>
      </c>
      <c r="U193" s="70">
        <f>'1.Shazam DNSP&amp;State'!O130</f>
        <v>1.1464719999999999</v>
      </c>
      <c r="V193" s="70">
        <f>'1.Shazam DNSP&amp;State'!P130</f>
        <v>0.85731590000000002</v>
      </c>
      <c r="W193" s="71">
        <f>'1.Shazam DNSP&amp;State'!K130</f>
        <v>0.98910710000000002</v>
      </c>
      <c r="Z193" s="231">
        <v>2011</v>
      </c>
      <c r="AA193" s="70">
        <f t="shared" si="400"/>
        <v>-1.3326862546899128E-2</v>
      </c>
      <c r="AB193" s="70">
        <f t="shared" si="401"/>
        <v>0</v>
      </c>
      <c r="AC193" s="70">
        <f t="shared" si="402"/>
        <v>1.1088842715203794E-2</v>
      </c>
      <c r="AD193" s="70">
        <f t="shared" si="403"/>
        <v>1.0326358427798894E-2</v>
      </c>
      <c r="AE193" s="70">
        <f t="shared" si="404"/>
        <v>0.1353539485958207</v>
      </c>
      <c r="AF193" s="70">
        <f t="shared" si="405"/>
        <v>-1.8780478601556516E-2</v>
      </c>
      <c r="AG193" s="71">
        <f t="shared" si="406"/>
        <v>-2.034171548804271E-2</v>
      </c>
      <c r="AH193" s="73">
        <f t="shared" si="407"/>
        <v>-2.2475997402481812E-3</v>
      </c>
      <c r="AI193" s="70">
        <f t="shared" si="408"/>
        <v>-4.9058026629130056E-3</v>
      </c>
      <c r="AJ193" s="70">
        <f t="shared" si="409"/>
        <v>6.003404492288319E-3</v>
      </c>
      <c r="AK193" s="70">
        <f t="shared" si="410"/>
        <v>0.13475702204779022</v>
      </c>
      <c r="AL193" s="70">
        <f t="shared" si="411"/>
        <v>9.3991007506799507E-2</v>
      </c>
      <c r="AM193" s="70">
        <f t="shared" si="412"/>
        <v>1.1629802069681594E-2</v>
      </c>
      <c r="AN193" s="70">
        <f t="shared" si="413"/>
        <v>1.2528219851754811E-2</v>
      </c>
      <c r="AO193" s="71">
        <f t="shared" si="414"/>
        <v>6.2757651683486753E-3</v>
      </c>
      <c r="AP193" s="73">
        <f t="shared" si="415"/>
        <v>-1.8094626121203272E-2</v>
      </c>
      <c r="AQ193" s="70">
        <f t="shared" si="416"/>
        <v>-1.5436710508470461E-2</v>
      </c>
      <c r="AR193" s="70">
        <f t="shared" si="417"/>
        <v>-2.6344687520389834E-2</v>
      </c>
      <c r="AS193" s="70">
        <f t="shared" si="418"/>
        <v>-0.15509885652384545</v>
      </c>
      <c r="AT193" s="70">
        <f t="shared" si="419"/>
        <v>-0.1143330959209506</v>
      </c>
      <c r="AU193" s="70">
        <f t="shared" si="420"/>
        <v>-3.1971560252722131E-2</v>
      </c>
      <c r="AV193" s="71">
        <f t="shared" si="421"/>
        <v>-3.2870697320189032E-2</v>
      </c>
    </row>
    <row r="194" spans="1:48" s="9" customFormat="1" ht="15" x14ac:dyDescent="0.2">
      <c r="A194" s="69">
        <v>2012</v>
      </c>
      <c r="B194" s="70">
        <f>'1.Shazam DNSP&amp;State'!Q131</f>
        <v>0.99067810000000001</v>
      </c>
      <c r="C194" s="70">
        <f>'1.Shazam DNSP&amp;State'!R131</f>
        <v>1.046964</v>
      </c>
      <c r="D194" s="70">
        <f>'1.Shazam DNSP&amp;State'!S131</f>
        <v>1.049256</v>
      </c>
      <c r="E194" s="70">
        <f>'1.Shazam DNSP&amp;State'!T131</f>
        <v>0.95624180000000003</v>
      </c>
      <c r="F194" s="70">
        <f>'1.Shazam DNSP&amp;State'!U131</f>
        <v>0.83905160000000001</v>
      </c>
      <c r="G194" s="70">
        <f>'1.Shazam DNSP&amp;State'!V131</f>
        <v>0.99562280000000003</v>
      </c>
      <c r="H194" s="70">
        <f>'1.Shazam DNSP&amp;State'!W131</f>
        <v>1.063963</v>
      </c>
      <c r="I194" s="73">
        <f>'1.Shazam DNSP&amp;State'!X131</f>
        <v>1.7468060000000001</v>
      </c>
      <c r="J194" s="70">
        <f>'1.Shazam DNSP&amp;State'!Y131</f>
        <v>0.98463710000000004</v>
      </c>
      <c r="K194" s="70">
        <f>'1.Shazam DNSP&amp;State'!Z131</f>
        <v>0.92749839999999995</v>
      </c>
      <c r="L194" s="70">
        <f>'1.Shazam DNSP&amp;State'!AA131</f>
        <v>0.80386389999999996</v>
      </c>
      <c r="M194" s="70">
        <f>'1.Shazam DNSP&amp;State'!AB131</f>
        <v>1.0080739999999999</v>
      </c>
      <c r="N194" s="70">
        <f>'1.Shazam DNSP&amp;State'!AC131</f>
        <v>1.2782210000000001</v>
      </c>
      <c r="O194" s="70">
        <f>'1.Shazam DNSP&amp;State'!AD131</f>
        <v>1.1027880000000001</v>
      </c>
      <c r="P194" s="71">
        <f>'1.Shazam DNSP&amp;State'!D131</f>
        <v>1.3361689999999999</v>
      </c>
      <c r="Q194" s="73">
        <f>'1.Shazam DNSP&amp;State'!J131</f>
        <v>0.60909060000000004</v>
      </c>
      <c r="R194" s="70">
        <f>'1.Shazam DNSP&amp;State'!L131</f>
        <v>1.0805629999999999</v>
      </c>
      <c r="S194" s="70">
        <f>'1.Shazam DNSP&amp;State'!M131</f>
        <v>1.147132</v>
      </c>
      <c r="T194" s="70">
        <f>'1.Shazam DNSP&amp;State'!N131</f>
        <v>1.323561</v>
      </c>
      <c r="U194" s="70">
        <f>'1.Shazam DNSP&amp;State'!O131</f>
        <v>1.0554410000000001</v>
      </c>
      <c r="V194" s="70">
        <f>'1.Shazam DNSP&amp;State'!P131</f>
        <v>0.83237819999999996</v>
      </c>
      <c r="W194" s="71">
        <f>'1.Shazam DNSP&amp;State'!K131</f>
        <v>0.96479389999999998</v>
      </c>
      <c r="Z194" s="231">
        <v>2012</v>
      </c>
      <c r="AA194" s="70">
        <f t="shared" si="400"/>
        <v>-7.5630972594403359E-3</v>
      </c>
      <c r="AB194" s="70">
        <f t="shared" si="401"/>
        <v>0</v>
      </c>
      <c r="AC194" s="70">
        <f t="shared" si="402"/>
        <v>4.7441129203570857E-3</v>
      </c>
      <c r="AD194" s="70">
        <f t="shared" si="403"/>
        <v>1.1903654642632386E-3</v>
      </c>
      <c r="AE194" s="70">
        <f t="shared" si="404"/>
        <v>6.9984695027241736E-2</v>
      </c>
      <c r="AF194" s="70">
        <f t="shared" si="405"/>
        <v>-3.1500876729106723E-2</v>
      </c>
      <c r="AG194" s="71">
        <f t="shared" si="406"/>
        <v>-1.2297623887259763E-2</v>
      </c>
      <c r="AH194" s="73">
        <f t="shared" si="407"/>
        <v>0.21283849723349788</v>
      </c>
      <c r="AI194" s="70">
        <f t="shared" si="408"/>
        <v>-1.5918037071284585E-2</v>
      </c>
      <c r="AJ194" s="70">
        <f t="shared" si="409"/>
        <v>3.5309765827785241E-3</v>
      </c>
      <c r="AK194" s="70">
        <f t="shared" si="410"/>
        <v>0.19143521745666578</v>
      </c>
      <c r="AL194" s="70">
        <f t="shared" si="411"/>
        <v>7.0433073969751195E-2</v>
      </c>
      <c r="AM194" s="70">
        <f t="shared" si="412"/>
        <v>1.7221962475035102E-2</v>
      </c>
      <c r="AN194" s="70">
        <f t="shared" si="413"/>
        <v>1.259085754327737E-2</v>
      </c>
      <c r="AO194" s="71">
        <f t="shared" si="414"/>
        <v>9.9701213138958272E-2</v>
      </c>
      <c r="AP194" s="73">
        <f t="shared" si="415"/>
        <v>-0.22513555502832677</v>
      </c>
      <c r="AQ194" s="70">
        <f t="shared" si="416"/>
        <v>3.6204026062585091E-3</v>
      </c>
      <c r="AR194" s="70">
        <f t="shared" si="417"/>
        <v>-1.5828635483144213E-2</v>
      </c>
      <c r="AS194" s="70">
        <f t="shared" si="418"/>
        <v>-0.2037329348805707</v>
      </c>
      <c r="AT194" s="70">
        <f t="shared" si="419"/>
        <v>-8.2730711798133794E-2</v>
      </c>
      <c r="AU194" s="70">
        <f t="shared" si="420"/>
        <v>-2.9519557268033417E-2</v>
      </c>
      <c r="AV194" s="71">
        <f t="shared" si="421"/>
        <v>-2.4888113563842237E-2</v>
      </c>
    </row>
    <row r="195" spans="1:48" s="9" customFormat="1" ht="15" x14ac:dyDescent="0.2">
      <c r="A195" s="69">
        <v>2013</v>
      </c>
      <c r="B195" s="70">
        <f>'1.Shazam DNSP&amp;State'!Q132</f>
        <v>1.027272</v>
      </c>
      <c r="C195" s="70">
        <f>'1.Shazam DNSP&amp;State'!R132</f>
        <v>1.046964</v>
      </c>
      <c r="D195" s="70">
        <f>'1.Shazam DNSP&amp;State'!S132</f>
        <v>1.056589</v>
      </c>
      <c r="E195" s="70">
        <f>'1.Shazam DNSP&amp;State'!T132</f>
        <v>0.95768500000000001</v>
      </c>
      <c r="F195" s="70">
        <f>'1.Shazam DNSP&amp;State'!U132</f>
        <v>0.82712759999999996</v>
      </c>
      <c r="G195" s="70">
        <f>'1.Shazam DNSP&amp;State'!V132</f>
        <v>1.0360069999999999</v>
      </c>
      <c r="H195" s="70">
        <f>'1.Shazam DNSP&amp;State'!W132</f>
        <v>1.0734440000000001</v>
      </c>
      <c r="I195" s="73">
        <f>'1.Shazam DNSP&amp;State'!X132</f>
        <v>1.5810759999999999</v>
      </c>
      <c r="J195" s="70">
        <f>'1.Shazam DNSP&amp;State'!Y132</f>
        <v>1.0435270000000001</v>
      </c>
      <c r="K195" s="70">
        <f>'1.Shazam DNSP&amp;State'!Z132</f>
        <v>0.93003460000000004</v>
      </c>
      <c r="L195" s="70">
        <f>'1.Shazam DNSP&amp;State'!AA132</f>
        <v>0.97899729999999996</v>
      </c>
      <c r="M195" s="70">
        <f>'1.Shazam DNSP&amp;State'!AB132</f>
        <v>1.02874</v>
      </c>
      <c r="N195" s="70">
        <f>'1.Shazam DNSP&amp;State'!AC132</f>
        <v>1.2829520000000001</v>
      </c>
      <c r="O195" s="70">
        <f>'1.Shazam DNSP&amp;State'!AD132</f>
        <v>1.115507</v>
      </c>
      <c r="P195" s="71">
        <f>'1.Shazam DNSP&amp;State'!D132</f>
        <v>1.2839259999999999</v>
      </c>
      <c r="Q195" s="73">
        <f>'1.Shazam DNSP&amp;State'!J132</f>
        <v>0.6789328</v>
      </c>
      <c r="R195" s="70">
        <f>'1.Shazam DNSP&amp;State'!L132</f>
        <v>1.0286690000000001</v>
      </c>
      <c r="S195" s="70">
        <f>'1.Shazam DNSP&amp;State'!M132</f>
        <v>1.1541980000000001</v>
      </c>
      <c r="T195" s="70">
        <f>'1.Shazam DNSP&amp;State'!N132</f>
        <v>1.096473</v>
      </c>
      <c r="U195" s="70">
        <f>'1.Shazam DNSP&amp;State'!O132</f>
        <v>1.0434559999999999</v>
      </c>
      <c r="V195" s="70">
        <f>'1.Shazam DNSP&amp;State'!P132</f>
        <v>0.83669910000000003</v>
      </c>
      <c r="W195" s="71">
        <f>'1.Shazam DNSP&amp;State'!K132</f>
        <v>0.96229299999999995</v>
      </c>
      <c r="Z195" s="231">
        <v>2013</v>
      </c>
      <c r="AA195" s="70">
        <f t="shared" si="400"/>
        <v>3.6272365784468241E-2</v>
      </c>
      <c r="AB195" s="70">
        <f t="shared" si="401"/>
        <v>0</v>
      </c>
      <c r="AC195" s="70">
        <f t="shared" si="402"/>
        <v>6.9644533569412654E-3</v>
      </c>
      <c r="AD195" s="70">
        <f t="shared" si="403"/>
        <v>1.5081039395359918E-3</v>
      </c>
      <c r="AE195" s="70">
        <f t="shared" si="404"/>
        <v>-1.4313230618140924E-2</v>
      </c>
      <c r="AF195" s="70">
        <f t="shared" si="405"/>
        <v>3.9760708558780881E-2</v>
      </c>
      <c r="AG195" s="71">
        <f t="shared" si="406"/>
        <v>8.8715552845358026E-3</v>
      </c>
      <c r="AH195" s="73">
        <f t="shared" si="407"/>
        <v>-9.9683349562462317E-2</v>
      </c>
      <c r="AI195" s="70">
        <f t="shared" si="408"/>
        <v>5.8088453752995338E-2</v>
      </c>
      <c r="AJ195" s="70">
        <f t="shared" si="409"/>
        <v>2.7307203435972776E-3</v>
      </c>
      <c r="AK195" s="70">
        <f t="shared" si="410"/>
        <v>0.19709890836770555</v>
      </c>
      <c r="AL195" s="70">
        <f t="shared" si="411"/>
        <v>2.0293172774259214E-2</v>
      </c>
      <c r="AM195" s="70">
        <f t="shared" si="412"/>
        <v>3.6944051658915865E-3</v>
      </c>
      <c r="AN195" s="70">
        <f t="shared" si="413"/>
        <v>1.1467491368186575E-2</v>
      </c>
      <c r="AO195" s="71">
        <f t="shared" si="414"/>
        <v>-3.988399291216544E-2</v>
      </c>
      <c r="AP195" s="73">
        <f t="shared" si="415"/>
        <v>0.10855512847089789</v>
      </c>
      <c r="AQ195" s="70">
        <f t="shared" si="416"/>
        <v>-4.9216468025935822E-2</v>
      </c>
      <c r="AR195" s="70">
        <f t="shared" si="417"/>
        <v>6.1408161408134298E-3</v>
      </c>
      <c r="AS195" s="70">
        <f t="shared" si="418"/>
        <v>-0.18822716676639517</v>
      </c>
      <c r="AT195" s="70">
        <f t="shared" si="419"/>
        <v>-1.142040820717591E-2</v>
      </c>
      <c r="AU195" s="70">
        <f t="shared" si="420"/>
        <v>5.177602802137104E-3</v>
      </c>
      <c r="AV195" s="71">
        <f t="shared" si="421"/>
        <v>-2.5955253019415789E-3</v>
      </c>
    </row>
    <row r="196" spans="1:48" s="9" customFormat="1" ht="15" x14ac:dyDescent="0.2">
      <c r="A196" s="69">
        <v>2014</v>
      </c>
      <c r="B196" s="70">
        <f>'1.Shazam DNSP&amp;State'!Q133</f>
        <v>1.0054289999999999</v>
      </c>
      <c r="C196" s="70">
        <f>'1.Shazam DNSP&amp;State'!R133</f>
        <v>1.19973</v>
      </c>
      <c r="D196" s="70">
        <f>'1.Shazam DNSP&amp;State'!S133</f>
        <v>1.069088</v>
      </c>
      <c r="E196" s="70">
        <f>'1.Shazam DNSP&amp;State'!T133</f>
        <v>0.95793090000000003</v>
      </c>
      <c r="F196" s="70">
        <f>'1.Shazam DNSP&amp;State'!U133</f>
        <v>0.65225149999999998</v>
      </c>
      <c r="G196" s="70">
        <f>'1.Shazam DNSP&amp;State'!V133</f>
        <v>1.19973</v>
      </c>
      <c r="H196" s="70">
        <f>'1.Shazam DNSP&amp;State'!W133</f>
        <v>1.179119</v>
      </c>
      <c r="I196" s="73">
        <f>'1.Shazam DNSP&amp;State'!X133</f>
        <v>1.4994620000000001</v>
      </c>
      <c r="J196" s="70">
        <f>'1.Shazam DNSP&amp;State'!Y133</f>
        <v>1.0706329999999999</v>
      </c>
      <c r="K196" s="70">
        <f>'1.Shazam DNSP&amp;State'!Z133</f>
        <v>0.93273899999999998</v>
      </c>
      <c r="L196" s="70">
        <f>'1.Shazam DNSP&amp;State'!AA133</f>
        <v>1.3004739999999999</v>
      </c>
      <c r="M196" s="70">
        <f>'1.Shazam DNSP&amp;State'!AB133</f>
        <v>1.0556369999999999</v>
      </c>
      <c r="N196" s="70">
        <f>'1.Shazam DNSP&amp;State'!AC133</f>
        <v>1.2778719999999999</v>
      </c>
      <c r="O196" s="70">
        <f>'1.Shazam DNSP&amp;State'!AD133</f>
        <v>1.1211770000000001</v>
      </c>
      <c r="P196" s="71">
        <f>'1.Shazam DNSP&amp;State'!D133</f>
        <v>1.260635</v>
      </c>
      <c r="Q196" s="73">
        <f>'1.Shazam DNSP&amp;State'!J133</f>
        <v>0.78636119999999998</v>
      </c>
      <c r="R196" s="70">
        <f>'1.Shazam DNSP&amp;State'!L133</f>
        <v>1.101329</v>
      </c>
      <c r="S196" s="70">
        <f>'1.Shazam DNSP&amp;State'!M133</f>
        <v>1.264146</v>
      </c>
      <c r="T196" s="70">
        <f>'1.Shazam DNSP&amp;State'!N133</f>
        <v>0.90668360000000003</v>
      </c>
      <c r="U196" s="70">
        <f>'1.Shazam DNSP&amp;State'!O133</f>
        <v>1.1169739999999999</v>
      </c>
      <c r="V196" s="70">
        <f>'1.Shazam DNSP&amp;State'!P133</f>
        <v>0.92272080000000001</v>
      </c>
      <c r="W196" s="71">
        <f>'1.Shazam DNSP&amp;State'!K133</f>
        <v>1.051679</v>
      </c>
      <c r="Z196" s="231">
        <v>2014</v>
      </c>
      <c r="AA196" s="70">
        <f t="shared" si="400"/>
        <v>-2.1492428853623298E-2</v>
      </c>
      <c r="AB196" s="70">
        <f t="shared" si="401"/>
        <v>0.13620198413455376</v>
      </c>
      <c r="AC196" s="70">
        <f t="shared" si="402"/>
        <v>1.1760153637553663E-2</v>
      </c>
      <c r="AD196" s="70">
        <f t="shared" si="403"/>
        <v>2.567320529660414E-4</v>
      </c>
      <c r="AE196" s="70">
        <f t="shared" si="404"/>
        <v>-0.23752875199985912</v>
      </c>
      <c r="AF196" s="70">
        <f t="shared" si="405"/>
        <v>0.14672263090643584</v>
      </c>
      <c r="AG196" s="71">
        <f t="shared" si="406"/>
        <v>9.3895378292651405E-2</v>
      </c>
      <c r="AH196" s="73">
        <f t="shared" si="407"/>
        <v>-5.2999250807983879E-2</v>
      </c>
      <c r="AI196" s="70">
        <f t="shared" si="408"/>
        <v>2.5643740677870758E-2</v>
      </c>
      <c r="AJ196" s="70">
        <f t="shared" si="409"/>
        <v>2.9036291904504042E-3</v>
      </c>
      <c r="AK196" s="70">
        <f t="shared" si="410"/>
        <v>0.28395520776774125</v>
      </c>
      <c r="AL196" s="70">
        <f t="shared" si="411"/>
        <v>2.5809623761226839E-2</v>
      </c>
      <c r="AM196" s="70">
        <f t="shared" si="412"/>
        <v>-3.9674781739306702E-3</v>
      </c>
      <c r="AN196" s="70">
        <f t="shared" si="413"/>
        <v>5.0700162791329989E-3</v>
      </c>
      <c r="AO196" s="71">
        <f t="shared" si="414"/>
        <v>-1.8307008940200088E-2</v>
      </c>
      <c r="AP196" s="73">
        <f t="shared" si="415"/>
        <v>0.14689407526808948</v>
      </c>
      <c r="AQ196" s="70">
        <f t="shared" si="416"/>
        <v>6.8251898779407169E-2</v>
      </c>
      <c r="AR196" s="70">
        <f t="shared" si="417"/>
        <v>9.0991064892150142E-2</v>
      </c>
      <c r="AS196" s="70">
        <f t="shared" si="418"/>
        <v>-0.19006039683364401</v>
      </c>
      <c r="AT196" s="70">
        <f t="shared" si="419"/>
        <v>6.8084962324414161E-2</v>
      </c>
      <c r="AU196" s="70">
        <f t="shared" si="420"/>
        <v>9.7862189222015991E-2</v>
      </c>
      <c r="AV196" s="71">
        <f t="shared" si="421"/>
        <v>8.8824235558142089E-2</v>
      </c>
    </row>
    <row r="197" spans="1:48" s="9" customFormat="1" ht="15" x14ac:dyDescent="0.2">
      <c r="A197" s="69">
        <v>2015</v>
      </c>
      <c r="B197" s="70">
        <f>'1.Shazam DNSP&amp;State'!Q134</f>
        <v>1.02556</v>
      </c>
      <c r="C197" s="70">
        <f>'1.Shazam DNSP&amp;State'!R134</f>
        <v>1.19973</v>
      </c>
      <c r="D197" s="70">
        <f>'1.Shazam DNSP&amp;State'!S134</f>
        <v>1.08507</v>
      </c>
      <c r="E197" s="70">
        <f>'1.Shazam DNSP&amp;State'!T134</f>
        <v>0.95953060000000001</v>
      </c>
      <c r="F197" s="70">
        <f>'1.Shazam DNSP&amp;State'!U134</f>
        <v>0.80948560000000003</v>
      </c>
      <c r="G197" s="70">
        <f>'1.Shazam DNSP&amp;State'!V134</f>
        <v>1.10117</v>
      </c>
      <c r="H197" s="70">
        <f>'1.Shazam DNSP&amp;State'!W134</f>
        <v>1.14513</v>
      </c>
      <c r="I197" s="73">
        <f>'1.Shazam DNSP&amp;State'!X134</f>
        <v>1.468102</v>
      </c>
      <c r="J197" s="70">
        <f>'1.Shazam DNSP&amp;State'!Y134</f>
        <v>1.0961959999999999</v>
      </c>
      <c r="K197" s="70">
        <f>'1.Shazam DNSP&amp;State'!Z134</f>
        <v>0.93650230000000001</v>
      </c>
      <c r="L197" s="70">
        <f>'1.Shazam DNSP&amp;State'!AA134</f>
        <v>1.4203440000000001</v>
      </c>
      <c r="M197" s="70">
        <f>'1.Shazam DNSP&amp;State'!AB134</f>
        <v>1.0962719999999999</v>
      </c>
      <c r="N197" s="70">
        <f>'1.Shazam DNSP&amp;State'!AC134</f>
        <v>1.3003530000000001</v>
      </c>
      <c r="O197" s="70">
        <f>'1.Shazam DNSP&amp;State'!AD134</f>
        <v>1.137367</v>
      </c>
      <c r="P197" s="71">
        <f>'1.Shazam DNSP&amp;State'!D134</f>
        <v>1.2633049999999999</v>
      </c>
      <c r="Q197" s="73">
        <f>'1.Shazam DNSP&amp;State'!J134</f>
        <v>0.7800068</v>
      </c>
      <c r="R197" s="70">
        <f>'1.Shazam DNSP&amp;State'!L134</f>
        <v>1.04464</v>
      </c>
      <c r="S197" s="70">
        <f>'1.Shazam DNSP&amp;State'!M134</f>
        <v>1.2227730000000001</v>
      </c>
      <c r="T197" s="70">
        <f>'1.Shazam DNSP&amp;State'!N134</f>
        <v>0.80623420000000001</v>
      </c>
      <c r="U197" s="70">
        <f>'1.Shazam DNSP&amp;State'!O134</f>
        <v>1.044567</v>
      </c>
      <c r="V197" s="70">
        <f>'1.Shazam DNSP&amp;State'!P134</f>
        <v>0.88062989999999997</v>
      </c>
      <c r="W197" s="71">
        <f>'1.Shazam DNSP&amp;State'!K134</f>
        <v>1.0068250000000001</v>
      </c>
      <c r="Z197" s="231">
        <v>2015</v>
      </c>
      <c r="AA197" s="70">
        <f t="shared" si="400"/>
        <v>1.9824488762176844E-2</v>
      </c>
      <c r="AB197" s="70">
        <f t="shared" si="401"/>
        <v>0</v>
      </c>
      <c r="AC197" s="70">
        <f t="shared" si="402"/>
        <v>1.4838552460406369E-2</v>
      </c>
      <c r="AD197" s="70">
        <f t="shared" si="403"/>
        <v>1.6685606163596011E-3</v>
      </c>
      <c r="AE197" s="70">
        <f t="shared" si="404"/>
        <v>0.21596876045508381</v>
      </c>
      <c r="AF197" s="70">
        <f t="shared" si="405"/>
        <v>-8.5723280570067409E-2</v>
      </c>
      <c r="AG197" s="71">
        <f t="shared" si="406"/>
        <v>-2.924938177664857E-2</v>
      </c>
      <c r="AH197" s="73">
        <f t="shared" si="407"/>
        <v>-2.113596703785512E-2</v>
      </c>
      <c r="AI197" s="70">
        <f t="shared" si="408"/>
        <v>2.359594231485548E-2</v>
      </c>
      <c r="AJ197" s="70">
        <f t="shared" si="409"/>
        <v>4.0265588873794819E-3</v>
      </c>
      <c r="AK197" s="70">
        <f t="shared" si="410"/>
        <v>8.817028239957958E-2</v>
      </c>
      <c r="AL197" s="70">
        <f t="shared" si="411"/>
        <v>3.7770956729443743E-2</v>
      </c>
      <c r="AM197" s="70">
        <f t="shared" si="412"/>
        <v>1.7439571624310365E-2</v>
      </c>
      <c r="AN197" s="70">
        <f t="shared" si="413"/>
        <v>1.4336915567206399E-2</v>
      </c>
      <c r="AO197" s="71">
        <f t="shared" si="414"/>
        <v>2.1157404660882037E-3</v>
      </c>
      <c r="AP197" s="73">
        <f t="shared" si="415"/>
        <v>-8.1135912625045475E-3</v>
      </c>
      <c r="AQ197" s="70">
        <f t="shared" si="416"/>
        <v>-5.2845303901997598E-2</v>
      </c>
      <c r="AR197" s="70">
        <f t="shared" si="417"/>
        <v>-3.3275565063722021E-2</v>
      </c>
      <c r="AS197" s="70">
        <f t="shared" si="418"/>
        <v>-0.11741927589938277</v>
      </c>
      <c r="AT197" s="70">
        <f t="shared" si="419"/>
        <v>-6.702079770089639E-2</v>
      </c>
      <c r="AU197" s="70">
        <f t="shared" si="420"/>
        <v>-4.6689250001219346E-2</v>
      </c>
      <c r="AV197" s="71">
        <f t="shared" si="421"/>
        <v>-4.3586119554171632E-2</v>
      </c>
    </row>
    <row r="198" spans="1:48" s="9" customFormat="1" ht="15" x14ac:dyDescent="0.2">
      <c r="A198" s="69">
        <v>2016</v>
      </c>
      <c r="B198" s="70">
        <f>'1.Shazam DNSP&amp;State'!Q135</f>
        <v>1.0291189999999999</v>
      </c>
      <c r="C198" s="70">
        <f>'1.Shazam DNSP&amp;State'!R135</f>
        <v>1.19973</v>
      </c>
      <c r="D198" s="70">
        <f>'1.Shazam DNSP&amp;State'!S135</f>
        <v>1.1001669999999999</v>
      </c>
      <c r="E198" s="70">
        <f>'1.Shazam DNSP&amp;State'!T135</f>
        <v>0.96188609999999997</v>
      </c>
      <c r="F198" s="70">
        <f>'1.Shazam DNSP&amp;State'!U135</f>
        <v>0.79326249999999998</v>
      </c>
      <c r="G198" s="70">
        <f>'1.Shazam DNSP&amp;State'!V135</f>
        <v>1.151178</v>
      </c>
      <c r="H198" s="70">
        <f>'1.Shazam DNSP&amp;State'!W135</f>
        <v>1.157681</v>
      </c>
      <c r="I198" s="73">
        <f>'1.Shazam DNSP&amp;State'!X135</f>
        <v>1.158004</v>
      </c>
      <c r="J198" s="70">
        <f>'1.Shazam DNSP&amp;State'!Y135</f>
        <v>1.122355</v>
      </c>
      <c r="K198" s="70">
        <f>'1.Shazam DNSP&amp;State'!Z135</f>
        <v>0.93834010000000001</v>
      </c>
      <c r="L198" s="70">
        <f>'1.Shazam DNSP&amp;State'!AA135</f>
        <v>1.4312279999999999</v>
      </c>
      <c r="M198" s="70">
        <f>'1.Shazam DNSP&amp;State'!AB135</f>
        <v>1.1426320000000001</v>
      </c>
      <c r="N198" s="70">
        <f>'1.Shazam DNSP&amp;State'!AC135</f>
        <v>1.3194360000000001</v>
      </c>
      <c r="O198" s="70">
        <f>'1.Shazam DNSP&amp;State'!AD135</f>
        <v>1.15218</v>
      </c>
      <c r="P198" s="71">
        <f>'1.Shazam DNSP&amp;State'!D135</f>
        <v>1.1614500000000001</v>
      </c>
      <c r="Q198" s="73">
        <f>'1.Shazam DNSP&amp;State'!J135</f>
        <v>0.99972090000000002</v>
      </c>
      <c r="R198" s="70">
        <f>'1.Shazam DNSP&amp;State'!L135</f>
        <v>1.0314749999999999</v>
      </c>
      <c r="S198" s="70">
        <f>'1.Shazam DNSP&amp;State'!M135</f>
        <v>1.233754</v>
      </c>
      <c r="T198" s="70">
        <f>'1.Shazam DNSP&amp;State'!N135</f>
        <v>0.80887240000000005</v>
      </c>
      <c r="U198" s="70">
        <f>'1.Shazam DNSP&amp;State'!O135</f>
        <v>1.0131699999999999</v>
      </c>
      <c r="V198" s="70">
        <f>'1.Shazam DNSP&amp;State'!P135</f>
        <v>0.87740600000000002</v>
      </c>
      <c r="W198" s="71">
        <f>'1.Shazam DNSP&amp;State'!K135</f>
        <v>1.004775</v>
      </c>
      <c r="Z198" s="231">
        <v>2016</v>
      </c>
      <c r="AA198" s="70">
        <f t="shared" si="400"/>
        <v>3.4642915602773163E-3</v>
      </c>
      <c r="AB198" s="70">
        <f t="shared" si="401"/>
        <v>0</v>
      </c>
      <c r="AC198" s="70">
        <f t="shared" si="402"/>
        <v>1.3817485422549784E-2</v>
      </c>
      <c r="AD198" s="70">
        <f t="shared" si="403"/>
        <v>2.4518379381308028E-3</v>
      </c>
      <c r="AE198" s="70">
        <f t="shared" si="404"/>
        <v>-2.024479590405687E-2</v>
      </c>
      <c r="AF198" s="70">
        <f t="shared" si="405"/>
        <v>4.4412515007425407E-2</v>
      </c>
      <c r="AG198" s="71">
        <f t="shared" si="406"/>
        <v>1.0900698564529521E-2</v>
      </c>
      <c r="AH198" s="73">
        <f t="shared" si="407"/>
        <v>-0.23727257669109852</v>
      </c>
      <c r="AI198" s="70">
        <f t="shared" si="408"/>
        <v>2.3583151689738114E-2</v>
      </c>
      <c r="AJ198" s="70">
        <f t="shared" si="409"/>
        <v>1.9604854132085738E-3</v>
      </c>
      <c r="AK198" s="70">
        <f t="shared" si="410"/>
        <v>7.6337212275855073E-3</v>
      </c>
      <c r="AL198" s="70">
        <f t="shared" si="411"/>
        <v>4.1419040299534915E-2</v>
      </c>
      <c r="AM198" s="70">
        <f t="shared" si="412"/>
        <v>1.4568606494871539E-2</v>
      </c>
      <c r="AN198" s="70">
        <f t="shared" si="413"/>
        <v>1.293985813793007E-2</v>
      </c>
      <c r="AO198" s="71">
        <f t="shared" si="414"/>
        <v>-8.4062078215387873E-2</v>
      </c>
      <c r="AP198" s="73">
        <f t="shared" si="415"/>
        <v>0.24817350243212929</v>
      </c>
      <c r="AQ198" s="70">
        <f t="shared" si="416"/>
        <v>-1.2682511769442295E-2</v>
      </c>
      <c r="AR198" s="70">
        <f t="shared" si="417"/>
        <v>8.9403235885063739E-3</v>
      </c>
      <c r="AS198" s="70">
        <f t="shared" si="418"/>
        <v>3.2669080126228232E-3</v>
      </c>
      <c r="AT198" s="70">
        <f t="shared" si="419"/>
        <v>-3.0518415933498157E-2</v>
      </c>
      <c r="AU198" s="70">
        <f t="shared" si="420"/>
        <v>-3.6676197725418291E-3</v>
      </c>
      <c r="AV198" s="71">
        <f t="shared" si="421"/>
        <v>-2.0381792699060994E-3</v>
      </c>
    </row>
    <row r="199" spans="1:48" s="9" customFormat="1" ht="15" x14ac:dyDescent="0.2">
      <c r="A199" s="69">
        <v>2017</v>
      </c>
      <c r="B199" s="70">
        <f>'1.Shazam DNSP&amp;State'!Q136</f>
        <v>1.035412</v>
      </c>
      <c r="C199" s="70">
        <f>'1.Shazam DNSP&amp;State'!R136</f>
        <v>1.19973</v>
      </c>
      <c r="D199" s="70">
        <f>'1.Shazam DNSP&amp;State'!S136</f>
        <v>1.116274</v>
      </c>
      <c r="E199" s="70">
        <f>'1.Shazam DNSP&amp;State'!T136</f>
        <v>0.9626768</v>
      </c>
      <c r="F199" s="70">
        <f>'1.Shazam DNSP&amp;State'!U136</f>
        <v>0.88667010000000002</v>
      </c>
      <c r="G199" s="70">
        <f>'1.Shazam DNSP&amp;State'!V136</f>
        <v>1.198434</v>
      </c>
      <c r="H199" s="70">
        <f>'1.Shazam DNSP&amp;State'!W136</f>
        <v>1.1338200000000001</v>
      </c>
      <c r="I199" s="73">
        <f>'1.Shazam DNSP&amp;State'!X136</f>
        <v>1.165456</v>
      </c>
      <c r="J199" s="70">
        <f>'1.Shazam DNSP&amp;State'!Y136</f>
        <v>1.125672</v>
      </c>
      <c r="K199" s="70">
        <f>'1.Shazam DNSP&amp;State'!Z136</f>
        <v>0.94146649999999998</v>
      </c>
      <c r="L199" s="70">
        <f>'1.Shazam DNSP&amp;State'!AA136</f>
        <v>1.444018</v>
      </c>
      <c r="M199" s="70">
        <f>'1.Shazam DNSP&amp;State'!AB136</f>
        <v>1.178798</v>
      </c>
      <c r="N199" s="70">
        <f>'1.Shazam DNSP&amp;State'!AC136</f>
        <v>1.326406</v>
      </c>
      <c r="O199" s="70">
        <f>'1.Shazam DNSP&amp;State'!AD136</f>
        <v>1.1587419999999999</v>
      </c>
      <c r="P199" s="71">
        <f>'1.Shazam DNSP&amp;State'!D136</f>
        <v>1.169565</v>
      </c>
      <c r="Q199" s="73">
        <f>'1.Shazam DNSP&amp;State'!J136</f>
        <v>0.97285489999999997</v>
      </c>
      <c r="R199" s="70">
        <f>'1.Shazam DNSP&amp;State'!L136</f>
        <v>1.0072380000000001</v>
      </c>
      <c r="S199" s="70">
        <f>'1.Shazam DNSP&amp;State'!M136</f>
        <v>1.204312</v>
      </c>
      <c r="T199" s="70">
        <f>'1.Shazam DNSP&amp;State'!N136</f>
        <v>0.78518399999999999</v>
      </c>
      <c r="U199" s="70">
        <f>'1.Shazam DNSP&amp;State'!O136</f>
        <v>0.96184380000000003</v>
      </c>
      <c r="V199" s="70">
        <f>'1.Shazam DNSP&amp;State'!P136</f>
        <v>0.85480599999999995</v>
      </c>
      <c r="W199" s="71">
        <f>'1.Shazam DNSP&amp;State'!K136</f>
        <v>0.97849220000000003</v>
      </c>
      <c r="Z199" s="231">
        <v>2017</v>
      </c>
      <c r="AA199" s="70">
        <f t="shared" si="400"/>
        <v>6.0963187183791104E-3</v>
      </c>
      <c r="AB199" s="70">
        <f t="shared" si="401"/>
        <v>0</v>
      </c>
      <c r="AC199" s="70">
        <f t="shared" si="402"/>
        <v>1.4534367074419354E-2</v>
      </c>
      <c r="AD199" s="70">
        <f t="shared" si="403"/>
        <v>8.2169311742299469E-4</v>
      </c>
      <c r="AE199" s="70">
        <f t="shared" si="404"/>
        <v>0.11131879698367098</v>
      </c>
      <c r="AF199" s="70">
        <f t="shared" si="405"/>
        <v>4.0229938624897953E-2</v>
      </c>
      <c r="AG199" s="71">
        <f t="shared" si="406"/>
        <v>-2.0826403695920384E-2</v>
      </c>
      <c r="AH199" s="73">
        <f t="shared" si="407"/>
        <v>6.4145933670254817E-3</v>
      </c>
      <c r="AI199" s="70">
        <f t="shared" si="408"/>
        <v>2.9510343133803732E-3</v>
      </c>
      <c r="AJ199" s="70">
        <f t="shared" si="409"/>
        <v>3.3263026979645006E-3</v>
      </c>
      <c r="AK199" s="70">
        <f t="shared" si="410"/>
        <v>8.8966887436679829E-3</v>
      </c>
      <c r="AL199" s="70">
        <f t="shared" si="411"/>
        <v>3.1160902021837935E-2</v>
      </c>
      <c r="AM199" s="70">
        <f t="shared" si="412"/>
        <v>5.2686563469728819E-3</v>
      </c>
      <c r="AN199" s="70">
        <f t="shared" si="413"/>
        <v>5.6791338147855561E-3</v>
      </c>
      <c r="AO199" s="71">
        <f t="shared" si="414"/>
        <v>6.9626602863152006E-3</v>
      </c>
      <c r="AP199" s="73">
        <f t="shared" si="415"/>
        <v>-2.7241195374082813E-2</v>
      </c>
      <c r="AQ199" s="70">
        <f t="shared" si="416"/>
        <v>-2.3777885294602088E-2</v>
      </c>
      <c r="AR199" s="70">
        <f t="shared" si="417"/>
        <v>-2.4153104378956625E-2</v>
      </c>
      <c r="AS199" s="70">
        <f t="shared" si="418"/>
        <v>-2.9723093810685323E-2</v>
      </c>
      <c r="AT199" s="70">
        <f t="shared" si="419"/>
        <v>-5.1987241110169558E-2</v>
      </c>
      <c r="AU199" s="70">
        <f t="shared" si="420"/>
        <v>-2.6095284488740274E-2</v>
      </c>
      <c r="AV199" s="71">
        <f t="shared" si="421"/>
        <v>-2.6506099411572556E-2</v>
      </c>
    </row>
    <row r="200" spans="1:48" s="9" customFormat="1" ht="15" x14ac:dyDescent="0.2">
      <c r="A200" s="69">
        <v>2018</v>
      </c>
      <c r="B200" s="70">
        <f>'1.Shazam DNSP&amp;State'!Q137</f>
        <v>1.047464</v>
      </c>
      <c r="C200" s="70">
        <f>'1.Shazam DNSP&amp;State'!R137</f>
        <v>1.19973</v>
      </c>
      <c r="D200" s="70">
        <f>'1.Shazam DNSP&amp;State'!S137</f>
        <v>1.13384</v>
      </c>
      <c r="E200" s="70">
        <f>'1.Shazam DNSP&amp;State'!T137</f>
        <v>0.96318029999999999</v>
      </c>
      <c r="F200" s="70">
        <f>'1.Shazam DNSP&amp;State'!U137</f>
        <v>0.80975160000000002</v>
      </c>
      <c r="G200" s="70">
        <f>'1.Shazam DNSP&amp;State'!V137</f>
        <v>1.198564</v>
      </c>
      <c r="H200" s="70">
        <f>'1.Shazam DNSP&amp;State'!W137</f>
        <v>1.1626069999999999</v>
      </c>
      <c r="I200" s="73">
        <f>'1.Shazam DNSP&amp;State'!X137</f>
        <v>1.223474</v>
      </c>
      <c r="J200" s="70">
        <f>'1.Shazam DNSP&amp;State'!Y137</f>
        <v>1.1097619999999999</v>
      </c>
      <c r="K200" s="70">
        <f>'1.Shazam DNSP&amp;State'!Z137</f>
        <v>0.94632159999999999</v>
      </c>
      <c r="L200" s="70">
        <f>'1.Shazam DNSP&amp;State'!AA137</f>
        <v>1.4650860000000001</v>
      </c>
      <c r="M200" s="70">
        <f>'1.Shazam DNSP&amp;State'!AB137</f>
        <v>1.2098990000000001</v>
      </c>
      <c r="N200" s="70">
        <f>'1.Shazam DNSP&amp;State'!AC137</f>
        <v>1.3351679999999999</v>
      </c>
      <c r="O200" s="70">
        <f>'1.Shazam DNSP&amp;State'!AD137</f>
        <v>1.1641079999999999</v>
      </c>
      <c r="P200" s="71">
        <f>'1.Shazam DNSP&amp;State'!D137</f>
        <v>1.190949</v>
      </c>
      <c r="Q200" s="73">
        <f>'1.Shazam DNSP&amp;State'!J137</f>
        <v>0.95025029999999999</v>
      </c>
      <c r="R200" s="70">
        <f>'1.Shazam DNSP&amp;State'!L137</f>
        <v>1.0476179999999999</v>
      </c>
      <c r="S200" s="70">
        <f>'1.Shazam DNSP&amp;State'!M137</f>
        <v>1.228553</v>
      </c>
      <c r="T200" s="70">
        <f>'1.Shazam DNSP&amp;State'!N137</f>
        <v>0.79354170000000002</v>
      </c>
      <c r="U200" s="70">
        <f>'1.Shazam DNSP&amp;State'!O137</f>
        <v>0.96091210000000005</v>
      </c>
      <c r="V200" s="70">
        <f>'1.Shazam DNSP&amp;State'!P137</f>
        <v>0.87075670000000005</v>
      </c>
      <c r="W200" s="71">
        <f>'1.Shazam DNSP&amp;State'!K137</f>
        <v>0.9987106</v>
      </c>
      <c r="Z200" s="231">
        <v>2018</v>
      </c>
      <c r="AA200" s="70">
        <f t="shared" si="400"/>
        <v>1.1572589539530227E-2</v>
      </c>
      <c r="AB200" s="70">
        <f t="shared" si="401"/>
        <v>0</v>
      </c>
      <c r="AC200" s="70">
        <f t="shared" si="402"/>
        <v>1.5613748339164344E-2</v>
      </c>
      <c r="AD200" s="70">
        <f t="shared" si="403"/>
        <v>5.2288408259551424E-4</v>
      </c>
      <c r="AE200" s="70">
        <f t="shared" si="404"/>
        <v>-9.0745451312609429E-2</v>
      </c>
      <c r="AF200" s="70">
        <f t="shared" si="405"/>
        <v>1.0846901009308593E-4</v>
      </c>
      <c r="AG200" s="71">
        <f t="shared" si="406"/>
        <v>2.5072434706563708E-2</v>
      </c>
      <c r="AH200" s="73">
        <f t="shared" si="407"/>
        <v>4.8581926420667762E-2</v>
      </c>
      <c r="AI200" s="70">
        <f t="shared" si="408"/>
        <v>-1.4234612737402319E-2</v>
      </c>
      <c r="AJ200" s="70">
        <f t="shared" si="409"/>
        <v>5.1437030507317325E-3</v>
      </c>
      <c r="AK200" s="70">
        <f t="shared" si="410"/>
        <v>1.4484438050841599E-2</v>
      </c>
      <c r="AL200" s="70">
        <f t="shared" si="411"/>
        <v>2.6041609811053759E-2</v>
      </c>
      <c r="AM200" s="70">
        <f t="shared" si="412"/>
        <v>6.5840977203357014E-3</v>
      </c>
      <c r="AN200" s="70">
        <f t="shared" si="413"/>
        <v>4.6201946275523358E-3</v>
      </c>
      <c r="AO200" s="71">
        <f t="shared" si="414"/>
        <v>1.8118583492600454E-2</v>
      </c>
      <c r="AP200" s="73">
        <f t="shared" si="415"/>
        <v>-2.3509521076699371E-2</v>
      </c>
      <c r="AQ200" s="70">
        <f t="shared" si="416"/>
        <v>3.9307084242250982E-2</v>
      </c>
      <c r="AR200" s="70">
        <f t="shared" si="417"/>
        <v>1.992860456238264E-2</v>
      </c>
      <c r="AS200" s="70">
        <f t="shared" si="418"/>
        <v>1.0588005349860411E-2</v>
      </c>
      <c r="AT200" s="70">
        <f t="shared" si="419"/>
        <v>-9.6912985462382776E-4</v>
      </c>
      <c r="AU200" s="70">
        <f t="shared" si="420"/>
        <v>1.8488061126597052E-2</v>
      </c>
      <c r="AV200" s="71">
        <f t="shared" si="421"/>
        <v>2.0452231571113647E-2</v>
      </c>
    </row>
    <row r="201" spans="1:48" s="9" customFormat="1" ht="15" x14ac:dyDescent="0.2">
      <c r="A201" s="69">
        <v>2019</v>
      </c>
      <c r="B201" s="70">
        <f>'1.Shazam DNSP&amp;State'!Q138</f>
        <v>1.0639719999999999</v>
      </c>
      <c r="C201" s="70">
        <f>'1.Shazam DNSP&amp;State'!R138</f>
        <v>1.2252430000000001</v>
      </c>
      <c r="D201" s="70">
        <f>'1.Shazam DNSP&amp;State'!S138</f>
        <v>1.1469819999999999</v>
      </c>
      <c r="E201" s="70">
        <f>'1.Shazam DNSP&amp;State'!T138</f>
        <v>0.96485580000000004</v>
      </c>
      <c r="F201" s="70">
        <f>'1.Shazam DNSP&amp;State'!U138</f>
        <v>0.91295110000000002</v>
      </c>
      <c r="G201" s="70">
        <f>'1.Shazam DNSP&amp;State'!V138</f>
        <v>1.2252430000000001</v>
      </c>
      <c r="H201" s="70">
        <f>'1.Shazam DNSP&amp;State'!W138</f>
        <v>1.1473660000000001</v>
      </c>
      <c r="I201" s="73">
        <f>'1.Shazam DNSP&amp;State'!X138</f>
        <v>1.389432</v>
      </c>
      <c r="J201" s="70">
        <f>'1.Shazam DNSP&amp;State'!Y138</f>
        <v>1.1152629999999999</v>
      </c>
      <c r="K201" s="70">
        <f>'1.Shazam DNSP&amp;State'!Z138</f>
        <v>0.95080129999999996</v>
      </c>
      <c r="L201" s="70">
        <f>'1.Shazam DNSP&amp;State'!AA138</f>
        <v>1.5273479999999999</v>
      </c>
      <c r="M201" s="70">
        <f>'1.Shazam DNSP&amp;State'!AB138</f>
        <v>1.2421979999999999</v>
      </c>
      <c r="N201" s="70">
        <f>'1.Shazam DNSP&amp;State'!AC138</f>
        <v>1.375224</v>
      </c>
      <c r="O201" s="70">
        <f>'1.Shazam DNSP&amp;State'!AD138</f>
        <v>1.184339</v>
      </c>
      <c r="P201" s="71">
        <f>'1.Shazam DNSP&amp;State'!D138</f>
        <v>1.2648809999999999</v>
      </c>
      <c r="Q201" s="73">
        <f>'1.Shazam DNSP&amp;State'!J138</f>
        <v>0.82578119999999999</v>
      </c>
      <c r="R201" s="70">
        <f>'1.Shazam DNSP&amp;State'!L138</f>
        <v>1.0287850000000001</v>
      </c>
      <c r="S201" s="70">
        <f>'1.Shazam DNSP&amp;State'!M138</f>
        <v>1.206736</v>
      </c>
      <c r="T201" s="70">
        <f>'1.Shazam DNSP&amp;State'!N138</f>
        <v>0.75121470000000001</v>
      </c>
      <c r="U201" s="70">
        <f>'1.Shazam DNSP&amp;State'!O138</f>
        <v>0.92365830000000004</v>
      </c>
      <c r="V201" s="70">
        <f>'1.Shazam DNSP&amp;State'!P138</f>
        <v>0.83431219999999995</v>
      </c>
      <c r="W201" s="71">
        <f>'1.Shazam DNSP&amp;State'!K138</f>
        <v>0.96878180000000003</v>
      </c>
      <c r="Z201" s="231">
        <v>2019</v>
      </c>
      <c r="AA201" s="70">
        <f t="shared" si="400"/>
        <v>1.5637070101900234E-2</v>
      </c>
      <c r="AB201" s="70">
        <f t="shared" si="401"/>
        <v>2.1042660193771406E-2</v>
      </c>
      <c r="AC201" s="70">
        <f t="shared" si="402"/>
        <v>1.1524043035115233E-2</v>
      </c>
      <c r="AD201" s="70">
        <f t="shared" si="403"/>
        <v>1.7380384337991983E-3</v>
      </c>
      <c r="AE201" s="70">
        <f t="shared" si="404"/>
        <v>0.11995478549929828</v>
      </c>
      <c r="AF201" s="70">
        <f t="shared" si="405"/>
        <v>2.201501812142263E-2</v>
      </c>
      <c r="AG201" s="71">
        <f t="shared" si="406"/>
        <v>-1.3196016719795414E-2</v>
      </c>
      <c r="AH201" s="73">
        <f t="shared" si="407"/>
        <v>0.1272006773718567</v>
      </c>
      <c r="AI201" s="70">
        <f t="shared" si="408"/>
        <v>4.9446736177704955E-3</v>
      </c>
      <c r="AJ201" s="70">
        <f t="shared" si="409"/>
        <v>4.7226337587229824E-3</v>
      </c>
      <c r="AK201" s="70">
        <f t="shared" si="410"/>
        <v>4.161895429288219E-2</v>
      </c>
      <c r="AL201" s="70">
        <f t="shared" si="411"/>
        <v>2.6345506044712415E-2</v>
      </c>
      <c r="AM201" s="70">
        <f t="shared" si="412"/>
        <v>2.9559500309884731E-2</v>
      </c>
      <c r="AN201" s="70">
        <f t="shared" si="413"/>
        <v>1.7229684538051456E-2</v>
      </c>
      <c r="AO201" s="71">
        <f t="shared" si="414"/>
        <v>6.0227578310649753E-2</v>
      </c>
      <c r="AP201" s="73">
        <f t="shared" si="415"/>
        <v>-0.14039557618571419</v>
      </c>
      <c r="AQ201" s="70">
        <f t="shared" si="416"/>
        <v>-1.8140521332778003E-2</v>
      </c>
      <c r="AR201" s="70">
        <f t="shared" si="417"/>
        <v>-1.7917860009221687E-2</v>
      </c>
      <c r="AS201" s="70">
        <f t="shared" si="418"/>
        <v>-5.4814594177849049E-2</v>
      </c>
      <c r="AT201" s="70">
        <f t="shared" si="419"/>
        <v>-3.9540739513191439E-2</v>
      </c>
      <c r="AU201" s="70">
        <f t="shared" si="420"/>
        <v>-4.275493089433962E-2</v>
      </c>
      <c r="AV201" s="71">
        <f t="shared" si="421"/>
        <v>-3.0425641055446942E-2</v>
      </c>
    </row>
    <row r="202" spans="1:48" s="9" customFormat="1" ht="15" x14ac:dyDescent="0.2">
      <c r="A202" s="69">
        <v>2020</v>
      </c>
      <c r="B202" s="70">
        <f>'1.Shazam DNSP&amp;State'!Q139</f>
        <v>1.040578</v>
      </c>
      <c r="C202" s="70">
        <f>'1.Shazam DNSP&amp;State'!R139</f>
        <v>1.2252430000000001</v>
      </c>
      <c r="D202" s="70">
        <f>'1.Shazam DNSP&amp;State'!S139</f>
        <v>1.158866</v>
      </c>
      <c r="E202" s="70">
        <f>'1.Shazam DNSP&amp;State'!T139</f>
        <v>0.96559280000000003</v>
      </c>
      <c r="F202" s="70">
        <f>'1.Shazam DNSP&amp;State'!U139</f>
        <v>0.9487255</v>
      </c>
      <c r="G202" s="70">
        <f>'1.Shazam DNSP&amp;State'!V139</f>
        <v>1.210286</v>
      </c>
      <c r="H202" s="70">
        <f>'1.Shazam DNSP&amp;State'!W139</f>
        <v>1.1370739999999999</v>
      </c>
      <c r="I202" s="73">
        <f>'1.Shazam DNSP&amp;State'!X139</f>
        <v>1.3383849999999999</v>
      </c>
      <c r="J202" s="70">
        <f>'1.Shazam DNSP&amp;State'!Y139</f>
        <v>1.124223</v>
      </c>
      <c r="K202" s="70">
        <f>'1.Shazam DNSP&amp;State'!Z139</f>
        <v>0.95095549999999995</v>
      </c>
      <c r="L202" s="70">
        <f>'1.Shazam DNSP&amp;State'!AA139</f>
        <v>1.5700689999999999</v>
      </c>
      <c r="M202" s="70">
        <f>'1.Shazam DNSP&amp;State'!AB139</f>
        <v>1.2813909999999999</v>
      </c>
      <c r="N202" s="70">
        <f>'1.Shazam DNSP&amp;State'!AC139</f>
        <v>1.3893580000000001</v>
      </c>
      <c r="O202" s="70">
        <f>'1.Shazam DNSP&amp;State'!AD139</f>
        <v>1.1921219999999999</v>
      </c>
      <c r="P202" s="71">
        <f>'1.Shazam DNSP&amp;State'!D139</f>
        <v>1.2495050000000001</v>
      </c>
      <c r="Q202" s="73">
        <f>'1.Shazam DNSP&amp;State'!J139</f>
        <v>0.84958699999999998</v>
      </c>
      <c r="R202" s="70">
        <f>'1.Shazam DNSP&amp;State'!L139</f>
        <v>1.011431</v>
      </c>
      <c r="S202" s="70">
        <f>'1.Shazam DNSP&amp;State'!M139</f>
        <v>1.1957180000000001</v>
      </c>
      <c r="T202" s="70">
        <f>'1.Shazam DNSP&amp;State'!N139</f>
        <v>0.72421919999999995</v>
      </c>
      <c r="U202" s="70">
        <f>'1.Shazam DNSP&amp;State'!O139</f>
        <v>0.88737540000000004</v>
      </c>
      <c r="V202" s="70">
        <f>'1.Shazam DNSP&amp;State'!P139</f>
        <v>0.81841739999999996</v>
      </c>
      <c r="W202" s="71">
        <f>'1.Shazam DNSP&amp;State'!K139</f>
        <v>0.95382370000000005</v>
      </c>
      <c r="Z202" s="231">
        <v>2020</v>
      </c>
      <c r="AA202" s="70">
        <f t="shared" si="400"/>
        <v>-2.2232746782182781E-2</v>
      </c>
      <c r="AB202" s="70">
        <f t="shared" si="401"/>
        <v>0</v>
      </c>
      <c r="AC202" s="70">
        <f t="shared" si="402"/>
        <v>1.0307795850706005E-2</v>
      </c>
      <c r="AD202" s="70">
        <f t="shared" si="403"/>
        <v>7.6355313040371933E-4</v>
      </c>
      <c r="AE202" s="70">
        <f t="shared" si="404"/>
        <v>3.8437185457219941E-2</v>
      </c>
      <c r="AF202" s="70">
        <f t="shared" si="405"/>
        <v>-1.2282496355898584E-2</v>
      </c>
      <c r="AG202" s="71">
        <f t="shared" si="406"/>
        <v>-9.010584330867084E-3</v>
      </c>
      <c r="AH202" s="73">
        <f t="shared" si="407"/>
        <v>-3.7431367319982395E-2</v>
      </c>
      <c r="AI202" s="70">
        <f t="shared" si="408"/>
        <v>8.0018788320750951E-3</v>
      </c>
      <c r="AJ202" s="70">
        <f t="shared" si="409"/>
        <v>1.6216584616702821E-4</v>
      </c>
      <c r="AK202" s="70">
        <f t="shared" si="410"/>
        <v>2.7586669328444238E-2</v>
      </c>
      <c r="AL202" s="70">
        <f t="shared" si="411"/>
        <v>3.10638155350682E-2</v>
      </c>
      <c r="AM202" s="70">
        <f t="shared" si="412"/>
        <v>1.0225143002769351E-2</v>
      </c>
      <c r="AN202" s="70">
        <f t="shared" si="413"/>
        <v>6.5500993508166129E-3</v>
      </c>
      <c r="AO202" s="71">
        <f t="shared" si="414"/>
        <v>-1.223057372276672E-2</v>
      </c>
      <c r="AP202" s="73">
        <f t="shared" si="415"/>
        <v>2.8420501662353378E-2</v>
      </c>
      <c r="AQ202" s="70">
        <f t="shared" si="416"/>
        <v>-1.7012334524238858E-2</v>
      </c>
      <c r="AR202" s="70">
        <f t="shared" si="417"/>
        <v>-9.172352309041296E-3</v>
      </c>
      <c r="AS202" s="70">
        <f t="shared" si="418"/>
        <v>-3.6597387399325138E-2</v>
      </c>
      <c r="AT202" s="70">
        <f t="shared" si="419"/>
        <v>-4.0074080924913408E-2</v>
      </c>
      <c r="AU202" s="70">
        <f t="shared" si="420"/>
        <v>-1.9235197429917594E-2</v>
      </c>
      <c r="AV202" s="71">
        <f t="shared" si="421"/>
        <v>-1.5560552403320183E-2</v>
      </c>
    </row>
    <row r="203" spans="1:48" s="9" customFormat="1" ht="15" x14ac:dyDescent="0.2">
      <c r="A203" s="69">
        <v>2021</v>
      </c>
      <c r="B203" s="70">
        <f>'1.Shazam DNSP&amp;State'!Q140</f>
        <v>1.0397130000000001</v>
      </c>
      <c r="C203" s="70">
        <f>'1.Shazam DNSP&amp;State'!R140</f>
        <v>1.2252430000000001</v>
      </c>
      <c r="D203" s="70">
        <f>'1.Shazam DNSP&amp;State'!S140</f>
        <v>1.1703950000000001</v>
      </c>
      <c r="E203" s="70">
        <f>'1.Shazam DNSP&amp;State'!T140</f>
        <v>0.96658359999999999</v>
      </c>
      <c r="F203" s="70">
        <f>'1.Shazam DNSP&amp;State'!U140</f>
        <v>0.84808669999999997</v>
      </c>
      <c r="G203" s="70">
        <f>'1.Shazam DNSP&amp;State'!V140</f>
        <v>1.2171590000000001</v>
      </c>
      <c r="H203" s="70">
        <f>'1.Shazam DNSP&amp;State'!W140</f>
        <v>1.1705399999999999</v>
      </c>
      <c r="I203" s="70">
        <f>'1.Shazam DNSP&amp;State'!X140</f>
        <v>1.290675</v>
      </c>
      <c r="J203" s="70">
        <f>'1.Shazam DNSP&amp;State'!Y140</f>
        <v>1.124727</v>
      </c>
      <c r="K203" s="70">
        <f>'1.Shazam DNSP&amp;State'!Z140</f>
        <v>0.95317180000000001</v>
      </c>
      <c r="L203" s="70">
        <f>'1.Shazam DNSP&amp;State'!AA140</f>
        <v>1.5788930000000001</v>
      </c>
      <c r="M203" s="70">
        <f>'1.Shazam DNSP&amp;State'!AB140</f>
        <v>1.3223849999999999</v>
      </c>
      <c r="N203" s="70">
        <f>'1.Shazam DNSP&amp;State'!AC140</f>
        <v>1.3988119999999999</v>
      </c>
      <c r="O203" s="70">
        <f>'1.Shazam DNSP&amp;State'!AD140</f>
        <v>1.199803</v>
      </c>
      <c r="P203" s="70">
        <f>'1.Shazam DNSP&amp;State'!D140</f>
        <v>1.2363170000000001</v>
      </c>
      <c r="Q203" s="70">
        <f>'1.Shazam DNSP&amp;State'!J140</f>
        <v>0.90692090000000003</v>
      </c>
      <c r="R203" s="70">
        <f>'1.Shazam DNSP&amp;State'!L140</f>
        <v>1.0407329999999999</v>
      </c>
      <c r="S203" s="70">
        <f>'1.Shazam DNSP&amp;State'!M140</f>
        <v>1.228048</v>
      </c>
      <c r="T203" s="70">
        <f>'1.Shazam DNSP&amp;State'!N140</f>
        <v>0.74136789999999997</v>
      </c>
      <c r="U203" s="70">
        <f>'1.Shazam DNSP&amp;State'!O140</f>
        <v>0.88517349999999995</v>
      </c>
      <c r="V203" s="70">
        <f>'1.Shazam DNSP&amp;State'!P140</f>
        <v>0.83681039999999995</v>
      </c>
      <c r="W203" s="70">
        <f>'1.Shazam DNSP&amp;State'!K140</f>
        <v>0.97561039999999999</v>
      </c>
      <c r="Z203" s="69">
        <v>2021</v>
      </c>
      <c r="AA203" s="70">
        <f t="shared" ref="AA203" si="422">LN(B203/B202)</f>
        <v>-8.3161447110185127E-4</v>
      </c>
      <c r="AB203" s="70">
        <f t="shared" ref="AB203" si="423">LN(C203/C202)</f>
        <v>0</v>
      </c>
      <c r="AC203" s="70">
        <f t="shared" ref="AC203" si="424">LN(D203/D202)</f>
        <v>9.899357908572496E-3</v>
      </c>
      <c r="AD203" s="70">
        <f t="shared" ref="AD203" si="425">LN(E203/E202)</f>
        <v>1.0255793278964975E-3</v>
      </c>
      <c r="AE203" s="70">
        <f t="shared" ref="AE203" si="426">LN(F203/F202)</f>
        <v>-0.11213663379276784</v>
      </c>
      <c r="AF203" s="70">
        <f t="shared" ref="AF203" si="427">LN(G203/G202)</f>
        <v>5.6627592932277466E-3</v>
      </c>
      <c r="AG203" s="70">
        <f t="shared" ref="AG203" si="428">LN(H203/H202)</f>
        <v>2.9006884591321499E-2</v>
      </c>
      <c r="AH203" s="70">
        <f t="shared" ref="AH203" si="429">LN(I203/I202)</f>
        <v>-3.6298325878891292E-2</v>
      </c>
      <c r="AI203" s="70">
        <f t="shared" ref="AI203" si="430">LN(J203/J202)</f>
        <v>4.4820917178021292E-4</v>
      </c>
      <c r="AJ203" s="70">
        <f t="shared" ref="AJ203" si="431">LN(K203/K202)</f>
        <v>2.3278916287359144E-3</v>
      </c>
      <c r="AK203" s="70">
        <f t="shared" ref="AK203" si="432">LN(L203/L202)</f>
        <v>5.6044011304690359E-3</v>
      </c>
      <c r="AL203" s="70">
        <f t="shared" ref="AL203" si="433">LN(M203/M202)</f>
        <v>3.1490717817494469E-2</v>
      </c>
      <c r="AM203" s="70">
        <f t="shared" ref="AM203" si="434">LN(N203/N202)</f>
        <v>6.7815350081309907E-3</v>
      </c>
      <c r="AN203" s="70">
        <f t="shared" ref="AN203" si="435">LN(O203/O202)</f>
        <v>6.4224642513200534E-3</v>
      </c>
      <c r="AO203" s="70">
        <f t="shared" ref="AO203" si="436">LN(P203/P202)</f>
        <v>-1.0610674241542634E-2</v>
      </c>
      <c r="AP203" s="70">
        <f t="shared" ref="AP203" si="437">LN(Q203/Q202)</f>
        <v>6.530488667538796E-2</v>
      </c>
      <c r="AQ203" s="70">
        <f t="shared" ref="AQ203" si="438">LN(R203/R202)</f>
        <v>2.8559112807915159E-2</v>
      </c>
      <c r="AR203" s="70">
        <f t="shared" ref="AR203" si="439">LN(S203/S202)</f>
        <v>2.6679075135534913E-2</v>
      </c>
      <c r="AS203" s="70">
        <f t="shared" ref="AS203" si="440">LN(T203/T202)</f>
        <v>2.340288431980813E-2</v>
      </c>
      <c r="AT203" s="70">
        <f t="shared" ref="AT203" si="441">LN(U203/U202)</f>
        <v>-2.484446135841156E-3</v>
      </c>
      <c r="AU203" s="70">
        <f t="shared" ref="AU203" si="442">LN(V203/V202)</f>
        <v>2.2225046123234532E-2</v>
      </c>
      <c r="AV203" s="70">
        <f t="shared" ref="AV203" si="443">LN(W203/W202)</f>
        <v>2.258447285961452E-2</v>
      </c>
    </row>
    <row r="204" spans="1:48" s="9" customFormat="1" ht="15" x14ac:dyDescent="0.2">
      <c r="A204" s="69">
        <v>2022</v>
      </c>
      <c r="B204" s="70">
        <f>'1.Shazam DNSP&amp;State'!Q141</f>
        <v>1.040632</v>
      </c>
      <c r="C204" s="70">
        <f>'1.Shazam DNSP&amp;State'!R141</f>
        <v>1.2450509999999999</v>
      </c>
      <c r="D204" s="70">
        <f>'1.Shazam DNSP&amp;State'!S141</f>
        <v>1.1831780000000001</v>
      </c>
      <c r="E204" s="70">
        <f>'1.Shazam DNSP&amp;State'!T141</f>
        <v>0.96779020000000004</v>
      </c>
      <c r="F204" s="70">
        <f>'1.Shazam DNSP&amp;State'!U141</f>
        <v>0.86977079999999996</v>
      </c>
      <c r="G204" s="70">
        <f>'1.Shazam DNSP&amp;State'!V141</f>
        <v>1.2450509999999999</v>
      </c>
      <c r="H204" s="70">
        <f>'1.Shazam DNSP&amp;State'!W141</f>
        <v>1.175395</v>
      </c>
      <c r="I204" s="70">
        <f>'1.Shazam DNSP&amp;State'!X141</f>
        <v>1.18137</v>
      </c>
      <c r="J204" s="70">
        <f>'1.Shazam DNSP&amp;State'!Y141</f>
        <v>1.1239140000000001</v>
      </c>
      <c r="K204" s="70">
        <f>'1.Shazam DNSP&amp;State'!Z141</f>
        <v>0.95574700000000001</v>
      </c>
      <c r="L204" s="70">
        <f>'1.Shazam DNSP&amp;State'!AA141</f>
        <v>1.5783450000000001</v>
      </c>
      <c r="M204" s="70">
        <f>'1.Shazam DNSP&amp;State'!AB141</f>
        <v>1.356911</v>
      </c>
      <c r="N204" s="70">
        <f>'1.Shazam DNSP&amp;State'!AC141</f>
        <v>1.411748</v>
      </c>
      <c r="O204" s="70">
        <f>'1.Shazam DNSP&amp;State'!AD141</f>
        <v>1.2122269999999999</v>
      </c>
      <c r="P204" s="70">
        <f>'1.Shazam DNSP&amp;State'!D141</f>
        <v>1.1841649999999999</v>
      </c>
      <c r="Q204" s="70">
        <f>'1.Shazam DNSP&amp;State'!J141</f>
        <v>0.99494170000000004</v>
      </c>
      <c r="R204" s="70">
        <f>'1.Shazam DNSP&amp;State'!L141</f>
        <v>1.0458050000000001</v>
      </c>
      <c r="S204" s="70">
        <f>'1.Shazam DNSP&amp;State'!M141</f>
        <v>1.2298180000000001</v>
      </c>
      <c r="T204" s="70">
        <f>'1.Shazam DNSP&amp;State'!N141</f>
        <v>0.74470060000000005</v>
      </c>
      <c r="U204" s="70">
        <f>'1.Shazam DNSP&amp;State'!O141</f>
        <v>0.86622829999999995</v>
      </c>
      <c r="V204" s="70">
        <f>'1.Shazam DNSP&amp;State'!P141</f>
        <v>0.83258100000000002</v>
      </c>
      <c r="W204" s="70">
        <f>'1.Shazam DNSP&amp;State'!K141</f>
        <v>0.96961620000000004</v>
      </c>
      <c r="Z204" s="69">
        <v>2022</v>
      </c>
      <c r="AA204" s="70">
        <f t="shared" ref="AA204" si="444">LN(B204/B203)</f>
        <v>8.8350736034631047E-4</v>
      </c>
      <c r="AB204" s="70">
        <f t="shared" ref="AB204" si="445">LN(C204/C203)</f>
        <v>1.6037301261668153E-2</v>
      </c>
      <c r="AC204" s="70">
        <f t="shared" ref="AC204" si="446">LN(D204/D203)</f>
        <v>1.0862739926328179E-2</v>
      </c>
      <c r="AD204" s="70">
        <f t="shared" ref="AD204" si="447">LN(E204/E203)</f>
        <v>1.2475356691560981E-3</v>
      </c>
      <c r="AE204" s="70">
        <f t="shared" ref="AE204" si="448">LN(F204/F203)</f>
        <v>2.5246857532443788E-2</v>
      </c>
      <c r="AF204" s="70">
        <f t="shared" ref="AF204" si="449">LN(G204/G203)</f>
        <v>2.2657038324339161E-2</v>
      </c>
      <c r="AG204" s="70">
        <f t="shared" ref="AG204" si="450">LN(H204/H203)</f>
        <v>4.1390805212545073E-3</v>
      </c>
      <c r="AH204" s="70">
        <f t="shared" ref="AH204" si="451">LN(I204/I203)</f>
        <v>-8.8490555369184987E-2</v>
      </c>
      <c r="AI204" s="70">
        <f t="shared" ref="AI204" si="452">LN(J204/J203)</f>
        <v>-7.2310345264087943E-4</v>
      </c>
      <c r="AJ204" s="70">
        <f t="shared" ref="AJ204" si="453">LN(K204/K203)</f>
        <v>2.6980734457663484E-3</v>
      </c>
      <c r="AK204" s="70">
        <f t="shared" ref="AK204" si="454">LN(L204/L203)</f>
        <v>-3.4713886346426632E-4</v>
      </c>
      <c r="AL204" s="70">
        <f t="shared" ref="AL204" si="455">LN(M204/M203)</f>
        <v>2.5773868403103126E-2</v>
      </c>
      <c r="AM204" s="70">
        <f t="shared" ref="AM204" si="456">LN(N204/N203)</f>
        <v>9.205347936282535E-3</v>
      </c>
      <c r="AN204" s="70">
        <f t="shared" ref="AN204" si="457">LN(O204/O203)</f>
        <v>1.0301787188749125E-2</v>
      </c>
      <c r="AO204" s="70">
        <f t="shared" ref="AO204" si="458">LN(P204/P203)</f>
        <v>-4.3098913783478389E-2</v>
      </c>
      <c r="AP204" s="70">
        <f t="shared" ref="AP204" si="459">LN(Q204/Q203)</f>
        <v>9.2628906749405424E-2</v>
      </c>
      <c r="AQ204" s="70">
        <f t="shared" ref="AQ204" si="460">LN(R204/R203)</f>
        <v>4.8616512040505029E-3</v>
      </c>
      <c r="AR204" s="70">
        <f t="shared" ref="AR204" si="461">LN(S204/S203)</f>
        <v>1.4402740474644222E-3</v>
      </c>
      <c r="AS204" s="70">
        <f t="shared" ref="AS204" si="462">LN(T204/T203)</f>
        <v>4.4852650966754866E-3</v>
      </c>
      <c r="AT204" s="70">
        <f t="shared" ref="AT204" si="463">LN(U204/U203)</f>
        <v>-2.1635171306027674E-2</v>
      </c>
      <c r="AU204" s="70">
        <f t="shared" ref="AU204" si="464">LN(V204/V203)</f>
        <v>-5.0670071128857408E-3</v>
      </c>
      <c r="AV204" s="70">
        <f t="shared" ref="AV204" si="465">LN(W204/W203)</f>
        <v>-6.1630032952813595E-3</v>
      </c>
    </row>
    <row r="205" spans="1:48" s="9" customFormat="1" ht="15" x14ac:dyDescent="0.25">
      <c r="A205" s="187" t="s">
        <v>488</v>
      </c>
      <c r="B205" s="188">
        <f>LN(B204/B188)/$X205</f>
        <v>2.489263805673375E-3</v>
      </c>
      <c r="C205" s="188">
        <f t="shared" ref="C205:W205" si="466">LN(C204/C188)/$X205</f>
        <v>1.3698530808318546E-2</v>
      </c>
      <c r="D205" s="188">
        <f t="shared" si="466"/>
        <v>1.0512752412327174E-2</v>
      </c>
      <c r="E205" s="188">
        <f t="shared" si="466"/>
        <v>-2.0462469208306767E-3</v>
      </c>
      <c r="F205" s="188">
        <f t="shared" si="466"/>
        <v>-8.7203468948726798E-3</v>
      </c>
      <c r="G205" s="188">
        <f t="shared" si="466"/>
        <v>1.3698530808318546E-2</v>
      </c>
      <c r="H205" s="188">
        <f t="shared" si="466"/>
        <v>1.0100266332271414E-2</v>
      </c>
      <c r="I205" s="188">
        <f t="shared" si="466"/>
        <v>1.0417173872985144E-2</v>
      </c>
      <c r="J205" s="188">
        <f t="shared" si="466"/>
        <v>7.3010772555472591E-3</v>
      </c>
      <c r="K205" s="188">
        <f t="shared" si="466"/>
        <v>-2.8288778316685036E-3</v>
      </c>
      <c r="L205" s="188">
        <f t="shared" si="466"/>
        <v>2.8523551856629786E-2</v>
      </c>
      <c r="M205" s="188">
        <f t="shared" si="466"/>
        <v>1.9075674553171492E-2</v>
      </c>
      <c r="N205" s="188">
        <f t="shared" si="466"/>
        <v>2.1551790805523861E-2</v>
      </c>
      <c r="O205" s="188">
        <f t="shared" si="466"/>
        <v>1.2028697739950923E-2</v>
      </c>
      <c r="P205" s="188">
        <f t="shared" si="466"/>
        <v>1.056486780378018E-2</v>
      </c>
      <c r="Q205" s="188">
        <f t="shared" si="466"/>
        <v>-3.1694603156269882E-4</v>
      </c>
      <c r="R205" s="188">
        <f t="shared" si="466"/>
        <v>2.7991827368338503E-3</v>
      </c>
      <c r="S205" s="188">
        <f t="shared" si="466"/>
        <v>1.2929136934773992E-2</v>
      </c>
      <c r="T205" s="188">
        <f t="shared" si="466"/>
        <v>-1.8423313785768364E-2</v>
      </c>
      <c r="U205" s="188">
        <f t="shared" si="466"/>
        <v>-8.9754237060527351E-3</v>
      </c>
      <c r="V205" s="188">
        <f t="shared" si="466"/>
        <v>-1.1451547785207242E-2</v>
      </c>
      <c r="W205" s="188">
        <f t="shared" si="466"/>
        <v>-1.9284347428669176E-3</v>
      </c>
      <c r="X205" s="191">
        <v>16</v>
      </c>
      <c r="Y205" s="191" t="s">
        <v>14</v>
      </c>
    </row>
    <row r="206" spans="1:48" s="9" customFormat="1" ht="15" x14ac:dyDescent="0.25">
      <c r="A206" s="187" t="s">
        <v>272</v>
      </c>
      <c r="B206" s="188">
        <f>LN(B194/B188)/$X206</f>
        <v>-1.5609368048993735E-3</v>
      </c>
      <c r="C206" s="188">
        <f t="shared" ref="C206:W206" si="467">LN(C194/C188)/$X206</f>
        <v>7.6490912238505633E-3</v>
      </c>
      <c r="D206" s="188">
        <f t="shared" si="467"/>
        <v>8.0135569309129698E-3</v>
      </c>
      <c r="E206" s="188">
        <f t="shared" si="467"/>
        <v>-7.4574115069261744E-3</v>
      </c>
      <c r="F206" s="188">
        <f t="shared" si="467"/>
        <v>-2.9247178769707602E-2</v>
      </c>
      <c r="G206" s="188">
        <f t="shared" si="467"/>
        <v>-7.311346645932971E-4</v>
      </c>
      <c r="H206" s="188">
        <f t="shared" si="467"/>
        <v>1.0333435979786282E-2</v>
      </c>
      <c r="I206" s="188">
        <f t="shared" si="467"/>
        <v>9.2964829579278527E-2</v>
      </c>
      <c r="J206" s="188">
        <f t="shared" si="467"/>
        <v>-2.5803553486110427E-3</v>
      </c>
      <c r="K206" s="188">
        <f t="shared" si="467"/>
        <v>-1.2544034928236714E-2</v>
      </c>
      <c r="L206" s="188">
        <f t="shared" si="467"/>
        <v>-3.638755045656273E-2</v>
      </c>
      <c r="M206" s="188">
        <f t="shared" si="467"/>
        <v>1.3402632755015367E-3</v>
      </c>
      <c r="N206" s="188">
        <f t="shared" si="467"/>
        <v>4.0911544575477132E-2</v>
      </c>
      <c r="O206" s="188">
        <f t="shared" si="467"/>
        <v>1.6306919785913941E-2</v>
      </c>
      <c r="P206" s="188">
        <f t="shared" si="467"/>
        <v>4.8301094020061726E-2</v>
      </c>
      <c r="Q206" s="188">
        <f t="shared" si="467"/>
        <v>-8.2631375644044242E-2</v>
      </c>
      <c r="R206" s="188">
        <f t="shared" si="467"/>
        <v>1.2913700267452095E-2</v>
      </c>
      <c r="S206" s="188">
        <f t="shared" si="467"/>
        <v>2.2877485725078941E-2</v>
      </c>
      <c r="T206" s="188">
        <f t="shared" si="467"/>
        <v>4.6720971922670107E-2</v>
      </c>
      <c r="U206" s="188">
        <f t="shared" si="467"/>
        <v>8.9931148441799412E-3</v>
      </c>
      <c r="V206" s="188">
        <f t="shared" si="467"/>
        <v>-3.0578062356276029E-2</v>
      </c>
      <c r="W206" s="188">
        <f t="shared" si="467"/>
        <v>-5.9734625971834474E-3</v>
      </c>
      <c r="X206" s="191">
        <f>2012-2006</f>
        <v>6</v>
      </c>
      <c r="Y206" s="191" t="s">
        <v>14</v>
      </c>
    </row>
    <row r="207" spans="1:48" s="9" customFormat="1" ht="15" x14ac:dyDescent="0.25">
      <c r="A207" s="187" t="s">
        <v>489</v>
      </c>
      <c r="B207" s="188">
        <f>LN(B204/B194)/$X207</f>
        <v>4.9193841720170141E-3</v>
      </c>
      <c r="C207" s="188">
        <f t="shared" ref="C207:W207" si="468">LN(C204/C194)/$X207</f>
        <v>1.7328194558999341E-2</v>
      </c>
      <c r="D207" s="188">
        <f t="shared" si="468"/>
        <v>1.2012269701175698E-2</v>
      </c>
      <c r="E207" s="188">
        <f t="shared" si="468"/>
        <v>1.2004518308266292E-3</v>
      </c>
      <c r="F207" s="188">
        <f t="shared" si="468"/>
        <v>3.595752230028277E-3</v>
      </c>
      <c r="G207" s="188">
        <f t="shared" si="468"/>
        <v>2.2356330092065658E-2</v>
      </c>
      <c r="H207" s="188">
        <f t="shared" si="468"/>
        <v>9.9603645437624996E-3</v>
      </c>
      <c r="I207" s="188">
        <f t="shared" si="468"/>
        <v>-3.911141955079088E-2</v>
      </c>
      <c r="J207" s="188">
        <f t="shared" si="468"/>
        <v>1.3229936818042246E-2</v>
      </c>
      <c r="K207" s="188">
        <f t="shared" si="468"/>
        <v>3.0002164262724279E-3</v>
      </c>
      <c r="L207" s="188">
        <f t="shared" si="468"/>
        <v>6.7470213244545302E-2</v>
      </c>
      <c r="M207" s="188">
        <f t="shared" si="468"/>
        <v>2.9716921319773465E-2</v>
      </c>
      <c r="N207" s="188">
        <f t="shared" si="468"/>
        <v>9.9359385435519067E-3</v>
      </c>
      <c r="O207" s="188">
        <f t="shared" si="468"/>
        <v>9.4617645123731241E-3</v>
      </c>
      <c r="P207" s="188">
        <f t="shared" si="468"/>
        <v>-1.2076867925988749E-2</v>
      </c>
      <c r="Q207" s="188">
        <f t="shared" si="468"/>
        <v>4.9071711735926227E-2</v>
      </c>
      <c r="R207" s="188">
        <f t="shared" si="468"/>
        <v>-3.2695277815370941E-3</v>
      </c>
      <c r="S207" s="188">
        <f t="shared" si="468"/>
        <v>6.9601276605910142E-3</v>
      </c>
      <c r="T207" s="188">
        <f t="shared" si="468"/>
        <v>-5.7509885210831446E-2</v>
      </c>
      <c r="U207" s="188">
        <f t="shared" si="468"/>
        <v>-1.9756546836192341E-2</v>
      </c>
      <c r="V207" s="188">
        <f t="shared" si="468"/>
        <v>2.436095743403595E-5</v>
      </c>
      <c r="W207" s="188">
        <f t="shared" si="468"/>
        <v>4.9858196972301001E-4</v>
      </c>
      <c r="X207" s="191">
        <v>10</v>
      </c>
      <c r="Y207" s="191" t="s">
        <v>14</v>
      </c>
    </row>
    <row r="208" spans="1:48" s="9" customFormat="1" ht="15" x14ac:dyDescent="0.2">
      <c r="A208" s="189" t="s">
        <v>490</v>
      </c>
      <c r="B208" s="188">
        <f>LN(B204/B203)</f>
        <v>8.8350736034631047E-4</v>
      </c>
      <c r="C208" s="188">
        <f t="shared" ref="C208:W208" si="469">LN(C204/C203)</f>
        <v>1.6037301261668153E-2</v>
      </c>
      <c r="D208" s="188">
        <f t="shared" si="469"/>
        <v>1.0862739926328179E-2</v>
      </c>
      <c r="E208" s="188">
        <f t="shared" si="469"/>
        <v>1.2475356691560981E-3</v>
      </c>
      <c r="F208" s="188">
        <f t="shared" si="469"/>
        <v>2.5246857532443788E-2</v>
      </c>
      <c r="G208" s="188">
        <f t="shared" si="469"/>
        <v>2.2657038324339161E-2</v>
      </c>
      <c r="H208" s="188">
        <f t="shared" si="469"/>
        <v>4.1390805212545073E-3</v>
      </c>
      <c r="I208" s="188">
        <f t="shared" si="469"/>
        <v>-8.8490555369184987E-2</v>
      </c>
      <c r="J208" s="188">
        <f t="shared" si="469"/>
        <v>-7.2310345264087943E-4</v>
      </c>
      <c r="K208" s="188">
        <f t="shared" si="469"/>
        <v>2.6980734457663484E-3</v>
      </c>
      <c r="L208" s="188">
        <f t="shared" si="469"/>
        <v>-3.4713886346426632E-4</v>
      </c>
      <c r="M208" s="188">
        <f t="shared" si="469"/>
        <v>2.5773868403103126E-2</v>
      </c>
      <c r="N208" s="188">
        <f>LN(N204/N203)</f>
        <v>9.205347936282535E-3</v>
      </c>
      <c r="O208" s="188">
        <f t="shared" si="469"/>
        <v>1.0301787188749125E-2</v>
      </c>
      <c r="P208" s="188">
        <f t="shared" si="469"/>
        <v>-4.3098913783478389E-2</v>
      </c>
      <c r="Q208" s="188">
        <f t="shared" si="469"/>
        <v>9.2628906749405424E-2</v>
      </c>
      <c r="R208" s="188">
        <f t="shared" si="469"/>
        <v>4.8616512040505029E-3</v>
      </c>
      <c r="S208" s="188">
        <f t="shared" si="469"/>
        <v>1.4402740474644222E-3</v>
      </c>
      <c r="T208" s="188">
        <f t="shared" si="469"/>
        <v>4.4852650966754866E-3</v>
      </c>
      <c r="U208" s="188">
        <f t="shared" si="469"/>
        <v>-2.1635171306027674E-2</v>
      </c>
      <c r="V208" s="188">
        <f t="shared" si="469"/>
        <v>-5.0670071128857408E-3</v>
      </c>
      <c r="W208" s="188">
        <f t="shared" si="469"/>
        <v>-6.1630032952813595E-3</v>
      </c>
      <c r="X208" s="195"/>
      <c r="Y208" s="196"/>
    </row>
    <row r="209" spans="1:48" x14ac:dyDescent="0.2">
      <c r="A209" s="51"/>
      <c r="B209" s="175"/>
      <c r="C209" s="175"/>
      <c r="D209" s="175"/>
      <c r="E209" s="175"/>
      <c r="F209" s="175"/>
      <c r="G209" s="175"/>
      <c r="H209" s="175"/>
      <c r="I209" s="175"/>
      <c r="J209" s="175"/>
      <c r="K209" s="175"/>
      <c r="L209" s="175"/>
      <c r="M209" s="175"/>
      <c r="N209" s="175"/>
      <c r="Z209" s="246"/>
    </row>
    <row r="210" spans="1:48" x14ac:dyDescent="0.2">
      <c r="A210" s="51"/>
      <c r="B210" s="48"/>
      <c r="C210" s="48"/>
      <c r="D210" s="48"/>
      <c r="E210" s="48"/>
      <c r="F210" s="48"/>
      <c r="G210" s="48"/>
      <c r="H210" s="48"/>
      <c r="I210" s="48"/>
    </row>
    <row r="211" spans="1:48" x14ac:dyDescent="0.2">
      <c r="A211" s="59" t="s">
        <v>505</v>
      </c>
      <c r="B211" s="60"/>
      <c r="C211" s="60"/>
      <c r="D211" s="60"/>
      <c r="E211" s="60"/>
      <c r="F211" s="60"/>
      <c r="G211" s="60"/>
      <c r="H211" s="60"/>
      <c r="I211" s="60"/>
      <c r="J211" s="60"/>
      <c r="K211" s="60"/>
      <c r="L211" s="60"/>
      <c r="M211" s="60"/>
      <c r="N211" s="60"/>
      <c r="O211" s="60"/>
      <c r="P211" s="60"/>
      <c r="Q211" s="60"/>
      <c r="R211" s="60"/>
      <c r="S211" s="60"/>
      <c r="T211" s="60"/>
      <c r="U211" s="60"/>
      <c r="V211" s="60"/>
      <c r="W211" s="60"/>
      <c r="Z211" s="5" t="s">
        <v>77</v>
      </c>
      <c r="AA211" s="6"/>
      <c r="AB211" s="6"/>
      <c r="AC211" s="6"/>
      <c r="AD211" s="6"/>
      <c r="AE211" s="6"/>
      <c r="AF211" s="6"/>
      <c r="AG211" s="6"/>
      <c r="AH211" s="6"/>
      <c r="AI211" s="6"/>
      <c r="AJ211" s="6"/>
      <c r="AK211" s="6"/>
      <c r="AL211" s="6"/>
      <c r="AM211" s="6"/>
      <c r="AN211" s="125"/>
      <c r="AO211" s="6"/>
      <c r="AP211" s="6"/>
      <c r="AQ211" s="6"/>
      <c r="AR211" s="6"/>
      <c r="AS211" s="6"/>
      <c r="AT211" s="6"/>
      <c r="AU211" s="6"/>
      <c r="AV211" s="6"/>
    </row>
    <row r="212" spans="1:48" ht="15" x14ac:dyDescent="0.25">
      <c r="A212" s="61"/>
      <c r="B212" s="386" t="s">
        <v>153</v>
      </c>
      <c r="C212" s="386"/>
      <c r="D212" s="386"/>
      <c r="E212" s="386"/>
      <c r="F212" s="386"/>
      <c r="G212" s="386"/>
      <c r="H212" s="386"/>
      <c r="I212" s="387" t="s">
        <v>154</v>
      </c>
      <c r="J212" s="386"/>
      <c r="K212" s="386"/>
      <c r="L212" s="386"/>
      <c r="M212" s="386"/>
      <c r="N212" s="386"/>
      <c r="O212" s="386"/>
      <c r="P212" s="388"/>
      <c r="Q212" s="387" t="s">
        <v>155</v>
      </c>
      <c r="R212" s="386"/>
      <c r="S212" s="386"/>
      <c r="T212" s="386"/>
      <c r="U212" s="386"/>
      <c r="V212" s="386"/>
      <c r="W212" s="388"/>
      <c r="Z212" s="126"/>
      <c r="AA212" s="393" t="s">
        <v>8</v>
      </c>
      <c r="AB212" s="393"/>
      <c r="AC212" s="393"/>
      <c r="AD212" s="393"/>
      <c r="AE212" s="393"/>
      <c r="AF212" s="393"/>
      <c r="AG212" s="394"/>
      <c r="AH212" s="393" t="s">
        <v>9</v>
      </c>
      <c r="AI212" s="393"/>
      <c r="AJ212" s="393"/>
      <c r="AK212" s="393"/>
      <c r="AL212" s="393"/>
      <c r="AM212" s="393"/>
      <c r="AN212" s="393"/>
      <c r="AO212" s="393"/>
      <c r="AP212" s="392" t="s">
        <v>274</v>
      </c>
      <c r="AQ212" s="393"/>
      <c r="AR212" s="393"/>
      <c r="AS212" s="393"/>
      <c r="AT212" s="393"/>
      <c r="AU212" s="393"/>
      <c r="AV212" s="394"/>
    </row>
    <row r="213" spans="1:48" ht="30" x14ac:dyDescent="0.2">
      <c r="A213" s="62" t="s">
        <v>7</v>
      </c>
      <c r="B213" s="79" t="s">
        <v>37</v>
      </c>
      <c r="C213" s="79" t="s">
        <v>39</v>
      </c>
      <c r="D213" s="79" t="s">
        <v>13</v>
      </c>
      <c r="E213" s="79" t="s">
        <v>38</v>
      </c>
      <c r="F213" s="79" t="s">
        <v>156</v>
      </c>
      <c r="G213" s="79" t="s">
        <v>42</v>
      </c>
      <c r="H213" s="79" t="s">
        <v>43</v>
      </c>
      <c r="I213" s="82" t="s">
        <v>40</v>
      </c>
      <c r="J213" s="83" t="s">
        <v>158</v>
      </c>
      <c r="K213" s="83" t="s">
        <v>157</v>
      </c>
      <c r="L213" s="83" t="s">
        <v>159</v>
      </c>
      <c r="M213" s="83" t="s">
        <v>160</v>
      </c>
      <c r="N213" s="83" t="s">
        <v>41</v>
      </c>
      <c r="O213" s="83" t="s">
        <v>11</v>
      </c>
      <c r="P213" s="84" t="s">
        <v>44</v>
      </c>
      <c r="Q213" s="82" t="s">
        <v>40</v>
      </c>
      <c r="R213" s="83" t="s">
        <v>158</v>
      </c>
      <c r="S213" s="83" t="s">
        <v>157</v>
      </c>
      <c r="T213" s="83" t="s">
        <v>159</v>
      </c>
      <c r="U213" s="83" t="s">
        <v>160</v>
      </c>
      <c r="V213" s="83" t="s">
        <v>41</v>
      </c>
      <c r="W213" s="124" t="s">
        <v>11</v>
      </c>
      <c r="Z213" s="244" t="s">
        <v>7</v>
      </c>
      <c r="AA213" s="245" t="s">
        <v>37</v>
      </c>
      <c r="AB213" s="115" t="s">
        <v>39</v>
      </c>
      <c r="AC213" s="115" t="s">
        <v>13</v>
      </c>
      <c r="AD213" s="115" t="s">
        <v>38</v>
      </c>
      <c r="AE213" s="115" t="s">
        <v>156</v>
      </c>
      <c r="AF213" s="115" t="s">
        <v>42</v>
      </c>
      <c r="AG213" s="127" t="s">
        <v>43</v>
      </c>
      <c r="AH213" s="32" t="s">
        <v>40</v>
      </c>
      <c r="AI213" s="66" t="s">
        <v>158</v>
      </c>
      <c r="AJ213" s="66" t="s">
        <v>157</v>
      </c>
      <c r="AK213" s="66" t="s">
        <v>159</v>
      </c>
      <c r="AL213" s="66" t="s">
        <v>160</v>
      </c>
      <c r="AM213" s="32" t="s">
        <v>41</v>
      </c>
      <c r="AN213" s="32" t="s">
        <v>275</v>
      </c>
      <c r="AO213" s="115" t="s">
        <v>44</v>
      </c>
      <c r="AP213" s="242" t="s">
        <v>40</v>
      </c>
      <c r="AQ213" s="270" t="s">
        <v>158</v>
      </c>
      <c r="AR213" s="271" t="s">
        <v>157</v>
      </c>
      <c r="AS213" s="271" t="s">
        <v>159</v>
      </c>
      <c r="AT213" s="270" t="s">
        <v>160</v>
      </c>
      <c r="AU213" s="32" t="s">
        <v>41</v>
      </c>
      <c r="AV213" s="128" t="s">
        <v>11</v>
      </c>
    </row>
    <row r="214" spans="1:48" s="9" customFormat="1" ht="15" x14ac:dyDescent="0.2">
      <c r="A214" s="69">
        <v>2006</v>
      </c>
      <c r="B214" s="75">
        <f>'1.Shazam DNSP&amp;State'!Q145</f>
        <v>1</v>
      </c>
      <c r="C214" s="75">
        <f>'1.Shazam DNSP&amp;State'!R145</f>
        <v>1</v>
      </c>
      <c r="D214" s="75">
        <f>'1.Shazam DNSP&amp;State'!S145</f>
        <v>1</v>
      </c>
      <c r="E214" s="75">
        <f>'1.Shazam DNSP&amp;State'!T145</f>
        <v>1</v>
      </c>
      <c r="F214" s="75">
        <f>'1.Shazam DNSP&amp;State'!U145</f>
        <v>1</v>
      </c>
      <c r="G214" s="75">
        <f>'1.Shazam DNSP&amp;State'!V145</f>
        <v>1</v>
      </c>
      <c r="H214" s="75">
        <f>'1.Shazam DNSP&amp;State'!W145</f>
        <v>1</v>
      </c>
      <c r="I214" s="72">
        <f>'1.Shazam DNSP&amp;State'!X145</f>
        <v>1</v>
      </c>
      <c r="J214" s="75">
        <f>'1.Shazam DNSP&amp;State'!Y145</f>
        <v>1</v>
      </c>
      <c r="K214" s="75">
        <f>'1.Shazam DNSP&amp;State'!Z145</f>
        <v>1</v>
      </c>
      <c r="L214" s="75">
        <f>'1.Shazam DNSP&amp;State'!AA145</f>
        <v>1</v>
      </c>
      <c r="M214" s="75">
        <f>'1.Shazam DNSP&amp;State'!AB145</f>
        <v>1</v>
      </c>
      <c r="N214" s="75">
        <f>'1.Shazam DNSP&amp;State'!AC145</f>
        <v>1</v>
      </c>
      <c r="O214" s="75">
        <f>'1.Shazam DNSP&amp;State'!AD145</f>
        <v>1</v>
      </c>
      <c r="P214" s="76">
        <f>'1.Shazam DNSP&amp;State'!D145</f>
        <v>1</v>
      </c>
      <c r="Q214" s="72">
        <f>'1.Shazam DNSP&amp;State'!J145</f>
        <v>1</v>
      </c>
      <c r="R214" s="75">
        <f>'1.Shazam DNSP&amp;State'!L145</f>
        <v>1</v>
      </c>
      <c r="S214" s="75">
        <f>'1.Shazam DNSP&amp;State'!M145</f>
        <v>1</v>
      </c>
      <c r="T214" s="75">
        <f>'1.Shazam DNSP&amp;State'!N145</f>
        <v>1</v>
      </c>
      <c r="U214" s="75">
        <f>'1.Shazam DNSP&amp;State'!O145</f>
        <v>1</v>
      </c>
      <c r="V214" s="75">
        <f>'1.Shazam DNSP&amp;State'!P145</f>
        <v>1</v>
      </c>
      <c r="W214" s="76">
        <f>'1.Shazam DNSP&amp;State'!K145</f>
        <v>1</v>
      </c>
      <c r="Z214" s="231">
        <v>2006</v>
      </c>
      <c r="AA214" s="243"/>
      <c r="AG214" s="241"/>
      <c r="AP214" s="243"/>
      <c r="AV214" s="241"/>
    </row>
    <row r="215" spans="1:48" s="9" customFormat="1" ht="15" x14ac:dyDescent="0.2">
      <c r="A215" s="69">
        <v>2007</v>
      </c>
      <c r="B215" s="70">
        <f>'1.Shazam DNSP&amp;State'!Q146</f>
        <v>1.023336</v>
      </c>
      <c r="C215" s="70">
        <f>'1.Shazam DNSP&amp;State'!R146</f>
        <v>1.0773489999999999</v>
      </c>
      <c r="D215" s="70">
        <f>'1.Shazam DNSP&amp;State'!S146</f>
        <v>1.0202709999999999</v>
      </c>
      <c r="E215" s="70">
        <f>'1.Shazam DNSP&amp;State'!T146</f>
        <v>1.0089399999999999</v>
      </c>
      <c r="F215" s="70">
        <f>'1.Shazam DNSP&amp;State'!U146</f>
        <v>1.002383</v>
      </c>
      <c r="G215" s="70">
        <f>'1.Shazam DNSP&amp;State'!V146</f>
        <v>1.0773489999999999</v>
      </c>
      <c r="H215" s="70">
        <f>'1.Shazam DNSP&amp;State'!W146</f>
        <v>1.0386169999999999</v>
      </c>
      <c r="I215" s="73">
        <f>'1.Shazam DNSP&amp;State'!X146</f>
        <v>1.055812</v>
      </c>
      <c r="J215" s="70">
        <f>'1.Shazam DNSP&amp;State'!Y146</f>
        <v>1.001584</v>
      </c>
      <c r="K215" s="70">
        <f>'1.Shazam DNSP&amp;State'!Z146</f>
        <v>1.005377</v>
      </c>
      <c r="L215" s="70">
        <f>'1.Shazam DNSP&amp;State'!AA146</f>
        <v>0.90269520000000003</v>
      </c>
      <c r="M215" s="70">
        <f>'1.Shazam DNSP&amp;State'!AB146</f>
        <v>1.0389269999999999</v>
      </c>
      <c r="N215" s="70">
        <f>'1.Shazam DNSP&amp;State'!AC146</f>
        <v>1.006918</v>
      </c>
      <c r="O215" s="70">
        <f>'1.Shazam DNSP&amp;State'!AD146</f>
        <v>1.0040260000000001</v>
      </c>
      <c r="P215" s="71">
        <f>'1.Shazam DNSP&amp;State'!D146</f>
        <v>1.027541</v>
      </c>
      <c r="Q215" s="73">
        <f>'1.Shazam DNSP&amp;State'!J146</f>
        <v>0.98371419999999998</v>
      </c>
      <c r="R215" s="70">
        <f>'1.Shazam DNSP&amp;State'!L146</f>
        <v>1.0369740000000001</v>
      </c>
      <c r="S215" s="70">
        <f>'1.Shazam DNSP&amp;State'!M146</f>
        <v>1.0330630000000001</v>
      </c>
      <c r="T215" s="70">
        <f>'1.Shazam DNSP&amp;State'!N146</f>
        <v>1.1505730000000001</v>
      </c>
      <c r="U215" s="70">
        <f>'1.Shazam DNSP&amp;State'!O146</f>
        <v>0.99970159999999997</v>
      </c>
      <c r="V215" s="70">
        <f>'1.Shazam DNSP&amp;State'!P146</f>
        <v>1.0314810000000001</v>
      </c>
      <c r="W215" s="71">
        <f>'1.Shazam DNSP&amp;State'!K146</f>
        <v>1.0344519999999999</v>
      </c>
      <c r="Z215" s="231">
        <v>2007</v>
      </c>
      <c r="AA215" s="73">
        <f t="shared" ref="AA215:AA228" si="470">LN(B215/B214)</f>
        <v>2.3067878790793042E-2</v>
      </c>
      <c r="AB215" s="70">
        <f t="shared" ref="AB215:AB228" si="471">LN(C215/C214)</f>
        <v>7.4503393964212059E-2</v>
      </c>
      <c r="AC215" s="70">
        <f t="shared" ref="AC215:AC228" si="472">LN(D215/D214)</f>
        <v>2.0068278282341496E-2</v>
      </c>
      <c r="AD215" s="70">
        <f t="shared" ref="AD215:AD228" si="473">LN(E215/E214)</f>
        <v>8.9002747867194011E-3</v>
      </c>
      <c r="AE215" s="70">
        <f t="shared" ref="AE215:AE228" si="474">LN(F215/F214)</f>
        <v>2.380165158225448E-3</v>
      </c>
      <c r="AF215" s="70">
        <f t="shared" ref="AF215:AF228" si="475">LN(G215/G214)</f>
        <v>7.4503393964212059E-2</v>
      </c>
      <c r="AG215" s="71">
        <f t="shared" ref="AG215:AG228" si="476">LN(H215/H214)</f>
        <v>3.7890020482069409E-2</v>
      </c>
      <c r="AH215" s="70">
        <f t="shared" ref="AH215:AH228" si="477">LN(I215/I214)</f>
        <v>5.4310139131763871E-2</v>
      </c>
      <c r="AI215" s="70">
        <f t="shared" ref="AI215:AI228" si="478">LN(J215/J214)</f>
        <v>1.5827467952097491E-3</v>
      </c>
      <c r="AJ215" s="70">
        <f t="shared" ref="AJ215:AJ228" si="479">LN(K215/K214)</f>
        <v>5.3625955475896381E-3</v>
      </c>
      <c r="AK215" s="70">
        <f t="shared" ref="AK215:AK228" si="480">LN(L215/L214)</f>
        <v>-0.10237032407335488</v>
      </c>
      <c r="AL215" s="70">
        <f t="shared" ref="AL215:AL228" si="481">LN(M215/M214)</f>
        <v>3.8188449783495275E-2</v>
      </c>
      <c r="AM215" s="70">
        <f t="shared" ref="AM215:AM228" si="482">LN(N215/N214)</f>
        <v>6.8941804307540728E-3</v>
      </c>
      <c r="AN215" s="70">
        <f t="shared" ref="AN215:AN228" si="483">LN(O215/O214)</f>
        <v>4.0179173485738184E-3</v>
      </c>
      <c r="AO215" s="70">
        <f t="shared" ref="AO215:AO228" si="484">LN(P215/P214)</f>
        <v>2.7168569268561069E-2</v>
      </c>
      <c r="AP215" s="73">
        <f t="shared" ref="AP215:AP228" si="485">LN(Q215/Q214)</f>
        <v>-1.6419871272299071E-2</v>
      </c>
      <c r="AQ215" s="70">
        <f t="shared" ref="AQ215:AQ228" si="486">LN(R215/R214)</f>
        <v>3.6306856609062799E-2</v>
      </c>
      <c r="AR215" s="70">
        <f t="shared" ref="AR215:AR228" si="487">LN(S215/S214)</f>
        <v>3.252817569314001E-2</v>
      </c>
      <c r="AS215" s="70">
        <f t="shared" ref="AS215:AS228" si="488">LN(T215/T214)</f>
        <v>0.14026007915399488</v>
      </c>
      <c r="AT215" s="70">
        <f t="shared" ref="AT215:AT228" si="489">LN(U215/U214)</f>
        <v>-2.9844453013878121E-4</v>
      </c>
      <c r="AU215" s="70">
        <f t="shared" ref="AU215:AU228" si="490">LN(V215/V214)</f>
        <v>3.0995633582499623E-2</v>
      </c>
      <c r="AV215" s="71">
        <f t="shared" ref="AV215:AV228" si="491">LN(W215/W214)</f>
        <v>3.3871817900303629E-2</v>
      </c>
    </row>
    <row r="216" spans="1:48" s="9" customFormat="1" ht="15" x14ac:dyDescent="0.2">
      <c r="A216" s="69">
        <v>2008</v>
      </c>
      <c r="B216" s="70">
        <f>'1.Shazam DNSP&amp;State'!Q147</f>
        <v>1.0492680000000001</v>
      </c>
      <c r="C216" s="70">
        <f>'1.Shazam DNSP&amp;State'!R147</f>
        <v>1.1449959999999999</v>
      </c>
      <c r="D216" s="70">
        <f>'1.Shazam DNSP&amp;State'!S147</f>
        <v>1.03224</v>
      </c>
      <c r="E216" s="70">
        <f>'1.Shazam DNSP&amp;State'!T147</f>
        <v>1.0261169999999999</v>
      </c>
      <c r="F216" s="70">
        <f>'1.Shazam DNSP&amp;State'!U147</f>
        <v>0.94036850000000005</v>
      </c>
      <c r="G216" s="70">
        <f>'1.Shazam DNSP&amp;State'!V147</f>
        <v>1.1449959999999999</v>
      </c>
      <c r="H216" s="70">
        <f>'1.Shazam DNSP&amp;State'!W147</f>
        <v>1.0819970000000001</v>
      </c>
      <c r="I216" s="73">
        <f>'1.Shazam DNSP&amp;State'!X147</f>
        <v>0.85254209999999997</v>
      </c>
      <c r="J216" s="70">
        <f>'1.Shazam DNSP&amp;State'!Y147</f>
        <v>1.0064770000000001</v>
      </c>
      <c r="K216" s="70">
        <f>'1.Shazam DNSP&amp;State'!Z147</f>
        <v>1.0179039999999999</v>
      </c>
      <c r="L216" s="70">
        <f>'1.Shazam DNSP&amp;State'!AA147</f>
        <v>0.90236700000000003</v>
      </c>
      <c r="M216" s="70">
        <f>'1.Shazam DNSP&amp;State'!AB147</f>
        <v>1.122142</v>
      </c>
      <c r="N216" s="70">
        <f>'1.Shazam DNSP&amp;State'!AC147</f>
        <v>1.070206</v>
      </c>
      <c r="O216" s="70">
        <f>'1.Shazam DNSP&amp;State'!AD147</f>
        <v>1.037161</v>
      </c>
      <c r="P216" s="71">
        <f>'1.Shazam DNSP&amp;State'!D147</f>
        <v>0.95932810000000002</v>
      </c>
      <c r="Q216" s="73">
        <f>'1.Shazam DNSP&amp;State'!J147</f>
        <v>1.2691429999999999</v>
      </c>
      <c r="R216" s="70">
        <f>'1.Shazam DNSP&amp;State'!L147</f>
        <v>1.075034</v>
      </c>
      <c r="S216" s="70">
        <f>'1.Shazam DNSP&amp;State'!M147</f>
        <v>1.0629660000000001</v>
      </c>
      <c r="T216" s="70">
        <f>'1.Shazam DNSP&amp;State'!N147</f>
        <v>1.199066</v>
      </c>
      <c r="U216" s="70">
        <f>'1.Shazam DNSP&amp;State'!O147</f>
        <v>0.96422540000000001</v>
      </c>
      <c r="V216" s="70">
        <f>'1.Shazam DNSP&amp;State'!P147</f>
        <v>1.011018</v>
      </c>
      <c r="W216" s="71">
        <f>'1.Shazam DNSP&amp;State'!K147</f>
        <v>1.043229</v>
      </c>
      <c r="Z216" s="231">
        <v>2008</v>
      </c>
      <c r="AA216" s="73">
        <f t="shared" si="470"/>
        <v>2.5024899404416427E-2</v>
      </c>
      <c r="AB216" s="70">
        <f t="shared" si="471"/>
        <v>6.0897749586107129E-2</v>
      </c>
      <c r="AC216" s="70">
        <f t="shared" si="472"/>
        <v>1.1662919879112114E-2</v>
      </c>
      <c r="AD216" s="70">
        <f t="shared" si="473"/>
        <v>1.6881500548071339E-2</v>
      </c>
      <c r="AE216" s="70">
        <f t="shared" si="474"/>
        <v>-6.3863624419981682E-2</v>
      </c>
      <c r="AF216" s="70">
        <f t="shared" si="475"/>
        <v>6.0897749586107129E-2</v>
      </c>
      <c r="AG216" s="71">
        <f t="shared" si="476"/>
        <v>4.0918387295123509E-2</v>
      </c>
      <c r="AH216" s="70">
        <f t="shared" si="477"/>
        <v>-0.21384282601136395</v>
      </c>
      <c r="AI216" s="70">
        <f t="shared" si="478"/>
        <v>4.8733675759263639E-3</v>
      </c>
      <c r="AJ216" s="70">
        <f t="shared" si="479"/>
        <v>1.2383015579948267E-2</v>
      </c>
      <c r="AK216" s="70">
        <f t="shared" si="480"/>
        <v>-3.6364398259149691E-4</v>
      </c>
      <c r="AL216" s="70">
        <f t="shared" si="481"/>
        <v>7.7050909023799324E-2</v>
      </c>
      <c r="AM216" s="70">
        <f t="shared" si="482"/>
        <v>6.0956972877302021E-2</v>
      </c>
      <c r="AN216" s="70">
        <f t="shared" si="483"/>
        <v>3.2469255392762512E-2</v>
      </c>
      <c r="AO216" s="70">
        <f t="shared" si="484"/>
        <v>-6.8690704663580585E-2</v>
      </c>
      <c r="AP216" s="73">
        <f t="shared" si="485"/>
        <v>0.25476174081106945</v>
      </c>
      <c r="AQ216" s="70">
        <f t="shared" si="486"/>
        <v>3.604543237738847E-2</v>
      </c>
      <c r="AR216" s="70">
        <f t="shared" si="487"/>
        <v>2.8534938206882028E-2</v>
      </c>
      <c r="AS216" s="70">
        <f t="shared" si="488"/>
        <v>4.1282841247973434E-2</v>
      </c>
      <c r="AT216" s="70">
        <f t="shared" si="489"/>
        <v>-3.6131749745101159E-2</v>
      </c>
      <c r="AU216" s="70">
        <f t="shared" si="490"/>
        <v>-2.0037889548354705E-2</v>
      </c>
      <c r="AV216" s="71">
        <f t="shared" si="491"/>
        <v>8.4488929833152447E-3</v>
      </c>
    </row>
    <row r="217" spans="1:48" s="9" customFormat="1" ht="15" x14ac:dyDescent="0.2">
      <c r="A217" s="69">
        <v>2009</v>
      </c>
      <c r="B217" s="70">
        <f>'1.Shazam DNSP&amp;State'!Q148</f>
        <v>1.022459</v>
      </c>
      <c r="C217" s="70">
        <f>'1.Shazam DNSP&amp;State'!R148</f>
        <v>1.2182599999999999</v>
      </c>
      <c r="D217" s="70">
        <f>'1.Shazam DNSP&amp;State'!S148</f>
        <v>1.041161</v>
      </c>
      <c r="E217" s="70">
        <f>'1.Shazam DNSP&amp;State'!T148</f>
        <v>1.0363709999999999</v>
      </c>
      <c r="F217" s="70">
        <f>'1.Shazam DNSP&amp;State'!U148</f>
        <v>1.0752250000000001</v>
      </c>
      <c r="G217" s="70">
        <f>'1.Shazam DNSP&amp;State'!V148</f>
        <v>1.2182599999999999</v>
      </c>
      <c r="H217" s="70">
        <f>'1.Shazam DNSP&amp;State'!W148</f>
        <v>1.096716</v>
      </c>
      <c r="I217" s="73">
        <f>'1.Shazam DNSP&amp;State'!X148</f>
        <v>0.93051220000000001</v>
      </c>
      <c r="J217" s="70">
        <f>'1.Shazam DNSP&amp;State'!Y148</f>
        <v>1.054829</v>
      </c>
      <c r="K217" s="70">
        <f>'1.Shazam DNSP&amp;State'!Z148</f>
        <v>1.015936</v>
      </c>
      <c r="L217" s="70">
        <f>'1.Shazam DNSP&amp;State'!AA148</f>
        <v>0.90236700000000003</v>
      </c>
      <c r="M217" s="70">
        <f>'1.Shazam DNSP&amp;State'!AB148</f>
        <v>1.1673389999999999</v>
      </c>
      <c r="N217" s="70">
        <f>'1.Shazam DNSP&amp;State'!AC148</f>
        <v>1.115067</v>
      </c>
      <c r="O217" s="70">
        <f>'1.Shazam DNSP&amp;State'!AD148</f>
        <v>1.055669</v>
      </c>
      <c r="P217" s="71">
        <f>'1.Shazam DNSP&amp;State'!D148</f>
        <v>0.9992029</v>
      </c>
      <c r="Q217" s="73">
        <f>'1.Shazam DNSP&amp;State'!J148</f>
        <v>1.178615</v>
      </c>
      <c r="R217" s="70">
        <f>'1.Shazam DNSP&amp;State'!L148</f>
        <v>1.0397099999999999</v>
      </c>
      <c r="S217" s="70">
        <f>'1.Shazam DNSP&amp;State'!M148</f>
        <v>1.0795129999999999</v>
      </c>
      <c r="T217" s="70">
        <f>'1.Shazam DNSP&amp;State'!N148</f>
        <v>1.2153769999999999</v>
      </c>
      <c r="U217" s="70">
        <f>'1.Shazam DNSP&amp;State'!O148</f>
        <v>0.93950109999999998</v>
      </c>
      <c r="V217" s="70">
        <f>'1.Shazam DNSP&amp;State'!P148</f>
        <v>0.98354280000000005</v>
      </c>
      <c r="W217" s="71">
        <f>'1.Shazam DNSP&amp;State'!K148</f>
        <v>1.0388820000000001</v>
      </c>
      <c r="Z217" s="231">
        <v>2009</v>
      </c>
      <c r="AA217" s="73">
        <f t="shared" si="470"/>
        <v>-2.5882267863838966E-2</v>
      </c>
      <c r="AB217" s="70">
        <f t="shared" si="471"/>
        <v>6.2022467653262858E-2</v>
      </c>
      <c r="AC217" s="70">
        <f t="shared" si="472"/>
        <v>8.6052384946592713E-3</v>
      </c>
      <c r="AD217" s="70">
        <f t="shared" si="473"/>
        <v>9.943412505204129E-3</v>
      </c>
      <c r="AE217" s="70">
        <f t="shared" si="474"/>
        <v>0.134013401266288</v>
      </c>
      <c r="AF217" s="70">
        <f t="shared" si="475"/>
        <v>6.2022467653262858E-2</v>
      </c>
      <c r="AG217" s="71">
        <f t="shared" si="476"/>
        <v>1.3511852122623697E-2</v>
      </c>
      <c r="AH217" s="70">
        <f t="shared" si="477"/>
        <v>8.751259512433833E-2</v>
      </c>
      <c r="AI217" s="70">
        <f t="shared" si="478"/>
        <v>4.6922554111593871E-2</v>
      </c>
      <c r="AJ217" s="70">
        <f t="shared" si="479"/>
        <v>-1.9352560813194841E-3</v>
      </c>
      <c r="AK217" s="70">
        <f t="shared" si="480"/>
        <v>0</v>
      </c>
      <c r="AL217" s="70">
        <f t="shared" si="481"/>
        <v>3.9487440745405368E-2</v>
      </c>
      <c r="AM217" s="70">
        <f t="shared" si="482"/>
        <v>4.1063339484811778E-2</v>
      </c>
      <c r="AN217" s="70">
        <f t="shared" si="483"/>
        <v>1.7687516438267315E-2</v>
      </c>
      <c r="AO217" s="70">
        <f t="shared" si="484"/>
        <v>4.0724717541896126E-2</v>
      </c>
      <c r="AP217" s="73">
        <f t="shared" si="485"/>
        <v>-7.4001849233886766E-2</v>
      </c>
      <c r="AQ217" s="70">
        <f t="shared" si="486"/>
        <v>-3.3410460871833636E-2</v>
      </c>
      <c r="AR217" s="70">
        <f t="shared" si="487"/>
        <v>1.544689961251185E-2</v>
      </c>
      <c r="AS217" s="70">
        <f t="shared" si="488"/>
        <v>1.3511396327000678E-2</v>
      </c>
      <c r="AT217" s="70">
        <f t="shared" si="489"/>
        <v>-2.5976095018511745E-2</v>
      </c>
      <c r="AU217" s="70">
        <f t="shared" si="490"/>
        <v>-2.7551868086262452E-2</v>
      </c>
      <c r="AV217" s="71">
        <f t="shared" si="491"/>
        <v>-4.1755759572704642E-3</v>
      </c>
    </row>
    <row r="218" spans="1:48" s="9" customFormat="1" ht="15" x14ac:dyDescent="0.2">
      <c r="A218" s="69">
        <v>2010</v>
      </c>
      <c r="B218" s="70">
        <f>'1.Shazam DNSP&amp;State'!Q149</f>
        <v>1.0400670000000001</v>
      </c>
      <c r="C218" s="70">
        <f>'1.Shazam DNSP&amp;State'!R149</f>
        <v>1.2182599999999999</v>
      </c>
      <c r="D218" s="70">
        <f>'1.Shazam DNSP&amp;State'!S149</f>
        <v>1.0560160000000001</v>
      </c>
      <c r="E218" s="70">
        <f>'1.Shazam DNSP&amp;State'!T149</f>
        <v>1.044108</v>
      </c>
      <c r="F218" s="70">
        <f>'1.Shazam DNSP&amp;State'!U149</f>
        <v>0.95389599999999997</v>
      </c>
      <c r="G218" s="70">
        <f>'1.Shazam DNSP&amp;State'!V149</f>
        <v>1.1869460000000001</v>
      </c>
      <c r="H218" s="70">
        <f>'1.Shazam DNSP&amp;State'!W149</f>
        <v>1.1183080000000001</v>
      </c>
      <c r="I218" s="73">
        <f>'1.Shazam DNSP&amp;State'!X149</f>
        <v>1.0910299999999999</v>
      </c>
      <c r="J218" s="70">
        <f>'1.Shazam DNSP&amp;State'!Y149</f>
        <v>1.060357</v>
      </c>
      <c r="K218" s="70">
        <f>'1.Shazam DNSP&amp;State'!Z149</f>
        <v>1.013857</v>
      </c>
      <c r="L218" s="70">
        <f>'1.Shazam DNSP&amp;State'!AA149</f>
        <v>0.90269520000000003</v>
      </c>
      <c r="M218" s="70">
        <f>'1.Shazam DNSP&amp;State'!AB149</f>
        <v>1.216863</v>
      </c>
      <c r="N218" s="70">
        <f>'1.Shazam DNSP&amp;State'!AC149</f>
        <v>1.10541</v>
      </c>
      <c r="O218" s="70">
        <f>'1.Shazam DNSP&amp;State'!AD149</f>
        <v>1.0542560000000001</v>
      </c>
      <c r="P218" s="71">
        <f>'1.Shazam DNSP&amp;State'!D149</f>
        <v>1.068746</v>
      </c>
      <c r="Q218" s="73">
        <f>'1.Shazam DNSP&amp;State'!J149</f>
        <v>1.025002</v>
      </c>
      <c r="R218" s="70">
        <f>'1.Shazam DNSP&amp;State'!L149</f>
        <v>1.0546530000000001</v>
      </c>
      <c r="S218" s="70">
        <f>'1.Shazam DNSP&amp;State'!M149</f>
        <v>1.1030230000000001</v>
      </c>
      <c r="T218" s="70">
        <f>'1.Shazam DNSP&amp;State'!N149</f>
        <v>1.238855</v>
      </c>
      <c r="U218" s="70">
        <f>'1.Shazam DNSP&amp;State'!O149</f>
        <v>0.91900919999999997</v>
      </c>
      <c r="V218" s="70">
        <f>'1.Shazam DNSP&amp;State'!P149</f>
        <v>1.011668</v>
      </c>
      <c r="W218" s="71">
        <f>'1.Shazam DNSP&amp;State'!K149</f>
        <v>1.060756</v>
      </c>
      <c r="Z218" s="231">
        <v>2010</v>
      </c>
      <c r="AA218" s="73">
        <f t="shared" si="470"/>
        <v>1.7074623823756529E-2</v>
      </c>
      <c r="AB218" s="70">
        <f t="shared" si="471"/>
        <v>0</v>
      </c>
      <c r="AC218" s="70">
        <f t="shared" si="472"/>
        <v>1.4166900028325468E-2</v>
      </c>
      <c r="AD218" s="70">
        <f t="shared" si="473"/>
        <v>7.43774454591049E-3</v>
      </c>
      <c r="AE218" s="70">
        <f t="shared" si="474"/>
        <v>-0.1197305701559663</v>
      </c>
      <c r="AF218" s="70">
        <f t="shared" si="475"/>
        <v>-2.6039989449971764E-2</v>
      </c>
      <c r="AG218" s="71">
        <f t="shared" si="476"/>
        <v>1.9496568842062363E-2</v>
      </c>
      <c r="AH218" s="70">
        <f t="shared" si="477"/>
        <v>0.15914229593666473</v>
      </c>
      <c r="AI218" s="70">
        <f t="shared" si="478"/>
        <v>5.2269753922287712E-3</v>
      </c>
      <c r="AJ218" s="70">
        <f t="shared" si="479"/>
        <v>-2.0484854633034981E-3</v>
      </c>
      <c r="AK218" s="70">
        <f t="shared" si="480"/>
        <v>3.6364398259157888E-4</v>
      </c>
      <c r="AL218" s="70">
        <f t="shared" si="481"/>
        <v>4.1549436217888341E-2</v>
      </c>
      <c r="AM218" s="70">
        <f t="shared" si="482"/>
        <v>-8.6981859177567879E-3</v>
      </c>
      <c r="AN218" s="70">
        <f t="shared" si="483"/>
        <v>-1.3393843015628267E-3</v>
      </c>
      <c r="AO218" s="70">
        <f t="shared" si="484"/>
        <v>6.7283416424893938E-2</v>
      </c>
      <c r="AP218" s="73">
        <f t="shared" si="485"/>
        <v>-0.13964545649690346</v>
      </c>
      <c r="AQ218" s="70">
        <f t="shared" si="486"/>
        <v>1.4269974758063715E-2</v>
      </c>
      <c r="AR218" s="70">
        <f t="shared" si="487"/>
        <v>2.1544578762642007E-2</v>
      </c>
      <c r="AS218" s="70">
        <f t="shared" si="488"/>
        <v>1.9133249206714914E-2</v>
      </c>
      <c r="AT218" s="70">
        <f t="shared" si="489"/>
        <v>-2.2052856501414083E-2</v>
      </c>
      <c r="AU218" s="70">
        <f t="shared" si="490"/>
        <v>2.8194577851767332E-2</v>
      </c>
      <c r="AV218" s="71">
        <f t="shared" si="491"/>
        <v>2.0836726533157931E-2</v>
      </c>
    </row>
    <row r="219" spans="1:48" s="9" customFormat="1" ht="15" x14ac:dyDescent="0.2">
      <c r="A219" s="69">
        <v>2011</v>
      </c>
      <c r="B219" s="70">
        <f>'1.Shazam DNSP&amp;State'!Q150</f>
        <v>1.0317369999999999</v>
      </c>
      <c r="C219" s="70">
        <f>'1.Shazam DNSP&amp;State'!R150</f>
        <v>1.2182599999999999</v>
      </c>
      <c r="D219" s="70">
        <f>'1.Shazam DNSP&amp;State'!S150</f>
        <v>1.047806</v>
      </c>
      <c r="E219" s="70">
        <f>'1.Shazam DNSP&amp;State'!T150</f>
        <v>1.056457</v>
      </c>
      <c r="F219" s="70">
        <f>'1.Shazam DNSP&amp;State'!U150</f>
        <v>0.83857210000000004</v>
      </c>
      <c r="G219" s="70">
        <f>'1.Shazam DNSP&amp;State'!V150</f>
        <v>1.2151240000000001</v>
      </c>
      <c r="H219" s="70">
        <f>'1.Shazam DNSP&amp;State'!W150</f>
        <v>1.1345270000000001</v>
      </c>
      <c r="I219" s="73">
        <f>'1.Shazam DNSP&amp;State'!X150</f>
        <v>1.076444</v>
      </c>
      <c r="J219" s="70">
        <f>'1.Shazam DNSP&amp;State'!Y150</f>
        <v>1.0501819999999999</v>
      </c>
      <c r="K219" s="70">
        <f>'1.Shazam DNSP&amp;State'!Z150</f>
        <v>1.00237</v>
      </c>
      <c r="L219" s="70">
        <f>'1.Shazam DNSP&amp;State'!AA150</f>
        <v>0.91874549999999999</v>
      </c>
      <c r="M219" s="70">
        <f>'1.Shazam DNSP&amp;State'!AB150</f>
        <v>1.2713829999999999</v>
      </c>
      <c r="N219" s="70">
        <f>'1.Shazam DNSP&amp;State'!AC150</f>
        <v>1.203009</v>
      </c>
      <c r="O219" s="70">
        <f>'1.Shazam DNSP&amp;State'!AD150</f>
        <v>1.0793790000000001</v>
      </c>
      <c r="P219" s="71">
        <f>'1.Shazam DNSP&amp;State'!D150</f>
        <v>1.0779460000000001</v>
      </c>
      <c r="Q219" s="73">
        <f>'1.Shazam DNSP&amp;State'!J150</f>
        <v>1.053958</v>
      </c>
      <c r="R219" s="70">
        <f>'1.Shazam DNSP&amp;State'!L150</f>
        <v>1.0803149999999999</v>
      </c>
      <c r="S219" s="70">
        <f>'1.Shazam DNSP&amp;State'!M150</f>
        <v>1.131845</v>
      </c>
      <c r="T219" s="70">
        <f>'1.Shazam DNSP&amp;State'!N150</f>
        <v>1.2348650000000001</v>
      </c>
      <c r="U219" s="70">
        <f>'1.Shazam DNSP&amp;State'!O150</f>
        <v>0.89235609999999999</v>
      </c>
      <c r="V219" s="70">
        <f>'1.Shazam DNSP&amp;State'!P150</f>
        <v>0.94307439999999998</v>
      </c>
      <c r="W219" s="71">
        <f>'1.Shazam DNSP&amp;State'!K150</f>
        <v>1.0510919999999999</v>
      </c>
      <c r="Z219" s="231">
        <v>2011</v>
      </c>
      <c r="AA219" s="73">
        <f t="shared" si="470"/>
        <v>-8.04134453549178E-3</v>
      </c>
      <c r="AB219" s="70">
        <f t="shared" si="471"/>
        <v>0</v>
      </c>
      <c r="AC219" s="70">
        <f t="shared" si="472"/>
        <v>-7.8048824252090884E-3</v>
      </c>
      <c r="AD219" s="70">
        <f t="shared" si="473"/>
        <v>1.1757924433849544E-2</v>
      </c>
      <c r="AE219" s="70">
        <f t="shared" si="474"/>
        <v>-0.12885408638276322</v>
      </c>
      <c r="AF219" s="70">
        <f t="shared" si="475"/>
        <v>2.3462507444546383E-2</v>
      </c>
      <c r="AG219" s="71">
        <f t="shared" si="476"/>
        <v>1.4398995243097977E-2</v>
      </c>
      <c r="AH219" s="70">
        <f t="shared" si="477"/>
        <v>-1.3459188148832301E-2</v>
      </c>
      <c r="AI219" s="70">
        <f t="shared" si="478"/>
        <v>-9.6421613926798988E-3</v>
      </c>
      <c r="AJ219" s="70">
        <f t="shared" si="479"/>
        <v>-1.1394673603436519E-2</v>
      </c>
      <c r="AK219" s="70">
        <f t="shared" si="480"/>
        <v>1.7624197647085518E-2</v>
      </c>
      <c r="AL219" s="70">
        <f t="shared" si="481"/>
        <v>4.3829048573198429E-2</v>
      </c>
      <c r="AM219" s="70">
        <f t="shared" si="482"/>
        <v>8.4609611386204098E-2</v>
      </c>
      <c r="AN219" s="70">
        <f t="shared" si="483"/>
        <v>2.3550570882190577E-2</v>
      </c>
      <c r="AO219" s="70">
        <f t="shared" si="484"/>
        <v>8.5713798959720054E-3</v>
      </c>
      <c r="AP219" s="73">
        <f t="shared" si="485"/>
        <v>2.7858037319886616E-2</v>
      </c>
      <c r="AQ219" s="70">
        <f t="shared" si="486"/>
        <v>2.4040862403660254E-2</v>
      </c>
      <c r="AR219" s="70">
        <f t="shared" si="487"/>
        <v>2.5794452335569842E-2</v>
      </c>
      <c r="AS219" s="70">
        <f t="shared" si="488"/>
        <v>-3.2259135715979772E-3</v>
      </c>
      <c r="AT219" s="70">
        <f t="shared" si="489"/>
        <v>-2.9430865025530103E-2</v>
      </c>
      <c r="AU219" s="70">
        <f t="shared" si="490"/>
        <v>-7.0210556123747367E-2</v>
      </c>
      <c r="AV219" s="71">
        <f t="shared" si="491"/>
        <v>-9.1522377154118258E-3</v>
      </c>
    </row>
    <row r="220" spans="1:48" s="9" customFormat="1" ht="15" x14ac:dyDescent="0.2">
      <c r="A220" s="69">
        <v>2012</v>
      </c>
      <c r="B220" s="70">
        <f>'1.Shazam DNSP&amp;State'!Q151</f>
        <v>1.0199819999999999</v>
      </c>
      <c r="C220" s="70">
        <f>'1.Shazam DNSP&amp;State'!R151</f>
        <v>1.2182599999999999</v>
      </c>
      <c r="D220" s="70">
        <f>'1.Shazam DNSP&amp;State'!S151</f>
        <v>1.0670710000000001</v>
      </c>
      <c r="E220" s="70">
        <f>'1.Shazam DNSP&amp;State'!T151</f>
        <v>1.067096</v>
      </c>
      <c r="F220" s="70">
        <f>'1.Shazam DNSP&amp;State'!U151</f>
        <v>0.77674100000000001</v>
      </c>
      <c r="G220" s="70">
        <f>'1.Shazam DNSP&amp;State'!V151</f>
        <v>1.0662670000000001</v>
      </c>
      <c r="H220" s="70">
        <f>'1.Shazam DNSP&amp;State'!W151</f>
        <v>1.1488849999999999</v>
      </c>
      <c r="I220" s="73">
        <f>'1.Shazam DNSP&amp;State'!X151</f>
        <v>1.222513</v>
      </c>
      <c r="J220" s="70">
        <f>'1.Shazam DNSP&amp;State'!Y151</f>
        <v>1.058851</v>
      </c>
      <c r="K220" s="70">
        <f>'1.Shazam DNSP&amp;State'!Z151</f>
        <v>0.98861810000000006</v>
      </c>
      <c r="L220" s="70">
        <f>'1.Shazam DNSP&amp;State'!AA151</f>
        <v>0.97588249999999999</v>
      </c>
      <c r="M220" s="70">
        <f>'1.Shazam DNSP&amp;State'!AB151</f>
        <v>1.3363529999999999</v>
      </c>
      <c r="N220" s="70">
        <f>'1.Shazam DNSP&amp;State'!AC151</f>
        <v>1.2175640000000001</v>
      </c>
      <c r="O220" s="70">
        <f>'1.Shazam DNSP&amp;State'!AD151</f>
        <v>1.0787709999999999</v>
      </c>
      <c r="P220" s="71">
        <f>'1.Shazam DNSP&amp;State'!D151</f>
        <v>1.1395470000000001</v>
      </c>
      <c r="Q220" s="73">
        <f>'1.Shazam DNSP&amp;State'!J151</f>
        <v>0.93977299999999997</v>
      </c>
      <c r="R220" s="70">
        <f>'1.Shazam DNSP&amp;State'!L151</f>
        <v>1.0850299999999999</v>
      </c>
      <c r="S220" s="70">
        <f>'1.Shazam DNSP&amp;State'!M151</f>
        <v>1.162112</v>
      </c>
      <c r="T220" s="70">
        <f>'1.Shazam DNSP&amp;State'!N151</f>
        <v>1.177278</v>
      </c>
      <c r="U220" s="70">
        <f>'1.Shazam DNSP&amp;State'!O151</f>
        <v>0.85971629999999999</v>
      </c>
      <c r="V220" s="70">
        <f>'1.Shazam DNSP&amp;State'!P151</f>
        <v>0.94359300000000002</v>
      </c>
      <c r="W220" s="71">
        <f>'1.Shazam DNSP&amp;State'!K151</f>
        <v>1.064994</v>
      </c>
      <c r="Z220" s="231">
        <v>2012</v>
      </c>
      <c r="AA220" s="73">
        <f t="shared" si="470"/>
        <v>-1.1458809537990357E-2</v>
      </c>
      <c r="AB220" s="70">
        <f t="shared" si="471"/>
        <v>0</v>
      </c>
      <c r="AC220" s="70">
        <f t="shared" si="472"/>
        <v>1.82190575523032E-2</v>
      </c>
      <c r="AD220" s="70">
        <f t="shared" si="473"/>
        <v>1.0020083336420718E-2</v>
      </c>
      <c r="AE220" s="70">
        <f t="shared" si="474"/>
        <v>-7.6593602981529521E-2</v>
      </c>
      <c r="AF220" s="70">
        <f t="shared" si="475"/>
        <v>-0.13068236577348591</v>
      </c>
      <c r="AG220" s="71">
        <f t="shared" si="476"/>
        <v>1.2576082840398605E-2</v>
      </c>
      <c r="AH220" s="70">
        <f t="shared" si="477"/>
        <v>0.12724556022460964</v>
      </c>
      <c r="AI220" s="70">
        <f t="shared" si="478"/>
        <v>8.220875465563101E-3</v>
      </c>
      <c r="AJ220" s="70">
        <f t="shared" si="479"/>
        <v>-1.3814365536957999E-2</v>
      </c>
      <c r="AK220" s="70">
        <f t="shared" si="480"/>
        <v>6.0333037265583769E-2</v>
      </c>
      <c r="AL220" s="70">
        <f t="shared" si="481"/>
        <v>4.9838977427185377E-2</v>
      </c>
      <c r="AM220" s="70">
        <f t="shared" si="482"/>
        <v>1.2026223066823227E-2</v>
      </c>
      <c r="AN220" s="70">
        <f t="shared" si="483"/>
        <v>-5.6344555854351416E-4</v>
      </c>
      <c r="AO220" s="70">
        <f t="shared" si="484"/>
        <v>5.5573436545856739E-2</v>
      </c>
      <c r="AP220" s="73">
        <f t="shared" si="485"/>
        <v>-0.11466952337090731</v>
      </c>
      <c r="AQ220" s="70">
        <f t="shared" si="486"/>
        <v>4.3549711034186981E-3</v>
      </c>
      <c r="AR220" s="70">
        <f t="shared" si="487"/>
        <v>2.6389994716354559E-2</v>
      </c>
      <c r="AS220" s="70">
        <f t="shared" si="488"/>
        <v>-4.7756658262460741E-2</v>
      </c>
      <c r="AT220" s="70">
        <f t="shared" si="489"/>
        <v>-3.7262817058422069E-2</v>
      </c>
      <c r="AU220" s="70">
        <f t="shared" si="490"/>
        <v>5.4975245033799685E-4</v>
      </c>
      <c r="AV220" s="71">
        <f t="shared" si="491"/>
        <v>1.3139541598607148E-2</v>
      </c>
    </row>
    <row r="221" spans="1:48" s="9" customFormat="1" ht="15" x14ac:dyDescent="0.2">
      <c r="A221" s="69">
        <v>2013</v>
      </c>
      <c r="B221" s="70">
        <f>'1.Shazam DNSP&amp;State'!Q152</f>
        <v>0.99412140000000004</v>
      </c>
      <c r="C221" s="70">
        <f>'1.Shazam DNSP&amp;State'!R152</f>
        <v>1.2182599999999999</v>
      </c>
      <c r="D221" s="70">
        <f>'1.Shazam DNSP&amp;State'!S152</f>
        <v>1.090101</v>
      </c>
      <c r="E221" s="70">
        <f>'1.Shazam DNSP&amp;State'!T152</f>
        <v>1.0727629999999999</v>
      </c>
      <c r="F221" s="70">
        <f>'1.Shazam DNSP&amp;State'!U152</f>
        <v>0.94433029999999996</v>
      </c>
      <c r="G221" s="70">
        <f>'1.Shazam DNSP&amp;State'!V152</f>
        <v>1.1672849999999999</v>
      </c>
      <c r="H221" s="70">
        <f>'1.Shazam DNSP&amp;State'!W152</f>
        <v>1.1361410000000001</v>
      </c>
      <c r="I221" s="73">
        <f>'1.Shazam DNSP&amp;State'!X152</f>
        <v>1.170093</v>
      </c>
      <c r="J221" s="70">
        <f>'1.Shazam DNSP&amp;State'!Y152</f>
        <v>1.0715980000000001</v>
      </c>
      <c r="K221" s="70">
        <f>'1.Shazam DNSP&amp;State'!Z152</f>
        <v>0.98150029999999999</v>
      </c>
      <c r="L221" s="70">
        <f>'1.Shazam DNSP&amp;State'!AA152</f>
        <v>0.97307520000000003</v>
      </c>
      <c r="M221" s="70">
        <f>'1.Shazam DNSP&amp;State'!AB152</f>
        <v>1.386328</v>
      </c>
      <c r="N221" s="70">
        <f>'1.Shazam DNSP&amp;State'!AC152</f>
        <v>1.241465</v>
      </c>
      <c r="O221" s="70">
        <f>'1.Shazam DNSP&amp;State'!AD152</f>
        <v>1.0852440000000001</v>
      </c>
      <c r="P221" s="71">
        <f>'1.Shazam DNSP&amp;State'!D152</f>
        <v>1.1196120000000001</v>
      </c>
      <c r="Q221" s="73">
        <f>'1.Shazam DNSP&amp;State'!J152</f>
        <v>0.9709835</v>
      </c>
      <c r="R221" s="70">
        <f>'1.Shazam DNSP&amp;State'!L152</f>
        <v>1.06023</v>
      </c>
      <c r="S221" s="70">
        <f>'1.Shazam DNSP&amp;State'!M152</f>
        <v>1.1575549999999999</v>
      </c>
      <c r="T221" s="70">
        <f>'1.Shazam DNSP&amp;State'!N152</f>
        <v>1.167578</v>
      </c>
      <c r="U221" s="70">
        <f>'1.Shazam DNSP&amp;State'!O152</f>
        <v>0.81953279999999995</v>
      </c>
      <c r="V221" s="70">
        <f>'1.Shazam DNSP&amp;State'!P152</f>
        <v>0.91516180000000003</v>
      </c>
      <c r="W221" s="71">
        <f>'1.Shazam DNSP&amp;State'!K152</f>
        <v>1.046899</v>
      </c>
      <c r="Z221" s="231">
        <v>2013</v>
      </c>
      <c r="AA221" s="73">
        <f t="shared" si="470"/>
        <v>-2.5680927068030109E-2</v>
      </c>
      <c r="AB221" s="70">
        <f t="shared" si="471"/>
        <v>0</v>
      </c>
      <c r="AC221" s="70">
        <f t="shared" si="472"/>
        <v>2.1352840687255226E-2</v>
      </c>
      <c r="AD221" s="70">
        <f t="shared" si="473"/>
        <v>5.2966230472166909E-3</v>
      </c>
      <c r="AE221" s="70">
        <f t="shared" si="474"/>
        <v>0.19536903754823315</v>
      </c>
      <c r="AF221" s="70">
        <f t="shared" si="475"/>
        <v>9.0516776002193391E-2</v>
      </c>
      <c r="AG221" s="71">
        <f t="shared" si="476"/>
        <v>-1.115447451032084E-2</v>
      </c>
      <c r="AH221" s="70">
        <f t="shared" si="477"/>
        <v>-4.3825343426966687E-2</v>
      </c>
      <c r="AI221" s="70">
        <f t="shared" si="478"/>
        <v>1.1966634370685351E-2</v>
      </c>
      <c r="AJ221" s="70">
        <f t="shared" si="479"/>
        <v>-7.2257900535782332E-3</v>
      </c>
      <c r="AK221" s="70">
        <f t="shared" si="480"/>
        <v>-2.8808238798777607E-3</v>
      </c>
      <c r="AL221" s="70">
        <f t="shared" si="481"/>
        <v>3.6714263235668274E-2</v>
      </c>
      <c r="AM221" s="70">
        <f t="shared" si="482"/>
        <v>1.9439992536967914E-2</v>
      </c>
      <c r="AN221" s="70">
        <f t="shared" si="483"/>
        <v>5.9824163005674424E-3</v>
      </c>
      <c r="AO221" s="70">
        <f t="shared" si="484"/>
        <v>-1.7648618298264314E-2</v>
      </c>
      <c r="AP221" s="73">
        <f t="shared" si="485"/>
        <v>3.2671118616912249E-2</v>
      </c>
      <c r="AQ221" s="70">
        <f t="shared" si="486"/>
        <v>-2.3121770660710212E-2</v>
      </c>
      <c r="AR221" s="70">
        <f t="shared" si="487"/>
        <v>-3.9290172790029604E-3</v>
      </c>
      <c r="AS221" s="70">
        <f t="shared" si="488"/>
        <v>-8.2734763505185778E-3</v>
      </c>
      <c r="AT221" s="70">
        <f t="shared" si="489"/>
        <v>-4.7868029314964949E-2</v>
      </c>
      <c r="AU221" s="70">
        <f t="shared" si="490"/>
        <v>-3.0594048864451013E-2</v>
      </c>
      <c r="AV221" s="71">
        <f t="shared" si="491"/>
        <v>-1.7136704201055435E-2</v>
      </c>
    </row>
    <row r="222" spans="1:48" s="9" customFormat="1" ht="15" x14ac:dyDescent="0.2">
      <c r="A222" s="69">
        <v>2014</v>
      </c>
      <c r="B222" s="70">
        <f>'1.Shazam DNSP&amp;State'!Q153</f>
        <v>0.96649859999999999</v>
      </c>
      <c r="C222" s="70">
        <f>'1.Shazam DNSP&amp;State'!R153</f>
        <v>1.2182599999999999</v>
      </c>
      <c r="D222" s="70">
        <f>'1.Shazam DNSP&amp;State'!S153</f>
        <v>1.111713</v>
      </c>
      <c r="E222" s="70">
        <f>'1.Shazam DNSP&amp;State'!T153</f>
        <v>1.0772619999999999</v>
      </c>
      <c r="F222" s="70">
        <f>'1.Shazam DNSP&amp;State'!U153</f>
        <v>0.94420329999999997</v>
      </c>
      <c r="G222" s="70">
        <f>'1.Shazam DNSP&amp;State'!V153</f>
        <v>1.2106460000000001</v>
      </c>
      <c r="H222" s="70">
        <f>'1.Shazam DNSP&amp;State'!W153</f>
        <v>1.1400140000000001</v>
      </c>
      <c r="I222" s="73">
        <f>'1.Shazam DNSP&amp;State'!X153</f>
        <v>1.1534390000000001</v>
      </c>
      <c r="J222" s="70">
        <f>'1.Shazam DNSP&amp;State'!Y153</f>
        <v>1.0431299999999999</v>
      </c>
      <c r="K222" s="70">
        <f>'1.Shazam DNSP&amp;State'!Z153</f>
        <v>0.99362700000000004</v>
      </c>
      <c r="L222" s="70">
        <f>'1.Shazam DNSP&amp;State'!AA153</f>
        <v>0.89384490000000005</v>
      </c>
      <c r="M222" s="70">
        <f>'1.Shazam DNSP&amp;State'!AB153</f>
        <v>1.4844930000000001</v>
      </c>
      <c r="N222" s="70">
        <f>'1.Shazam DNSP&amp;State'!AC153</f>
        <v>1.264219</v>
      </c>
      <c r="O222" s="70">
        <f>'1.Shazam DNSP&amp;State'!AD153</f>
        <v>1.099494</v>
      </c>
      <c r="P222" s="71">
        <f>'1.Shazam DNSP&amp;State'!D153</f>
        <v>1.1208899999999999</v>
      </c>
      <c r="Q222" s="73">
        <f>'1.Shazam DNSP&amp;State'!J153</f>
        <v>0.98836029999999997</v>
      </c>
      <c r="R222" s="70">
        <f>'1.Shazam DNSP&amp;State'!L153</f>
        <v>1.092878</v>
      </c>
      <c r="S222" s="70">
        <f>'1.Shazam DNSP&amp;State'!M153</f>
        <v>1.1473260000000001</v>
      </c>
      <c r="T222" s="70">
        <f>'1.Shazam DNSP&amp;State'!N153</f>
        <v>1.275404</v>
      </c>
      <c r="U222" s="70">
        <f>'1.Shazam DNSP&amp;State'!O153</f>
        <v>0.76794799999999996</v>
      </c>
      <c r="V222" s="70">
        <f>'1.Shazam DNSP&amp;State'!P153</f>
        <v>0.90175320000000003</v>
      </c>
      <c r="W222" s="71">
        <f>'1.Shazam DNSP&amp;State'!K153</f>
        <v>1.036853</v>
      </c>
      <c r="Z222" s="231">
        <v>2014</v>
      </c>
      <c r="AA222" s="73">
        <f t="shared" si="470"/>
        <v>-2.8179481874023311E-2</v>
      </c>
      <c r="AB222" s="70">
        <f t="shared" si="471"/>
        <v>0</v>
      </c>
      <c r="AC222" s="70">
        <f t="shared" si="472"/>
        <v>1.9631716492557724E-2</v>
      </c>
      <c r="AD222" s="70">
        <f t="shared" si="473"/>
        <v>4.1850737238910063E-3</v>
      </c>
      <c r="AE222" s="70">
        <f t="shared" si="474"/>
        <v>-1.3449588632302462E-4</v>
      </c>
      <c r="AF222" s="70">
        <f t="shared" si="475"/>
        <v>3.647356201378911E-2</v>
      </c>
      <c r="AG222" s="71">
        <f t="shared" si="476"/>
        <v>3.4031107176966504E-3</v>
      </c>
      <c r="AH222" s="70">
        <f t="shared" si="477"/>
        <v>-1.4335318128298632E-2</v>
      </c>
      <c r="AI222" s="70">
        <f t="shared" si="478"/>
        <v>-2.6925183606657733E-2</v>
      </c>
      <c r="AJ222" s="70">
        <f t="shared" si="479"/>
        <v>1.227956535197452E-2</v>
      </c>
      <c r="AK222" s="70">
        <f t="shared" si="480"/>
        <v>-8.4929095752064657E-2</v>
      </c>
      <c r="AL222" s="70">
        <f t="shared" si="481"/>
        <v>6.8414774811531798E-2</v>
      </c>
      <c r="AM222" s="70">
        <f t="shared" si="482"/>
        <v>1.8162406345537608E-2</v>
      </c>
      <c r="AN222" s="70">
        <f t="shared" si="483"/>
        <v>1.3045227469613148E-2</v>
      </c>
      <c r="AO222" s="70">
        <f t="shared" si="484"/>
        <v>1.1408158873373823E-3</v>
      </c>
      <c r="AP222" s="73">
        <f t="shared" si="485"/>
        <v>1.7737832027047134E-2</v>
      </c>
      <c r="AQ222" s="70">
        <f t="shared" si="486"/>
        <v>3.0328717849285782E-2</v>
      </c>
      <c r="AR222" s="70">
        <f t="shared" si="487"/>
        <v>-8.8760045800574516E-3</v>
      </c>
      <c r="AS222" s="70">
        <f t="shared" si="488"/>
        <v>8.8331473413983105E-2</v>
      </c>
      <c r="AT222" s="70">
        <f t="shared" si="489"/>
        <v>-6.5012399266028184E-2</v>
      </c>
      <c r="AU222" s="70">
        <f t="shared" si="490"/>
        <v>-1.4760011811182127E-2</v>
      </c>
      <c r="AV222" s="71">
        <f t="shared" si="491"/>
        <v>-9.6422970051352509E-3</v>
      </c>
    </row>
    <row r="223" spans="1:48" s="9" customFormat="1" ht="15" x14ac:dyDescent="0.2">
      <c r="A223" s="69">
        <v>2015</v>
      </c>
      <c r="B223" s="70">
        <f>'1.Shazam DNSP&amp;State'!Q154</f>
        <v>0.98437620000000003</v>
      </c>
      <c r="C223" s="70">
        <f>'1.Shazam DNSP&amp;State'!R154</f>
        <v>1.2182599999999999</v>
      </c>
      <c r="D223" s="70">
        <f>'1.Shazam DNSP&amp;State'!S154</f>
        <v>1.133338</v>
      </c>
      <c r="E223" s="70">
        <f>'1.Shazam DNSP&amp;State'!T154</f>
        <v>1.092255</v>
      </c>
      <c r="F223" s="70">
        <f>'1.Shazam DNSP&amp;State'!U154</f>
        <v>0.77089479999999999</v>
      </c>
      <c r="G223" s="70">
        <f>'1.Shazam DNSP&amp;State'!V154</f>
        <v>1.047126</v>
      </c>
      <c r="H223" s="70">
        <f>'1.Shazam DNSP&amp;State'!W154</f>
        <v>1.169556</v>
      </c>
      <c r="I223" s="73">
        <f>'1.Shazam DNSP&amp;State'!X154</f>
        <v>1.184339</v>
      </c>
      <c r="J223" s="70">
        <f>'1.Shazam DNSP&amp;State'!Y154</f>
        <v>1.04816</v>
      </c>
      <c r="K223" s="70">
        <f>'1.Shazam DNSP&amp;State'!Z154</f>
        <v>0.99145629999999996</v>
      </c>
      <c r="L223" s="70">
        <f>'1.Shazam DNSP&amp;State'!AA154</f>
        <v>0.89405009999999996</v>
      </c>
      <c r="M223" s="70">
        <f>'1.Shazam DNSP&amp;State'!AB154</f>
        <v>1.585661</v>
      </c>
      <c r="N223" s="70">
        <f>'1.Shazam DNSP&amp;State'!AC154</f>
        <v>1.3344</v>
      </c>
      <c r="O223" s="70">
        <f>'1.Shazam DNSP&amp;State'!AD154</f>
        <v>1.1250199999999999</v>
      </c>
      <c r="P223" s="71">
        <f>'1.Shazam DNSP&amp;State'!D154</f>
        <v>1.1489419999999999</v>
      </c>
      <c r="Q223" s="73">
        <f>'1.Shazam DNSP&amp;State'!J154</f>
        <v>0.98751750000000005</v>
      </c>
      <c r="R223" s="70">
        <f>'1.Shazam DNSP&amp;State'!L154</f>
        <v>1.1158170000000001</v>
      </c>
      <c r="S223" s="70">
        <f>'1.Shazam DNSP&amp;State'!M154</f>
        <v>1.1796340000000001</v>
      </c>
      <c r="T223" s="70">
        <f>'1.Shazam DNSP&amp;State'!N154</f>
        <v>1.308154</v>
      </c>
      <c r="U223" s="70">
        <f>'1.Shazam DNSP&amp;State'!O154</f>
        <v>0.73758219999999997</v>
      </c>
      <c r="V223" s="70">
        <f>'1.Shazam DNSP&amp;State'!P154</f>
        <v>0.87646539999999995</v>
      </c>
      <c r="W223" s="71">
        <f>'1.Shazam DNSP&amp;State'!K154</f>
        <v>1.039587</v>
      </c>
      <c r="Z223" s="231">
        <v>2015</v>
      </c>
      <c r="AA223" s="73">
        <f t="shared" si="470"/>
        <v>1.8328290939145338E-2</v>
      </c>
      <c r="AB223" s="70">
        <f t="shared" si="471"/>
        <v>0</v>
      </c>
      <c r="AC223" s="70">
        <f t="shared" si="472"/>
        <v>1.9265191601242359E-2</v>
      </c>
      <c r="AD223" s="70">
        <f t="shared" si="473"/>
        <v>1.3821729618216289E-2</v>
      </c>
      <c r="AE223" s="70">
        <f t="shared" si="474"/>
        <v>-0.20278958504841668</v>
      </c>
      <c r="AF223" s="70">
        <f t="shared" si="475"/>
        <v>-0.145104832953451</v>
      </c>
      <c r="AG223" s="71">
        <f t="shared" si="476"/>
        <v>2.558364657394464E-2</v>
      </c>
      <c r="AH223" s="70">
        <f t="shared" si="477"/>
        <v>2.6436898346414141E-2</v>
      </c>
      <c r="AI223" s="70">
        <f t="shared" si="478"/>
        <v>4.8104372895597016E-3</v>
      </c>
      <c r="AJ223" s="70">
        <f t="shared" si="479"/>
        <v>-2.1870123689106749E-3</v>
      </c>
      <c r="AK223" s="70">
        <f t="shared" si="480"/>
        <v>2.2954368226431042E-4</v>
      </c>
      <c r="AL223" s="70">
        <f t="shared" si="481"/>
        <v>6.592805527658592E-2</v>
      </c>
      <c r="AM223" s="70">
        <f t="shared" si="482"/>
        <v>5.4027212411701317E-2</v>
      </c>
      <c r="AN223" s="70">
        <f t="shared" si="483"/>
        <v>2.2950739304270017E-2</v>
      </c>
      <c r="AO223" s="70">
        <f t="shared" si="484"/>
        <v>2.4718506312744627E-2</v>
      </c>
      <c r="AP223" s="73">
        <f t="shared" si="485"/>
        <v>-8.5308924581574885E-4</v>
      </c>
      <c r="AQ223" s="70">
        <f t="shared" si="486"/>
        <v>2.0772288450216555E-2</v>
      </c>
      <c r="AR223" s="70">
        <f t="shared" si="487"/>
        <v>2.777020340550243E-2</v>
      </c>
      <c r="AS223" s="70">
        <f t="shared" si="488"/>
        <v>2.5353991942518295E-2</v>
      </c>
      <c r="AT223" s="70">
        <f t="shared" si="489"/>
        <v>-4.0344482891872424E-2</v>
      </c>
      <c r="AU223" s="70">
        <f t="shared" si="490"/>
        <v>-2.8443640036017171E-2</v>
      </c>
      <c r="AV223" s="71">
        <f t="shared" si="491"/>
        <v>2.6333547609592349E-3</v>
      </c>
    </row>
    <row r="224" spans="1:48" s="9" customFormat="1" ht="15" x14ac:dyDescent="0.2">
      <c r="A224" s="69">
        <v>2016</v>
      </c>
      <c r="B224" s="70">
        <f>'1.Shazam DNSP&amp;State'!Q155</f>
        <v>0.97850420000000005</v>
      </c>
      <c r="C224" s="70">
        <f>'1.Shazam DNSP&amp;State'!R155</f>
        <v>1.2182599999999999</v>
      </c>
      <c r="D224" s="70">
        <f>'1.Shazam DNSP&amp;State'!S155</f>
        <v>1.157897</v>
      </c>
      <c r="E224" s="70">
        <f>'1.Shazam DNSP&amp;State'!T155</f>
        <v>1.101804</v>
      </c>
      <c r="F224" s="70">
        <f>'1.Shazam DNSP&amp;State'!U155</f>
        <v>0.76491960000000003</v>
      </c>
      <c r="G224" s="70">
        <f>'1.Shazam DNSP&amp;State'!V155</f>
        <v>1.1792389999999999</v>
      </c>
      <c r="H224" s="70">
        <f>'1.Shazam DNSP&amp;State'!W155</f>
        <v>1.1787030000000001</v>
      </c>
      <c r="I224" s="73">
        <f>'1.Shazam DNSP&amp;State'!X155</f>
        <v>1.252907</v>
      </c>
      <c r="J224" s="70">
        <f>'1.Shazam DNSP&amp;State'!Y155</f>
        <v>1.051695</v>
      </c>
      <c r="K224" s="70">
        <f>'1.Shazam DNSP&amp;State'!Z155</f>
        <v>1.0005649999999999</v>
      </c>
      <c r="L224" s="70">
        <f>'1.Shazam DNSP&amp;State'!AA155</f>
        <v>0.89647209999999999</v>
      </c>
      <c r="M224" s="70">
        <f>'1.Shazam DNSP&amp;State'!AB155</f>
        <v>1.637991</v>
      </c>
      <c r="N224" s="70">
        <f>'1.Shazam DNSP&amp;State'!AC155</f>
        <v>1.354336</v>
      </c>
      <c r="O224" s="70">
        <f>'1.Shazam DNSP&amp;State'!AD155</f>
        <v>1.1402859999999999</v>
      </c>
      <c r="P224" s="71">
        <f>'1.Shazam DNSP&amp;State'!D155</f>
        <v>1.1840790000000001</v>
      </c>
      <c r="Q224" s="73">
        <f>'1.Shazam DNSP&amp;State'!J155</f>
        <v>0.94077509999999998</v>
      </c>
      <c r="R224" s="70">
        <f>'1.Shazam DNSP&amp;State'!L155</f>
        <v>1.120765</v>
      </c>
      <c r="S224" s="70">
        <f>'1.Shazam DNSP&amp;State'!M155</f>
        <v>1.1780379999999999</v>
      </c>
      <c r="T224" s="70">
        <f>'1.Shazam DNSP&amp;State'!N155</f>
        <v>1.314824</v>
      </c>
      <c r="U224" s="70">
        <f>'1.Shazam DNSP&amp;State'!O155</f>
        <v>0.71960290000000005</v>
      </c>
      <c r="V224" s="70">
        <f>'1.Shazam DNSP&amp;State'!P155</f>
        <v>0.87031840000000005</v>
      </c>
      <c r="W224" s="71">
        <f>'1.Shazam DNSP&amp;State'!K155</f>
        <v>1.0336909999999999</v>
      </c>
      <c r="Z224" s="231">
        <v>2016</v>
      </c>
      <c r="AA224" s="73">
        <f t="shared" si="470"/>
        <v>-5.983061949846458E-3</v>
      </c>
      <c r="AB224" s="70">
        <f t="shared" si="471"/>
        <v>0</v>
      </c>
      <c r="AC224" s="70">
        <f t="shared" si="472"/>
        <v>2.1438168142832417E-2</v>
      </c>
      <c r="AD224" s="70">
        <f t="shared" si="473"/>
        <v>8.7044699273338272E-3</v>
      </c>
      <c r="AE224" s="70">
        <f t="shared" si="474"/>
        <v>-7.7811878157688806E-3</v>
      </c>
      <c r="AF224" s="70">
        <f t="shared" si="475"/>
        <v>0.11882004668883775</v>
      </c>
      <c r="AG224" s="71">
        <f t="shared" si="476"/>
        <v>7.7904918173416476E-3</v>
      </c>
      <c r="AH224" s="70">
        <f t="shared" si="477"/>
        <v>5.628163824350526E-2</v>
      </c>
      <c r="AI224" s="70">
        <f t="shared" si="478"/>
        <v>3.3669023236417542E-3</v>
      </c>
      <c r="AJ224" s="70">
        <f t="shared" si="479"/>
        <v>9.145247075589117E-3</v>
      </c>
      <c r="AK224" s="70">
        <f t="shared" si="480"/>
        <v>2.7053576629320541E-3</v>
      </c>
      <c r="AL224" s="70">
        <f t="shared" si="481"/>
        <v>3.2469135815530591E-2</v>
      </c>
      <c r="AM224" s="70">
        <f t="shared" si="482"/>
        <v>1.4829544701628408E-2</v>
      </c>
      <c r="AN224" s="70">
        <f t="shared" si="483"/>
        <v>1.3478294858827589E-2</v>
      </c>
      <c r="AO224" s="70">
        <f t="shared" si="484"/>
        <v>3.0123738293491718E-2</v>
      </c>
      <c r="AP224" s="73">
        <f t="shared" si="485"/>
        <v>-4.8490108179865217E-2</v>
      </c>
      <c r="AQ224" s="70">
        <f t="shared" si="486"/>
        <v>4.4246158400094576E-3</v>
      </c>
      <c r="AR224" s="70">
        <f t="shared" si="487"/>
        <v>-1.3538780999115391E-3</v>
      </c>
      <c r="AS224" s="70">
        <f t="shared" si="488"/>
        <v>5.0858332605243856E-3</v>
      </c>
      <c r="AT224" s="70">
        <f t="shared" si="489"/>
        <v>-2.4678007545220135E-2</v>
      </c>
      <c r="AU224" s="70">
        <f t="shared" si="490"/>
        <v>-7.0381066898547433E-3</v>
      </c>
      <c r="AV224" s="71">
        <f t="shared" si="491"/>
        <v>-5.6876269310558039E-3</v>
      </c>
    </row>
    <row r="225" spans="1:48" s="9" customFormat="1" ht="15" x14ac:dyDescent="0.2">
      <c r="A225" s="69">
        <v>2017</v>
      </c>
      <c r="B225" s="70">
        <f>'1.Shazam DNSP&amp;State'!Q156</f>
        <v>0.99661529999999998</v>
      </c>
      <c r="C225" s="70">
        <f>'1.Shazam DNSP&amp;State'!R156</f>
        <v>1.2182599999999999</v>
      </c>
      <c r="D225" s="70">
        <f>'1.Shazam DNSP&amp;State'!S156</f>
        <v>1.183206</v>
      </c>
      <c r="E225" s="70">
        <f>'1.Shazam DNSP&amp;State'!T156</f>
        <v>1.1207009999999999</v>
      </c>
      <c r="F225" s="70">
        <f>'1.Shazam DNSP&amp;State'!U156</f>
        <v>0.72640850000000001</v>
      </c>
      <c r="G225" s="70">
        <f>'1.Shazam DNSP&amp;State'!V156</f>
        <v>1.142835</v>
      </c>
      <c r="H225" s="70">
        <f>'1.Shazam DNSP&amp;State'!W156</f>
        <v>1.197632</v>
      </c>
      <c r="I225" s="73">
        <f>'1.Shazam DNSP&amp;State'!X156</f>
        <v>1.3121929999999999</v>
      </c>
      <c r="J225" s="70">
        <f>'1.Shazam DNSP&amp;State'!Y156</f>
        <v>1.0440069999999999</v>
      </c>
      <c r="K225" s="70">
        <f>'1.Shazam DNSP&amp;State'!Z156</f>
        <v>1.0058720000000001</v>
      </c>
      <c r="L225" s="70">
        <f>'1.Shazam DNSP&amp;State'!AA156</f>
        <v>0.9465095</v>
      </c>
      <c r="M225" s="70">
        <f>'1.Shazam DNSP&amp;State'!AB156</f>
        <v>1.69493</v>
      </c>
      <c r="N225" s="70">
        <f>'1.Shazam DNSP&amp;State'!AC156</f>
        <v>1.3608880000000001</v>
      </c>
      <c r="O225" s="70">
        <f>'1.Shazam DNSP&amp;State'!AD156</f>
        <v>1.142914</v>
      </c>
      <c r="P225" s="71">
        <f>'1.Shazam DNSP&amp;State'!D156</f>
        <v>1.2101470000000001</v>
      </c>
      <c r="Q225" s="73">
        <f>'1.Shazam DNSP&amp;State'!J156</f>
        <v>0.91269500000000003</v>
      </c>
      <c r="R225" s="70">
        <f>'1.Shazam DNSP&amp;State'!L156</f>
        <v>1.147149</v>
      </c>
      <c r="S225" s="70">
        <f>'1.Shazam DNSP&amp;State'!M156</f>
        <v>1.1906399999999999</v>
      </c>
      <c r="T225" s="70">
        <f>'1.Shazam DNSP&amp;State'!N156</f>
        <v>1.265314</v>
      </c>
      <c r="U225" s="70">
        <f>'1.Shazam DNSP&amp;State'!O156</f>
        <v>0.70659649999999996</v>
      </c>
      <c r="V225" s="70">
        <f>'1.Shazam DNSP&amp;State'!P156</f>
        <v>0.88003690000000001</v>
      </c>
      <c r="W225" s="71">
        <f>'1.Shazam DNSP&amp;State'!K156</f>
        <v>1.047876</v>
      </c>
      <c r="Z225" s="231">
        <v>2017</v>
      </c>
      <c r="AA225" s="73">
        <f t="shared" si="470"/>
        <v>1.8339758815904234E-2</v>
      </c>
      <c r="AB225" s="70">
        <f t="shared" si="471"/>
        <v>0</v>
      </c>
      <c r="AC225" s="70">
        <f t="shared" si="472"/>
        <v>2.1622274660090601E-2</v>
      </c>
      <c r="AD225" s="70">
        <f t="shared" si="473"/>
        <v>1.7005545902069305E-2</v>
      </c>
      <c r="AE225" s="70">
        <f t="shared" si="474"/>
        <v>-5.1658201503663063E-2</v>
      </c>
      <c r="AF225" s="70">
        <f t="shared" si="475"/>
        <v>-3.135729773921514E-2</v>
      </c>
      <c r="AG225" s="71">
        <f t="shared" si="476"/>
        <v>1.5931592449148626E-2</v>
      </c>
      <c r="AH225" s="70">
        <f t="shared" si="477"/>
        <v>4.6233332069917518E-2</v>
      </c>
      <c r="AI225" s="70">
        <f t="shared" si="478"/>
        <v>-7.3369539062592961E-3</v>
      </c>
      <c r="AJ225" s="70">
        <f t="shared" si="479"/>
        <v>5.2899865541750895E-3</v>
      </c>
      <c r="AK225" s="70">
        <f t="shared" si="480"/>
        <v>5.4313836042643372E-2</v>
      </c>
      <c r="AL225" s="70">
        <f t="shared" si="481"/>
        <v>3.4170951134238917E-2</v>
      </c>
      <c r="AM225" s="70">
        <f t="shared" si="482"/>
        <v>4.8261305271121661E-3</v>
      </c>
      <c r="AN225" s="70">
        <f t="shared" si="483"/>
        <v>2.3020332520666139E-3</v>
      </c>
      <c r="AO225" s="70">
        <f t="shared" si="484"/>
        <v>2.1776582624025966E-2</v>
      </c>
      <c r="AP225" s="73">
        <f t="shared" si="485"/>
        <v>-3.0302348700891091E-2</v>
      </c>
      <c r="AQ225" s="70">
        <f t="shared" si="486"/>
        <v>2.3268245949511393E-2</v>
      </c>
      <c r="AR225" s="70">
        <f t="shared" si="487"/>
        <v>1.0640634905135213E-2</v>
      </c>
      <c r="AS225" s="70">
        <f t="shared" si="488"/>
        <v>-3.8382503646596282E-2</v>
      </c>
      <c r="AT225" s="70">
        <f t="shared" si="489"/>
        <v>-1.8239750469637311E-2</v>
      </c>
      <c r="AU225" s="70">
        <f t="shared" si="490"/>
        <v>1.1104716704447517E-2</v>
      </c>
      <c r="AV225" s="71">
        <f t="shared" si="491"/>
        <v>1.3629366321313344E-2</v>
      </c>
    </row>
    <row r="226" spans="1:48" s="9" customFormat="1" ht="15" x14ac:dyDescent="0.2">
      <c r="A226" s="69">
        <v>2018</v>
      </c>
      <c r="B226" s="70">
        <f>'1.Shazam DNSP&amp;State'!Q157</f>
        <v>0.98594029999999999</v>
      </c>
      <c r="C226" s="70">
        <f>'1.Shazam DNSP&amp;State'!R157</f>
        <v>1.2182599999999999</v>
      </c>
      <c r="D226" s="70">
        <f>'1.Shazam DNSP&amp;State'!S157</f>
        <v>1.2065440000000001</v>
      </c>
      <c r="E226" s="70">
        <f>'1.Shazam DNSP&amp;State'!T157</f>
        <v>1.148436</v>
      </c>
      <c r="F226" s="70">
        <f>'1.Shazam DNSP&amp;State'!U157</f>
        <v>0.75503039999999999</v>
      </c>
      <c r="G226" s="70">
        <f>'1.Shazam DNSP&amp;State'!V157</f>
        <v>1.174223</v>
      </c>
      <c r="H226" s="70">
        <f>'1.Shazam DNSP&amp;State'!W157</f>
        <v>1.211001</v>
      </c>
      <c r="I226" s="73">
        <f>'1.Shazam DNSP&amp;State'!X157</f>
        <v>1.2055610000000001</v>
      </c>
      <c r="J226" s="70">
        <f>'1.Shazam DNSP&amp;State'!Y157</f>
        <v>1.1785369999999999</v>
      </c>
      <c r="K226" s="70">
        <f>'1.Shazam DNSP&amp;State'!Z157</f>
        <v>1.0075210000000001</v>
      </c>
      <c r="L226" s="70">
        <f>'1.Shazam DNSP&amp;State'!AA157</f>
        <v>1.109659</v>
      </c>
      <c r="M226" s="70">
        <f>'1.Shazam DNSP&amp;State'!AB157</f>
        <v>1.842327</v>
      </c>
      <c r="N226" s="70">
        <f>'1.Shazam DNSP&amp;State'!AC157</f>
        <v>1.396226</v>
      </c>
      <c r="O226" s="70">
        <f>'1.Shazam DNSP&amp;State'!AD157</f>
        <v>1.1729719999999999</v>
      </c>
      <c r="P226" s="71">
        <f>'1.Shazam DNSP&amp;State'!D157</f>
        <v>1.185918</v>
      </c>
      <c r="Q226" s="73">
        <f>'1.Shazam DNSP&amp;State'!J157</f>
        <v>1.004513</v>
      </c>
      <c r="R226" s="70">
        <f>'1.Shazam DNSP&amp;State'!L157</f>
        <v>1.0275460000000001</v>
      </c>
      <c r="S226" s="70">
        <f>'1.Shazam DNSP&amp;State'!M157</f>
        <v>1.2019610000000001</v>
      </c>
      <c r="T226" s="70">
        <f>'1.Shazam DNSP&amp;State'!N157</f>
        <v>1.0913280000000001</v>
      </c>
      <c r="U226" s="70">
        <f>'1.Shazam DNSP&amp;State'!O157</f>
        <v>0.65732159999999995</v>
      </c>
      <c r="V226" s="70">
        <f>'1.Shazam DNSP&amp;State'!P157</f>
        <v>0.86733910000000003</v>
      </c>
      <c r="W226" s="71">
        <f>'1.Shazam DNSP&amp;State'!K157</f>
        <v>1.032421</v>
      </c>
      <c r="Z226" s="231">
        <v>2018</v>
      </c>
      <c r="AA226" s="73">
        <f t="shared" si="470"/>
        <v>-1.076903282472319E-2</v>
      </c>
      <c r="AB226" s="70">
        <f t="shared" si="471"/>
        <v>0</v>
      </c>
      <c r="AC226" s="70">
        <f t="shared" si="472"/>
        <v>1.9532371148026431E-2</v>
      </c>
      <c r="AD226" s="70">
        <f t="shared" si="473"/>
        <v>2.4446634360914488E-2</v>
      </c>
      <c r="AE226" s="70">
        <f t="shared" si="474"/>
        <v>3.8645484578606421E-2</v>
      </c>
      <c r="AF226" s="70">
        <f t="shared" si="475"/>
        <v>2.7094634823747694E-2</v>
      </c>
      <c r="AG226" s="71">
        <f t="shared" si="476"/>
        <v>1.1101016461259461E-2</v>
      </c>
      <c r="AH226" s="70">
        <f t="shared" si="477"/>
        <v>-8.47547645926678E-2</v>
      </c>
      <c r="AI226" s="70">
        <f t="shared" si="478"/>
        <v>0.1212076443245704</v>
      </c>
      <c r="AJ226" s="70">
        <f t="shared" si="479"/>
        <v>1.6380312921610769E-3</v>
      </c>
      <c r="AK226" s="70">
        <f t="shared" si="480"/>
        <v>0.15902703232402332</v>
      </c>
      <c r="AL226" s="70">
        <f t="shared" si="481"/>
        <v>8.3388004462958465E-2</v>
      </c>
      <c r="AM226" s="70">
        <f t="shared" si="482"/>
        <v>2.5635454503620436E-2</v>
      </c>
      <c r="AN226" s="70">
        <f t="shared" si="483"/>
        <v>2.5959557581670661E-2</v>
      </c>
      <c r="AO226" s="70">
        <f t="shared" si="484"/>
        <v>-2.0224681613951391E-2</v>
      </c>
      <c r="AP226" s="73">
        <f t="shared" si="485"/>
        <v>9.585636467683209E-2</v>
      </c>
      <c r="AQ226" s="70">
        <f t="shared" si="486"/>
        <v>-0.11010629856546797</v>
      </c>
      <c r="AR226" s="70">
        <f t="shared" si="487"/>
        <v>9.4634119844086984E-3</v>
      </c>
      <c r="AS226" s="70">
        <f t="shared" si="488"/>
        <v>-0.14792500944103759</v>
      </c>
      <c r="AT226" s="70">
        <f t="shared" si="489"/>
        <v>-7.22863851787168E-2</v>
      </c>
      <c r="AU226" s="70">
        <f t="shared" si="490"/>
        <v>-1.4533819297336839E-2</v>
      </c>
      <c r="AV226" s="71">
        <f t="shared" si="491"/>
        <v>-1.4858728679161395E-2</v>
      </c>
    </row>
    <row r="227" spans="1:48" s="9" customFormat="1" ht="15" x14ac:dyDescent="0.2">
      <c r="A227" s="69">
        <v>2019</v>
      </c>
      <c r="B227" s="70">
        <f>'1.Shazam DNSP&amp;State'!Q158</f>
        <v>0.98826340000000001</v>
      </c>
      <c r="C227" s="70">
        <f>'1.Shazam DNSP&amp;State'!R158</f>
        <v>1.2258800000000001</v>
      </c>
      <c r="D227" s="70">
        <f>'1.Shazam DNSP&amp;State'!S158</f>
        <v>1.2294039999999999</v>
      </c>
      <c r="E227" s="70">
        <f>'1.Shazam DNSP&amp;State'!T158</f>
        <v>1.1589849999999999</v>
      </c>
      <c r="F227" s="70">
        <f>'1.Shazam DNSP&amp;State'!U158</f>
        <v>0.84674179999999999</v>
      </c>
      <c r="G227" s="70">
        <f>'1.Shazam DNSP&amp;State'!V158</f>
        <v>1.2258800000000001</v>
      </c>
      <c r="H227" s="70">
        <f>'1.Shazam DNSP&amp;State'!W158</f>
        <v>1.214002</v>
      </c>
      <c r="I227" s="73">
        <f>'1.Shazam DNSP&amp;State'!X158</f>
        <v>1.2589159999999999</v>
      </c>
      <c r="J227" s="70">
        <f>'1.Shazam DNSP&amp;State'!Y158</f>
        <v>1.171351</v>
      </c>
      <c r="K227" s="70">
        <f>'1.Shazam DNSP&amp;State'!Z158</f>
        <v>1.034589</v>
      </c>
      <c r="L227" s="70">
        <f>'1.Shazam DNSP&amp;State'!AA158</f>
        <v>1.2940389999999999</v>
      </c>
      <c r="M227" s="70">
        <f>'1.Shazam DNSP&amp;State'!AB158</f>
        <v>1.89283</v>
      </c>
      <c r="N227" s="70">
        <f>'1.Shazam DNSP&amp;State'!AC158</f>
        <v>1.4276819999999999</v>
      </c>
      <c r="O227" s="70">
        <f>'1.Shazam DNSP&amp;State'!AD158</f>
        <v>1.2002889999999999</v>
      </c>
      <c r="P227" s="71">
        <f>'1.Shazam DNSP&amp;State'!D158</f>
        <v>1.2239329999999999</v>
      </c>
      <c r="Q227" s="73">
        <f>'1.Shazam DNSP&amp;State'!J158</f>
        <v>0.96432340000000005</v>
      </c>
      <c r="R227" s="70">
        <f>'1.Shazam DNSP&amp;State'!L158</f>
        <v>1.0364120000000001</v>
      </c>
      <c r="S227" s="70">
        <f>'1.Shazam DNSP&amp;State'!M158</f>
        <v>1.1734150000000001</v>
      </c>
      <c r="T227" s="70">
        <f>'1.Shazam DNSP&amp;State'!N158</f>
        <v>0.93814960000000003</v>
      </c>
      <c r="U227" s="70">
        <f>'1.Shazam DNSP&amp;State'!O158</f>
        <v>0.64136890000000002</v>
      </c>
      <c r="V227" s="70">
        <f>'1.Shazam DNSP&amp;State'!P158</f>
        <v>0.85033069999999999</v>
      </c>
      <c r="W227" s="71">
        <f>'1.Shazam DNSP&amp;State'!K158</f>
        <v>1.011425</v>
      </c>
      <c r="Z227" s="231">
        <v>2019</v>
      </c>
      <c r="AA227" s="73">
        <f t="shared" si="470"/>
        <v>2.3534563046935159E-3</v>
      </c>
      <c r="AB227" s="70">
        <f t="shared" si="471"/>
        <v>6.2353422377296004E-3</v>
      </c>
      <c r="AC227" s="70">
        <f t="shared" si="472"/>
        <v>1.8769424561594073E-2</v>
      </c>
      <c r="AD227" s="70">
        <f t="shared" si="473"/>
        <v>9.1436053465021837E-3</v>
      </c>
      <c r="AE227" s="70">
        <f t="shared" si="474"/>
        <v>0.11463779422570045</v>
      </c>
      <c r="AF227" s="70">
        <f t="shared" si="475"/>
        <v>4.3052301180739098E-2</v>
      </c>
      <c r="AG227" s="71">
        <f t="shared" si="476"/>
        <v>2.4750497479617667E-3</v>
      </c>
      <c r="AH227" s="70">
        <f t="shared" si="477"/>
        <v>4.3306014448528489E-2</v>
      </c>
      <c r="AI227" s="70">
        <f t="shared" si="478"/>
        <v>-6.1160552332914578E-3</v>
      </c>
      <c r="AJ227" s="70">
        <f t="shared" si="479"/>
        <v>2.6511388108466111E-2</v>
      </c>
      <c r="AK227" s="70">
        <f t="shared" si="480"/>
        <v>0.15371557380885512</v>
      </c>
      <c r="AL227" s="70">
        <f t="shared" si="481"/>
        <v>2.7043617143977502E-2</v>
      </c>
      <c r="AM227" s="70">
        <f t="shared" si="482"/>
        <v>2.2279267688161949E-2</v>
      </c>
      <c r="AN227" s="70">
        <f t="shared" si="483"/>
        <v>2.3021662162893031E-2</v>
      </c>
      <c r="AO227" s="70">
        <f t="shared" si="484"/>
        <v>3.1552285810850102E-2</v>
      </c>
      <c r="AP227" s="73">
        <f t="shared" si="485"/>
        <v>-4.0831410404233409E-2</v>
      </c>
      <c r="AQ227" s="70">
        <f t="shared" si="486"/>
        <v>8.5913129372858811E-3</v>
      </c>
      <c r="AR227" s="70">
        <f t="shared" si="487"/>
        <v>-2.4036088870677017E-2</v>
      </c>
      <c r="AS227" s="70">
        <f t="shared" si="488"/>
        <v>-0.15124115770039254</v>
      </c>
      <c r="AT227" s="70">
        <f t="shared" si="489"/>
        <v>-2.4568598036283709E-2</v>
      </c>
      <c r="AU227" s="70">
        <f t="shared" si="490"/>
        <v>-1.9804686469851056E-2</v>
      </c>
      <c r="AV227" s="71">
        <f t="shared" si="491"/>
        <v>-2.0546302037931806E-2</v>
      </c>
    </row>
    <row r="228" spans="1:48" s="9" customFormat="1" ht="15" x14ac:dyDescent="0.2">
      <c r="A228" s="69">
        <v>2020</v>
      </c>
      <c r="B228" s="70">
        <f>'1.Shazam DNSP&amp;State'!Q159</f>
        <v>0.95973940000000002</v>
      </c>
      <c r="C228" s="70">
        <f>'1.Shazam DNSP&amp;State'!R159</f>
        <v>1.255015</v>
      </c>
      <c r="D228" s="70">
        <f>'1.Shazam DNSP&amp;State'!S159</f>
        <v>1.251268</v>
      </c>
      <c r="E228" s="70">
        <f>'1.Shazam DNSP&amp;State'!T159</f>
        <v>1.171346</v>
      </c>
      <c r="F228" s="70">
        <f>'1.Shazam DNSP&amp;State'!U159</f>
        <v>0.90117420000000004</v>
      </c>
      <c r="G228" s="70">
        <f>'1.Shazam DNSP&amp;State'!V159</f>
        <v>1.2550140000000001</v>
      </c>
      <c r="H228" s="70">
        <f>'1.Shazam DNSP&amp;State'!W159</f>
        <v>1.225393</v>
      </c>
      <c r="I228" s="73">
        <f>'1.Shazam DNSP&amp;State'!X159</f>
        <v>1.083715</v>
      </c>
      <c r="J228" s="70">
        <f>'1.Shazam DNSP&amp;State'!Y159</f>
        <v>1.165637</v>
      </c>
      <c r="K228" s="70">
        <f>'1.Shazam DNSP&amp;State'!Z159</f>
        <v>1.010014</v>
      </c>
      <c r="L228" s="70">
        <f>'1.Shazam DNSP&amp;State'!AA159</f>
        <v>1.500407</v>
      </c>
      <c r="M228" s="70">
        <f>'1.Shazam DNSP&amp;State'!AB159</f>
        <v>1.967168</v>
      </c>
      <c r="N228" s="70">
        <f>'1.Shazam DNSP&amp;State'!AC159</f>
        <v>1.480572</v>
      </c>
      <c r="O228" s="70">
        <f>'1.Shazam DNSP&amp;State'!AD159</f>
        <v>1.2079070000000001</v>
      </c>
      <c r="P228" s="71">
        <f>'1.Shazam DNSP&amp;State'!D159</f>
        <v>1.155767</v>
      </c>
      <c r="Q228" s="73">
        <f>'1.Shazam DNSP&amp;State'!J159</f>
        <v>1.1307339999999999</v>
      </c>
      <c r="R228" s="70">
        <f>'1.Shazam DNSP&amp;State'!L159</f>
        <v>1.0512649999999999</v>
      </c>
      <c r="S228" s="70">
        <f>'1.Shazam DNSP&amp;State'!M159</f>
        <v>1.213244</v>
      </c>
      <c r="T228" s="70">
        <f>'1.Shazam DNSP&amp;State'!N159</f>
        <v>0.81670719999999997</v>
      </c>
      <c r="U228" s="70">
        <f>'1.Shazam DNSP&amp;State'!O159</f>
        <v>0.62292259999999999</v>
      </c>
      <c r="V228" s="70">
        <f>'1.Shazam DNSP&amp;State'!P159</f>
        <v>0.82764839999999995</v>
      </c>
      <c r="W228" s="71">
        <f>'1.Shazam DNSP&amp;State'!K159</f>
        <v>1.0144770000000001</v>
      </c>
      <c r="Z228" s="231">
        <v>2020</v>
      </c>
      <c r="AA228" s="73">
        <f t="shared" si="470"/>
        <v>-2.9287472129836074E-2</v>
      </c>
      <c r="AB228" s="70">
        <f t="shared" si="471"/>
        <v>2.3488571262243886E-2</v>
      </c>
      <c r="AC228" s="70">
        <f t="shared" si="472"/>
        <v>1.7627938053076074E-2</v>
      </c>
      <c r="AD228" s="70">
        <f t="shared" si="473"/>
        <v>1.060889284331479E-2</v>
      </c>
      <c r="AE228" s="70">
        <f t="shared" si="474"/>
        <v>6.2302772088168736E-2</v>
      </c>
      <c r="AF228" s="70">
        <f t="shared" si="475"/>
        <v>2.3487774458700886E-2</v>
      </c>
      <c r="AG228" s="71">
        <f t="shared" si="476"/>
        <v>9.3392687902595622E-3</v>
      </c>
      <c r="AH228" s="70">
        <f t="shared" si="477"/>
        <v>-0.14985607989755079</v>
      </c>
      <c r="AI228" s="70">
        <f t="shared" si="478"/>
        <v>-4.8900648068729343E-3</v>
      </c>
      <c r="AJ228" s="70">
        <f t="shared" si="479"/>
        <v>-2.4040054259158807E-2</v>
      </c>
      <c r="AK228" s="70">
        <f t="shared" si="480"/>
        <v>0.14796806990917613</v>
      </c>
      <c r="AL228" s="70">
        <f t="shared" si="481"/>
        <v>3.8521881360965453E-2</v>
      </c>
      <c r="AM228" s="70">
        <f t="shared" si="482"/>
        <v>3.6376349552977499E-2</v>
      </c>
      <c r="AN228" s="70">
        <f t="shared" si="483"/>
        <v>6.3267486624280613E-3</v>
      </c>
      <c r="AO228" s="70">
        <f t="shared" si="484"/>
        <v>-5.7305251188433687E-2</v>
      </c>
      <c r="AP228" s="73">
        <f t="shared" si="485"/>
        <v>0.15919554282825071</v>
      </c>
      <c r="AQ228" s="70">
        <f t="shared" si="486"/>
        <v>1.4229452751037345E-2</v>
      </c>
      <c r="AR228" s="70">
        <f t="shared" si="487"/>
        <v>3.3379463103861064E-2</v>
      </c>
      <c r="AS228" s="70">
        <f t="shared" si="488"/>
        <v>-0.13862877827017855</v>
      </c>
      <c r="AT228" s="70">
        <f t="shared" si="489"/>
        <v>-2.9182524891160237E-2</v>
      </c>
      <c r="AU228" s="70">
        <f t="shared" si="490"/>
        <v>-2.7036906124143164E-2</v>
      </c>
      <c r="AV228" s="71">
        <f t="shared" si="491"/>
        <v>3.0129811894671504E-3</v>
      </c>
    </row>
    <row r="229" spans="1:48" s="9" customFormat="1" ht="15" x14ac:dyDescent="0.2">
      <c r="A229" s="69">
        <v>2021</v>
      </c>
      <c r="B229" s="70">
        <f>'1.Shazam DNSP&amp;State'!Q160</f>
        <v>0.96018919999999996</v>
      </c>
      <c r="C229" s="70">
        <f>'1.Shazam DNSP&amp;State'!R160</f>
        <v>1.255015</v>
      </c>
      <c r="D229" s="70">
        <f>'1.Shazam DNSP&amp;State'!S160</f>
        <v>1.259762</v>
      </c>
      <c r="E229" s="70">
        <f>'1.Shazam DNSP&amp;State'!T160</f>
        <v>1.1813530000000001</v>
      </c>
      <c r="F229" s="70">
        <f>'1.Shazam DNSP&amp;State'!U160</f>
        <v>0.84602820000000001</v>
      </c>
      <c r="G229" s="70">
        <f>'1.Shazam DNSP&amp;State'!V160</f>
        <v>1.1324989999999999</v>
      </c>
      <c r="H229" s="70">
        <f>'1.Shazam DNSP&amp;State'!W160</f>
        <v>1.236826</v>
      </c>
      <c r="I229" s="70">
        <f>'1.Shazam DNSP&amp;State'!X160</f>
        <v>0.91837650000000004</v>
      </c>
      <c r="J229" s="70">
        <f>'1.Shazam DNSP&amp;State'!Y160</f>
        <v>1.1618360000000001</v>
      </c>
      <c r="K229" s="70">
        <f>'1.Shazam DNSP&amp;State'!Z160</f>
        <v>1.0258400000000001</v>
      </c>
      <c r="L229" s="70">
        <f>'1.Shazam DNSP&amp;State'!AA160</f>
        <v>1.5872649999999999</v>
      </c>
      <c r="M229" s="70">
        <f>'1.Shazam DNSP&amp;State'!AB160</f>
        <v>2.0068199999999998</v>
      </c>
      <c r="N229" s="70">
        <f>'1.Shazam DNSP&amp;State'!AC160</f>
        <v>1.4794419999999999</v>
      </c>
      <c r="O229" s="70">
        <f>'1.Shazam DNSP&amp;State'!AD160</f>
        <v>1.2154</v>
      </c>
      <c r="P229" s="70">
        <f>'1.Shazam DNSP&amp;State'!D160</f>
        <v>1.0842369999999999</v>
      </c>
      <c r="Q229" s="70">
        <f>'1.Shazam DNSP&amp;State'!J160</f>
        <v>1.3467519999999999</v>
      </c>
      <c r="R229" s="70">
        <f>'1.Shazam DNSP&amp;State'!L160</f>
        <v>1.0645439999999999</v>
      </c>
      <c r="S229" s="70">
        <f>'1.Shazam DNSP&amp;State'!M160</f>
        <v>1.2056709999999999</v>
      </c>
      <c r="T229" s="70">
        <f>'1.Shazam DNSP&amp;State'!N160</f>
        <v>0.77921819999999997</v>
      </c>
      <c r="U229" s="70">
        <f>'1.Shazam DNSP&amp;State'!O160</f>
        <v>0.6163111</v>
      </c>
      <c r="V229" s="70">
        <f>'1.Shazam DNSP&amp;State'!P160</f>
        <v>0.83600830000000004</v>
      </c>
      <c r="W229" s="70">
        <f>'1.Shazam DNSP&amp;State'!K160</f>
        <v>1.0176289999999999</v>
      </c>
      <c r="Z229" s="224">
        <v>2021</v>
      </c>
      <c r="AA229" s="311">
        <f>LN(B229/B228)/0.5</f>
        <v>9.3711819956061968E-4</v>
      </c>
      <c r="AB229" s="311">
        <f t="shared" ref="AB229:AV229" si="492">LN(C229/C228)/0.5</f>
        <v>0</v>
      </c>
      <c r="AC229" s="311">
        <f t="shared" si="492"/>
        <v>1.3530754149075657E-2</v>
      </c>
      <c r="AD229" s="311">
        <f t="shared" si="492"/>
        <v>1.7013753732094565E-2</v>
      </c>
      <c r="AE229" s="311">
        <f t="shared" si="492"/>
        <v>-0.1262917745378665</v>
      </c>
      <c r="AF229" s="311">
        <f t="shared" si="492"/>
        <v>-0.205440065055116</v>
      </c>
      <c r="AG229" s="311">
        <f t="shared" si="492"/>
        <v>1.8573623499264971E-2</v>
      </c>
      <c r="AH229" s="311">
        <f t="shared" si="492"/>
        <v>-0.33108559008673699</v>
      </c>
      <c r="AI229" s="311">
        <f t="shared" si="492"/>
        <v>-6.5324124131552492E-3</v>
      </c>
      <c r="AJ229" s="311">
        <f t="shared" si="492"/>
        <v>3.1095194050969752E-2</v>
      </c>
      <c r="AK229" s="311">
        <f t="shared" si="492"/>
        <v>0.11255200938727436</v>
      </c>
      <c r="AL229" s="311">
        <f t="shared" si="492"/>
        <v>3.9912869362158494E-2</v>
      </c>
      <c r="AM229" s="311">
        <f t="shared" si="492"/>
        <v>-1.5270198788172804E-3</v>
      </c>
      <c r="AN229" s="311">
        <f t="shared" si="492"/>
        <v>1.2368261850187377E-2</v>
      </c>
      <c r="AO229" s="311">
        <f t="shared" si="492"/>
        <v>-0.12777535806935603</v>
      </c>
      <c r="AP229" s="311">
        <f t="shared" si="492"/>
        <v>0.34965757651764989</v>
      </c>
      <c r="AQ229" s="311">
        <f t="shared" si="492"/>
        <v>2.5104675051698874E-2</v>
      </c>
      <c r="AR229" s="311">
        <f t="shared" si="492"/>
        <v>-1.2523010924354889E-2</v>
      </c>
      <c r="AS229" s="311">
        <f t="shared" si="492"/>
        <v>-9.3979073893978068E-2</v>
      </c>
      <c r="AT229" s="311">
        <f t="shared" si="492"/>
        <v>-2.1340809988117427E-2</v>
      </c>
      <c r="AU229" s="311">
        <f t="shared" si="492"/>
        <v>2.0100229490186718E-2</v>
      </c>
      <c r="AV229" s="311">
        <f t="shared" si="492"/>
        <v>6.2044057304388861E-3</v>
      </c>
    </row>
    <row r="230" spans="1:48" s="9" customFormat="1" ht="15" x14ac:dyDescent="0.2">
      <c r="A230" s="69">
        <v>2022</v>
      </c>
      <c r="B230" s="70">
        <f>'1.Shazam DNSP&amp;State'!Q161</f>
        <v>0.99471149999999997</v>
      </c>
      <c r="C230" s="70">
        <f>'1.Shazam DNSP&amp;State'!R161</f>
        <v>1.255015</v>
      </c>
      <c r="D230" s="70">
        <f>'1.Shazam DNSP&amp;State'!S161</f>
        <v>1.27701</v>
      </c>
      <c r="E230" s="70">
        <f>'1.Shazam DNSP&amp;State'!T161</f>
        <v>1.1921870000000001</v>
      </c>
      <c r="F230" s="70">
        <f>'1.Shazam DNSP&amp;State'!U161</f>
        <v>0.8585602</v>
      </c>
      <c r="G230" s="70">
        <f>'1.Shazam DNSP&amp;State'!V161</f>
        <v>1.186923</v>
      </c>
      <c r="H230" s="70">
        <f>'1.Shazam DNSP&amp;State'!W161</f>
        <v>1.247854</v>
      </c>
      <c r="I230" s="70">
        <f>'1.Shazam DNSP&amp;State'!X161</f>
        <v>0.83136710000000003</v>
      </c>
      <c r="J230" s="70">
        <f>'1.Shazam DNSP&amp;State'!Y161</f>
        <v>1.1586479999999999</v>
      </c>
      <c r="K230" s="70">
        <f>'1.Shazam DNSP&amp;State'!Z161</f>
        <v>1.029188</v>
      </c>
      <c r="L230" s="70">
        <f>'1.Shazam DNSP&amp;State'!AA161</f>
        <v>1.6804030000000001</v>
      </c>
      <c r="M230" s="70">
        <f>'1.Shazam DNSP&amp;State'!AB161</f>
        <v>2.0870829999999998</v>
      </c>
      <c r="N230" s="70">
        <f>'1.Shazam DNSP&amp;State'!AC161</f>
        <v>1.5035179999999999</v>
      </c>
      <c r="O230" s="70">
        <f>'1.Shazam DNSP&amp;State'!AD161</f>
        <v>1.222429</v>
      </c>
      <c r="P230" s="70">
        <f>'1.Shazam DNSP&amp;State'!D161</f>
        <v>1.0538419999999999</v>
      </c>
      <c r="Q230" s="70">
        <f>'1.Shazam DNSP&amp;State'!J161</f>
        <v>1.500966</v>
      </c>
      <c r="R230" s="70">
        <f>'1.Shazam DNSP&amp;State'!L161</f>
        <v>1.0769919999999999</v>
      </c>
      <c r="S230" s="70">
        <f>'1.Shazam DNSP&amp;State'!M161</f>
        <v>1.2124649999999999</v>
      </c>
      <c r="T230" s="70">
        <f>'1.Shazam DNSP&amp;State'!N161</f>
        <v>0.74259189999999997</v>
      </c>
      <c r="U230" s="70">
        <f>'1.Shazam DNSP&amp;State'!O161</f>
        <v>0.59789380000000003</v>
      </c>
      <c r="V230" s="70">
        <f>'1.Shazam DNSP&amp;State'!P161</f>
        <v>0.82995600000000003</v>
      </c>
      <c r="W230" s="70">
        <f>'1.Shazam DNSP&amp;State'!K161</f>
        <v>1.020799</v>
      </c>
      <c r="Z230" s="227">
        <v>2022</v>
      </c>
      <c r="AA230" s="322">
        <f>LN(B230/B229)</f>
        <v>3.5322396989447093E-2</v>
      </c>
      <c r="AB230" s="322">
        <f t="shared" ref="AB230:AV230" si="493">LN(C230/C229)</f>
        <v>0</v>
      </c>
      <c r="AC230" s="322">
        <f t="shared" si="493"/>
        <v>1.3598593640559419E-2</v>
      </c>
      <c r="AD230" s="322">
        <f t="shared" si="493"/>
        <v>9.1290437418535438E-3</v>
      </c>
      <c r="AE230" s="322">
        <f t="shared" si="493"/>
        <v>1.4704107801411003E-2</v>
      </c>
      <c r="AF230" s="322">
        <f t="shared" si="493"/>
        <v>4.6937548732262031E-2</v>
      </c>
      <c r="AG230" s="322">
        <f t="shared" si="493"/>
        <v>8.876855301915506E-3</v>
      </c>
      <c r="AH230" s="322">
        <f t="shared" si="493"/>
        <v>-9.9535983029868755E-2</v>
      </c>
      <c r="AI230" s="322">
        <f t="shared" si="493"/>
        <v>-2.7477043631855807E-3</v>
      </c>
      <c r="AJ230" s="322">
        <f t="shared" si="493"/>
        <v>3.2583526473642373E-3</v>
      </c>
      <c r="AK230" s="322">
        <f t="shared" si="493"/>
        <v>5.7021236269809858E-2</v>
      </c>
      <c r="AL230" s="322">
        <f t="shared" si="493"/>
        <v>3.9216017615541783E-2</v>
      </c>
      <c r="AM230" s="322">
        <f t="shared" si="493"/>
        <v>1.6142705783526085E-2</v>
      </c>
      <c r="AN230" s="322">
        <f t="shared" si="493"/>
        <v>5.7666222515851866E-3</v>
      </c>
      <c r="AO230" s="322">
        <f t="shared" si="493"/>
        <v>-2.8433980047786373E-2</v>
      </c>
      <c r="AP230" s="322">
        <f t="shared" si="493"/>
        <v>0.10841313319513034</v>
      </c>
      <c r="AQ230" s="322">
        <f t="shared" si="493"/>
        <v>1.1625431649031362E-2</v>
      </c>
      <c r="AR230" s="322">
        <f t="shared" si="493"/>
        <v>5.6192189993080196E-3</v>
      </c>
      <c r="AS230" s="322">
        <f t="shared" si="493"/>
        <v>-4.8144475283453794E-2</v>
      </c>
      <c r="AT230" s="322">
        <f t="shared" si="493"/>
        <v>-3.0338722309010947E-2</v>
      </c>
      <c r="AU230" s="322">
        <f t="shared" si="493"/>
        <v>-7.2658539278196597E-3</v>
      </c>
      <c r="AV230" s="322">
        <f t="shared" si="493"/>
        <v>3.1102423587630818E-3</v>
      </c>
    </row>
    <row r="231" spans="1:48" s="9" customFormat="1" ht="15" x14ac:dyDescent="0.25">
      <c r="A231" s="187" t="s">
        <v>488</v>
      </c>
      <c r="B231" s="188">
        <f>LN(B230/B214)/$X231</f>
        <v>-3.4209894295765401E-4</v>
      </c>
      <c r="C231" s="188">
        <f t="shared" ref="C231:W231" si="494">LN(C230/C214)/$X231</f>
        <v>1.4654679013132606E-2</v>
      </c>
      <c r="D231" s="188">
        <f t="shared" si="494"/>
        <v>1.5775574701503502E-2</v>
      </c>
      <c r="E231" s="188">
        <f t="shared" si="494"/>
        <v>1.1341253905389353E-2</v>
      </c>
      <c r="F231" s="188">
        <f t="shared" si="494"/>
        <v>-9.8386115352717771E-3</v>
      </c>
      <c r="G231" s="188">
        <f t="shared" si="494"/>
        <v>1.1055757684175264E-2</v>
      </c>
      <c r="H231" s="188">
        <f t="shared" si="494"/>
        <v>1.4285501672529996E-2</v>
      </c>
      <c r="I231" s="188">
        <f t="shared" si="494"/>
        <v>-1.1915085467946829E-2</v>
      </c>
      <c r="J231" s="188">
        <f t="shared" si="494"/>
        <v>9.5002456860292968E-3</v>
      </c>
      <c r="K231" s="188">
        <f t="shared" si="494"/>
        <v>1.8561381816830768E-3</v>
      </c>
      <c r="L231" s="188">
        <f t="shared" si="494"/>
        <v>3.3486041651658915E-2</v>
      </c>
      <c r="M231" s="188">
        <f t="shared" si="494"/>
        <v>4.7468864342519325E-2</v>
      </c>
      <c r="N231" s="188">
        <f t="shared" si="494"/>
        <v>2.631017389935247E-2</v>
      </c>
      <c r="O231" s="188">
        <f t="shared" si="494"/>
        <v>1.2957410514238911E-2</v>
      </c>
      <c r="P231" s="188">
        <f t="shared" si="494"/>
        <v>3.3833892747699925E-3</v>
      </c>
      <c r="Q231" s="188">
        <f t="shared" si="494"/>
        <v>2.6200574247042027E-2</v>
      </c>
      <c r="R231" s="188">
        <f t="shared" si="494"/>
        <v>4.7852883939231749E-3</v>
      </c>
      <c r="S231" s="188">
        <f t="shared" si="494"/>
        <v>1.2429385640870276E-2</v>
      </c>
      <c r="T231" s="188">
        <f t="shared" si="494"/>
        <v>-1.9200557736807421E-2</v>
      </c>
      <c r="U231" s="188">
        <f t="shared" si="494"/>
        <v>-3.3183363404907823E-2</v>
      </c>
      <c r="V231" s="188">
        <f t="shared" si="494"/>
        <v>-1.2024683331927386E-2</v>
      </c>
      <c r="W231" s="188">
        <f t="shared" si="494"/>
        <v>1.3281067086505878E-3</v>
      </c>
      <c r="X231" s="203">
        <v>15.5</v>
      </c>
      <c r="Y231" s="191" t="s">
        <v>14</v>
      </c>
    </row>
    <row r="232" spans="1:48" s="9" customFormat="1" ht="15" x14ac:dyDescent="0.25">
      <c r="A232" s="187" t="s">
        <v>272</v>
      </c>
      <c r="B232" s="188">
        <f>LN(B220/B214)/$X232</f>
        <v>3.2974966802741591E-3</v>
      </c>
      <c r="C232" s="188">
        <f t="shared" ref="C232:W232" si="495">LN(C220/C214)/$X232</f>
        <v>3.2903935200597013E-2</v>
      </c>
      <c r="D232" s="188">
        <f t="shared" si="495"/>
        <v>1.0819585301922048E-2</v>
      </c>
      <c r="E232" s="188">
        <f t="shared" si="495"/>
        <v>1.0823490026029248E-2</v>
      </c>
      <c r="F232" s="188">
        <f t="shared" si="495"/>
        <v>-4.2108052919287875E-2</v>
      </c>
      <c r="G232" s="188">
        <f t="shared" si="495"/>
        <v>1.0693960570778462E-2</v>
      </c>
      <c r="H232" s="188">
        <f t="shared" si="495"/>
        <v>2.3131984470895903E-2</v>
      </c>
      <c r="I232" s="188">
        <f t="shared" si="495"/>
        <v>3.348476270953004E-2</v>
      </c>
      <c r="J232" s="188">
        <f t="shared" si="495"/>
        <v>9.5307263246402953E-3</v>
      </c>
      <c r="K232" s="188">
        <f t="shared" si="495"/>
        <v>-1.9078615929132431E-3</v>
      </c>
      <c r="L232" s="188">
        <f t="shared" si="495"/>
        <v>-4.0688481934476094E-3</v>
      </c>
      <c r="M232" s="188">
        <f t="shared" si="495"/>
        <v>4.8324043628495343E-2</v>
      </c>
      <c r="N232" s="188">
        <f t="shared" si="495"/>
        <v>3.28086902213564E-2</v>
      </c>
      <c r="O232" s="188">
        <f t="shared" si="495"/>
        <v>1.2637071700281291E-2</v>
      </c>
      <c r="P232" s="188">
        <f t="shared" si="495"/>
        <v>2.1771802502266541E-2</v>
      </c>
      <c r="Q232" s="188">
        <f t="shared" si="495"/>
        <v>-1.0352820373840119E-2</v>
      </c>
      <c r="R232" s="188">
        <f t="shared" si="495"/>
        <v>1.360127272996004E-2</v>
      </c>
      <c r="S232" s="188">
        <f t="shared" si="495"/>
        <v>2.5039839887850048E-2</v>
      </c>
      <c r="T232" s="188">
        <f t="shared" si="495"/>
        <v>2.7200832350270893E-2</v>
      </c>
      <c r="U232" s="188">
        <f t="shared" si="495"/>
        <v>-2.5192137979852976E-2</v>
      </c>
      <c r="V232" s="188">
        <f t="shared" si="495"/>
        <v>-9.6767249789599386E-3</v>
      </c>
      <c r="W232" s="188">
        <f t="shared" si="495"/>
        <v>1.0494860890450266E-2</v>
      </c>
      <c r="X232" s="191">
        <f>2012-2006</f>
        <v>6</v>
      </c>
      <c r="Y232" s="191" t="s">
        <v>14</v>
      </c>
    </row>
    <row r="233" spans="1:48" s="9" customFormat="1" ht="15" x14ac:dyDescent="0.25">
      <c r="A233" s="187" t="s">
        <v>489</v>
      </c>
      <c r="B233" s="188">
        <f>LN(B230/B220)/$X233</f>
        <v>-2.6407909155251163E-3</v>
      </c>
      <c r="C233" s="188">
        <f t="shared" ref="C233:W233" si="496">LN(C230/C220)/$X233</f>
        <v>3.1288329999971903E-3</v>
      </c>
      <c r="D233" s="188">
        <f t="shared" si="496"/>
        <v>1.8905673269660223E-2</v>
      </c>
      <c r="E233" s="188">
        <f t="shared" si="496"/>
        <v>1.1668262671301007E-2</v>
      </c>
      <c r="F233" s="188">
        <f t="shared" si="496"/>
        <v>1.0542088286212073E-2</v>
      </c>
      <c r="G233" s="188">
        <f>LN(G230/G220)/$X233</f>
        <v>1.1284261124215354E-2</v>
      </c>
      <c r="H233" s="188">
        <f t="shared" si="496"/>
        <v>8.698249378825209E-3</v>
      </c>
      <c r="I233" s="188">
        <f t="shared" si="496"/>
        <v>-4.0588673790563794E-2</v>
      </c>
      <c r="J233" s="188">
        <f t="shared" si="496"/>
        <v>9.4809947563802514E-3</v>
      </c>
      <c r="K233" s="188">
        <f t="shared" si="496"/>
        <v>4.2334011972176028E-3</v>
      </c>
      <c r="L233" s="188">
        <f t="shared" si="496"/>
        <v>5.7204919448568307E-2</v>
      </c>
      <c r="M233" s="188">
        <f t="shared" si="496"/>
        <v>4.6928751109271298E-2</v>
      </c>
      <c r="N233" s="188">
        <f t="shared" si="496"/>
        <v>2.2205847801244728E-2</v>
      </c>
      <c r="O233" s="188">
        <f t="shared" si="496"/>
        <v>1.3159729765159504E-2</v>
      </c>
      <c r="P233" s="188">
        <f t="shared" si="496"/>
        <v>-8.2303453952278244E-3</v>
      </c>
      <c r="Q233" s="188">
        <f t="shared" si="496"/>
        <v>4.9286928744441273E-2</v>
      </c>
      <c r="R233" s="188">
        <f t="shared" si="496"/>
        <v>-7.8270171304748229E-4</v>
      </c>
      <c r="S233" s="188">
        <f t="shared" si="496"/>
        <v>4.4648882217251549E-3</v>
      </c>
      <c r="T233" s="188">
        <f t="shared" si="496"/>
        <v>-4.8506698844435835E-2</v>
      </c>
      <c r="U233" s="188">
        <f t="shared" si="496"/>
        <v>-3.8230453147047712E-2</v>
      </c>
      <c r="V233" s="188">
        <f t="shared" si="496"/>
        <v>-1.3507604396959458E-2</v>
      </c>
      <c r="W233" s="188">
        <f t="shared" si="496"/>
        <v>-4.4614222482755221E-3</v>
      </c>
      <c r="X233" s="203">
        <v>9.5</v>
      </c>
      <c r="Y233" s="191" t="s">
        <v>14</v>
      </c>
    </row>
    <row r="234" spans="1:48" s="9" customFormat="1" ht="15" x14ac:dyDescent="0.2">
      <c r="A234" s="189" t="s">
        <v>490</v>
      </c>
      <c r="B234" s="193">
        <f>LN(B230/B229)</f>
        <v>3.5322396989447093E-2</v>
      </c>
      <c r="C234" s="193">
        <f t="shared" ref="C234:W234" si="497">LN(C230/C229)</f>
        <v>0</v>
      </c>
      <c r="D234" s="193">
        <f t="shared" si="497"/>
        <v>1.3598593640559419E-2</v>
      </c>
      <c r="E234" s="193">
        <f t="shared" si="497"/>
        <v>9.1290437418535438E-3</v>
      </c>
      <c r="F234" s="193">
        <f t="shared" si="497"/>
        <v>1.4704107801411003E-2</v>
      </c>
      <c r="G234" s="193">
        <f t="shared" si="497"/>
        <v>4.6937548732262031E-2</v>
      </c>
      <c r="H234" s="193">
        <f t="shared" si="497"/>
        <v>8.876855301915506E-3</v>
      </c>
      <c r="I234" s="193">
        <f t="shared" si="497"/>
        <v>-9.9535983029868755E-2</v>
      </c>
      <c r="J234" s="193">
        <f t="shared" si="497"/>
        <v>-2.7477043631855807E-3</v>
      </c>
      <c r="K234" s="193">
        <f t="shared" si="497"/>
        <v>3.2583526473642373E-3</v>
      </c>
      <c r="L234" s="193">
        <f t="shared" si="497"/>
        <v>5.7021236269809858E-2</v>
      </c>
      <c r="M234" s="193">
        <f t="shared" si="497"/>
        <v>3.9216017615541783E-2</v>
      </c>
      <c r="N234" s="193">
        <f t="shared" si="497"/>
        <v>1.6142705783526085E-2</v>
      </c>
      <c r="O234" s="193">
        <f t="shared" si="497"/>
        <v>5.7666222515851866E-3</v>
      </c>
      <c r="P234" s="193">
        <f t="shared" si="497"/>
        <v>-2.8433980047786373E-2</v>
      </c>
      <c r="Q234" s="193">
        <f t="shared" si="497"/>
        <v>0.10841313319513034</v>
      </c>
      <c r="R234" s="193">
        <f t="shared" si="497"/>
        <v>1.1625431649031362E-2</v>
      </c>
      <c r="S234" s="193">
        <f t="shared" si="497"/>
        <v>5.6192189993080196E-3</v>
      </c>
      <c r="T234" s="193">
        <f t="shared" si="497"/>
        <v>-4.8144475283453794E-2</v>
      </c>
      <c r="U234" s="193">
        <f t="shared" si="497"/>
        <v>-3.0338722309010947E-2</v>
      </c>
      <c r="V234" s="193">
        <f t="shared" si="497"/>
        <v>-7.2658539278196597E-3</v>
      </c>
      <c r="W234" s="193">
        <f t="shared" si="497"/>
        <v>3.1102423587630818E-3</v>
      </c>
      <c r="X234" s="195"/>
      <c r="Y234" s="196"/>
    </row>
    <row r="235" spans="1:48" x14ac:dyDescent="0.2">
      <c r="A235" s="51"/>
      <c r="B235" s="48"/>
      <c r="C235" s="48"/>
      <c r="D235" s="48"/>
      <c r="E235" s="48"/>
      <c r="F235" s="159"/>
      <c r="G235" s="48"/>
      <c r="H235" s="48"/>
      <c r="I235" s="48"/>
    </row>
    <row r="236" spans="1:48" x14ac:dyDescent="0.2">
      <c r="A236" s="51"/>
      <c r="B236" s="48"/>
      <c r="C236" s="48"/>
      <c r="D236" s="48"/>
      <c r="E236" s="48"/>
      <c r="F236" s="48"/>
      <c r="G236" s="48"/>
      <c r="H236" s="48"/>
      <c r="I236" s="48"/>
    </row>
    <row r="237" spans="1:48" x14ac:dyDescent="0.2">
      <c r="A237" s="59" t="s">
        <v>506</v>
      </c>
      <c r="B237" s="60"/>
      <c r="C237" s="60"/>
      <c r="D237" s="60"/>
      <c r="E237" s="60"/>
      <c r="F237" s="60"/>
      <c r="G237" s="60"/>
      <c r="H237" s="60"/>
      <c r="I237" s="60"/>
      <c r="J237" s="60"/>
      <c r="K237" s="60"/>
      <c r="L237" s="60"/>
      <c r="M237" s="60"/>
      <c r="N237" s="60"/>
      <c r="O237" s="60"/>
      <c r="P237" s="60"/>
      <c r="Q237" s="60"/>
      <c r="R237" s="60"/>
      <c r="S237" s="60"/>
      <c r="T237" s="60"/>
      <c r="U237" s="60"/>
      <c r="V237" s="60"/>
      <c r="W237" s="60"/>
      <c r="Z237" s="5" t="s">
        <v>66</v>
      </c>
      <c r="AA237" s="6"/>
      <c r="AB237" s="6"/>
      <c r="AC237" s="6"/>
      <c r="AD237" s="6"/>
      <c r="AE237" s="6"/>
      <c r="AF237" s="6"/>
      <c r="AG237" s="6"/>
      <c r="AH237" s="6"/>
      <c r="AI237" s="6"/>
      <c r="AJ237" s="6"/>
      <c r="AK237" s="6"/>
      <c r="AL237" s="6"/>
      <c r="AM237" s="6"/>
      <c r="AN237" s="125"/>
      <c r="AO237" s="6"/>
      <c r="AP237" s="6"/>
      <c r="AQ237" s="6"/>
      <c r="AR237" s="6"/>
      <c r="AS237" s="6"/>
      <c r="AT237" s="6"/>
      <c r="AU237" s="6"/>
      <c r="AV237" s="6"/>
    </row>
    <row r="238" spans="1:48" ht="15" x14ac:dyDescent="0.25">
      <c r="A238" s="61"/>
      <c r="B238" s="386" t="s">
        <v>153</v>
      </c>
      <c r="C238" s="386"/>
      <c r="D238" s="386"/>
      <c r="E238" s="386"/>
      <c r="F238" s="386"/>
      <c r="G238" s="386"/>
      <c r="H238" s="386"/>
      <c r="I238" s="387" t="s">
        <v>154</v>
      </c>
      <c r="J238" s="386"/>
      <c r="K238" s="386"/>
      <c r="L238" s="386"/>
      <c r="M238" s="386"/>
      <c r="N238" s="386"/>
      <c r="O238" s="386"/>
      <c r="P238" s="388"/>
      <c r="Q238" s="386" t="s">
        <v>155</v>
      </c>
      <c r="R238" s="386"/>
      <c r="S238" s="386"/>
      <c r="T238" s="386"/>
      <c r="U238" s="386"/>
      <c r="V238" s="386"/>
      <c r="W238" s="388"/>
      <c r="Z238" s="126"/>
      <c r="AA238" s="393" t="s">
        <v>8</v>
      </c>
      <c r="AB238" s="393"/>
      <c r="AC238" s="393"/>
      <c r="AD238" s="393"/>
      <c r="AE238" s="393"/>
      <c r="AF238" s="393"/>
      <c r="AG238" s="393"/>
      <c r="AH238" s="395" t="s">
        <v>9</v>
      </c>
      <c r="AI238" s="396"/>
      <c r="AJ238" s="396"/>
      <c r="AK238" s="396"/>
      <c r="AL238" s="396"/>
      <c r="AM238" s="396"/>
      <c r="AN238" s="396"/>
      <c r="AO238" s="397"/>
      <c r="AP238" s="395" t="s">
        <v>274</v>
      </c>
      <c r="AQ238" s="396"/>
      <c r="AR238" s="396"/>
      <c r="AS238" s="396"/>
      <c r="AT238" s="396"/>
      <c r="AU238" s="396"/>
      <c r="AV238" s="397"/>
    </row>
    <row r="239" spans="1:48" ht="30" x14ac:dyDescent="0.2">
      <c r="A239" s="62" t="s">
        <v>7</v>
      </c>
      <c r="B239" s="79" t="s">
        <v>37</v>
      </c>
      <c r="C239" s="79" t="s">
        <v>39</v>
      </c>
      <c r="D239" s="79" t="s">
        <v>13</v>
      </c>
      <c r="E239" s="79" t="s">
        <v>38</v>
      </c>
      <c r="F239" s="79" t="s">
        <v>156</v>
      </c>
      <c r="G239" s="79" t="s">
        <v>42</v>
      </c>
      <c r="H239" s="79" t="s">
        <v>43</v>
      </c>
      <c r="I239" s="82" t="s">
        <v>40</v>
      </c>
      <c r="J239" s="83" t="s">
        <v>158</v>
      </c>
      <c r="K239" s="83" t="s">
        <v>157</v>
      </c>
      <c r="L239" s="83" t="s">
        <v>159</v>
      </c>
      <c r="M239" s="83" t="s">
        <v>160</v>
      </c>
      <c r="N239" s="83" t="s">
        <v>41</v>
      </c>
      <c r="O239" s="83" t="s">
        <v>11</v>
      </c>
      <c r="P239" s="84" t="s">
        <v>44</v>
      </c>
      <c r="Q239" s="83" t="s">
        <v>40</v>
      </c>
      <c r="R239" s="83" t="s">
        <v>158</v>
      </c>
      <c r="S239" s="83" t="s">
        <v>157</v>
      </c>
      <c r="T239" s="83" t="s">
        <v>159</v>
      </c>
      <c r="U239" s="83" t="s">
        <v>160</v>
      </c>
      <c r="V239" s="83" t="s">
        <v>41</v>
      </c>
      <c r="W239" s="124" t="s">
        <v>11</v>
      </c>
      <c r="Z239" s="244" t="s">
        <v>7</v>
      </c>
      <c r="AA239" s="245" t="s">
        <v>37</v>
      </c>
      <c r="AB239" s="115" t="s">
        <v>39</v>
      </c>
      <c r="AC239" s="115" t="s">
        <v>13</v>
      </c>
      <c r="AD239" s="115" t="s">
        <v>38</v>
      </c>
      <c r="AE239" s="115" t="s">
        <v>156</v>
      </c>
      <c r="AF239" s="115" t="s">
        <v>42</v>
      </c>
      <c r="AG239" s="127" t="s">
        <v>43</v>
      </c>
      <c r="AH239" s="242" t="s">
        <v>40</v>
      </c>
      <c r="AI239" s="66" t="s">
        <v>158</v>
      </c>
      <c r="AJ239" s="66" t="s">
        <v>157</v>
      </c>
      <c r="AK239" s="66" t="s">
        <v>159</v>
      </c>
      <c r="AL239" s="66" t="s">
        <v>160</v>
      </c>
      <c r="AM239" s="32" t="s">
        <v>41</v>
      </c>
      <c r="AN239" s="32" t="s">
        <v>275</v>
      </c>
      <c r="AO239" s="127" t="s">
        <v>44</v>
      </c>
      <c r="AP239" s="242" t="s">
        <v>40</v>
      </c>
      <c r="AQ239" s="270" t="s">
        <v>158</v>
      </c>
      <c r="AR239" s="271" t="s">
        <v>157</v>
      </c>
      <c r="AS239" s="271" t="s">
        <v>159</v>
      </c>
      <c r="AT239" s="270" t="s">
        <v>160</v>
      </c>
      <c r="AU239" s="32" t="s">
        <v>41</v>
      </c>
      <c r="AV239" s="128" t="s">
        <v>11</v>
      </c>
    </row>
    <row r="240" spans="1:48" s="9" customFormat="1" ht="15" x14ac:dyDescent="0.2">
      <c r="A240" s="69">
        <v>2006</v>
      </c>
      <c r="B240" s="75">
        <f>'1.Shazam DNSP&amp;State'!Q165</f>
        <v>1</v>
      </c>
      <c r="C240" s="75">
        <f>'1.Shazam DNSP&amp;State'!R165</f>
        <v>1</v>
      </c>
      <c r="D240" s="75">
        <f>'1.Shazam DNSP&amp;State'!S165</f>
        <v>1</v>
      </c>
      <c r="E240" s="75">
        <f>'1.Shazam DNSP&amp;State'!T165</f>
        <v>1</v>
      </c>
      <c r="F240" s="75">
        <f>'1.Shazam DNSP&amp;State'!U165</f>
        <v>1</v>
      </c>
      <c r="G240" s="75">
        <f>'1.Shazam DNSP&amp;State'!V165</f>
        <v>1</v>
      </c>
      <c r="H240" s="75">
        <f>'1.Shazam DNSP&amp;State'!W165</f>
        <v>1</v>
      </c>
      <c r="I240" s="72">
        <f>'1.Shazam DNSP&amp;State'!X165</f>
        <v>1</v>
      </c>
      <c r="J240" s="75">
        <f>'1.Shazam DNSP&amp;State'!Y165</f>
        <v>1</v>
      </c>
      <c r="K240" s="75">
        <f>'1.Shazam DNSP&amp;State'!Z165</f>
        <v>1</v>
      </c>
      <c r="L240" s="75">
        <f>'1.Shazam DNSP&amp;State'!AA165</f>
        <v>1</v>
      </c>
      <c r="M240" s="75">
        <f>'1.Shazam DNSP&amp;State'!AB165</f>
        <v>1</v>
      </c>
      <c r="N240" s="75">
        <f>'1.Shazam DNSP&amp;State'!AC165</f>
        <v>1</v>
      </c>
      <c r="O240" s="75">
        <f>'1.Shazam DNSP&amp;State'!AD165</f>
        <v>1</v>
      </c>
      <c r="P240" s="76">
        <f>'1.Shazam DNSP&amp;State'!D165</f>
        <v>1</v>
      </c>
      <c r="Q240" s="75">
        <f>'1.Shazam DNSP&amp;State'!J165</f>
        <v>1</v>
      </c>
      <c r="R240" s="75">
        <f>'1.Shazam DNSP&amp;State'!L165</f>
        <v>1</v>
      </c>
      <c r="S240" s="75">
        <f>'1.Shazam DNSP&amp;State'!M165</f>
        <v>1</v>
      </c>
      <c r="T240" s="75">
        <f>'1.Shazam DNSP&amp;State'!N165</f>
        <v>1</v>
      </c>
      <c r="U240" s="75">
        <f>'1.Shazam DNSP&amp;State'!O165</f>
        <v>1</v>
      </c>
      <c r="V240" s="75">
        <f>'1.Shazam DNSP&amp;State'!P165</f>
        <v>1</v>
      </c>
      <c r="W240" s="75">
        <f>'1.Shazam DNSP&amp;State'!K165</f>
        <v>1</v>
      </c>
      <c r="Z240" s="231">
        <v>2006</v>
      </c>
      <c r="AA240" s="243"/>
      <c r="AG240" s="241"/>
      <c r="AH240" s="243"/>
      <c r="AO240" s="241"/>
      <c r="AP240" s="243"/>
      <c r="AV240" s="241"/>
    </row>
    <row r="241" spans="1:48" s="9" customFormat="1" ht="15" x14ac:dyDescent="0.2">
      <c r="A241" s="69">
        <v>2007</v>
      </c>
      <c r="B241" s="70">
        <f>'1.Shazam DNSP&amp;State'!Q166</f>
        <v>1.01492</v>
      </c>
      <c r="C241" s="70">
        <f>'1.Shazam DNSP&amp;State'!R166</f>
        <v>1.055007</v>
      </c>
      <c r="D241" s="70">
        <f>'1.Shazam DNSP&amp;State'!S166</f>
        <v>1.017855</v>
      </c>
      <c r="E241" s="70">
        <f>'1.Shazam DNSP&amp;State'!T166</f>
        <v>1.003539</v>
      </c>
      <c r="F241" s="70">
        <f>'1.Shazam DNSP&amp;State'!U166</f>
        <v>1.1812739999999999</v>
      </c>
      <c r="G241" s="70">
        <f>'1.Shazam DNSP&amp;State'!V166</f>
        <v>1.055007</v>
      </c>
      <c r="H241" s="70">
        <f>'1.Shazam DNSP&amp;State'!W166</f>
        <v>0.99676160000000003</v>
      </c>
      <c r="I241" s="73">
        <f>'1.Shazam DNSP&amp;State'!X166</f>
        <v>0.87662960000000001</v>
      </c>
      <c r="J241" s="70">
        <f>'1.Shazam DNSP&amp;State'!Y166</f>
        <v>1.001177</v>
      </c>
      <c r="K241" s="70">
        <f>'1.Shazam DNSP&amp;State'!Z166</f>
        <v>1.000637</v>
      </c>
      <c r="L241" s="70">
        <f>'1.Shazam DNSP&amp;State'!AA166</f>
        <v>1.0522769999999999</v>
      </c>
      <c r="M241" s="70">
        <f>'1.Shazam DNSP&amp;State'!AB166</f>
        <v>1.052597</v>
      </c>
      <c r="N241" s="70">
        <f>'1.Shazam DNSP&amp;State'!AC166</f>
        <v>1.03471</v>
      </c>
      <c r="O241" s="70">
        <f>'1.Shazam DNSP&amp;State'!AD166</f>
        <v>1.022454</v>
      </c>
      <c r="P241" s="71">
        <f>'1.Shazam DNSP&amp;State'!D166</f>
        <v>0.95782750000000005</v>
      </c>
      <c r="Q241" s="70">
        <f>'1.Shazam DNSP&amp;State'!J166</f>
        <v>1.137038</v>
      </c>
      <c r="R241" s="70">
        <f>'1.Shazam DNSP&amp;State'!L166</f>
        <v>0.99558950000000002</v>
      </c>
      <c r="S241" s="70">
        <f>'1.Shazam DNSP&amp;State'!M166</f>
        <v>0.99612710000000004</v>
      </c>
      <c r="T241" s="70">
        <f>'1.Shazam DNSP&amp;State'!N166</f>
        <v>0.94724249999999999</v>
      </c>
      <c r="U241" s="70">
        <f>'1.Shazam DNSP&amp;State'!O166</f>
        <v>0.94695510000000005</v>
      </c>
      <c r="V241" s="70">
        <f>'1.Shazam DNSP&amp;State'!P166</f>
        <v>0.96332499999999999</v>
      </c>
      <c r="W241" s="70">
        <f>'1.Shazam DNSP&amp;State'!K166</f>
        <v>0.97487190000000001</v>
      </c>
      <c r="Z241" s="231">
        <v>2007</v>
      </c>
      <c r="AA241" s="73">
        <f t="shared" ref="AA241:AA254" si="498">LN(B241/B240)</f>
        <v>1.4809791653479735E-2</v>
      </c>
      <c r="AB241" s="70">
        <f t="shared" ref="AB241:AB254" si="499">LN(C241/C240)</f>
        <v>5.3547401977107903E-2</v>
      </c>
      <c r="AC241" s="70">
        <f t="shared" ref="AC241:AC254" si="500">LN(D241/D240)</f>
        <v>1.7697471834026909E-2</v>
      </c>
      <c r="AD241" s="70">
        <f t="shared" ref="AD241:AD254" si="501">LN(E241/E240)</f>
        <v>3.5327524751546939E-3</v>
      </c>
      <c r="AE241" s="70">
        <f t="shared" ref="AE241:AE254" si="502">LN(F241/F240)</f>
        <v>0.16659351707973608</v>
      </c>
      <c r="AF241" s="70">
        <f t="shared" ref="AF241:AF254" si="503">LN(G241/G240)</f>
        <v>5.3547401977107903E-2</v>
      </c>
      <c r="AG241" s="71">
        <f t="shared" ref="AG241:AG254" si="504">LN(H241/H240)</f>
        <v>-3.2436549654670556E-3</v>
      </c>
      <c r="AH241" s="73">
        <f t="shared" ref="AH241:AH254" si="505">LN(I241/I240)</f>
        <v>-0.13167072474114005</v>
      </c>
      <c r="AI241" s="70">
        <f t="shared" ref="AI241:AI254" si="506">LN(J241/J240)</f>
        <v>1.1763078785313951E-3</v>
      </c>
      <c r="AJ241" s="70">
        <f t="shared" ref="AJ241:AJ254" si="507">LN(K241/K240)</f>
        <v>6.3679720161714185E-4</v>
      </c>
      <c r="AK241" s="70">
        <f t="shared" ref="AK241:AK254" si="508">LN(L241/L240)</f>
        <v>5.0956387640845417E-2</v>
      </c>
      <c r="AL241" s="70">
        <f t="shared" ref="AL241:AL254" si="509">LN(M241/M240)</f>
        <v>5.1260443847977469E-2</v>
      </c>
      <c r="AM241" s="70">
        <f t="shared" ref="AM241:AM254" si="510">LN(N241/N240)</f>
        <v>3.4121194219158456E-2</v>
      </c>
      <c r="AN241" s="70">
        <f t="shared" ref="AN241:AN254" si="511">LN(O241/O240)</f>
        <v>2.2205620147778306E-2</v>
      </c>
      <c r="AO241" s="71">
        <f t="shared" ref="AO241:AO254" si="512">LN(P241/P240)</f>
        <v>-4.308757985497836E-2</v>
      </c>
      <c r="AP241" s="73">
        <f t="shared" ref="AP241:AP254" si="513">LN(Q241/Q240)</f>
        <v>0.12842663549400121</v>
      </c>
      <c r="AQ241" s="70">
        <f t="shared" ref="AQ241:AQ254" si="514">LN(R241/R240)</f>
        <v>-4.420254948492193E-3</v>
      </c>
      <c r="AR241" s="70">
        <f t="shared" ref="AR241:AR254" si="515">LN(S241/S240)</f>
        <v>-3.8804190972915095E-3</v>
      </c>
      <c r="AS241" s="70">
        <f t="shared" ref="AS241:AS254" si="516">LN(T241/T240)</f>
        <v>-5.4200146771145402E-2</v>
      </c>
      <c r="AT241" s="70">
        <f t="shared" ref="AT241:AT254" si="517">LN(U241/U240)</f>
        <v>-5.4503599802872761E-2</v>
      </c>
      <c r="AU241" s="70">
        <f t="shared" ref="AU241:AU254" si="518">LN(V241/V240)</f>
        <v>-3.7364437100216009E-2</v>
      </c>
      <c r="AV241" s="71">
        <f t="shared" ref="AV241:AV254" si="519">LN(W241/W240)</f>
        <v>-2.5449201231389114E-2</v>
      </c>
    </row>
    <row r="242" spans="1:48" s="9" customFormat="1" ht="15" x14ac:dyDescent="0.2">
      <c r="A242" s="69">
        <v>2008</v>
      </c>
      <c r="B242" s="70">
        <f>'1.Shazam DNSP&amp;State'!Q167</f>
        <v>1.035725</v>
      </c>
      <c r="C242" s="70">
        <f>'1.Shazam DNSP&amp;State'!R167</f>
        <v>1.117858</v>
      </c>
      <c r="D242" s="70">
        <f>'1.Shazam DNSP&amp;State'!S167</f>
        <v>1.036734</v>
      </c>
      <c r="E242" s="70">
        <f>'1.Shazam DNSP&amp;State'!T167</f>
        <v>1.006189</v>
      </c>
      <c r="F242" s="70">
        <f>'1.Shazam DNSP&amp;State'!U167</f>
        <v>1.0174879999999999</v>
      </c>
      <c r="G242" s="70">
        <f>'1.Shazam DNSP&amp;State'!V167</f>
        <v>1.117858</v>
      </c>
      <c r="H242" s="70">
        <f>'1.Shazam DNSP&amp;State'!W167</f>
        <v>1.057871</v>
      </c>
      <c r="I242" s="73">
        <f>'1.Shazam DNSP&amp;State'!X167</f>
        <v>0.89587309999999998</v>
      </c>
      <c r="J242" s="70">
        <f>'1.Shazam DNSP&amp;State'!Y167</f>
        <v>1.003533</v>
      </c>
      <c r="K242" s="70">
        <f>'1.Shazam DNSP&amp;State'!Z167</f>
        <v>1.0037799999999999</v>
      </c>
      <c r="L242" s="70">
        <f>'1.Shazam DNSP&amp;State'!AA167</f>
        <v>1.0609649999999999</v>
      </c>
      <c r="M242" s="70">
        <f>'1.Shazam DNSP&amp;State'!AB167</f>
        <v>1.061345</v>
      </c>
      <c r="N242" s="70">
        <f>'1.Shazam DNSP&amp;State'!AC167</f>
        <v>1.0787070000000001</v>
      </c>
      <c r="O242" s="70">
        <f>'1.Shazam DNSP&amp;State'!AD167</f>
        <v>1.0407329999999999</v>
      </c>
      <c r="P242" s="71">
        <f>'1.Shazam DNSP&amp;State'!D167</f>
        <v>0.97743199999999997</v>
      </c>
      <c r="Q242" s="70">
        <f>'1.Shazam DNSP&amp;State'!J167</f>
        <v>1.1808270000000001</v>
      </c>
      <c r="R242" s="70">
        <f>'1.Shazam DNSP&amp;State'!L167</f>
        <v>1.054146</v>
      </c>
      <c r="S242" s="70">
        <f>'1.Shazam DNSP&amp;State'!M167</f>
        <v>1.0538879999999999</v>
      </c>
      <c r="T242" s="70">
        <f>'1.Shazam DNSP&amp;State'!N167</f>
        <v>0.99708379999999996</v>
      </c>
      <c r="U242" s="70">
        <f>'1.Shazam DNSP&amp;State'!O167</f>
        <v>0.99672649999999996</v>
      </c>
      <c r="V242" s="70">
        <f>'1.Shazam DNSP&amp;State'!P167</f>
        <v>0.98068449999999996</v>
      </c>
      <c r="W242" s="70">
        <f>'1.Shazam DNSP&amp;State'!K167</f>
        <v>1.016467</v>
      </c>
      <c r="Z242" s="231">
        <v>2008</v>
      </c>
      <c r="AA242" s="73">
        <f t="shared" si="498"/>
        <v>2.0291872931869296E-2</v>
      </c>
      <c r="AB242" s="70">
        <f t="shared" si="499"/>
        <v>5.7866952166664674E-2</v>
      </c>
      <c r="AC242" s="70">
        <f t="shared" si="500"/>
        <v>1.8377915348220239E-2</v>
      </c>
      <c r="AD242" s="70">
        <f t="shared" si="501"/>
        <v>2.6371743199347687E-3</v>
      </c>
      <c r="AE242" s="70">
        <f t="shared" si="502"/>
        <v>-0.14925667242646196</v>
      </c>
      <c r="AF242" s="70">
        <f t="shared" si="503"/>
        <v>5.7866952166664674E-2</v>
      </c>
      <c r="AG242" s="71">
        <f t="shared" si="504"/>
        <v>5.9502052801379997E-2</v>
      </c>
      <c r="AH242" s="73">
        <f t="shared" si="505"/>
        <v>2.1714219239248135E-2</v>
      </c>
      <c r="AI242" s="70">
        <f t="shared" si="506"/>
        <v>2.3504657378678089E-3</v>
      </c>
      <c r="AJ242" s="70">
        <f t="shared" si="507"/>
        <v>3.1360765508810905E-3</v>
      </c>
      <c r="AK242" s="70">
        <f t="shared" si="508"/>
        <v>8.2224836994847991E-3</v>
      </c>
      <c r="AL242" s="70">
        <f t="shared" si="509"/>
        <v>8.2765278679442257E-3</v>
      </c>
      <c r="AM242" s="70">
        <f t="shared" si="510"/>
        <v>4.1641907451699746E-2</v>
      </c>
      <c r="AN242" s="70">
        <f t="shared" si="511"/>
        <v>1.7719652437512768E-2</v>
      </c>
      <c r="AO242" s="71">
        <f t="shared" si="512"/>
        <v>2.0261025095198778E-2</v>
      </c>
      <c r="AP242" s="73">
        <f t="shared" si="513"/>
        <v>3.7788404962308675E-2</v>
      </c>
      <c r="AQ242" s="70">
        <f t="shared" si="514"/>
        <v>5.7151215398762722E-2</v>
      </c>
      <c r="AR242" s="70">
        <f t="shared" si="515"/>
        <v>5.6366601710688115E-2</v>
      </c>
      <c r="AS242" s="70">
        <f t="shared" si="516"/>
        <v>5.1279686375131535E-2</v>
      </c>
      <c r="AT242" s="70">
        <f t="shared" si="517"/>
        <v>5.1224730180238973E-2</v>
      </c>
      <c r="AU242" s="70">
        <f t="shared" si="518"/>
        <v>1.7859955354234267E-2</v>
      </c>
      <c r="AV242" s="71">
        <f t="shared" si="519"/>
        <v>4.1782090452259307E-2</v>
      </c>
    </row>
    <row r="243" spans="1:48" s="9" customFormat="1" ht="15" x14ac:dyDescent="0.2">
      <c r="A243" s="69">
        <v>2009</v>
      </c>
      <c r="B243" s="70">
        <f>'1.Shazam DNSP&amp;State'!Q168</f>
        <v>1.033792</v>
      </c>
      <c r="C243" s="70">
        <f>'1.Shazam DNSP&amp;State'!R168</f>
        <v>1.2159679999999999</v>
      </c>
      <c r="D243" s="70">
        <f>'1.Shazam DNSP&amp;State'!S168</f>
        <v>1.0557829999999999</v>
      </c>
      <c r="E243" s="70">
        <f>'1.Shazam DNSP&amp;State'!T168</f>
        <v>1.017612</v>
      </c>
      <c r="F243" s="70">
        <f>'1.Shazam DNSP&amp;State'!U168</f>
        <v>1.483762</v>
      </c>
      <c r="G243" s="70">
        <f>'1.Shazam DNSP&amp;State'!V168</f>
        <v>1.2159679999999999</v>
      </c>
      <c r="H243" s="70">
        <f>'1.Shazam DNSP&amp;State'!W168</f>
        <v>1.0207280000000001</v>
      </c>
      <c r="I243" s="73">
        <f>'1.Shazam DNSP&amp;State'!X168</f>
        <v>0.98853250000000004</v>
      </c>
      <c r="J243" s="70">
        <f>'1.Shazam DNSP&amp;State'!Y168</f>
        <v>1.000248</v>
      </c>
      <c r="K243" s="70">
        <f>'1.Shazam DNSP&amp;State'!Z168</f>
        <v>1.000494</v>
      </c>
      <c r="L243" s="70">
        <f>'1.Shazam DNSP&amp;State'!AA168</f>
        <v>1.373489</v>
      </c>
      <c r="M243" s="70">
        <f>'1.Shazam DNSP&amp;State'!AB168</f>
        <v>1.373982</v>
      </c>
      <c r="N243" s="70">
        <f>'1.Shazam DNSP&amp;State'!AC168</f>
        <v>1.1080540000000001</v>
      </c>
      <c r="O243" s="70">
        <f>'1.Shazam DNSP&amp;State'!AD168</f>
        <v>1.1035170000000001</v>
      </c>
      <c r="P243" s="71">
        <f>'1.Shazam DNSP&amp;State'!D168</f>
        <v>1.0529539999999999</v>
      </c>
      <c r="Q243" s="70">
        <f>'1.Shazam DNSP&amp;State'!J168</f>
        <v>1.0325690000000001</v>
      </c>
      <c r="R243" s="70">
        <f>'1.Shazam DNSP&amp;State'!L168</f>
        <v>1.020475</v>
      </c>
      <c r="S243" s="70">
        <f>'1.Shazam DNSP&amp;State'!M168</f>
        <v>1.020224</v>
      </c>
      <c r="T243" s="70">
        <f>'1.Shazam DNSP&amp;State'!N168</f>
        <v>0.7431643</v>
      </c>
      <c r="U243" s="70">
        <f>'1.Shazam DNSP&amp;State'!O168</f>
        <v>0.74289799999999995</v>
      </c>
      <c r="V243" s="70">
        <f>'1.Shazam DNSP&amp;State'!P168</f>
        <v>0.92118979999999995</v>
      </c>
      <c r="W243" s="70">
        <f>'1.Shazam DNSP&amp;State'!K168</f>
        <v>0.9249771</v>
      </c>
      <c r="Z243" s="231">
        <v>2009</v>
      </c>
      <c r="AA243" s="73">
        <f t="shared" si="498"/>
        <v>-1.8680692761931584E-3</v>
      </c>
      <c r="AB243" s="70">
        <f t="shared" si="499"/>
        <v>8.4126113264462385E-2</v>
      </c>
      <c r="AC243" s="70">
        <f t="shared" si="500"/>
        <v>1.8207284561119051E-2</v>
      </c>
      <c r="AD243" s="70">
        <f t="shared" si="501"/>
        <v>1.1288779191930961E-2</v>
      </c>
      <c r="AE243" s="70">
        <f t="shared" si="502"/>
        <v>0.37724390987160028</v>
      </c>
      <c r="AF243" s="70">
        <f t="shared" si="503"/>
        <v>8.4126113264462385E-2</v>
      </c>
      <c r="AG243" s="71">
        <f t="shared" si="504"/>
        <v>-3.5742299630448025E-2</v>
      </c>
      <c r="AH243" s="73">
        <f t="shared" si="505"/>
        <v>9.8422746688082263E-2</v>
      </c>
      <c r="AI243" s="70">
        <f t="shared" si="506"/>
        <v>-3.2788043633158867E-3</v>
      </c>
      <c r="AJ243" s="70">
        <f t="shared" si="507"/>
        <v>-3.2789957303285024E-3</v>
      </c>
      <c r="AK243" s="70">
        <f t="shared" si="508"/>
        <v>0.25817534644398743</v>
      </c>
      <c r="AL243" s="70">
        <f t="shared" si="509"/>
        <v>0.25817612156174324</v>
      </c>
      <c r="AM243" s="70">
        <f t="shared" si="510"/>
        <v>2.6842221928745049E-2</v>
      </c>
      <c r="AN243" s="70">
        <f t="shared" si="511"/>
        <v>5.8577079538564981E-2</v>
      </c>
      <c r="AO243" s="71">
        <f t="shared" si="512"/>
        <v>7.4426102247061712E-2</v>
      </c>
      <c r="AP243" s="73">
        <f t="shared" si="513"/>
        <v>-0.13416516874898912</v>
      </c>
      <c r="AQ243" s="70">
        <f t="shared" si="514"/>
        <v>-3.2462755277782362E-2</v>
      </c>
      <c r="AR243" s="70">
        <f t="shared" si="515"/>
        <v>-3.2463971584352151E-2</v>
      </c>
      <c r="AS243" s="70">
        <f t="shared" si="516"/>
        <v>-0.29391766776230371</v>
      </c>
      <c r="AT243" s="70">
        <f t="shared" si="517"/>
        <v>-0.29391765535774256</v>
      </c>
      <c r="AU243" s="70">
        <f t="shared" si="518"/>
        <v>-6.2584701865038048E-2</v>
      </c>
      <c r="AV243" s="71">
        <f t="shared" si="519"/>
        <v>-9.4319187753792305E-2</v>
      </c>
    </row>
    <row r="244" spans="1:48" s="9" customFormat="1" ht="15" x14ac:dyDescent="0.2">
      <c r="A244" s="69">
        <v>2010</v>
      </c>
      <c r="B244" s="70">
        <f>'1.Shazam DNSP&amp;State'!Q169</f>
        <v>1.0522579999999999</v>
      </c>
      <c r="C244" s="70">
        <f>'1.Shazam DNSP&amp;State'!R169</f>
        <v>1.2159679999999999</v>
      </c>
      <c r="D244" s="70">
        <f>'1.Shazam DNSP&amp;State'!S169</f>
        <v>1.0771930000000001</v>
      </c>
      <c r="E244" s="70">
        <f>'1.Shazam DNSP&amp;State'!T169</f>
        <v>1.025415</v>
      </c>
      <c r="F244" s="70">
        <f>'1.Shazam DNSP&amp;State'!U169</f>
        <v>1.3331930000000001</v>
      </c>
      <c r="G244" s="70">
        <f>'1.Shazam DNSP&amp;State'!V169</f>
        <v>1.182123</v>
      </c>
      <c r="H244" s="70">
        <f>'1.Shazam DNSP&amp;State'!W169</f>
        <v>1.056691</v>
      </c>
      <c r="I244" s="73">
        <f>'1.Shazam DNSP&amp;State'!X169</f>
        <v>0.94803760000000004</v>
      </c>
      <c r="J244" s="70">
        <f>'1.Shazam DNSP&amp;State'!Y169</f>
        <v>1.0004729999999999</v>
      </c>
      <c r="K244" s="70">
        <f>'1.Shazam DNSP&amp;State'!Z169</f>
        <v>1.000718</v>
      </c>
      <c r="L244" s="70">
        <f>'1.Shazam DNSP&amp;State'!AA169</f>
        <v>1.536448</v>
      </c>
      <c r="M244" s="70">
        <f>'1.Shazam DNSP&amp;State'!AB169</f>
        <v>1.536999</v>
      </c>
      <c r="N244" s="70">
        <f>'1.Shazam DNSP&amp;State'!AC169</f>
        <v>1.1370290000000001</v>
      </c>
      <c r="O244" s="70">
        <f>'1.Shazam DNSP&amp;State'!AD169</f>
        <v>1.1390169999999999</v>
      </c>
      <c r="P244" s="71">
        <f>'1.Shazam DNSP&amp;State'!D169</f>
        <v>1.0566759999999999</v>
      </c>
      <c r="Q244" s="70">
        <f>'1.Shazam DNSP&amp;State'!J169</f>
        <v>1.114608</v>
      </c>
      <c r="R244" s="70">
        <f>'1.Shazam DNSP&amp;State'!L169</f>
        <v>1.0561910000000001</v>
      </c>
      <c r="S244" s="70">
        <f>'1.Shazam DNSP&amp;State'!M169</f>
        <v>1.0559320000000001</v>
      </c>
      <c r="T244" s="70">
        <f>'1.Shazam DNSP&amp;State'!N169</f>
        <v>0.6877491</v>
      </c>
      <c r="U244" s="70">
        <f>'1.Shazam DNSP&amp;State'!O169</f>
        <v>0.68750259999999996</v>
      </c>
      <c r="V244" s="70">
        <f>'1.Shazam DNSP&amp;State'!P169</f>
        <v>0.92934380000000005</v>
      </c>
      <c r="W244" s="70">
        <f>'1.Shazam DNSP&amp;State'!K169</f>
        <v>0.92772140000000003</v>
      </c>
      <c r="Z244" s="231">
        <v>2010</v>
      </c>
      <c r="AA244" s="73">
        <f t="shared" si="498"/>
        <v>1.7704736086485214E-2</v>
      </c>
      <c r="AB244" s="70">
        <f t="shared" si="499"/>
        <v>0</v>
      </c>
      <c r="AC244" s="70">
        <f t="shared" si="500"/>
        <v>2.0075911861825318E-2</v>
      </c>
      <c r="AD244" s="70">
        <f t="shared" si="501"/>
        <v>7.638702711131074E-3</v>
      </c>
      <c r="AE244" s="70">
        <f t="shared" si="502"/>
        <v>-0.1070039376122634</v>
      </c>
      <c r="AF244" s="70">
        <f t="shared" si="503"/>
        <v>-2.8228492924584334E-2</v>
      </c>
      <c r="AG244" s="71">
        <f t="shared" si="504"/>
        <v>3.4626229141632471E-2</v>
      </c>
      <c r="AH244" s="73">
        <f t="shared" si="505"/>
        <v>-4.1827356252582104E-2</v>
      </c>
      <c r="AI244" s="70">
        <f t="shared" si="506"/>
        <v>2.2491891767864158E-4</v>
      </c>
      <c r="AJ244" s="70">
        <f t="shared" si="507"/>
        <v>2.2386433914593372E-4</v>
      </c>
      <c r="AK244" s="70">
        <f t="shared" si="508"/>
        <v>0.11211904108137605</v>
      </c>
      <c r="AL244" s="70">
        <f t="shared" si="509"/>
        <v>0.11211872066049507</v>
      </c>
      <c r="AM244" s="70">
        <f t="shared" si="510"/>
        <v>2.5813396560329178E-2</v>
      </c>
      <c r="AN244" s="70">
        <f t="shared" si="511"/>
        <v>3.1663257602940996E-2</v>
      </c>
      <c r="AO244" s="71">
        <f t="shared" si="512"/>
        <v>3.5285845023591846E-3</v>
      </c>
      <c r="AP244" s="73">
        <f t="shared" si="513"/>
        <v>7.6452901882987201E-2</v>
      </c>
      <c r="AQ244" s="70">
        <f t="shared" si="514"/>
        <v>3.4400834968477331E-2</v>
      </c>
      <c r="AR244" s="70">
        <f t="shared" si="515"/>
        <v>3.4401578242252782E-2</v>
      </c>
      <c r="AS244" s="70">
        <f t="shared" si="516"/>
        <v>-7.7493059635040731E-2</v>
      </c>
      <c r="AT244" s="70">
        <f t="shared" si="517"/>
        <v>-7.7493142650003705E-2</v>
      </c>
      <c r="AU244" s="70">
        <f t="shared" si="518"/>
        <v>8.8126503315675928E-3</v>
      </c>
      <c r="AV244" s="71">
        <f t="shared" si="519"/>
        <v>2.9624917460446074E-3</v>
      </c>
    </row>
    <row r="245" spans="1:48" s="9" customFormat="1" ht="15" x14ac:dyDescent="0.2">
      <c r="A245" s="69">
        <v>2011</v>
      </c>
      <c r="B245" s="70">
        <f>'1.Shazam DNSP&amp;State'!Q170</f>
        <v>1.031817</v>
      </c>
      <c r="C245" s="70">
        <f>'1.Shazam DNSP&amp;State'!R170</f>
        <v>1.2159679999999999</v>
      </c>
      <c r="D245" s="70">
        <f>'1.Shazam DNSP&amp;State'!S170</f>
        <v>1.101383</v>
      </c>
      <c r="E245" s="70">
        <f>'1.Shazam DNSP&amp;State'!T170</f>
        <v>1.0203150000000001</v>
      </c>
      <c r="F245" s="70">
        <f>'1.Shazam DNSP&amp;State'!U170</f>
        <v>1.1373819999999999</v>
      </c>
      <c r="G245" s="70">
        <f>'1.Shazam DNSP&amp;State'!V170</f>
        <v>1.1516059999999999</v>
      </c>
      <c r="H245" s="70">
        <f>'1.Shazam DNSP&amp;State'!W170</f>
        <v>1.0930260000000001</v>
      </c>
      <c r="I245" s="73">
        <f>'1.Shazam DNSP&amp;State'!X170</f>
        <v>0.98650329999999997</v>
      </c>
      <c r="J245" s="70">
        <f>'1.Shazam DNSP&amp;State'!Y170</f>
        <v>1.000437</v>
      </c>
      <c r="K245" s="70">
        <f>'1.Shazam DNSP&amp;State'!Z170</f>
        <v>1.0033840000000001</v>
      </c>
      <c r="L245" s="70">
        <f>'1.Shazam DNSP&amp;State'!AA170</f>
        <v>1.4257040000000001</v>
      </c>
      <c r="M245" s="70">
        <f>'1.Shazam DNSP&amp;State'!AB170</f>
        <v>1.424698</v>
      </c>
      <c r="N245" s="70">
        <f>'1.Shazam DNSP&amp;State'!AC170</f>
        <v>1.166838</v>
      </c>
      <c r="O245" s="70">
        <f>'1.Shazam DNSP&amp;State'!AD170</f>
        <v>1.1332150000000001</v>
      </c>
      <c r="P245" s="71">
        <f>'1.Shazam DNSP&amp;State'!D170</f>
        <v>1.0687979999999999</v>
      </c>
      <c r="Q245" s="70">
        <f>'1.Shazam DNSP&amp;State'!J170</f>
        <v>1.10798</v>
      </c>
      <c r="R245" s="70">
        <f>'1.Shazam DNSP&amp;State'!L170</f>
        <v>1.0925480000000001</v>
      </c>
      <c r="S245" s="70">
        <f>'1.Shazam DNSP&amp;State'!M170</f>
        <v>1.0893390000000001</v>
      </c>
      <c r="T245" s="70">
        <f>'1.Shazam DNSP&amp;State'!N170</f>
        <v>0.76665649999999996</v>
      </c>
      <c r="U245" s="70">
        <f>'1.Shazam DNSP&amp;State'!O170</f>
        <v>0.7671983</v>
      </c>
      <c r="V245" s="70">
        <f>'1.Shazam DNSP&amp;State'!P170</f>
        <v>0.93674120000000005</v>
      </c>
      <c r="W245" s="70">
        <f>'1.Shazam DNSP&amp;State'!K170</f>
        <v>0.96453500000000003</v>
      </c>
      <c r="Z245" s="231">
        <v>2011</v>
      </c>
      <c r="AA245" s="73">
        <f t="shared" si="498"/>
        <v>-1.9617005641705276E-2</v>
      </c>
      <c r="AB245" s="70">
        <f t="shared" si="499"/>
        <v>0</v>
      </c>
      <c r="AC245" s="70">
        <f t="shared" si="500"/>
        <v>2.2208079220898135E-2</v>
      </c>
      <c r="AD245" s="70">
        <f t="shared" si="501"/>
        <v>-4.9860055487306407E-3</v>
      </c>
      <c r="AE245" s="70">
        <f t="shared" si="502"/>
        <v>-0.15884768671435737</v>
      </c>
      <c r="AF245" s="70">
        <f t="shared" si="503"/>
        <v>-2.6154484598929328E-2</v>
      </c>
      <c r="AG245" s="71">
        <f t="shared" si="504"/>
        <v>3.3807669304544874E-2</v>
      </c>
      <c r="AH245" s="73">
        <f t="shared" si="505"/>
        <v>3.9772506700985172E-2</v>
      </c>
      <c r="AI245" s="70">
        <f t="shared" si="506"/>
        <v>-3.5983627453321177E-5</v>
      </c>
      <c r="AJ245" s="70">
        <f t="shared" si="507"/>
        <v>2.6605447952312523E-3</v>
      </c>
      <c r="AK245" s="70">
        <f t="shared" si="508"/>
        <v>-7.4807532052516237E-2</v>
      </c>
      <c r="AL245" s="70">
        <f t="shared" si="509"/>
        <v>-7.5871952502406137E-2</v>
      </c>
      <c r="AM245" s="70">
        <f t="shared" si="510"/>
        <v>2.5878806027728497E-2</v>
      </c>
      <c r="AN245" s="70">
        <f t="shared" si="511"/>
        <v>-5.1068839887846605E-3</v>
      </c>
      <c r="AO245" s="71">
        <f t="shared" si="512"/>
        <v>1.1406520551366803E-2</v>
      </c>
      <c r="AP245" s="73">
        <f t="shared" si="513"/>
        <v>-5.9642359696451715E-3</v>
      </c>
      <c r="AQ245" s="70">
        <f t="shared" si="514"/>
        <v>3.384354280826167E-2</v>
      </c>
      <c r="AR245" s="70">
        <f t="shared" si="515"/>
        <v>3.1147301003203745E-2</v>
      </c>
      <c r="AS245" s="70">
        <f t="shared" si="516"/>
        <v>0.10861476110286139</v>
      </c>
      <c r="AT245" s="70">
        <f t="shared" si="517"/>
        <v>0.10967969636517279</v>
      </c>
      <c r="AU245" s="70">
        <f t="shared" si="518"/>
        <v>7.9282977449740433E-3</v>
      </c>
      <c r="AV245" s="71">
        <f t="shared" si="519"/>
        <v>3.8914647724367139E-2</v>
      </c>
    </row>
    <row r="246" spans="1:48" s="9" customFormat="1" ht="15" x14ac:dyDescent="0.2">
      <c r="A246" s="69">
        <v>2012</v>
      </c>
      <c r="B246" s="70">
        <f>'1.Shazam DNSP&amp;State'!Q171</f>
        <v>1.0587329999999999</v>
      </c>
      <c r="C246" s="70">
        <f>'1.Shazam DNSP&amp;State'!R171</f>
        <v>1.2159679999999999</v>
      </c>
      <c r="D246" s="70">
        <f>'1.Shazam DNSP&amp;State'!S171</f>
        <v>1.1198779999999999</v>
      </c>
      <c r="E246" s="70">
        <f>'1.Shazam DNSP&amp;State'!T171</f>
        <v>1.026789</v>
      </c>
      <c r="F246" s="70">
        <f>'1.Shazam DNSP&amp;State'!U171</f>
        <v>1.197419</v>
      </c>
      <c r="G246" s="70">
        <f>'1.Shazam DNSP&amp;State'!V171</f>
        <v>1.095342</v>
      </c>
      <c r="H246" s="70">
        <f>'1.Shazam DNSP&amp;State'!W171</f>
        <v>1.0919700000000001</v>
      </c>
      <c r="I246" s="73">
        <f>'1.Shazam DNSP&amp;State'!X171</f>
        <v>1.1704859999999999</v>
      </c>
      <c r="J246" s="70">
        <f>'1.Shazam DNSP&amp;State'!Y171</f>
        <v>1.00742</v>
      </c>
      <c r="K246" s="70">
        <f>'1.Shazam DNSP&amp;State'!Z171</f>
        <v>1.004966</v>
      </c>
      <c r="L246" s="70">
        <f>'1.Shazam DNSP&amp;State'!AA171</f>
        <v>1.4257040000000001</v>
      </c>
      <c r="M246" s="70">
        <f>'1.Shazam DNSP&amp;State'!AB171</f>
        <v>1.4277329999999999</v>
      </c>
      <c r="N246" s="70">
        <f>'1.Shazam DNSP&amp;State'!AC171</f>
        <v>1.1992</v>
      </c>
      <c r="O246" s="70">
        <f>'1.Shazam DNSP&amp;State'!AD171</f>
        <v>1.146101</v>
      </c>
      <c r="P246" s="71">
        <f>'1.Shazam DNSP&amp;State'!D171</f>
        <v>1.155332</v>
      </c>
      <c r="Q246" s="70">
        <f>'1.Shazam DNSP&amp;State'!J171</f>
        <v>0.93291970000000002</v>
      </c>
      <c r="R246" s="70">
        <f>'1.Shazam DNSP&amp;State'!L171</f>
        <v>1.0839270000000001</v>
      </c>
      <c r="S246" s="70">
        <f>'1.Shazam DNSP&amp;State'!M171</f>
        <v>1.0865739999999999</v>
      </c>
      <c r="T246" s="70">
        <f>'1.Shazam DNSP&amp;State'!N171</f>
        <v>0.76591589999999998</v>
      </c>
      <c r="U246" s="70">
        <f>'1.Shazam DNSP&amp;State'!O171</f>
        <v>0.76482760000000005</v>
      </c>
      <c r="V246" s="70">
        <f>'1.Shazam DNSP&amp;State'!P171</f>
        <v>0.910582</v>
      </c>
      <c r="W246" s="70">
        <f>'1.Shazam DNSP&amp;State'!K171</f>
        <v>0.95276919999999998</v>
      </c>
      <c r="Z246" s="231">
        <v>2012</v>
      </c>
      <c r="AA246" s="73">
        <f t="shared" si="498"/>
        <v>2.5751584430679278E-2</v>
      </c>
      <c r="AB246" s="70">
        <f t="shared" si="499"/>
        <v>0</v>
      </c>
      <c r="AC246" s="70">
        <f t="shared" si="500"/>
        <v>1.6653087976337216E-2</v>
      </c>
      <c r="AD246" s="70">
        <f t="shared" si="501"/>
        <v>6.3250539136146646E-3</v>
      </c>
      <c r="AE246" s="70">
        <f t="shared" si="502"/>
        <v>5.1439276898349151E-2</v>
      </c>
      <c r="AF246" s="70">
        <f t="shared" si="503"/>
        <v>-5.0090846613609963E-2</v>
      </c>
      <c r="AG246" s="71">
        <f t="shared" si="504"/>
        <v>-9.665922337783843E-4</v>
      </c>
      <c r="AH246" s="73">
        <f t="shared" si="505"/>
        <v>0.17100765554214992</v>
      </c>
      <c r="AI246" s="70">
        <f t="shared" si="506"/>
        <v>6.9557026761895213E-3</v>
      </c>
      <c r="AJ246" s="70">
        <f t="shared" si="507"/>
        <v>1.5754229364450564E-3</v>
      </c>
      <c r="AK246" s="70">
        <f t="shared" si="508"/>
        <v>0</v>
      </c>
      <c r="AL246" s="70">
        <f t="shared" si="509"/>
        <v>2.1280102097577238E-3</v>
      </c>
      <c r="AM246" s="70">
        <f t="shared" si="510"/>
        <v>2.7357141618590045E-2</v>
      </c>
      <c r="AN246" s="70">
        <f t="shared" si="511"/>
        <v>1.1307021306335839E-2</v>
      </c>
      <c r="AO246" s="71">
        <f t="shared" si="512"/>
        <v>7.7853096015540441E-2</v>
      </c>
      <c r="AP246" s="73">
        <f t="shared" si="513"/>
        <v>-0.17197468591168999</v>
      </c>
      <c r="AQ246" s="70">
        <f t="shared" si="514"/>
        <v>-7.9220253728576363E-3</v>
      </c>
      <c r="AR246" s="70">
        <f t="shared" si="515"/>
        <v>-2.541463273825251E-3</v>
      </c>
      <c r="AS246" s="70">
        <f t="shared" si="516"/>
        <v>-9.6647970125060328E-4</v>
      </c>
      <c r="AT246" s="70">
        <f t="shared" si="517"/>
        <v>-3.0948587647808552E-3</v>
      </c>
      <c r="AU246" s="70">
        <f t="shared" si="518"/>
        <v>-2.832308792882109E-2</v>
      </c>
      <c r="AV246" s="71">
        <f t="shared" si="519"/>
        <v>-1.227342817768365E-2</v>
      </c>
    </row>
    <row r="247" spans="1:48" s="9" customFormat="1" ht="15" x14ac:dyDescent="0.2">
      <c r="A247" s="69">
        <v>2013</v>
      </c>
      <c r="B247" s="70">
        <f>'1.Shazam DNSP&amp;State'!Q172</f>
        <v>1.040214</v>
      </c>
      <c r="C247" s="70">
        <f>'1.Shazam DNSP&amp;State'!R172</f>
        <v>1.2159679999999999</v>
      </c>
      <c r="D247" s="70">
        <f>'1.Shazam DNSP&amp;State'!S172</f>
        <v>1.1354690000000001</v>
      </c>
      <c r="E247" s="70">
        <f>'1.Shazam DNSP&amp;State'!T172</f>
        <v>1.0308630000000001</v>
      </c>
      <c r="F247" s="70">
        <f>'1.Shazam DNSP&amp;State'!U172</f>
        <v>1.304127</v>
      </c>
      <c r="G247" s="70">
        <f>'1.Shazam DNSP&amp;State'!V172</f>
        <v>1.1661010000000001</v>
      </c>
      <c r="H247" s="70">
        <f>'1.Shazam DNSP&amp;State'!W172</f>
        <v>1.0773029999999999</v>
      </c>
      <c r="I247" s="73">
        <f>'1.Shazam DNSP&amp;State'!X172</f>
        <v>1.2438400000000001</v>
      </c>
      <c r="J247" s="70">
        <f>'1.Shazam DNSP&amp;State'!Y172</f>
        <v>1.0064679999999999</v>
      </c>
      <c r="K247" s="70">
        <f>'1.Shazam DNSP&amp;State'!Z172</f>
        <v>1.00848</v>
      </c>
      <c r="L247" s="70">
        <f>'1.Shazam DNSP&amp;State'!AA172</f>
        <v>1.4257040000000001</v>
      </c>
      <c r="M247" s="70">
        <f>'1.Shazam DNSP&amp;State'!AB172</f>
        <v>1.5104249999999999</v>
      </c>
      <c r="N247" s="70">
        <f>'1.Shazam DNSP&amp;State'!AC172</f>
        <v>1.24116</v>
      </c>
      <c r="O247" s="70">
        <f>'1.Shazam DNSP&amp;State'!AD172</f>
        <v>1.1748179999999999</v>
      </c>
      <c r="P247" s="71">
        <f>'1.Shazam DNSP&amp;State'!D172</f>
        <v>1.2022459999999999</v>
      </c>
      <c r="Q247" s="70">
        <f>'1.Shazam DNSP&amp;State'!J172</f>
        <v>0.8661103</v>
      </c>
      <c r="R247" s="70">
        <f>'1.Shazam DNSP&amp;State'!L172</f>
        <v>1.0703800000000001</v>
      </c>
      <c r="S247" s="70">
        <f>'1.Shazam DNSP&amp;State'!M172</f>
        <v>1.068244</v>
      </c>
      <c r="T247" s="70">
        <f>'1.Shazam DNSP&amp;State'!N172</f>
        <v>0.75562839999999998</v>
      </c>
      <c r="U247" s="70">
        <f>'1.Shazam DNSP&amp;State'!O172</f>
        <v>0.71324489999999996</v>
      </c>
      <c r="V247" s="70">
        <f>'1.Shazam DNSP&amp;State'!P172</f>
        <v>0.86798039999999999</v>
      </c>
      <c r="W247" s="70">
        <f>'1.Shazam DNSP&amp;State'!K172</f>
        <v>0.91699520000000001</v>
      </c>
      <c r="Z247" s="231">
        <v>2013</v>
      </c>
      <c r="AA247" s="73">
        <f t="shared" si="498"/>
        <v>-1.764644896814916E-2</v>
      </c>
      <c r="AB247" s="70">
        <f t="shared" si="499"/>
        <v>0</v>
      </c>
      <c r="AC247" s="70">
        <f t="shared" si="500"/>
        <v>1.3826030639808213E-2</v>
      </c>
      <c r="AD247" s="70">
        <f t="shared" si="501"/>
        <v>3.9598584440142326E-3</v>
      </c>
      <c r="AE247" s="70">
        <f t="shared" si="502"/>
        <v>8.5365444303540136E-2</v>
      </c>
      <c r="AF247" s="70">
        <f t="shared" si="503"/>
        <v>6.259906183205699E-2</v>
      </c>
      <c r="AG247" s="71">
        <f t="shared" si="504"/>
        <v>-1.3522708764104855E-2</v>
      </c>
      <c r="AH247" s="73">
        <f t="shared" si="505"/>
        <v>6.0784321504978089E-2</v>
      </c>
      <c r="AI247" s="70">
        <f t="shared" si="506"/>
        <v>-9.4543497047700376E-4</v>
      </c>
      <c r="AJ247" s="70">
        <f t="shared" si="507"/>
        <v>3.490536689671018E-3</v>
      </c>
      <c r="AK247" s="70">
        <f t="shared" si="508"/>
        <v>0</v>
      </c>
      <c r="AL247" s="70">
        <f t="shared" si="509"/>
        <v>5.6303196533386099E-2</v>
      </c>
      <c r="AM247" s="70">
        <f t="shared" si="510"/>
        <v>3.4391758389324671E-2</v>
      </c>
      <c r="AN247" s="70">
        <f t="shared" si="511"/>
        <v>2.4747494937497304E-2</v>
      </c>
      <c r="AO247" s="71">
        <f t="shared" si="512"/>
        <v>3.9803725518521155E-2</v>
      </c>
      <c r="AP247" s="73">
        <f t="shared" si="513"/>
        <v>-7.430686303364574E-2</v>
      </c>
      <c r="AQ247" s="70">
        <f t="shared" si="514"/>
        <v>-1.2576831962988205E-2</v>
      </c>
      <c r="AR247" s="70">
        <f t="shared" si="515"/>
        <v>-1.7013448137218223E-2</v>
      </c>
      <c r="AS247" s="70">
        <f t="shared" si="516"/>
        <v>-1.3522651645020378E-2</v>
      </c>
      <c r="AT247" s="70">
        <f t="shared" si="517"/>
        <v>-6.9825609252137322E-2</v>
      </c>
      <c r="AU247" s="70">
        <f t="shared" si="518"/>
        <v>-4.7914821758595585E-2</v>
      </c>
      <c r="AV247" s="71">
        <f t="shared" si="519"/>
        <v>-3.8270453959374139E-2</v>
      </c>
    </row>
    <row r="248" spans="1:48" s="9" customFormat="1" ht="15" x14ac:dyDescent="0.2">
      <c r="A248" s="69">
        <v>2014</v>
      </c>
      <c r="B248" s="70">
        <f>'1.Shazam DNSP&amp;State'!Q173</f>
        <v>1.0182469999999999</v>
      </c>
      <c r="C248" s="70">
        <f>'1.Shazam DNSP&amp;State'!R173</f>
        <v>1.242359</v>
      </c>
      <c r="D248" s="70">
        <f>'1.Shazam DNSP&amp;State'!S173</f>
        <v>1.1525289999999999</v>
      </c>
      <c r="E248" s="70">
        <f>'1.Shazam DNSP&amp;State'!T173</f>
        <v>1.0349429999999999</v>
      </c>
      <c r="F248" s="70">
        <f>'1.Shazam DNSP&amp;State'!U173</f>
        <v>1.581283</v>
      </c>
      <c r="G248" s="70">
        <f>'1.Shazam DNSP&amp;State'!V173</f>
        <v>1.242359</v>
      </c>
      <c r="H248" s="70">
        <f>'1.Shazam DNSP&amp;State'!W173</f>
        <v>1.0481510000000001</v>
      </c>
      <c r="I248" s="73">
        <f>'1.Shazam DNSP&amp;State'!X173</f>
        <v>1.1291949999999999</v>
      </c>
      <c r="J248" s="70">
        <f>'1.Shazam DNSP&amp;State'!Y173</f>
        <v>0.98222520000000002</v>
      </c>
      <c r="K248" s="70">
        <f>'1.Shazam DNSP&amp;State'!Z173</f>
        <v>1.015531</v>
      </c>
      <c r="L248" s="70">
        <f>'1.Shazam DNSP&amp;State'!AA173</f>
        <v>1.70241</v>
      </c>
      <c r="M248" s="70">
        <f>'1.Shazam DNSP&amp;State'!AB173</f>
        <v>1.572084</v>
      </c>
      <c r="N248" s="70">
        <f>'1.Shazam DNSP&amp;State'!AC173</f>
        <v>1.2806</v>
      </c>
      <c r="O248" s="70">
        <f>'1.Shazam DNSP&amp;State'!AD173</f>
        <v>1.199038</v>
      </c>
      <c r="P248" s="71">
        <f>'1.Shazam DNSP&amp;State'!D173</f>
        <v>1.1674929999999999</v>
      </c>
      <c r="Q248" s="70">
        <f>'1.Shazam DNSP&amp;State'!J173</f>
        <v>0.92822890000000002</v>
      </c>
      <c r="R248" s="70">
        <f>'1.Shazam DNSP&amp;State'!L173</f>
        <v>1.0671189999999999</v>
      </c>
      <c r="S248" s="70">
        <f>'1.Shazam DNSP&amp;State'!M173</f>
        <v>1.0321210000000001</v>
      </c>
      <c r="T248" s="70">
        <f>'1.Shazam DNSP&amp;State'!N173</f>
        <v>0.61568670000000003</v>
      </c>
      <c r="U248" s="70">
        <f>'1.Shazam DNSP&amp;State'!O173</f>
        <v>0.66672739999999997</v>
      </c>
      <c r="V248" s="70">
        <f>'1.Shazam DNSP&amp;State'!P173</f>
        <v>0.81848430000000005</v>
      </c>
      <c r="W248" s="70">
        <f>'1.Shazam DNSP&amp;State'!K173</f>
        <v>0.8741601</v>
      </c>
      <c r="Z248" s="231">
        <v>2014</v>
      </c>
      <c r="AA248" s="73">
        <f t="shared" si="498"/>
        <v>-2.13439399057005E-2</v>
      </c>
      <c r="AB248" s="70">
        <f t="shared" si="499"/>
        <v>2.1471524255656873E-2</v>
      </c>
      <c r="AC248" s="70">
        <f t="shared" si="500"/>
        <v>1.4912876819661003E-2</v>
      </c>
      <c r="AD248" s="70">
        <f t="shared" si="501"/>
        <v>3.950037229970651E-3</v>
      </c>
      <c r="AE248" s="70">
        <f t="shared" si="502"/>
        <v>0.19270269144100141</v>
      </c>
      <c r="AF248" s="70">
        <f t="shared" si="503"/>
        <v>6.3346286560723622E-2</v>
      </c>
      <c r="AG248" s="71">
        <f t="shared" si="504"/>
        <v>-2.7433036164541239E-2</v>
      </c>
      <c r="AH248" s="73">
        <f t="shared" si="505"/>
        <v>-9.6698379207894578E-2</v>
      </c>
      <c r="AI248" s="70">
        <f t="shared" si="506"/>
        <v>-2.4381841266075871E-2</v>
      </c>
      <c r="AJ248" s="70">
        <f t="shared" si="507"/>
        <v>6.9673816237769536E-3</v>
      </c>
      <c r="AK248" s="70">
        <f t="shared" si="508"/>
        <v>0.17737916739490883</v>
      </c>
      <c r="AL248" s="70">
        <f t="shared" si="509"/>
        <v>4.001105951501626E-2</v>
      </c>
      <c r="AM248" s="70">
        <f t="shared" si="510"/>
        <v>3.1282291906989196E-2</v>
      </c>
      <c r="AN248" s="70">
        <f t="shared" si="511"/>
        <v>2.0406326638881065E-2</v>
      </c>
      <c r="AO248" s="71">
        <f t="shared" si="512"/>
        <v>-2.9332759249473886E-2</v>
      </c>
      <c r="AP248" s="73">
        <f t="shared" si="513"/>
        <v>6.9266094196046374E-2</v>
      </c>
      <c r="AQ248" s="70">
        <f t="shared" si="514"/>
        <v>-3.0512318649005767E-3</v>
      </c>
      <c r="AR248" s="70">
        <f t="shared" si="515"/>
        <v>-3.4400270615087755E-2</v>
      </c>
      <c r="AS248" s="70">
        <f t="shared" si="516"/>
        <v>-0.20481149069078636</v>
      </c>
      <c r="AT248" s="70">
        <f t="shared" si="517"/>
        <v>-6.7443572975392024E-2</v>
      </c>
      <c r="AU248" s="70">
        <f t="shared" si="518"/>
        <v>-5.8714918562462616E-2</v>
      </c>
      <c r="AV248" s="71">
        <f t="shared" si="519"/>
        <v>-4.7838698124551313E-2</v>
      </c>
    </row>
    <row r="249" spans="1:48" s="9" customFormat="1" ht="15" x14ac:dyDescent="0.2">
      <c r="A249" s="69">
        <v>2015</v>
      </c>
      <c r="B249" s="70">
        <f>'1.Shazam DNSP&amp;State'!Q174</f>
        <v>1.055663</v>
      </c>
      <c r="C249" s="70">
        <f>'1.Shazam DNSP&amp;State'!R174</f>
        <v>1.242359</v>
      </c>
      <c r="D249" s="70">
        <f>'1.Shazam DNSP&amp;State'!S174</f>
        <v>1.1704829999999999</v>
      </c>
      <c r="E249" s="70">
        <f>'1.Shazam DNSP&amp;State'!T174</f>
        <v>1.0387139999999999</v>
      </c>
      <c r="F249" s="70">
        <f>'1.Shazam DNSP&amp;State'!U174</f>
        <v>1.2984070000000001</v>
      </c>
      <c r="G249" s="70">
        <f>'1.Shazam DNSP&amp;State'!V174</f>
        <v>1.1119669999999999</v>
      </c>
      <c r="H249" s="70">
        <f>'1.Shazam DNSP&amp;State'!W174</f>
        <v>1.100957</v>
      </c>
      <c r="I249" s="73">
        <f>'1.Shazam DNSP&amp;State'!X174</f>
        <v>1.2110529999999999</v>
      </c>
      <c r="J249" s="70">
        <f>'1.Shazam DNSP&amp;State'!Y174</f>
        <v>0.98103549999999995</v>
      </c>
      <c r="K249" s="70">
        <f>'1.Shazam DNSP&amp;State'!Z174</f>
        <v>1.0164880000000001</v>
      </c>
      <c r="L249" s="70">
        <f>'1.Shazam DNSP&amp;State'!AA174</f>
        <v>1.707471</v>
      </c>
      <c r="M249" s="70">
        <f>'1.Shazam DNSP&amp;State'!AB174</f>
        <v>1.7013879999999999</v>
      </c>
      <c r="N249" s="70">
        <f>'1.Shazam DNSP&amp;State'!AC174</f>
        <v>1.2931239999999999</v>
      </c>
      <c r="O249" s="70">
        <f>'1.Shazam DNSP&amp;State'!AD174</f>
        <v>1.2221359999999999</v>
      </c>
      <c r="P249" s="71">
        <f>'1.Shazam DNSP&amp;State'!D174</f>
        <v>1.216048</v>
      </c>
      <c r="Q249" s="70">
        <f>'1.Shazam DNSP&amp;State'!J174</f>
        <v>0.90909130000000005</v>
      </c>
      <c r="R249" s="70">
        <f>'1.Shazam DNSP&amp;State'!L174</f>
        <v>1.1222399999999999</v>
      </c>
      <c r="S249" s="70">
        <f>'1.Shazam DNSP&amp;State'!M174</f>
        <v>1.083099</v>
      </c>
      <c r="T249" s="70">
        <f>'1.Shazam DNSP&amp;State'!N174</f>
        <v>0.64478829999999998</v>
      </c>
      <c r="U249" s="70">
        <f>'1.Shazam DNSP&amp;State'!O174</f>
        <v>0.64709380000000005</v>
      </c>
      <c r="V249" s="70">
        <f>'1.Shazam DNSP&amp;State'!P174</f>
        <v>0.85139339999999997</v>
      </c>
      <c r="W249" s="70">
        <f>'1.Shazam DNSP&amp;State'!K174</f>
        <v>0.9008467</v>
      </c>
      <c r="Z249" s="231">
        <v>2015</v>
      </c>
      <c r="AA249" s="73">
        <f t="shared" si="498"/>
        <v>3.6086484252997438E-2</v>
      </c>
      <c r="AB249" s="70">
        <f t="shared" si="499"/>
        <v>0</v>
      </c>
      <c r="AC249" s="70">
        <f t="shared" si="500"/>
        <v>1.5457825873645118E-2</v>
      </c>
      <c r="AD249" s="70">
        <f t="shared" si="501"/>
        <v>3.6370568102200443E-3</v>
      </c>
      <c r="AE249" s="70">
        <f t="shared" si="502"/>
        <v>-0.19709841438666242</v>
      </c>
      <c r="AF249" s="70">
        <f t="shared" si="503"/>
        <v>-0.11088147253484321</v>
      </c>
      <c r="AG249" s="71">
        <f t="shared" si="504"/>
        <v>4.9152142084464848E-2</v>
      </c>
      <c r="AH249" s="73">
        <f t="shared" si="505"/>
        <v>6.9985239622519305E-2</v>
      </c>
      <c r="AI249" s="70">
        <f t="shared" si="506"/>
        <v>-1.2119634907629526E-3</v>
      </c>
      <c r="AJ249" s="70">
        <f t="shared" si="507"/>
        <v>9.4192039617281673E-4</v>
      </c>
      <c r="AK249" s="70">
        <f t="shared" si="508"/>
        <v>2.968434215911041E-3</v>
      </c>
      <c r="AL249" s="70">
        <f t="shared" si="509"/>
        <v>7.9042260825696375E-2</v>
      </c>
      <c r="AM249" s="70">
        <f t="shared" si="510"/>
        <v>9.732278094361984E-3</v>
      </c>
      <c r="AN249" s="70">
        <f t="shared" si="511"/>
        <v>1.908057889843108E-2</v>
      </c>
      <c r="AO249" s="71">
        <f t="shared" si="512"/>
        <v>4.074754162352439E-2</v>
      </c>
      <c r="AP249" s="73">
        <f t="shared" si="513"/>
        <v>-2.0832832675790589E-2</v>
      </c>
      <c r="AQ249" s="70">
        <f t="shared" si="514"/>
        <v>5.0364194221195591E-2</v>
      </c>
      <c r="AR249" s="70">
        <f t="shared" si="515"/>
        <v>4.8210468334975956E-2</v>
      </c>
      <c r="AS249" s="70">
        <f t="shared" si="516"/>
        <v>4.6183815611919955E-2</v>
      </c>
      <c r="AT249" s="70">
        <f t="shared" si="517"/>
        <v>-2.989000591576782E-2</v>
      </c>
      <c r="AU249" s="70">
        <f t="shared" si="518"/>
        <v>3.9420086228241398E-2</v>
      </c>
      <c r="AV249" s="71">
        <f t="shared" si="519"/>
        <v>3.0071559190011105E-2</v>
      </c>
    </row>
    <row r="250" spans="1:48" s="9" customFormat="1" ht="15" x14ac:dyDescent="0.2">
      <c r="A250" s="69">
        <v>2016</v>
      </c>
      <c r="B250" s="70">
        <f>'1.Shazam DNSP&amp;State'!Q175</f>
        <v>1.0501780000000001</v>
      </c>
      <c r="C250" s="70">
        <f>'1.Shazam DNSP&amp;State'!R175</f>
        <v>1.242359</v>
      </c>
      <c r="D250" s="70">
        <f>'1.Shazam DNSP&amp;State'!S175</f>
        <v>1.204188</v>
      </c>
      <c r="E250" s="70">
        <f>'1.Shazam DNSP&amp;State'!T175</f>
        <v>1.04183</v>
      </c>
      <c r="F250" s="70">
        <f>'1.Shazam DNSP&amp;State'!U175</f>
        <v>1.28911</v>
      </c>
      <c r="G250" s="70">
        <f>'1.Shazam DNSP&amp;State'!V175</f>
        <v>1.2195</v>
      </c>
      <c r="H250" s="70">
        <f>'1.Shazam DNSP&amp;State'!W175</f>
        <v>1.1100969999999999</v>
      </c>
      <c r="I250" s="73">
        <f>'1.Shazam DNSP&amp;State'!X175</f>
        <v>1.0348740000000001</v>
      </c>
      <c r="J250" s="70">
        <f>'1.Shazam DNSP&amp;State'!Y175</f>
        <v>1.000977</v>
      </c>
      <c r="K250" s="70">
        <f>'1.Shazam DNSP&amp;State'!Z175</f>
        <v>1.0183199999999999</v>
      </c>
      <c r="L250" s="70">
        <f>'1.Shazam DNSP&amp;State'!AA175</f>
        <v>1.7583690000000001</v>
      </c>
      <c r="M250" s="70">
        <f>'1.Shazam DNSP&amp;State'!AB175</f>
        <v>1.772154</v>
      </c>
      <c r="N250" s="70">
        <f>'1.Shazam DNSP&amp;State'!AC175</f>
        <v>1.3198049999999999</v>
      </c>
      <c r="O250" s="70">
        <f>'1.Shazam DNSP&amp;State'!AD175</f>
        <v>1.2434149999999999</v>
      </c>
      <c r="P250" s="71">
        <f>'1.Shazam DNSP&amp;State'!D175</f>
        <v>1.1525559999999999</v>
      </c>
      <c r="Q250" s="70">
        <f>'1.Shazam DNSP&amp;State'!J175</f>
        <v>1.0726880000000001</v>
      </c>
      <c r="R250" s="70">
        <f>'1.Shazam DNSP&amp;State'!L175</f>
        <v>1.1090139999999999</v>
      </c>
      <c r="S250" s="70">
        <f>'1.Shazam DNSP&amp;State'!M175</f>
        <v>1.0901259999999999</v>
      </c>
      <c r="T250" s="70">
        <f>'1.Shazam DNSP&amp;State'!N175</f>
        <v>0.63132189999999999</v>
      </c>
      <c r="U250" s="70">
        <f>'1.Shazam DNSP&amp;State'!O175</f>
        <v>0.62641100000000005</v>
      </c>
      <c r="V250" s="70">
        <f>'1.Shazam DNSP&amp;State'!P175</f>
        <v>0.84110629999999997</v>
      </c>
      <c r="W250" s="70">
        <f>'1.Shazam DNSP&amp;State'!K175</f>
        <v>0.89278040000000003</v>
      </c>
      <c r="Z250" s="231">
        <v>2016</v>
      </c>
      <c r="AA250" s="73">
        <f t="shared" si="498"/>
        <v>-5.2093319523444873E-3</v>
      </c>
      <c r="AB250" s="70">
        <f t="shared" si="499"/>
        <v>0</v>
      </c>
      <c r="AC250" s="70">
        <f t="shared" si="500"/>
        <v>2.8388996740944451E-2</v>
      </c>
      <c r="AD250" s="70">
        <f t="shared" si="501"/>
        <v>2.9953726811795946E-3</v>
      </c>
      <c r="AE250" s="70">
        <f t="shared" si="502"/>
        <v>-7.1860706675586916E-3</v>
      </c>
      <c r="AF250" s="70">
        <f t="shared" si="503"/>
        <v>9.2310419544789052E-2</v>
      </c>
      <c r="AG250" s="71">
        <f t="shared" si="504"/>
        <v>8.2675973198919669E-3</v>
      </c>
      <c r="AH250" s="73">
        <f t="shared" si="505"/>
        <v>-0.15721054892025788</v>
      </c>
      <c r="AI250" s="70">
        <f t="shared" si="506"/>
        <v>2.0123155553948342E-2</v>
      </c>
      <c r="AJ250" s="70">
        <f t="shared" si="507"/>
        <v>1.8006617774291294E-3</v>
      </c>
      <c r="AK250" s="70">
        <f t="shared" si="508"/>
        <v>2.9373346424487887E-2</v>
      </c>
      <c r="AL250" s="70">
        <f t="shared" si="509"/>
        <v>4.0751367336255312E-2</v>
      </c>
      <c r="AM250" s="70">
        <f t="shared" si="510"/>
        <v>2.0423002215877069E-2</v>
      </c>
      <c r="AN250" s="70">
        <f t="shared" si="511"/>
        <v>1.726147895749288E-2</v>
      </c>
      <c r="AO250" s="71">
        <f t="shared" si="512"/>
        <v>-5.3624171719218863E-2</v>
      </c>
      <c r="AP250" s="73">
        <f t="shared" si="513"/>
        <v>0.16547739763800581</v>
      </c>
      <c r="AQ250" s="70">
        <f t="shared" si="514"/>
        <v>-1.1855355695555462E-2</v>
      </c>
      <c r="AR250" s="70">
        <f t="shared" si="515"/>
        <v>6.4669093072408351E-3</v>
      </c>
      <c r="AS250" s="70">
        <f t="shared" si="516"/>
        <v>-2.1106170773059374E-2</v>
      </c>
      <c r="AT250" s="70">
        <f t="shared" si="517"/>
        <v>-3.2484555622332677E-2</v>
      </c>
      <c r="AU250" s="70">
        <f t="shared" si="518"/>
        <v>-1.2156252294264723E-2</v>
      </c>
      <c r="AV250" s="71">
        <f t="shared" si="519"/>
        <v>-8.9944608669793175E-3</v>
      </c>
    </row>
    <row r="251" spans="1:48" s="9" customFormat="1" ht="15" x14ac:dyDescent="0.2">
      <c r="A251" s="69">
        <v>2017</v>
      </c>
      <c r="B251" s="70">
        <f>'1.Shazam DNSP&amp;State'!Q176</f>
        <v>1.056419</v>
      </c>
      <c r="C251" s="70">
        <f>'1.Shazam DNSP&amp;State'!R176</f>
        <v>1.242359</v>
      </c>
      <c r="D251" s="70">
        <f>'1.Shazam DNSP&amp;State'!S176</f>
        <v>1.2295039999999999</v>
      </c>
      <c r="E251" s="70">
        <f>'1.Shazam DNSP&amp;State'!T176</f>
        <v>1.0480449999999999</v>
      </c>
      <c r="F251" s="70">
        <f>'1.Shazam DNSP&amp;State'!U176</f>
        <v>1.015782</v>
      </c>
      <c r="G251" s="70">
        <f>'1.Shazam DNSP&amp;State'!V176</f>
        <v>1.2103200000000001</v>
      </c>
      <c r="H251" s="70">
        <f>'1.Shazam DNSP&amp;State'!W176</f>
        <v>1.162231</v>
      </c>
      <c r="I251" s="73">
        <f>'1.Shazam DNSP&amp;State'!X176</f>
        <v>1.115364</v>
      </c>
      <c r="J251" s="70">
        <f>'1.Shazam DNSP&amp;State'!Y176</f>
        <v>1.016913</v>
      </c>
      <c r="K251" s="70">
        <f>'1.Shazam DNSP&amp;State'!Z176</f>
        <v>1.0166409999999999</v>
      </c>
      <c r="L251" s="70">
        <f>'1.Shazam DNSP&amp;State'!AA176</f>
        <v>1.682331</v>
      </c>
      <c r="M251" s="70">
        <f>'1.Shazam DNSP&amp;State'!AB176</f>
        <v>1.8908</v>
      </c>
      <c r="N251" s="70">
        <f>'1.Shazam DNSP&amp;State'!AC176</f>
        <v>1.357721</v>
      </c>
      <c r="O251" s="70">
        <f>'1.Shazam DNSP&amp;State'!AD176</f>
        <v>1.272486</v>
      </c>
      <c r="P251" s="71">
        <f>'1.Shazam DNSP&amp;State'!D176</f>
        <v>1.203452</v>
      </c>
      <c r="Q251" s="70">
        <f>'1.Shazam DNSP&amp;State'!J176</f>
        <v>1.042019</v>
      </c>
      <c r="R251" s="70">
        <f>'1.Shazam DNSP&amp;State'!L176</f>
        <v>1.1429009999999999</v>
      </c>
      <c r="S251" s="70">
        <f>'1.Shazam DNSP&amp;State'!M176</f>
        <v>1.1432070000000001</v>
      </c>
      <c r="T251" s="70">
        <f>'1.Shazam DNSP&amp;State'!N176</f>
        <v>0.6908453</v>
      </c>
      <c r="U251" s="70">
        <f>'1.Shazam DNSP&amp;State'!O176</f>
        <v>0.61467669999999996</v>
      </c>
      <c r="V251" s="70">
        <f>'1.Shazam DNSP&amp;State'!P176</f>
        <v>0.856016</v>
      </c>
      <c r="W251" s="70">
        <f>'1.Shazam DNSP&amp;State'!K176</f>
        <v>0.91335409999999995</v>
      </c>
      <c r="Z251" s="231">
        <v>2017</v>
      </c>
      <c r="AA251" s="73">
        <f t="shared" si="498"/>
        <v>5.9252132791930206E-3</v>
      </c>
      <c r="AB251" s="70">
        <f t="shared" si="499"/>
        <v>0</v>
      </c>
      <c r="AC251" s="70">
        <f t="shared" si="500"/>
        <v>2.0805355147354838E-2</v>
      </c>
      <c r="AD251" s="70">
        <f t="shared" si="501"/>
        <v>5.9477416798783761E-3</v>
      </c>
      <c r="AE251" s="70">
        <f t="shared" si="502"/>
        <v>-0.23829329858254378</v>
      </c>
      <c r="AF251" s="70">
        <f t="shared" si="503"/>
        <v>-7.5561512193953427E-3</v>
      </c>
      <c r="AG251" s="71">
        <f t="shared" si="504"/>
        <v>4.5894034959724002E-2</v>
      </c>
      <c r="AH251" s="73">
        <f t="shared" si="505"/>
        <v>7.4901128859474794E-2</v>
      </c>
      <c r="AI251" s="70">
        <f t="shared" si="506"/>
        <v>1.5795044638334199E-2</v>
      </c>
      <c r="AJ251" s="70">
        <f t="shared" si="507"/>
        <v>-1.6501548491539204E-3</v>
      </c>
      <c r="AK251" s="70">
        <f t="shared" si="508"/>
        <v>-4.4206343121983502E-2</v>
      </c>
      <c r="AL251" s="70">
        <f t="shared" si="509"/>
        <v>6.4804264081078658E-2</v>
      </c>
      <c r="AM251" s="70">
        <f t="shared" si="510"/>
        <v>2.8323560426139312E-2</v>
      </c>
      <c r="AN251" s="70">
        <f t="shared" si="511"/>
        <v>2.3110840940731268E-2</v>
      </c>
      <c r="AO251" s="71">
        <f t="shared" si="512"/>
        <v>4.3212009043091609E-2</v>
      </c>
      <c r="AP251" s="73">
        <f t="shared" si="513"/>
        <v>-2.9007470503586423E-2</v>
      </c>
      <c r="AQ251" s="70">
        <f t="shared" si="514"/>
        <v>3.0098434614100347E-2</v>
      </c>
      <c r="AR251" s="70">
        <f t="shared" si="515"/>
        <v>4.75441848872388E-2</v>
      </c>
      <c r="AS251" s="70">
        <f t="shared" si="516"/>
        <v>9.0100045172660445E-2</v>
      </c>
      <c r="AT251" s="70">
        <f t="shared" si="517"/>
        <v>-1.8910266660899719E-2</v>
      </c>
      <c r="AU251" s="70">
        <f t="shared" si="518"/>
        <v>1.757101842408533E-2</v>
      </c>
      <c r="AV251" s="71">
        <f t="shared" si="519"/>
        <v>2.2783009700747644E-2</v>
      </c>
    </row>
    <row r="252" spans="1:48" s="9" customFormat="1" ht="15" x14ac:dyDescent="0.2">
      <c r="A252" s="69">
        <v>2018</v>
      </c>
      <c r="B252" s="70">
        <f>'1.Shazam DNSP&amp;State'!Q177</f>
        <v>1.0596099999999999</v>
      </c>
      <c r="C252" s="70">
        <f>'1.Shazam DNSP&amp;State'!R177</f>
        <v>1.2630669999999999</v>
      </c>
      <c r="D252" s="70">
        <f>'1.Shazam DNSP&amp;State'!S177</f>
        <v>1.2587699999999999</v>
      </c>
      <c r="E252" s="70">
        <f>'1.Shazam DNSP&amp;State'!T177</f>
        <v>1.0521130000000001</v>
      </c>
      <c r="F252" s="70">
        <f>'1.Shazam DNSP&amp;State'!U177</f>
        <v>1.3991199999999999</v>
      </c>
      <c r="G252" s="70">
        <f>'1.Shazam DNSP&amp;State'!V177</f>
        <v>1.2630669999999999</v>
      </c>
      <c r="H252" s="70">
        <f>'1.Shazam DNSP&amp;State'!W177</f>
        <v>1.117553</v>
      </c>
      <c r="I252" s="73">
        <f>'1.Shazam DNSP&amp;State'!X177</f>
        <v>1.1435919999999999</v>
      </c>
      <c r="J252" s="70">
        <f>'1.Shazam DNSP&amp;State'!Y177</f>
        <v>1.011344</v>
      </c>
      <c r="K252" s="70">
        <f>'1.Shazam DNSP&amp;State'!Z177</f>
        <v>1.0170079999999999</v>
      </c>
      <c r="L252" s="70">
        <f>'1.Shazam DNSP&amp;State'!AA177</f>
        <v>1.662609</v>
      </c>
      <c r="M252" s="70">
        <f>'1.Shazam DNSP&amp;State'!AB177</f>
        <v>1.9865470000000001</v>
      </c>
      <c r="N252" s="70">
        <f>'1.Shazam DNSP&amp;State'!AC177</f>
        <v>1.389337</v>
      </c>
      <c r="O252" s="70">
        <f>'1.Shazam DNSP&amp;State'!AD177</f>
        <v>1.295806</v>
      </c>
      <c r="P252" s="71">
        <f>'1.Shazam DNSP&amp;State'!D177</f>
        <v>1.2287090000000001</v>
      </c>
      <c r="Q252" s="70">
        <f>'1.Shazam DNSP&amp;State'!J177</f>
        <v>0.97723040000000005</v>
      </c>
      <c r="R252" s="70">
        <f>'1.Shazam DNSP&amp;State'!L177</f>
        <v>1.1050169999999999</v>
      </c>
      <c r="S252" s="70">
        <f>'1.Shazam DNSP&amp;State'!M177</f>
        <v>1.0988640000000001</v>
      </c>
      <c r="T252" s="70">
        <f>'1.Shazam DNSP&amp;State'!N177</f>
        <v>0.67216819999999999</v>
      </c>
      <c r="U252" s="70">
        <f>'1.Shazam DNSP&amp;State'!O177</f>
        <v>0.56256059999999997</v>
      </c>
      <c r="V252" s="70">
        <f>'1.Shazam DNSP&amp;State'!P177</f>
        <v>0.80437879999999995</v>
      </c>
      <c r="W252" s="70">
        <f>'1.Shazam DNSP&amp;State'!K177</f>
        <v>0.86243860000000006</v>
      </c>
      <c r="Z252" s="231">
        <v>2018</v>
      </c>
      <c r="AA252" s="73">
        <f t="shared" si="498"/>
        <v>3.0160290042265492E-3</v>
      </c>
      <c r="AB252" s="70">
        <f t="shared" si="499"/>
        <v>1.6530898595154747E-2</v>
      </c>
      <c r="AC252" s="70">
        <f t="shared" si="500"/>
        <v>2.3524217679119448E-2</v>
      </c>
      <c r="AD252" s="70">
        <f t="shared" si="501"/>
        <v>3.8739990873699827E-3</v>
      </c>
      <c r="AE252" s="70">
        <f t="shared" si="502"/>
        <v>0.32018470835441937</v>
      </c>
      <c r="AF252" s="70">
        <f t="shared" si="503"/>
        <v>4.2658102804604081E-2</v>
      </c>
      <c r="AG252" s="71">
        <f t="shared" si="504"/>
        <v>-3.9199960179285558E-2</v>
      </c>
      <c r="AH252" s="73">
        <f t="shared" si="505"/>
        <v>2.4993376953032765E-2</v>
      </c>
      <c r="AI252" s="70">
        <f t="shared" si="506"/>
        <v>-5.4914283493563733E-3</v>
      </c>
      <c r="AJ252" s="70">
        <f t="shared" si="507"/>
        <v>3.6092757794877324E-4</v>
      </c>
      <c r="AK252" s="70">
        <f t="shared" si="508"/>
        <v>-1.1792276418074369E-2</v>
      </c>
      <c r="AL252" s="70">
        <f t="shared" si="509"/>
        <v>4.9397935758681191E-2</v>
      </c>
      <c r="AM252" s="70">
        <f t="shared" si="510"/>
        <v>2.3019096096000564E-2</v>
      </c>
      <c r="AN252" s="70">
        <f t="shared" si="511"/>
        <v>1.8160427949806612E-2</v>
      </c>
      <c r="AO252" s="71">
        <f t="shared" si="512"/>
        <v>2.0769930906414047E-2</v>
      </c>
      <c r="AP252" s="73">
        <f t="shared" si="513"/>
        <v>-6.4193008120583359E-2</v>
      </c>
      <c r="AQ252" s="70">
        <f t="shared" si="514"/>
        <v>-3.3709047421462406E-2</v>
      </c>
      <c r="AR252" s="70">
        <f t="shared" si="515"/>
        <v>-3.9560551876465476E-2</v>
      </c>
      <c r="AS252" s="70">
        <f t="shared" si="516"/>
        <v>-2.740731344312972E-2</v>
      </c>
      <c r="AT252" s="70">
        <f t="shared" si="517"/>
        <v>-8.8597576916529697E-2</v>
      </c>
      <c r="AU252" s="70">
        <f t="shared" si="518"/>
        <v>-6.2218765051885248E-2</v>
      </c>
      <c r="AV252" s="71">
        <f t="shared" si="519"/>
        <v>-5.7359689716093745E-2</v>
      </c>
    </row>
    <row r="253" spans="1:48" s="9" customFormat="1" ht="15" x14ac:dyDescent="0.2">
      <c r="A253" s="69">
        <v>2019</v>
      </c>
      <c r="B253" s="70">
        <f>'1.Shazam DNSP&amp;State'!Q178</f>
        <v>1.0723510000000001</v>
      </c>
      <c r="C253" s="70">
        <f>'1.Shazam DNSP&amp;State'!R178</f>
        <v>1.268783</v>
      </c>
      <c r="D253" s="70">
        <f>'1.Shazam DNSP&amp;State'!S178</f>
        <v>1.285865</v>
      </c>
      <c r="E253" s="70">
        <f>'1.Shazam DNSP&amp;State'!T178</f>
        <v>1.0577350000000001</v>
      </c>
      <c r="F253" s="70">
        <f>'1.Shazam DNSP&amp;State'!U178</f>
        <v>1.3809020000000001</v>
      </c>
      <c r="G253" s="70">
        <f>'1.Shazam DNSP&amp;State'!V178</f>
        <v>1.268783</v>
      </c>
      <c r="H253" s="70">
        <f>'1.Shazam DNSP&amp;State'!W178</f>
        <v>1.131931</v>
      </c>
      <c r="I253" s="73">
        <f>'1.Shazam DNSP&amp;State'!X178</f>
        <v>1.1081129999999999</v>
      </c>
      <c r="J253" s="70">
        <f>'1.Shazam DNSP&amp;State'!Y178</f>
        <v>1.012597</v>
      </c>
      <c r="K253" s="70">
        <f>'1.Shazam DNSP&amp;State'!Z178</f>
        <v>1.017563</v>
      </c>
      <c r="L253" s="70">
        <f>'1.Shazam DNSP&amp;State'!AA178</f>
        <v>3.7781169999999999</v>
      </c>
      <c r="M253" s="70">
        <f>'1.Shazam DNSP&amp;State'!AB178</f>
        <v>2.1040030000000001</v>
      </c>
      <c r="N253" s="70">
        <f>'1.Shazam DNSP&amp;State'!AC178</f>
        <v>1.4170849999999999</v>
      </c>
      <c r="O253" s="70">
        <f>'1.Shazam DNSP&amp;State'!AD178</f>
        <v>1.3224560000000001</v>
      </c>
      <c r="P253" s="71">
        <f>'1.Shazam DNSP&amp;State'!D178</f>
        <v>1.2288889999999999</v>
      </c>
      <c r="Q253" s="70">
        <f>'1.Shazam DNSP&amp;State'!J178</f>
        <v>1.0214939999999999</v>
      </c>
      <c r="R253" s="70">
        <f>'1.Shazam DNSP&amp;State'!L178</f>
        <v>1.11785</v>
      </c>
      <c r="S253" s="70">
        <f>'1.Shazam DNSP&amp;State'!M178</f>
        <v>1.1123940000000001</v>
      </c>
      <c r="T253" s="70">
        <f>'1.Shazam DNSP&amp;State'!N178</f>
        <v>0.29960179999999997</v>
      </c>
      <c r="U253" s="70">
        <f>'1.Shazam DNSP&amp;State'!O178</f>
        <v>0.53798919999999995</v>
      </c>
      <c r="V253" s="70">
        <f>'1.Shazam DNSP&amp;State'!P178</f>
        <v>0.79877390000000004</v>
      </c>
      <c r="W253" s="70">
        <f>'1.Shazam DNSP&amp;State'!K178</f>
        <v>0.85593079999999999</v>
      </c>
      <c r="Z253" s="231">
        <v>2019</v>
      </c>
      <c r="AA253" s="73">
        <f t="shared" si="498"/>
        <v>1.1952518534916964E-2</v>
      </c>
      <c r="AB253" s="70">
        <f t="shared" si="499"/>
        <v>4.5152830628801535E-3</v>
      </c>
      <c r="AC253" s="70">
        <f t="shared" si="500"/>
        <v>2.1296589930180604E-2</v>
      </c>
      <c r="AD253" s="70">
        <f t="shared" si="501"/>
        <v>5.3293064771490466E-3</v>
      </c>
      <c r="AE253" s="70">
        <f t="shared" si="502"/>
        <v>-1.3106558719880281E-2</v>
      </c>
      <c r="AF253" s="70">
        <f t="shared" si="503"/>
        <v>4.5152830628801535E-3</v>
      </c>
      <c r="AG253" s="71">
        <f t="shared" si="504"/>
        <v>1.2783550185599289E-2</v>
      </c>
      <c r="AH253" s="73">
        <f t="shared" si="505"/>
        <v>-3.1515617304110663E-2</v>
      </c>
      <c r="AI253" s="70">
        <f t="shared" si="506"/>
        <v>1.2381785438208173E-3</v>
      </c>
      <c r="AJ253" s="70">
        <f t="shared" si="507"/>
        <v>5.4556957094767638E-4</v>
      </c>
      <c r="AK253" s="70">
        <f t="shared" si="508"/>
        <v>0.82083768205791119</v>
      </c>
      <c r="AL253" s="70">
        <f t="shared" si="509"/>
        <v>5.7443765034334834E-2</v>
      </c>
      <c r="AM253" s="70">
        <f t="shared" si="510"/>
        <v>1.9775289860192235E-2</v>
      </c>
      <c r="AN253" s="70">
        <f t="shared" si="511"/>
        <v>2.0357718508298171E-2</v>
      </c>
      <c r="AO253" s="71">
        <f t="shared" si="512"/>
        <v>1.464844944711254E-4</v>
      </c>
      <c r="AP253" s="73">
        <f t="shared" si="513"/>
        <v>4.4299092333745835E-2</v>
      </c>
      <c r="AQ253" s="70">
        <f t="shared" si="514"/>
        <v>1.1546478107372405E-2</v>
      </c>
      <c r="AR253" s="70">
        <f t="shared" si="515"/>
        <v>1.2237530718508971E-2</v>
      </c>
      <c r="AS253" s="70">
        <f t="shared" si="516"/>
        <v>-0.80805434718727687</v>
      </c>
      <c r="AT253" s="70">
        <f t="shared" si="517"/>
        <v>-4.4660375998240243E-2</v>
      </c>
      <c r="AU253" s="70">
        <f t="shared" si="518"/>
        <v>-6.9923755071198308E-3</v>
      </c>
      <c r="AV253" s="71">
        <f t="shared" si="519"/>
        <v>-7.574426213275782E-3</v>
      </c>
    </row>
    <row r="254" spans="1:48" s="9" customFormat="1" ht="15" x14ac:dyDescent="0.2">
      <c r="A254" s="69">
        <v>2020</v>
      </c>
      <c r="B254" s="70">
        <f>'1.Shazam DNSP&amp;State'!Q179</f>
        <v>1.04939</v>
      </c>
      <c r="C254" s="70">
        <f>'1.Shazam DNSP&amp;State'!R179</f>
        <v>1.2943899999999999</v>
      </c>
      <c r="D254" s="70">
        <f>'1.Shazam DNSP&amp;State'!S179</f>
        <v>1.300379</v>
      </c>
      <c r="E254" s="70">
        <f>'1.Shazam DNSP&amp;State'!T179</f>
        <v>1.0645899999999999</v>
      </c>
      <c r="F254" s="70">
        <f>'1.Shazam DNSP&amp;State'!U179</f>
        <v>1.363613</v>
      </c>
      <c r="G254" s="70">
        <f>'1.Shazam DNSP&amp;State'!V179</f>
        <v>1.2943910000000001</v>
      </c>
      <c r="H254" s="70">
        <f>'1.Shazam DNSP&amp;State'!W179</f>
        <v>1.147634</v>
      </c>
      <c r="I254" s="73">
        <f>'1.Shazam DNSP&amp;State'!X179</f>
        <v>1.042692</v>
      </c>
      <c r="J254" s="70">
        <f>'1.Shazam DNSP&amp;State'!Y179</f>
        <v>1.0124979999999999</v>
      </c>
      <c r="K254" s="70">
        <f>'1.Shazam DNSP&amp;State'!Z179</f>
        <v>1.017617</v>
      </c>
      <c r="L254" s="70">
        <f>'1.Shazam DNSP&amp;State'!AA179</f>
        <v>3.972963</v>
      </c>
      <c r="M254" s="70">
        <f>'1.Shazam DNSP&amp;State'!AB179</f>
        <v>2.2698809999999998</v>
      </c>
      <c r="N254" s="70">
        <f>'1.Shazam DNSP&amp;State'!AC179</f>
        <v>1.4643809999999999</v>
      </c>
      <c r="O254" s="70">
        <f>'1.Shazam DNSP&amp;State'!AD179</f>
        <v>1.358894</v>
      </c>
      <c r="P254" s="71">
        <f>'1.Shazam DNSP&amp;State'!D179</f>
        <v>1.2199089999999999</v>
      </c>
      <c r="Q254" s="70">
        <f>'1.Shazam DNSP&amp;State'!J179</f>
        <v>1.1006450000000001</v>
      </c>
      <c r="R254" s="70">
        <f>'1.Shazam DNSP&amp;State'!L179</f>
        <v>1.1334679999999999</v>
      </c>
      <c r="S254" s="70">
        <f>'1.Shazam DNSP&amp;State'!M179</f>
        <v>1.127767</v>
      </c>
      <c r="T254" s="70">
        <f>'1.Shazam DNSP&amp;State'!N179</f>
        <v>0.28886099999999998</v>
      </c>
      <c r="U254" s="70">
        <f>'1.Shazam DNSP&amp;State'!O179</f>
        <v>0.50559229999999999</v>
      </c>
      <c r="V254" s="70">
        <f>'1.Shazam DNSP&amp;State'!P179</f>
        <v>0.78369929999999999</v>
      </c>
      <c r="W254" s="70">
        <f>'1.Shazam DNSP&amp;State'!K179</f>
        <v>0.8445357</v>
      </c>
      <c r="Z254" s="231">
        <v>2020</v>
      </c>
      <c r="AA254" s="73">
        <f t="shared" si="498"/>
        <v>-2.1644391459496655E-2</v>
      </c>
      <c r="AB254" s="70">
        <f t="shared" si="499"/>
        <v>1.9981368383176275E-2</v>
      </c>
      <c r="AC254" s="70">
        <f t="shared" si="500"/>
        <v>1.1224116806809714E-2</v>
      </c>
      <c r="AD254" s="70">
        <f t="shared" si="501"/>
        <v>6.4599190402622863E-3</v>
      </c>
      <c r="AE254" s="70">
        <f t="shared" si="502"/>
        <v>-1.2599114015189409E-2</v>
      </c>
      <c r="AF254" s="70">
        <f t="shared" si="503"/>
        <v>1.9982140947560782E-2</v>
      </c>
      <c r="AG254" s="71">
        <f t="shared" si="504"/>
        <v>1.3777407874339606E-2</v>
      </c>
      <c r="AH254" s="73">
        <f t="shared" si="505"/>
        <v>-6.0852738289497908E-2</v>
      </c>
      <c r="AI254" s="70">
        <f t="shared" si="506"/>
        <v>-9.7773190965246031E-5</v>
      </c>
      <c r="AJ254" s="70">
        <f t="shared" si="507"/>
        <v>5.3066559235781866E-5</v>
      </c>
      <c r="AK254" s="70">
        <f t="shared" si="508"/>
        <v>5.0286426560941136E-2</v>
      </c>
      <c r="AL254" s="70">
        <f t="shared" si="509"/>
        <v>7.5885686481733286E-2</v>
      </c>
      <c r="AM254" s="70">
        <f t="shared" si="510"/>
        <v>3.2830682787532539E-2</v>
      </c>
      <c r="AN254" s="70">
        <f t="shared" si="511"/>
        <v>2.7180519723146678E-2</v>
      </c>
      <c r="AO254" s="71">
        <f t="shared" si="512"/>
        <v>-7.3342433746322834E-3</v>
      </c>
      <c r="AP254" s="73">
        <f t="shared" si="513"/>
        <v>7.4630110053539103E-2</v>
      </c>
      <c r="AQ254" s="70">
        <f t="shared" si="514"/>
        <v>1.3874761850330297E-2</v>
      </c>
      <c r="AR254" s="70">
        <f t="shared" si="515"/>
        <v>1.3725121835796841E-2</v>
      </c>
      <c r="AS254" s="70">
        <f t="shared" si="516"/>
        <v>-3.6508656084018952E-2</v>
      </c>
      <c r="AT254" s="70">
        <f t="shared" si="517"/>
        <v>-6.2107872324550534E-2</v>
      </c>
      <c r="AU254" s="70">
        <f t="shared" si="518"/>
        <v>-1.9052526137344716E-2</v>
      </c>
      <c r="AV254" s="71">
        <f t="shared" si="519"/>
        <v>-1.340252286343724E-2</v>
      </c>
    </row>
    <row r="255" spans="1:48" s="9" customFormat="1" ht="15" x14ac:dyDescent="0.2">
      <c r="A255" s="69">
        <v>2021</v>
      </c>
      <c r="B255" s="70">
        <f>'1.Shazam DNSP&amp;State'!Q180</f>
        <v>1.0619050000000001</v>
      </c>
      <c r="C255" s="70">
        <f>'1.Shazam DNSP&amp;State'!R180</f>
        <v>1.2943899999999999</v>
      </c>
      <c r="D255" s="70">
        <f>'1.Shazam DNSP&amp;State'!S180</f>
        <v>1.3222579999999999</v>
      </c>
      <c r="E255" s="70">
        <f>'1.Shazam DNSP&amp;State'!T180</f>
        <v>1.067917</v>
      </c>
      <c r="F255" s="70">
        <f>'1.Shazam DNSP&amp;State'!U180</f>
        <v>1.111648</v>
      </c>
      <c r="G255" s="70">
        <f>'1.Shazam DNSP&amp;State'!V180</f>
        <v>1.1349469999999999</v>
      </c>
      <c r="H255" s="70">
        <f>'1.Shazam DNSP&amp;State'!W180</f>
        <v>1.1937960000000001</v>
      </c>
      <c r="I255" s="70">
        <f>'1.Shazam DNSP&amp;State'!X180</f>
        <v>1.053936</v>
      </c>
      <c r="J255" s="70">
        <f>'1.Shazam DNSP&amp;State'!Y180</f>
        <v>1.012691</v>
      </c>
      <c r="K255" s="70">
        <f>'1.Shazam DNSP&amp;State'!Z180</f>
        <v>1.018054</v>
      </c>
      <c r="L255" s="70">
        <f>'1.Shazam DNSP&amp;State'!AA180</f>
        <v>4.2771129999999999</v>
      </c>
      <c r="M255" s="70">
        <f>'1.Shazam DNSP&amp;State'!AB180</f>
        <v>2.3369460000000002</v>
      </c>
      <c r="N255" s="70">
        <f>'1.Shazam DNSP&amp;State'!AC180</f>
        <v>1.4599120000000001</v>
      </c>
      <c r="O255" s="70">
        <f>'1.Shazam DNSP&amp;State'!AD180</f>
        <v>1.36486</v>
      </c>
      <c r="P255" s="70">
        <f>'1.Shazam DNSP&amp;State'!D180</f>
        <v>1.22495</v>
      </c>
      <c r="Q255" s="70">
        <f>'1.Shazam DNSP&amp;State'!J180</f>
        <v>1.132703</v>
      </c>
      <c r="R255" s="70">
        <f>'1.Shazam DNSP&amp;State'!L180</f>
        <v>1.178836</v>
      </c>
      <c r="S255" s="70">
        <f>'1.Shazam DNSP&amp;State'!M180</f>
        <v>1.1726259999999999</v>
      </c>
      <c r="T255" s="70">
        <f>'1.Shazam DNSP&amp;State'!N180</f>
        <v>0.27911259999999999</v>
      </c>
      <c r="U255" s="70">
        <f>'1.Shazam DNSP&amp;State'!O180</f>
        <v>0.51083610000000002</v>
      </c>
      <c r="V255" s="70">
        <f>'1.Shazam DNSP&amp;State'!P180</f>
        <v>0.81771769999999999</v>
      </c>
      <c r="W255" s="70">
        <f>'1.Shazam DNSP&amp;State'!K180</f>
        <v>0.8746659</v>
      </c>
      <c r="Z255" s="224">
        <v>2021</v>
      </c>
      <c r="AA255" s="311">
        <f>LN(B255/B254)/0.5</f>
        <v>2.3710843975226277E-2</v>
      </c>
      <c r="AB255" s="311">
        <f t="shared" ref="AB255:AV255" si="520">LN(C255/C254)/0.5</f>
        <v>0</v>
      </c>
      <c r="AC255" s="311">
        <f t="shared" si="520"/>
        <v>3.3370241597520375E-2</v>
      </c>
      <c r="AD255" s="311">
        <f t="shared" si="520"/>
        <v>6.2405472982465021E-3</v>
      </c>
      <c r="AE255" s="311">
        <f t="shared" si="520"/>
        <v>-0.40858839173886008</v>
      </c>
      <c r="AF255" s="311">
        <f t="shared" si="520"/>
        <v>-0.26290872092331574</v>
      </c>
      <c r="AG255" s="311">
        <f t="shared" si="520"/>
        <v>7.8871428735695179E-2</v>
      </c>
      <c r="AH255" s="311">
        <f t="shared" si="520"/>
        <v>2.1451793635932602E-2</v>
      </c>
      <c r="AI255" s="311">
        <f t="shared" si="520"/>
        <v>3.8119899048294411E-4</v>
      </c>
      <c r="AJ255" s="311">
        <f t="shared" si="520"/>
        <v>8.586849382101519E-4</v>
      </c>
      <c r="AK255" s="311">
        <f t="shared" si="520"/>
        <v>0.14753217071320435</v>
      </c>
      <c r="AL255" s="311">
        <f t="shared" si="520"/>
        <v>5.8235083062423962E-2</v>
      </c>
      <c r="AM255" s="311">
        <f t="shared" si="520"/>
        <v>-6.1129353031501577E-3</v>
      </c>
      <c r="AN255" s="311">
        <f t="shared" si="520"/>
        <v>8.7614513513361858E-3</v>
      </c>
      <c r="AO255" s="311">
        <f t="shared" si="520"/>
        <v>8.2475220758093798E-3</v>
      </c>
      <c r="AP255" s="311">
        <f t="shared" si="520"/>
        <v>5.7420880326418552E-2</v>
      </c>
      <c r="AQ255" s="311">
        <f t="shared" si="520"/>
        <v>7.849110304469295E-2</v>
      </c>
      <c r="AR255" s="311">
        <f t="shared" si="520"/>
        <v>7.8012213590996346E-2</v>
      </c>
      <c r="AS255" s="311">
        <f t="shared" si="520"/>
        <v>-6.8660637838263663E-2</v>
      </c>
      <c r="AT255" s="311">
        <f t="shared" si="520"/>
        <v>2.0636363656481645E-2</v>
      </c>
      <c r="AU255" s="311">
        <f t="shared" si="520"/>
        <v>8.4983532309272705E-2</v>
      </c>
      <c r="AV255" s="311">
        <f t="shared" si="520"/>
        <v>7.0109951964211062E-2</v>
      </c>
    </row>
    <row r="256" spans="1:48" s="9" customFormat="1" ht="15" x14ac:dyDescent="0.2">
      <c r="A256" s="69">
        <v>2022</v>
      </c>
      <c r="B256" s="70">
        <f>'1.Shazam DNSP&amp;State'!Q181</f>
        <v>1.080333</v>
      </c>
      <c r="C256" s="70">
        <f>'1.Shazam DNSP&amp;State'!R181</f>
        <v>1.2943899999999999</v>
      </c>
      <c r="D256" s="70">
        <f>'1.Shazam DNSP&amp;State'!S181</f>
        <v>1.3588260000000001</v>
      </c>
      <c r="E256" s="70">
        <f>'1.Shazam DNSP&amp;State'!T181</f>
        <v>1.074252</v>
      </c>
      <c r="F256" s="70">
        <f>'1.Shazam DNSP&amp;State'!U181</f>
        <v>1.2831969999999999</v>
      </c>
      <c r="G256" s="70">
        <f>'1.Shazam DNSP&amp;State'!V181</f>
        <v>1.2276609999999999</v>
      </c>
      <c r="H256" s="70">
        <f>'1.Shazam DNSP&amp;State'!W181</f>
        <v>1.1787920000000001</v>
      </c>
      <c r="I256" s="70">
        <f>'1.Shazam DNSP&amp;State'!X181</f>
        <v>1.0923499999999999</v>
      </c>
      <c r="J256" s="70">
        <f>'1.Shazam DNSP&amp;State'!Y181</f>
        <v>1.0204329999999999</v>
      </c>
      <c r="K256" s="70">
        <f>'1.Shazam DNSP&amp;State'!Z181</f>
        <v>1.0189999999999999</v>
      </c>
      <c r="L256" s="70">
        <f>'1.Shazam DNSP&amp;State'!AA181</f>
        <v>4.7523479999999996</v>
      </c>
      <c r="M256" s="70">
        <f>'1.Shazam DNSP&amp;State'!AB181</f>
        <v>2.4298999999999999</v>
      </c>
      <c r="N256" s="70">
        <f>'1.Shazam DNSP&amp;State'!AC181</f>
        <v>1.51085</v>
      </c>
      <c r="O256" s="70">
        <f>'1.Shazam DNSP&amp;State'!AD181</f>
        <v>1.393365</v>
      </c>
      <c r="P256" s="70">
        <f>'1.Shazam DNSP&amp;State'!D181</f>
        <v>1.2606539999999999</v>
      </c>
      <c r="Q256" s="70">
        <f>'1.Shazam DNSP&amp;State'!J181</f>
        <v>1.0791329999999999</v>
      </c>
      <c r="R256" s="70">
        <f>'1.Shazam DNSP&amp;State'!L181</f>
        <v>1.1551880000000001</v>
      </c>
      <c r="S256" s="70">
        <f>'1.Shazam DNSP&amp;State'!M181</f>
        <v>1.156812</v>
      </c>
      <c r="T256" s="70">
        <f>'1.Shazam DNSP&amp;State'!N181</f>
        <v>0.24804409999999999</v>
      </c>
      <c r="U256" s="70">
        <f>'1.Shazam DNSP&amp;State'!O181</f>
        <v>0.48511949999999998</v>
      </c>
      <c r="V256" s="70">
        <f>'1.Shazam DNSP&amp;State'!P181</f>
        <v>0.78021779999999996</v>
      </c>
      <c r="W256" s="70">
        <f>'1.Shazam DNSP&amp;State'!K181</f>
        <v>0.84600350000000002</v>
      </c>
      <c r="Z256" s="227">
        <v>2022</v>
      </c>
      <c r="AA256" s="21">
        <f>LN(B256/B255)</f>
        <v>1.7204861986636569E-2</v>
      </c>
      <c r="AB256" s="21">
        <f t="shared" ref="AB256" si="521">LN(C256/C255)</f>
        <v>0</v>
      </c>
      <c r="AC256" s="21">
        <f t="shared" ref="AC256" si="522">LN(D256/D255)</f>
        <v>2.728021041298689E-2</v>
      </c>
      <c r="AD256" s="21">
        <f t="shared" ref="AD256" si="523">LN(E256/E255)</f>
        <v>5.9145832730526787E-3</v>
      </c>
      <c r="AE256" s="21">
        <f t="shared" ref="AE256" si="524">LN(F256/F255)</f>
        <v>0.14351102126784426</v>
      </c>
      <c r="AF256" s="21">
        <f t="shared" ref="AF256" si="525">LN(G256/G255)</f>
        <v>7.8524779174000664E-2</v>
      </c>
      <c r="AG256" s="21">
        <f t="shared" ref="AG256" si="526">LN(H256/H255)</f>
        <v>-1.2647960806032074E-2</v>
      </c>
      <c r="AH256" s="21">
        <f t="shared" ref="AH256" si="527">LN(I256/I255)</f>
        <v>3.5799611577011038E-2</v>
      </c>
      <c r="AI256" s="21">
        <f t="shared" ref="AI256" si="528">LN(J256/J255)</f>
        <v>7.6159028381007181E-3</v>
      </c>
      <c r="AJ256" s="21">
        <f t="shared" ref="AJ256" si="529">LN(K256/K255)</f>
        <v>9.28792332462452E-4</v>
      </c>
      <c r="AK256" s="21">
        <f t="shared" ref="AK256" si="530">LN(L256/L255)</f>
        <v>0.10536056241833851</v>
      </c>
      <c r="AL256" s="21">
        <f t="shared" ref="AL256" si="531">LN(M256/M255)</f>
        <v>3.9005155499399195E-2</v>
      </c>
      <c r="AM256" s="21">
        <f t="shared" ref="AM256" si="532">LN(N256/N255)</f>
        <v>3.4296246426422886E-2</v>
      </c>
      <c r="AN256" s="21">
        <f t="shared" ref="AN256" si="533">LN(O256/O255)</f>
        <v>2.0669825608720341E-2</v>
      </c>
      <c r="AO256" s="21">
        <f t="shared" ref="AO256" si="534">LN(P256/P255)</f>
        <v>2.8730607086662075E-2</v>
      </c>
      <c r="AP256" s="21">
        <f t="shared" ref="AP256" si="535">LN(Q256/Q255)</f>
        <v>-4.8448870800197157E-2</v>
      </c>
      <c r="AQ256" s="21">
        <f t="shared" ref="AQ256" si="536">LN(R256/R255)</f>
        <v>-2.0264409655971014E-2</v>
      </c>
      <c r="AR256" s="21">
        <f t="shared" ref="AR256" si="537">LN(S256/S255)</f>
        <v>-1.3577732438620909E-2</v>
      </c>
      <c r="AS256" s="21">
        <f t="shared" ref="AS256" si="538">LN(T256/T255)</f>
        <v>-0.11800873169548021</v>
      </c>
      <c r="AT256" s="21">
        <f t="shared" ref="AT256" si="539">LN(U256/U255)</f>
        <v>-5.1653542773942122E-2</v>
      </c>
      <c r="AU256" s="21">
        <f t="shared" ref="AU256" si="540">LN(V256/V255)</f>
        <v>-4.6944055538915584E-2</v>
      </c>
      <c r="AV256" s="21">
        <f t="shared" ref="AV256" si="541">LN(W256/W255)</f>
        <v>-3.3318488157590836E-2</v>
      </c>
    </row>
    <row r="257" spans="1:48" s="9" customFormat="1" ht="15" x14ac:dyDescent="0.25">
      <c r="A257" s="187" t="s">
        <v>488</v>
      </c>
      <c r="B257" s="188">
        <f>LN(B256/B240)/$X257</f>
        <v>4.9851178673876251E-3</v>
      </c>
      <c r="C257" s="188">
        <f t="shared" ref="C257:W257" si="542">LN(C256/C240)/$X257</f>
        <v>1.6647712368071162E-2</v>
      </c>
      <c r="D257" s="188">
        <f t="shared" si="542"/>
        <v>1.9782005913012719E-2</v>
      </c>
      <c r="E257" s="188">
        <f t="shared" si="542"/>
        <v>4.6209422861455329E-3</v>
      </c>
      <c r="F257" s="188">
        <f t="shared" si="542"/>
        <v>1.6087394853041493E-2</v>
      </c>
      <c r="G257" s="188">
        <f t="shared" si="542"/>
        <v>1.3232950514956812E-2</v>
      </c>
      <c r="H257" s="188">
        <f t="shared" si="542"/>
        <v>1.0612270019081793E-2</v>
      </c>
      <c r="I257" s="188">
        <f t="shared" si="542"/>
        <v>5.69879605096546E-3</v>
      </c>
      <c r="J257" s="188">
        <f t="shared" si="542"/>
        <v>1.3049707755681535E-3</v>
      </c>
      <c r="K257" s="188">
        <f t="shared" si="542"/>
        <v>1.2143067251992044E-3</v>
      </c>
      <c r="L257" s="188">
        <f t="shared" si="542"/>
        <v>0.10055734269046583</v>
      </c>
      <c r="M257" s="188">
        <f t="shared" si="542"/>
        <v>5.7280651886600316E-2</v>
      </c>
      <c r="N257" s="188">
        <f t="shared" si="542"/>
        <v>2.6624026216613961E-2</v>
      </c>
      <c r="O257" s="188">
        <f t="shared" si="542"/>
        <v>2.1401399024711092E-2</v>
      </c>
      <c r="P257" s="188">
        <f t="shared" si="542"/>
        <v>1.4943911866052446E-2</v>
      </c>
      <c r="Q257" s="188">
        <f t="shared" si="542"/>
        <v>4.9134155457881091E-3</v>
      </c>
      <c r="R257" s="188">
        <f t="shared" si="542"/>
        <v>9.3072968574733402E-3</v>
      </c>
      <c r="S257" s="188">
        <f t="shared" si="542"/>
        <v>9.3979319879059844E-3</v>
      </c>
      <c r="T257" s="188">
        <f t="shared" si="542"/>
        <v>-8.9945079099681996E-2</v>
      </c>
      <c r="U257" s="188">
        <f t="shared" si="542"/>
        <v>-4.6668388815583182E-2</v>
      </c>
      <c r="V257" s="188">
        <f t="shared" si="542"/>
        <v>-1.6011752742382226E-2</v>
      </c>
      <c r="W257" s="188">
        <f t="shared" si="542"/>
        <v>-1.078914724313757E-2</v>
      </c>
      <c r="X257" s="203">
        <v>15.5</v>
      </c>
      <c r="Y257" s="191" t="s">
        <v>14</v>
      </c>
    </row>
    <row r="258" spans="1:48" s="9" customFormat="1" ht="15" x14ac:dyDescent="0.25">
      <c r="A258" s="187" t="s">
        <v>272</v>
      </c>
      <c r="B258" s="188">
        <f>LN(B246/B240)/$X258</f>
        <v>9.5121516974358642E-3</v>
      </c>
      <c r="C258" s="188">
        <f t="shared" ref="C258:W258" si="543">LN(C246/C240)/$X258</f>
        <v>3.2590077901372513E-2</v>
      </c>
      <c r="D258" s="188">
        <f t="shared" si="543"/>
        <v>1.8869958467071141E-2</v>
      </c>
      <c r="E258" s="188">
        <f t="shared" si="543"/>
        <v>4.4060761771725814E-3</v>
      </c>
      <c r="F258" s="188">
        <f t="shared" si="543"/>
        <v>3.0028067849433796E-2</v>
      </c>
      <c r="G258" s="188">
        <f t="shared" si="543"/>
        <v>1.5177773878518585E-2</v>
      </c>
      <c r="H258" s="188">
        <f t="shared" si="543"/>
        <v>1.466390073631068E-2</v>
      </c>
      <c r="I258" s="188">
        <f t="shared" si="543"/>
        <v>2.6236507862790543E-2</v>
      </c>
      <c r="J258" s="188">
        <f t="shared" si="543"/>
        <v>1.2321012032496987E-3</v>
      </c>
      <c r="K258" s="188">
        <f t="shared" si="543"/>
        <v>8.2561834883199765E-4</v>
      </c>
      <c r="L258" s="188">
        <f t="shared" si="543"/>
        <v>5.9110954468862921E-2</v>
      </c>
      <c r="M258" s="188">
        <f t="shared" si="543"/>
        <v>5.9347978607585235E-2</v>
      </c>
      <c r="N258" s="188">
        <f t="shared" si="543"/>
        <v>3.0275777967708487E-2</v>
      </c>
      <c r="O258" s="188">
        <f t="shared" si="543"/>
        <v>2.2727624507391395E-2</v>
      </c>
      <c r="P258" s="188">
        <f t="shared" si="543"/>
        <v>2.4064624759424783E-2</v>
      </c>
      <c r="Q258" s="188">
        <f t="shared" si="543"/>
        <v>-1.1572691381837872E-2</v>
      </c>
      <c r="R258" s="188">
        <f t="shared" si="543"/>
        <v>1.3431759596061583E-2</v>
      </c>
      <c r="S258" s="188">
        <f t="shared" si="543"/>
        <v>1.38382711667793E-2</v>
      </c>
      <c r="T258" s="188">
        <f t="shared" si="543"/>
        <v>-4.4447151065291284E-2</v>
      </c>
      <c r="U258" s="188">
        <f t="shared" si="543"/>
        <v>-4.468413833833134E-2</v>
      </c>
      <c r="V258" s="188">
        <f t="shared" si="543"/>
        <v>-1.5611887243883201E-2</v>
      </c>
      <c r="W258" s="188">
        <f t="shared" si="543"/>
        <v>-8.0637645400323619E-3</v>
      </c>
      <c r="X258" s="191">
        <f>2012-2006</f>
        <v>6</v>
      </c>
      <c r="Y258" s="191" t="s">
        <v>14</v>
      </c>
    </row>
    <row r="259" spans="1:48" s="9" customFormat="1" ht="15" x14ac:dyDescent="0.25">
      <c r="A259" s="187" t="s">
        <v>489</v>
      </c>
      <c r="B259" s="188">
        <f>LN(B256/B246)/$X259</f>
        <v>2.1259386063045352E-3</v>
      </c>
      <c r="C259" s="188">
        <f t="shared" ref="C259:W259" si="544">LN(C256/C246)/$X259</f>
        <v>6.5788499259861076E-3</v>
      </c>
      <c r="D259" s="188">
        <f t="shared" si="544"/>
        <v>2.0358035878870553E-2</v>
      </c>
      <c r="E259" s="188">
        <f t="shared" si="544"/>
        <v>4.7566471970758107E-3</v>
      </c>
      <c r="F259" s="188">
        <f t="shared" si="544"/>
        <v>7.2827592763726762E-3</v>
      </c>
      <c r="G259" s="188">
        <f t="shared" si="544"/>
        <v>1.2004641022180948E-2</v>
      </c>
      <c r="H259" s="188">
        <f t="shared" si="544"/>
        <v>8.0533453555688087E-3</v>
      </c>
      <c r="I259" s="188">
        <f t="shared" si="544"/>
        <v>-7.2723903565030199E-3</v>
      </c>
      <c r="J259" s="188">
        <f t="shared" si="544"/>
        <v>1.3509936633482253E-3</v>
      </c>
      <c r="K259" s="188">
        <f t="shared" si="544"/>
        <v>1.459794120799535E-3</v>
      </c>
      <c r="L259" s="188">
        <f t="shared" si="544"/>
        <v>0.12673400893568873</v>
      </c>
      <c r="M259" s="188">
        <f t="shared" si="544"/>
        <v>5.5974971852294046E-2</v>
      </c>
      <c r="N259" s="188">
        <f t="shared" si="544"/>
        <v>2.4317656689606892E-2</v>
      </c>
      <c r="O259" s="188">
        <f t="shared" si="544"/>
        <v>2.056378293038668E-2</v>
      </c>
      <c r="P259" s="188">
        <f t="shared" si="544"/>
        <v>9.1834616176067595E-3</v>
      </c>
      <c r="Q259" s="188">
        <f t="shared" si="544"/>
        <v>1.5325693605341367E-2</v>
      </c>
      <c r="R259" s="188">
        <f t="shared" si="544"/>
        <v>6.7023730225755015E-3</v>
      </c>
      <c r="S259" s="188">
        <f t="shared" si="544"/>
        <v>6.5935072433544071E-3</v>
      </c>
      <c r="T259" s="188">
        <f t="shared" si="544"/>
        <v>-0.11868061259508665</v>
      </c>
      <c r="U259" s="188">
        <f t="shared" si="544"/>
        <v>-4.792159964332119E-2</v>
      </c>
      <c r="V259" s="188">
        <f t="shared" si="544"/>
        <v>-1.6264299373013182E-2</v>
      </c>
      <c r="W259" s="188">
        <f t="shared" si="544"/>
        <v>-1.2510441581940862E-2</v>
      </c>
      <c r="X259" s="203">
        <v>9.5</v>
      </c>
      <c r="Y259" s="191" t="s">
        <v>14</v>
      </c>
    </row>
    <row r="260" spans="1:48" s="9" customFormat="1" ht="15" x14ac:dyDescent="0.2">
      <c r="A260" s="189" t="s">
        <v>490</v>
      </c>
      <c r="B260" s="194">
        <f>LN(B256/B255)</f>
        <v>1.7204861986636569E-2</v>
      </c>
      <c r="C260" s="194">
        <f t="shared" ref="C260:U260" si="545">LN(C256/C255)</f>
        <v>0</v>
      </c>
      <c r="D260" s="194">
        <f t="shared" si="545"/>
        <v>2.728021041298689E-2</v>
      </c>
      <c r="E260" s="194">
        <f t="shared" si="545"/>
        <v>5.9145832730526787E-3</v>
      </c>
      <c r="F260" s="194">
        <f t="shared" si="545"/>
        <v>0.14351102126784426</v>
      </c>
      <c r="G260" s="194">
        <f t="shared" si="545"/>
        <v>7.8524779174000664E-2</v>
      </c>
      <c r="H260" s="194">
        <f t="shared" si="545"/>
        <v>-1.2647960806032074E-2</v>
      </c>
      <c r="I260" s="194">
        <f t="shared" si="545"/>
        <v>3.5799611577011038E-2</v>
      </c>
      <c r="J260" s="194">
        <f t="shared" si="545"/>
        <v>7.6159028381007181E-3</v>
      </c>
      <c r="K260" s="194">
        <f t="shared" si="545"/>
        <v>9.28792332462452E-4</v>
      </c>
      <c r="L260" s="194">
        <f t="shared" si="545"/>
        <v>0.10536056241833851</v>
      </c>
      <c r="M260" s="194">
        <f t="shared" si="545"/>
        <v>3.9005155499399195E-2</v>
      </c>
      <c r="N260" s="194">
        <f t="shared" si="545"/>
        <v>3.4296246426422886E-2</v>
      </c>
      <c r="O260" s="194">
        <f t="shared" si="545"/>
        <v>2.0669825608720341E-2</v>
      </c>
      <c r="P260" s="194">
        <f t="shared" si="545"/>
        <v>2.8730607086662075E-2</v>
      </c>
      <c r="Q260" s="194">
        <f t="shared" si="545"/>
        <v>-4.8448870800197157E-2</v>
      </c>
      <c r="R260" s="194">
        <f t="shared" si="545"/>
        <v>-2.0264409655971014E-2</v>
      </c>
      <c r="S260" s="194">
        <f t="shared" si="545"/>
        <v>-1.3577732438620909E-2</v>
      </c>
      <c r="T260" s="194">
        <f t="shared" si="545"/>
        <v>-0.11800873169548021</v>
      </c>
      <c r="U260" s="194">
        <f t="shared" si="545"/>
        <v>-5.1653542773942122E-2</v>
      </c>
      <c r="V260" s="194">
        <f>LN(V256/V255)</f>
        <v>-4.6944055538915584E-2</v>
      </c>
      <c r="W260" s="194">
        <f>LN(W256/W255)</f>
        <v>-3.3318488157590836E-2</v>
      </c>
      <c r="X260" s="195"/>
      <c r="Y260" s="196"/>
    </row>
    <row r="261" spans="1:48" ht="15" x14ac:dyDescent="0.2">
      <c r="A261" s="49"/>
      <c r="B261" s="50"/>
      <c r="C261" s="50"/>
      <c r="D261" s="50"/>
      <c r="E261" s="50"/>
      <c r="F261" s="50"/>
      <c r="G261" s="38"/>
      <c r="H261" s="50"/>
      <c r="I261" s="48"/>
      <c r="L261" s="52"/>
      <c r="M261" s="52"/>
    </row>
    <row r="262" spans="1:48" ht="15" x14ac:dyDescent="0.2">
      <c r="A262" s="49"/>
      <c r="B262" s="50"/>
      <c r="C262" s="50"/>
      <c r="D262" s="50"/>
      <c r="E262" s="50"/>
      <c r="F262" s="50"/>
      <c r="G262" s="38"/>
      <c r="H262" s="50"/>
      <c r="I262" s="48"/>
    </row>
    <row r="263" spans="1:48" x14ac:dyDescent="0.2">
      <c r="A263" s="59" t="s">
        <v>507</v>
      </c>
      <c r="B263" s="60"/>
      <c r="C263" s="60"/>
      <c r="D263" s="60"/>
      <c r="E263" s="60"/>
      <c r="F263" s="60"/>
      <c r="G263" s="60"/>
      <c r="H263" s="60"/>
      <c r="I263" s="60"/>
      <c r="J263" s="60"/>
      <c r="K263" s="60"/>
      <c r="L263" s="60"/>
      <c r="M263" s="60"/>
      <c r="N263" s="60"/>
      <c r="O263" s="60"/>
      <c r="P263" s="60"/>
      <c r="Q263" s="60"/>
      <c r="R263" s="60"/>
      <c r="S263" s="60"/>
      <c r="T263" s="60"/>
      <c r="U263" s="60"/>
      <c r="V263" s="60"/>
      <c r="W263" s="60"/>
      <c r="Z263" s="5" t="s">
        <v>78</v>
      </c>
      <c r="AA263" s="6"/>
      <c r="AB263" s="6"/>
      <c r="AC263" s="6"/>
      <c r="AD263" s="6"/>
      <c r="AE263" s="6"/>
      <c r="AF263" s="6"/>
      <c r="AG263" s="6"/>
      <c r="AH263" s="6"/>
      <c r="AI263" s="6"/>
      <c r="AJ263" s="6"/>
      <c r="AK263" s="6"/>
      <c r="AL263" s="6"/>
      <c r="AM263" s="6"/>
      <c r="AN263" s="125"/>
      <c r="AO263" s="6"/>
      <c r="AP263" s="6"/>
      <c r="AQ263" s="6"/>
      <c r="AR263" s="6"/>
      <c r="AS263" s="6"/>
      <c r="AT263" s="6"/>
      <c r="AU263" s="6"/>
      <c r="AV263" s="6"/>
    </row>
    <row r="264" spans="1:48" ht="15" x14ac:dyDescent="0.25">
      <c r="A264" s="61"/>
      <c r="B264" s="386" t="s">
        <v>153</v>
      </c>
      <c r="C264" s="386"/>
      <c r="D264" s="386"/>
      <c r="E264" s="386"/>
      <c r="F264" s="386"/>
      <c r="G264" s="386"/>
      <c r="H264" s="388"/>
      <c r="I264" s="387" t="s">
        <v>154</v>
      </c>
      <c r="J264" s="386"/>
      <c r="K264" s="386"/>
      <c r="L264" s="386"/>
      <c r="M264" s="386"/>
      <c r="N264" s="386"/>
      <c r="O264" s="386"/>
      <c r="P264" s="388"/>
      <c r="Q264" s="387" t="s">
        <v>155</v>
      </c>
      <c r="R264" s="386"/>
      <c r="S264" s="386"/>
      <c r="T264" s="386"/>
      <c r="U264" s="386"/>
      <c r="V264" s="386"/>
      <c r="W264" s="388"/>
      <c r="Z264" s="126"/>
      <c r="AA264" s="393" t="s">
        <v>8</v>
      </c>
      <c r="AB264" s="393"/>
      <c r="AC264" s="393"/>
      <c r="AD264" s="393"/>
      <c r="AE264" s="393"/>
      <c r="AF264" s="393"/>
      <c r="AG264" s="393"/>
      <c r="AH264" s="392" t="s">
        <v>9</v>
      </c>
      <c r="AI264" s="393"/>
      <c r="AJ264" s="393"/>
      <c r="AK264" s="393"/>
      <c r="AL264" s="393"/>
      <c r="AM264" s="393"/>
      <c r="AN264" s="393"/>
      <c r="AO264" s="394"/>
      <c r="AP264" s="392" t="s">
        <v>274</v>
      </c>
      <c r="AQ264" s="393"/>
      <c r="AR264" s="393"/>
      <c r="AS264" s="393"/>
      <c r="AT264" s="393"/>
      <c r="AU264" s="393"/>
      <c r="AV264" s="394"/>
    </row>
    <row r="265" spans="1:48" ht="30" x14ac:dyDescent="0.2">
      <c r="A265" s="230" t="s">
        <v>7</v>
      </c>
      <c r="B265" s="79" t="s">
        <v>37</v>
      </c>
      <c r="C265" s="79" t="s">
        <v>39</v>
      </c>
      <c r="D265" s="79" t="s">
        <v>13</v>
      </c>
      <c r="E265" s="79" t="s">
        <v>38</v>
      </c>
      <c r="F265" s="79" t="s">
        <v>156</v>
      </c>
      <c r="G265" s="79" t="s">
        <v>42</v>
      </c>
      <c r="H265" s="79" t="s">
        <v>43</v>
      </c>
      <c r="I265" s="82" t="s">
        <v>40</v>
      </c>
      <c r="J265" s="83" t="s">
        <v>158</v>
      </c>
      <c r="K265" s="83" t="s">
        <v>157</v>
      </c>
      <c r="L265" s="83" t="s">
        <v>159</v>
      </c>
      <c r="M265" s="83" t="s">
        <v>160</v>
      </c>
      <c r="N265" s="83" t="s">
        <v>41</v>
      </c>
      <c r="O265" s="83" t="s">
        <v>11</v>
      </c>
      <c r="P265" s="84" t="s">
        <v>44</v>
      </c>
      <c r="Q265" s="82" t="s">
        <v>40</v>
      </c>
      <c r="R265" s="83" t="s">
        <v>158</v>
      </c>
      <c r="S265" s="83" t="s">
        <v>157</v>
      </c>
      <c r="T265" s="83" t="s">
        <v>159</v>
      </c>
      <c r="U265" s="83" t="s">
        <v>160</v>
      </c>
      <c r="V265" s="83" t="s">
        <v>41</v>
      </c>
      <c r="W265" s="124" t="s">
        <v>11</v>
      </c>
      <c r="Z265" s="244" t="s">
        <v>7</v>
      </c>
      <c r="AA265" s="115" t="s">
        <v>37</v>
      </c>
      <c r="AB265" s="115" t="s">
        <v>39</v>
      </c>
      <c r="AC265" s="115" t="s">
        <v>13</v>
      </c>
      <c r="AD265" s="115" t="s">
        <v>38</v>
      </c>
      <c r="AE265" s="115" t="s">
        <v>156</v>
      </c>
      <c r="AF265" s="115" t="s">
        <v>42</v>
      </c>
      <c r="AG265" s="115" t="s">
        <v>43</v>
      </c>
      <c r="AH265" s="242" t="s">
        <v>40</v>
      </c>
      <c r="AI265" s="66" t="s">
        <v>158</v>
      </c>
      <c r="AJ265" s="66" t="s">
        <v>157</v>
      </c>
      <c r="AK265" s="66" t="s">
        <v>159</v>
      </c>
      <c r="AL265" s="66" t="s">
        <v>160</v>
      </c>
      <c r="AM265" s="32" t="s">
        <v>41</v>
      </c>
      <c r="AN265" s="32" t="s">
        <v>275</v>
      </c>
      <c r="AO265" s="127" t="s">
        <v>44</v>
      </c>
      <c r="AP265" s="242" t="s">
        <v>40</v>
      </c>
      <c r="AQ265" s="270" t="s">
        <v>158</v>
      </c>
      <c r="AR265" s="271" t="s">
        <v>157</v>
      </c>
      <c r="AS265" s="271" t="s">
        <v>159</v>
      </c>
      <c r="AT265" s="270" t="s">
        <v>160</v>
      </c>
      <c r="AU265" s="32" t="s">
        <v>41</v>
      </c>
      <c r="AV265" s="128" t="s">
        <v>11</v>
      </c>
    </row>
    <row r="266" spans="1:48" s="9" customFormat="1" ht="15" x14ac:dyDescent="0.2">
      <c r="A266" s="69">
        <v>2006</v>
      </c>
      <c r="B266" s="75">
        <f>'1.Shazam DNSP&amp;State'!Q185</f>
        <v>1</v>
      </c>
      <c r="C266" s="75">
        <f>'1.Shazam DNSP&amp;State'!R185</f>
        <v>1</v>
      </c>
      <c r="D266" s="75">
        <f>'1.Shazam DNSP&amp;State'!S185</f>
        <v>1</v>
      </c>
      <c r="E266" s="75">
        <f>'1.Shazam DNSP&amp;State'!T185</f>
        <v>1</v>
      </c>
      <c r="F266" s="75">
        <f>'1.Shazam DNSP&amp;State'!U185</f>
        <v>1</v>
      </c>
      <c r="G266" s="75">
        <f>'1.Shazam DNSP&amp;State'!V185</f>
        <v>1</v>
      </c>
      <c r="H266" s="75">
        <f>'1.Shazam DNSP&amp;State'!W185</f>
        <v>1</v>
      </c>
      <c r="I266" s="72">
        <f>'1.Shazam DNSP&amp;State'!X185</f>
        <v>1</v>
      </c>
      <c r="J266" s="75">
        <f>'1.Shazam DNSP&amp;State'!Y185</f>
        <v>1</v>
      </c>
      <c r="K266" s="75">
        <f>'1.Shazam DNSP&amp;State'!Z185</f>
        <v>1</v>
      </c>
      <c r="L266" s="75">
        <f>'1.Shazam DNSP&amp;State'!AA185</f>
        <v>1</v>
      </c>
      <c r="M266" s="75">
        <f>'1.Shazam DNSP&amp;State'!AB185</f>
        <v>1</v>
      </c>
      <c r="N266" s="75">
        <f>'1.Shazam DNSP&amp;State'!AC185</f>
        <v>1</v>
      </c>
      <c r="O266" s="75">
        <f>'1.Shazam DNSP&amp;State'!AD185</f>
        <v>1</v>
      </c>
      <c r="P266" s="76">
        <f>'1.Shazam DNSP&amp;State'!D185</f>
        <v>1</v>
      </c>
      <c r="Q266" s="72">
        <f>'1.Shazam DNSP&amp;State'!J185</f>
        <v>1</v>
      </c>
      <c r="R266" s="75">
        <f>'1.Shazam DNSP&amp;State'!L185</f>
        <v>1</v>
      </c>
      <c r="S266" s="75">
        <f>'1.Shazam DNSP&amp;State'!M185</f>
        <v>1</v>
      </c>
      <c r="T266" s="75">
        <f>'1.Shazam DNSP&amp;State'!N185</f>
        <v>1</v>
      </c>
      <c r="U266" s="75">
        <f>'1.Shazam DNSP&amp;State'!O185</f>
        <v>1</v>
      </c>
      <c r="V266" s="75">
        <f>'1.Shazam DNSP&amp;State'!P185</f>
        <v>1</v>
      </c>
      <c r="W266" s="76">
        <f>'1.Shazam DNSP&amp;State'!K185</f>
        <v>1</v>
      </c>
      <c r="Z266" s="231">
        <v>2006</v>
      </c>
      <c r="AH266" s="243"/>
      <c r="AO266" s="241"/>
      <c r="AP266" s="243"/>
      <c r="AV266" s="241"/>
    </row>
    <row r="267" spans="1:48" s="9" customFormat="1" ht="15" x14ac:dyDescent="0.2">
      <c r="A267" s="69">
        <v>2007</v>
      </c>
      <c r="B267" s="70">
        <f>'1.Shazam DNSP&amp;State'!Q186</f>
        <v>1.02776</v>
      </c>
      <c r="C267" s="70">
        <f>'1.Shazam DNSP&amp;State'!R186</f>
        <v>1</v>
      </c>
      <c r="D267" s="70">
        <f>'1.Shazam DNSP&amp;State'!S186</f>
        <v>1.0007539999999999</v>
      </c>
      <c r="E267" s="70">
        <f>'1.Shazam DNSP&amp;State'!T186</f>
        <v>1.005844</v>
      </c>
      <c r="F267" s="70">
        <f>'1.Shazam DNSP&amp;State'!U186</f>
        <v>1.1530419999999999</v>
      </c>
      <c r="G267" s="70">
        <f>'1.Shazam DNSP&amp;State'!V186</f>
        <v>0.9930348</v>
      </c>
      <c r="H267" s="70">
        <f>'1.Shazam DNSP&amp;State'!W186</f>
        <v>0.97445839999999995</v>
      </c>
      <c r="I267" s="73">
        <f>'1.Shazam DNSP&amp;State'!X186</f>
        <v>0.92881990000000003</v>
      </c>
      <c r="J267" s="70">
        <f>'1.Shazam DNSP&amp;State'!Y186</f>
        <v>1.0090170000000001</v>
      </c>
      <c r="K267" s="70">
        <f>'1.Shazam DNSP&amp;State'!Z186</f>
        <v>1.000054</v>
      </c>
      <c r="L267" s="70">
        <f>'1.Shazam DNSP&amp;State'!AA186</f>
        <v>1.0212589999999999</v>
      </c>
      <c r="M267" s="70">
        <f>'1.Shazam DNSP&amp;State'!AB186</f>
        <v>1.040281</v>
      </c>
      <c r="N267" s="70">
        <f>'1.Shazam DNSP&amp;State'!AC186</f>
        <v>1.0516509999999999</v>
      </c>
      <c r="O267" s="70">
        <f>'1.Shazam DNSP&amp;State'!AD186</f>
        <v>1.0365930000000001</v>
      </c>
      <c r="P267" s="71">
        <f>'1.Shazam DNSP&amp;State'!D186</f>
        <v>1.002621</v>
      </c>
      <c r="Q267" s="73">
        <f>'1.Shazam DNSP&amp;State'!J186</f>
        <v>1.0491360000000001</v>
      </c>
      <c r="R267" s="70">
        <f>'1.Shazam DNSP&amp;State'!L186</f>
        <v>0.96574990000000005</v>
      </c>
      <c r="S267" s="70">
        <f>'1.Shazam DNSP&amp;State'!M186</f>
        <v>0.97440610000000005</v>
      </c>
      <c r="T267" s="70">
        <f>'1.Shazam DNSP&amp;State'!N186</f>
        <v>0.95417370000000001</v>
      </c>
      <c r="U267" s="70">
        <f>'1.Shazam DNSP&amp;State'!O186</f>
        <v>0.93672569999999999</v>
      </c>
      <c r="V267" s="70">
        <f>'1.Shazam DNSP&amp;State'!P186</f>
        <v>0.92659879999999994</v>
      </c>
      <c r="W267" s="71">
        <f>'1.Shazam DNSP&amp;State'!K186</f>
        <v>0.94005919999999998</v>
      </c>
      <c r="Z267" s="231">
        <v>2007</v>
      </c>
      <c r="AA267" s="70">
        <f t="shared" ref="AA267:AA280" si="546">LN(B267/B266)</f>
        <v>2.7381676741217179E-2</v>
      </c>
      <c r="AB267" s="70">
        <f t="shared" ref="AB267:AB280" si="547">LN(C267/C266)</f>
        <v>0</v>
      </c>
      <c r="AC267" s="70">
        <f t="shared" ref="AC267:AC280" si="548">LN(D267/D266)</f>
        <v>7.5371588480618889E-4</v>
      </c>
      <c r="AD267" s="70">
        <f t="shared" ref="AD267:AD280" si="549">LN(E267/E266)</f>
        <v>5.8269900705116362E-3</v>
      </c>
      <c r="AE267" s="70">
        <f t="shared" ref="AE267:AE280" si="550">LN(F267/F266)</f>
        <v>0.14240366733640811</v>
      </c>
      <c r="AF267" s="70">
        <f t="shared" ref="AF267:AF280" si="551">LN(G267/G266)</f>
        <v>-6.9895702338167035E-3</v>
      </c>
      <c r="AG267" s="70">
        <f t="shared" ref="AG267:AG280" si="552">LN(H267/H266)</f>
        <v>-2.5873449503939029E-2</v>
      </c>
      <c r="AH267" s="73">
        <f t="shared" ref="AH267:AH280" si="553">LN(I267/I266)</f>
        <v>-7.3840423332715219E-2</v>
      </c>
      <c r="AI267" s="70">
        <f t="shared" ref="AI267:AI280" si="554">LN(J267/J266)</f>
        <v>8.9765895942573969E-3</v>
      </c>
      <c r="AJ267" s="70">
        <f t="shared" ref="AJ267:AJ280" si="555">LN(K267/K266)</f>
        <v>5.3998542052484367E-5</v>
      </c>
      <c r="AK267" s="70">
        <f t="shared" ref="AK267:AK280" si="556">LN(L267/L266)</f>
        <v>2.1036179882741798E-2</v>
      </c>
      <c r="AL267" s="70">
        <f t="shared" ref="AL267:AL280" si="557">LN(M267/M266)</f>
        <v>3.9490868965605747E-2</v>
      </c>
      <c r="AM267" s="70">
        <f t="shared" ref="AM267:AM280" si="558">LN(N267/N266)</f>
        <v>5.0361310225198949E-2</v>
      </c>
      <c r="AN267" s="70">
        <f t="shared" ref="AN267:AN280" si="559">LN(O267/O266)</f>
        <v>3.5939373904826474E-2</v>
      </c>
      <c r="AO267" s="71">
        <f t="shared" ref="AO267:AO280" si="560">LN(P267/P266)</f>
        <v>2.6175711695030305E-3</v>
      </c>
      <c r="AP267" s="73">
        <f t="shared" ref="AP267:AP280" si="561">LN(Q267/Q266)</f>
        <v>4.7966968293804285E-2</v>
      </c>
      <c r="AQ267" s="70">
        <f t="shared" ref="AQ267:AQ280" si="562">LN(R267/R266)</f>
        <v>-3.4850380982218154E-2</v>
      </c>
      <c r="AR267" s="70">
        <f t="shared" ref="AR267:AR280" si="563">LN(S267/S266)</f>
        <v>-2.5927121783374002E-2</v>
      </c>
      <c r="AS267" s="70">
        <f t="shared" ref="AS267:AS280" si="564">LN(T267/T266)</f>
        <v>-4.6909548635879345E-2</v>
      </c>
      <c r="AT267" s="70">
        <f t="shared" ref="AT267:AT280" si="565">LN(U267/U266)</f>
        <v>-6.5364782397409532E-2</v>
      </c>
      <c r="AU267" s="70">
        <f t="shared" ref="AU267:AU280" si="566">LN(V267/V266)</f>
        <v>-7.6234601057626056E-2</v>
      </c>
      <c r="AV267" s="71">
        <f t="shared" ref="AV267:AV280" si="567">LN(W267/W266)</f>
        <v>-6.1812426977759773E-2</v>
      </c>
    </row>
    <row r="268" spans="1:48" s="9" customFormat="1" ht="15" x14ac:dyDescent="0.2">
      <c r="A268" s="69">
        <v>2008</v>
      </c>
      <c r="B268" s="70">
        <f>'1.Shazam DNSP&amp;State'!Q187</f>
        <v>1.0355840000000001</v>
      </c>
      <c r="C268" s="70">
        <f>'1.Shazam DNSP&amp;State'!R187</f>
        <v>1.070379</v>
      </c>
      <c r="D268" s="70">
        <f>'1.Shazam DNSP&amp;State'!S187</f>
        <v>1.0029159999999999</v>
      </c>
      <c r="E268" s="70">
        <f>'1.Shazam DNSP&amp;State'!T187</f>
        <v>1.011687</v>
      </c>
      <c r="F268" s="70">
        <f>'1.Shazam DNSP&amp;State'!U187</f>
        <v>0.83106069999999999</v>
      </c>
      <c r="G268" s="70">
        <f>'1.Shazam DNSP&amp;State'!V187</f>
        <v>1.070379</v>
      </c>
      <c r="H268" s="70">
        <f>'1.Shazam DNSP&amp;State'!W187</f>
        <v>1.072767</v>
      </c>
      <c r="I268" s="73">
        <f>'1.Shazam DNSP&amp;State'!X187</f>
        <v>1.035838</v>
      </c>
      <c r="J268" s="70">
        <f>'1.Shazam DNSP&amp;State'!Y187</f>
        <v>1.018035</v>
      </c>
      <c r="K268" s="70">
        <f>'1.Shazam DNSP&amp;State'!Z187</f>
        <v>1.0001070000000001</v>
      </c>
      <c r="L268" s="70">
        <f>'1.Shazam DNSP&amp;State'!AA187</f>
        <v>1.0425180000000001</v>
      </c>
      <c r="M268" s="70">
        <f>'1.Shazam DNSP&amp;State'!AB187</f>
        <v>1.0805629999999999</v>
      </c>
      <c r="N268" s="70">
        <f>'1.Shazam DNSP&amp;State'!AC187</f>
        <v>1.074657</v>
      </c>
      <c r="O268" s="70">
        <f>'1.Shazam DNSP&amp;State'!AD187</f>
        <v>1.059353</v>
      </c>
      <c r="P268" s="71">
        <f>'1.Shazam DNSP&amp;State'!D187</f>
        <v>1.049167</v>
      </c>
      <c r="Q268" s="73">
        <f>'1.Shazam DNSP&amp;State'!J187</f>
        <v>1.0356510000000001</v>
      </c>
      <c r="R268" s="70">
        <f>'1.Shazam DNSP&amp;State'!L187</f>
        <v>1.0537620000000001</v>
      </c>
      <c r="S268" s="70">
        <f>'1.Shazam DNSP&amp;State'!M187</f>
        <v>1.0726519999999999</v>
      </c>
      <c r="T268" s="70">
        <f>'1.Shazam DNSP&amp;State'!N187</f>
        <v>1.029015</v>
      </c>
      <c r="U268" s="70">
        <f>'1.Shazam DNSP&amp;State'!O187</f>
        <v>0.99278500000000003</v>
      </c>
      <c r="V268" s="70">
        <f>'1.Shazam DNSP&amp;State'!P187</f>
        <v>0.99824109999999999</v>
      </c>
      <c r="W268" s="71">
        <f>'1.Shazam DNSP&amp;State'!K187</f>
        <v>1.012662</v>
      </c>
      <c r="Z268" s="231">
        <v>2008</v>
      </c>
      <c r="AA268" s="70">
        <f t="shared" si="546"/>
        <v>7.5838420539886472E-3</v>
      </c>
      <c r="AB268" s="70">
        <f t="shared" si="547"/>
        <v>6.8012791365294367E-2</v>
      </c>
      <c r="AC268" s="70">
        <f t="shared" si="548"/>
        <v>2.1580408341308273E-3</v>
      </c>
      <c r="AD268" s="70">
        <f t="shared" si="549"/>
        <v>5.7922444176485921E-3</v>
      </c>
      <c r="AE268" s="70">
        <f t="shared" si="550"/>
        <v>-0.32745610960604932</v>
      </c>
      <c r="AF268" s="70">
        <f t="shared" si="551"/>
        <v>7.5002361599111125E-2</v>
      </c>
      <c r="AG268" s="70">
        <f t="shared" si="552"/>
        <v>9.6114741389754732E-2</v>
      </c>
      <c r="AH268" s="73">
        <f t="shared" si="553"/>
        <v>0.10905118428647008</v>
      </c>
      <c r="AI268" s="70">
        <f t="shared" si="554"/>
        <v>8.8977090825450109E-3</v>
      </c>
      <c r="AJ268" s="70">
        <f t="shared" si="555"/>
        <v>5.2995733855942821E-5</v>
      </c>
      <c r="AK268" s="70">
        <f t="shared" si="556"/>
        <v>2.0602760846069122E-2</v>
      </c>
      <c r="AL268" s="70">
        <f t="shared" si="557"/>
        <v>3.7991332639106916E-2</v>
      </c>
      <c r="AM268" s="70">
        <f t="shared" si="558"/>
        <v>2.1640230673396727E-2</v>
      </c>
      <c r="AN268" s="70">
        <f t="shared" si="559"/>
        <v>2.1718970504563253E-2</v>
      </c>
      <c r="AO268" s="71">
        <f t="shared" si="560"/>
        <v>4.5378944811172127E-2</v>
      </c>
      <c r="AP268" s="73">
        <f t="shared" si="561"/>
        <v>-1.2936753797701711E-2</v>
      </c>
      <c r="AQ268" s="70">
        <f t="shared" si="562"/>
        <v>8.7216999151660535E-2</v>
      </c>
      <c r="AR268" s="70">
        <f t="shared" si="563"/>
        <v>9.606120850310304E-2</v>
      </c>
      <c r="AS268" s="70">
        <f t="shared" si="564"/>
        <v>7.5511582641019953E-2</v>
      </c>
      <c r="AT268" s="70">
        <f t="shared" si="565"/>
        <v>5.8123628408291876E-2</v>
      </c>
      <c r="AU268" s="70">
        <f t="shared" si="566"/>
        <v>7.4474152376771491E-2</v>
      </c>
      <c r="AV268" s="71">
        <f t="shared" si="567"/>
        <v>7.4394934177682087E-2</v>
      </c>
    </row>
    <row r="269" spans="1:48" s="9" customFormat="1" ht="15" x14ac:dyDescent="0.2">
      <c r="A269" s="69">
        <v>2009</v>
      </c>
      <c r="B269" s="70">
        <f>'1.Shazam DNSP&amp;State'!Q188</f>
        <v>1.0285</v>
      </c>
      <c r="C269" s="70">
        <f>'1.Shazam DNSP&amp;State'!R188</f>
        <v>1.154596</v>
      </c>
      <c r="D269" s="70">
        <f>'1.Shazam DNSP&amp;State'!S188</f>
        <v>1.0457449999999999</v>
      </c>
      <c r="E269" s="70">
        <f>'1.Shazam DNSP&amp;State'!T188</f>
        <v>1.0211520000000001</v>
      </c>
      <c r="F269" s="70">
        <f>'1.Shazam DNSP&amp;State'!U188</f>
        <v>0.912018</v>
      </c>
      <c r="G269" s="70">
        <f>'1.Shazam DNSP&amp;State'!V188</f>
        <v>1.154596</v>
      </c>
      <c r="H269" s="70">
        <f>'1.Shazam DNSP&amp;State'!W188</f>
        <v>1.10172</v>
      </c>
      <c r="I269" s="73">
        <f>'1.Shazam DNSP&amp;State'!X188</f>
        <v>1.1337729999999999</v>
      </c>
      <c r="J269" s="70">
        <f>'1.Shazam DNSP&amp;State'!Y188</f>
        <v>1.033881</v>
      </c>
      <c r="K269" s="70">
        <f>'1.Shazam DNSP&amp;State'!Z188</f>
        <v>1.0010319999999999</v>
      </c>
      <c r="L269" s="70">
        <f>'1.Shazam DNSP&amp;State'!AA188</f>
        <v>1.118241</v>
      </c>
      <c r="M269" s="70">
        <f>'1.Shazam DNSP&amp;State'!AB188</f>
        <v>1.1308910000000001</v>
      </c>
      <c r="N269" s="70">
        <f>'1.Shazam DNSP&amp;State'!AC188</f>
        <v>1.105602</v>
      </c>
      <c r="O269" s="70">
        <f>'1.Shazam DNSP&amp;State'!AD188</f>
        <v>1.0901400000000001</v>
      </c>
      <c r="P269" s="71">
        <f>'1.Shazam DNSP&amp;State'!D188</f>
        <v>1.1048469999999999</v>
      </c>
      <c r="Q269" s="73">
        <f>'1.Shazam DNSP&amp;State'!J188</f>
        <v>0.97172930000000002</v>
      </c>
      <c r="R269" s="70">
        <f>'1.Shazam DNSP&amp;State'!L188</f>
        <v>1.065615</v>
      </c>
      <c r="S269" s="70">
        <f>'1.Shazam DNSP&amp;State'!M188</f>
        <v>1.100584</v>
      </c>
      <c r="T269" s="70">
        <f>'1.Shazam DNSP&amp;State'!N188</f>
        <v>0.98522620000000005</v>
      </c>
      <c r="U269" s="70">
        <f>'1.Shazam DNSP&amp;State'!O188</f>
        <v>0.97420510000000005</v>
      </c>
      <c r="V269" s="70">
        <f>'1.Shazam DNSP&amp;State'!P188</f>
        <v>0.99648879999999995</v>
      </c>
      <c r="W269" s="71">
        <f>'1.Shazam DNSP&amp;State'!K188</f>
        <v>1.0106219999999999</v>
      </c>
      <c r="Z269" s="231">
        <v>2009</v>
      </c>
      <c r="AA269" s="70">
        <f t="shared" si="546"/>
        <v>-6.8640886843310553E-3</v>
      </c>
      <c r="AB269" s="70">
        <f t="shared" si="547"/>
        <v>7.5737707870144153E-2</v>
      </c>
      <c r="AC269" s="70">
        <f t="shared" si="548"/>
        <v>4.1817793352332898E-2</v>
      </c>
      <c r="AD269" s="70">
        <f t="shared" si="549"/>
        <v>9.3121672670667087E-3</v>
      </c>
      <c r="AE269" s="70">
        <f t="shared" si="550"/>
        <v>9.2956890009171955E-2</v>
      </c>
      <c r="AF269" s="70">
        <f t="shared" si="551"/>
        <v>7.5737707870144153E-2</v>
      </c>
      <c r="AG269" s="70">
        <f t="shared" si="552"/>
        <v>2.6631303075656136E-2</v>
      </c>
      <c r="AH269" s="73">
        <f t="shared" si="553"/>
        <v>9.0340247946999269E-2</v>
      </c>
      <c r="AI269" s="70">
        <f t="shared" si="554"/>
        <v>1.5445383745794451E-2</v>
      </c>
      <c r="AJ269" s="70">
        <f t="shared" si="555"/>
        <v>9.2447357817636842E-4</v>
      </c>
      <c r="AK269" s="70">
        <f t="shared" si="556"/>
        <v>7.0117974279883463E-2</v>
      </c>
      <c r="AL269" s="70">
        <f t="shared" si="557"/>
        <v>4.5523615995434495E-2</v>
      </c>
      <c r="AM269" s="70">
        <f t="shared" si="558"/>
        <v>2.8388442103540176E-2</v>
      </c>
      <c r="AN269" s="70">
        <f t="shared" si="559"/>
        <v>2.8647783950877345E-2</v>
      </c>
      <c r="AO269" s="71">
        <f t="shared" si="560"/>
        <v>5.1710347863895605E-2</v>
      </c>
      <c r="AP269" s="73">
        <f t="shared" si="561"/>
        <v>-6.370822574794105E-2</v>
      </c>
      <c r="AQ269" s="70">
        <f t="shared" si="562"/>
        <v>1.1185479112047631E-2</v>
      </c>
      <c r="AR269" s="70">
        <f t="shared" si="563"/>
        <v>2.5706861293135121E-2</v>
      </c>
      <c r="AS269" s="70">
        <f t="shared" si="564"/>
        <v>-4.3486053509438946E-2</v>
      </c>
      <c r="AT269" s="70">
        <f t="shared" si="565"/>
        <v>-1.8892268569611476E-2</v>
      </c>
      <c r="AU269" s="70">
        <f t="shared" si="566"/>
        <v>-1.7569300492767971E-3</v>
      </c>
      <c r="AV269" s="71">
        <f t="shared" si="567"/>
        <v>-2.0165243152053198E-3</v>
      </c>
    </row>
    <row r="270" spans="1:48" s="9" customFormat="1" ht="15" x14ac:dyDescent="0.2">
      <c r="A270" s="69">
        <v>2010</v>
      </c>
      <c r="B270" s="70">
        <f>'1.Shazam DNSP&amp;State'!Q189</f>
        <v>1.050116</v>
      </c>
      <c r="C270" s="70">
        <f>'1.Shazam DNSP&amp;State'!R189</f>
        <v>1.154596</v>
      </c>
      <c r="D270" s="70">
        <f>'1.Shazam DNSP&amp;State'!S189</f>
        <v>1.0617909999999999</v>
      </c>
      <c r="E270" s="70">
        <f>'1.Shazam DNSP&amp;State'!T189</f>
        <v>1.0280339999999999</v>
      </c>
      <c r="F270" s="70">
        <f>'1.Shazam DNSP&amp;State'!U189</f>
        <v>1.226083</v>
      </c>
      <c r="G270" s="70">
        <f>'1.Shazam DNSP&amp;State'!V189</f>
        <v>1.1196919999999999</v>
      </c>
      <c r="H270" s="70">
        <f>'1.Shazam DNSP&amp;State'!W189</f>
        <v>1.0482020000000001</v>
      </c>
      <c r="I270" s="73">
        <f>'1.Shazam DNSP&amp;State'!X189</f>
        <v>1.1347879999999999</v>
      </c>
      <c r="J270" s="70">
        <f>'1.Shazam DNSP&amp;State'!Y189</f>
        <v>1.0538430000000001</v>
      </c>
      <c r="K270" s="70">
        <f>'1.Shazam DNSP&amp;State'!Z189</f>
        <v>1.0012449999999999</v>
      </c>
      <c r="L270" s="70">
        <f>'1.Shazam DNSP&amp;State'!AA189</f>
        <v>1.114687</v>
      </c>
      <c r="M270" s="70">
        <f>'1.Shazam DNSP&amp;State'!AB189</f>
        <v>1.1683190000000001</v>
      </c>
      <c r="N270" s="70">
        <f>'1.Shazam DNSP&amp;State'!AC189</f>
        <v>1.1566510000000001</v>
      </c>
      <c r="O270" s="70">
        <f>'1.Shazam DNSP&amp;State'!AD189</f>
        <v>1.125815</v>
      </c>
      <c r="P270" s="71">
        <f>'1.Shazam DNSP&amp;State'!D189</f>
        <v>1.1285080000000001</v>
      </c>
      <c r="Q270" s="73">
        <f>'1.Shazam DNSP&amp;State'!J189</f>
        <v>0.92369880000000004</v>
      </c>
      <c r="R270" s="70">
        <f>'1.Shazam DNSP&amp;State'!L189</f>
        <v>0.99464759999999997</v>
      </c>
      <c r="S270" s="70">
        <f>'1.Shazam DNSP&amp;State'!M189</f>
        <v>1.046899</v>
      </c>
      <c r="T270" s="70">
        <f>'1.Shazam DNSP&amp;State'!N189</f>
        <v>0.94035550000000001</v>
      </c>
      <c r="U270" s="70">
        <f>'1.Shazam DNSP&amp;State'!O189</f>
        <v>0.89718850000000006</v>
      </c>
      <c r="V270" s="70">
        <f>'1.Shazam DNSP&amp;State'!P189</f>
        <v>0.90623880000000001</v>
      </c>
      <c r="W270" s="71">
        <f>'1.Shazam DNSP&amp;State'!K189</f>
        <v>0.93106100000000003</v>
      </c>
      <c r="Z270" s="231">
        <v>2010</v>
      </c>
      <c r="AA270" s="70">
        <f t="shared" si="546"/>
        <v>2.0799204146988604E-2</v>
      </c>
      <c r="AB270" s="70">
        <f t="shared" si="547"/>
        <v>0</v>
      </c>
      <c r="AC270" s="70">
        <f t="shared" si="548"/>
        <v>1.5227554887704177E-2</v>
      </c>
      <c r="AD270" s="70">
        <f t="shared" si="549"/>
        <v>6.7168386607768587E-3</v>
      </c>
      <c r="AE270" s="70">
        <f t="shared" si="550"/>
        <v>0.29592008731982633</v>
      </c>
      <c r="AF270" s="70">
        <f t="shared" si="551"/>
        <v>-3.0696851747869149E-2</v>
      </c>
      <c r="AG270" s="70">
        <f t="shared" si="552"/>
        <v>-4.9796279544545165E-2</v>
      </c>
      <c r="AH270" s="73">
        <f t="shared" si="553"/>
        <v>8.9484044531234423E-4</v>
      </c>
      <c r="AI270" s="70">
        <f t="shared" si="554"/>
        <v>1.9123800244737588E-2</v>
      </c>
      <c r="AJ270" s="70">
        <f t="shared" si="555"/>
        <v>2.1275777607539454E-4</v>
      </c>
      <c r="AK270" s="70">
        <f t="shared" si="556"/>
        <v>-3.18326699393106E-3</v>
      </c>
      <c r="AL270" s="70">
        <f t="shared" si="557"/>
        <v>3.2560145954739467E-2</v>
      </c>
      <c r="AM270" s="70">
        <f t="shared" si="558"/>
        <v>4.5138777528204617E-2</v>
      </c>
      <c r="AN270" s="70">
        <f t="shared" si="559"/>
        <v>3.2201089457349702E-2</v>
      </c>
      <c r="AO270" s="71">
        <f t="shared" si="560"/>
        <v>2.1189542462024823E-2</v>
      </c>
      <c r="AP270" s="73">
        <f t="shared" si="561"/>
        <v>-5.0691223255669993E-2</v>
      </c>
      <c r="AQ270" s="70">
        <f t="shared" si="562"/>
        <v>-6.8918872692615415E-2</v>
      </c>
      <c r="AR270" s="70">
        <f t="shared" si="563"/>
        <v>-5.0008486871217964E-2</v>
      </c>
      <c r="AS270" s="70">
        <f t="shared" si="564"/>
        <v>-4.6613264220803079E-2</v>
      </c>
      <c r="AT270" s="70">
        <f t="shared" si="565"/>
        <v>-8.2355871514427872E-2</v>
      </c>
      <c r="AU270" s="70">
        <f t="shared" si="566"/>
        <v>-9.4935052780179163E-2</v>
      </c>
      <c r="AV270" s="71">
        <f t="shared" si="567"/>
        <v>-8.1996465790970127E-2</v>
      </c>
    </row>
    <row r="271" spans="1:48" s="9" customFormat="1" ht="15" x14ac:dyDescent="0.2">
      <c r="A271" s="69">
        <v>2011</v>
      </c>
      <c r="B271" s="70">
        <f>'1.Shazam DNSP&amp;State'!Q190</f>
        <v>1.0277879999999999</v>
      </c>
      <c r="C271" s="70">
        <f>'1.Shazam DNSP&amp;State'!R190</f>
        <v>1.154596</v>
      </c>
      <c r="D271" s="70">
        <f>'1.Shazam DNSP&amp;State'!S190</f>
        <v>1.0734630000000001</v>
      </c>
      <c r="E271" s="70">
        <f>'1.Shazam DNSP&amp;State'!T190</f>
        <v>1.0278590000000001</v>
      </c>
      <c r="F271" s="70">
        <f>'1.Shazam DNSP&amp;State'!U190</f>
        <v>1.1098399999999999</v>
      </c>
      <c r="G271" s="70">
        <f>'1.Shazam DNSP&amp;State'!V190</f>
        <v>1.1197170000000001</v>
      </c>
      <c r="H271" s="70">
        <f>'1.Shazam DNSP&amp;State'!W190</f>
        <v>1.072584</v>
      </c>
      <c r="I271" s="73">
        <f>'1.Shazam DNSP&amp;State'!X190</f>
        <v>1.4137280000000001</v>
      </c>
      <c r="J271" s="70">
        <f>'1.Shazam DNSP&amp;State'!Y190</f>
        <v>1.020224</v>
      </c>
      <c r="K271" s="70">
        <f>'1.Shazam DNSP&amp;State'!Z190</f>
        <v>1.002076</v>
      </c>
      <c r="L271" s="70">
        <f>'1.Shazam DNSP&amp;State'!AA190</f>
        <v>0.99849869999999996</v>
      </c>
      <c r="M271" s="70">
        <f>'1.Shazam DNSP&amp;State'!AB190</f>
        <v>1.192658</v>
      </c>
      <c r="N271" s="70">
        <f>'1.Shazam DNSP&amp;State'!AC190</f>
        <v>1.18896</v>
      </c>
      <c r="O271" s="70">
        <f>'1.Shazam DNSP&amp;State'!AD190</f>
        <v>1.147251</v>
      </c>
      <c r="P271" s="71">
        <f>'1.Shazam DNSP&amp;State'!D190</f>
        <v>1.2330669999999999</v>
      </c>
      <c r="Q271" s="73">
        <f>'1.Shazam DNSP&amp;State'!J190</f>
        <v>0.75869180000000003</v>
      </c>
      <c r="R271" s="70">
        <f>'1.Shazam DNSP&amp;State'!L190</f>
        <v>1.0513220000000001</v>
      </c>
      <c r="S271" s="70">
        <f>'1.Shazam DNSP&amp;State'!M190</f>
        <v>1.070362</v>
      </c>
      <c r="T271" s="70">
        <f>'1.Shazam DNSP&amp;State'!N190</f>
        <v>1.0741970000000001</v>
      </c>
      <c r="U271" s="70">
        <f>'1.Shazam DNSP&amp;State'!O190</f>
        <v>0.89932239999999997</v>
      </c>
      <c r="V271" s="70">
        <f>'1.Shazam DNSP&amp;State'!P190</f>
        <v>0.90211929999999996</v>
      </c>
      <c r="W271" s="71">
        <f>'1.Shazam DNSP&amp;State'!K190</f>
        <v>0.93491690000000005</v>
      </c>
      <c r="Z271" s="231">
        <v>2011</v>
      </c>
      <c r="AA271" s="70">
        <f t="shared" si="546"/>
        <v>-2.1491714173263603E-2</v>
      </c>
      <c r="AB271" s="70">
        <f t="shared" si="547"/>
        <v>0</v>
      </c>
      <c r="AC271" s="70">
        <f t="shared" si="548"/>
        <v>1.0932766086016756E-2</v>
      </c>
      <c r="AD271" s="70">
        <f t="shared" si="549"/>
        <v>-1.7024232333343538E-4</v>
      </c>
      <c r="AE271" s="70">
        <f t="shared" si="550"/>
        <v>-9.9608674269024047E-2</v>
      </c>
      <c r="AF271" s="70">
        <f t="shared" si="551"/>
        <v>2.2327319396606946E-5</v>
      </c>
      <c r="AG271" s="70">
        <f t="shared" si="552"/>
        <v>2.2994375014447333E-2</v>
      </c>
      <c r="AH271" s="73">
        <f t="shared" si="553"/>
        <v>0.21978433753100185</v>
      </c>
      <c r="AI271" s="70">
        <f t="shared" si="554"/>
        <v>-3.242127163829011E-2</v>
      </c>
      <c r="AJ271" s="70">
        <f t="shared" si="555"/>
        <v>8.2962245956876327E-4</v>
      </c>
      <c r="AK271" s="70">
        <f t="shared" si="556"/>
        <v>-0.11007607609480746</v>
      </c>
      <c r="AL271" s="70">
        <f t="shared" si="557"/>
        <v>2.061846620772716E-2</v>
      </c>
      <c r="AM271" s="70">
        <f t="shared" si="558"/>
        <v>2.7550214896681531E-2</v>
      </c>
      <c r="AN271" s="70">
        <f t="shared" si="559"/>
        <v>1.8861428124406013E-2</v>
      </c>
      <c r="AO271" s="71">
        <f t="shared" si="560"/>
        <v>8.8608155409844402E-2</v>
      </c>
      <c r="AP271" s="73">
        <f t="shared" si="561"/>
        <v>-0.1967904101499918</v>
      </c>
      <c r="AQ271" s="70">
        <f t="shared" si="562"/>
        <v>5.5415195263804999E-2</v>
      </c>
      <c r="AR271" s="70">
        <f t="shared" si="563"/>
        <v>2.2164447872630239E-2</v>
      </c>
      <c r="AS271" s="70">
        <f t="shared" si="564"/>
        <v>0.1330706894344042</v>
      </c>
      <c r="AT271" s="70">
        <f t="shared" si="565"/>
        <v>2.3756059632655652E-3</v>
      </c>
      <c r="AU271" s="70">
        <f t="shared" si="566"/>
        <v>-4.5560745142043703E-3</v>
      </c>
      <c r="AV271" s="71">
        <f t="shared" si="567"/>
        <v>4.1328522576604158E-3</v>
      </c>
    </row>
    <row r="272" spans="1:48" s="9" customFormat="1" ht="15" x14ac:dyDescent="0.2">
      <c r="A272" s="69">
        <v>2012</v>
      </c>
      <c r="B272" s="70">
        <f>'1.Shazam DNSP&amp;State'!Q191</f>
        <v>1.0058510000000001</v>
      </c>
      <c r="C272" s="70">
        <f>'1.Shazam DNSP&amp;State'!R191</f>
        <v>1.154596</v>
      </c>
      <c r="D272" s="70">
        <f>'1.Shazam DNSP&amp;State'!S191</f>
        <v>1.083861</v>
      </c>
      <c r="E272" s="70">
        <f>'1.Shazam DNSP&amp;State'!T191</f>
        <v>1.0332110000000001</v>
      </c>
      <c r="F272" s="70">
        <f>'1.Shazam DNSP&amp;State'!U191</f>
        <v>0.90160030000000002</v>
      </c>
      <c r="G272" s="70">
        <f>'1.Shazam DNSP&amp;State'!V191</f>
        <v>1.0010589999999999</v>
      </c>
      <c r="H272" s="70">
        <f>'1.Shazam DNSP&amp;State'!W191</f>
        <v>1.1123160000000001</v>
      </c>
      <c r="I272" s="73">
        <f>'1.Shazam DNSP&amp;State'!X191</f>
        <v>1.4613480000000001</v>
      </c>
      <c r="J272" s="70">
        <f>'1.Shazam DNSP&amp;State'!Y191</f>
        <v>1.0326690000000001</v>
      </c>
      <c r="K272" s="70">
        <f>'1.Shazam DNSP&amp;State'!Z191</f>
        <v>0.99701790000000001</v>
      </c>
      <c r="L272" s="70">
        <f>'1.Shazam DNSP&amp;State'!AA191</f>
        <v>1.136512</v>
      </c>
      <c r="M272" s="70">
        <f>'1.Shazam DNSP&amp;State'!AB191</f>
        <v>1.217506</v>
      </c>
      <c r="N272" s="70">
        <f>'1.Shazam DNSP&amp;State'!AC191</f>
        <v>1.2398149999999999</v>
      </c>
      <c r="O272" s="70">
        <f>'1.Shazam DNSP&amp;State'!AD191</f>
        <v>1.179082</v>
      </c>
      <c r="P272" s="71">
        <f>'1.Shazam DNSP&amp;State'!D191</f>
        <v>1.2675639999999999</v>
      </c>
      <c r="Q272" s="73">
        <f>'1.Shazam DNSP&amp;State'!J191</f>
        <v>0.76115750000000004</v>
      </c>
      <c r="R272" s="70">
        <f>'1.Shazam DNSP&amp;State'!L191</f>
        <v>1.0771280000000001</v>
      </c>
      <c r="S272" s="70">
        <f>'1.Shazam DNSP&amp;State'!M191</f>
        <v>1.1156429999999999</v>
      </c>
      <c r="T272" s="70">
        <f>'1.Shazam DNSP&amp;State'!N191</f>
        <v>0.97871059999999999</v>
      </c>
      <c r="U272" s="70">
        <f>'1.Shazam DNSP&amp;State'!O191</f>
        <v>0.91360229999999998</v>
      </c>
      <c r="V272" s="70">
        <f>'1.Shazam DNSP&amp;State'!P191</f>
        <v>0.89716300000000004</v>
      </c>
      <c r="W272" s="71">
        <f>'1.Shazam DNSP&amp;State'!K191</f>
        <v>0.94337499999999996</v>
      </c>
      <c r="Z272" s="231">
        <v>2012</v>
      </c>
      <c r="AA272" s="70">
        <f t="shared" si="546"/>
        <v>-2.1574970708626681E-2</v>
      </c>
      <c r="AB272" s="70">
        <f t="shared" si="547"/>
        <v>0</v>
      </c>
      <c r="AC272" s="70">
        <f t="shared" si="548"/>
        <v>9.6397949681626387E-3</v>
      </c>
      <c r="AD272" s="70">
        <f t="shared" si="549"/>
        <v>5.1934306252408007E-3</v>
      </c>
      <c r="AE272" s="70">
        <f t="shared" si="550"/>
        <v>-0.20779984430516643</v>
      </c>
      <c r="AF272" s="70">
        <f t="shared" si="551"/>
        <v>-0.11201753515189729</v>
      </c>
      <c r="AG272" s="70">
        <f t="shared" si="552"/>
        <v>3.6373637689483956E-2</v>
      </c>
      <c r="AH272" s="73">
        <f t="shared" si="553"/>
        <v>3.3129110546521436E-2</v>
      </c>
      <c r="AI272" s="70">
        <f t="shared" si="554"/>
        <v>1.2124501817242651E-2</v>
      </c>
      <c r="AJ272" s="70">
        <f t="shared" si="555"/>
        <v>-5.0604034096117427E-3</v>
      </c>
      <c r="AK272" s="70">
        <f t="shared" si="556"/>
        <v>0.12946635106771398</v>
      </c>
      <c r="AL272" s="70">
        <f t="shared" si="557"/>
        <v>2.0620074331267602E-2</v>
      </c>
      <c r="AM272" s="70">
        <f t="shared" si="558"/>
        <v>4.1883199511071639E-2</v>
      </c>
      <c r="AN272" s="70">
        <f t="shared" si="559"/>
        <v>2.7367523661186523E-2</v>
      </c>
      <c r="AO272" s="71">
        <f t="shared" si="560"/>
        <v>2.7592386588674571E-2</v>
      </c>
      <c r="AP272" s="73">
        <f t="shared" si="561"/>
        <v>3.2446666432152174E-3</v>
      </c>
      <c r="AQ272" s="70">
        <f t="shared" si="562"/>
        <v>2.4249819913297825E-2</v>
      </c>
      <c r="AR272" s="70">
        <f t="shared" si="563"/>
        <v>4.1434011295213034E-2</v>
      </c>
      <c r="AS272" s="70">
        <f t="shared" si="564"/>
        <v>-9.3092693624540146E-2</v>
      </c>
      <c r="AT272" s="70">
        <f t="shared" si="565"/>
        <v>1.5753765539466055E-2</v>
      </c>
      <c r="AU272" s="70">
        <f t="shared" si="566"/>
        <v>-5.509210573439228E-3</v>
      </c>
      <c r="AV272" s="71">
        <f t="shared" si="567"/>
        <v>9.0062222714881145E-3</v>
      </c>
    </row>
    <row r="273" spans="1:48" s="9" customFormat="1" ht="15" x14ac:dyDescent="0.2">
      <c r="A273" s="69">
        <v>2013</v>
      </c>
      <c r="B273" s="70">
        <f>'1.Shazam DNSP&amp;State'!Q192</f>
        <v>1.004893</v>
      </c>
      <c r="C273" s="70">
        <f>'1.Shazam DNSP&amp;State'!R192</f>
        <v>1.154596</v>
      </c>
      <c r="D273" s="70">
        <f>'1.Shazam DNSP&amp;State'!S192</f>
        <v>1.0885</v>
      </c>
      <c r="E273" s="70">
        <f>'1.Shazam DNSP&amp;State'!T192</f>
        <v>1.035976</v>
      </c>
      <c r="F273" s="70">
        <f>'1.Shazam DNSP&amp;State'!U192</f>
        <v>0.99732739999999998</v>
      </c>
      <c r="G273" s="70">
        <f>'1.Shazam DNSP&amp;State'!V192</f>
        <v>1.0495239999999999</v>
      </c>
      <c r="H273" s="70">
        <f>'1.Shazam DNSP&amp;State'!W192</f>
        <v>1.098079</v>
      </c>
      <c r="I273" s="73">
        <f>'1.Shazam DNSP&amp;State'!X192</f>
        <v>1.5383070000000001</v>
      </c>
      <c r="J273" s="70">
        <f>'1.Shazam DNSP&amp;State'!Y192</f>
        <v>1.0365930000000001</v>
      </c>
      <c r="K273" s="70">
        <f>'1.Shazam DNSP&amp;State'!Z192</f>
        <v>0.99750380000000005</v>
      </c>
      <c r="L273" s="70">
        <f>'1.Shazam DNSP&amp;State'!AA192</f>
        <v>1.144312</v>
      </c>
      <c r="M273" s="70">
        <f>'1.Shazam DNSP&amp;State'!AB192</f>
        <v>1.233932</v>
      </c>
      <c r="N273" s="70">
        <f>'1.Shazam DNSP&amp;State'!AC192</f>
        <v>1.2689600000000001</v>
      </c>
      <c r="O273" s="70">
        <f>'1.Shazam DNSP&amp;State'!AD192</f>
        <v>1.198404</v>
      </c>
      <c r="P273" s="71">
        <f>'1.Shazam DNSP&amp;State'!D192</f>
        <v>1.308384</v>
      </c>
      <c r="Q273" s="73">
        <f>'1.Shazam DNSP&amp;State'!J192</f>
        <v>0.71382319999999999</v>
      </c>
      <c r="R273" s="70">
        <f>'1.Shazam DNSP&amp;State'!L192</f>
        <v>1.059315</v>
      </c>
      <c r="S273" s="70">
        <f>'1.Shazam DNSP&amp;State'!M192</f>
        <v>1.100827</v>
      </c>
      <c r="T273" s="70">
        <f>'1.Shazam DNSP&amp;State'!N192</f>
        <v>0.95959810000000001</v>
      </c>
      <c r="U273" s="70">
        <f>'1.Shazam DNSP&amp;State'!O192</f>
        <v>0.88990290000000005</v>
      </c>
      <c r="V273" s="70">
        <f>'1.Shazam DNSP&amp;State'!P192</f>
        <v>0.8653383</v>
      </c>
      <c r="W273" s="71">
        <f>'1.Shazam DNSP&amp;State'!K192</f>
        <v>0.91628449999999995</v>
      </c>
      <c r="Z273" s="231">
        <v>2013</v>
      </c>
      <c r="AA273" s="70">
        <f t="shared" si="546"/>
        <v>-9.5288119470930915E-4</v>
      </c>
      <c r="AB273" s="70">
        <f t="shared" si="547"/>
        <v>0</v>
      </c>
      <c r="AC273" s="70">
        <f t="shared" si="548"/>
        <v>4.270935679311613E-3</v>
      </c>
      <c r="AD273" s="70">
        <f t="shared" si="549"/>
        <v>2.672548827877555E-3</v>
      </c>
      <c r="AE273" s="70">
        <f t="shared" si="550"/>
        <v>0.10090780574339706</v>
      </c>
      <c r="AF273" s="70">
        <f t="shared" si="551"/>
        <v>4.7278288394408924E-2</v>
      </c>
      <c r="AG273" s="70">
        <f t="shared" si="552"/>
        <v>-1.2882038623545653E-2</v>
      </c>
      <c r="AH273" s="73">
        <f t="shared" si="553"/>
        <v>5.1323163623425358E-2</v>
      </c>
      <c r="AI273" s="70">
        <f t="shared" si="554"/>
        <v>3.7926610585395999E-3</v>
      </c>
      <c r="AJ273" s="70">
        <f t="shared" si="555"/>
        <v>4.8723461831745493E-4</v>
      </c>
      <c r="AK273" s="70">
        <f t="shared" si="556"/>
        <v>6.8396600593414267E-3</v>
      </c>
      <c r="AL273" s="70">
        <f t="shared" si="557"/>
        <v>1.340131452249884E-2</v>
      </c>
      <c r="AM273" s="70">
        <f t="shared" si="558"/>
        <v>2.3235492414778684E-2</v>
      </c>
      <c r="AN273" s="70">
        <f t="shared" si="559"/>
        <v>1.6254501955750015E-2</v>
      </c>
      <c r="AO273" s="71">
        <f t="shared" si="560"/>
        <v>3.1695839625960516E-2</v>
      </c>
      <c r="AP273" s="73">
        <f t="shared" si="561"/>
        <v>-6.4204988338545016E-2</v>
      </c>
      <c r="AQ273" s="70">
        <f t="shared" si="562"/>
        <v>-1.6675766951385989E-2</v>
      </c>
      <c r="AR273" s="70">
        <f t="shared" si="563"/>
        <v>-1.3369204797065284E-2</v>
      </c>
      <c r="AS273" s="70">
        <f t="shared" si="564"/>
        <v>-1.9721440094983552E-2</v>
      </c>
      <c r="AT273" s="70">
        <f t="shared" si="565"/>
        <v>-2.6283000761082097E-2</v>
      </c>
      <c r="AU273" s="70">
        <f t="shared" si="566"/>
        <v>-3.6117033645399796E-2</v>
      </c>
      <c r="AV273" s="71">
        <f t="shared" si="567"/>
        <v>-2.9136964634191624E-2</v>
      </c>
    </row>
    <row r="274" spans="1:48" s="9" customFormat="1" ht="15" x14ac:dyDescent="0.2">
      <c r="A274" s="69">
        <v>2014</v>
      </c>
      <c r="B274" s="70">
        <f>'1.Shazam DNSP&amp;State'!Q193</f>
        <v>0.9679354</v>
      </c>
      <c r="C274" s="70">
        <f>'1.Shazam DNSP&amp;State'!R193</f>
        <v>1.154596</v>
      </c>
      <c r="D274" s="70">
        <f>'1.Shazam DNSP&amp;State'!S193</f>
        <v>1.0936360000000001</v>
      </c>
      <c r="E274" s="70">
        <f>'1.Shazam DNSP&amp;State'!T193</f>
        <v>1.038338</v>
      </c>
      <c r="F274" s="70">
        <f>'1.Shazam DNSP&amp;State'!U193</f>
        <v>1.171953</v>
      </c>
      <c r="G274" s="70">
        <f>'1.Shazam DNSP&amp;State'!V193</f>
        <v>1.102589</v>
      </c>
      <c r="H274" s="70">
        <f>'1.Shazam DNSP&amp;State'!W193</f>
        <v>1.068219</v>
      </c>
      <c r="I274" s="73">
        <f>'1.Shazam DNSP&amp;State'!X193</f>
        <v>1.5308759999999999</v>
      </c>
      <c r="J274" s="70">
        <f>'1.Shazam DNSP&amp;State'!Y193</f>
        <v>1.0337400000000001</v>
      </c>
      <c r="K274" s="70">
        <f>'1.Shazam DNSP&amp;State'!Z193</f>
        <v>0.98765829999999999</v>
      </c>
      <c r="L274" s="70">
        <f>'1.Shazam DNSP&amp;State'!AA193</f>
        <v>1.1729830000000001</v>
      </c>
      <c r="M274" s="70">
        <f>'1.Shazam DNSP&amp;State'!AB193</f>
        <v>1.2526539999999999</v>
      </c>
      <c r="N274" s="70">
        <f>'1.Shazam DNSP&amp;State'!AC193</f>
        <v>1.297668</v>
      </c>
      <c r="O274" s="70">
        <f>'1.Shazam DNSP&amp;State'!AD193</f>
        <v>1.2161679999999999</v>
      </c>
      <c r="P274" s="71">
        <f>'1.Shazam DNSP&amp;State'!D193</f>
        <v>1.320171</v>
      </c>
      <c r="Q274" s="73">
        <f>'1.Shazam DNSP&amp;State'!J193</f>
        <v>0.69778280000000004</v>
      </c>
      <c r="R274" s="70">
        <f>'1.Shazam DNSP&amp;State'!L193</f>
        <v>1.0333540000000001</v>
      </c>
      <c r="S274" s="70">
        <f>'1.Shazam DNSP&amp;State'!M193</f>
        <v>1.0815669999999999</v>
      </c>
      <c r="T274" s="70">
        <f>'1.Shazam DNSP&amp;State'!N193</f>
        <v>0.91068570000000004</v>
      </c>
      <c r="U274" s="70">
        <f>'1.Shazam DNSP&amp;State'!O193</f>
        <v>0.85276419999999997</v>
      </c>
      <c r="V274" s="70">
        <f>'1.Shazam DNSP&amp;State'!P193</f>
        <v>0.82318349999999996</v>
      </c>
      <c r="W274" s="71">
        <f>'1.Shazam DNSP&amp;State'!K193</f>
        <v>0.87834800000000002</v>
      </c>
      <c r="Z274" s="231">
        <v>2014</v>
      </c>
      <c r="AA274" s="70">
        <f t="shared" si="546"/>
        <v>-3.7470997650928921E-2</v>
      </c>
      <c r="AB274" s="70">
        <f t="shared" si="547"/>
        <v>0</v>
      </c>
      <c r="AC274" s="70">
        <f t="shared" si="548"/>
        <v>4.7073229936184062E-3</v>
      </c>
      <c r="AD274" s="70">
        <f t="shared" si="549"/>
        <v>2.2773803974405807E-3</v>
      </c>
      <c r="AE274" s="70">
        <f t="shared" si="550"/>
        <v>0.16134776573305651</v>
      </c>
      <c r="AF274" s="70">
        <f t="shared" si="551"/>
        <v>4.9324322654831568E-2</v>
      </c>
      <c r="AG274" s="70">
        <f t="shared" si="552"/>
        <v>-2.7569513800678781E-2</v>
      </c>
      <c r="AH274" s="73">
        <f t="shared" si="553"/>
        <v>-4.8423404667172522E-3</v>
      </c>
      <c r="AI274" s="70">
        <f t="shared" si="554"/>
        <v>-2.756080114593587E-3</v>
      </c>
      <c r="AJ274" s="70">
        <f t="shared" si="555"/>
        <v>-9.9191705551073747E-3</v>
      </c>
      <c r="AK274" s="70">
        <f t="shared" si="556"/>
        <v>2.4746493765683129E-2</v>
      </c>
      <c r="AL274" s="70">
        <f t="shared" si="557"/>
        <v>1.5058681894084072E-2</v>
      </c>
      <c r="AM274" s="70">
        <f t="shared" si="558"/>
        <v>2.2371140092038576E-2</v>
      </c>
      <c r="AN274" s="70">
        <f t="shared" si="559"/>
        <v>1.4714260336829712E-2</v>
      </c>
      <c r="AO274" s="71">
        <f t="shared" si="560"/>
        <v>8.9684857314619188E-3</v>
      </c>
      <c r="AP274" s="73">
        <f t="shared" si="561"/>
        <v>-2.2727433076954233E-2</v>
      </c>
      <c r="AQ274" s="70">
        <f t="shared" si="562"/>
        <v>-2.4812650191597833E-2</v>
      </c>
      <c r="AR274" s="70">
        <f t="shared" si="563"/>
        <v>-1.7650800026341562E-2</v>
      </c>
      <c r="AS274" s="70">
        <f t="shared" si="564"/>
        <v>-5.2316718728517626E-2</v>
      </c>
      <c r="AT274" s="70">
        <f t="shared" si="565"/>
        <v>-4.2629282482308878E-2</v>
      </c>
      <c r="AU274" s="70">
        <f t="shared" si="566"/>
        <v>-4.9941388151600034E-2</v>
      </c>
      <c r="AV274" s="71">
        <f t="shared" si="567"/>
        <v>-4.2284035510682591E-2</v>
      </c>
    </row>
    <row r="275" spans="1:48" s="9" customFormat="1" ht="15" x14ac:dyDescent="0.2">
      <c r="A275" s="69">
        <v>2015</v>
      </c>
      <c r="B275" s="70">
        <f>'1.Shazam DNSP&amp;State'!Q194</f>
        <v>0.94413210000000003</v>
      </c>
      <c r="C275" s="70">
        <f>'1.Shazam DNSP&amp;State'!R194</f>
        <v>1.154596</v>
      </c>
      <c r="D275" s="70">
        <f>'1.Shazam DNSP&amp;State'!S194</f>
        <v>1.0964259999999999</v>
      </c>
      <c r="E275" s="70">
        <f>'1.Shazam DNSP&amp;State'!T194</f>
        <v>1.039733</v>
      </c>
      <c r="F275" s="70">
        <f>'1.Shazam DNSP&amp;State'!U194</f>
        <v>0.86718569999999995</v>
      </c>
      <c r="G275" s="70">
        <f>'1.Shazam DNSP&amp;State'!V194</f>
        <v>0.99318229999999996</v>
      </c>
      <c r="H275" s="70">
        <f>'1.Shazam DNSP&amp;State'!W194</f>
        <v>1.115318</v>
      </c>
      <c r="I275" s="73">
        <f>'1.Shazam DNSP&amp;State'!X194</f>
        <v>1.5905450000000001</v>
      </c>
      <c r="J275" s="70">
        <f>'1.Shazam DNSP&amp;State'!Y194</f>
        <v>1.0513479999999999</v>
      </c>
      <c r="K275" s="70">
        <f>'1.Shazam DNSP&amp;State'!Z194</f>
        <v>0.95871709999999999</v>
      </c>
      <c r="L275" s="70">
        <f>'1.Shazam DNSP&amp;State'!AA194</f>
        <v>1.2180310000000001</v>
      </c>
      <c r="M275" s="70">
        <f>'1.Shazam DNSP&amp;State'!AB194</f>
        <v>1.270187</v>
      </c>
      <c r="N275" s="70">
        <f>'1.Shazam DNSP&amp;State'!AC194</f>
        <v>1.324746</v>
      </c>
      <c r="O275" s="70">
        <f>'1.Shazam DNSP&amp;State'!AD194</f>
        <v>1.230175</v>
      </c>
      <c r="P275" s="71">
        <f>'1.Shazam DNSP&amp;State'!D194</f>
        <v>1.3444640000000001</v>
      </c>
      <c r="Q275" s="73">
        <f>'1.Shazam DNSP&amp;State'!J194</f>
        <v>0.70121730000000004</v>
      </c>
      <c r="R275" s="70">
        <f>'1.Shazam DNSP&amp;State'!L194</f>
        <v>1.060846</v>
      </c>
      <c r="S275" s="70">
        <f>'1.Shazam DNSP&amp;State'!M194</f>
        <v>1.1633439999999999</v>
      </c>
      <c r="T275" s="70">
        <f>'1.Shazam DNSP&amp;State'!N194</f>
        <v>0.91567229999999999</v>
      </c>
      <c r="U275" s="70">
        <f>'1.Shazam DNSP&amp;State'!O194</f>
        <v>0.87807389999999996</v>
      </c>
      <c r="V275" s="70">
        <f>'1.Shazam DNSP&amp;State'!P194</f>
        <v>0.84191079999999996</v>
      </c>
      <c r="W275" s="71">
        <f>'1.Shazam DNSP&amp;State'!K194</f>
        <v>0.90663340000000003</v>
      </c>
      <c r="Z275" s="231">
        <v>2015</v>
      </c>
      <c r="AA275" s="70">
        <f t="shared" si="546"/>
        <v>-2.489925671648361E-2</v>
      </c>
      <c r="AB275" s="70">
        <f t="shared" si="547"/>
        <v>0</v>
      </c>
      <c r="AC275" s="70">
        <f t="shared" si="548"/>
        <v>2.5478744522407165E-3</v>
      </c>
      <c r="AD275" s="70">
        <f t="shared" si="549"/>
        <v>1.3425914798356621E-3</v>
      </c>
      <c r="AE275" s="70">
        <f t="shared" si="550"/>
        <v>-0.30117372624673305</v>
      </c>
      <c r="AF275" s="70">
        <f t="shared" si="551"/>
        <v>-0.10450209739528535</v>
      </c>
      <c r="AG275" s="70">
        <f t="shared" si="552"/>
        <v>4.3146790346870134E-2</v>
      </c>
      <c r="AH275" s="73">
        <f t="shared" si="553"/>
        <v>3.8236604216150639E-2</v>
      </c>
      <c r="AI275" s="70">
        <f t="shared" si="554"/>
        <v>1.6889856524194294E-2</v>
      </c>
      <c r="AJ275" s="70">
        <f t="shared" si="555"/>
        <v>-2.9740751147782806E-2</v>
      </c>
      <c r="AK275" s="70">
        <f t="shared" si="556"/>
        <v>3.7685543711059963E-2</v>
      </c>
      <c r="AL275" s="70">
        <f t="shared" si="557"/>
        <v>1.3899633215176045E-2</v>
      </c>
      <c r="AM275" s="70">
        <f t="shared" si="558"/>
        <v>2.0651935503635026E-2</v>
      </c>
      <c r="AN275" s="70">
        <f t="shared" si="559"/>
        <v>1.1451503790971068E-2</v>
      </c>
      <c r="AO275" s="71">
        <f t="shared" si="560"/>
        <v>1.8234146952700338E-2</v>
      </c>
      <c r="AP275" s="73">
        <f t="shared" si="561"/>
        <v>4.9099451812508795E-3</v>
      </c>
      <c r="AQ275" s="70">
        <f t="shared" si="562"/>
        <v>2.6256880385543777E-2</v>
      </c>
      <c r="AR275" s="70">
        <f t="shared" si="563"/>
        <v>7.2887701072549216E-2</v>
      </c>
      <c r="AS275" s="70">
        <f t="shared" si="564"/>
        <v>5.4607173308404656E-3</v>
      </c>
      <c r="AT275" s="70">
        <f t="shared" si="565"/>
        <v>2.9247685489741309E-2</v>
      </c>
      <c r="AU275" s="70">
        <f t="shared" si="566"/>
        <v>2.2494929801011372E-2</v>
      </c>
      <c r="AV275" s="71">
        <f t="shared" si="567"/>
        <v>3.1695308312166916E-2</v>
      </c>
    </row>
    <row r="276" spans="1:48" s="9" customFormat="1" ht="15" x14ac:dyDescent="0.2">
      <c r="A276" s="69">
        <v>2016</v>
      </c>
      <c r="B276" s="70">
        <f>'1.Shazam DNSP&amp;State'!Q195</f>
        <v>0.94528420000000002</v>
      </c>
      <c r="C276" s="70">
        <f>'1.Shazam DNSP&amp;State'!R195</f>
        <v>1.154596</v>
      </c>
      <c r="D276" s="70">
        <f>'1.Shazam DNSP&amp;State'!S195</f>
        <v>1.1024700000000001</v>
      </c>
      <c r="E276" s="70">
        <f>'1.Shazam DNSP&amp;State'!T195</f>
        <v>1.046889</v>
      </c>
      <c r="F276" s="70">
        <f>'1.Shazam DNSP&amp;State'!U195</f>
        <v>0.97960510000000001</v>
      </c>
      <c r="G276" s="70">
        <f>'1.Shazam DNSP&amp;State'!V195</f>
        <v>1.00386</v>
      </c>
      <c r="H276" s="70">
        <f>'1.Shazam DNSP&amp;State'!W195</f>
        <v>1.103043</v>
      </c>
      <c r="I276" s="73">
        <f>'1.Shazam DNSP&amp;State'!X195</f>
        <v>1.3338859999999999</v>
      </c>
      <c r="J276" s="70">
        <f>'1.Shazam DNSP&amp;State'!Y195</f>
        <v>1.0431600000000001</v>
      </c>
      <c r="K276" s="70">
        <f>'1.Shazam DNSP&amp;State'!Z195</f>
        <v>0.96435890000000002</v>
      </c>
      <c r="L276" s="70">
        <f>'1.Shazam DNSP&amp;State'!AA195</f>
        <v>1.2125760000000001</v>
      </c>
      <c r="M276" s="70">
        <f>'1.Shazam DNSP&amp;State'!AB195</f>
        <v>1.298673</v>
      </c>
      <c r="N276" s="70">
        <f>'1.Shazam DNSP&amp;State'!AC195</f>
        <v>1.3361529999999999</v>
      </c>
      <c r="O276" s="70">
        <f>'1.Shazam DNSP&amp;State'!AD195</f>
        <v>1.243012</v>
      </c>
      <c r="P276" s="71">
        <f>'1.Shazam DNSP&amp;State'!D195</f>
        <v>1.2703089999999999</v>
      </c>
      <c r="Q276" s="73">
        <f>'1.Shazam DNSP&amp;State'!J195</f>
        <v>0.82693939999999999</v>
      </c>
      <c r="R276" s="70">
        <f>'1.Shazam DNSP&amp;State'!L195</f>
        <v>1.0574049999999999</v>
      </c>
      <c r="S276" s="70">
        <f>'1.Shazam DNSP&amp;State'!M195</f>
        <v>1.14381</v>
      </c>
      <c r="T276" s="70">
        <f>'1.Shazam DNSP&amp;State'!N195</f>
        <v>0.90966910000000001</v>
      </c>
      <c r="U276" s="70">
        <f>'1.Shazam DNSP&amp;State'!O195</f>
        <v>0.84936160000000005</v>
      </c>
      <c r="V276" s="70">
        <f>'1.Shazam DNSP&amp;State'!P195</f>
        <v>0.82553670000000001</v>
      </c>
      <c r="W276" s="71">
        <f>'1.Shazam DNSP&amp;State'!K195</f>
        <v>0.88739539999999995</v>
      </c>
      <c r="Z276" s="231">
        <v>2016</v>
      </c>
      <c r="AA276" s="70">
        <f t="shared" si="546"/>
        <v>1.2195302250635187E-3</v>
      </c>
      <c r="AB276" s="70">
        <f t="shared" si="547"/>
        <v>0</v>
      </c>
      <c r="AC276" s="70">
        <f t="shared" si="548"/>
        <v>5.4973179459631306E-3</v>
      </c>
      <c r="AD276" s="70">
        <f t="shared" si="549"/>
        <v>6.8589596531379434E-3</v>
      </c>
      <c r="AE276" s="70">
        <f t="shared" si="550"/>
        <v>0.1218963905740513</v>
      </c>
      <c r="AF276" s="70">
        <f t="shared" si="551"/>
        <v>1.0693616006466239E-2</v>
      </c>
      <c r="AG276" s="70">
        <f t="shared" si="552"/>
        <v>-1.1066841944528883E-2</v>
      </c>
      <c r="AH276" s="73">
        <f t="shared" si="553"/>
        <v>-0.17598023822606168</v>
      </c>
      <c r="AI276" s="70">
        <f t="shared" si="554"/>
        <v>-7.8185824175908154E-3</v>
      </c>
      <c r="AJ276" s="70">
        <f t="shared" si="555"/>
        <v>5.8674916498987189E-3</v>
      </c>
      <c r="AK276" s="70">
        <f t="shared" si="556"/>
        <v>-4.4885982462167439E-3</v>
      </c>
      <c r="AL276" s="70">
        <f t="shared" si="557"/>
        <v>2.2178840171361635E-2</v>
      </c>
      <c r="AM276" s="70">
        <f t="shared" si="558"/>
        <v>8.5738465669673216E-3</v>
      </c>
      <c r="AN276" s="70">
        <f t="shared" si="559"/>
        <v>1.0381030857965311E-2</v>
      </c>
      <c r="AO276" s="71">
        <f t="shared" si="560"/>
        <v>-5.6735242652492406E-2</v>
      </c>
      <c r="AP276" s="73">
        <f t="shared" si="561"/>
        <v>0.16491359070073011</v>
      </c>
      <c r="AQ276" s="70">
        <f t="shared" si="562"/>
        <v>-3.2489096209697295E-3</v>
      </c>
      <c r="AR276" s="70">
        <f t="shared" si="563"/>
        <v>-1.693382131057045E-2</v>
      </c>
      <c r="AS276" s="70">
        <f t="shared" si="564"/>
        <v>-6.5776425650704842E-3</v>
      </c>
      <c r="AT276" s="70">
        <f t="shared" si="565"/>
        <v>-3.3245750183208446E-2</v>
      </c>
      <c r="AU276" s="70">
        <f t="shared" si="566"/>
        <v>-1.9640350111934626E-2</v>
      </c>
      <c r="AV276" s="71">
        <f t="shared" si="567"/>
        <v>-2.1447523523619817E-2</v>
      </c>
    </row>
    <row r="277" spans="1:48" s="9" customFormat="1" ht="15" x14ac:dyDescent="0.2">
      <c r="A277" s="69">
        <v>2017</v>
      </c>
      <c r="B277" s="70">
        <f>'1.Shazam DNSP&amp;State'!Q196</f>
        <v>0.93245880000000003</v>
      </c>
      <c r="C277" s="70">
        <f>'1.Shazam DNSP&amp;State'!R196</f>
        <v>1.154596</v>
      </c>
      <c r="D277" s="70">
        <f>'1.Shazam DNSP&amp;State'!S196</f>
        <v>1.127704</v>
      </c>
      <c r="E277" s="70">
        <f>'1.Shazam DNSP&amp;State'!T196</f>
        <v>1.04881</v>
      </c>
      <c r="F277" s="70">
        <f>'1.Shazam DNSP&amp;State'!U196</f>
        <v>1.0917239999999999</v>
      </c>
      <c r="G277" s="70">
        <f>'1.Shazam DNSP&amp;State'!V196</f>
        <v>1.0629409999999999</v>
      </c>
      <c r="H277" s="70">
        <f>'1.Shazam DNSP&amp;State'!W196</f>
        <v>1.0885480000000001</v>
      </c>
      <c r="I277" s="73">
        <f>'1.Shazam DNSP&amp;State'!X196</f>
        <v>1.5364679999999999</v>
      </c>
      <c r="J277" s="70">
        <f>'1.Shazam DNSP&amp;State'!Y196</f>
        <v>1.0582370000000001</v>
      </c>
      <c r="K277" s="70">
        <f>'1.Shazam DNSP&amp;State'!Z196</f>
        <v>0.96426940000000005</v>
      </c>
      <c r="L277" s="70">
        <f>'1.Shazam DNSP&amp;State'!AA196</f>
        <v>1.2118100000000001</v>
      </c>
      <c r="M277" s="70">
        <f>'1.Shazam DNSP&amp;State'!AB196</f>
        <v>1.3179700000000001</v>
      </c>
      <c r="N277" s="70">
        <f>'1.Shazam DNSP&amp;State'!AC196</f>
        <v>1.3420300000000001</v>
      </c>
      <c r="O277" s="70">
        <f>'1.Shazam DNSP&amp;State'!AD196</f>
        <v>1.2551920000000001</v>
      </c>
      <c r="P277" s="71">
        <f>'1.Shazam DNSP&amp;State'!D196</f>
        <v>1.345213</v>
      </c>
      <c r="Q277" s="73">
        <f>'1.Shazam DNSP&amp;State'!J196</f>
        <v>0.70847450000000001</v>
      </c>
      <c r="R277" s="70">
        <f>'1.Shazam DNSP&amp;State'!L196</f>
        <v>1.028643</v>
      </c>
      <c r="S277" s="70">
        <f>'1.Shazam DNSP&amp;State'!M196</f>
        <v>1.128884</v>
      </c>
      <c r="T277" s="70">
        <f>'1.Shazam DNSP&amp;State'!N196</f>
        <v>0.8982831</v>
      </c>
      <c r="U277" s="70">
        <f>'1.Shazam DNSP&amp;State'!O196</f>
        <v>0.82592770000000004</v>
      </c>
      <c r="V277" s="70">
        <f>'1.Shazam DNSP&amp;State'!P196</f>
        <v>0.81112059999999997</v>
      </c>
      <c r="W277" s="71">
        <f>'1.Shazam DNSP&amp;State'!K196</f>
        <v>0.86723660000000002</v>
      </c>
      <c r="Z277" s="231">
        <v>2017</v>
      </c>
      <c r="AA277" s="70">
        <f t="shared" si="546"/>
        <v>-1.3660654784777957E-2</v>
      </c>
      <c r="AB277" s="70">
        <f t="shared" si="547"/>
        <v>0</v>
      </c>
      <c r="AC277" s="70">
        <f t="shared" si="548"/>
        <v>2.2630590208180045E-2</v>
      </c>
      <c r="AD277" s="70">
        <f t="shared" si="549"/>
        <v>1.8332790520262095E-3</v>
      </c>
      <c r="AE277" s="70">
        <f t="shared" si="550"/>
        <v>0.10836384583505783</v>
      </c>
      <c r="AF277" s="70">
        <f t="shared" si="551"/>
        <v>5.7187025211387882E-2</v>
      </c>
      <c r="AG277" s="70">
        <f t="shared" si="552"/>
        <v>-1.3228025997052702E-2</v>
      </c>
      <c r="AH277" s="73">
        <f t="shared" si="553"/>
        <v>0.14138978924728354</v>
      </c>
      <c r="AI277" s="70">
        <f t="shared" si="554"/>
        <v>1.4349748014760431E-2</v>
      </c>
      <c r="AJ277" s="70">
        <f t="shared" si="555"/>
        <v>-9.2812077956359323E-5</v>
      </c>
      <c r="AK277" s="70">
        <f t="shared" si="556"/>
        <v>-6.3191259600543065E-4</v>
      </c>
      <c r="AL277" s="70">
        <f t="shared" si="557"/>
        <v>1.474970016401797E-2</v>
      </c>
      <c r="AM277" s="70">
        <f t="shared" si="558"/>
        <v>4.3888034786000348E-3</v>
      </c>
      <c r="AN277" s="70">
        <f t="shared" si="559"/>
        <v>9.7510823853527561E-3</v>
      </c>
      <c r="AO277" s="71">
        <f t="shared" si="560"/>
        <v>5.7292186865021071E-2</v>
      </c>
      <c r="AP277" s="73">
        <f t="shared" si="561"/>
        <v>-0.15461734848271375</v>
      </c>
      <c r="AQ277" s="70">
        <f t="shared" si="562"/>
        <v>-2.7577335508345922E-2</v>
      </c>
      <c r="AR277" s="70">
        <f t="shared" si="563"/>
        <v>-1.3135261151983864E-2</v>
      </c>
      <c r="AS277" s="70">
        <f t="shared" si="564"/>
        <v>-1.2595632265017784E-2</v>
      </c>
      <c r="AT277" s="70">
        <f t="shared" si="565"/>
        <v>-2.7977769051216583E-2</v>
      </c>
      <c r="AU277" s="70">
        <f t="shared" si="566"/>
        <v>-1.7616971914288231E-2</v>
      </c>
      <c r="AV277" s="71">
        <f t="shared" si="567"/>
        <v>-2.2978820656872921E-2</v>
      </c>
    </row>
    <row r="278" spans="1:48" s="9" customFormat="1" ht="15" x14ac:dyDescent="0.2">
      <c r="A278" s="69">
        <v>2018</v>
      </c>
      <c r="B278" s="70">
        <f>'1.Shazam DNSP&amp;State'!Q197</f>
        <v>0.92691290000000004</v>
      </c>
      <c r="C278" s="70">
        <f>'1.Shazam DNSP&amp;State'!R197</f>
        <v>1.154596</v>
      </c>
      <c r="D278" s="70">
        <f>'1.Shazam DNSP&amp;State'!S197</f>
        <v>1.1483719999999999</v>
      </c>
      <c r="E278" s="70">
        <f>'1.Shazam DNSP&amp;State'!T197</f>
        <v>1.052818</v>
      </c>
      <c r="F278" s="70">
        <f>'1.Shazam DNSP&amp;State'!U197</f>
        <v>0.96686470000000002</v>
      </c>
      <c r="G278" s="70">
        <f>'1.Shazam DNSP&amp;State'!V197</f>
        <v>1.008057</v>
      </c>
      <c r="H278" s="70">
        <f>'1.Shazam DNSP&amp;State'!W197</f>
        <v>1.1149789999999999</v>
      </c>
      <c r="I278" s="73">
        <f>'1.Shazam DNSP&amp;State'!X197</f>
        <v>1.50553</v>
      </c>
      <c r="J278" s="70">
        <f>'1.Shazam DNSP&amp;State'!Y197</f>
        <v>1.0657909999999999</v>
      </c>
      <c r="K278" s="70">
        <f>'1.Shazam DNSP&amp;State'!Z197</f>
        <v>0.97390569999999999</v>
      </c>
      <c r="L278" s="70">
        <f>'1.Shazam DNSP&amp;State'!AA197</f>
        <v>1.258097</v>
      </c>
      <c r="M278" s="70">
        <f>'1.Shazam DNSP&amp;State'!AB197</f>
        <v>1.3348949999999999</v>
      </c>
      <c r="N278" s="70">
        <f>'1.Shazam DNSP&amp;State'!AC197</f>
        <v>1.355138</v>
      </c>
      <c r="O278" s="70">
        <f>'1.Shazam DNSP&amp;State'!AD197</f>
        <v>1.2678259999999999</v>
      </c>
      <c r="P278" s="71">
        <f>'1.Shazam DNSP&amp;State'!D197</f>
        <v>1.3444940000000001</v>
      </c>
      <c r="Q278" s="73">
        <f>'1.Shazam DNSP&amp;State'!J197</f>
        <v>0.74058880000000005</v>
      </c>
      <c r="R278" s="70">
        <f>'1.Shazam DNSP&amp;State'!L197</f>
        <v>1.046152</v>
      </c>
      <c r="S278" s="70">
        <f>'1.Shazam DNSP&amp;State'!M197</f>
        <v>1.1448529999999999</v>
      </c>
      <c r="T278" s="70">
        <f>'1.Shazam DNSP&amp;State'!N197</f>
        <v>0.88624270000000005</v>
      </c>
      <c r="U278" s="70">
        <f>'1.Shazam DNSP&amp;State'!O197</f>
        <v>0.835256</v>
      </c>
      <c r="V278" s="70">
        <f>'1.Shazam DNSP&amp;State'!P197</f>
        <v>0.82277920000000004</v>
      </c>
      <c r="W278" s="71">
        <f>'1.Shazam DNSP&amp;State'!K197</f>
        <v>0.87944149999999999</v>
      </c>
      <c r="Z278" s="231">
        <v>2018</v>
      </c>
      <c r="AA278" s="70">
        <f t="shared" si="546"/>
        <v>-5.9653660923939499E-3</v>
      </c>
      <c r="AB278" s="70">
        <f t="shared" si="547"/>
        <v>0</v>
      </c>
      <c r="AC278" s="70">
        <f t="shared" si="548"/>
        <v>1.8161579926544914E-2</v>
      </c>
      <c r="AD278" s="70">
        <f t="shared" si="549"/>
        <v>3.8141905789676979E-3</v>
      </c>
      <c r="AE278" s="70">
        <f t="shared" si="550"/>
        <v>-0.12145480871208013</v>
      </c>
      <c r="AF278" s="70">
        <f t="shared" si="551"/>
        <v>-5.3014878857409707E-2</v>
      </c>
      <c r="AG278" s="70">
        <f t="shared" si="552"/>
        <v>2.3990872552078945E-2</v>
      </c>
      <c r="AH278" s="73">
        <f t="shared" si="553"/>
        <v>-2.0341280141984368E-2</v>
      </c>
      <c r="AI278" s="70">
        <f t="shared" si="554"/>
        <v>7.1129305722507181E-3</v>
      </c>
      <c r="AJ278" s="70">
        <f t="shared" si="555"/>
        <v>9.9437655573587896E-3</v>
      </c>
      <c r="AK278" s="70">
        <f t="shared" si="556"/>
        <v>3.7485152142445022E-2</v>
      </c>
      <c r="AL278" s="70">
        <f t="shared" si="557"/>
        <v>1.2759963012593524E-2</v>
      </c>
      <c r="AM278" s="70">
        <f t="shared" si="558"/>
        <v>9.7199011701490489E-3</v>
      </c>
      <c r="AN278" s="70">
        <f t="shared" si="559"/>
        <v>1.0015073694121607E-2</v>
      </c>
      <c r="AO278" s="71">
        <f t="shared" si="560"/>
        <v>-5.3463073645268206E-4</v>
      </c>
      <c r="AP278" s="73">
        <f t="shared" si="561"/>
        <v>4.4331478540194508E-2</v>
      </c>
      <c r="AQ278" s="70">
        <f t="shared" si="562"/>
        <v>1.68782126938084E-2</v>
      </c>
      <c r="AR278" s="70">
        <f t="shared" si="563"/>
        <v>1.404671038868238E-2</v>
      </c>
      <c r="AS278" s="70">
        <f t="shared" si="564"/>
        <v>-1.3494433885192902E-2</v>
      </c>
      <c r="AT278" s="70">
        <f t="shared" si="565"/>
        <v>1.1231025265428509E-2</v>
      </c>
      <c r="AU278" s="70">
        <f t="shared" si="566"/>
        <v>1.4271129563996905E-2</v>
      </c>
      <c r="AV278" s="71">
        <f t="shared" si="567"/>
        <v>1.39752123081773E-2</v>
      </c>
    </row>
    <row r="279" spans="1:48" s="9" customFormat="1" ht="15" x14ac:dyDescent="0.2">
      <c r="A279" s="69">
        <v>2019</v>
      </c>
      <c r="B279" s="70">
        <f>'1.Shazam DNSP&amp;State'!Q198</f>
        <v>0.91751890000000003</v>
      </c>
      <c r="C279" s="70">
        <f>'1.Shazam DNSP&amp;State'!R198</f>
        <v>1.154596</v>
      </c>
      <c r="D279" s="70">
        <f>'1.Shazam DNSP&amp;State'!S198</f>
        <v>1.163524</v>
      </c>
      <c r="E279" s="70">
        <f>'1.Shazam DNSP&amp;State'!T198</f>
        <v>1.052665</v>
      </c>
      <c r="F279" s="70">
        <f>'1.Shazam DNSP&amp;State'!U198</f>
        <v>1.088832</v>
      </c>
      <c r="G279" s="70">
        <f>'1.Shazam DNSP&amp;State'!V198</f>
        <v>1.1275500000000001</v>
      </c>
      <c r="H279" s="70">
        <f>'1.Shazam DNSP&amp;State'!W198</f>
        <v>1.0967629999999999</v>
      </c>
      <c r="I279" s="73">
        <f>'1.Shazam DNSP&amp;State'!X198</f>
        <v>1.544775</v>
      </c>
      <c r="J279" s="70">
        <f>'1.Shazam DNSP&amp;State'!Y198</f>
        <v>1.0614969999999999</v>
      </c>
      <c r="K279" s="70">
        <f>'1.Shazam DNSP&amp;State'!Z198</f>
        <v>0.98112560000000004</v>
      </c>
      <c r="L279" s="70">
        <f>'1.Shazam DNSP&amp;State'!AA198</f>
        <v>1.265099</v>
      </c>
      <c r="M279" s="70">
        <f>'1.Shazam DNSP&amp;State'!AB198</f>
        <v>1.3738900000000001</v>
      </c>
      <c r="N279" s="70">
        <f>'1.Shazam DNSP&amp;State'!AC198</f>
        <v>1.35978</v>
      </c>
      <c r="O279" s="70">
        <f>'1.Shazam DNSP&amp;State'!AD198</f>
        <v>1.280648</v>
      </c>
      <c r="P279" s="71">
        <f>'1.Shazam DNSP&amp;State'!D198</f>
        <v>1.3659889999999999</v>
      </c>
      <c r="Q279" s="73">
        <f>'1.Shazam DNSP&amp;State'!J198</f>
        <v>0.70998220000000001</v>
      </c>
      <c r="R279" s="70">
        <f>'1.Shazam DNSP&amp;State'!L198</f>
        <v>1.033223</v>
      </c>
      <c r="S279" s="70">
        <f>'1.Shazam DNSP&amp;State'!M198</f>
        <v>1.1178619999999999</v>
      </c>
      <c r="T279" s="70">
        <f>'1.Shazam DNSP&amp;State'!N198</f>
        <v>0.8669384</v>
      </c>
      <c r="U279" s="70">
        <f>'1.Shazam DNSP&amp;State'!O198</f>
        <v>0.79829019999999995</v>
      </c>
      <c r="V279" s="70">
        <f>'1.Shazam DNSP&amp;State'!P198</f>
        <v>0.80657350000000005</v>
      </c>
      <c r="W279" s="71">
        <f>'1.Shazam DNSP&amp;State'!K198</f>
        <v>0.85641210000000001</v>
      </c>
      <c r="Z279" s="231">
        <v>2019</v>
      </c>
      <c r="AA279" s="70">
        <f t="shared" si="546"/>
        <v>-1.0186422972279459E-2</v>
      </c>
      <c r="AB279" s="70">
        <f t="shared" si="547"/>
        <v>0</v>
      </c>
      <c r="AC279" s="70">
        <f t="shared" si="548"/>
        <v>1.3108043745730106E-2</v>
      </c>
      <c r="AD279" s="70">
        <f t="shared" si="549"/>
        <v>-1.4533482366699269E-4</v>
      </c>
      <c r="AE279" s="70">
        <f t="shared" si="550"/>
        <v>0.11880227266561953</v>
      </c>
      <c r="AF279" s="70">
        <f t="shared" si="551"/>
        <v>0.11202242163998237</v>
      </c>
      <c r="AG279" s="70">
        <f t="shared" si="552"/>
        <v>-1.6472456457419248E-2</v>
      </c>
      <c r="AH279" s="73">
        <f t="shared" si="553"/>
        <v>2.5733273000828054E-2</v>
      </c>
      <c r="AI279" s="70">
        <f t="shared" si="554"/>
        <v>-4.0370705160223406E-3</v>
      </c>
      <c r="AJ279" s="70">
        <f t="shared" si="555"/>
        <v>7.3860022826796705E-3</v>
      </c>
      <c r="AK279" s="70">
        <f t="shared" si="556"/>
        <v>5.5501181628495591E-3</v>
      </c>
      <c r="AL279" s="70">
        <f t="shared" si="557"/>
        <v>2.8793495297550362E-2</v>
      </c>
      <c r="AM279" s="70">
        <f t="shared" si="558"/>
        <v>3.4196277924943858E-3</v>
      </c>
      <c r="AN279" s="70">
        <f t="shared" si="559"/>
        <v>1.0062577206027273E-2</v>
      </c>
      <c r="AO279" s="71">
        <f t="shared" si="560"/>
        <v>1.5860974316223238E-2</v>
      </c>
      <c r="AP279" s="73">
        <f t="shared" si="561"/>
        <v>-4.2205646193257021E-2</v>
      </c>
      <c r="AQ279" s="70">
        <f t="shared" si="562"/>
        <v>-1.2435627644357586E-2</v>
      </c>
      <c r="AR279" s="70">
        <f t="shared" si="563"/>
        <v>-2.3858312075372756E-2</v>
      </c>
      <c r="AS279" s="70">
        <f t="shared" si="564"/>
        <v>-2.202291619886719E-2</v>
      </c>
      <c r="AT279" s="70">
        <f t="shared" si="565"/>
        <v>-4.526607419934827E-2</v>
      </c>
      <c r="AU279" s="70">
        <f t="shared" si="566"/>
        <v>-1.9892849981275933E-2</v>
      </c>
      <c r="AV279" s="71">
        <f t="shared" si="567"/>
        <v>-2.6535361372570589E-2</v>
      </c>
    </row>
    <row r="280" spans="1:48" s="9" customFormat="1" ht="15" x14ac:dyDescent="0.2">
      <c r="A280" s="69">
        <v>2020</v>
      </c>
      <c r="B280" s="70">
        <f>'1.Shazam DNSP&amp;State'!Q199</f>
        <v>0.89914210000000006</v>
      </c>
      <c r="C280" s="70">
        <f>'1.Shazam DNSP&amp;State'!R199</f>
        <v>1.154596</v>
      </c>
      <c r="D280" s="70">
        <f>'1.Shazam DNSP&amp;State'!S199</f>
        <v>1.1743159999999999</v>
      </c>
      <c r="E280" s="70">
        <f>'1.Shazam DNSP&amp;State'!T199</f>
        <v>1.0540560000000001</v>
      </c>
      <c r="F280" s="70">
        <f>'1.Shazam DNSP&amp;State'!U199</f>
        <v>0.90025880000000003</v>
      </c>
      <c r="G280" s="70">
        <f>'1.Shazam DNSP&amp;State'!V199</f>
        <v>1.065768</v>
      </c>
      <c r="H280" s="70">
        <f>'1.Shazam DNSP&amp;State'!W199</f>
        <v>1.128228</v>
      </c>
      <c r="I280" s="73">
        <f>'1.Shazam DNSP&amp;State'!X199</f>
        <v>1.3767259999999999</v>
      </c>
      <c r="J280" s="70">
        <f>'1.Shazam DNSP&amp;State'!Y199</f>
        <v>1.0654300000000001</v>
      </c>
      <c r="K280" s="70">
        <f>'1.Shazam DNSP&amp;State'!Z199</f>
        <v>0.99420549999999996</v>
      </c>
      <c r="L280" s="70">
        <f>'1.Shazam DNSP&amp;State'!AA199</f>
        <v>1.2913920000000001</v>
      </c>
      <c r="M280" s="70">
        <f>'1.Shazam DNSP&amp;State'!AB199</f>
        <v>1.40829</v>
      </c>
      <c r="N280" s="70">
        <f>'1.Shazam DNSP&amp;State'!AC199</f>
        <v>1.3745750000000001</v>
      </c>
      <c r="O280" s="70">
        <f>'1.Shazam DNSP&amp;State'!AD199</f>
        <v>1.2989580000000001</v>
      </c>
      <c r="P280" s="71">
        <f>'1.Shazam DNSP&amp;State'!D199</f>
        <v>1.3220799999999999</v>
      </c>
      <c r="Q280" s="73">
        <f>'1.Shazam DNSP&amp;State'!J199</f>
        <v>0.81950089999999998</v>
      </c>
      <c r="R280" s="70">
        <f>'1.Shazam DNSP&amp;State'!L199</f>
        <v>1.0589409999999999</v>
      </c>
      <c r="S280" s="70">
        <f>'1.Shazam DNSP&amp;State'!M199</f>
        <v>1.1348039999999999</v>
      </c>
      <c r="T280" s="70">
        <f>'1.Shazam DNSP&amp;State'!N199</f>
        <v>0.87365219999999999</v>
      </c>
      <c r="U280" s="70">
        <f>'1.Shazam DNSP&amp;State'!O199</f>
        <v>0.80113350000000005</v>
      </c>
      <c r="V280" s="70">
        <f>'1.Shazam DNSP&amp;State'!P199</f>
        <v>0.82078320000000005</v>
      </c>
      <c r="W280" s="71">
        <f>'1.Shazam DNSP&amp;State'!K199</f>
        <v>0.86856409999999995</v>
      </c>
      <c r="Z280" s="231">
        <v>2020</v>
      </c>
      <c r="AA280" s="70">
        <f t="shared" si="546"/>
        <v>-2.0232092674730414E-2</v>
      </c>
      <c r="AB280" s="70">
        <f t="shared" si="547"/>
        <v>0</v>
      </c>
      <c r="AC280" s="70">
        <f t="shared" si="548"/>
        <v>9.2325194697147374E-3</v>
      </c>
      <c r="AD280" s="70">
        <f t="shared" si="549"/>
        <v>1.3205357540342748E-3</v>
      </c>
      <c r="AE280" s="70">
        <f t="shared" si="550"/>
        <v>-0.19017856351598089</v>
      </c>
      <c r="AF280" s="70">
        <f t="shared" si="551"/>
        <v>-5.6351471274467643E-2</v>
      </c>
      <c r="AG280" s="70">
        <f t="shared" si="552"/>
        <v>2.828514611381678E-2</v>
      </c>
      <c r="AH280" s="73">
        <f t="shared" si="553"/>
        <v>-0.11517005202682171</v>
      </c>
      <c r="AI280" s="70">
        <f t="shared" si="554"/>
        <v>3.6982975746404057E-3</v>
      </c>
      <c r="AJ280" s="70">
        <f t="shared" si="555"/>
        <v>1.3243441741707093E-2</v>
      </c>
      <c r="AK280" s="70">
        <f t="shared" si="556"/>
        <v>2.0570326376895865E-2</v>
      </c>
      <c r="AL280" s="70">
        <f t="shared" si="557"/>
        <v>2.4730070065711922E-2</v>
      </c>
      <c r="AM280" s="70">
        <f t="shared" si="558"/>
        <v>1.0821670474246075E-2</v>
      </c>
      <c r="AN280" s="70">
        <f t="shared" si="559"/>
        <v>1.419620477201667E-2</v>
      </c>
      <c r="AO280" s="71">
        <f t="shared" si="560"/>
        <v>-3.2672454436799489E-2</v>
      </c>
      <c r="AP280" s="73">
        <f t="shared" si="561"/>
        <v>0.14345559711535208</v>
      </c>
      <c r="AQ280" s="70">
        <f t="shared" si="562"/>
        <v>2.4586309201840722E-2</v>
      </c>
      <c r="AR280" s="70">
        <f t="shared" si="563"/>
        <v>1.5042016387153587E-2</v>
      </c>
      <c r="AS280" s="70">
        <f t="shared" si="564"/>
        <v>7.7144312926783701E-3</v>
      </c>
      <c r="AT280" s="70">
        <f t="shared" si="565"/>
        <v>3.5554093579628558E-3</v>
      </c>
      <c r="AU280" s="70">
        <f t="shared" si="566"/>
        <v>1.7463978426086348E-2</v>
      </c>
      <c r="AV280" s="71">
        <f t="shared" si="567"/>
        <v>1.4089702841864287E-2</v>
      </c>
    </row>
    <row r="281" spans="1:48" s="9" customFormat="1" ht="15" x14ac:dyDescent="0.2">
      <c r="A281" s="69">
        <v>2021</v>
      </c>
      <c r="B281" s="70">
        <f>'1.Shazam DNSP&amp;State'!Q200</f>
        <v>0.88239389999999995</v>
      </c>
      <c r="C281" s="70">
        <f>'1.Shazam DNSP&amp;State'!R200</f>
        <v>1.154596</v>
      </c>
      <c r="D281" s="70">
        <f>'1.Shazam DNSP&amp;State'!S200</f>
        <v>1.1823250000000001</v>
      </c>
      <c r="E281" s="70">
        <f>'1.Shazam DNSP&amp;State'!T200</f>
        <v>1.056319</v>
      </c>
      <c r="F281" s="70">
        <f>'1.Shazam DNSP&amp;State'!U200</f>
        <v>0.95583890000000005</v>
      </c>
      <c r="G281" s="70">
        <f>'1.Shazam DNSP&amp;State'!V200</f>
        <v>0.96662599999999999</v>
      </c>
      <c r="H281" s="70">
        <f>'1.Shazam DNSP&amp;State'!W200</f>
        <v>1.1195930000000001</v>
      </c>
      <c r="I281" s="70">
        <f>'1.Shazam DNSP&amp;State'!X200</f>
        <v>1.4036550000000001</v>
      </c>
      <c r="J281" s="70">
        <f>'1.Shazam DNSP&amp;State'!Y200</f>
        <v>1.091953</v>
      </c>
      <c r="K281" s="70">
        <f>'1.Shazam DNSP&amp;State'!Z200</f>
        <v>0.99172400000000005</v>
      </c>
      <c r="L281" s="70">
        <f>'1.Shazam DNSP&amp;State'!AA200</f>
        <v>1.2943020000000001</v>
      </c>
      <c r="M281" s="70">
        <f>'1.Shazam DNSP&amp;State'!AB200</f>
        <v>1.5723769999999999</v>
      </c>
      <c r="N281" s="70">
        <f>'1.Shazam DNSP&amp;State'!AC200</f>
        <v>1.389537</v>
      </c>
      <c r="O281" s="70">
        <f>'1.Shazam DNSP&amp;State'!AD200</f>
        <v>1.3444130000000001</v>
      </c>
      <c r="P281" s="70">
        <f>'1.Shazam DNSP&amp;State'!D200</f>
        <v>1.3606670000000001</v>
      </c>
      <c r="Q281" s="70">
        <f>'1.Shazam DNSP&amp;State'!J200</f>
        <v>0.79762679999999997</v>
      </c>
      <c r="R281" s="70">
        <f>'1.Shazam DNSP&amp;State'!L200</f>
        <v>1.0253129999999999</v>
      </c>
      <c r="S281" s="70">
        <f>'1.Shazam DNSP&amp;State'!M200</f>
        <v>1.1289359999999999</v>
      </c>
      <c r="T281" s="70">
        <f>'1.Shazam DNSP&amp;State'!N200</f>
        <v>0.86501709999999998</v>
      </c>
      <c r="U281" s="70">
        <f>'1.Shazam DNSP&amp;State'!O200</f>
        <v>0.71203879999999997</v>
      </c>
      <c r="V281" s="70">
        <f>'1.Shazam DNSP&amp;State'!P200</f>
        <v>0.80573119999999998</v>
      </c>
      <c r="W281" s="70">
        <f>'1.Shazam DNSP&amp;State'!K200</f>
        <v>0.83277469999999998</v>
      </c>
      <c r="Z281" s="69">
        <v>2021</v>
      </c>
      <c r="AA281" s="70">
        <f t="shared" ref="AA281" si="568">LN(B281/B280)</f>
        <v>-1.8802531546113881E-2</v>
      </c>
      <c r="AB281" s="70">
        <f t="shared" ref="AB281" si="569">LN(C281/C280)</f>
        <v>0</v>
      </c>
      <c r="AC281" s="70">
        <f t="shared" ref="AC281" si="570">LN(D281/D280)</f>
        <v>6.7969884543242903E-3</v>
      </c>
      <c r="AD281" s="70">
        <f t="shared" ref="AD281" si="571">LN(E281/E280)</f>
        <v>2.1446433618555315E-3</v>
      </c>
      <c r="AE281" s="70">
        <f t="shared" ref="AE281" si="572">LN(F281/F280)</f>
        <v>5.990710666317025E-2</v>
      </c>
      <c r="AF281" s="70">
        <f t="shared" ref="AF281" si="573">LN(G281/G280)</f>
        <v>-9.7639287561105306E-2</v>
      </c>
      <c r="AG281" s="70">
        <f t="shared" ref="AG281" si="574">LN(H281/H280)</f>
        <v>-7.6830339037227075E-3</v>
      </c>
      <c r="AH281" s="70">
        <f t="shared" ref="AH281" si="575">LN(I281/I280)</f>
        <v>1.9371332262498642E-2</v>
      </c>
      <c r="AI281" s="70">
        <f t="shared" ref="AI281" si="576">LN(J281/J280)</f>
        <v>2.4589362560947143E-2</v>
      </c>
      <c r="AJ281" s="70">
        <f t="shared" ref="AJ281" si="577">LN(K281/K280)</f>
        <v>-2.4990829649286688E-3</v>
      </c>
      <c r="AK281" s="70">
        <f t="shared" ref="AK281" si="578">LN(L281/L280)</f>
        <v>2.2508473381468068E-3</v>
      </c>
      <c r="AL281" s="70">
        <f t="shared" ref="AL281" si="579">LN(M281/M280)</f>
        <v>0.11021228470041977</v>
      </c>
      <c r="AM281" s="70">
        <f t="shared" ref="AM281" si="580">LN(N281/N280)</f>
        <v>1.0826005698446883E-2</v>
      </c>
      <c r="AN281" s="70">
        <f t="shared" ref="AN281" si="581">LN(O281/O280)</f>
        <v>3.4395081960966981E-2</v>
      </c>
      <c r="AO281" s="70">
        <f t="shared" ref="AO281" si="582">LN(P281/P280)</f>
        <v>2.8768766726728182E-2</v>
      </c>
      <c r="AP281" s="70">
        <f t="shared" ref="AP281" si="583">LN(Q281/Q280)</f>
        <v>-2.7054677528368241E-2</v>
      </c>
      <c r="AQ281" s="70">
        <f t="shared" ref="AQ281" si="584">LN(R281/R280)</f>
        <v>-3.2271420301146124E-2</v>
      </c>
      <c r="AR281" s="70">
        <f t="shared" ref="AR281" si="585">LN(S281/S280)</f>
        <v>-5.1843525697272677E-3</v>
      </c>
      <c r="AS281" s="70">
        <f t="shared" ref="AS281" si="586">LN(T281/T280)</f>
        <v>-9.9330804301624304E-3</v>
      </c>
      <c r="AT281" s="70">
        <f t="shared" ref="AT281" si="587">LN(U281/U280)</f>
        <v>-0.11789519553844682</v>
      </c>
      <c r="AU281" s="70">
        <f t="shared" ref="AU281" si="588">LN(V281/V280)</f>
        <v>-1.8508818246534098E-2</v>
      </c>
      <c r="AV281" s="70">
        <f t="shared" ref="AV281" si="589">LN(W281/W280)</f>
        <v>-4.2078250972852317E-2</v>
      </c>
    </row>
    <row r="282" spans="1:48" s="9" customFormat="1" ht="15" x14ac:dyDescent="0.2">
      <c r="A282" s="69">
        <v>2022</v>
      </c>
      <c r="B282" s="70">
        <f>'1.Shazam DNSP&amp;State'!Q201</f>
        <v>0.89227270000000003</v>
      </c>
      <c r="C282" s="70">
        <f>'1.Shazam DNSP&amp;State'!R201</f>
        <v>1.154596</v>
      </c>
      <c r="D282" s="70">
        <f>'1.Shazam DNSP&amp;State'!S201</f>
        <v>1.192453</v>
      </c>
      <c r="E282" s="70">
        <f>'1.Shazam DNSP&amp;State'!T201</f>
        <v>1.0610109999999999</v>
      </c>
      <c r="F282" s="70">
        <f>'1.Shazam DNSP&amp;State'!U201</f>
        <v>1.0347200000000001</v>
      </c>
      <c r="G282" s="70">
        <f>'1.Shazam DNSP&amp;State'!V201</f>
        <v>0.91499039999999998</v>
      </c>
      <c r="H282" s="70">
        <f>'1.Shazam DNSP&amp;State'!W201</f>
        <v>1.11229</v>
      </c>
      <c r="I282" s="70">
        <f>'1.Shazam DNSP&amp;State'!X201</f>
        <v>1.4993510000000001</v>
      </c>
      <c r="J282" s="70">
        <f>'1.Shazam DNSP&amp;State'!Y201</f>
        <v>1.109256</v>
      </c>
      <c r="K282" s="70">
        <f>'1.Shazam DNSP&amp;State'!Z201</f>
        <v>0.99039860000000002</v>
      </c>
      <c r="L282" s="70">
        <f>'1.Shazam DNSP&amp;State'!AA201</f>
        <v>1.31985</v>
      </c>
      <c r="M282" s="70">
        <f>'1.Shazam DNSP&amp;State'!AB201</f>
        <v>1.597718</v>
      </c>
      <c r="N282" s="70">
        <f>'1.Shazam DNSP&amp;State'!AC201</f>
        <v>1.410059</v>
      </c>
      <c r="O282" s="70">
        <f>'1.Shazam DNSP&amp;State'!AD201</f>
        <v>1.3605510000000001</v>
      </c>
      <c r="P282" s="70">
        <f>'1.Shazam DNSP&amp;State'!D201</f>
        <v>1.403151</v>
      </c>
      <c r="Q282" s="70">
        <f>'1.Shazam DNSP&amp;State'!J201</f>
        <v>0.74184779999999995</v>
      </c>
      <c r="R282" s="70">
        <f>'1.Shazam DNSP&amp;State'!L201</f>
        <v>1.0027360000000001</v>
      </c>
      <c r="S282" s="70">
        <f>'1.Shazam DNSP&amp;State'!M201</f>
        <v>1.1230739999999999</v>
      </c>
      <c r="T282" s="70">
        <f>'1.Shazam DNSP&amp;State'!N201</f>
        <v>0.84274000000000004</v>
      </c>
      <c r="U282" s="70">
        <f>'1.Shazam DNSP&amp;State'!O201</f>
        <v>0.69617439999999997</v>
      </c>
      <c r="V282" s="70">
        <f>'1.Shazam DNSP&amp;State'!P201</f>
        <v>0.78882569999999996</v>
      </c>
      <c r="W282" s="70">
        <f>'1.Shazam DNSP&amp;State'!K201</f>
        <v>0.81752930000000001</v>
      </c>
      <c r="Z282" s="69">
        <v>2022</v>
      </c>
      <c r="AA282" s="70">
        <f t="shared" ref="AA282" si="590">LN(B282/B281)</f>
        <v>1.1133248395973204E-2</v>
      </c>
      <c r="AB282" s="70">
        <f t="shared" ref="AB282" si="591">LN(C282/C281)</f>
        <v>0</v>
      </c>
      <c r="AC282" s="70">
        <f t="shared" ref="AC282" si="592">LN(D282/D281)</f>
        <v>8.5296911169612886E-3</v>
      </c>
      <c r="AD282" s="70">
        <f t="shared" ref="AD282" si="593">LN(E282/E281)</f>
        <v>4.4320041564402599E-3</v>
      </c>
      <c r="AE282" s="70">
        <f t="shared" ref="AE282" si="594">LN(F282/F281)</f>
        <v>7.9296753491420957E-2</v>
      </c>
      <c r="AF282" s="70">
        <f t="shared" ref="AF282" si="595">LN(G282/G281)</f>
        <v>-5.4898084038811489E-2</v>
      </c>
      <c r="AG282" s="70">
        <f t="shared" ref="AG282" si="596">LN(H282/H281)</f>
        <v>-6.5442732115360575E-3</v>
      </c>
      <c r="AH282" s="70">
        <f t="shared" ref="AH282" si="597">LN(I282/I281)</f>
        <v>6.5952798902077336E-2</v>
      </c>
      <c r="AI282" s="70">
        <f t="shared" ref="AI282" si="598">LN(J282/J281)</f>
        <v>1.5721684219015642E-2</v>
      </c>
      <c r="AJ282" s="70">
        <f t="shared" ref="AJ282" si="599">LN(K282/K281)</f>
        <v>-1.3373544073829503E-3</v>
      </c>
      <c r="AK282" s="70">
        <f t="shared" ref="AK282" si="600">LN(L282/L281)</f>
        <v>1.9546540075673195E-2</v>
      </c>
      <c r="AL282" s="70">
        <f t="shared" ref="AL282" si="601">LN(M282/M281)</f>
        <v>1.5987874045785659E-2</v>
      </c>
      <c r="AM282" s="70">
        <f t="shared" ref="AM282" si="602">LN(N282/N281)</f>
        <v>1.4660949356823424E-2</v>
      </c>
      <c r="AN282" s="70">
        <f t="shared" ref="AN282" si="603">LN(O282/O281)</f>
        <v>1.1932278193664993E-2</v>
      </c>
      <c r="AO282" s="70">
        <f t="shared" ref="AO282" si="604">LN(P282/P281)</f>
        <v>3.0745401146152238E-2</v>
      </c>
      <c r="AP282" s="70">
        <f t="shared" ref="AP282" si="605">LN(Q282/Q281)</f>
        <v>-7.2496718052211376E-2</v>
      </c>
      <c r="AQ282" s="70">
        <f t="shared" ref="AQ282" si="606">LN(R282/R281)</f>
        <v>-2.2265667864390565E-2</v>
      </c>
      <c r="AR282" s="70">
        <f t="shared" ref="AR282" si="607">LN(S282/S281)</f>
        <v>-5.2060277171727277E-3</v>
      </c>
      <c r="AS282" s="70">
        <f t="shared" ref="AS282" si="608">LN(T282/T281)</f>
        <v>-2.6090787393995663E-2</v>
      </c>
      <c r="AT282" s="70">
        <f t="shared" ref="AT282" si="609">LN(U282/U281)</f>
        <v>-2.2532200650769964E-2</v>
      </c>
      <c r="AU282" s="70">
        <f t="shared" ref="AU282" si="610">LN(V282/V281)</f>
        <v>-2.1204804230670084E-2</v>
      </c>
      <c r="AV282" s="70">
        <f t="shared" ref="AV282" si="611">LN(W282/W281)</f>
        <v>-1.84763942887218E-2</v>
      </c>
    </row>
    <row r="283" spans="1:48" s="9" customFormat="1" ht="15" x14ac:dyDescent="0.25">
      <c r="A283" s="187" t="s">
        <v>488</v>
      </c>
      <c r="B283" s="188">
        <f>LN(B282/B266)/$X283</f>
        <v>-7.123967227212976E-3</v>
      </c>
      <c r="C283" s="188">
        <f t="shared" ref="C283:W283" si="612">LN(C282/C266)/$X283</f>
        <v>8.9844062022149066E-3</v>
      </c>
      <c r="D283" s="188">
        <f t="shared" si="612"/>
        <v>1.100078312535894E-2</v>
      </c>
      <c r="E283" s="188">
        <f t="shared" si="612"/>
        <v>3.7013891972412427E-3</v>
      </c>
      <c r="F283" s="188">
        <f t="shared" si="612"/>
        <v>2.1331786697591053E-3</v>
      </c>
      <c r="G283" s="188">
        <f t="shared" si="612"/>
        <v>-5.5526065978083626E-3</v>
      </c>
      <c r="H283" s="188">
        <f t="shared" si="612"/>
        <v>6.6513095746962344E-3</v>
      </c>
      <c r="I283" s="188">
        <f t="shared" si="612"/>
        <v>2.5314521738391771E-2</v>
      </c>
      <c r="J283" s="188">
        <f t="shared" si="612"/>
        <v>6.4805950201517947E-3</v>
      </c>
      <c r="K283" s="188">
        <f t="shared" si="612"/>
        <v>-6.0298691394244409E-4</v>
      </c>
      <c r="L283" s="188">
        <f t="shared" si="612"/>
        <v>1.7344880861096396E-2</v>
      </c>
      <c r="M283" s="188">
        <f t="shared" si="612"/>
        <v>2.9286022573942576E-2</v>
      </c>
      <c r="N283" s="188">
        <f t="shared" si="612"/>
        <v>2.1476971717892094E-2</v>
      </c>
      <c r="O283" s="188">
        <f t="shared" si="612"/>
        <v>1.9243110297304709E-2</v>
      </c>
      <c r="P283" s="188">
        <f t="shared" si="612"/>
        <v>2.1170026365226104E-2</v>
      </c>
      <c r="Q283" s="188">
        <f t="shared" si="612"/>
        <v>-1.8663198634300441E-2</v>
      </c>
      <c r="R283" s="188">
        <f t="shared" si="612"/>
        <v>1.7076649781103158E-4</v>
      </c>
      <c r="S283" s="188">
        <f t="shared" si="612"/>
        <v>7.2543480318525482E-3</v>
      </c>
      <c r="T283" s="188">
        <f t="shared" si="612"/>
        <v>-1.0693549428345384E-2</v>
      </c>
      <c r="U283" s="188">
        <f t="shared" si="612"/>
        <v>-2.2634692207729609E-2</v>
      </c>
      <c r="V283" s="188">
        <f t="shared" si="612"/>
        <v>-1.4825618443035156E-2</v>
      </c>
      <c r="W283" s="188">
        <f t="shared" si="612"/>
        <v>-1.2591783492150489E-2</v>
      </c>
      <c r="X283" s="191">
        <v>16</v>
      </c>
      <c r="Y283" s="191" t="s">
        <v>14</v>
      </c>
    </row>
    <row r="284" spans="1:48" s="9" customFormat="1" ht="15" x14ac:dyDescent="0.25">
      <c r="A284" s="187" t="s">
        <v>272</v>
      </c>
      <c r="B284" s="188">
        <f>LN(B272/B266)/$X284</f>
        <v>9.7232489599551151E-4</v>
      </c>
      <c r="C284" s="188">
        <f t="shared" ref="C284:W284" si="613">LN(C272/C266)/$X284</f>
        <v>2.395841653923975E-2</v>
      </c>
      <c r="D284" s="188">
        <f t="shared" si="613"/>
        <v>1.3421611002192239E-2</v>
      </c>
      <c r="E284" s="188">
        <f t="shared" si="613"/>
        <v>5.4452381196518837E-3</v>
      </c>
      <c r="F284" s="188">
        <f t="shared" si="613"/>
        <v>-1.7263997252472244E-2</v>
      </c>
      <c r="G284" s="188">
        <f t="shared" si="613"/>
        <v>1.7640660917809172E-4</v>
      </c>
      <c r="H284" s="188">
        <f t="shared" si="613"/>
        <v>1.7740721353476346E-2</v>
      </c>
      <c r="I284" s="188">
        <f t="shared" si="613"/>
        <v>6.3226549570598312E-2</v>
      </c>
      <c r="J284" s="188">
        <f t="shared" si="613"/>
        <v>5.3577854743811623E-3</v>
      </c>
      <c r="K284" s="188">
        <f t="shared" si="613"/>
        <v>-4.9775921998043314E-4</v>
      </c>
      <c r="L284" s="188">
        <f t="shared" si="613"/>
        <v>2.1327320497944974E-2</v>
      </c>
      <c r="M284" s="188">
        <f t="shared" si="613"/>
        <v>3.280075068231357E-2</v>
      </c>
      <c r="N284" s="188">
        <f t="shared" si="613"/>
        <v>3.5827029156348965E-2</v>
      </c>
      <c r="O284" s="188">
        <f t="shared" si="613"/>
        <v>2.7456028267201556E-2</v>
      </c>
      <c r="P284" s="188">
        <f t="shared" si="613"/>
        <v>3.9516158050852422E-2</v>
      </c>
      <c r="Q284" s="188">
        <f t="shared" si="613"/>
        <v>-4.5485829669047496E-2</v>
      </c>
      <c r="R284" s="188">
        <f t="shared" si="613"/>
        <v>1.2383039960996246E-2</v>
      </c>
      <c r="S284" s="188">
        <f t="shared" si="613"/>
        <v>1.8238486718248233E-2</v>
      </c>
      <c r="T284" s="188">
        <f t="shared" si="613"/>
        <v>-3.5865479858728875E-3</v>
      </c>
      <c r="U284" s="188">
        <f t="shared" si="613"/>
        <v>-1.5059987095070898E-2</v>
      </c>
      <c r="V284" s="188">
        <f t="shared" si="613"/>
        <v>-1.8086286099659021E-2</v>
      </c>
      <c r="W284" s="188">
        <f t="shared" si="613"/>
        <v>-9.7152347295174357E-3</v>
      </c>
      <c r="X284" s="191">
        <f>2012-2006</f>
        <v>6</v>
      </c>
      <c r="Y284" s="191" t="s">
        <v>14</v>
      </c>
    </row>
    <row r="285" spans="1:48" s="9" customFormat="1" ht="15" x14ac:dyDescent="0.25">
      <c r="A285" s="187" t="s">
        <v>489</v>
      </c>
      <c r="B285" s="188">
        <f>LN(B282/B272)/$X285</f>
        <v>-1.198174250113807E-2</v>
      </c>
      <c r="C285" s="188">
        <f t="shared" ref="C285:W285" si="614">LN(C282/C272)/$X285</f>
        <v>0</v>
      </c>
      <c r="D285" s="188">
        <f t="shared" si="614"/>
        <v>9.5482863992589588E-3</v>
      </c>
      <c r="E285" s="188">
        <f t="shared" si="614"/>
        <v>2.6550798437948585E-3</v>
      </c>
      <c r="F285" s="188">
        <f t="shared" si="614"/>
        <v>1.3771484223097916E-2</v>
      </c>
      <c r="G285" s="188">
        <f t="shared" si="614"/>
        <v>-8.9900145220002357E-3</v>
      </c>
      <c r="H285" s="188">
        <f t="shared" si="614"/>
        <v>-2.3374925718333863E-6</v>
      </c>
      <c r="I285" s="188">
        <f t="shared" si="614"/>
        <v>2.5673050390678581E-3</v>
      </c>
      <c r="J285" s="188">
        <f t="shared" si="614"/>
        <v>7.1542807476141683E-3</v>
      </c>
      <c r="K285" s="188">
        <f t="shared" si="614"/>
        <v>-6.6612353031964976E-4</v>
      </c>
      <c r="L285" s="188">
        <f t="shared" si="614"/>
        <v>1.4955417078987255E-2</v>
      </c>
      <c r="M285" s="188">
        <f t="shared" si="614"/>
        <v>2.7177185708919988E-2</v>
      </c>
      <c r="N285" s="188">
        <f t="shared" si="614"/>
        <v>1.2866937254817976E-2</v>
      </c>
      <c r="O285" s="188">
        <f t="shared" si="614"/>
        <v>1.431535951536661E-2</v>
      </c>
      <c r="P285" s="188">
        <f t="shared" si="614"/>
        <v>1.0162347353850319E-2</v>
      </c>
      <c r="Q285" s="188">
        <f t="shared" si="614"/>
        <v>-2.5696200134522045E-3</v>
      </c>
      <c r="R285" s="188">
        <f t="shared" si="614"/>
        <v>-7.1565975801000962E-3</v>
      </c>
      <c r="S285" s="188">
        <f t="shared" si="614"/>
        <v>6.6386482001512884E-4</v>
      </c>
      <c r="T285" s="188">
        <f t="shared" si="614"/>
        <v>-1.4957750293828884E-2</v>
      </c>
      <c r="U285" s="188">
        <f t="shared" si="614"/>
        <v>-2.7179515275324841E-2</v>
      </c>
      <c r="V285" s="188">
        <f t="shared" si="614"/>
        <v>-1.2869217849060838E-2</v>
      </c>
      <c r="W285" s="188">
        <f t="shared" si="614"/>
        <v>-1.4317712749730326E-2</v>
      </c>
      <c r="X285" s="191">
        <v>10</v>
      </c>
      <c r="Y285" s="191" t="s">
        <v>14</v>
      </c>
    </row>
    <row r="286" spans="1:48" s="9" customFormat="1" ht="15" x14ac:dyDescent="0.2">
      <c r="A286" s="189" t="s">
        <v>490</v>
      </c>
      <c r="B286" s="188">
        <f>LN(B282/B281)</f>
        <v>1.1133248395973204E-2</v>
      </c>
      <c r="C286" s="188">
        <f t="shared" ref="C286:W286" si="615">LN(C282/C281)</f>
        <v>0</v>
      </c>
      <c r="D286" s="188">
        <f t="shared" si="615"/>
        <v>8.5296911169612886E-3</v>
      </c>
      <c r="E286" s="188">
        <f t="shared" si="615"/>
        <v>4.4320041564402599E-3</v>
      </c>
      <c r="F286" s="188">
        <f t="shared" si="615"/>
        <v>7.9296753491420957E-2</v>
      </c>
      <c r="G286" s="188">
        <f t="shared" si="615"/>
        <v>-5.4898084038811489E-2</v>
      </c>
      <c r="H286" s="188">
        <f t="shared" si="615"/>
        <v>-6.5442732115360575E-3</v>
      </c>
      <c r="I286" s="188">
        <f t="shared" si="615"/>
        <v>6.5952798902077336E-2</v>
      </c>
      <c r="J286" s="188">
        <f t="shared" si="615"/>
        <v>1.5721684219015642E-2</v>
      </c>
      <c r="K286" s="188">
        <f t="shared" si="615"/>
        <v>-1.3373544073829503E-3</v>
      </c>
      <c r="L286" s="188">
        <f t="shared" si="615"/>
        <v>1.9546540075673195E-2</v>
      </c>
      <c r="M286" s="188">
        <f t="shared" si="615"/>
        <v>1.5987874045785659E-2</v>
      </c>
      <c r="N286" s="188">
        <f t="shared" si="615"/>
        <v>1.4660949356823424E-2</v>
      </c>
      <c r="O286" s="188">
        <f t="shared" si="615"/>
        <v>1.1932278193664993E-2</v>
      </c>
      <c r="P286" s="188">
        <f t="shared" si="615"/>
        <v>3.0745401146152238E-2</v>
      </c>
      <c r="Q286" s="188">
        <f t="shared" si="615"/>
        <v>-7.2496718052211376E-2</v>
      </c>
      <c r="R286" s="188">
        <f t="shared" si="615"/>
        <v>-2.2265667864390565E-2</v>
      </c>
      <c r="S286" s="188">
        <f t="shared" si="615"/>
        <v>-5.2060277171727277E-3</v>
      </c>
      <c r="T286" s="188">
        <f t="shared" si="615"/>
        <v>-2.6090787393995663E-2</v>
      </c>
      <c r="U286" s="188">
        <f t="shared" si="615"/>
        <v>-2.2532200650769964E-2</v>
      </c>
      <c r="V286" s="188">
        <f t="shared" si="615"/>
        <v>-2.1204804230670084E-2</v>
      </c>
      <c r="W286" s="188">
        <f t="shared" si="615"/>
        <v>-1.84763942887218E-2</v>
      </c>
      <c r="X286" s="195"/>
      <c r="Y286" s="196"/>
    </row>
    <row r="287" spans="1:48" x14ac:dyDescent="0.2">
      <c r="A287" s="51"/>
      <c r="B287" s="48"/>
      <c r="C287" s="48"/>
      <c r="D287" s="48"/>
      <c r="E287" s="48"/>
      <c r="F287" s="48"/>
      <c r="G287" s="48"/>
      <c r="H287" s="48"/>
      <c r="I287" s="48"/>
    </row>
    <row r="288" spans="1:48" x14ac:dyDescent="0.2">
      <c r="A288" s="51"/>
      <c r="B288" s="48"/>
      <c r="C288" s="48"/>
      <c r="D288" s="48"/>
      <c r="E288" s="48"/>
      <c r="F288" s="48"/>
      <c r="G288" s="48"/>
      <c r="H288" s="48"/>
      <c r="I288" s="48"/>
    </row>
    <row r="289" spans="1:48" x14ac:dyDescent="0.2">
      <c r="A289" s="59" t="s">
        <v>508</v>
      </c>
      <c r="B289" s="60"/>
      <c r="C289" s="60"/>
      <c r="D289" s="60"/>
      <c r="E289" s="60"/>
      <c r="F289" s="60"/>
      <c r="G289" s="60"/>
      <c r="H289" s="60"/>
      <c r="I289" s="60"/>
      <c r="J289" s="60"/>
      <c r="K289" s="60"/>
      <c r="L289" s="60"/>
      <c r="M289" s="60"/>
      <c r="N289" s="60"/>
      <c r="O289" s="60"/>
      <c r="P289" s="60"/>
      <c r="Q289" s="60"/>
      <c r="R289" s="60"/>
      <c r="S289" s="60"/>
      <c r="T289" s="60"/>
      <c r="U289" s="60"/>
      <c r="V289" s="60"/>
      <c r="W289" s="60"/>
      <c r="Z289" s="5" t="s">
        <v>79</v>
      </c>
      <c r="AA289" s="6"/>
      <c r="AB289" s="6"/>
      <c r="AC289" s="6"/>
      <c r="AD289" s="6"/>
      <c r="AE289" s="6"/>
      <c r="AF289" s="6"/>
      <c r="AG289" s="6"/>
      <c r="AH289" s="6"/>
      <c r="AI289" s="6"/>
      <c r="AJ289" s="6"/>
      <c r="AK289" s="6"/>
      <c r="AL289" s="6"/>
      <c r="AM289" s="6"/>
      <c r="AN289" s="125"/>
      <c r="AO289" s="6"/>
      <c r="AP289" s="6"/>
      <c r="AQ289" s="6"/>
      <c r="AR289" s="6"/>
      <c r="AS289" s="6"/>
      <c r="AT289" s="6"/>
      <c r="AU289" s="6"/>
      <c r="AV289" s="6"/>
    </row>
    <row r="290" spans="1:48" ht="15" x14ac:dyDescent="0.25">
      <c r="A290" s="61"/>
      <c r="B290" s="387" t="s">
        <v>153</v>
      </c>
      <c r="C290" s="386"/>
      <c r="D290" s="386"/>
      <c r="E290" s="386"/>
      <c r="F290" s="386"/>
      <c r="G290" s="386"/>
      <c r="H290" s="388"/>
      <c r="I290" s="386" t="s">
        <v>154</v>
      </c>
      <c r="J290" s="386"/>
      <c r="K290" s="386"/>
      <c r="L290" s="386"/>
      <c r="M290" s="386"/>
      <c r="N290" s="386"/>
      <c r="O290" s="386"/>
      <c r="P290" s="386"/>
      <c r="Q290" s="387" t="s">
        <v>155</v>
      </c>
      <c r="R290" s="386"/>
      <c r="S290" s="386"/>
      <c r="T290" s="386"/>
      <c r="U290" s="386"/>
      <c r="V290" s="386"/>
      <c r="W290" s="388"/>
      <c r="Z290" s="126"/>
      <c r="AA290" s="396" t="s">
        <v>8</v>
      </c>
      <c r="AB290" s="396"/>
      <c r="AC290" s="396"/>
      <c r="AD290" s="396"/>
      <c r="AE290" s="396"/>
      <c r="AF290" s="396"/>
      <c r="AG290" s="396"/>
      <c r="AH290" s="392" t="s">
        <v>9</v>
      </c>
      <c r="AI290" s="393"/>
      <c r="AJ290" s="393"/>
      <c r="AK290" s="393"/>
      <c r="AL290" s="393"/>
      <c r="AM290" s="393"/>
      <c r="AN290" s="393"/>
      <c r="AO290" s="394"/>
      <c r="AP290" s="392" t="s">
        <v>274</v>
      </c>
      <c r="AQ290" s="393"/>
      <c r="AR290" s="393"/>
      <c r="AS290" s="393"/>
      <c r="AT290" s="393"/>
      <c r="AU290" s="393"/>
      <c r="AV290" s="394"/>
    </row>
    <row r="291" spans="1:48" ht="30" x14ac:dyDescent="0.2">
      <c r="A291" s="230" t="s">
        <v>7</v>
      </c>
      <c r="B291" s="234" t="s">
        <v>37</v>
      </c>
      <c r="C291" s="79" t="s">
        <v>39</v>
      </c>
      <c r="D291" s="79" t="s">
        <v>13</v>
      </c>
      <c r="E291" s="79" t="s">
        <v>38</v>
      </c>
      <c r="F291" s="79" t="s">
        <v>156</v>
      </c>
      <c r="G291" s="79" t="s">
        <v>42</v>
      </c>
      <c r="H291" s="80" t="s">
        <v>43</v>
      </c>
      <c r="I291" s="83" t="s">
        <v>40</v>
      </c>
      <c r="J291" s="83" t="s">
        <v>158</v>
      </c>
      <c r="K291" s="83" t="s">
        <v>157</v>
      </c>
      <c r="L291" s="83" t="s">
        <v>159</v>
      </c>
      <c r="M291" s="83" t="s">
        <v>160</v>
      </c>
      <c r="N291" s="83" t="s">
        <v>41</v>
      </c>
      <c r="O291" s="83" t="s">
        <v>11</v>
      </c>
      <c r="P291" s="233" t="s">
        <v>44</v>
      </c>
      <c r="Q291" s="82" t="s">
        <v>40</v>
      </c>
      <c r="R291" s="83" t="s">
        <v>158</v>
      </c>
      <c r="S291" s="83" t="s">
        <v>157</v>
      </c>
      <c r="T291" s="83" t="s">
        <v>159</v>
      </c>
      <c r="U291" s="83" t="s">
        <v>160</v>
      </c>
      <c r="V291" s="83" t="s">
        <v>41</v>
      </c>
      <c r="W291" s="124" t="s">
        <v>11</v>
      </c>
      <c r="Z291" s="244" t="s">
        <v>7</v>
      </c>
      <c r="AA291" s="115" t="s">
        <v>37</v>
      </c>
      <c r="AB291" s="115" t="s">
        <v>39</v>
      </c>
      <c r="AC291" s="115" t="s">
        <v>13</v>
      </c>
      <c r="AD291" s="115" t="s">
        <v>38</v>
      </c>
      <c r="AE291" s="115" t="s">
        <v>156</v>
      </c>
      <c r="AF291" s="115" t="s">
        <v>42</v>
      </c>
      <c r="AG291" s="127" t="s">
        <v>43</v>
      </c>
      <c r="AH291" s="242" t="s">
        <v>40</v>
      </c>
      <c r="AI291" s="66" t="s">
        <v>158</v>
      </c>
      <c r="AJ291" s="66" t="s">
        <v>157</v>
      </c>
      <c r="AK291" s="66" t="s">
        <v>159</v>
      </c>
      <c r="AL291" s="66" t="s">
        <v>160</v>
      </c>
      <c r="AM291" s="32" t="s">
        <v>41</v>
      </c>
      <c r="AN291" s="32" t="s">
        <v>275</v>
      </c>
      <c r="AO291" s="127" t="s">
        <v>44</v>
      </c>
      <c r="AP291" s="242" t="s">
        <v>40</v>
      </c>
      <c r="AQ291" s="270" t="s">
        <v>158</v>
      </c>
      <c r="AR291" s="271" t="s">
        <v>157</v>
      </c>
      <c r="AS291" s="271" t="s">
        <v>159</v>
      </c>
      <c r="AT291" s="270" t="s">
        <v>160</v>
      </c>
      <c r="AU291" s="32" t="s">
        <v>41</v>
      </c>
      <c r="AV291" s="128" t="s">
        <v>11</v>
      </c>
    </row>
    <row r="292" spans="1:48" s="9" customFormat="1" ht="15" x14ac:dyDescent="0.2">
      <c r="A292" s="69">
        <v>2006</v>
      </c>
      <c r="B292" s="72">
        <f>'1.Shazam DNSP&amp;State'!Q205</f>
        <v>1</v>
      </c>
      <c r="C292" s="75">
        <f>'1.Shazam DNSP&amp;State'!R205</f>
        <v>1</v>
      </c>
      <c r="D292" s="75">
        <f>'1.Shazam DNSP&amp;State'!S205</f>
        <v>1</v>
      </c>
      <c r="E292" s="75">
        <f>'1.Shazam DNSP&amp;State'!T205</f>
        <v>1</v>
      </c>
      <c r="F292" s="75">
        <f>'1.Shazam DNSP&amp;State'!U205</f>
        <v>1</v>
      </c>
      <c r="G292" s="75">
        <f>'1.Shazam DNSP&amp;State'!V205</f>
        <v>1</v>
      </c>
      <c r="H292" s="76">
        <f>'1.Shazam DNSP&amp;State'!W205</f>
        <v>1</v>
      </c>
      <c r="I292" s="75">
        <f>'1.Shazam DNSP&amp;State'!X205</f>
        <v>1</v>
      </c>
      <c r="J292" s="75">
        <f>'1.Shazam DNSP&amp;State'!Y205</f>
        <v>1</v>
      </c>
      <c r="K292" s="75">
        <f>'1.Shazam DNSP&amp;State'!Z205</f>
        <v>1</v>
      </c>
      <c r="L292" s="75">
        <f>'1.Shazam DNSP&amp;State'!AA205</f>
        <v>1</v>
      </c>
      <c r="M292" s="75">
        <f>'1.Shazam DNSP&amp;State'!AB205</f>
        <v>1</v>
      </c>
      <c r="N292" s="75">
        <f>'1.Shazam DNSP&amp;State'!AC205</f>
        <v>1</v>
      </c>
      <c r="O292" s="75">
        <f>'1.Shazam DNSP&amp;State'!AD205</f>
        <v>1</v>
      </c>
      <c r="P292" s="75">
        <f>'1.Shazam DNSP&amp;State'!D205</f>
        <v>1</v>
      </c>
      <c r="Q292" s="72">
        <f>'1.Shazam DNSP&amp;State'!J205</f>
        <v>1</v>
      </c>
      <c r="R292" s="75">
        <f>'1.Shazam DNSP&amp;State'!L205</f>
        <v>1</v>
      </c>
      <c r="S292" s="75">
        <f>'1.Shazam DNSP&amp;State'!M205</f>
        <v>1</v>
      </c>
      <c r="T292" s="75">
        <f>'1.Shazam DNSP&amp;State'!N205</f>
        <v>1</v>
      </c>
      <c r="U292" s="75">
        <f>'1.Shazam DNSP&amp;State'!O205</f>
        <v>1</v>
      </c>
      <c r="V292" s="75">
        <f>'1.Shazam DNSP&amp;State'!P205</f>
        <v>1</v>
      </c>
      <c r="W292" s="76">
        <f>'1.Shazam DNSP&amp;State'!K205</f>
        <v>1</v>
      </c>
      <c r="Z292" s="231">
        <v>2006</v>
      </c>
      <c r="AG292" s="241"/>
      <c r="AH292" s="243"/>
      <c r="AO292" s="241"/>
      <c r="AP292" s="243"/>
      <c r="AV292" s="241"/>
    </row>
    <row r="293" spans="1:48" s="9" customFormat="1" ht="15" x14ac:dyDescent="0.2">
      <c r="A293" s="69">
        <v>2007</v>
      </c>
      <c r="B293" s="73">
        <f>'1.Shazam DNSP&amp;State'!Q206</f>
        <v>1.0137989999999999</v>
      </c>
      <c r="C293" s="70">
        <f>'1.Shazam DNSP&amp;State'!R206</f>
        <v>1.044799</v>
      </c>
      <c r="D293" s="70">
        <f>'1.Shazam DNSP&amp;State'!S206</f>
        <v>1.0184629999999999</v>
      </c>
      <c r="E293" s="70">
        <f>'1.Shazam DNSP&amp;State'!T206</f>
        <v>1.007922</v>
      </c>
      <c r="F293" s="70">
        <f>'1.Shazam DNSP&amp;State'!U206</f>
        <v>0.95213599999999998</v>
      </c>
      <c r="G293" s="70">
        <f>'1.Shazam DNSP&amp;State'!V206</f>
        <v>1.044799</v>
      </c>
      <c r="H293" s="71">
        <f>'1.Shazam DNSP&amp;State'!W206</f>
        <v>1.038621</v>
      </c>
      <c r="I293" s="70">
        <f>'1.Shazam DNSP&amp;State'!X206</f>
        <v>1.219713</v>
      </c>
      <c r="J293" s="70">
        <f>'1.Shazam DNSP&amp;State'!Y206</f>
        <v>1.005798</v>
      </c>
      <c r="K293" s="70">
        <f>'1.Shazam DNSP&amp;State'!Z206</f>
        <v>1.002969</v>
      </c>
      <c r="L293" s="70">
        <f>'1.Shazam DNSP&amp;State'!AA206</f>
        <v>1.0316320000000001</v>
      </c>
      <c r="M293" s="70">
        <f>'1.Shazam DNSP&amp;State'!AB206</f>
        <v>1.077825</v>
      </c>
      <c r="N293" s="70">
        <f>'1.Shazam DNSP&amp;State'!AC206</f>
        <v>1.0635220000000001</v>
      </c>
      <c r="O293" s="70">
        <f>'1.Shazam DNSP&amp;State'!AD206</f>
        <v>1.039425</v>
      </c>
      <c r="P293" s="70">
        <f>'1.Shazam DNSP&amp;State'!D206</f>
        <v>1.1048629999999999</v>
      </c>
      <c r="Q293" s="73">
        <f>'1.Shazam DNSP&amp;State'!J206</f>
        <v>0.85152879999999997</v>
      </c>
      <c r="R293" s="70">
        <f>'1.Shazam DNSP&amp;State'!L206</f>
        <v>1.0326329999999999</v>
      </c>
      <c r="S293" s="70">
        <f>'1.Shazam DNSP&amp;State'!M206</f>
        <v>1.0355460000000001</v>
      </c>
      <c r="T293" s="70">
        <f>'1.Shazam DNSP&amp;State'!N206</f>
        <v>1.0067740000000001</v>
      </c>
      <c r="U293" s="70">
        <f>'1.Shazam DNSP&amp;State'!O206</f>
        <v>0.96362680000000001</v>
      </c>
      <c r="V293" s="70">
        <f>'1.Shazam DNSP&amp;State'!P206</f>
        <v>0.97658579999999995</v>
      </c>
      <c r="W293" s="71">
        <f>'1.Shazam DNSP&amp;State'!K206</f>
        <v>0.99922639999999996</v>
      </c>
      <c r="Z293" s="231">
        <v>2007</v>
      </c>
      <c r="AA293" s="70">
        <f t="shared" ref="AA293:AA306" si="616">LN(B293/B292)</f>
        <v>1.3704660667777646E-2</v>
      </c>
      <c r="AB293" s="70">
        <f t="shared" ref="AB293:AB306" si="617">LN(C293/C292)</f>
        <v>4.3824522418591465E-2</v>
      </c>
      <c r="AC293" s="70">
        <f t="shared" ref="AC293:AC306" si="618">LN(D293/D292)</f>
        <v>1.8294628091612856E-2</v>
      </c>
      <c r="AD293" s="70">
        <f t="shared" ref="AD293:AD306" si="619">LN(E293/E292)</f>
        <v>7.8907857027355529E-3</v>
      </c>
      <c r="AE293" s="70">
        <f t="shared" ref="AE293:AE306" si="620">LN(F293/F292)</f>
        <v>-4.9047397251024534E-2</v>
      </c>
      <c r="AF293" s="70">
        <f t="shared" ref="AF293:AF306" si="621">LN(G293/G292)</f>
        <v>4.3824522418591465E-2</v>
      </c>
      <c r="AG293" s="71">
        <f t="shared" ref="AG293:AG306" si="622">LN(H293/H292)</f>
        <v>3.7893871749955052E-2</v>
      </c>
      <c r="AH293" s="73">
        <f t="shared" ref="AH293:AH306" si="623">LN(I293/I292)</f>
        <v>0.19861558516886846</v>
      </c>
      <c r="AI293" s="70">
        <f t="shared" ref="AI293:AI306" si="624">LN(J293/J292)</f>
        <v>5.7812562868582744E-3</v>
      </c>
      <c r="AJ293" s="70">
        <f t="shared" ref="AJ293:AJ306" si="625">LN(K293/K292)</f>
        <v>2.9646012239932114E-3</v>
      </c>
      <c r="AK293" s="70">
        <f t="shared" ref="AK293:AK306" si="626">LN(L293/L292)</f>
        <v>3.1142014319056117E-2</v>
      </c>
      <c r="AL293" s="70">
        <f t="shared" ref="AL293:AL306" si="627">LN(M293/M292)</f>
        <v>7.4945121646283239E-2</v>
      </c>
      <c r="AM293" s="70">
        <f t="shared" ref="AM293:AM306" si="628">LN(N293/N292)</f>
        <v>6.158604185698198E-2</v>
      </c>
      <c r="AN293" s="70">
        <f t="shared" ref="AN293:AN306" si="629">LN(O293/O292)</f>
        <v>3.8667675640838874E-2</v>
      </c>
      <c r="AO293" s="71">
        <f t="shared" ref="AO293:AO306" si="630">LN(P293/P292)</f>
        <v>9.9721345382872445E-2</v>
      </c>
      <c r="AP293" s="73">
        <f t="shared" ref="AP293:AP306" si="631">LN(Q293/Q292)</f>
        <v>-0.16072195678548384</v>
      </c>
      <c r="AQ293" s="70">
        <f t="shared" ref="AQ293:AQ306" si="632">LN(R293/R292)</f>
        <v>3.211185111661858E-2</v>
      </c>
      <c r="AR293" s="70">
        <f t="shared" ref="AR293:AR306" si="633">LN(S293/S292)</f>
        <v>3.4928823850896004E-2</v>
      </c>
      <c r="AS293" s="70">
        <f t="shared" ref="AS293:AS306" si="634">LN(T293/T292)</f>
        <v>6.7511595514484178E-3</v>
      </c>
      <c r="AT293" s="70">
        <f t="shared" ref="AT293:AT306" si="635">LN(U293/U292)</f>
        <v>-3.7051196257899426E-2</v>
      </c>
      <c r="AU293" s="70">
        <f t="shared" ref="AU293:AU306" si="636">LN(V293/V292)</f>
        <v>-2.3692667701942279E-2</v>
      </c>
      <c r="AV293" s="71">
        <f t="shared" ref="AV293:AV306" si="637">LN(W293/W292)</f>
        <v>-7.7389938289173555E-4</v>
      </c>
    </row>
    <row r="294" spans="1:48" s="9" customFormat="1" ht="15" x14ac:dyDescent="0.2">
      <c r="A294" s="69">
        <v>2008</v>
      </c>
      <c r="B294" s="73">
        <f>'1.Shazam DNSP&amp;State'!Q207</f>
        <v>1.065968</v>
      </c>
      <c r="C294" s="70">
        <f>'1.Shazam DNSP&amp;State'!R207</f>
        <v>1.1141939999999999</v>
      </c>
      <c r="D294" s="70">
        <f>'1.Shazam DNSP&amp;State'!S207</f>
        <v>1.036578</v>
      </c>
      <c r="E294" s="70">
        <f>'1.Shazam DNSP&amp;State'!T207</f>
        <v>1.0145459999999999</v>
      </c>
      <c r="F294" s="70">
        <f>'1.Shazam DNSP&amp;State'!U207</f>
        <v>0.72247910000000004</v>
      </c>
      <c r="G294" s="70">
        <f>'1.Shazam DNSP&amp;State'!V207</f>
        <v>1.114195</v>
      </c>
      <c r="H294" s="71">
        <f>'1.Shazam DNSP&amp;State'!W207</f>
        <v>1.1302049999999999</v>
      </c>
      <c r="I294" s="70">
        <f>'1.Shazam DNSP&amp;State'!X207</f>
        <v>1.311301</v>
      </c>
      <c r="J294" s="70">
        <f>'1.Shazam DNSP&amp;State'!Y207</f>
        <v>1.0118229999999999</v>
      </c>
      <c r="K294" s="70">
        <f>'1.Shazam DNSP&amp;State'!Z207</f>
        <v>1.0063260000000001</v>
      </c>
      <c r="L294" s="70">
        <f>'1.Shazam DNSP&amp;State'!AA207</f>
        <v>1</v>
      </c>
      <c r="M294" s="70">
        <f>'1.Shazam DNSP&amp;State'!AB207</f>
        <v>1.1104620000000001</v>
      </c>
      <c r="N294" s="70">
        <f>'1.Shazam DNSP&amp;State'!AC207</f>
        <v>1.0797300000000001</v>
      </c>
      <c r="O294" s="70">
        <f>'1.Shazam DNSP&amp;State'!AD207</f>
        <v>1.054119</v>
      </c>
      <c r="P294" s="70">
        <f>'1.Shazam DNSP&amp;State'!D207</f>
        <v>1.1514169999999999</v>
      </c>
      <c r="Q294" s="73">
        <f>'1.Shazam DNSP&amp;State'!J207</f>
        <v>0.86189539999999998</v>
      </c>
      <c r="R294" s="70">
        <f>'1.Shazam DNSP&amp;State'!L207</f>
        <v>1.1169979999999999</v>
      </c>
      <c r="S294" s="70">
        <f>'1.Shazam DNSP&amp;State'!M207</f>
        <v>1.1231</v>
      </c>
      <c r="T294" s="70">
        <f>'1.Shazam DNSP&amp;State'!N207</f>
        <v>1.1302049999999999</v>
      </c>
      <c r="U294" s="70">
        <f>'1.Shazam DNSP&amp;State'!O207</f>
        <v>1.0177780000000001</v>
      </c>
      <c r="V294" s="70">
        <f>'1.Shazam DNSP&amp;State'!P207</f>
        <v>1.046748</v>
      </c>
      <c r="W294" s="71">
        <f>'1.Shazam DNSP&amp;State'!K207</f>
        <v>1.072179</v>
      </c>
      <c r="Z294" s="231">
        <v>2008</v>
      </c>
      <c r="AA294" s="70">
        <f t="shared" si="616"/>
        <v>5.0178645863577107E-2</v>
      </c>
      <c r="AB294" s="70">
        <f t="shared" si="617"/>
        <v>6.4306751141869525E-2</v>
      </c>
      <c r="AC294" s="70">
        <f t="shared" si="618"/>
        <v>1.763027522685065E-2</v>
      </c>
      <c r="AD294" s="70">
        <f t="shared" si="619"/>
        <v>6.5504360863228583E-3</v>
      </c>
      <c r="AE294" s="70">
        <f t="shared" si="620"/>
        <v>-0.2760193894985688</v>
      </c>
      <c r="AF294" s="70">
        <f t="shared" si="621"/>
        <v>6.4307648651236379E-2</v>
      </c>
      <c r="AG294" s="71">
        <f t="shared" si="622"/>
        <v>8.4505160449617825E-2</v>
      </c>
      <c r="AH294" s="73">
        <f t="shared" si="623"/>
        <v>7.2404188988080403E-2</v>
      </c>
      <c r="AI294" s="70">
        <f t="shared" si="624"/>
        <v>5.9723980956486265E-3</v>
      </c>
      <c r="AJ294" s="70">
        <f t="shared" si="625"/>
        <v>3.3414736248615485E-3</v>
      </c>
      <c r="AK294" s="70">
        <f t="shared" si="626"/>
        <v>-3.1142014319056142E-2</v>
      </c>
      <c r="AL294" s="70">
        <f t="shared" si="627"/>
        <v>2.9831023300233447E-2</v>
      </c>
      <c r="AM294" s="70">
        <f t="shared" si="628"/>
        <v>1.5124968023937023E-2</v>
      </c>
      <c r="AN294" s="70">
        <f t="shared" si="629"/>
        <v>1.4037671331048709E-2</v>
      </c>
      <c r="AO294" s="71">
        <f t="shared" si="630"/>
        <v>4.1272012402061672E-2</v>
      </c>
      <c r="AP294" s="73">
        <f t="shared" si="631"/>
        <v>1.2100595396397108E-2</v>
      </c>
      <c r="AQ294" s="70">
        <f t="shared" si="632"/>
        <v>7.8532878458546618E-2</v>
      </c>
      <c r="AR294" s="70">
        <f t="shared" si="633"/>
        <v>8.1163895135957287E-2</v>
      </c>
      <c r="AS294" s="70">
        <f t="shared" si="634"/>
        <v>0.11564787264812448</v>
      </c>
      <c r="AT294" s="70">
        <f t="shared" si="635"/>
        <v>5.4673015948306557E-2</v>
      </c>
      <c r="AU294" s="70">
        <f t="shared" si="636"/>
        <v>6.9380882941330935E-2</v>
      </c>
      <c r="AV294" s="71">
        <f t="shared" si="637"/>
        <v>7.0466925704232547E-2</v>
      </c>
    </row>
    <row r="295" spans="1:48" s="9" customFormat="1" ht="15" x14ac:dyDescent="0.2">
      <c r="A295" s="69">
        <v>2009</v>
      </c>
      <c r="B295" s="73">
        <f>'1.Shazam DNSP&amp;State'!Q208</f>
        <v>1.047593</v>
      </c>
      <c r="C295" s="70">
        <f>'1.Shazam DNSP&amp;State'!R208</f>
        <v>1.194353</v>
      </c>
      <c r="D295" s="70">
        <f>'1.Shazam DNSP&amp;State'!S208</f>
        <v>1.054848</v>
      </c>
      <c r="E295" s="70">
        <f>'1.Shazam DNSP&amp;State'!T208</f>
        <v>1.029018</v>
      </c>
      <c r="F295" s="70">
        <f>'1.Shazam DNSP&amp;State'!U208</f>
        <v>0.99131069999999999</v>
      </c>
      <c r="G295" s="70">
        <f>'1.Shazam DNSP&amp;State'!V208</f>
        <v>1.194353</v>
      </c>
      <c r="H295" s="71">
        <f>'1.Shazam DNSP&amp;State'!W208</f>
        <v>1.10945</v>
      </c>
      <c r="I295" s="70">
        <f>'1.Shazam DNSP&amp;State'!X208</f>
        <v>1.5180260000000001</v>
      </c>
      <c r="J295" s="70">
        <f>'1.Shazam DNSP&amp;State'!Y208</f>
        <v>1.035992</v>
      </c>
      <c r="K295" s="70">
        <f>'1.Shazam DNSP&amp;State'!Z208</f>
        <v>1.0101709999999999</v>
      </c>
      <c r="L295" s="70">
        <f>'1.Shazam DNSP&amp;State'!AA208</f>
        <v>1.0114300000000001</v>
      </c>
      <c r="M295" s="70">
        <f>'1.Shazam DNSP&amp;State'!AB208</f>
        <v>1.1914990000000001</v>
      </c>
      <c r="N295" s="70">
        <f>'1.Shazam DNSP&amp;State'!AC208</f>
        <v>1.1982630000000001</v>
      </c>
      <c r="O295" s="70">
        <f>'1.Shazam DNSP&amp;State'!AD208</f>
        <v>1.113307</v>
      </c>
      <c r="P295" s="70">
        <f>'1.Shazam DNSP&amp;State'!D208</f>
        <v>1.2622519999999999</v>
      </c>
      <c r="Q295" s="73">
        <f>'1.Shazam DNSP&amp;State'!J208</f>
        <v>0.73085040000000001</v>
      </c>
      <c r="R295" s="70">
        <f>'1.Shazam DNSP&amp;State'!L208</f>
        <v>1.0709059999999999</v>
      </c>
      <c r="S295" s="70">
        <f>'1.Shazam DNSP&amp;State'!M208</f>
        <v>1.098279</v>
      </c>
      <c r="T295" s="70">
        <f>'1.Shazam DNSP&amp;State'!N208</f>
        <v>1.0969120000000001</v>
      </c>
      <c r="U295" s="70">
        <f>'1.Shazam DNSP&amp;State'!O208</f>
        <v>0.93113729999999995</v>
      </c>
      <c r="V295" s="70">
        <f>'1.Shazam DNSP&amp;State'!P208</f>
        <v>0.92588150000000002</v>
      </c>
      <c r="W295" s="71">
        <f>'1.Shazam DNSP&amp;State'!K208</f>
        <v>0.99653480000000005</v>
      </c>
      <c r="Z295" s="231">
        <v>2009</v>
      </c>
      <c r="AA295" s="70">
        <f t="shared" si="616"/>
        <v>-1.7388154841930865E-2</v>
      </c>
      <c r="AB295" s="70">
        <f t="shared" si="617"/>
        <v>6.9473342606732574E-2</v>
      </c>
      <c r="AC295" s="70">
        <f t="shared" si="618"/>
        <v>1.7471777400263216E-2</v>
      </c>
      <c r="AD295" s="70">
        <f t="shared" si="619"/>
        <v>1.4163727621228785E-2</v>
      </c>
      <c r="AE295" s="70">
        <f t="shared" si="620"/>
        <v>0.31633951465504517</v>
      </c>
      <c r="AF295" s="70">
        <f t="shared" si="621"/>
        <v>6.9472445097365831E-2</v>
      </c>
      <c r="AG295" s="71">
        <f t="shared" si="622"/>
        <v>-1.8534635169284344E-2</v>
      </c>
      <c r="AH295" s="73">
        <f t="shared" si="623"/>
        <v>0.14639103246954699</v>
      </c>
      <c r="AI295" s="70">
        <f t="shared" si="624"/>
        <v>2.3605767417247521E-2</v>
      </c>
      <c r="AJ295" s="70">
        <f t="shared" si="625"/>
        <v>3.813548604205531E-3</v>
      </c>
      <c r="AK295" s="70">
        <f t="shared" si="626"/>
        <v>1.1365171078696192E-2</v>
      </c>
      <c r="AL295" s="70">
        <f t="shared" si="627"/>
        <v>7.0436033331570225E-2</v>
      </c>
      <c r="AM295" s="70">
        <f t="shared" si="628"/>
        <v>0.10416199827285062</v>
      </c>
      <c r="AN295" s="70">
        <f t="shared" si="629"/>
        <v>5.4629518374271643E-2</v>
      </c>
      <c r="AO295" s="71">
        <f t="shared" si="630"/>
        <v>9.1904069442871245E-2</v>
      </c>
      <c r="AP295" s="73">
        <f t="shared" si="631"/>
        <v>-0.1649251299499693</v>
      </c>
      <c r="AQ295" s="70">
        <f t="shared" si="632"/>
        <v>-4.2139710402138215E-2</v>
      </c>
      <c r="AR295" s="70">
        <f t="shared" si="633"/>
        <v>-2.2348309816379561E-2</v>
      </c>
      <c r="AS295" s="70">
        <f t="shared" si="634"/>
        <v>-2.9900072902664748E-2</v>
      </c>
      <c r="AT295" s="70">
        <f t="shared" si="635"/>
        <v>-8.8970356436530465E-2</v>
      </c>
      <c r="AU295" s="70">
        <f t="shared" si="636"/>
        <v>-0.12269723752659403</v>
      </c>
      <c r="AV295" s="71">
        <f t="shared" si="637"/>
        <v>-7.3164244032597844E-2</v>
      </c>
    </row>
    <row r="296" spans="1:48" s="9" customFormat="1" ht="15" x14ac:dyDescent="0.2">
      <c r="A296" s="69">
        <v>2010</v>
      </c>
      <c r="B296" s="73">
        <f>'1.Shazam DNSP&amp;State'!Q209</f>
        <v>1.069094</v>
      </c>
      <c r="C296" s="70">
        <f>'1.Shazam DNSP&amp;State'!R209</f>
        <v>1.1985049999999999</v>
      </c>
      <c r="D296" s="70">
        <f>'1.Shazam DNSP&amp;State'!S209</f>
        <v>1.0665439999999999</v>
      </c>
      <c r="E296" s="70">
        <f>'1.Shazam DNSP&amp;State'!T209</f>
        <v>1.0352140000000001</v>
      </c>
      <c r="F296" s="70">
        <f>'1.Shazam DNSP&amp;State'!U209</f>
        <v>0.73073299999999997</v>
      </c>
      <c r="G296" s="70">
        <f>'1.Shazam DNSP&amp;State'!V209</f>
        <v>1.1985049999999999</v>
      </c>
      <c r="H296" s="71">
        <f>'1.Shazam DNSP&amp;State'!W209</f>
        <v>1.1769149999999999</v>
      </c>
      <c r="I296" s="70">
        <f>'1.Shazam DNSP&amp;State'!X209</f>
        <v>1.4683390000000001</v>
      </c>
      <c r="J296" s="70">
        <f>'1.Shazam DNSP&amp;State'!Y209</f>
        <v>1.0589120000000001</v>
      </c>
      <c r="K296" s="70">
        <f>'1.Shazam DNSP&amp;State'!Z209</f>
        <v>1.0118450000000001</v>
      </c>
      <c r="L296" s="70">
        <f>'1.Shazam DNSP&amp;State'!AA209</f>
        <v>1.0034559999999999</v>
      </c>
      <c r="M296" s="70">
        <f>'1.Shazam DNSP&amp;State'!AB209</f>
        <v>1.241077</v>
      </c>
      <c r="N296" s="70">
        <f>'1.Shazam DNSP&amp;State'!AC209</f>
        <v>1.1842140000000001</v>
      </c>
      <c r="O296" s="70">
        <f>'1.Shazam DNSP&amp;State'!AD209</f>
        <v>1.1197820000000001</v>
      </c>
      <c r="P296" s="70">
        <f>'1.Shazam DNSP&amp;State'!D209</f>
        <v>1.249188</v>
      </c>
      <c r="Q296" s="73">
        <f>'1.Shazam DNSP&amp;State'!J209</f>
        <v>0.80152800000000002</v>
      </c>
      <c r="R296" s="70">
        <f>'1.Shazam DNSP&amp;State'!L209</f>
        <v>1.1114379999999999</v>
      </c>
      <c r="S296" s="70">
        <f>'1.Shazam DNSP&amp;State'!M209</f>
        <v>1.163138</v>
      </c>
      <c r="T296" s="70">
        <f>'1.Shazam DNSP&amp;State'!N209</f>
        <v>1.1728620000000001</v>
      </c>
      <c r="U296" s="70">
        <f>'1.Shazam DNSP&amp;State'!O209</f>
        <v>0.94830139999999996</v>
      </c>
      <c r="V296" s="70">
        <f>'1.Shazam DNSP&amp;State'!P209</f>
        <v>0.99383589999999999</v>
      </c>
      <c r="W296" s="71">
        <f>'1.Shazam DNSP&amp;State'!K209</f>
        <v>1.051021</v>
      </c>
      <c r="Z296" s="231">
        <v>2010</v>
      </c>
      <c r="AA296" s="70">
        <f t="shared" si="616"/>
        <v>2.0316409134969574E-2</v>
      </c>
      <c r="AB296" s="70">
        <f t="shared" si="617"/>
        <v>3.470330597924569E-3</v>
      </c>
      <c r="AC296" s="70">
        <f t="shared" si="618"/>
        <v>1.1026833805837577E-2</v>
      </c>
      <c r="AD296" s="70">
        <f t="shared" si="619"/>
        <v>6.0032192194875104E-3</v>
      </c>
      <c r="AE296" s="70">
        <f t="shared" si="620"/>
        <v>-0.3049798669369384</v>
      </c>
      <c r="AF296" s="70">
        <f t="shared" si="621"/>
        <v>3.470330597924569E-3</v>
      </c>
      <c r="AG296" s="71">
        <f t="shared" si="622"/>
        <v>5.9032211137917644E-2</v>
      </c>
      <c r="AH296" s="73">
        <f t="shared" si="623"/>
        <v>-3.3278976663058082E-2</v>
      </c>
      <c r="AI296" s="70">
        <f t="shared" si="624"/>
        <v>2.1882544105178748E-2</v>
      </c>
      <c r="AJ296" s="70">
        <f t="shared" si="625"/>
        <v>1.6557736263723523E-3</v>
      </c>
      <c r="AK296" s="70">
        <f t="shared" si="626"/>
        <v>-7.9151293228481093E-3</v>
      </c>
      <c r="AL296" s="70">
        <f t="shared" si="627"/>
        <v>4.0767372756066976E-2</v>
      </c>
      <c r="AM296" s="70">
        <f t="shared" si="628"/>
        <v>-1.1793744780804546E-2</v>
      </c>
      <c r="AN296" s="70">
        <f t="shared" si="629"/>
        <v>5.7991581583218569E-3</v>
      </c>
      <c r="AO296" s="71">
        <f t="shared" si="630"/>
        <v>-1.0403686995093014E-2</v>
      </c>
      <c r="AP296" s="73">
        <f t="shared" si="631"/>
        <v>9.2311118294147745E-2</v>
      </c>
      <c r="AQ296" s="70">
        <f t="shared" si="632"/>
        <v>3.7149653216465302E-2</v>
      </c>
      <c r="AR296" s="70">
        <f t="shared" si="633"/>
        <v>5.7377115968118252E-2</v>
      </c>
      <c r="AS296" s="70">
        <f t="shared" si="634"/>
        <v>6.6947956394648664E-2</v>
      </c>
      <c r="AT296" s="70">
        <f t="shared" si="635"/>
        <v>1.8265641978635332E-2</v>
      </c>
      <c r="AU296" s="70">
        <f t="shared" si="636"/>
        <v>7.0825845789438902E-2</v>
      </c>
      <c r="AV296" s="71">
        <f t="shared" si="637"/>
        <v>5.3233290376958516E-2</v>
      </c>
    </row>
    <row r="297" spans="1:48" s="9" customFormat="1" ht="15" x14ac:dyDescent="0.2">
      <c r="A297" s="69">
        <v>2011</v>
      </c>
      <c r="B297" s="73">
        <f>'1.Shazam DNSP&amp;State'!Q210</f>
        <v>1.0313049999999999</v>
      </c>
      <c r="C297" s="70">
        <f>'1.Shazam DNSP&amp;State'!R210</f>
        <v>1.1985049999999999</v>
      </c>
      <c r="D297" s="70">
        <f>'1.Shazam DNSP&amp;State'!S210</f>
        <v>1.0813219999999999</v>
      </c>
      <c r="E297" s="70">
        <f>'1.Shazam DNSP&amp;State'!T210</f>
        <v>1.0411220000000001</v>
      </c>
      <c r="F297" s="70">
        <f>'1.Shazam DNSP&amp;State'!U210</f>
        <v>0.8298759</v>
      </c>
      <c r="G297" s="70">
        <f>'1.Shazam DNSP&amp;State'!V210</f>
        <v>1.1371279999999999</v>
      </c>
      <c r="H297" s="71">
        <f>'1.Shazam DNSP&amp;State'!W210</f>
        <v>1.1567369999999999</v>
      </c>
      <c r="I297" s="70">
        <f>'1.Shazam DNSP&amp;State'!X210</f>
        <v>1.478796</v>
      </c>
      <c r="J297" s="70">
        <f>'1.Shazam DNSP&amp;State'!Y210</f>
        <v>1.060066</v>
      </c>
      <c r="K297" s="70">
        <f>'1.Shazam DNSP&amp;State'!Z210</f>
        <v>1.0119990000000001</v>
      </c>
      <c r="L297" s="70">
        <f>'1.Shazam DNSP&amp;State'!AA210</f>
        <v>1.144604</v>
      </c>
      <c r="M297" s="70">
        <f>'1.Shazam DNSP&amp;State'!AB210</f>
        <v>1.2966139999999999</v>
      </c>
      <c r="N297" s="70">
        <f>'1.Shazam DNSP&amp;State'!AC210</f>
        <v>1.23936</v>
      </c>
      <c r="O297" s="70">
        <f>'1.Shazam DNSP&amp;State'!AD210</f>
        <v>1.1497040000000001</v>
      </c>
      <c r="P297" s="70">
        <f>'1.Shazam DNSP&amp;State'!D210</f>
        <v>1.273684</v>
      </c>
      <c r="Q297" s="73">
        <f>'1.Shazam DNSP&amp;State'!J210</f>
        <v>0.78221540000000001</v>
      </c>
      <c r="R297" s="70">
        <f>'1.Shazam DNSP&amp;State'!L210</f>
        <v>1.0911930000000001</v>
      </c>
      <c r="S297" s="70">
        <f>'1.Shazam DNSP&amp;State'!M210</f>
        <v>1.143022</v>
      </c>
      <c r="T297" s="70">
        <f>'1.Shazam DNSP&amp;State'!N210</f>
        <v>1.0105999999999999</v>
      </c>
      <c r="U297" s="70">
        <f>'1.Shazam DNSP&amp;State'!O210</f>
        <v>0.89212159999999996</v>
      </c>
      <c r="V297" s="70">
        <f>'1.Shazam DNSP&amp;State'!P210</f>
        <v>0.9333342</v>
      </c>
      <c r="W297" s="71">
        <f>'1.Shazam DNSP&amp;State'!K210</f>
        <v>1.0061169999999999</v>
      </c>
      <c r="Z297" s="231">
        <v>2011</v>
      </c>
      <c r="AA297" s="70">
        <f t="shared" si="616"/>
        <v>-3.5986570246478257E-2</v>
      </c>
      <c r="AB297" s="70">
        <f t="shared" si="617"/>
        <v>0</v>
      </c>
      <c r="AC297" s="70">
        <f t="shared" si="618"/>
        <v>1.3760852117774867E-2</v>
      </c>
      <c r="AD297" s="70">
        <f t="shared" si="619"/>
        <v>5.6908091410622277E-3</v>
      </c>
      <c r="AE297" s="70">
        <f t="shared" si="620"/>
        <v>0.1272280315887627</v>
      </c>
      <c r="AF297" s="70">
        <f t="shared" si="621"/>
        <v>-5.2569161376125287E-2</v>
      </c>
      <c r="AG297" s="71">
        <f t="shared" si="622"/>
        <v>-1.7293497809787246E-2</v>
      </c>
      <c r="AH297" s="73">
        <f t="shared" si="623"/>
        <v>7.0964132173824664E-3</v>
      </c>
      <c r="AI297" s="70">
        <f t="shared" si="624"/>
        <v>1.0892044316540297E-3</v>
      </c>
      <c r="AJ297" s="70">
        <f t="shared" si="625"/>
        <v>1.5218564306070705E-4</v>
      </c>
      <c r="AK297" s="70">
        <f t="shared" si="626"/>
        <v>0.13160868390153768</v>
      </c>
      <c r="AL297" s="70">
        <f t="shared" si="627"/>
        <v>4.3776700136619107E-2</v>
      </c>
      <c r="AM297" s="70">
        <f t="shared" si="628"/>
        <v>4.551585397128504E-2</v>
      </c>
      <c r="AN297" s="70">
        <f t="shared" si="629"/>
        <v>2.6370494435502958E-2</v>
      </c>
      <c r="AO297" s="71">
        <f t="shared" si="630"/>
        <v>1.9419748474217936E-2</v>
      </c>
      <c r="AP297" s="73">
        <f t="shared" si="631"/>
        <v>-2.4389755750302566E-2</v>
      </c>
      <c r="AQ297" s="70">
        <f t="shared" si="632"/>
        <v>-1.8383079259019344E-2</v>
      </c>
      <c r="AR297" s="70">
        <f t="shared" si="633"/>
        <v>-1.7445892917100365E-2</v>
      </c>
      <c r="AS297" s="70">
        <f t="shared" si="634"/>
        <v>-0.14890270181588577</v>
      </c>
      <c r="AT297" s="70">
        <f t="shared" si="635"/>
        <v>-6.1069938055802624E-2</v>
      </c>
      <c r="AU297" s="70">
        <f t="shared" si="636"/>
        <v>-6.2808766418187653E-2</v>
      </c>
      <c r="AV297" s="71">
        <f t="shared" si="637"/>
        <v>-4.3663705563850283E-2</v>
      </c>
    </row>
    <row r="298" spans="1:48" s="9" customFormat="1" ht="15" x14ac:dyDescent="0.2">
      <c r="A298" s="69">
        <v>2012</v>
      </c>
      <c r="B298" s="73">
        <f>'1.Shazam DNSP&amp;State'!Q211</f>
        <v>1.0266029999999999</v>
      </c>
      <c r="C298" s="70">
        <f>'1.Shazam DNSP&amp;State'!R211</f>
        <v>1.1985049999999999</v>
      </c>
      <c r="D298" s="70">
        <f>'1.Shazam DNSP&amp;State'!S211</f>
        <v>1.104549</v>
      </c>
      <c r="E298" s="70">
        <f>'1.Shazam DNSP&amp;State'!T211</f>
        <v>1.0528839999999999</v>
      </c>
      <c r="F298" s="70">
        <f>'1.Shazam DNSP&amp;State'!U211</f>
        <v>0.73192959999999996</v>
      </c>
      <c r="G298" s="70">
        <f>'1.Shazam DNSP&amp;State'!V211</f>
        <v>1.1091610000000001</v>
      </c>
      <c r="H298" s="71">
        <f>'1.Shazam DNSP&amp;State'!W211</f>
        <v>1.1864760000000001</v>
      </c>
      <c r="I298" s="70">
        <f>'1.Shazam DNSP&amp;State'!X211</f>
        <v>1.5671580000000001</v>
      </c>
      <c r="J298" s="70">
        <f>'1.Shazam DNSP&amp;State'!Y211</f>
        <v>1.075307</v>
      </c>
      <c r="K298" s="70">
        <f>'1.Shazam DNSP&amp;State'!Z211</f>
        <v>1.0213019999999999</v>
      </c>
      <c r="L298" s="70">
        <f>'1.Shazam DNSP&amp;State'!AA211</f>
        <v>1.144604</v>
      </c>
      <c r="M298" s="70">
        <f>'1.Shazam DNSP&amp;State'!AB211</f>
        <v>1.372919</v>
      </c>
      <c r="N298" s="70">
        <f>'1.Shazam DNSP&amp;State'!AC211</f>
        <v>1.249927</v>
      </c>
      <c r="O298" s="70">
        <f>'1.Shazam DNSP&amp;State'!AD211</f>
        <v>1.171368</v>
      </c>
      <c r="P298" s="70">
        <f>'1.Shazam DNSP&amp;State'!D211</f>
        <v>1.3168709999999999</v>
      </c>
      <c r="Q298" s="73">
        <f>'1.Shazam DNSP&amp;State'!J211</f>
        <v>0.75708770000000003</v>
      </c>
      <c r="R298" s="70">
        <f>'1.Shazam DNSP&amp;State'!L211</f>
        <v>1.1033839999999999</v>
      </c>
      <c r="S298" s="70">
        <f>'1.Shazam DNSP&amp;State'!M211</f>
        <v>1.161729</v>
      </c>
      <c r="T298" s="70">
        <f>'1.Shazam DNSP&amp;State'!N211</f>
        <v>1.0365819999999999</v>
      </c>
      <c r="U298" s="70">
        <f>'1.Shazam DNSP&amp;State'!O211</f>
        <v>0.86419999999999997</v>
      </c>
      <c r="V298" s="70">
        <f>'1.Shazam DNSP&amp;State'!P211</f>
        <v>0.94923659999999999</v>
      </c>
      <c r="W298" s="71">
        <f>'1.Shazam DNSP&amp;State'!K211</f>
        <v>1.0128980000000001</v>
      </c>
      <c r="Z298" s="231">
        <v>2012</v>
      </c>
      <c r="AA298" s="70">
        <f t="shared" si="616"/>
        <v>-4.5696971704397259E-3</v>
      </c>
      <c r="AB298" s="70">
        <f t="shared" si="617"/>
        <v>0</v>
      </c>
      <c r="AC298" s="70">
        <f t="shared" si="618"/>
        <v>2.1252740217239462E-2</v>
      </c>
      <c r="AD298" s="70">
        <f t="shared" si="619"/>
        <v>1.1234087869289307E-2</v>
      </c>
      <c r="AE298" s="70">
        <f t="shared" si="620"/>
        <v>-0.12559183706658839</v>
      </c>
      <c r="AF298" s="70">
        <f t="shared" si="621"/>
        <v>-2.4901911723669762E-2</v>
      </c>
      <c r="AG298" s="71">
        <f t="shared" si="622"/>
        <v>2.5384458770631939E-2</v>
      </c>
      <c r="AH298" s="73">
        <f t="shared" si="623"/>
        <v>5.8035544720821279E-2</v>
      </c>
      <c r="AI298" s="70">
        <f t="shared" si="624"/>
        <v>1.427503186778294E-2</v>
      </c>
      <c r="AJ298" s="70">
        <f t="shared" si="625"/>
        <v>9.150701165961346E-3</v>
      </c>
      <c r="AK298" s="70">
        <f t="shared" si="626"/>
        <v>0</v>
      </c>
      <c r="AL298" s="70">
        <f t="shared" si="627"/>
        <v>5.7182878973118322E-2</v>
      </c>
      <c r="AM298" s="70">
        <f t="shared" si="628"/>
        <v>8.4900322646131333E-3</v>
      </c>
      <c r="AN298" s="70">
        <f t="shared" si="629"/>
        <v>1.8667778620967496E-2</v>
      </c>
      <c r="AO298" s="71">
        <f t="shared" si="630"/>
        <v>3.334497937070538E-2</v>
      </c>
      <c r="AP298" s="73">
        <f t="shared" si="631"/>
        <v>-3.2651051412251504E-2</v>
      </c>
      <c r="AQ298" s="70">
        <f t="shared" si="632"/>
        <v>1.1110227986182391E-2</v>
      </c>
      <c r="AR298" s="70">
        <f t="shared" si="633"/>
        <v>1.6233780419903292E-2</v>
      </c>
      <c r="AS298" s="70">
        <f t="shared" si="634"/>
        <v>2.5384548286296851E-2</v>
      </c>
      <c r="AT298" s="70">
        <f t="shared" si="635"/>
        <v>-3.1798222661013724E-2</v>
      </c>
      <c r="AU298" s="70">
        <f t="shared" si="636"/>
        <v>1.6894746538400993E-2</v>
      </c>
      <c r="AV298" s="71">
        <f t="shared" si="637"/>
        <v>6.7171620782327888E-3</v>
      </c>
    </row>
    <row r="299" spans="1:48" s="9" customFormat="1" ht="15" x14ac:dyDescent="0.2">
      <c r="A299" s="69">
        <v>2013</v>
      </c>
      <c r="B299" s="73">
        <f>'1.Shazam DNSP&amp;State'!Q212</f>
        <v>1.0139309999999999</v>
      </c>
      <c r="C299" s="70">
        <f>'1.Shazam DNSP&amp;State'!R212</f>
        <v>1.1985049999999999</v>
      </c>
      <c r="D299" s="70">
        <f>'1.Shazam DNSP&amp;State'!S212</f>
        <v>1.1253550000000001</v>
      </c>
      <c r="E299" s="70">
        <f>'1.Shazam DNSP&amp;State'!T212</f>
        <v>1.05524</v>
      </c>
      <c r="F299" s="70">
        <f>'1.Shazam DNSP&amp;State'!U212</f>
        <v>0.79037100000000005</v>
      </c>
      <c r="G299" s="70">
        <f>'1.Shazam DNSP&amp;State'!V212</f>
        <v>1.163689</v>
      </c>
      <c r="H299" s="71">
        <f>'1.Shazam DNSP&amp;State'!W212</f>
        <v>1.17774</v>
      </c>
      <c r="I299" s="70">
        <f>'1.Shazam DNSP&amp;State'!X212</f>
        <v>1.735188</v>
      </c>
      <c r="J299" s="70">
        <f>'1.Shazam DNSP&amp;State'!Y212</f>
        <v>1.047804</v>
      </c>
      <c r="K299" s="70">
        <f>'1.Shazam DNSP&amp;State'!Z212</f>
        <v>1.021244</v>
      </c>
      <c r="L299" s="70">
        <f>'1.Shazam DNSP&amp;State'!AA212</f>
        <v>2.7315260000000001</v>
      </c>
      <c r="M299" s="70">
        <f>'1.Shazam DNSP&amp;State'!AB212</f>
        <v>1.421975</v>
      </c>
      <c r="N299" s="70">
        <f>'1.Shazam DNSP&amp;State'!AC212</f>
        <v>1.279161</v>
      </c>
      <c r="O299" s="70">
        <f>'1.Shazam DNSP&amp;State'!AD212</f>
        <v>1.19252</v>
      </c>
      <c r="P299" s="70">
        <f>'1.Shazam DNSP&amp;State'!D212</f>
        <v>1.3865400000000001</v>
      </c>
      <c r="Q299" s="73">
        <f>'1.Shazam DNSP&amp;State'!J212</f>
        <v>0.67873890000000003</v>
      </c>
      <c r="R299" s="70">
        <f>'1.Shazam DNSP&amp;State'!L212</f>
        <v>1.124007</v>
      </c>
      <c r="S299" s="70">
        <f>'1.Shazam DNSP&amp;State'!M212</f>
        <v>1.15324</v>
      </c>
      <c r="T299" s="70">
        <f>'1.Shazam DNSP&amp;State'!N212</f>
        <v>0.43116539999999998</v>
      </c>
      <c r="U299" s="70">
        <f>'1.Shazam DNSP&amp;State'!O212</f>
        <v>0.82824209999999998</v>
      </c>
      <c r="V299" s="70">
        <f>'1.Shazam DNSP&amp;State'!P212</f>
        <v>0.92071270000000005</v>
      </c>
      <c r="W299" s="71">
        <f>'1.Shazam DNSP&amp;State'!K212</f>
        <v>0.98760550000000003</v>
      </c>
      <c r="Z299" s="231">
        <v>2013</v>
      </c>
      <c r="AA299" s="70">
        <f t="shared" si="616"/>
        <v>-1.2420437891087481E-2</v>
      </c>
      <c r="AB299" s="70">
        <f t="shared" si="617"/>
        <v>0</v>
      </c>
      <c r="AC299" s="70">
        <f t="shared" si="618"/>
        <v>1.866143457517766E-2</v>
      </c>
      <c r="AD299" s="70">
        <f t="shared" si="619"/>
        <v>2.2351635680564687E-3</v>
      </c>
      <c r="AE299" s="70">
        <f t="shared" si="620"/>
        <v>7.6818121004327583E-2</v>
      </c>
      <c r="AF299" s="70">
        <f t="shared" si="621"/>
        <v>4.7991257813834128E-2</v>
      </c>
      <c r="AG299" s="71">
        <f t="shared" si="622"/>
        <v>-7.3902213333757799E-3</v>
      </c>
      <c r="AH299" s="73">
        <f t="shared" si="623"/>
        <v>0.10185197697565072</v>
      </c>
      <c r="AI299" s="70">
        <f t="shared" si="624"/>
        <v>-2.5909656697246826E-2</v>
      </c>
      <c r="AJ299" s="70">
        <f t="shared" si="625"/>
        <v>-5.6791866636483611E-5</v>
      </c>
      <c r="AK299" s="70">
        <f t="shared" si="626"/>
        <v>0.86980170173048321</v>
      </c>
      <c r="AL299" s="70">
        <f t="shared" si="627"/>
        <v>3.5107620210601258E-2</v>
      </c>
      <c r="AM299" s="70">
        <f t="shared" si="628"/>
        <v>2.3119244659103474E-2</v>
      </c>
      <c r="AN299" s="70">
        <f t="shared" si="629"/>
        <v>1.7896418567237407E-2</v>
      </c>
      <c r="AO299" s="71">
        <f t="shared" si="630"/>
        <v>5.1552967201266287E-2</v>
      </c>
      <c r="AP299" s="73">
        <f t="shared" si="631"/>
        <v>-0.10924258125141123</v>
      </c>
      <c r="AQ299" s="70">
        <f t="shared" si="632"/>
        <v>1.8518158093458654E-2</v>
      </c>
      <c r="AR299" s="70">
        <f t="shared" si="633"/>
        <v>-7.3340403699559565E-3</v>
      </c>
      <c r="AS299" s="70">
        <f t="shared" si="634"/>
        <v>-0.87719226595619804</v>
      </c>
      <c r="AT299" s="70">
        <f t="shared" si="635"/>
        <v>-4.2498720546232063E-2</v>
      </c>
      <c r="AU299" s="70">
        <f t="shared" si="636"/>
        <v>-3.0510038553414498E-2</v>
      </c>
      <c r="AV299" s="71">
        <f t="shared" si="637"/>
        <v>-2.528748165040547E-2</v>
      </c>
    </row>
    <row r="300" spans="1:48" s="9" customFormat="1" ht="15" x14ac:dyDescent="0.2">
      <c r="A300" s="69">
        <v>2014</v>
      </c>
      <c r="B300" s="73">
        <f>'1.Shazam DNSP&amp;State'!Q213</f>
        <v>1.0067189999999999</v>
      </c>
      <c r="C300" s="70">
        <f>'1.Shazam DNSP&amp;State'!R213</f>
        <v>1.2017530000000001</v>
      </c>
      <c r="D300" s="70">
        <f>'1.Shazam DNSP&amp;State'!S213</f>
        <v>1.1317889999999999</v>
      </c>
      <c r="E300" s="70">
        <f>'1.Shazam DNSP&amp;State'!T213</f>
        <v>1.0656749999999999</v>
      </c>
      <c r="F300" s="70">
        <f>'1.Shazam DNSP&amp;State'!U213</f>
        <v>0.93920740000000003</v>
      </c>
      <c r="G300" s="70">
        <f>'1.Shazam DNSP&amp;State'!V213</f>
        <v>1.2017530000000001</v>
      </c>
      <c r="H300" s="71">
        <f>'1.Shazam DNSP&amp;State'!W213</f>
        <v>1.156874</v>
      </c>
      <c r="I300" s="70">
        <f>'1.Shazam DNSP&amp;State'!X213</f>
        <v>1.7737289999999999</v>
      </c>
      <c r="J300" s="70">
        <f>'1.Shazam DNSP&amp;State'!Y213</f>
        <v>1.118077</v>
      </c>
      <c r="K300" s="70">
        <f>'1.Shazam DNSP&amp;State'!Z213</f>
        <v>1.023242</v>
      </c>
      <c r="L300" s="70">
        <f>'1.Shazam DNSP&amp;State'!AA213</f>
        <v>3.125731</v>
      </c>
      <c r="M300" s="70">
        <f>'1.Shazam DNSP&amp;State'!AB213</f>
        <v>1.4962979999999999</v>
      </c>
      <c r="N300" s="70">
        <f>'1.Shazam DNSP&amp;State'!AC213</f>
        <v>1.278481</v>
      </c>
      <c r="O300" s="70">
        <f>'1.Shazam DNSP&amp;State'!AD213</f>
        <v>1.2099800000000001</v>
      </c>
      <c r="P300" s="70">
        <f>'1.Shazam DNSP&amp;State'!D213</f>
        <v>1.4115279999999999</v>
      </c>
      <c r="Q300" s="73">
        <f>'1.Shazam DNSP&amp;State'!J213</f>
        <v>0.65222720000000001</v>
      </c>
      <c r="R300" s="70">
        <f>'1.Shazam DNSP&amp;State'!L213</f>
        <v>1.0347</v>
      </c>
      <c r="S300" s="70">
        <f>'1.Shazam DNSP&amp;State'!M213</f>
        <v>1.1305970000000001</v>
      </c>
      <c r="T300" s="70">
        <f>'1.Shazam DNSP&amp;State'!N213</f>
        <v>0.37011319999999998</v>
      </c>
      <c r="U300" s="70">
        <f>'1.Shazam DNSP&amp;State'!O213</f>
        <v>0.77315769999999995</v>
      </c>
      <c r="V300" s="70">
        <f>'1.Shazam DNSP&amp;State'!P213</f>
        <v>0.90488179999999996</v>
      </c>
      <c r="W300" s="71">
        <f>'1.Shazam DNSP&amp;State'!K213</f>
        <v>0.95611060000000003</v>
      </c>
      <c r="Z300" s="231">
        <v>2014</v>
      </c>
      <c r="AA300" s="70">
        <f t="shared" si="616"/>
        <v>-7.1383273940172865E-3</v>
      </c>
      <c r="AB300" s="70">
        <f t="shared" si="617"/>
        <v>2.7063773831747366E-3</v>
      </c>
      <c r="AC300" s="70">
        <f t="shared" si="618"/>
        <v>5.7010252126690119E-3</v>
      </c>
      <c r="AD300" s="70">
        <f t="shared" si="619"/>
        <v>9.8401720019290276E-3</v>
      </c>
      <c r="AE300" s="70">
        <f t="shared" si="620"/>
        <v>0.17253387261163669</v>
      </c>
      <c r="AF300" s="70">
        <f t="shared" si="621"/>
        <v>3.2186192669135423E-2</v>
      </c>
      <c r="AG300" s="71">
        <f t="shared" si="622"/>
        <v>-1.7875807848046613E-2</v>
      </c>
      <c r="AH300" s="73">
        <f t="shared" si="623"/>
        <v>2.1968345221270488E-2</v>
      </c>
      <c r="AI300" s="70">
        <f t="shared" si="624"/>
        <v>6.4913699841626218E-2</v>
      </c>
      <c r="AJ300" s="70">
        <f t="shared" si="625"/>
        <v>1.9545261117548665E-3</v>
      </c>
      <c r="AK300" s="70">
        <f t="shared" si="626"/>
        <v>0.13480774844547855</v>
      </c>
      <c r="AL300" s="70">
        <f t="shared" si="627"/>
        <v>5.0947307221495979E-2</v>
      </c>
      <c r="AM300" s="70">
        <f t="shared" si="628"/>
        <v>-5.3173979471899681E-4</v>
      </c>
      <c r="AN300" s="70">
        <f t="shared" si="629"/>
        <v>1.4535115418236631E-2</v>
      </c>
      <c r="AO300" s="71">
        <f t="shared" si="630"/>
        <v>1.7861370288533834E-2</v>
      </c>
      <c r="AP300" s="73">
        <f t="shared" si="631"/>
        <v>-3.9843550039207344E-2</v>
      </c>
      <c r="AQ300" s="70">
        <f t="shared" si="632"/>
        <v>-8.2788449581346193E-2</v>
      </c>
      <c r="AR300" s="70">
        <f t="shared" si="633"/>
        <v>-1.982956047424677E-2</v>
      </c>
      <c r="AS300" s="70">
        <f t="shared" si="634"/>
        <v>-0.15268287039560835</v>
      </c>
      <c r="AT300" s="70">
        <f t="shared" si="635"/>
        <v>-6.8822464822171692E-2</v>
      </c>
      <c r="AU300" s="70">
        <f t="shared" si="636"/>
        <v>-1.7343716615982885E-2</v>
      </c>
      <c r="AV300" s="71">
        <f t="shared" si="637"/>
        <v>-3.2409729775460625E-2</v>
      </c>
    </row>
    <row r="301" spans="1:48" s="9" customFormat="1" ht="15" x14ac:dyDescent="0.2">
      <c r="A301" s="69">
        <v>2015</v>
      </c>
      <c r="B301" s="73">
        <f>'1.Shazam DNSP&amp;State'!Q214</f>
        <v>1.0389520000000001</v>
      </c>
      <c r="C301" s="70">
        <f>'1.Shazam DNSP&amp;State'!R214</f>
        <v>1.2017530000000001</v>
      </c>
      <c r="D301" s="70">
        <f>'1.Shazam DNSP&amp;State'!S214</f>
        <v>1.1668559999999999</v>
      </c>
      <c r="E301" s="70">
        <f>'1.Shazam DNSP&amp;State'!T214</f>
        <v>1.0679430000000001</v>
      </c>
      <c r="F301" s="70">
        <f>'1.Shazam DNSP&amp;State'!U214</f>
        <v>0.84192549999999999</v>
      </c>
      <c r="G301" s="70">
        <f>'1.Shazam DNSP&amp;State'!V214</f>
        <v>1.1236980000000001</v>
      </c>
      <c r="H301" s="71">
        <f>'1.Shazam DNSP&amp;State'!W214</f>
        <v>1.1857880000000001</v>
      </c>
      <c r="I301" s="70">
        <f>'1.Shazam DNSP&amp;State'!X214</f>
        <v>1.8787450000000001</v>
      </c>
      <c r="J301" s="70">
        <f>'1.Shazam DNSP&amp;State'!Y214</f>
        <v>1.0851059999999999</v>
      </c>
      <c r="K301" s="70">
        <f>'1.Shazam DNSP&amp;State'!Z214</f>
        <v>1.0212330000000001</v>
      </c>
      <c r="L301" s="70">
        <f>'1.Shazam DNSP&amp;State'!AA214</f>
        <v>2.8971819999999999</v>
      </c>
      <c r="M301" s="70">
        <f>'1.Shazam DNSP&amp;State'!AB214</f>
        <v>1.5720499999999999</v>
      </c>
      <c r="N301" s="70">
        <f>'1.Shazam DNSP&amp;State'!AC214</f>
        <v>1.313008</v>
      </c>
      <c r="O301" s="70">
        <f>'1.Shazam DNSP&amp;State'!AD214</f>
        <v>1.2281519999999999</v>
      </c>
      <c r="P301" s="70">
        <f>'1.Shazam DNSP&amp;State'!D214</f>
        <v>1.4594450000000001</v>
      </c>
      <c r="Q301" s="73">
        <f>'1.Shazam DNSP&amp;State'!J214</f>
        <v>0.63115940000000004</v>
      </c>
      <c r="R301" s="70">
        <f>'1.Shazam DNSP&amp;State'!L214</f>
        <v>1.0927849999999999</v>
      </c>
      <c r="S301" s="70">
        <f>'1.Shazam DNSP&amp;State'!M214</f>
        <v>1.161133</v>
      </c>
      <c r="T301" s="70">
        <f>'1.Shazam DNSP&amp;State'!N214</f>
        <v>0.40928999999999999</v>
      </c>
      <c r="U301" s="70">
        <f>'1.Shazam DNSP&amp;State'!O214</f>
        <v>0.75429380000000001</v>
      </c>
      <c r="V301" s="70">
        <f>'1.Shazam DNSP&amp;State'!P214</f>
        <v>0.90310729999999995</v>
      </c>
      <c r="W301" s="71">
        <f>'1.Shazam DNSP&amp;State'!K214</f>
        <v>0.96550519999999995</v>
      </c>
      <c r="Z301" s="231">
        <v>2015</v>
      </c>
      <c r="AA301" s="70">
        <f t="shared" si="616"/>
        <v>3.1515984659981816E-2</v>
      </c>
      <c r="AB301" s="70">
        <f t="shared" si="617"/>
        <v>0</v>
      </c>
      <c r="AC301" s="70">
        <f t="shared" si="618"/>
        <v>3.0513385727216746E-2</v>
      </c>
      <c r="AD301" s="70">
        <f t="shared" si="619"/>
        <v>2.1259671171035971E-3</v>
      </c>
      <c r="AE301" s="70">
        <f t="shared" si="620"/>
        <v>-0.10934479757100789</v>
      </c>
      <c r="AF301" s="70">
        <f t="shared" si="621"/>
        <v>-6.7156292052632585E-2</v>
      </c>
      <c r="AG301" s="71">
        <f t="shared" si="622"/>
        <v>2.4685992541917466E-2</v>
      </c>
      <c r="AH301" s="73">
        <f t="shared" si="623"/>
        <v>5.7519890638964351E-2</v>
      </c>
      <c r="AI301" s="70">
        <f t="shared" si="624"/>
        <v>-2.9932567275721383E-2</v>
      </c>
      <c r="AJ301" s="70">
        <f t="shared" si="625"/>
        <v>-1.9652973468777717E-3</v>
      </c>
      <c r="AK301" s="70">
        <f t="shared" si="626"/>
        <v>-7.5929635408822888E-2</v>
      </c>
      <c r="AL301" s="70">
        <f t="shared" si="627"/>
        <v>4.938644254098274E-2</v>
      </c>
      <c r="AM301" s="70">
        <f t="shared" si="628"/>
        <v>2.6648033745833521E-2</v>
      </c>
      <c r="AN301" s="70">
        <f t="shared" si="629"/>
        <v>1.4906770020227014E-2</v>
      </c>
      <c r="AO301" s="71">
        <f t="shared" si="630"/>
        <v>3.3383420896127995E-2</v>
      </c>
      <c r="AP301" s="73">
        <f t="shared" si="631"/>
        <v>-3.2834521947624748E-2</v>
      </c>
      <c r="AQ301" s="70">
        <f t="shared" si="632"/>
        <v>5.4617953903509209E-2</v>
      </c>
      <c r="AR301" s="70">
        <f t="shared" si="633"/>
        <v>2.6650440774358877E-2</v>
      </c>
      <c r="AS301" s="70">
        <f t="shared" si="634"/>
        <v>0.10061504645059377</v>
      </c>
      <c r="AT301" s="70">
        <f t="shared" si="635"/>
        <v>-2.470109084492092E-2</v>
      </c>
      <c r="AU301" s="70">
        <f t="shared" si="636"/>
        <v>-1.9629549423619136E-3</v>
      </c>
      <c r="AV301" s="71">
        <f t="shared" si="637"/>
        <v>9.7778909281716654E-3</v>
      </c>
    </row>
    <row r="302" spans="1:48" s="9" customFormat="1" ht="15" x14ac:dyDescent="0.2">
      <c r="A302" s="69">
        <v>2016</v>
      </c>
      <c r="B302" s="73">
        <f>'1.Shazam DNSP&amp;State'!Q215</f>
        <v>1.0218860000000001</v>
      </c>
      <c r="C302" s="70">
        <f>'1.Shazam DNSP&amp;State'!R215</f>
        <v>1.20722</v>
      </c>
      <c r="D302" s="70">
        <f>'1.Shazam DNSP&amp;State'!S215</f>
        <v>1.177333</v>
      </c>
      <c r="E302" s="70">
        <f>'1.Shazam DNSP&amp;State'!T215</f>
        <v>1.0764750000000001</v>
      </c>
      <c r="F302" s="70">
        <f>'1.Shazam DNSP&amp;State'!U215</f>
        <v>1.064462</v>
      </c>
      <c r="G302" s="70">
        <f>'1.Shazam DNSP&amp;State'!V215</f>
        <v>1.2072210000000001</v>
      </c>
      <c r="H302" s="71">
        <f>'1.Shazam DNSP&amp;State'!W215</f>
        <v>1.1537470000000001</v>
      </c>
      <c r="I302" s="70">
        <f>'1.Shazam DNSP&amp;State'!X215</f>
        <v>2.0694490000000001</v>
      </c>
      <c r="J302" s="70">
        <f>'1.Shazam DNSP&amp;State'!Y215</f>
        <v>1.1408</v>
      </c>
      <c r="K302" s="70">
        <f>'1.Shazam DNSP&amp;State'!Z215</f>
        <v>1.0196130000000001</v>
      </c>
      <c r="L302" s="70">
        <f>'1.Shazam DNSP&amp;State'!AA215</f>
        <v>2.8954909999999998</v>
      </c>
      <c r="M302" s="70">
        <f>'1.Shazam DNSP&amp;State'!AB215</f>
        <v>1.6523749999999999</v>
      </c>
      <c r="N302" s="70">
        <f>'1.Shazam DNSP&amp;State'!AC215</f>
        <v>1.3526609999999999</v>
      </c>
      <c r="O302" s="70">
        <f>'1.Shazam DNSP&amp;State'!AD215</f>
        <v>1.25071</v>
      </c>
      <c r="P302" s="70">
        <f>'1.Shazam DNSP&amp;State'!D215</f>
        <v>1.531522</v>
      </c>
      <c r="Q302" s="73">
        <f>'1.Shazam DNSP&amp;State'!J215</f>
        <v>0.55751399999999995</v>
      </c>
      <c r="R302" s="70">
        <f>'1.Shazam DNSP&amp;State'!L215</f>
        <v>1.0113490000000001</v>
      </c>
      <c r="S302" s="70">
        <f>'1.Shazam DNSP&amp;State'!M215</f>
        <v>1.1315539999999999</v>
      </c>
      <c r="T302" s="70">
        <f>'1.Shazam DNSP&amp;State'!N215</f>
        <v>0.39846330000000002</v>
      </c>
      <c r="U302" s="70">
        <f>'1.Shazam DNSP&amp;State'!O215</f>
        <v>0.69823539999999995</v>
      </c>
      <c r="V302" s="70">
        <f>'1.Shazam DNSP&amp;State'!P215</f>
        <v>0.85294619999999999</v>
      </c>
      <c r="W302" s="71">
        <f>'1.Shazam DNSP&amp;State'!K215</f>
        <v>0.92247380000000001</v>
      </c>
      <c r="Z302" s="231">
        <v>2016</v>
      </c>
      <c r="AA302" s="70">
        <f t="shared" si="616"/>
        <v>-1.6562573210814623E-2</v>
      </c>
      <c r="AB302" s="70">
        <f t="shared" si="617"/>
        <v>4.5388714490616376E-3</v>
      </c>
      <c r="AC302" s="70">
        <f t="shared" si="618"/>
        <v>8.9387585732141062E-3</v>
      </c>
      <c r="AD302" s="70">
        <f t="shared" si="619"/>
        <v>7.957445816201586E-3</v>
      </c>
      <c r="AE302" s="70">
        <f t="shared" si="620"/>
        <v>0.23453325566801334</v>
      </c>
      <c r="AF302" s="70">
        <f t="shared" si="621"/>
        <v>7.1695991850782154E-2</v>
      </c>
      <c r="AG302" s="71">
        <f t="shared" si="622"/>
        <v>-2.7392625874686216E-2</v>
      </c>
      <c r="AH302" s="73">
        <f t="shared" si="623"/>
        <v>9.6678387531735702E-2</v>
      </c>
      <c r="AI302" s="70">
        <f t="shared" si="624"/>
        <v>5.005209260486615E-2</v>
      </c>
      <c r="AJ302" s="70">
        <f t="shared" si="625"/>
        <v>-1.5875772500758166E-3</v>
      </c>
      <c r="AK302" s="70">
        <f t="shared" si="626"/>
        <v>-5.8384101710368173E-4</v>
      </c>
      <c r="AL302" s="70">
        <f t="shared" si="627"/>
        <v>4.9833146800455391E-2</v>
      </c>
      <c r="AM302" s="70">
        <f t="shared" si="628"/>
        <v>2.9753075251865907E-2</v>
      </c>
      <c r="AN302" s="70">
        <f t="shared" si="629"/>
        <v>1.8200789496614581E-2</v>
      </c>
      <c r="AO302" s="71">
        <f t="shared" si="630"/>
        <v>4.8205785725585641E-2</v>
      </c>
      <c r="AP302" s="73">
        <f t="shared" si="631"/>
        <v>-0.12407083040983816</v>
      </c>
      <c r="AQ302" s="70">
        <f t="shared" si="632"/>
        <v>-7.7444400293174995E-2</v>
      </c>
      <c r="AR302" s="70">
        <f t="shared" si="633"/>
        <v>-2.5804343359030344E-2</v>
      </c>
      <c r="AS302" s="70">
        <f t="shared" si="634"/>
        <v>-2.6808552611251472E-2</v>
      </c>
      <c r="AT302" s="70">
        <f t="shared" si="635"/>
        <v>-7.7225652094225036E-2</v>
      </c>
      <c r="AU302" s="70">
        <f t="shared" si="636"/>
        <v>-5.7144898502546455E-2</v>
      </c>
      <c r="AV302" s="71">
        <f t="shared" si="637"/>
        <v>-4.5592513237173532E-2</v>
      </c>
    </row>
    <row r="303" spans="1:48" s="9" customFormat="1" ht="15" x14ac:dyDescent="0.2">
      <c r="A303" s="69">
        <v>2017</v>
      </c>
      <c r="B303" s="73">
        <f>'1.Shazam DNSP&amp;State'!Q216</f>
        <v>1.0372159999999999</v>
      </c>
      <c r="C303" s="70">
        <f>'1.Shazam DNSP&amp;State'!R216</f>
        <v>1.20722</v>
      </c>
      <c r="D303" s="70">
        <f>'1.Shazam DNSP&amp;State'!S216</f>
        <v>1.2134689999999999</v>
      </c>
      <c r="E303" s="70">
        <f>'1.Shazam DNSP&amp;State'!T216</f>
        <v>1.081393</v>
      </c>
      <c r="F303" s="70">
        <f>'1.Shazam DNSP&amp;State'!U216</f>
        <v>0.77643949999999995</v>
      </c>
      <c r="G303" s="70">
        <f>'1.Shazam DNSP&amp;State'!V216</f>
        <v>1.201206</v>
      </c>
      <c r="H303" s="71">
        <f>'1.Shazam DNSP&amp;State'!W216</f>
        <v>1.2157279999999999</v>
      </c>
      <c r="I303" s="70">
        <f>'1.Shazam DNSP&amp;State'!X216</f>
        <v>1.812732</v>
      </c>
      <c r="J303" s="70">
        <f>'1.Shazam DNSP&amp;State'!Y216</f>
        <v>1.135167</v>
      </c>
      <c r="K303" s="70">
        <f>'1.Shazam DNSP&amp;State'!Z216</f>
        <v>1.017914</v>
      </c>
      <c r="L303" s="70">
        <f>'1.Shazam DNSP&amp;State'!AA216</f>
        <v>2.8914420000000001</v>
      </c>
      <c r="M303" s="70">
        <f>'1.Shazam DNSP&amp;State'!AB216</f>
        <v>1.7488710000000001</v>
      </c>
      <c r="N303" s="70">
        <f>'1.Shazam DNSP&amp;State'!AC216</f>
        <v>1.367156</v>
      </c>
      <c r="O303" s="70">
        <f>'1.Shazam DNSP&amp;State'!AD216</f>
        <v>1.2685150000000001</v>
      </c>
      <c r="P303" s="70">
        <f>'1.Shazam DNSP&amp;State'!D216</f>
        <v>1.4626030000000001</v>
      </c>
      <c r="Q303" s="73">
        <f>'1.Shazam DNSP&amp;State'!J216</f>
        <v>0.67066079999999995</v>
      </c>
      <c r="R303" s="70">
        <f>'1.Shazam DNSP&amp;State'!L216</f>
        <v>1.0709679999999999</v>
      </c>
      <c r="S303" s="70">
        <f>'1.Shazam DNSP&amp;State'!M216</f>
        <v>1.1943330000000001</v>
      </c>
      <c r="T303" s="70">
        <f>'1.Shazam DNSP&amp;State'!N216</f>
        <v>0.42045749999999998</v>
      </c>
      <c r="U303" s="70">
        <f>'1.Shazam DNSP&amp;State'!O216</f>
        <v>0.6951505</v>
      </c>
      <c r="V303" s="70">
        <f>'1.Shazam DNSP&amp;State'!P216</f>
        <v>0.88923920000000001</v>
      </c>
      <c r="W303" s="71">
        <f>'1.Shazam DNSP&amp;State'!K216</f>
        <v>0.95838690000000004</v>
      </c>
      <c r="Z303" s="231">
        <v>2017</v>
      </c>
      <c r="AA303" s="70">
        <f t="shared" si="616"/>
        <v>1.4890261139172103E-2</v>
      </c>
      <c r="AB303" s="70">
        <f t="shared" si="617"/>
        <v>0</v>
      </c>
      <c r="AC303" s="70">
        <f t="shared" si="618"/>
        <v>3.0231488968868334E-2</v>
      </c>
      <c r="AD303" s="70">
        <f t="shared" si="619"/>
        <v>4.5582107109618441E-3</v>
      </c>
      <c r="AE303" s="70">
        <f t="shared" si="620"/>
        <v>-0.3155060603478736</v>
      </c>
      <c r="AF303" s="70">
        <f t="shared" si="621"/>
        <v>-4.9949718268844064E-3</v>
      </c>
      <c r="AG303" s="71">
        <f t="shared" si="622"/>
        <v>5.2328167697544906E-2</v>
      </c>
      <c r="AH303" s="73">
        <f t="shared" si="623"/>
        <v>-0.13244728871387107</v>
      </c>
      <c r="AI303" s="70">
        <f t="shared" si="624"/>
        <v>-4.9499940041743146E-3</v>
      </c>
      <c r="AJ303" s="70">
        <f t="shared" si="625"/>
        <v>-1.6677083481876998E-3</v>
      </c>
      <c r="AK303" s="70">
        <f t="shared" si="626"/>
        <v>-1.3993597854793131E-3</v>
      </c>
      <c r="AL303" s="70">
        <f t="shared" si="627"/>
        <v>5.6756789966652059E-2</v>
      </c>
      <c r="AM303" s="70">
        <f t="shared" si="628"/>
        <v>1.0658906267524745E-2</v>
      </c>
      <c r="AN303" s="70">
        <f t="shared" si="629"/>
        <v>1.4135534914163637E-2</v>
      </c>
      <c r="AO303" s="71">
        <f t="shared" si="630"/>
        <v>-4.6044287194737125E-2</v>
      </c>
      <c r="AP303" s="73">
        <f t="shared" si="631"/>
        <v>0.18477587987175639</v>
      </c>
      <c r="AQ303" s="70">
        <f t="shared" si="632"/>
        <v>5.7277829162020955E-2</v>
      </c>
      <c r="AR303" s="70">
        <f t="shared" si="633"/>
        <v>5.3995961346417619E-2</v>
      </c>
      <c r="AS303" s="70">
        <f t="shared" si="634"/>
        <v>5.3728005518851513E-2</v>
      </c>
      <c r="AT303" s="70">
        <f t="shared" si="635"/>
        <v>-4.427926305766907E-3</v>
      </c>
      <c r="AU303" s="70">
        <f t="shared" si="636"/>
        <v>4.1669791698467719E-2</v>
      </c>
      <c r="AV303" s="71">
        <f t="shared" si="637"/>
        <v>3.8192584226058361E-2</v>
      </c>
    </row>
    <row r="304" spans="1:48" s="9" customFormat="1" ht="15" x14ac:dyDescent="0.2">
      <c r="A304" s="69">
        <v>2018</v>
      </c>
      <c r="B304" s="73">
        <f>'1.Shazam DNSP&amp;State'!Q217</f>
        <v>1.0232950000000001</v>
      </c>
      <c r="C304" s="70">
        <f>'1.Shazam DNSP&amp;State'!R217</f>
        <v>1.20722</v>
      </c>
      <c r="D304" s="70">
        <f>'1.Shazam DNSP&amp;State'!S217</f>
        <v>1.225349</v>
      </c>
      <c r="E304" s="70">
        <f>'1.Shazam DNSP&amp;State'!T217</f>
        <v>1.0863830000000001</v>
      </c>
      <c r="F304" s="70">
        <f>'1.Shazam DNSP&amp;State'!U217</f>
        <v>1.0828230000000001</v>
      </c>
      <c r="G304" s="70">
        <f>'1.Shazam DNSP&amp;State'!V217</f>
        <v>1.2012259999999999</v>
      </c>
      <c r="H304" s="71">
        <f>'1.Shazam DNSP&amp;State'!W217</f>
        <v>1.1660029999999999</v>
      </c>
      <c r="I304" s="70">
        <f>'1.Shazam DNSP&amp;State'!X217</f>
        <v>1.668995</v>
      </c>
      <c r="J304" s="70">
        <f>'1.Shazam DNSP&amp;State'!Y217</f>
        <v>1.0862449999999999</v>
      </c>
      <c r="K304" s="70">
        <f>'1.Shazam DNSP&amp;State'!Z217</f>
        <v>1.0142819999999999</v>
      </c>
      <c r="L304" s="70">
        <f>'1.Shazam DNSP&amp;State'!AA217</f>
        <v>3.0332919999999999</v>
      </c>
      <c r="M304" s="70">
        <f>'1.Shazam DNSP&amp;State'!AB217</f>
        <v>1.8782909999999999</v>
      </c>
      <c r="N304" s="70">
        <f>'1.Shazam DNSP&amp;State'!AC217</f>
        <v>1.4098120000000001</v>
      </c>
      <c r="O304" s="70">
        <f>'1.Shazam DNSP&amp;State'!AD217</f>
        <v>1.294111</v>
      </c>
      <c r="P304" s="70">
        <f>'1.Shazam DNSP&amp;State'!D217</f>
        <v>1.434245</v>
      </c>
      <c r="Q304" s="73">
        <f>'1.Shazam DNSP&amp;State'!J217</f>
        <v>0.69862579999999996</v>
      </c>
      <c r="R304" s="70">
        <f>'1.Shazam DNSP&amp;State'!L217</f>
        <v>1.0734250000000001</v>
      </c>
      <c r="S304" s="70">
        <f>'1.Shazam DNSP&amp;State'!M217</f>
        <v>1.1495839999999999</v>
      </c>
      <c r="T304" s="70">
        <f>'1.Shazam DNSP&amp;State'!N217</f>
        <v>0.38440180000000002</v>
      </c>
      <c r="U304" s="70">
        <f>'1.Shazam DNSP&amp;State'!O217</f>
        <v>0.62077870000000002</v>
      </c>
      <c r="V304" s="70">
        <f>'1.Shazam DNSP&amp;State'!P217</f>
        <v>0.82706279999999999</v>
      </c>
      <c r="W304" s="71">
        <f>'1.Shazam DNSP&amp;State'!K217</f>
        <v>0.90100729999999996</v>
      </c>
      <c r="Z304" s="231">
        <v>2018</v>
      </c>
      <c r="AA304" s="70">
        <f t="shared" si="616"/>
        <v>-1.3512387764718102E-2</v>
      </c>
      <c r="AB304" s="70">
        <f t="shared" si="617"/>
        <v>0</v>
      </c>
      <c r="AC304" s="70">
        <f t="shared" si="618"/>
        <v>9.7425014634326488E-3</v>
      </c>
      <c r="AD304" s="70">
        <f t="shared" si="619"/>
        <v>4.6038048337025831E-3</v>
      </c>
      <c r="AE304" s="70">
        <f t="shared" si="620"/>
        <v>0.33260807290308347</v>
      </c>
      <c r="AF304" s="70">
        <f t="shared" si="621"/>
        <v>1.6649794874888464E-5</v>
      </c>
      <c r="AG304" s="71">
        <f t="shared" si="622"/>
        <v>-4.1761413488614618E-2</v>
      </c>
      <c r="AH304" s="73">
        <f t="shared" si="623"/>
        <v>-8.2613450686052955E-2</v>
      </c>
      <c r="AI304" s="70">
        <f t="shared" si="624"/>
        <v>-4.4052982078794066E-2</v>
      </c>
      <c r="AJ304" s="70">
        <f t="shared" si="625"/>
        <v>-3.574462175011305E-3</v>
      </c>
      <c r="AK304" s="70">
        <f t="shared" si="626"/>
        <v>4.7893158766286657E-2</v>
      </c>
      <c r="AL304" s="70">
        <f t="shared" si="627"/>
        <v>7.1391883974836701E-2</v>
      </c>
      <c r="AM304" s="70">
        <f t="shared" si="628"/>
        <v>3.0723692428592422E-2</v>
      </c>
      <c r="AN304" s="70">
        <f t="shared" si="629"/>
        <v>1.9977047947841539E-2</v>
      </c>
      <c r="AO304" s="71">
        <f t="shared" si="630"/>
        <v>-1.9579146643228931E-2</v>
      </c>
      <c r="AP304" s="73">
        <f t="shared" si="631"/>
        <v>4.0851767697315786E-2</v>
      </c>
      <c r="AQ304" s="70">
        <f t="shared" si="632"/>
        <v>2.2915585671017731E-3</v>
      </c>
      <c r="AR304" s="70">
        <f t="shared" si="633"/>
        <v>-3.8187732757596564E-2</v>
      </c>
      <c r="AS304" s="70">
        <f t="shared" si="634"/>
        <v>-8.9655044443050044E-2</v>
      </c>
      <c r="AT304" s="70">
        <f t="shared" si="635"/>
        <v>-0.11315371117113837</v>
      </c>
      <c r="AU304" s="70">
        <f t="shared" si="636"/>
        <v>-7.2485636426003613E-2</v>
      </c>
      <c r="AV304" s="71">
        <f t="shared" si="637"/>
        <v>-6.1738198969127384E-2</v>
      </c>
    </row>
    <row r="305" spans="1:48" s="9" customFormat="1" ht="15" x14ac:dyDescent="0.2">
      <c r="A305" s="69">
        <v>2019</v>
      </c>
      <c r="B305" s="73">
        <f>'1.Shazam DNSP&amp;State'!Q218</f>
        <v>1.035193</v>
      </c>
      <c r="C305" s="70">
        <f>'1.Shazam DNSP&amp;State'!R218</f>
        <v>1.2536970000000001</v>
      </c>
      <c r="D305" s="70">
        <f>'1.Shazam DNSP&amp;State'!S218</f>
        <v>1.2592859999999999</v>
      </c>
      <c r="E305" s="70">
        <f>'1.Shazam DNSP&amp;State'!T218</f>
        <v>1.0955349999999999</v>
      </c>
      <c r="F305" s="70">
        <f>'1.Shazam DNSP&amp;State'!U218</f>
        <v>1.191095</v>
      </c>
      <c r="G305" s="70">
        <f>'1.Shazam DNSP&amp;State'!V218</f>
        <v>1.2536970000000001</v>
      </c>
      <c r="H305" s="71">
        <f>'1.Shazam DNSP&amp;State'!W218</f>
        <v>1.179171</v>
      </c>
      <c r="I305" s="70">
        <f>'1.Shazam DNSP&amp;State'!X218</f>
        <v>1.7503150000000001</v>
      </c>
      <c r="J305" s="70">
        <f>'1.Shazam DNSP&amp;State'!Y218</f>
        <v>1.0844469999999999</v>
      </c>
      <c r="K305" s="70">
        <f>'1.Shazam DNSP&amp;State'!Z218</f>
        <v>1.0033609999999999</v>
      </c>
      <c r="L305" s="70">
        <f>'1.Shazam DNSP&amp;State'!AA218</f>
        <v>3.0765210000000001</v>
      </c>
      <c r="M305" s="70">
        <f>'1.Shazam DNSP&amp;State'!AB218</f>
        <v>1.9486060000000001</v>
      </c>
      <c r="N305" s="70">
        <f>'1.Shazam DNSP&amp;State'!AC218</f>
        <v>1.4141509999999999</v>
      </c>
      <c r="O305" s="70">
        <f>'1.Shazam DNSP&amp;State'!AD218</f>
        <v>1.2993060000000001</v>
      </c>
      <c r="P305" s="70">
        <f>'1.Shazam DNSP&amp;State'!D218</f>
        <v>1.4645300000000001</v>
      </c>
      <c r="Q305" s="73">
        <f>'1.Shazam DNSP&amp;State'!J218</f>
        <v>0.67369080000000003</v>
      </c>
      <c r="R305" s="70">
        <f>'1.Shazam DNSP&amp;State'!L218</f>
        <v>1.087348</v>
      </c>
      <c r="S305" s="70">
        <f>'1.Shazam DNSP&amp;State'!M218</f>
        <v>1.1752210000000001</v>
      </c>
      <c r="T305" s="70">
        <f>'1.Shazam DNSP&amp;State'!N218</f>
        <v>0.38328069999999997</v>
      </c>
      <c r="U305" s="70">
        <f>'1.Shazam DNSP&amp;State'!O218</f>
        <v>0.6051356</v>
      </c>
      <c r="V305" s="70">
        <f>'1.Shazam DNSP&amp;State'!P218</f>
        <v>0.83383640000000003</v>
      </c>
      <c r="W305" s="71">
        <f>'1.Shazam DNSP&amp;State'!K218</f>
        <v>0.90753919999999999</v>
      </c>
      <c r="Z305" s="231">
        <v>2019</v>
      </c>
      <c r="AA305" s="70">
        <f t="shared" si="616"/>
        <v>1.1560069817283067E-2</v>
      </c>
      <c r="AB305" s="70">
        <f t="shared" si="617"/>
        <v>3.7776590622659041E-2</v>
      </c>
      <c r="AC305" s="70">
        <f t="shared" si="618"/>
        <v>2.731919230032729E-2</v>
      </c>
      <c r="AD305" s="70">
        <f t="shared" si="619"/>
        <v>8.3889987367372805E-3</v>
      </c>
      <c r="AE305" s="70">
        <f t="shared" si="620"/>
        <v>9.530153233668727E-2</v>
      </c>
      <c r="AF305" s="70">
        <f t="shared" si="621"/>
        <v>4.275408430558051E-2</v>
      </c>
      <c r="AG305" s="71">
        <f t="shared" si="622"/>
        <v>1.1229988382364718E-2</v>
      </c>
      <c r="AH305" s="73">
        <f t="shared" si="623"/>
        <v>4.7574122868027667E-2</v>
      </c>
      <c r="AI305" s="70">
        <f t="shared" si="624"/>
        <v>-1.6566149515440556E-3</v>
      </c>
      <c r="AJ305" s="70">
        <f t="shared" si="625"/>
        <v>-1.0825608550091598E-2</v>
      </c>
      <c r="AK305" s="70">
        <f t="shared" si="626"/>
        <v>1.4150914725449619E-2</v>
      </c>
      <c r="AL305" s="70">
        <f t="shared" si="627"/>
        <v>3.6751924279184972E-2</v>
      </c>
      <c r="AM305" s="70">
        <f t="shared" si="628"/>
        <v>3.0729888561039039E-3</v>
      </c>
      <c r="AN305" s="70">
        <f t="shared" si="629"/>
        <v>4.0063028417805817E-3</v>
      </c>
      <c r="AO305" s="71">
        <f t="shared" si="630"/>
        <v>2.0895793531758172E-2</v>
      </c>
      <c r="AP305" s="73">
        <f t="shared" si="631"/>
        <v>-3.6344010752233667E-2</v>
      </c>
      <c r="AQ305" s="70">
        <f t="shared" si="632"/>
        <v>1.2887233128782106E-2</v>
      </c>
      <c r="AR305" s="70">
        <f t="shared" si="633"/>
        <v>2.2056077215377459E-2</v>
      </c>
      <c r="AS305" s="70">
        <f t="shared" si="634"/>
        <v>-2.9207407931875176E-3</v>
      </c>
      <c r="AT305" s="70">
        <f t="shared" si="635"/>
        <v>-2.5522092565007478E-2</v>
      </c>
      <c r="AU305" s="70">
        <f t="shared" si="636"/>
        <v>8.1565907839687493E-3</v>
      </c>
      <c r="AV305" s="71">
        <f t="shared" si="637"/>
        <v>7.2234011141056095E-3</v>
      </c>
    </row>
    <row r="306" spans="1:48" s="9" customFormat="1" ht="15" x14ac:dyDescent="0.2">
      <c r="A306" s="69">
        <v>2020</v>
      </c>
      <c r="B306" s="73">
        <f>'1.Shazam DNSP&amp;State'!Q219</f>
        <v>1.0084340000000001</v>
      </c>
      <c r="C306" s="70">
        <f>'1.Shazam DNSP&amp;State'!R219</f>
        <v>1.3081259999999999</v>
      </c>
      <c r="D306" s="70">
        <f>'1.Shazam DNSP&amp;State'!S219</f>
        <v>1.283191</v>
      </c>
      <c r="E306" s="70">
        <f>'1.Shazam DNSP&amp;State'!T219</f>
        <v>1.1013090000000001</v>
      </c>
      <c r="F306" s="70">
        <f>'1.Shazam DNSP&amp;State'!U219</f>
        <v>1.1700140000000001</v>
      </c>
      <c r="G306" s="70">
        <f>'1.Shazam DNSP&amp;State'!V219</f>
        <v>1.3081259999999999</v>
      </c>
      <c r="H306" s="71">
        <f>'1.Shazam DNSP&amp;State'!W219</f>
        <v>1.2080660000000001</v>
      </c>
      <c r="I306" s="70">
        <f>'1.Shazam DNSP&amp;State'!X219</f>
        <v>1.8348899999999999</v>
      </c>
      <c r="J306" s="70">
        <f>'1.Shazam DNSP&amp;State'!Y219</f>
        <v>1.1148899999999999</v>
      </c>
      <c r="K306" s="70">
        <f>'1.Shazam DNSP&amp;State'!Z219</f>
        <v>1.0043789999999999</v>
      </c>
      <c r="L306" s="70">
        <f>'1.Shazam DNSP&amp;State'!AA219</f>
        <v>3.2687189999999999</v>
      </c>
      <c r="M306" s="70">
        <f>'1.Shazam DNSP&amp;State'!AB219</f>
        <v>2.0493109999999999</v>
      </c>
      <c r="N306" s="70">
        <f>'1.Shazam DNSP&amp;State'!AC219</f>
        <v>1.4285129999999999</v>
      </c>
      <c r="O306" s="70">
        <f>'1.Shazam DNSP&amp;State'!AD219</f>
        <v>1.3212900000000001</v>
      </c>
      <c r="P306" s="70">
        <f>'1.Shazam DNSP&amp;State'!D219</f>
        <v>1.5080169999999999</v>
      </c>
      <c r="Q306" s="73">
        <f>'1.Shazam DNSP&amp;State'!J219</f>
        <v>0.65838620000000003</v>
      </c>
      <c r="R306" s="70">
        <f>'1.Shazam DNSP&amp;State'!L219</f>
        <v>1.083574</v>
      </c>
      <c r="S306" s="70">
        <f>'1.Shazam DNSP&amp;State'!M219</f>
        <v>1.202799</v>
      </c>
      <c r="T306" s="70">
        <f>'1.Shazam DNSP&amp;State'!N219</f>
        <v>0.36958400000000002</v>
      </c>
      <c r="U306" s="70">
        <f>'1.Shazam DNSP&amp;State'!O219</f>
        <v>0.58949859999999998</v>
      </c>
      <c r="V306" s="70">
        <f>'1.Shazam DNSP&amp;State'!P219</f>
        <v>0.84568069999999995</v>
      </c>
      <c r="W306" s="71">
        <f>'1.Shazam DNSP&amp;State'!K219</f>
        <v>0.91430820000000002</v>
      </c>
      <c r="Z306" s="231">
        <v>2020</v>
      </c>
      <c r="AA306" s="70">
        <f t="shared" si="616"/>
        <v>-2.6189250220989318E-2</v>
      </c>
      <c r="AB306" s="70">
        <f t="shared" si="617"/>
        <v>4.249879245075959E-2</v>
      </c>
      <c r="AC306" s="70">
        <f t="shared" si="618"/>
        <v>1.8805050709321716E-2</v>
      </c>
      <c r="AD306" s="70">
        <f t="shared" si="619"/>
        <v>5.2566438907250866E-3</v>
      </c>
      <c r="AE306" s="70">
        <f t="shared" si="620"/>
        <v>-1.7857337545513944E-2</v>
      </c>
      <c r="AF306" s="70">
        <f t="shared" si="621"/>
        <v>4.249879245075959E-2</v>
      </c>
      <c r="AG306" s="71">
        <f t="shared" si="622"/>
        <v>2.4209084575579198E-2</v>
      </c>
      <c r="AH306" s="73">
        <f t="shared" si="623"/>
        <v>4.7188762468276253E-2</v>
      </c>
      <c r="AI306" s="70">
        <f t="shared" si="624"/>
        <v>2.7685565693483908E-2</v>
      </c>
      <c r="AJ306" s="70">
        <f t="shared" si="625"/>
        <v>1.0140756146098267E-3</v>
      </c>
      <c r="AK306" s="70">
        <f t="shared" si="626"/>
        <v>6.059875192483706E-2</v>
      </c>
      <c r="AL306" s="70">
        <f t="shared" si="627"/>
        <v>5.0389393957796999E-2</v>
      </c>
      <c r="AM306" s="70">
        <f t="shared" si="628"/>
        <v>1.0104692079136092E-2</v>
      </c>
      <c r="AN306" s="70">
        <f t="shared" si="629"/>
        <v>1.677825633839862E-2</v>
      </c>
      <c r="AO306" s="71">
        <f t="shared" si="630"/>
        <v>2.9261170848829409E-2</v>
      </c>
      <c r="AP306" s="73">
        <f t="shared" si="631"/>
        <v>-2.2979562703028387E-2</v>
      </c>
      <c r="AQ306" s="70">
        <f t="shared" si="632"/>
        <v>-3.4768672498281779E-3</v>
      </c>
      <c r="AR306" s="70">
        <f t="shared" si="633"/>
        <v>2.3195125721756613E-2</v>
      </c>
      <c r="AS306" s="70">
        <f t="shared" si="634"/>
        <v>-3.638957012705691E-2</v>
      </c>
      <c r="AT306" s="70">
        <f t="shared" si="635"/>
        <v>-2.6180220067742749E-2</v>
      </c>
      <c r="AU306" s="70">
        <f t="shared" si="636"/>
        <v>1.4104645149613428E-2</v>
      </c>
      <c r="AV306" s="71">
        <f t="shared" si="637"/>
        <v>7.4309529416389701E-3</v>
      </c>
    </row>
    <row r="307" spans="1:48" s="9" customFormat="1" ht="15" x14ac:dyDescent="0.2">
      <c r="A307" s="69">
        <v>2021</v>
      </c>
      <c r="B307" s="70">
        <f>'1.Shazam DNSP&amp;State'!Q220</f>
        <v>1.0091159999999999</v>
      </c>
      <c r="C307" s="70">
        <f>'1.Shazam DNSP&amp;State'!R220</f>
        <v>1.3081259999999999</v>
      </c>
      <c r="D307" s="70">
        <f>'1.Shazam DNSP&amp;State'!S220</f>
        <v>1.2954000000000001</v>
      </c>
      <c r="E307" s="70">
        <f>'1.Shazam DNSP&amp;State'!T220</f>
        <v>1.1047929999999999</v>
      </c>
      <c r="F307" s="70">
        <f>'1.Shazam DNSP&amp;State'!U220</f>
        <v>0.86517770000000005</v>
      </c>
      <c r="G307" s="70">
        <f>'1.Shazam DNSP&amp;State'!V220</f>
        <v>1.1607240000000001</v>
      </c>
      <c r="H307" s="70">
        <f>'1.Shazam DNSP&amp;State'!W220</f>
        <v>1.2622629999999999</v>
      </c>
      <c r="I307" s="70">
        <f>'1.Shazam DNSP&amp;State'!X220</f>
        <v>1.8454170000000001</v>
      </c>
      <c r="J307" s="70">
        <f>'1.Shazam DNSP&amp;State'!Y220</f>
        <v>1.1172740000000001</v>
      </c>
      <c r="K307" s="70">
        <f>'1.Shazam DNSP&amp;State'!Z220</f>
        <v>1.002124</v>
      </c>
      <c r="L307" s="70">
        <f>'1.Shazam DNSP&amp;State'!AA220</f>
        <v>3.2682449999999998</v>
      </c>
      <c r="M307" s="70">
        <f>'1.Shazam DNSP&amp;State'!AB220</f>
        <v>2.0921370000000001</v>
      </c>
      <c r="N307" s="70">
        <f>'1.Shazam DNSP&amp;State'!AC220</f>
        <v>1.442574</v>
      </c>
      <c r="O307" s="70">
        <f>'1.Shazam DNSP&amp;State'!AD220</f>
        <v>1.331456</v>
      </c>
      <c r="P307" s="70">
        <f>'1.Shazam DNSP&amp;State'!D220</f>
        <v>1.5195479999999999</v>
      </c>
      <c r="Q307" s="70">
        <f>'1.Shazam DNSP&amp;State'!J220</f>
        <v>0.68399900000000002</v>
      </c>
      <c r="R307" s="70">
        <f>'1.Shazam DNSP&amp;State'!L220</f>
        <v>1.1297699999999999</v>
      </c>
      <c r="S307" s="70">
        <f>'1.Shazam DNSP&amp;State'!M220</f>
        <v>1.2595879999999999</v>
      </c>
      <c r="T307" s="70">
        <f>'1.Shazam DNSP&amp;State'!N220</f>
        <v>0.38622050000000002</v>
      </c>
      <c r="U307" s="70">
        <f>'1.Shazam DNSP&amp;State'!O220</f>
        <v>0.60333680000000001</v>
      </c>
      <c r="V307" s="70">
        <f>'1.Shazam DNSP&amp;State'!P220</f>
        <v>0.87500730000000004</v>
      </c>
      <c r="W307" s="70">
        <f>'1.Shazam DNSP&amp;State'!K220</f>
        <v>0.94803210000000004</v>
      </c>
      <c r="Z307" s="231">
        <v>2021</v>
      </c>
      <c r="AA307" s="311">
        <f>LN(B307/B306)/0.5</f>
        <v>1.3521350667421903E-3</v>
      </c>
      <c r="AB307" s="311">
        <f t="shared" ref="AB307:AV307" si="638">LN(C307/C306)/0.5</f>
        <v>0</v>
      </c>
      <c r="AC307" s="311">
        <f t="shared" si="638"/>
        <v>1.8939166753747433E-2</v>
      </c>
      <c r="AD307" s="311">
        <f t="shared" si="638"/>
        <v>6.3170295778295204E-3</v>
      </c>
      <c r="AE307" s="311">
        <f t="shared" si="638"/>
        <v>-0.60367214834572869</v>
      </c>
      <c r="AF307" s="311">
        <f t="shared" si="638"/>
        <v>-0.23910326062907561</v>
      </c>
      <c r="AG307" s="311">
        <f t="shared" si="638"/>
        <v>8.7770815982483277E-2</v>
      </c>
      <c r="AH307" s="311">
        <f t="shared" si="638"/>
        <v>1.1441468018366567E-2</v>
      </c>
      <c r="AI307" s="311">
        <f t="shared" si="638"/>
        <v>4.2720891591366741E-3</v>
      </c>
      <c r="AJ307" s="311">
        <f t="shared" si="638"/>
        <v>-4.4953851539275237E-3</v>
      </c>
      <c r="AK307" s="311">
        <f t="shared" si="638"/>
        <v>-2.9004290115767757E-4</v>
      </c>
      <c r="AL307" s="311">
        <f t="shared" si="638"/>
        <v>4.1364785068526991E-2</v>
      </c>
      <c r="AM307" s="311">
        <f t="shared" si="638"/>
        <v>1.9589949617423611E-2</v>
      </c>
      <c r="AN307" s="311">
        <f t="shared" si="638"/>
        <v>1.5329096365818817E-2</v>
      </c>
      <c r="AO307" s="311">
        <f t="shared" si="638"/>
        <v>1.5234758965209863E-2</v>
      </c>
      <c r="AP307" s="311">
        <f t="shared" si="638"/>
        <v>7.6329532785548063E-2</v>
      </c>
      <c r="AQ307" s="311">
        <f t="shared" si="638"/>
        <v>8.3498470674041231E-2</v>
      </c>
      <c r="AR307" s="311">
        <f t="shared" si="638"/>
        <v>9.2266685253920747E-2</v>
      </c>
      <c r="AS307" s="311">
        <f t="shared" si="638"/>
        <v>8.8060802206953448E-2</v>
      </c>
      <c r="AT307" s="311">
        <f t="shared" si="638"/>
        <v>4.6406472701961007E-2</v>
      </c>
      <c r="AU307" s="311">
        <f t="shared" si="638"/>
        <v>6.8180727967262669E-2</v>
      </c>
      <c r="AV307" s="311">
        <f t="shared" si="638"/>
        <v>7.2441297402448618E-2</v>
      </c>
    </row>
    <row r="308" spans="1:48" s="9" customFormat="1" ht="15" x14ac:dyDescent="0.2">
      <c r="A308" s="69">
        <v>2022</v>
      </c>
      <c r="B308" s="70">
        <f>'1.Shazam DNSP&amp;State'!Q221</f>
        <v>1.02572</v>
      </c>
      <c r="C308" s="70">
        <f>'1.Shazam DNSP&amp;State'!R221</f>
        <v>1.3081259999999999</v>
      </c>
      <c r="D308" s="70">
        <f>'1.Shazam DNSP&amp;State'!S221</f>
        <v>1.3158460000000001</v>
      </c>
      <c r="E308" s="70">
        <f>'1.Shazam DNSP&amp;State'!T221</f>
        <v>1.109275</v>
      </c>
      <c r="F308" s="70">
        <f>'1.Shazam DNSP&amp;State'!U221</f>
        <v>1.082886</v>
      </c>
      <c r="G308" s="70">
        <f>'1.Shazam DNSP&amp;State'!V221</f>
        <v>1.2299169999999999</v>
      </c>
      <c r="H308" s="70">
        <f>'1.Shazam DNSP&amp;State'!W221</f>
        <v>1.233733</v>
      </c>
      <c r="I308" s="70">
        <f>'1.Shazam DNSP&amp;State'!X221</f>
        <v>1.771109</v>
      </c>
      <c r="J308" s="70">
        <f>'1.Shazam DNSP&amp;State'!Y221</f>
        <v>1.1325179999999999</v>
      </c>
      <c r="K308" s="70">
        <f>'1.Shazam DNSP&amp;State'!Z221</f>
        <v>0.99952430000000003</v>
      </c>
      <c r="L308" s="70">
        <f>'1.Shazam DNSP&amp;State'!AA221</f>
        <v>3.238893</v>
      </c>
      <c r="M308" s="70">
        <f>'1.Shazam DNSP&amp;State'!AB221</f>
        <v>2.1575340000000001</v>
      </c>
      <c r="N308" s="70">
        <f>'1.Shazam DNSP&amp;State'!AC221</f>
        <v>1.4835240000000001</v>
      </c>
      <c r="O308" s="70">
        <f>'1.Shazam DNSP&amp;State'!AD221</f>
        <v>1.35565</v>
      </c>
      <c r="P308" s="70">
        <f>'1.Shazam DNSP&amp;State'!D221</f>
        <v>1.510372</v>
      </c>
      <c r="Q308" s="70">
        <f>'1.Shazam DNSP&amp;State'!J221</f>
        <v>0.69658790000000004</v>
      </c>
      <c r="R308" s="70">
        <f>'1.Shazam DNSP&amp;State'!L221</f>
        <v>1.089372</v>
      </c>
      <c r="S308" s="70">
        <f>'1.Shazam DNSP&amp;State'!M221</f>
        <v>1.2343200000000001</v>
      </c>
      <c r="T308" s="70">
        <f>'1.Shazam DNSP&amp;State'!N221</f>
        <v>0.38091199999999997</v>
      </c>
      <c r="U308" s="70">
        <f>'1.Shazam DNSP&amp;State'!O221</f>
        <v>0.57182569999999999</v>
      </c>
      <c r="V308" s="70">
        <f>'1.Shazam DNSP&amp;State'!P221</f>
        <v>0.83162309999999995</v>
      </c>
      <c r="W308" s="70">
        <f>'1.Shazam DNSP&amp;State'!K221</f>
        <v>0.91006770000000003</v>
      </c>
      <c r="Z308" s="227">
        <v>2022</v>
      </c>
      <c r="AA308" s="21">
        <f>LN(B308/B307)</f>
        <v>1.6320104944285062E-2</v>
      </c>
      <c r="AB308" s="21">
        <f t="shared" ref="AB308:AV308" si="639">LN(C308/C307)</f>
        <v>0</v>
      </c>
      <c r="AC308" s="21">
        <f t="shared" si="639"/>
        <v>1.5660277012326331E-2</v>
      </c>
      <c r="AD308" s="21">
        <f t="shared" si="639"/>
        <v>4.048661669184439E-3</v>
      </c>
      <c r="AE308" s="21">
        <f t="shared" si="639"/>
        <v>0.22445005894322725</v>
      </c>
      <c r="AF308" s="21">
        <f t="shared" si="639"/>
        <v>5.7902739076438232E-2</v>
      </c>
      <c r="AG308" s="21">
        <f t="shared" si="639"/>
        <v>-2.2861609231027015E-2</v>
      </c>
      <c r="AH308" s="21">
        <f t="shared" si="639"/>
        <v>-4.1099364159573999E-2</v>
      </c>
      <c r="AI308" s="21">
        <f t="shared" si="639"/>
        <v>1.355168237204373E-2</v>
      </c>
      <c r="AJ308" s="21">
        <f t="shared" si="639"/>
        <v>-2.5975606821146686E-3</v>
      </c>
      <c r="AK308" s="21">
        <f t="shared" si="639"/>
        <v>-9.021538831718726E-3</v>
      </c>
      <c r="AL308" s="21">
        <f t="shared" si="639"/>
        <v>3.0779871201414895E-2</v>
      </c>
      <c r="AM308" s="21">
        <f t="shared" si="639"/>
        <v>2.7991320664394245E-2</v>
      </c>
      <c r="AN308" s="21">
        <f t="shared" si="639"/>
        <v>1.8007963818787977E-2</v>
      </c>
      <c r="AO308" s="21">
        <f t="shared" si="639"/>
        <v>-6.0569441127035504E-3</v>
      </c>
      <c r="AP308" s="21">
        <f t="shared" si="639"/>
        <v>1.8237532064599965E-2</v>
      </c>
      <c r="AQ308" s="21">
        <f t="shared" si="639"/>
        <v>-3.6412688768476288E-2</v>
      </c>
      <c r="AR308" s="21">
        <f t="shared" si="639"/>
        <v>-2.026447221280293E-2</v>
      </c>
      <c r="AS308" s="21">
        <f t="shared" si="639"/>
        <v>-1.3840072570521885E-2</v>
      </c>
      <c r="AT308" s="21">
        <f t="shared" si="639"/>
        <v>-5.3641356768188493E-2</v>
      </c>
      <c r="AU308" s="21">
        <f t="shared" si="639"/>
        <v>-5.0852895804115596E-2</v>
      </c>
      <c r="AV308" s="21">
        <f t="shared" si="639"/>
        <v>-4.0869370093177336E-2</v>
      </c>
    </row>
    <row r="309" spans="1:48" s="9" customFormat="1" ht="15" x14ac:dyDescent="0.25">
      <c r="A309" s="187" t="s">
        <v>488</v>
      </c>
      <c r="B309" s="188">
        <f>LN(B308/B292)/$X309</f>
        <v>1.6383745174156136E-3</v>
      </c>
      <c r="C309" s="188">
        <f t="shared" ref="C309:W309" si="640">LN(C308/C292)/$X309</f>
        <v>1.7328747011017626E-2</v>
      </c>
      <c r="D309" s="188">
        <f t="shared" si="640"/>
        <v>1.7708374501871352E-2</v>
      </c>
      <c r="E309" s="188">
        <f t="shared" si="640"/>
        <v>6.6907515337834211E-3</v>
      </c>
      <c r="F309" s="188">
        <f t="shared" si="640"/>
        <v>5.1373999561550848E-3</v>
      </c>
      <c r="G309" s="188">
        <f t="shared" si="640"/>
        <v>1.3351399189204751E-2</v>
      </c>
      <c r="H309" s="188">
        <f t="shared" si="640"/>
        <v>1.3551260163996673E-2</v>
      </c>
      <c r="I309" s="188">
        <f t="shared" si="640"/>
        <v>3.6877800261629172E-2</v>
      </c>
      <c r="J309" s="188">
        <f t="shared" si="640"/>
        <v>8.0286111153856868E-3</v>
      </c>
      <c r="K309" s="188">
        <f t="shared" si="640"/>
        <v>-3.0697624589671176E-5</v>
      </c>
      <c r="L309" s="188">
        <f t="shared" si="640"/>
        <v>7.5821393855239838E-2</v>
      </c>
      <c r="M309" s="188">
        <f t="shared" si="640"/>
        <v>4.9610703408488763E-2</v>
      </c>
      <c r="N309" s="188">
        <f t="shared" si="640"/>
        <v>2.5446473456478103E-2</v>
      </c>
      <c r="O309" s="188">
        <f t="shared" si="640"/>
        <v>1.9631035103687022E-2</v>
      </c>
      <c r="P309" s="188">
        <f t="shared" si="640"/>
        <v>2.6603611490430491E-2</v>
      </c>
      <c r="Q309" s="188">
        <f t="shared" si="640"/>
        <v>-2.3326534921571572E-2</v>
      </c>
      <c r="R309" s="188">
        <f t="shared" si="640"/>
        <v>5.5226698977885813E-3</v>
      </c>
      <c r="S309" s="188">
        <f t="shared" si="640"/>
        <v>1.3581949106621515E-2</v>
      </c>
      <c r="T309" s="188">
        <f t="shared" si="640"/>
        <v>-6.2270122687869946E-2</v>
      </c>
      <c r="U309" s="188">
        <f t="shared" si="640"/>
        <v>-3.6059422859272106E-2</v>
      </c>
      <c r="V309" s="188">
        <f t="shared" si="640"/>
        <v>-1.1895222297180439E-2</v>
      </c>
      <c r="W309" s="188">
        <f t="shared" si="640"/>
        <v>-6.0797604280039622E-3</v>
      </c>
      <c r="X309" s="203">
        <v>15.5</v>
      </c>
      <c r="Y309" s="191" t="s">
        <v>14</v>
      </c>
    </row>
    <row r="310" spans="1:48" s="9" customFormat="1" ht="15" x14ac:dyDescent="0.25">
      <c r="A310" s="187" t="s">
        <v>272</v>
      </c>
      <c r="B310" s="188">
        <f>LN(B298/B292)/$X310</f>
        <v>4.3758822345792633E-3</v>
      </c>
      <c r="C310" s="188">
        <f t="shared" ref="C310:W310" si="641">LN(C298/C292)/$X310</f>
        <v>3.0179157794186371E-2</v>
      </c>
      <c r="D310" s="188">
        <f t="shared" si="641"/>
        <v>1.6572851143263082E-2</v>
      </c>
      <c r="E310" s="188">
        <f t="shared" si="641"/>
        <v>8.5888442733543548E-3</v>
      </c>
      <c r="F310" s="188">
        <f t="shared" si="641"/>
        <v>-5.2011824084885382E-2</v>
      </c>
      <c r="G310" s="188">
        <f t="shared" si="641"/>
        <v>1.7267312277553865E-2</v>
      </c>
      <c r="H310" s="188">
        <f t="shared" si="641"/>
        <v>2.8497928188175144E-2</v>
      </c>
      <c r="I310" s="188">
        <f t="shared" si="641"/>
        <v>7.48772979836069E-2</v>
      </c>
      <c r="J310" s="188">
        <f t="shared" si="641"/>
        <v>1.2101033700728387E-2</v>
      </c>
      <c r="K310" s="188">
        <f t="shared" si="641"/>
        <v>3.5130473147424322E-3</v>
      </c>
      <c r="L310" s="188">
        <f t="shared" si="641"/>
        <v>2.2509787609564291E-2</v>
      </c>
      <c r="M310" s="188">
        <f t="shared" si="641"/>
        <v>5.2823188357315198E-2</v>
      </c>
      <c r="N310" s="188">
        <f t="shared" si="641"/>
        <v>3.7180858268143893E-2</v>
      </c>
      <c r="O310" s="188">
        <f t="shared" si="641"/>
        <v>2.6362049426825254E-2</v>
      </c>
      <c r="P310" s="188">
        <f t="shared" si="641"/>
        <v>4.5876411346272628E-2</v>
      </c>
      <c r="Q310" s="188">
        <f t="shared" si="641"/>
        <v>-4.6379363367910383E-2</v>
      </c>
      <c r="R310" s="188">
        <f t="shared" si="641"/>
        <v>1.6396970186109219E-2</v>
      </c>
      <c r="S310" s="188">
        <f t="shared" si="641"/>
        <v>2.4984902106899187E-2</v>
      </c>
      <c r="T310" s="188">
        <f t="shared" si="641"/>
        <v>5.9881270269946671E-3</v>
      </c>
      <c r="U310" s="188">
        <f t="shared" si="641"/>
        <v>-2.4325175914050715E-2</v>
      </c>
      <c r="V310" s="188">
        <f t="shared" si="641"/>
        <v>-8.6828660629255112E-3</v>
      </c>
      <c r="W310" s="188">
        <f t="shared" si="641"/>
        <v>2.13592153001397E-3</v>
      </c>
      <c r="X310" s="191">
        <f>2012-2006</f>
        <v>6</v>
      </c>
      <c r="Y310" s="191" t="s">
        <v>14</v>
      </c>
    </row>
    <row r="311" spans="1:48" s="9" customFormat="1" ht="15" x14ac:dyDescent="0.25">
      <c r="A311" s="187" t="s">
        <v>489</v>
      </c>
      <c r="B311" s="188">
        <f>LN(B308/B298)/$X311</f>
        <v>-9.0577725003535028E-5</v>
      </c>
      <c r="C311" s="188">
        <f t="shared" ref="C311:W311" si="642">LN(C308/C298)/$X311</f>
        <v>9.2126980953321103E-3</v>
      </c>
      <c r="D311" s="188">
        <f t="shared" si="642"/>
        <v>1.8425547149413423E-2</v>
      </c>
      <c r="E311" s="188">
        <f t="shared" si="642"/>
        <v>5.4919561193175776E-3</v>
      </c>
      <c r="F311" s="188">
        <f t="shared" si="642"/>
        <v>4.1231646718917478E-2</v>
      </c>
      <c r="G311" s="188">
        <f t="shared" si="642"/>
        <v>1.0878190922878991E-2</v>
      </c>
      <c r="H311" s="188">
        <f t="shared" si="642"/>
        <v>4.1112593066207929E-3</v>
      </c>
      <c r="I311" s="188">
        <f t="shared" si="642"/>
        <v>1.2878117489853763E-2</v>
      </c>
      <c r="J311" s="188">
        <f t="shared" si="642"/>
        <v>5.4565547456955606E-3</v>
      </c>
      <c r="K311" s="188">
        <f t="shared" si="642"/>
        <v>-2.2688523231152065E-3</v>
      </c>
      <c r="L311" s="188">
        <f t="shared" si="642"/>
        <v>0.10949188201040334</v>
      </c>
      <c r="M311" s="188">
        <f t="shared" si="642"/>
        <v>4.7581765546072061E-2</v>
      </c>
      <c r="N311" s="188">
        <f t="shared" si="642"/>
        <v>1.8035283049110229E-2</v>
      </c>
      <c r="O311" s="188">
        <f t="shared" si="642"/>
        <v>1.5379868162757618E-2</v>
      </c>
      <c r="P311" s="188">
        <f t="shared" si="642"/>
        <v>1.4431316844635465E-2</v>
      </c>
      <c r="Q311" s="188">
        <f t="shared" si="642"/>
        <v>-8.766853797568119E-3</v>
      </c>
      <c r="R311" s="188">
        <f t="shared" si="642"/>
        <v>-1.3453092316770823E-3</v>
      </c>
      <c r="S311" s="188">
        <f t="shared" si="642"/>
        <v>6.3800840538145694E-3</v>
      </c>
      <c r="T311" s="188">
        <f t="shared" si="642"/>
        <v>-0.10538059619199497</v>
      </c>
      <c r="U311" s="188">
        <f t="shared" si="642"/>
        <v>-4.3470526193096132E-2</v>
      </c>
      <c r="V311" s="188">
        <f t="shared" si="642"/>
        <v>-1.3924078866183558E-2</v>
      </c>
      <c r="W311" s="188">
        <f t="shared" si="642"/>
        <v>-1.1268612190962661E-2</v>
      </c>
      <c r="X311" s="203">
        <v>9.5</v>
      </c>
      <c r="Y311" s="191" t="s">
        <v>14</v>
      </c>
    </row>
    <row r="312" spans="1:48" s="9" customFormat="1" ht="15" x14ac:dyDescent="0.2">
      <c r="A312" s="189" t="s">
        <v>490</v>
      </c>
      <c r="B312" s="193">
        <f>LN(B308/B307)</f>
        <v>1.6320104944285062E-2</v>
      </c>
      <c r="C312" s="193">
        <f t="shared" ref="C312:V312" si="643">LN(C308/C307)</f>
        <v>0</v>
      </c>
      <c r="D312" s="193">
        <f t="shared" si="643"/>
        <v>1.5660277012326331E-2</v>
      </c>
      <c r="E312" s="193">
        <f t="shared" si="643"/>
        <v>4.048661669184439E-3</v>
      </c>
      <c r="F312" s="193">
        <f t="shared" si="643"/>
        <v>0.22445005894322725</v>
      </c>
      <c r="G312" s="193">
        <f t="shared" si="643"/>
        <v>5.7902739076438232E-2</v>
      </c>
      <c r="H312" s="193">
        <f t="shared" si="643"/>
        <v>-2.2861609231027015E-2</v>
      </c>
      <c r="I312" s="193">
        <f t="shared" si="643"/>
        <v>-4.1099364159573999E-2</v>
      </c>
      <c r="J312" s="193">
        <f t="shared" si="643"/>
        <v>1.355168237204373E-2</v>
      </c>
      <c r="K312" s="193">
        <f t="shared" si="643"/>
        <v>-2.5975606821146686E-3</v>
      </c>
      <c r="L312" s="193">
        <f t="shared" si="643"/>
        <v>-9.021538831718726E-3</v>
      </c>
      <c r="M312" s="193">
        <f t="shared" si="643"/>
        <v>3.0779871201414895E-2</v>
      </c>
      <c r="N312" s="193">
        <f t="shared" si="643"/>
        <v>2.7991320664394245E-2</v>
      </c>
      <c r="O312" s="193">
        <f t="shared" si="643"/>
        <v>1.8007963818787977E-2</v>
      </c>
      <c r="P312" s="193">
        <f t="shared" si="643"/>
        <v>-6.0569441127035504E-3</v>
      </c>
      <c r="Q312" s="193">
        <f t="shared" si="643"/>
        <v>1.8237532064599965E-2</v>
      </c>
      <c r="R312" s="193">
        <f t="shared" si="643"/>
        <v>-3.6412688768476288E-2</v>
      </c>
      <c r="S312" s="193">
        <f t="shared" si="643"/>
        <v>-2.026447221280293E-2</v>
      </c>
      <c r="T312" s="193">
        <f t="shared" si="643"/>
        <v>-1.3840072570521885E-2</v>
      </c>
      <c r="U312" s="193">
        <f t="shared" si="643"/>
        <v>-5.3641356768188493E-2</v>
      </c>
      <c r="V312" s="193">
        <f t="shared" si="643"/>
        <v>-5.0852895804115596E-2</v>
      </c>
      <c r="W312" s="193">
        <f>LN(W308/W307)</f>
        <v>-4.0869370093177336E-2</v>
      </c>
      <c r="X312" s="195"/>
      <c r="Y312" s="196"/>
    </row>
    <row r="313" spans="1:48" x14ac:dyDescent="0.2">
      <c r="A313" s="51"/>
      <c r="B313" s="48"/>
      <c r="C313" s="48"/>
      <c r="D313" s="48"/>
      <c r="E313" s="48"/>
      <c r="F313" s="48"/>
      <c r="G313" s="48"/>
      <c r="H313" s="48"/>
      <c r="I313" s="48"/>
    </row>
    <row r="314" spans="1:48" x14ac:dyDescent="0.2">
      <c r="A314" s="51"/>
      <c r="B314" s="48"/>
      <c r="C314" s="48"/>
      <c r="D314" s="48"/>
      <c r="E314" s="48"/>
      <c r="F314" s="48"/>
      <c r="G314" s="48"/>
      <c r="H314" s="48"/>
      <c r="I314" s="48"/>
    </row>
    <row r="315" spans="1:48" x14ac:dyDescent="0.2">
      <c r="A315" s="59" t="s">
        <v>509</v>
      </c>
      <c r="B315" s="60"/>
      <c r="C315" s="60"/>
      <c r="D315" s="60"/>
      <c r="E315" s="60"/>
      <c r="F315" s="60"/>
      <c r="G315" s="60"/>
      <c r="H315" s="60"/>
      <c r="I315" s="60"/>
      <c r="J315" s="60"/>
      <c r="K315" s="60"/>
      <c r="L315" s="60"/>
      <c r="M315" s="60"/>
      <c r="N315" s="60"/>
      <c r="O315" s="60"/>
      <c r="P315" s="60"/>
      <c r="Q315" s="60"/>
      <c r="R315" s="60"/>
      <c r="S315" s="60"/>
      <c r="T315" s="60"/>
      <c r="U315" s="60"/>
      <c r="V315" s="60"/>
      <c r="W315" s="60"/>
      <c r="Z315" s="5" t="s">
        <v>80</v>
      </c>
      <c r="AA315" s="6"/>
      <c r="AB315" s="6"/>
      <c r="AC315" s="6"/>
      <c r="AD315" s="6"/>
      <c r="AE315" s="6"/>
      <c r="AF315" s="6"/>
      <c r="AG315" s="6"/>
      <c r="AH315" s="6"/>
      <c r="AI315" s="6"/>
      <c r="AJ315" s="6"/>
      <c r="AK315" s="6"/>
      <c r="AL315" s="6"/>
      <c r="AM315" s="6"/>
      <c r="AN315" s="125"/>
      <c r="AO315" s="6"/>
      <c r="AP315" s="6"/>
      <c r="AQ315" s="6"/>
      <c r="AR315" s="6"/>
      <c r="AS315" s="6"/>
      <c r="AT315" s="6"/>
      <c r="AU315" s="6"/>
      <c r="AV315" s="6"/>
    </row>
    <row r="316" spans="1:48" ht="15" x14ac:dyDescent="0.25">
      <c r="A316" s="61"/>
      <c r="B316" s="386" t="s">
        <v>153</v>
      </c>
      <c r="C316" s="386"/>
      <c r="D316" s="386"/>
      <c r="E316" s="386"/>
      <c r="F316" s="386"/>
      <c r="G316" s="386"/>
      <c r="H316" s="386"/>
      <c r="I316" s="387" t="s">
        <v>154</v>
      </c>
      <c r="J316" s="386"/>
      <c r="K316" s="386"/>
      <c r="L316" s="386"/>
      <c r="M316" s="386"/>
      <c r="N316" s="386"/>
      <c r="O316" s="386"/>
      <c r="P316" s="388"/>
      <c r="Q316" s="387" t="s">
        <v>155</v>
      </c>
      <c r="R316" s="386"/>
      <c r="S316" s="386"/>
      <c r="T316" s="386"/>
      <c r="U316" s="386"/>
      <c r="V316" s="386"/>
      <c r="W316" s="388"/>
      <c r="Z316" s="126"/>
      <c r="AA316" s="393" t="s">
        <v>8</v>
      </c>
      <c r="AB316" s="393"/>
      <c r="AC316" s="393"/>
      <c r="AD316" s="393"/>
      <c r="AE316" s="393"/>
      <c r="AF316" s="393"/>
      <c r="AG316" s="394"/>
      <c r="AH316" s="392" t="s">
        <v>9</v>
      </c>
      <c r="AI316" s="393"/>
      <c r="AJ316" s="393"/>
      <c r="AK316" s="393"/>
      <c r="AL316" s="393"/>
      <c r="AM316" s="393"/>
      <c r="AN316" s="393"/>
      <c r="AO316" s="394"/>
      <c r="AP316" s="392" t="s">
        <v>274</v>
      </c>
      <c r="AQ316" s="393"/>
      <c r="AR316" s="393"/>
      <c r="AS316" s="393"/>
      <c r="AT316" s="393"/>
      <c r="AU316" s="393"/>
      <c r="AV316" s="394"/>
    </row>
    <row r="317" spans="1:48" ht="30" x14ac:dyDescent="0.2">
      <c r="A317" s="230" t="s">
        <v>7</v>
      </c>
      <c r="B317" s="79" t="s">
        <v>37</v>
      </c>
      <c r="C317" s="79" t="s">
        <v>39</v>
      </c>
      <c r="D317" s="79" t="s">
        <v>13</v>
      </c>
      <c r="E317" s="79" t="s">
        <v>38</v>
      </c>
      <c r="F317" s="79" t="s">
        <v>156</v>
      </c>
      <c r="G317" s="79" t="s">
        <v>42</v>
      </c>
      <c r="H317" s="79" t="s">
        <v>43</v>
      </c>
      <c r="I317" s="82" t="s">
        <v>40</v>
      </c>
      <c r="J317" s="83" t="s">
        <v>158</v>
      </c>
      <c r="K317" s="83" t="s">
        <v>157</v>
      </c>
      <c r="L317" s="83" t="s">
        <v>159</v>
      </c>
      <c r="M317" s="83" t="s">
        <v>160</v>
      </c>
      <c r="N317" s="83" t="s">
        <v>41</v>
      </c>
      <c r="O317" s="83" t="s">
        <v>11</v>
      </c>
      <c r="P317" s="84" t="s">
        <v>44</v>
      </c>
      <c r="Q317" s="82" t="s">
        <v>40</v>
      </c>
      <c r="R317" s="83" t="s">
        <v>158</v>
      </c>
      <c r="S317" s="83" t="s">
        <v>157</v>
      </c>
      <c r="T317" s="83" t="s">
        <v>159</v>
      </c>
      <c r="U317" s="83" t="s">
        <v>160</v>
      </c>
      <c r="V317" s="83" t="s">
        <v>41</v>
      </c>
      <c r="W317" s="124" t="s">
        <v>11</v>
      </c>
      <c r="Z317" s="244" t="s">
        <v>7</v>
      </c>
      <c r="AA317" s="115" t="s">
        <v>37</v>
      </c>
      <c r="AB317" s="115" t="s">
        <v>39</v>
      </c>
      <c r="AC317" s="115" t="s">
        <v>13</v>
      </c>
      <c r="AD317" s="115" t="s">
        <v>38</v>
      </c>
      <c r="AE317" s="115" t="s">
        <v>156</v>
      </c>
      <c r="AF317" s="115" t="s">
        <v>42</v>
      </c>
      <c r="AG317" s="115" t="s">
        <v>43</v>
      </c>
      <c r="AH317" s="242" t="s">
        <v>40</v>
      </c>
      <c r="AI317" s="66" t="s">
        <v>158</v>
      </c>
      <c r="AJ317" s="66" t="s">
        <v>157</v>
      </c>
      <c r="AK317" s="66" t="s">
        <v>159</v>
      </c>
      <c r="AL317" s="66" t="s">
        <v>160</v>
      </c>
      <c r="AM317" s="32" t="s">
        <v>41</v>
      </c>
      <c r="AN317" s="32" t="s">
        <v>275</v>
      </c>
      <c r="AO317" s="127" t="s">
        <v>44</v>
      </c>
      <c r="AP317" s="242" t="s">
        <v>40</v>
      </c>
      <c r="AQ317" s="270" t="s">
        <v>158</v>
      </c>
      <c r="AR317" s="271" t="s">
        <v>157</v>
      </c>
      <c r="AS317" s="271" t="s">
        <v>159</v>
      </c>
      <c r="AT317" s="270" t="s">
        <v>160</v>
      </c>
      <c r="AU317" s="32" t="s">
        <v>41</v>
      </c>
      <c r="AV317" s="128" t="s">
        <v>11</v>
      </c>
    </row>
    <row r="318" spans="1:48" s="9" customFormat="1" ht="15" x14ac:dyDescent="0.2">
      <c r="A318" s="231">
        <v>2006</v>
      </c>
      <c r="B318" s="75">
        <f>'1.Shazam DNSP&amp;State'!Q225</f>
        <v>1</v>
      </c>
      <c r="C318" s="75">
        <f>'1.Shazam DNSP&amp;State'!R225</f>
        <v>1</v>
      </c>
      <c r="D318" s="75">
        <f>'1.Shazam DNSP&amp;State'!S225</f>
        <v>1</v>
      </c>
      <c r="E318" s="75">
        <f>'1.Shazam DNSP&amp;State'!T225</f>
        <v>1</v>
      </c>
      <c r="F318" s="75">
        <f>'1.Shazam DNSP&amp;State'!U225</f>
        <v>1</v>
      </c>
      <c r="G318" s="75">
        <f>'1.Shazam DNSP&amp;State'!V225</f>
        <v>1</v>
      </c>
      <c r="H318" s="75">
        <f>'1.Shazam DNSP&amp;State'!W225</f>
        <v>1</v>
      </c>
      <c r="I318" s="72">
        <f>'1.Shazam DNSP&amp;State'!X225</f>
        <v>1</v>
      </c>
      <c r="J318" s="75">
        <f>'1.Shazam DNSP&amp;State'!Y225</f>
        <v>1</v>
      </c>
      <c r="K318" s="75">
        <f>'1.Shazam DNSP&amp;State'!Z225</f>
        <v>1</v>
      </c>
      <c r="L318" s="75">
        <f>'1.Shazam DNSP&amp;State'!AA225</f>
        <v>1</v>
      </c>
      <c r="M318" s="75">
        <f>'1.Shazam DNSP&amp;State'!AB225</f>
        <v>1</v>
      </c>
      <c r="N318" s="75">
        <f>'1.Shazam DNSP&amp;State'!AC225</f>
        <v>1</v>
      </c>
      <c r="O318" s="75">
        <f>'1.Shazam DNSP&amp;State'!AD225</f>
        <v>1</v>
      </c>
      <c r="P318" s="76">
        <f>'1.Shazam DNSP&amp;State'!D225</f>
        <v>1</v>
      </c>
      <c r="Q318" s="72">
        <f>'1.Shazam DNSP&amp;State'!J225</f>
        <v>1</v>
      </c>
      <c r="R318" s="75">
        <f>'1.Shazam DNSP&amp;State'!L225</f>
        <v>1</v>
      </c>
      <c r="S318" s="75">
        <f>'1.Shazam DNSP&amp;State'!M225</f>
        <v>1</v>
      </c>
      <c r="T318" s="75">
        <f>'1.Shazam DNSP&amp;State'!N225</f>
        <v>1</v>
      </c>
      <c r="U318" s="75">
        <f>'1.Shazam DNSP&amp;State'!O225</f>
        <v>1</v>
      </c>
      <c r="V318" s="75">
        <f>'1.Shazam DNSP&amp;State'!P225</f>
        <v>1</v>
      </c>
      <c r="W318" s="76">
        <f>'1.Shazam DNSP&amp;State'!K225</f>
        <v>1</v>
      </c>
      <c r="Z318" s="231">
        <v>2006</v>
      </c>
      <c r="AH318" s="243"/>
      <c r="AO318" s="241"/>
      <c r="AP318" s="243"/>
      <c r="AV318" s="241"/>
    </row>
    <row r="319" spans="1:48" s="9" customFormat="1" ht="15" x14ac:dyDescent="0.2">
      <c r="A319" s="231">
        <v>2007</v>
      </c>
      <c r="B319" s="70">
        <f>'1.Shazam DNSP&amp;State'!Q226</f>
        <v>0.99289709999999998</v>
      </c>
      <c r="C319" s="70">
        <f>'1.Shazam DNSP&amp;State'!R226</f>
        <v>1.0799620000000001</v>
      </c>
      <c r="D319" s="70">
        <f>'1.Shazam DNSP&amp;State'!S226</f>
        <v>1.0193179999999999</v>
      </c>
      <c r="E319" s="70">
        <f>'1.Shazam DNSP&amp;State'!T226</f>
        <v>1.0000089999999999</v>
      </c>
      <c r="F319" s="70">
        <f>'1.Shazam DNSP&amp;State'!U226</f>
        <v>1.3359239999999999</v>
      </c>
      <c r="G319" s="70">
        <f>'1.Shazam DNSP&amp;State'!V226</f>
        <v>1.0799620000000001</v>
      </c>
      <c r="H319" s="70">
        <f>'1.Shazam DNSP&amp;State'!W226</f>
        <v>0.97690710000000003</v>
      </c>
      <c r="I319" s="73">
        <f>'1.Shazam DNSP&amp;State'!X226</f>
        <v>0.997973</v>
      </c>
      <c r="J319" s="70">
        <f>'1.Shazam DNSP&amp;State'!Y226</f>
        <v>1</v>
      </c>
      <c r="K319" s="70">
        <f>'1.Shazam DNSP&amp;State'!Z226</f>
        <v>1</v>
      </c>
      <c r="L319" s="70">
        <f>'1.Shazam DNSP&amp;State'!AA226</f>
        <v>1</v>
      </c>
      <c r="M319" s="70">
        <f>'1.Shazam DNSP&amp;State'!AB226</f>
        <v>1.0002580000000001</v>
      </c>
      <c r="N319" s="70">
        <f>'1.Shazam DNSP&amp;State'!AC226</f>
        <v>1.037199</v>
      </c>
      <c r="O319" s="70">
        <f>'1.Shazam DNSP&amp;State'!AD226</f>
        <v>1.013782</v>
      </c>
      <c r="P319" s="71">
        <f>'1.Shazam DNSP&amp;State'!D226</f>
        <v>1.008367</v>
      </c>
      <c r="Q319" s="73">
        <f>'1.Shazam DNSP&amp;State'!J226</f>
        <v>0.97889139999999997</v>
      </c>
      <c r="R319" s="70">
        <f>'1.Shazam DNSP&amp;State'!L226</f>
        <v>0.97690710000000003</v>
      </c>
      <c r="S319" s="70">
        <f>'1.Shazam DNSP&amp;State'!M226</f>
        <v>0.97690710000000003</v>
      </c>
      <c r="T319" s="70">
        <f>'1.Shazam DNSP&amp;State'!N226</f>
        <v>0.97690710000000003</v>
      </c>
      <c r="U319" s="70">
        <f>'1.Shazam DNSP&amp;State'!O226</f>
        <v>0.97665489999999999</v>
      </c>
      <c r="V319" s="70">
        <f>'1.Shazam DNSP&amp;State'!P226</f>
        <v>0.94187019999999999</v>
      </c>
      <c r="W319" s="71">
        <f>'1.Shazam DNSP&amp;State'!K226</f>
        <v>0.96362599999999998</v>
      </c>
      <c r="Z319" s="231">
        <v>2007</v>
      </c>
      <c r="AA319" s="70">
        <f t="shared" ref="AA319:AA332" si="644">LN(B319/B318)</f>
        <v>-7.1282456840883798E-3</v>
      </c>
      <c r="AB319" s="70">
        <f t="shared" ref="AB319:AB332" si="645">LN(C319/C318)</f>
        <v>7.6925855331930068E-2</v>
      </c>
      <c r="AC319" s="70">
        <f t="shared" ref="AC319:AC332" si="646">LN(D319/D318)</f>
        <v>1.9133776214175717E-2</v>
      </c>
      <c r="AD319" s="70">
        <f t="shared" ref="AD319:AD332" si="647">LN(E319/E318)</f>
        <v>8.9999595001687335E-6</v>
      </c>
      <c r="AE319" s="70">
        <f t="shared" ref="AE319:AE332" si="648">LN(F319/F318)</f>
        <v>0.28962318726882619</v>
      </c>
      <c r="AF319" s="70">
        <f t="shared" ref="AF319:AF332" si="649">LN(G319/G318)</f>
        <v>7.6925855331930068E-2</v>
      </c>
      <c r="AG319" s="70">
        <f t="shared" ref="AG319:AG332" si="650">LN(H319/H318)</f>
        <v>-2.3363718461433303E-2</v>
      </c>
      <c r="AH319" s="73">
        <f t="shared" ref="AH319:AH332" si="651">LN(I319/I318)</f>
        <v>-2.0290571448584975E-3</v>
      </c>
      <c r="AI319" s="70">
        <f t="shared" ref="AI319:AI332" si="652">LN(J319/J318)</f>
        <v>0</v>
      </c>
      <c r="AJ319" s="70">
        <f t="shared" ref="AJ319:AJ332" si="653">LN(K319/K318)</f>
        <v>0</v>
      </c>
      <c r="AK319" s="70">
        <f t="shared" ref="AK319:AK332" si="654">LN(L319/L318)</f>
        <v>0</v>
      </c>
      <c r="AL319" s="70">
        <f t="shared" ref="AL319:AL332" si="655">LN(M319/M318)</f>
        <v>2.5796672372348803E-4</v>
      </c>
      <c r="AM319" s="70">
        <f t="shared" ref="AM319:AM332" si="656">LN(N319/N318)</f>
        <v>3.6523810547699993E-2</v>
      </c>
      <c r="AN319" s="70">
        <f t="shared" ref="AN319:AN332" si="657">LN(O319/O318)</f>
        <v>1.3687891917231718E-2</v>
      </c>
      <c r="AO319" s="71">
        <f t="shared" ref="AO319:AO332" si="658">LN(P319/P318)</f>
        <v>8.3321906870659594E-3</v>
      </c>
      <c r="AP319" s="73">
        <f t="shared" ref="AP319:AP332" si="659">LN(Q319/Q318)</f>
        <v>-2.1334572124679228E-2</v>
      </c>
      <c r="AQ319" s="70">
        <f t="shared" ref="AQ319:AQ332" si="660">LN(R319/R318)</f>
        <v>-2.3363718461433303E-2</v>
      </c>
      <c r="AR319" s="70">
        <f t="shared" ref="AR319:AR332" si="661">LN(S319/S318)</f>
        <v>-2.3363718461433303E-2</v>
      </c>
      <c r="AS319" s="70">
        <f t="shared" ref="AS319:AS332" si="662">LN(T319/T318)</f>
        <v>-2.3363718461433303E-2</v>
      </c>
      <c r="AT319" s="70">
        <f t="shared" ref="AT319:AT332" si="663">LN(U319/U318)</f>
        <v>-2.3621913493278829E-2</v>
      </c>
      <c r="AU319" s="70">
        <f t="shared" ref="AU319:AU332" si="664">LN(V319/V318)</f>
        <v>-5.9887805832013877E-2</v>
      </c>
      <c r="AV319" s="71">
        <f t="shared" ref="AV319:AV332" si="665">LN(W319/W318)</f>
        <v>-3.7052026455162618E-2</v>
      </c>
    </row>
    <row r="320" spans="1:48" s="9" customFormat="1" ht="15" x14ac:dyDescent="0.2">
      <c r="A320" s="231">
        <v>2008</v>
      </c>
      <c r="B320" s="70">
        <f>'1.Shazam DNSP&amp;State'!Q227</f>
        <v>0.99828660000000002</v>
      </c>
      <c r="C320" s="70">
        <f>'1.Shazam DNSP&amp;State'!R227</f>
        <v>1.085607</v>
      </c>
      <c r="D320" s="70">
        <f>'1.Shazam DNSP&amp;State'!S227</f>
        <v>1.0390269999999999</v>
      </c>
      <c r="E320" s="70">
        <f>'1.Shazam DNSP&amp;State'!T227</f>
        <v>1.0000089999999999</v>
      </c>
      <c r="F320" s="70">
        <f>'1.Shazam DNSP&amp;State'!U227</f>
        <v>1.377497</v>
      </c>
      <c r="G320" s="70">
        <f>'1.Shazam DNSP&amp;State'!V227</f>
        <v>1.085607</v>
      </c>
      <c r="H320" s="70">
        <f>'1.Shazam DNSP&amp;State'!W227</f>
        <v>0.97824109999999997</v>
      </c>
      <c r="I320" s="73">
        <f>'1.Shazam DNSP&amp;State'!X227</f>
        <v>1.0078480000000001</v>
      </c>
      <c r="J320" s="70">
        <f>'1.Shazam DNSP&amp;State'!Y227</f>
        <v>1</v>
      </c>
      <c r="K320" s="70">
        <f>'1.Shazam DNSP&amp;State'!Z227</f>
        <v>1</v>
      </c>
      <c r="L320" s="70">
        <f>'1.Shazam DNSP&amp;State'!AA227</f>
        <v>1</v>
      </c>
      <c r="M320" s="70">
        <f>'1.Shazam DNSP&amp;State'!AB227</f>
        <v>1.0002580000000001</v>
      </c>
      <c r="N320" s="70">
        <f>'1.Shazam DNSP&amp;State'!AC227</f>
        <v>1.0877619999999999</v>
      </c>
      <c r="O320" s="70">
        <f>'1.Shazam DNSP&amp;State'!AD227</f>
        <v>1.034308</v>
      </c>
      <c r="P320" s="71">
        <f>'1.Shazam DNSP&amp;State'!D227</f>
        <v>1.024945</v>
      </c>
      <c r="Q320" s="73">
        <f>'1.Shazam DNSP&amp;State'!J227</f>
        <v>0.97062320000000002</v>
      </c>
      <c r="R320" s="70">
        <f>'1.Shazam DNSP&amp;State'!L227</f>
        <v>0.97824109999999997</v>
      </c>
      <c r="S320" s="70">
        <f>'1.Shazam DNSP&amp;State'!M227</f>
        <v>0.97824109999999997</v>
      </c>
      <c r="T320" s="70">
        <f>'1.Shazam DNSP&amp;State'!N227</f>
        <v>0.97824109999999997</v>
      </c>
      <c r="U320" s="70">
        <f>'1.Shazam DNSP&amp;State'!O227</f>
        <v>0.97798859999999999</v>
      </c>
      <c r="V320" s="70">
        <f>'1.Shazam DNSP&amp;State'!P227</f>
        <v>0.89931559999999999</v>
      </c>
      <c r="W320" s="71">
        <f>'1.Shazam DNSP&amp;State'!K227</f>
        <v>0.94579270000000004</v>
      </c>
      <c r="Z320" s="231">
        <v>2008</v>
      </c>
      <c r="AA320" s="70">
        <f t="shared" si="644"/>
        <v>5.4133761354520993E-3</v>
      </c>
      <c r="AB320" s="70">
        <f t="shared" si="645"/>
        <v>5.2134222329664696E-3</v>
      </c>
      <c r="AC320" s="70">
        <f t="shared" si="646"/>
        <v>1.9150922090775888E-2</v>
      </c>
      <c r="AD320" s="70">
        <f t="shared" si="647"/>
        <v>0</v>
      </c>
      <c r="AE320" s="70">
        <f t="shared" si="648"/>
        <v>3.0644896915295528E-2</v>
      </c>
      <c r="AF320" s="70">
        <f t="shared" si="649"/>
        <v>5.2134222329664696E-3</v>
      </c>
      <c r="AG320" s="70">
        <f t="shared" si="650"/>
        <v>1.3646026495667016E-3</v>
      </c>
      <c r="AH320" s="73">
        <f t="shared" si="651"/>
        <v>9.8464217727362233E-3</v>
      </c>
      <c r="AI320" s="70">
        <f t="shared" si="652"/>
        <v>0</v>
      </c>
      <c r="AJ320" s="70">
        <f t="shared" si="653"/>
        <v>0</v>
      </c>
      <c r="AK320" s="70">
        <f t="shared" si="654"/>
        <v>0</v>
      </c>
      <c r="AL320" s="70">
        <f t="shared" si="655"/>
        <v>0</v>
      </c>
      <c r="AM320" s="70">
        <f t="shared" si="656"/>
        <v>4.7598563956779742E-2</v>
      </c>
      <c r="AN320" s="70">
        <f t="shared" si="657"/>
        <v>2.0044712154273524E-2</v>
      </c>
      <c r="AO320" s="71">
        <f t="shared" si="658"/>
        <v>1.6306761927049395E-2</v>
      </c>
      <c r="AP320" s="73">
        <f t="shared" si="659"/>
        <v>-8.4823674314351005E-3</v>
      </c>
      <c r="AQ320" s="70">
        <f t="shared" si="660"/>
        <v>1.3646026495667016E-3</v>
      </c>
      <c r="AR320" s="70">
        <f t="shared" si="661"/>
        <v>1.3646026495667016E-3</v>
      </c>
      <c r="AS320" s="70">
        <f t="shared" si="662"/>
        <v>1.3646026495667016E-3</v>
      </c>
      <c r="AT320" s="70">
        <f t="shared" si="663"/>
        <v>1.3646480363044319E-3</v>
      </c>
      <c r="AU320" s="70">
        <f t="shared" si="664"/>
        <v>-4.6233443554799289E-2</v>
      </c>
      <c r="AV320" s="71">
        <f t="shared" si="665"/>
        <v>-1.8679840680671231E-2</v>
      </c>
    </row>
    <row r="321" spans="1:48" s="9" customFormat="1" ht="15" x14ac:dyDescent="0.2">
      <c r="A321" s="231">
        <v>2009</v>
      </c>
      <c r="B321" s="70">
        <f>'1.Shazam DNSP&amp;State'!Q228</f>
        <v>1.0308809999999999</v>
      </c>
      <c r="C321" s="70">
        <f>'1.Shazam DNSP&amp;State'!R228</f>
        <v>1.085607</v>
      </c>
      <c r="D321" s="70">
        <f>'1.Shazam DNSP&amp;State'!S228</f>
        <v>1.059134</v>
      </c>
      <c r="E321" s="70">
        <f>'1.Shazam DNSP&amp;State'!T228</f>
        <v>1.0027299999999999</v>
      </c>
      <c r="F321" s="70">
        <f>'1.Shazam DNSP&amp;State'!U228</f>
        <v>1.612773</v>
      </c>
      <c r="G321" s="70">
        <f>'1.Shazam DNSP&amp;State'!V228</f>
        <v>1.066792</v>
      </c>
      <c r="H321" s="70">
        <f>'1.Shazam DNSP&amp;State'!W228</f>
        <v>0.95208360000000003</v>
      </c>
      <c r="I321" s="73">
        <f>'1.Shazam DNSP&amp;State'!X228</f>
        <v>1.126055</v>
      </c>
      <c r="J321" s="70">
        <f>'1.Shazam DNSP&amp;State'!Y228</f>
        <v>1.006702</v>
      </c>
      <c r="K321" s="70">
        <f>'1.Shazam DNSP&amp;State'!Z228</f>
        <v>0.99905080000000002</v>
      </c>
      <c r="L321" s="70">
        <f>'1.Shazam DNSP&amp;State'!AA228</f>
        <v>1.452199</v>
      </c>
      <c r="M321" s="70">
        <f>'1.Shazam DNSP&amp;State'!AB228</f>
        <v>1.003004</v>
      </c>
      <c r="N321" s="70">
        <f>'1.Shazam DNSP&amp;State'!AC228</f>
        <v>1.1326369999999999</v>
      </c>
      <c r="O321" s="70">
        <f>'1.Shazam DNSP&amp;State'!AD228</f>
        <v>1.0552859999999999</v>
      </c>
      <c r="P321" s="71">
        <f>'1.Shazam DNSP&amp;State'!D228</f>
        <v>1.0809120000000001</v>
      </c>
      <c r="Q321" s="73">
        <f>'1.Shazam DNSP&amp;State'!J228</f>
        <v>0.84550349999999996</v>
      </c>
      <c r="R321" s="70">
        <f>'1.Shazam DNSP&amp;State'!L228</f>
        <v>0.94574480000000005</v>
      </c>
      <c r="S321" s="70">
        <f>'1.Shazam DNSP&amp;State'!M228</f>
        <v>0.95298819999999995</v>
      </c>
      <c r="T321" s="70">
        <f>'1.Shazam DNSP&amp;State'!N228</f>
        <v>0.65561519999999995</v>
      </c>
      <c r="U321" s="70">
        <f>'1.Shazam DNSP&amp;State'!O228</f>
        <v>0.94923190000000002</v>
      </c>
      <c r="V321" s="70">
        <f>'1.Shazam DNSP&amp;State'!P228</f>
        <v>0.84059010000000001</v>
      </c>
      <c r="W321" s="71">
        <f>'1.Shazam DNSP&amp;State'!K228</f>
        <v>0.90220449999999996</v>
      </c>
      <c r="Z321" s="231">
        <v>2009</v>
      </c>
      <c r="AA321" s="70">
        <f t="shared" si="644"/>
        <v>3.2128646001371025E-2</v>
      </c>
      <c r="AB321" s="70">
        <f t="shared" si="645"/>
        <v>0</v>
      </c>
      <c r="AC321" s="70">
        <f t="shared" si="646"/>
        <v>1.9166894775985197E-2</v>
      </c>
      <c r="AD321" s="70">
        <f t="shared" si="647"/>
        <v>2.7172803587824906E-3</v>
      </c>
      <c r="AE321" s="70">
        <f t="shared" si="648"/>
        <v>0.15768697349922883</v>
      </c>
      <c r="AF321" s="70">
        <f t="shared" si="649"/>
        <v>-1.7483263329909758E-2</v>
      </c>
      <c r="AG321" s="70">
        <f t="shared" si="650"/>
        <v>-2.7103317108377298E-2</v>
      </c>
      <c r="AH321" s="73">
        <f t="shared" si="651"/>
        <v>0.11090300936741253</v>
      </c>
      <c r="AI321" s="70">
        <f t="shared" si="652"/>
        <v>6.6796414404495675E-3</v>
      </c>
      <c r="AJ321" s="70">
        <f t="shared" si="653"/>
        <v>-9.4965077559335366E-4</v>
      </c>
      <c r="AK321" s="70">
        <f t="shared" si="654"/>
        <v>0.37307895935338797</v>
      </c>
      <c r="AL321" s="70">
        <f t="shared" si="655"/>
        <v>2.7415302840150886E-3</v>
      </c>
      <c r="AM321" s="70">
        <f t="shared" si="656"/>
        <v>4.0426167856562514E-2</v>
      </c>
      <c r="AN321" s="70">
        <f t="shared" si="657"/>
        <v>2.0079216165650421E-2</v>
      </c>
      <c r="AO321" s="71">
        <f t="shared" si="658"/>
        <v>5.3166176623841224E-2</v>
      </c>
      <c r="AP321" s="73">
        <f t="shared" si="659"/>
        <v>-0.13800603153356669</v>
      </c>
      <c r="AQ321" s="70">
        <f t="shared" si="660"/>
        <v>-3.3783397954034407E-2</v>
      </c>
      <c r="AR321" s="70">
        <f t="shared" si="661"/>
        <v>-2.6153641544456832E-2</v>
      </c>
      <c r="AS321" s="70">
        <f t="shared" si="662"/>
        <v>-0.40018213170053851</v>
      </c>
      <c r="AT321" s="70">
        <f t="shared" si="663"/>
        <v>-2.9844882280056058E-2</v>
      </c>
      <c r="AU321" s="70">
        <f t="shared" si="664"/>
        <v>-6.75298843955877E-2</v>
      </c>
      <c r="AV321" s="71">
        <f t="shared" si="665"/>
        <v>-4.7182199076865231E-2</v>
      </c>
    </row>
    <row r="322" spans="1:48" s="9" customFormat="1" ht="15" x14ac:dyDescent="0.2">
      <c r="A322" s="231">
        <v>2010</v>
      </c>
      <c r="B322" s="70">
        <f>'1.Shazam DNSP&amp;State'!Q229</f>
        <v>1.0217039999999999</v>
      </c>
      <c r="C322" s="70">
        <f>'1.Shazam DNSP&amp;State'!R229</f>
        <v>1.085607</v>
      </c>
      <c r="D322" s="70">
        <f>'1.Shazam DNSP&amp;State'!S229</f>
        <v>1.0796490000000001</v>
      </c>
      <c r="E322" s="70">
        <f>'1.Shazam DNSP&amp;State'!T229</f>
        <v>1.019887</v>
      </c>
      <c r="F322" s="70">
        <f>'1.Shazam DNSP&amp;State'!U229</f>
        <v>1.676728</v>
      </c>
      <c r="G322" s="70">
        <f>'1.Shazam DNSP&amp;State'!V229</f>
        <v>1.0451550000000001</v>
      </c>
      <c r="H322" s="70">
        <f>'1.Shazam DNSP&amp;State'!W229</f>
        <v>0.95782869999999998</v>
      </c>
      <c r="I322" s="73">
        <f>'1.Shazam DNSP&amp;State'!X229</f>
        <v>1.3334010000000001</v>
      </c>
      <c r="J322" s="70">
        <f>'1.Shazam DNSP&amp;State'!Y229</f>
        <v>1.006702</v>
      </c>
      <c r="K322" s="70">
        <f>'1.Shazam DNSP&amp;State'!Z229</f>
        <v>1.0184500000000001</v>
      </c>
      <c r="L322" s="70">
        <f>'1.Shazam DNSP&amp;State'!AA229</f>
        <v>1.4589220000000001</v>
      </c>
      <c r="M322" s="70">
        <f>'1.Shazam DNSP&amp;State'!AB229</f>
        <v>1.0440240000000001</v>
      </c>
      <c r="N322" s="70">
        <f>'1.Shazam DNSP&amp;State'!AC229</f>
        <v>1.181708</v>
      </c>
      <c r="O322" s="70">
        <f>'1.Shazam DNSP&amp;State'!AD229</f>
        <v>1.0888</v>
      </c>
      <c r="P322" s="71">
        <f>'1.Shazam DNSP&amp;State'!D229</f>
        <v>1.172631</v>
      </c>
      <c r="Q322" s="73">
        <f>'1.Shazam DNSP&amp;State'!J229</f>
        <v>0.7183351</v>
      </c>
      <c r="R322" s="70">
        <f>'1.Shazam DNSP&amp;State'!L229</f>
        <v>0.95145159999999995</v>
      </c>
      <c r="S322" s="70">
        <f>'1.Shazam DNSP&amp;State'!M229</f>
        <v>0.94047650000000005</v>
      </c>
      <c r="T322" s="70">
        <f>'1.Shazam DNSP&amp;State'!N229</f>
        <v>0.6565318</v>
      </c>
      <c r="U322" s="70">
        <f>'1.Shazam DNSP&amp;State'!O229</f>
        <v>0.91743940000000002</v>
      </c>
      <c r="V322" s="70">
        <f>'1.Shazam DNSP&amp;State'!P229</f>
        <v>0.81054599999999999</v>
      </c>
      <c r="W322" s="71">
        <f>'1.Shazam DNSP&amp;State'!K229</f>
        <v>0.8797104</v>
      </c>
      <c r="Z322" s="231">
        <v>2010</v>
      </c>
      <c r="AA322" s="70">
        <f t="shared" si="644"/>
        <v>-8.9419548016028434E-3</v>
      </c>
      <c r="AB322" s="70">
        <f t="shared" si="645"/>
        <v>0</v>
      </c>
      <c r="AC322" s="70">
        <f t="shared" si="646"/>
        <v>1.9184395231246106E-2</v>
      </c>
      <c r="AD322" s="70">
        <f t="shared" si="647"/>
        <v>1.6965556527136237E-2</v>
      </c>
      <c r="AE322" s="70">
        <f t="shared" si="648"/>
        <v>3.8889217608035417E-2</v>
      </c>
      <c r="AF322" s="70">
        <f t="shared" si="649"/>
        <v>-2.0490814458479247E-2</v>
      </c>
      <c r="AG322" s="70">
        <f t="shared" si="650"/>
        <v>6.016105899672562E-3</v>
      </c>
      <c r="AH322" s="73">
        <f t="shared" si="651"/>
        <v>0.16901244716875299</v>
      </c>
      <c r="AI322" s="70">
        <f t="shared" si="652"/>
        <v>0</v>
      </c>
      <c r="AJ322" s="70">
        <f t="shared" si="653"/>
        <v>1.9231514453605818E-2</v>
      </c>
      <c r="AK322" s="70">
        <f t="shared" si="654"/>
        <v>4.6188474833099595E-3</v>
      </c>
      <c r="AL322" s="70">
        <f t="shared" si="655"/>
        <v>4.0082980694223995E-2</v>
      </c>
      <c r="AM322" s="70">
        <f t="shared" si="656"/>
        <v>4.2412307186634891E-2</v>
      </c>
      <c r="AN322" s="70">
        <f t="shared" si="657"/>
        <v>3.1264352117963669E-2</v>
      </c>
      <c r="AO322" s="71">
        <f t="shared" si="658"/>
        <v>8.1444812938226918E-2</v>
      </c>
      <c r="AP322" s="73">
        <f t="shared" si="659"/>
        <v>-0.16299613462899015</v>
      </c>
      <c r="AQ322" s="70">
        <f t="shared" si="660"/>
        <v>6.0160531741724112E-3</v>
      </c>
      <c r="AR322" s="70">
        <f t="shared" si="661"/>
        <v>-1.3215859906098857E-2</v>
      </c>
      <c r="AS322" s="70">
        <f t="shared" si="662"/>
        <v>1.3970997900262208E-3</v>
      </c>
      <c r="AT322" s="70">
        <f t="shared" si="663"/>
        <v>-3.406660254403715E-2</v>
      </c>
      <c r="AU322" s="70">
        <f t="shared" si="664"/>
        <v>-3.6396050545063639E-2</v>
      </c>
      <c r="AV322" s="71">
        <f t="shared" si="665"/>
        <v>-2.5248450368573039E-2</v>
      </c>
    </row>
    <row r="323" spans="1:48" s="9" customFormat="1" ht="15" x14ac:dyDescent="0.2">
      <c r="A323" s="231">
        <v>2011</v>
      </c>
      <c r="B323" s="70">
        <f>'1.Shazam DNSP&amp;State'!Q230</f>
        <v>0.99913320000000005</v>
      </c>
      <c r="C323" s="70">
        <f>'1.Shazam DNSP&amp;State'!R230</f>
        <v>1.085607</v>
      </c>
      <c r="D323" s="70">
        <f>'1.Shazam DNSP&amp;State'!S230</f>
        <v>1.100579</v>
      </c>
      <c r="E323" s="70">
        <f>'1.Shazam DNSP&amp;State'!T230</f>
        <v>1.038529</v>
      </c>
      <c r="F323" s="70">
        <f>'1.Shazam DNSP&amp;State'!U230</f>
        <v>1.1589430000000001</v>
      </c>
      <c r="G323" s="70">
        <f>'1.Shazam DNSP&amp;State'!V230</f>
        <v>1.0178739999999999</v>
      </c>
      <c r="H323" s="70">
        <f>'1.Shazam DNSP&amp;State'!W230</f>
        <v>1.039479</v>
      </c>
      <c r="I323" s="73">
        <f>'1.Shazam DNSP&amp;State'!X230</f>
        <v>1.283482</v>
      </c>
      <c r="J323" s="70">
        <f>'1.Shazam DNSP&amp;State'!Y230</f>
        <v>1.006702</v>
      </c>
      <c r="K323" s="70">
        <f>'1.Shazam DNSP&amp;State'!Z230</f>
        <v>1.0284930000000001</v>
      </c>
      <c r="L323" s="70">
        <f>'1.Shazam DNSP&amp;State'!AA230</f>
        <v>1.694232</v>
      </c>
      <c r="M323" s="70">
        <f>'1.Shazam DNSP&amp;State'!AB230</f>
        <v>1.0873079999999999</v>
      </c>
      <c r="N323" s="70">
        <f>'1.Shazam DNSP&amp;State'!AC230</f>
        <v>1.2395430000000001</v>
      </c>
      <c r="O323" s="70">
        <f>'1.Shazam DNSP&amp;State'!AD230</f>
        <v>1.1224609999999999</v>
      </c>
      <c r="P323" s="71">
        <f>'1.Shazam DNSP&amp;State'!D230</f>
        <v>1.176822</v>
      </c>
      <c r="Q323" s="73">
        <f>'1.Shazam DNSP&amp;State'!J230</f>
        <v>0.80988930000000003</v>
      </c>
      <c r="R323" s="70">
        <f>'1.Shazam DNSP&amp;State'!L230</f>
        <v>1.0325580000000001</v>
      </c>
      <c r="S323" s="70">
        <f>'1.Shazam DNSP&amp;State'!M230</f>
        <v>1.0106809999999999</v>
      </c>
      <c r="T323" s="70">
        <f>'1.Shazam DNSP&amp;State'!N230</f>
        <v>0.61353970000000002</v>
      </c>
      <c r="U323" s="70">
        <f>'1.Shazam DNSP&amp;State'!O230</f>
        <v>0.95601150000000001</v>
      </c>
      <c r="V323" s="70">
        <f>'1.Shazam DNSP&amp;State'!P230</f>
        <v>0.83859850000000002</v>
      </c>
      <c r="W323" s="71">
        <f>'1.Shazam DNSP&amp;State'!K230</f>
        <v>0.92607110000000004</v>
      </c>
      <c r="Z323" s="231">
        <v>2011</v>
      </c>
      <c r="AA323" s="70">
        <f t="shared" si="644"/>
        <v>-2.2338997539480959E-2</v>
      </c>
      <c r="AB323" s="70">
        <f t="shared" si="645"/>
        <v>0</v>
      </c>
      <c r="AC323" s="70">
        <f t="shared" si="646"/>
        <v>1.9200416647758657E-2</v>
      </c>
      <c r="AD323" s="70">
        <f t="shared" si="647"/>
        <v>1.8113451990389277E-2</v>
      </c>
      <c r="AE323" s="70">
        <f t="shared" si="648"/>
        <v>-0.36933589247103216</v>
      </c>
      <c r="AF323" s="70">
        <f t="shared" si="649"/>
        <v>-2.6449061410736482E-2</v>
      </c>
      <c r="AG323" s="70">
        <f t="shared" si="650"/>
        <v>8.1805953112236179E-2</v>
      </c>
      <c r="AH323" s="73">
        <f t="shared" si="651"/>
        <v>-3.8156124086032042E-2</v>
      </c>
      <c r="AI323" s="70">
        <f t="shared" si="652"/>
        <v>0</v>
      </c>
      <c r="AJ323" s="70">
        <f t="shared" si="653"/>
        <v>9.8127603815049945E-3</v>
      </c>
      <c r="AK323" s="70">
        <f t="shared" si="654"/>
        <v>0.14953173397096364</v>
      </c>
      <c r="AL323" s="70">
        <f t="shared" si="655"/>
        <v>4.0622438967511366E-2</v>
      </c>
      <c r="AM323" s="70">
        <f t="shared" si="656"/>
        <v>4.7781913751523832E-2</v>
      </c>
      <c r="AN323" s="70">
        <f t="shared" si="657"/>
        <v>3.0447423800292094E-2</v>
      </c>
      <c r="AO323" s="71">
        <f t="shared" si="658"/>
        <v>3.567642719628116E-3</v>
      </c>
      <c r="AP323" s="73">
        <f t="shared" si="659"/>
        <v>0.1199613983966121</v>
      </c>
      <c r="AQ323" s="70">
        <f t="shared" si="660"/>
        <v>8.1805679201200798E-2</v>
      </c>
      <c r="AR323" s="70">
        <f t="shared" si="661"/>
        <v>7.1992978331920754E-2</v>
      </c>
      <c r="AS323" s="70">
        <f t="shared" si="662"/>
        <v>-6.7726158525990968E-2</v>
      </c>
      <c r="AT323" s="70">
        <f t="shared" si="663"/>
        <v>4.1183413566683494E-2</v>
      </c>
      <c r="AU323" s="70">
        <f t="shared" si="664"/>
        <v>3.4023951384945232E-2</v>
      </c>
      <c r="AV323" s="71">
        <f t="shared" si="665"/>
        <v>5.1358251155190167E-2</v>
      </c>
    </row>
    <row r="324" spans="1:48" s="9" customFormat="1" ht="15" x14ac:dyDescent="0.2">
      <c r="A324" s="231">
        <v>2012</v>
      </c>
      <c r="B324" s="70">
        <f>'1.Shazam DNSP&amp;State'!Q231</f>
        <v>0.97062550000000003</v>
      </c>
      <c r="C324" s="70">
        <f>'1.Shazam DNSP&amp;State'!R231</f>
        <v>1.085607</v>
      </c>
      <c r="D324" s="70">
        <f>'1.Shazam DNSP&amp;State'!S231</f>
        <v>1.1107130000000001</v>
      </c>
      <c r="E324" s="70">
        <f>'1.Shazam DNSP&amp;State'!T231</f>
        <v>1.047723</v>
      </c>
      <c r="F324" s="70">
        <f>'1.Shazam DNSP&amp;State'!U231</f>
        <v>1.346319</v>
      </c>
      <c r="G324" s="70">
        <f>'1.Shazam DNSP&amp;State'!V231</f>
        <v>0.98024460000000002</v>
      </c>
      <c r="H324" s="70">
        <f>'1.Shazam DNSP&amp;State'!W231</f>
        <v>1.0164759999999999</v>
      </c>
      <c r="I324" s="73">
        <f>'1.Shazam DNSP&amp;State'!X231</f>
        <v>1.40029</v>
      </c>
      <c r="J324" s="70">
        <f>'1.Shazam DNSP&amp;State'!Y231</f>
        <v>1.006702</v>
      </c>
      <c r="K324" s="70">
        <f>'1.Shazam DNSP&amp;State'!Z231</f>
        <v>1.035477</v>
      </c>
      <c r="L324" s="70">
        <f>'1.Shazam DNSP&amp;State'!AA231</f>
        <v>1.7412939999999999</v>
      </c>
      <c r="M324" s="70">
        <f>'1.Shazam DNSP&amp;State'!AB231</f>
        <v>1.1017410000000001</v>
      </c>
      <c r="N324" s="70">
        <f>'1.Shazam DNSP&amp;State'!AC231</f>
        <v>1.273323</v>
      </c>
      <c r="O324" s="70">
        <f>'1.Shazam DNSP&amp;State'!AD231</f>
        <v>1.140182</v>
      </c>
      <c r="P324" s="71">
        <f>'1.Shazam DNSP&amp;State'!D231</f>
        <v>1.2294080000000001</v>
      </c>
      <c r="Q324" s="73">
        <f>'1.Shazam DNSP&amp;State'!J231</f>
        <v>0.7259042</v>
      </c>
      <c r="R324" s="70">
        <f>'1.Shazam DNSP&amp;State'!L231</f>
        <v>1.009709</v>
      </c>
      <c r="S324" s="70">
        <f>'1.Shazam DNSP&amp;State'!M231</f>
        <v>0.98165049999999998</v>
      </c>
      <c r="T324" s="70">
        <f>'1.Shazam DNSP&amp;State'!N231</f>
        <v>0.58374760000000003</v>
      </c>
      <c r="U324" s="70">
        <f>'1.Shazam DNSP&amp;State'!O231</f>
        <v>0.92260929999999997</v>
      </c>
      <c r="V324" s="70">
        <f>'1.Shazam DNSP&amp;State'!P231</f>
        <v>0.79828600000000005</v>
      </c>
      <c r="W324" s="71">
        <f>'1.Shazam DNSP&amp;State'!K231</f>
        <v>0.89150309999999999</v>
      </c>
      <c r="Z324" s="231">
        <v>2012</v>
      </c>
      <c r="AA324" s="70">
        <f t="shared" si="644"/>
        <v>-2.8947394058966583E-2</v>
      </c>
      <c r="AB324" s="70">
        <f t="shared" si="645"/>
        <v>0</v>
      </c>
      <c r="AC324" s="70">
        <f t="shared" si="646"/>
        <v>9.1657464931027884E-3</v>
      </c>
      <c r="AD324" s="70">
        <f t="shared" si="647"/>
        <v>8.8139491491118008E-3</v>
      </c>
      <c r="AE324" s="70">
        <f t="shared" si="648"/>
        <v>0.14986581883658684</v>
      </c>
      <c r="AF324" s="70">
        <f t="shared" si="649"/>
        <v>-3.7669284989416484E-2</v>
      </c>
      <c r="AG324" s="70">
        <f t="shared" si="650"/>
        <v>-2.2377882712070356E-2</v>
      </c>
      <c r="AH324" s="73">
        <f t="shared" si="651"/>
        <v>8.7102660949225252E-2</v>
      </c>
      <c r="AI324" s="70">
        <f t="shared" si="652"/>
        <v>0</v>
      </c>
      <c r="AJ324" s="70">
        <f t="shared" si="653"/>
        <v>6.7675660552728141E-3</v>
      </c>
      <c r="AK324" s="70">
        <f t="shared" si="654"/>
        <v>2.7398974188114347E-2</v>
      </c>
      <c r="AL324" s="70">
        <f t="shared" si="655"/>
        <v>1.3186739214792386E-2</v>
      </c>
      <c r="AM324" s="70">
        <f t="shared" si="656"/>
        <v>2.6887255434998866E-2</v>
      </c>
      <c r="AN324" s="70">
        <f t="shared" si="657"/>
        <v>1.5664302631234653E-2</v>
      </c>
      <c r="AO324" s="71">
        <f t="shared" si="658"/>
        <v>4.3715167813092384E-2</v>
      </c>
      <c r="AP324" s="73">
        <f t="shared" si="659"/>
        <v>-0.10947952146509569</v>
      </c>
      <c r="AQ324" s="70">
        <f t="shared" si="660"/>
        <v>-2.2377048082384662E-2</v>
      </c>
      <c r="AR324" s="70">
        <f t="shared" si="661"/>
        <v>-2.9144301360498882E-2</v>
      </c>
      <c r="AS324" s="70">
        <f t="shared" si="662"/>
        <v>-4.9776275108148173E-2</v>
      </c>
      <c r="AT324" s="70">
        <f t="shared" si="663"/>
        <v>-3.5564090986730273E-2</v>
      </c>
      <c r="AU324" s="70">
        <f t="shared" si="664"/>
        <v>-4.9265116808335931E-2</v>
      </c>
      <c r="AV324" s="71">
        <f t="shared" si="665"/>
        <v>-3.804209897343161E-2</v>
      </c>
    </row>
    <row r="325" spans="1:48" s="9" customFormat="1" ht="15" x14ac:dyDescent="0.2">
      <c r="A325" s="231">
        <v>2013</v>
      </c>
      <c r="B325" s="70">
        <f>'1.Shazam DNSP&amp;State'!Q232</f>
        <v>0.95481570000000004</v>
      </c>
      <c r="C325" s="70">
        <f>'1.Shazam DNSP&amp;State'!R232</f>
        <v>1.085607</v>
      </c>
      <c r="D325" s="70">
        <f>'1.Shazam DNSP&amp;State'!S232</f>
        <v>1.1166020000000001</v>
      </c>
      <c r="E325" s="70">
        <f>'1.Shazam DNSP&amp;State'!T232</f>
        <v>1.053088</v>
      </c>
      <c r="F325" s="70">
        <f>'1.Shazam DNSP&amp;State'!U232</f>
        <v>1.158898</v>
      </c>
      <c r="G325" s="70">
        <f>'1.Shazam DNSP&amp;State'!V232</f>
        <v>0.96143000000000001</v>
      </c>
      <c r="H325" s="70">
        <f>'1.Shazam DNSP&amp;State'!W232</f>
        <v>1.0427</v>
      </c>
      <c r="I325" s="73">
        <f>'1.Shazam DNSP&amp;State'!X232</f>
        <v>1.1363049999999999</v>
      </c>
      <c r="J325" s="70">
        <f>'1.Shazam DNSP&amp;State'!Y232</f>
        <v>1.006702</v>
      </c>
      <c r="K325" s="70">
        <f>'1.Shazam DNSP&amp;State'!Z232</f>
        <v>1.0389679999999999</v>
      </c>
      <c r="L325" s="70">
        <f>'1.Shazam DNSP&amp;State'!AA232</f>
        <v>1.7345710000000001</v>
      </c>
      <c r="M325" s="70">
        <f>'1.Shazam DNSP&amp;State'!AB232</f>
        <v>1.1088530000000001</v>
      </c>
      <c r="N325" s="70">
        <f>'1.Shazam DNSP&amp;State'!AC232</f>
        <v>1.283361</v>
      </c>
      <c r="O325" s="70">
        <f>'1.Shazam DNSP&amp;State'!AD232</f>
        <v>1.14639</v>
      </c>
      <c r="P325" s="71">
        <f>'1.Shazam DNSP&amp;State'!D232</f>
        <v>1.1434390000000001</v>
      </c>
      <c r="Q325" s="73">
        <f>'1.Shazam DNSP&amp;State'!J232</f>
        <v>0.91762319999999997</v>
      </c>
      <c r="R325" s="70">
        <f>'1.Shazam DNSP&amp;State'!L232</f>
        <v>1.035758</v>
      </c>
      <c r="S325" s="70">
        <f>'1.Shazam DNSP&amp;State'!M232</f>
        <v>1.003592</v>
      </c>
      <c r="T325" s="70">
        <f>'1.Shazam DNSP&amp;State'!N232</f>
        <v>0.60112840000000001</v>
      </c>
      <c r="U325" s="70">
        <f>'1.Shazam DNSP&amp;State'!O232</f>
        <v>0.94034059999999997</v>
      </c>
      <c r="V325" s="70">
        <f>'1.Shazam DNSP&amp;State'!P232</f>
        <v>0.81247559999999996</v>
      </c>
      <c r="W325" s="71">
        <f>'1.Shazam DNSP&amp;State'!K232</f>
        <v>0.90955090000000005</v>
      </c>
      <c r="Z325" s="231">
        <v>2013</v>
      </c>
      <c r="AA325" s="70">
        <f t="shared" si="644"/>
        <v>-1.6422371471149669E-2</v>
      </c>
      <c r="AB325" s="70">
        <f t="shared" si="645"/>
        <v>0</v>
      </c>
      <c r="AC325" s="70">
        <f t="shared" si="646"/>
        <v>5.287993591185083E-3</v>
      </c>
      <c r="AD325" s="70">
        <f t="shared" si="647"/>
        <v>5.1075624253152981E-3</v>
      </c>
      <c r="AE325" s="70">
        <f t="shared" si="648"/>
        <v>-0.14990464807466283</v>
      </c>
      <c r="AF325" s="70">
        <f t="shared" si="649"/>
        <v>-1.9380372892034408E-2</v>
      </c>
      <c r="AG325" s="70">
        <f t="shared" si="650"/>
        <v>2.5471759433815699E-2</v>
      </c>
      <c r="AH325" s="73">
        <f t="shared" si="651"/>
        <v>-0.2088975878486774</v>
      </c>
      <c r="AI325" s="70">
        <f t="shared" si="652"/>
        <v>0</v>
      </c>
      <c r="AJ325" s="70">
        <f t="shared" si="653"/>
        <v>3.3657226829625795E-3</v>
      </c>
      <c r="AK325" s="70">
        <f t="shared" si="654"/>
        <v>-3.8683944191417537E-3</v>
      </c>
      <c r="AL325" s="70">
        <f t="shared" si="655"/>
        <v>6.4344918496789865E-3</v>
      </c>
      <c r="AM325" s="70">
        <f t="shared" si="656"/>
        <v>7.8523991065618803E-3</v>
      </c>
      <c r="AN325" s="70">
        <f t="shared" si="657"/>
        <v>5.429975748305991E-3</v>
      </c>
      <c r="AO325" s="71">
        <f t="shared" si="658"/>
        <v>-7.2492364644540938E-2</v>
      </c>
      <c r="AP325" s="73">
        <f t="shared" si="659"/>
        <v>0.23436879864842416</v>
      </c>
      <c r="AQ325" s="70">
        <f t="shared" si="660"/>
        <v>2.5471355290048101E-2</v>
      </c>
      <c r="AR325" s="70">
        <f t="shared" si="661"/>
        <v>2.2105504466051432E-2</v>
      </c>
      <c r="AS325" s="70">
        <f t="shared" si="662"/>
        <v>2.933985801776352E-2</v>
      </c>
      <c r="AT325" s="70">
        <f t="shared" si="663"/>
        <v>1.9036298779119689E-2</v>
      </c>
      <c r="AU325" s="70">
        <f t="shared" si="664"/>
        <v>1.761895375244724E-2</v>
      </c>
      <c r="AV325" s="71">
        <f t="shared" si="665"/>
        <v>2.0042046625414749E-2</v>
      </c>
    </row>
    <row r="326" spans="1:48" s="9" customFormat="1" ht="15" x14ac:dyDescent="0.2">
      <c r="A326" s="231">
        <v>2014</v>
      </c>
      <c r="B326" s="70">
        <f>'1.Shazam DNSP&amp;State'!Q233</f>
        <v>0.92426410000000003</v>
      </c>
      <c r="C326" s="70">
        <f>'1.Shazam DNSP&amp;State'!R233</f>
        <v>1.085607</v>
      </c>
      <c r="D326" s="70">
        <f>'1.Shazam DNSP&amp;State'!S233</f>
        <v>1.1201209999999999</v>
      </c>
      <c r="E326" s="70">
        <f>'1.Shazam DNSP&amp;State'!T233</f>
        <v>1.060632</v>
      </c>
      <c r="F326" s="70">
        <f>'1.Shazam DNSP&amp;State'!U233</f>
        <v>1.5685260000000001</v>
      </c>
      <c r="G326" s="70">
        <f>'1.Shazam DNSP&amp;State'!V233</f>
        <v>0.98998969999999997</v>
      </c>
      <c r="H326" s="70">
        <f>'1.Shazam DNSP&amp;State'!W233</f>
        <v>0.9918825</v>
      </c>
      <c r="I326" s="73">
        <f>'1.Shazam DNSP&amp;State'!X233</f>
        <v>1.1593039999999999</v>
      </c>
      <c r="J326" s="70">
        <f>'1.Shazam DNSP&amp;State'!Y233</f>
        <v>1.0063530000000001</v>
      </c>
      <c r="K326" s="70">
        <f>'1.Shazam DNSP&amp;State'!Z233</f>
        <v>1.04453</v>
      </c>
      <c r="L326" s="70">
        <f>'1.Shazam DNSP&amp;State'!AA233</f>
        <v>1.9118329999999999</v>
      </c>
      <c r="M326" s="70">
        <f>'1.Shazam DNSP&amp;State'!AB233</f>
        <v>1.134401</v>
      </c>
      <c r="N326" s="70">
        <f>'1.Shazam DNSP&amp;State'!AC233</f>
        <v>1.3106979999999999</v>
      </c>
      <c r="O326" s="70">
        <f>'1.Shazam DNSP&amp;State'!AD233</f>
        <v>1.1637980000000001</v>
      </c>
      <c r="P326" s="71">
        <f>'1.Shazam DNSP&amp;State'!D233</f>
        <v>1.16228</v>
      </c>
      <c r="Q326" s="73">
        <f>'1.Shazam DNSP&amp;State'!J233</f>
        <v>0.85558420000000002</v>
      </c>
      <c r="R326" s="70">
        <f>'1.Shazam DNSP&amp;State'!L233</f>
        <v>0.98562059999999996</v>
      </c>
      <c r="S326" s="70">
        <f>'1.Shazam DNSP&amp;State'!M233</f>
        <v>0.94959669999999996</v>
      </c>
      <c r="T326" s="70">
        <f>'1.Shazam DNSP&amp;State'!N233</f>
        <v>0.5188123</v>
      </c>
      <c r="U326" s="70">
        <f>'1.Shazam DNSP&amp;State'!O233</f>
        <v>0.87436709999999995</v>
      </c>
      <c r="V326" s="70">
        <f>'1.Shazam DNSP&amp;State'!P233</f>
        <v>0.75675919999999997</v>
      </c>
      <c r="W326" s="71">
        <f>'1.Shazam DNSP&amp;State'!K233</f>
        <v>0.85228099999999996</v>
      </c>
      <c r="Z326" s="231">
        <v>2014</v>
      </c>
      <c r="AA326" s="70">
        <f t="shared" si="644"/>
        <v>-3.2520484250637208E-2</v>
      </c>
      <c r="AB326" s="70">
        <f t="shared" si="645"/>
        <v>0</v>
      </c>
      <c r="AC326" s="70">
        <f t="shared" si="646"/>
        <v>3.1465701416217846E-3</v>
      </c>
      <c r="AD326" s="70">
        <f t="shared" si="647"/>
        <v>7.1381564564843656E-3</v>
      </c>
      <c r="AE326" s="70">
        <f t="shared" si="648"/>
        <v>0.30266677127576003</v>
      </c>
      <c r="AF326" s="70">
        <f t="shared" si="649"/>
        <v>2.9272779567651848E-2</v>
      </c>
      <c r="AG326" s="70">
        <f t="shared" si="650"/>
        <v>-4.9964129106788491E-2</v>
      </c>
      <c r="AH326" s="73">
        <f t="shared" si="651"/>
        <v>2.0038054867681666E-2</v>
      </c>
      <c r="AI326" s="70">
        <f t="shared" si="652"/>
        <v>-3.4673667981901016E-4</v>
      </c>
      <c r="AJ326" s="70">
        <f t="shared" si="653"/>
        <v>5.3391106807612566E-3</v>
      </c>
      <c r="AK326" s="70">
        <f t="shared" si="654"/>
        <v>9.7302347141710585E-2</v>
      </c>
      <c r="AL326" s="70">
        <f t="shared" si="655"/>
        <v>2.2778610584664395E-2</v>
      </c>
      <c r="AM326" s="70">
        <f t="shared" si="656"/>
        <v>2.1077401899247086E-2</v>
      </c>
      <c r="AN326" s="70">
        <f t="shared" si="657"/>
        <v>1.5070920195669042E-2</v>
      </c>
      <c r="AO326" s="71">
        <f t="shared" si="658"/>
        <v>1.6343205193651258E-2</v>
      </c>
      <c r="AP326" s="73">
        <f t="shared" si="659"/>
        <v>-7.0002338378830159E-2</v>
      </c>
      <c r="AQ326" s="70">
        <f t="shared" si="660"/>
        <v>-4.9617311264413856E-2</v>
      </c>
      <c r="AR326" s="70">
        <f t="shared" si="661"/>
        <v>-5.5303475015198819E-2</v>
      </c>
      <c r="AS326" s="70">
        <f t="shared" si="662"/>
        <v>-0.1472663949239259</v>
      </c>
      <c r="AT326" s="70">
        <f t="shared" si="663"/>
        <v>-7.2741839706230813E-2</v>
      </c>
      <c r="AU326" s="70">
        <f t="shared" si="664"/>
        <v>-7.1040777904395946E-2</v>
      </c>
      <c r="AV326" s="71">
        <f t="shared" si="665"/>
        <v>-6.5034676548239773E-2</v>
      </c>
    </row>
    <row r="327" spans="1:48" s="9" customFormat="1" ht="15" x14ac:dyDescent="0.2">
      <c r="A327" s="231">
        <v>2015</v>
      </c>
      <c r="B327" s="70">
        <f>'1.Shazam DNSP&amp;State'!Q234</f>
        <v>0.94089350000000005</v>
      </c>
      <c r="C327" s="70">
        <f>'1.Shazam DNSP&amp;State'!R234</f>
        <v>1.085607</v>
      </c>
      <c r="D327" s="70">
        <f>'1.Shazam DNSP&amp;State'!S234</f>
        <v>1.1293340000000001</v>
      </c>
      <c r="E327" s="70">
        <f>'1.Shazam DNSP&amp;State'!T234</f>
        <v>1.066919</v>
      </c>
      <c r="F327" s="70">
        <f>'1.Shazam DNSP&amp;State'!U234</f>
        <v>1.2085410000000001</v>
      </c>
      <c r="G327" s="70">
        <f>'1.Shazam DNSP&amp;State'!V234</f>
        <v>0.98236179999999995</v>
      </c>
      <c r="H327" s="70">
        <f>'1.Shazam DNSP&amp;State'!W234</f>
        <v>1.042918</v>
      </c>
      <c r="I327" s="73">
        <f>'1.Shazam DNSP&amp;State'!X234</f>
        <v>0.98113550000000005</v>
      </c>
      <c r="J327" s="70">
        <f>'1.Shazam DNSP&amp;State'!Y234</f>
        <v>1.0064340000000001</v>
      </c>
      <c r="K327" s="70">
        <f>'1.Shazam DNSP&amp;State'!Z234</f>
        <v>1.04966</v>
      </c>
      <c r="L327" s="70">
        <f>'1.Shazam DNSP&amp;State'!AA234</f>
        <v>1.9178470000000001</v>
      </c>
      <c r="M327" s="70">
        <f>'1.Shazam DNSP&amp;State'!AB234</f>
        <v>1.142447</v>
      </c>
      <c r="N327" s="70">
        <f>'1.Shazam DNSP&amp;State'!AC234</f>
        <v>1.3294699999999999</v>
      </c>
      <c r="O327" s="70">
        <f>'1.Shazam DNSP&amp;State'!AD234</f>
        <v>1.1742030000000001</v>
      </c>
      <c r="P327" s="71">
        <f>'1.Shazam DNSP&amp;State'!D234</f>
        <v>1.1049439999999999</v>
      </c>
      <c r="Q327" s="73">
        <f>'1.Shazam DNSP&amp;State'!J234</f>
        <v>1.0629710000000001</v>
      </c>
      <c r="R327" s="70">
        <f>'1.Shazam DNSP&amp;State'!L234</f>
        <v>1.036251</v>
      </c>
      <c r="S327" s="70">
        <f>'1.Shazam DNSP&amp;State'!M234</f>
        <v>0.99357740000000005</v>
      </c>
      <c r="T327" s="70">
        <f>'1.Shazam DNSP&amp;State'!N234</f>
        <v>0.54379619999999995</v>
      </c>
      <c r="U327" s="70">
        <f>'1.Shazam DNSP&amp;State'!O234</f>
        <v>0.91288119999999995</v>
      </c>
      <c r="V327" s="70">
        <f>'1.Shazam DNSP&amp;State'!P234</f>
        <v>0.78446150000000003</v>
      </c>
      <c r="W327" s="71">
        <f>'1.Shazam DNSP&amp;State'!K234</f>
        <v>0.88819250000000005</v>
      </c>
      <c r="Z327" s="231">
        <v>2015</v>
      </c>
      <c r="AA327" s="70">
        <f t="shared" si="644"/>
        <v>1.7832102396516104E-2</v>
      </c>
      <c r="AB327" s="70">
        <f t="shared" si="645"/>
        <v>0</v>
      </c>
      <c r="AC327" s="70">
        <f t="shared" si="646"/>
        <v>8.191363254444842E-3</v>
      </c>
      <c r="AD327" s="70">
        <f t="shared" si="647"/>
        <v>5.9100987943554876E-3</v>
      </c>
      <c r="AE327" s="70">
        <f t="shared" si="648"/>
        <v>-0.26072247791713743</v>
      </c>
      <c r="AF327" s="70">
        <f t="shared" si="649"/>
        <v>-7.7348667620685064E-3</v>
      </c>
      <c r="AG327" s="70">
        <f t="shared" si="650"/>
        <v>5.0173179854139029E-2</v>
      </c>
      <c r="AH327" s="73">
        <f t="shared" si="651"/>
        <v>-0.1668645296384112</v>
      </c>
      <c r="AI327" s="70">
        <f t="shared" si="652"/>
        <v>8.0485416533162995E-5</v>
      </c>
      <c r="AJ327" s="70">
        <f t="shared" si="653"/>
        <v>4.8992787294843852E-3</v>
      </c>
      <c r="AK327" s="70">
        <f t="shared" si="654"/>
        <v>3.1407349666893757E-3</v>
      </c>
      <c r="AL327" s="70">
        <f t="shared" si="655"/>
        <v>7.0676948948692623E-3</v>
      </c>
      <c r="AM327" s="70">
        <f t="shared" si="656"/>
        <v>1.4220546832325055E-2</v>
      </c>
      <c r="AN327" s="70">
        <f t="shared" si="657"/>
        <v>8.9008248450803684E-3</v>
      </c>
      <c r="AO327" s="71">
        <f t="shared" si="658"/>
        <v>-5.0588938305540239E-2</v>
      </c>
      <c r="AP327" s="73">
        <f t="shared" si="659"/>
        <v>0.21703858622583286</v>
      </c>
      <c r="AQ327" s="70">
        <f t="shared" si="660"/>
        <v>5.0093177932274364E-2</v>
      </c>
      <c r="AR327" s="70">
        <f t="shared" si="661"/>
        <v>4.5274597206881852E-2</v>
      </c>
      <c r="AS327" s="70">
        <f t="shared" si="662"/>
        <v>4.7032383591313322E-2</v>
      </c>
      <c r="AT327" s="70">
        <f t="shared" si="663"/>
        <v>4.3105441292724637E-2</v>
      </c>
      <c r="AU327" s="70">
        <f t="shared" si="664"/>
        <v>3.5952390045008518E-2</v>
      </c>
      <c r="AV327" s="71">
        <f t="shared" si="665"/>
        <v>4.1272214118418346E-2</v>
      </c>
    </row>
    <row r="328" spans="1:48" s="9" customFormat="1" ht="15" x14ac:dyDescent="0.2">
      <c r="A328" s="231">
        <v>2016</v>
      </c>
      <c r="B328" s="70">
        <f>'1.Shazam DNSP&amp;State'!Q235</f>
        <v>0.95384020000000003</v>
      </c>
      <c r="C328" s="70">
        <f>'1.Shazam DNSP&amp;State'!R235</f>
        <v>1.085607</v>
      </c>
      <c r="D328" s="70">
        <f>'1.Shazam DNSP&amp;State'!S235</f>
        <v>1.138374</v>
      </c>
      <c r="E328" s="70">
        <f>'1.Shazam DNSP&amp;State'!T235</f>
        <v>1.0693630000000001</v>
      </c>
      <c r="F328" s="70">
        <f>'1.Shazam DNSP&amp;State'!U235</f>
        <v>1.2971079999999999</v>
      </c>
      <c r="G328" s="70">
        <f>'1.Shazam DNSP&amp;State'!V235</f>
        <v>1.011325</v>
      </c>
      <c r="H328" s="70">
        <f>'1.Shazam DNSP&amp;State'!W235</f>
        <v>1.035671</v>
      </c>
      <c r="I328" s="73">
        <f>'1.Shazam DNSP&amp;State'!X235</f>
        <v>1.052532</v>
      </c>
      <c r="J328" s="70">
        <f>'1.Shazam DNSP&amp;State'!Y235</f>
        <v>1.004532</v>
      </c>
      <c r="K328" s="70">
        <f>'1.Shazam DNSP&amp;State'!Z235</f>
        <v>1.0565059999999999</v>
      </c>
      <c r="L328" s="70">
        <f>'1.Shazam DNSP&amp;State'!AA235</f>
        <v>2.0205229999999998</v>
      </c>
      <c r="M328" s="70">
        <f>'1.Shazam DNSP&amp;State'!AB235</f>
        <v>1.1508069999999999</v>
      </c>
      <c r="N328" s="70">
        <f>'1.Shazam DNSP&amp;State'!AC235</f>
        <v>1.337118</v>
      </c>
      <c r="O328" s="70">
        <f>'1.Shazam DNSP&amp;State'!AD235</f>
        <v>1.181487</v>
      </c>
      <c r="P328" s="71">
        <f>'1.Shazam DNSP&amp;State'!D235</f>
        <v>1.1366050000000001</v>
      </c>
      <c r="Q328" s="73">
        <f>'1.Shazam DNSP&amp;State'!J235</f>
        <v>0.98398099999999999</v>
      </c>
      <c r="R328" s="70">
        <f>'1.Shazam DNSP&amp;State'!L235</f>
        <v>1.0309980000000001</v>
      </c>
      <c r="S328" s="70">
        <f>'1.Shazam DNSP&amp;State'!M235</f>
        <v>0.98027909999999996</v>
      </c>
      <c r="T328" s="70">
        <f>'1.Shazam DNSP&amp;State'!N235</f>
        <v>0.51257569999999997</v>
      </c>
      <c r="U328" s="70">
        <f>'1.Shazam DNSP&amp;State'!O235</f>
        <v>0.89995159999999996</v>
      </c>
      <c r="V328" s="70">
        <f>'1.Shazam DNSP&amp;State'!P235</f>
        <v>0.77455470000000004</v>
      </c>
      <c r="W328" s="71">
        <f>'1.Shazam DNSP&amp;State'!K235</f>
        <v>0.87658259999999999</v>
      </c>
      <c r="Z328" s="231">
        <v>2016</v>
      </c>
      <c r="AA328" s="70">
        <f t="shared" si="644"/>
        <v>1.3666196467075903E-2</v>
      </c>
      <c r="AB328" s="70">
        <f t="shared" si="645"/>
        <v>0</v>
      </c>
      <c r="AC328" s="70">
        <f t="shared" si="646"/>
        <v>7.9728500200115307E-3</v>
      </c>
      <c r="AD328" s="70">
        <f t="shared" si="647"/>
        <v>2.2880884323942473E-3</v>
      </c>
      <c r="AE328" s="70">
        <f t="shared" si="648"/>
        <v>7.0723324009226762E-2</v>
      </c>
      <c r="AF328" s="70">
        <f t="shared" si="649"/>
        <v>2.9056958987114349E-2</v>
      </c>
      <c r="AG328" s="70">
        <f t="shared" si="650"/>
        <v>-6.9730277262952329E-3</v>
      </c>
      <c r="AH328" s="73">
        <f t="shared" si="651"/>
        <v>7.0243394504858683E-2</v>
      </c>
      <c r="AI328" s="70">
        <f t="shared" si="652"/>
        <v>-1.8916287666267389E-3</v>
      </c>
      <c r="AJ328" s="70">
        <f t="shared" si="653"/>
        <v>6.5009349790498229E-3</v>
      </c>
      <c r="AK328" s="70">
        <f t="shared" si="654"/>
        <v>5.2153186107527567E-2</v>
      </c>
      <c r="AL328" s="70">
        <f t="shared" si="655"/>
        <v>7.2909821883377747E-3</v>
      </c>
      <c r="AM328" s="70">
        <f t="shared" si="656"/>
        <v>5.7361849454721824E-3</v>
      </c>
      <c r="AN328" s="70">
        <f t="shared" si="657"/>
        <v>6.184195046254861E-3</v>
      </c>
      <c r="AO328" s="71">
        <f t="shared" si="658"/>
        <v>2.8251094003724476E-2</v>
      </c>
      <c r="AP328" s="73">
        <f t="shared" si="659"/>
        <v>-7.7216508767665296E-2</v>
      </c>
      <c r="AQ328" s="70">
        <f t="shared" si="660"/>
        <v>-5.0821273162642159E-3</v>
      </c>
      <c r="AR328" s="70">
        <f t="shared" si="661"/>
        <v>-1.3474638312545839E-2</v>
      </c>
      <c r="AS328" s="70">
        <f t="shared" si="662"/>
        <v>-5.9126136888785347E-2</v>
      </c>
      <c r="AT328" s="70">
        <f t="shared" si="663"/>
        <v>-1.4264767546179917E-2</v>
      </c>
      <c r="AU328" s="70">
        <f t="shared" si="664"/>
        <v>-1.270921155087343E-2</v>
      </c>
      <c r="AV328" s="71">
        <f t="shared" si="665"/>
        <v>-1.3157560408716807E-2</v>
      </c>
    </row>
    <row r="329" spans="1:48" s="9" customFormat="1" ht="15" x14ac:dyDescent="0.2">
      <c r="A329" s="231">
        <v>2017</v>
      </c>
      <c r="B329" s="70">
        <f>'1.Shazam DNSP&amp;State'!Q236</f>
        <v>0.94247110000000001</v>
      </c>
      <c r="C329" s="70">
        <f>'1.Shazam DNSP&amp;State'!R236</f>
        <v>1.085607</v>
      </c>
      <c r="D329" s="70">
        <f>'1.Shazam DNSP&amp;State'!S236</f>
        <v>1.147656</v>
      </c>
      <c r="E329" s="70">
        <f>'1.Shazam DNSP&amp;State'!T236</f>
        <v>1.071434</v>
      </c>
      <c r="F329" s="70">
        <f>'1.Shazam DNSP&amp;State'!U236</f>
        <v>1.1876850000000001</v>
      </c>
      <c r="G329" s="70">
        <f>'1.Shazam DNSP&amp;State'!V236</f>
        <v>1.001193</v>
      </c>
      <c r="H329" s="70">
        <f>'1.Shazam DNSP&amp;State'!W236</f>
        <v>1.051072</v>
      </c>
      <c r="I329" s="73">
        <f>'1.Shazam DNSP&amp;State'!X236</f>
        <v>1.3822749999999999</v>
      </c>
      <c r="J329" s="70">
        <f>'1.Shazam DNSP&amp;State'!Y236</f>
        <v>1.0038590000000001</v>
      </c>
      <c r="K329" s="70">
        <f>'1.Shazam DNSP&amp;State'!Z236</f>
        <v>1.068427</v>
      </c>
      <c r="L329" s="70">
        <f>'1.Shazam DNSP&amp;State'!AA236</f>
        <v>2.0477439999999998</v>
      </c>
      <c r="M329" s="70">
        <f>'1.Shazam DNSP&amp;State'!AB236</f>
        <v>1.15584</v>
      </c>
      <c r="N329" s="70">
        <f>'1.Shazam DNSP&amp;State'!AC236</f>
        <v>1.3644160000000001</v>
      </c>
      <c r="O329" s="70">
        <f>'1.Shazam DNSP&amp;State'!AD236</f>
        <v>1.1967779999999999</v>
      </c>
      <c r="P329" s="71">
        <f>'1.Shazam DNSP&amp;State'!D236</f>
        <v>1.262637</v>
      </c>
      <c r="Q329" s="73">
        <f>'1.Shazam DNSP&amp;State'!J236</f>
        <v>0.76039250000000003</v>
      </c>
      <c r="R329" s="70">
        <f>'1.Shazam DNSP&amp;State'!L236</f>
        <v>1.047032</v>
      </c>
      <c r="S329" s="70">
        <f>'1.Shazam DNSP&amp;State'!M236</f>
        <v>0.98375639999999998</v>
      </c>
      <c r="T329" s="70">
        <f>'1.Shazam DNSP&amp;State'!N236</f>
        <v>0.51328280000000004</v>
      </c>
      <c r="U329" s="70">
        <f>'1.Shazam DNSP&amp;State'!O236</f>
        <v>0.90935730000000004</v>
      </c>
      <c r="V329" s="70">
        <f>'1.Shazam DNSP&amp;State'!P236</f>
        <v>0.77034559999999996</v>
      </c>
      <c r="W329" s="71">
        <f>'1.Shazam DNSP&amp;State'!K236</f>
        <v>0.878251</v>
      </c>
      <c r="Z329" s="231">
        <v>2017</v>
      </c>
      <c r="AA329" s="70">
        <f t="shared" si="644"/>
        <v>-1.1990896454557743E-2</v>
      </c>
      <c r="AB329" s="70">
        <f t="shared" si="645"/>
        <v>0</v>
      </c>
      <c r="AC329" s="70">
        <f t="shared" si="646"/>
        <v>8.1206729646209012E-3</v>
      </c>
      <c r="AD329" s="70">
        <f t="shared" si="647"/>
        <v>1.9347940473133705E-3</v>
      </c>
      <c r="AE329" s="70">
        <f t="shared" si="648"/>
        <v>-8.8131136683703523E-2</v>
      </c>
      <c r="AF329" s="70">
        <f t="shared" si="649"/>
        <v>-1.0069063336045236E-2</v>
      </c>
      <c r="AG329" s="70">
        <f t="shared" si="650"/>
        <v>1.4761069898492983E-2</v>
      </c>
      <c r="AH329" s="73">
        <f t="shared" si="651"/>
        <v>0.2725320026129055</v>
      </c>
      <c r="AI329" s="70">
        <f t="shared" si="652"/>
        <v>-6.7018825038542989E-4</v>
      </c>
      <c r="AJ329" s="70">
        <f t="shared" si="653"/>
        <v>1.1220236181223111E-2</v>
      </c>
      <c r="AK329" s="70">
        <f t="shared" si="654"/>
        <v>1.3382310571548171E-2</v>
      </c>
      <c r="AL329" s="70">
        <f t="shared" si="655"/>
        <v>4.3639169645573548E-3</v>
      </c>
      <c r="AM329" s="70">
        <f t="shared" si="656"/>
        <v>2.0209946742133562E-2</v>
      </c>
      <c r="AN329" s="70">
        <f t="shared" si="657"/>
        <v>1.2859131094220622E-2</v>
      </c>
      <c r="AO329" s="71">
        <f t="shared" si="658"/>
        <v>0.10515664217535396</v>
      </c>
      <c r="AP329" s="73">
        <f t="shared" si="659"/>
        <v>-0.25777184058699076</v>
      </c>
      <c r="AQ329" s="70">
        <f t="shared" si="660"/>
        <v>1.5432229767417325E-2</v>
      </c>
      <c r="AR329" s="70">
        <f t="shared" si="661"/>
        <v>3.5409783920413913E-3</v>
      </c>
      <c r="AS329" s="70">
        <f t="shared" si="662"/>
        <v>1.378552913450852E-3</v>
      </c>
      <c r="AT329" s="70">
        <f t="shared" si="663"/>
        <v>1.0397102152450603E-2</v>
      </c>
      <c r="AU329" s="70">
        <f t="shared" si="664"/>
        <v>-5.449038251488022E-3</v>
      </c>
      <c r="AV329" s="71">
        <f t="shared" si="665"/>
        <v>1.9014914037417639E-3</v>
      </c>
    </row>
    <row r="330" spans="1:48" s="9" customFormat="1" ht="15" x14ac:dyDescent="0.2">
      <c r="A330" s="231">
        <v>2018</v>
      </c>
      <c r="B330" s="70">
        <f>'1.Shazam DNSP&amp;State'!Q237</f>
        <v>0.96501709999999996</v>
      </c>
      <c r="C330" s="70">
        <f>'1.Shazam DNSP&amp;State'!R237</f>
        <v>1.085607</v>
      </c>
      <c r="D330" s="70">
        <f>'1.Shazam DNSP&amp;State'!S237</f>
        <v>1.1487909999999999</v>
      </c>
      <c r="E330" s="70">
        <f>'1.Shazam DNSP&amp;State'!T237</f>
        <v>1.073426</v>
      </c>
      <c r="F330" s="70">
        <f>'1.Shazam DNSP&amp;State'!U237</f>
        <v>1.3693979999999999</v>
      </c>
      <c r="G330" s="70">
        <f>'1.Shazam DNSP&amp;State'!V237</f>
        <v>1.00162</v>
      </c>
      <c r="H330" s="70">
        <f>'1.Shazam DNSP&amp;State'!W237</f>
        <v>1.031765</v>
      </c>
      <c r="I330" s="73">
        <f>'1.Shazam DNSP&amp;State'!X237</f>
        <v>1.249064</v>
      </c>
      <c r="J330" s="70">
        <f>'1.Shazam DNSP&amp;State'!Y237</f>
        <v>0.99937690000000001</v>
      </c>
      <c r="K330" s="70">
        <f>'1.Shazam DNSP&amp;State'!Z237</f>
        <v>1.0873649999999999</v>
      </c>
      <c r="L330" s="70">
        <f>'1.Shazam DNSP&amp;State'!AA237</f>
        <v>2.0080939999999998</v>
      </c>
      <c r="M330" s="70">
        <f>'1.Shazam DNSP&amp;State'!AB237</f>
        <v>1.176293</v>
      </c>
      <c r="N330" s="70">
        <f>'1.Shazam DNSP&amp;State'!AC237</f>
        <v>1.360938</v>
      </c>
      <c r="O330" s="70">
        <f>'1.Shazam DNSP&amp;State'!AD237</f>
        <v>1.2075020000000001</v>
      </c>
      <c r="P330" s="71">
        <f>'1.Shazam DNSP&amp;State'!D237</f>
        <v>1.222993</v>
      </c>
      <c r="Q330" s="73">
        <f>'1.Shazam DNSP&amp;State'!J237</f>
        <v>0.8260305</v>
      </c>
      <c r="R330" s="70">
        <f>'1.Shazam DNSP&amp;State'!L237</f>
        <v>1.0324089999999999</v>
      </c>
      <c r="S330" s="70">
        <f>'1.Shazam DNSP&amp;State'!M237</f>
        <v>0.94886729999999997</v>
      </c>
      <c r="T330" s="70">
        <f>'1.Shazam DNSP&amp;State'!N237</f>
        <v>0.51380329999999996</v>
      </c>
      <c r="U330" s="70">
        <f>'1.Shazam DNSP&amp;State'!O237</f>
        <v>0.87713289999999999</v>
      </c>
      <c r="V330" s="70">
        <f>'1.Shazam DNSP&amp;State'!P237</f>
        <v>0.75812829999999998</v>
      </c>
      <c r="W330" s="71">
        <f>'1.Shazam DNSP&amp;State'!K237</f>
        <v>0.85446219999999995</v>
      </c>
      <c r="Z330" s="231">
        <v>2018</v>
      </c>
      <c r="AA330" s="70">
        <f t="shared" si="644"/>
        <v>2.3640565667169721E-2</v>
      </c>
      <c r="AB330" s="70">
        <f t="shared" si="645"/>
        <v>0</v>
      </c>
      <c r="AC330" s="70">
        <f t="shared" si="646"/>
        <v>9.8848359436756977E-4</v>
      </c>
      <c r="AD330" s="70">
        <f t="shared" si="647"/>
        <v>1.8574644244649028E-3</v>
      </c>
      <c r="AE330" s="70">
        <f t="shared" si="648"/>
        <v>0.14236519294368843</v>
      </c>
      <c r="AF330" s="70">
        <f t="shared" si="649"/>
        <v>4.264002744834529E-4</v>
      </c>
      <c r="AG330" s="70">
        <f t="shared" si="650"/>
        <v>-1.8539667782464537E-2</v>
      </c>
      <c r="AH330" s="73">
        <f t="shared" si="651"/>
        <v>-0.10133622170213386</v>
      </c>
      <c r="AI330" s="70">
        <f t="shared" si="652"/>
        <v>-4.4748673676344953E-3</v>
      </c>
      <c r="AJ330" s="70">
        <f t="shared" si="653"/>
        <v>1.7569864975645479E-2</v>
      </c>
      <c r="AK330" s="70">
        <f t="shared" si="654"/>
        <v>-1.9552685881306025E-2</v>
      </c>
      <c r="AL330" s="70">
        <f t="shared" si="655"/>
        <v>1.7540615737302961E-2</v>
      </c>
      <c r="AM330" s="70">
        <f t="shared" si="656"/>
        <v>-2.5523303674218432E-3</v>
      </c>
      <c r="AN330" s="70">
        <f t="shared" si="657"/>
        <v>8.9208171417419317E-3</v>
      </c>
      <c r="AO330" s="71">
        <f t="shared" si="658"/>
        <v>-3.1901258073314093E-2</v>
      </c>
      <c r="AP330" s="73">
        <f t="shared" si="659"/>
        <v>8.2796950442983339E-2</v>
      </c>
      <c r="AQ330" s="70">
        <f t="shared" si="660"/>
        <v>-1.4064588560488591E-2</v>
      </c>
      <c r="AR330" s="70">
        <f t="shared" si="661"/>
        <v>-3.6109347997236245E-2</v>
      </c>
      <c r="AS330" s="70">
        <f t="shared" si="662"/>
        <v>1.0135470523027256E-3</v>
      </c>
      <c r="AT330" s="70">
        <f t="shared" si="663"/>
        <v>-3.6079566022995231E-2</v>
      </c>
      <c r="AU330" s="70">
        <f t="shared" si="664"/>
        <v>-1.5986612788951454E-2</v>
      </c>
      <c r="AV330" s="71">
        <f t="shared" si="665"/>
        <v>-2.7460164591607144E-2</v>
      </c>
    </row>
    <row r="331" spans="1:48" s="9" customFormat="1" ht="15" x14ac:dyDescent="0.2">
      <c r="A331" s="231">
        <v>2019</v>
      </c>
      <c r="B331" s="70">
        <f>'1.Shazam DNSP&amp;State'!Q238</f>
        <v>0.97125010000000001</v>
      </c>
      <c r="C331" s="70">
        <f>'1.Shazam DNSP&amp;State'!R238</f>
        <v>1.085607</v>
      </c>
      <c r="D331" s="70">
        <f>'1.Shazam DNSP&amp;State'!S238</f>
        <v>1.158806</v>
      </c>
      <c r="E331" s="70">
        <f>'1.Shazam DNSP&amp;State'!T238</f>
        <v>1.0779069999999999</v>
      </c>
      <c r="F331" s="70">
        <f>'1.Shazam DNSP&amp;State'!U238</f>
        <v>1.389637</v>
      </c>
      <c r="G331" s="70">
        <f>'1.Shazam DNSP&amp;State'!V238</f>
        <v>0.96558429999999995</v>
      </c>
      <c r="H331" s="70">
        <f>'1.Shazam DNSP&amp;State'!W238</f>
        <v>1.0335760000000001</v>
      </c>
      <c r="I331" s="73">
        <f>'1.Shazam DNSP&amp;State'!X238</f>
        <v>1.106384</v>
      </c>
      <c r="J331" s="70">
        <f>'1.Shazam DNSP&amp;State'!Y238</f>
        <v>0.99435019999999996</v>
      </c>
      <c r="K331" s="70">
        <f>'1.Shazam DNSP&amp;State'!Z238</f>
        <v>1.0969040000000001</v>
      </c>
      <c r="L331" s="70">
        <f>'1.Shazam DNSP&amp;State'!AA238</f>
        <v>2.010913</v>
      </c>
      <c r="M331" s="70">
        <f>'1.Shazam DNSP&amp;State'!AB238</f>
        <v>1.1922250000000001</v>
      </c>
      <c r="N331" s="70">
        <f>'1.Shazam DNSP&amp;State'!AC238</f>
        <v>1.389148</v>
      </c>
      <c r="O331" s="70">
        <f>'1.Shazam DNSP&amp;State'!AD238</f>
        <v>1.2258849999999999</v>
      </c>
      <c r="P331" s="71">
        <f>'1.Shazam DNSP&amp;State'!D238</f>
        <v>1.183152</v>
      </c>
      <c r="Q331" s="73">
        <f>'1.Shazam DNSP&amp;State'!J238</f>
        <v>0.93419240000000003</v>
      </c>
      <c r="R331" s="70">
        <f>'1.Shazam DNSP&amp;State'!L238</f>
        <v>1.0394490000000001</v>
      </c>
      <c r="S331" s="70">
        <f>'1.Shazam DNSP&amp;State'!M238</f>
        <v>0.9422661</v>
      </c>
      <c r="T331" s="70">
        <f>'1.Shazam DNSP&amp;State'!N238</f>
        <v>0.51398339999999998</v>
      </c>
      <c r="U331" s="70">
        <f>'1.Shazam DNSP&amp;State'!O238</f>
        <v>0.86692999999999998</v>
      </c>
      <c r="V331" s="70">
        <f>'1.Shazam DNSP&amp;State'!P238</f>
        <v>0.74403600000000003</v>
      </c>
      <c r="W331" s="71">
        <f>'1.Shazam DNSP&amp;State'!K238</f>
        <v>0.84312659999999995</v>
      </c>
      <c r="Z331" s="231">
        <v>2019</v>
      </c>
      <c r="AA331" s="70">
        <f t="shared" si="644"/>
        <v>6.438183252716027E-3</v>
      </c>
      <c r="AB331" s="70">
        <f t="shared" si="645"/>
        <v>0</v>
      </c>
      <c r="AC331" s="70">
        <f t="shared" si="646"/>
        <v>8.6800796504645783E-3</v>
      </c>
      <c r="AD331" s="70">
        <f t="shared" si="647"/>
        <v>4.1657953280270586E-3</v>
      </c>
      <c r="AE331" s="70">
        <f t="shared" si="648"/>
        <v>1.4671334747470594E-2</v>
      </c>
      <c r="AF331" s="70">
        <f t="shared" si="649"/>
        <v>-3.6640557867085519E-2</v>
      </c>
      <c r="AG331" s="70">
        <f t="shared" si="650"/>
        <v>1.7537060118808004E-3</v>
      </c>
      <c r="AH331" s="73">
        <f t="shared" si="651"/>
        <v>-0.12129743087559416</v>
      </c>
      <c r="AI331" s="70">
        <f t="shared" si="652"/>
        <v>-5.0425262827433551E-3</v>
      </c>
      <c r="AJ331" s="70">
        <f t="shared" si="653"/>
        <v>8.7343277251181566E-3</v>
      </c>
      <c r="AK331" s="70">
        <f t="shared" si="654"/>
        <v>1.4028343132038161E-3</v>
      </c>
      <c r="AL331" s="70">
        <f t="shared" si="655"/>
        <v>1.3453341116119578E-2</v>
      </c>
      <c r="AM331" s="70">
        <f t="shared" si="656"/>
        <v>2.0516441679365491E-2</v>
      </c>
      <c r="AN331" s="70">
        <f t="shared" si="657"/>
        <v>1.5109269277720891E-2</v>
      </c>
      <c r="AO331" s="71">
        <f t="shared" si="658"/>
        <v>-3.3119069418005298E-2</v>
      </c>
      <c r="AP331" s="73">
        <f t="shared" si="659"/>
        <v>0.12305071495324631</v>
      </c>
      <c r="AQ331" s="70">
        <f t="shared" si="660"/>
        <v>6.7958586876262677E-3</v>
      </c>
      <c r="AR331" s="70">
        <f t="shared" si="661"/>
        <v>-6.9812386694489987E-3</v>
      </c>
      <c r="AS331" s="70">
        <f t="shared" si="662"/>
        <v>3.5046182606441787E-4</v>
      </c>
      <c r="AT331" s="70">
        <f t="shared" si="663"/>
        <v>-1.1700284886496043E-2</v>
      </c>
      <c r="AU331" s="70">
        <f t="shared" si="664"/>
        <v>-1.8763211773780611E-2</v>
      </c>
      <c r="AV331" s="71">
        <f t="shared" si="665"/>
        <v>-1.3355140519413224E-2</v>
      </c>
    </row>
    <row r="332" spans="1:48" s="9" customFormat="1" ht="15" x14ac:dyDescent="0.2">
      <c r="A332" s="231">
        <v>2020</v>
      </c>
      <c r="B332" s="70">
        <f>'1.Shazam DNSP&amp;State'!Q239</f>
        <v>0.98931460000000004</v>
      </c>
      <c r="C332" s="70">
        <f>'1.Shazam DNSP&amp;State'!R239</f>
        <v>1.085607</v>
      </c>
      <c r="D332" s="70">
        <f>'1.Shazam DNSP&amp;State'!S239</f>
        <v>1.172782</v>
      </c>
      <c r="E332" s="70">
        <f>'1.Shazam DNSP&amp;State'!T239</f>
        <v>1.080238</v>
      </c>
      <c r="F332" s="70">
        <f>'1.Shazam DNSP&amp;State'!U239</f>
        <v>1.3450610000000001</v>
      </c>
      <c r="G332" s="70">
        <f>'1.Shazam DNSP&amp;State'!V239</f>
        <v>1.0154129999999999</v>
      </c>
      <c r="H332" s="70">
        <f>'1.Shazam DNSP&amp;State'!W239</f>
        <v>1.0455970000000001</v>
      </c>
      <c r="I332" s="73">
        <f>'1.Shazam DNSP&amp;State'!X239</f>
        <v>1.144021</v>
      </c>
      <c r="J332" s="70">
        <f>'1.Shazam DNSP&amp;State'!Y239</f>
        <v>0.99591059999999998</v>
      </c>
      <c r="K332" s="70">
        <f>'1.Shazam DNSP&amp;State'!Z239</f>
        <v>1.09945</v>
      </c>
      <c r="L332" s="70">
        <f>'1.Shazam DNSP&amp;State'!AA239</f>
        <v>2.1016889999999999</v>
      </c>
      <c r="M332" s="70">
        <f>'1.Shazam DNSP&amp;State'!AB239</f>
        <v>1.2014229999999999</v>
      </c>
      <c r="N332" s="70">
        <f>'1.Shazam DNSP&amp;State'!AC239</f>
        <v>1.4142399999999999</v>
      </c>
      <c r="O332" s="70">
        <f>'1.Shazam DNSP&amp;State'!AD239</f>
        <v>1.236604</v>
      </c>
      <c r="P332" s="71">
        <f>'1.Shazam DNSP&amp;State'!D239</f>
        <v>1.202305</v>
      </c>
      <c r="Q332" s="73">
        <f>'1.Shazam DNSP&amp;State'!J239</f>
        <v>0.91396739999999999</v>
      </c>
      <c r="R332" s="70">
        <f>'1.Shazam DNSP&amp;State'!L239</f>
        <v>1.0498909999999999</v>
      </c>
      <c r="S332" s="70">
        <f>'1.Shazam DNSP&amp;State'!M239</f>
        <v>0.95101829999999998</v>
      </c>
      <c r="T332" s="70">
        <f>'1.Shazam DNSP&amp;State'!N239</f>
        <v>0.49750339999999998</v>
      </c>
      <c r="U332" s="70">
        <f>'1.Shazam DNSP&amp;State'!O239</f>
        <v>0.87029939999999995</v>
      </c>
      <c r="V332" s="70">
        <f>'1.Shazam DNSP&amp;State'!P239</f>
        <v>0.73933499999999996</v>
      </c>
      <c r="W332" s="71">
        <f>'1.Shazam DNSP&amp;State'!K239</f>
        <v>0.84553979999999995</v>
      </c>
      <c r="Z332" s="231">
        <v>2020</v>
      </c>
      <c r="AA332" s="70">
        <f t="shared" si="644"/>
        <v>1.8428375487958202E-2</v>
      </c>
      <c r="AB332" s="70">
        <f t="shared" si="645"/>
        <v>0</v>
      </c>
      <c r="AC332" s="70">
        <f t="shared" si="646"/>
        <v>1.1988539477306758E-2</v>
      </c>
      <c r="AD332" s="70">
        <f t="shared" si="647"/>
        <v>2.1601893352409E-3</v>
      </c>
      <c r="AE332" s="70">
        <f t="shared" si="648"/>
        <v>-3.2603196772352371E-2</v>
      </c>
      <c r="AF332" s="70">
        <f t="shared" si="649"/>
        <v>5.0317294937151064E-2</v>
      </c>
      <c r="AG332" s="70">
        <f t="shared" si="650"/>
        <v>1.1563380195355182E-2</v>
      </c>
      <c r="AH332" s="73">
        <f t="shared" si="651"/>
        <v>3.3452209484615775E-2</v>
      </c>
      <c r="AI332" s="70">
        <f t="shared" si="652"/>
        <v>1.5680360279596128E-3</v>
      </c>
      <c r="AJ332" s="70">
        <f t="shared" si="653"/>
        <v>2.3183886936077478E-3</v>
      </c>
      <c r="AK332" s="70">
        <f t="shared" si="654"/>
        <v>4.4152459383219718E-2</v>
      </c>
      <c r="AL332" s="70">
        <f t="shared" si="655"/>
        <v>7.6853783624901478E-3</v>
      </c>
      <c r="AM332" s="70">
        <f t="shared" si="656"/>
        <v>1.7901674758617366E-2</v>
      </c>
      <c r="AN332" s="70">
        <f t="shared" si="657"/>
        <v>8.7058806771837891E-3</v>
      </c>
      <c r="AO332" s="71">
        <f t="shared" si="658"/>
        <v>1.6058484045678941E-2</v>
      </c>
      <c r="AP332" s="73">
        <f t="shared" si="659"/>
        <v>-2.1887509309990876E-2</v>
      </c>
      <c r="AQ332" s="70">
        <f t="shared" si="660"/>
        <v>9.9955841937540684E-3</v>
      </c>
      <c r="AR332" s="70">
        <f t="shared" si="661"/>
        <v>9.2455865007744758E-3</v>
      </c>
      <c r="AS332" s="70">
        <f t="shared" si="662"/>
        <v>-3.2588578467653853E-2</v>
      </c>
      <c r="AT332" s="70">
        <f t="shared" si="663"/>
        <v>3.8790550343724222E-3</v>
      </c>
      <c r="AU332" s="70">
        <f t="shared" si="664"/>
        <v>-6.3382872364486625E-3</v>
      </c>
      <c r="AV332" s="71">
        <f t="shared" si="665"/>
        <v>2.8581153065521422E-3</v>
      </c>
    </row>
    <row r="333" spans="1:48" s="9" customFormat="1" ht="15" x14ac:dyDescent="0.2">
      <c r="A333" s="69">
        <v>2021</v>
      </c>
      <c r="B333" s="70">
        <f>'1.Shazam DNSP&amp;State'!Q240</f>
        <v>1.0076350000000001</v>
      </c>
      <c r="C333" s="70">
        <f>'1.Shazam DNSP&amp;State'!R240</f>
        <v>1.085607</v>
      </c>
      <c r="D333" s="70">
        <f>'1.Shazam DNSP&amp;State'!S240</f>
        <v>1.1875720000000001</v>
      </c>
      <c r="E333" s="70">
        <f>'1.Shazam DNSP&amp;State'!T240</f>
        <v>1.068241</v>
      </c>
      <c r="F333" s="70">
        <f>'1.Shazam DNSP&amp;State'!U240</f>
        <v>1.4505589999999999</v>
      </c>
      <c r="G333" s="70">
        <f>'1.Shazam DNSP&amp;State'!V240</f>
        <v>1.0315909999999999</v>
      </c>
      <c r="H333" s="70">
        <f>'1.Shazam DNSP&amp;State'!W240</f>
        <v>1.030014</v>
      </c>
      <c r="I333" s="70">
        <f>'1.Shazam DNSP&amp;State'!X240</f>
        <v>1.2286859999999999</v>
      </c>
      <c r="J333" s="70">
        <f>'1.Shazam DNSP&amp;State'!Y240</f>
        <v>0.97732859999999999</v>
      </c>
      <c r="K333" s="70">
        <f>'1.Shazam DNSP&amp;State'!Z240</f>
        <v>1.1024510000000001</v>
      </c>
      <c r="L333" s="70">
        <f>'1.Shazam DNSP&amp;State'!AA240</f>
        <v>2.070268</v>
      </c>
      <c r="M333" s="70">
        <f>'1.Shazam DNSP&amp;State'!AB240</f>
        <v>1.1989609999999999</v>
      </c>
      <c r="N333" s="70">
        <f>'1.Shazam DNSP&amp;State'!AC240</f>
        <v>1.4332480000000001</v>
      </c>
      <c r="O333" s="70">
        <f>'1.Shazam DNSP&amp;State'!AD240</f>
        <v>1.243069</v>
      </c>
      <c r="P333" s="70">
        <f>'1.Shazam DNSP&amp;State'!D240</f>
        <v>1.237554</v>
      </c>
      <c r="Q333" s="70">
        <f>'1.Shazam DNSP&amp;State'!J240</f>
        <v>0.83830519999999997</v>
      </c>
      <c r="R333" s="70">
        <f>'1.Shazam DNSP&amp;State'!L240</f>
        <v>1.0539069999999999</v>
      </c>
      <c r="S333" s="70">
        <f>'1.Shazam DNSP&amp;State'!M240</f>
        <v>0.93429439999999997</v>
      </c>
      <c r="T333" s="70">
        <f>'1.Shazam DNSP&amp;State'!N240</f>
        <v>0.497527</v>
      </c>
      <c r="U333" s="70">
        <f>'1.Shazam DNSP&amp;State'!O240</f>
        <v>0.85908870000000004</v>
      </c>
      <c r="V333" s="70">
        <f>'1.Shazam DNSP&amp;State'!P240</f>
        <v>0.7186574</v>
      </c>
      <c r="W333" s="70">
        <f>'1.Shazam DNSP&amp;State'!K240</f>
        <v>0.82860560000000005</v>
      </c>
      <c r="Z333" s="69">
        <v>2021</v>
      </c>
      <c r="AA333" s="70">
        <f t="shared" ref="AA333" si="666">LN(B333/B332)</f>
        <v>1.8348899751612663E-2</v>
      </c>
      <c r="AB333" s="70">
        <f t="shared" ref="AB333" si="667">LN(C333/C332)</f>
        <v>0</v>
      </c>
      <c r="AC333" s="70">
        <f t="shared" ref="AC333" si="668">LN(D333/D332)</f>
        <v>1.2532182520519335E-2</v>
      </c>
      <c r="AD333" s="70">
        <f t="shared" ref="AD333" si="669">LN(E333/E332)</f>
        <v>-1.1168016716157825E-2</v>
      </c>
      <c r="AE333" s="70">
        <f t="shared" ref="AE333" si="670">LN(F333/F332)</f>
        <v>7.5509634195953801E-2</v>
      </c>
      <c r="AF333" s="70">
        <f t="shared" ref="AF333" si="671">LN(G333/G332)</f>
        <v>1.5806844389724951E-2</v>
      </c>
      <c r="AG333" s="70">
        <f t="shared" ref="AG333" si="672">LN(H333/H332)</f>
        <v>-1.5015619775549613E-2</v>
      </c>
      <c r="AH333" s="70">
        <f t="shared" ref="AH333" si="673">LN(I333/I332)</f>
        <v>7.1396056237567423E-2</v>
      </c>
      <c r="AI333" s="70">
        <f t="shared" ref="AI333" si="674">LN(J333/J332)</f>
        <v>-1.8834563303670577E-2</v>
      </c>
      <c r="AJ333" s="70">
        <f t="shared" ref="AJ333" si="675">LN(K333/K332)</f>
        <v>2.7258281440934728E-3</v>
      </c>
      <c r="AK333" s="70">
        <f t="shared" ref="AK333" si="676">LN(L333/L332)</f>
        <v>-1.5063239683251833E-2</v>
      </c>
      <c r="AL333" s="70">
        <f t="shared" ref="AL333" si="677">LN(M333/M332)</f>
        <v>-2.0513391718488994E-3</v>
      </c>
      <c r="AM333" s="70">
        <f t="shared" ref="AM333" si="678">LN(N333/N332)</f>
        <v>1.3350913044913957E-2</v>
      </c>
      <c r="AN333" s="70">
        <f t="shared" ref="AN333" si="679">LN(O333/O332)</f>
        <v>5.2144090359002096E-3</v>
      </c>
      <c r="AO333" s="70">
        <f t="shared" ref="AO333" si="680">LN(P333/P332)</f>
        <v>2.8896303186394398E-2</v>
      </c>
      <c r="AP333" s="70">
        <f t="shared" ref="AP333" si="681">LN(Q333/Q332)</f>
        <v>-8.6412668767477552E-2</v>
      </c>
      <c r="AQ333" s="70">
        <f t="shared" ref="AQ333" si="682">LN(R333/R332)</f>
        <v>3.8178616750494266E-3</v>
      </c>
      <c r="AR333" s="70">
        <f t="shared" ref="AR333" si="683">LN(S333/S332)</f>
        <v>-1.7741713273652992E-2</v>
      </c>
      <c r="AS333" s="70">
        <f t="shared" ref="AS333" si="684">LN(T333/T332)</f>
        <v>4.7435736645680729E-5</v>
      </c>
      <c r="AT333" s="70">
        <f t="shared" ref="AT333" si="685">LN(U333/U332)</f>
        <v>-1.2965114120247678E-2</v>
      </c>
      <c r="AU333" s="70">
        <f t="shared" ref="AU333" si="686">LN(V333/V332)</f>
        <v>-2.8366384493761714E-2</v>
      </c>
      <c r="AV333" s="70">
        <f t="shared" ref="AV333" si="687">LN(W333/W332)</f>
        <v>-2.0230951960667719E-2</v>
      </c>
    </row>
    <row r="334" spans="1:48" s="9" customFormat="1" ht="15" x14ac:dyDescent="0.2">
      <c r="A334" s="69">
        <v>2022</v>
      </c>
      <c r="B334" s="70">
        <f>'1.Shazam DNSP&amp;State'!Q241</f>
        <v>1.0297099999999999</v>
      </c>
      <c r="C334" s="70">
        <f>'1.Shazam DNSP&amp;State'!R241</f>
        <v>1.085607</v>
      </c>
      <c r="D334" s="70">
        <f>'1.Shazam DNSP&amp;State'!S241</f>
        <v>1.2011670000000001</v>
      </c>
      <c r="E334" s="70">
        <f>'1.Shazam DNSP&amp;State'!T241</f>
        <v>1.0629519999999999</v>
      </c>
      <c r="F334" s="70">
        <f>'1.Shazam DNSP&amp;State'!U241</f>
        <v>1.6499569999999999</v>
      </c>
      <c r="G334" s="70">
        <f>'1.Shazam DNSP&amp;State'!V241</f>
        <v>1.009979</v>
      </c>
      <c r="H334" s="70">
        <f>'1.Shazam DNSP&amp;State'!W241</f>
        <v>1.004785</v>
      </c>
      <c r="I334" s="70">
        <f>'1.Shazam DNSP&amp;State'!X241</f>
        <v>1.2207809999999999</v>
      </c>
      <c r="J334" s="70">
        <f>'1.Shazam DNSP&amp;State'!Y241</f>
        <v>0.97683500000000001</v>
      </c>
      <c r="K334" s="70">
        <f>'1.Shazam DNSP&amp;State'!Z241</f>
        <v>1.0997399999999999</v>
      </c>
      <c r="L334" s="70">
        <f>'1.Shazam DNSP&amp;State'!AA241</f>
        <v>1.8450040000000001</v>
      </c>
      <c r="M334" s="70">
        <f>'1.Shazam DNSP&amp;State'!AB241</f>
        <v>1.2288589999999999</v>
      </c>
      <c r="N334" s="70">
        <f>'1.Shazam DNSP&amp;State'!AC241</f>
        <v>1.4533119999999999</v>
      </c>
      <c r="O334" s="70">
        <f>'1.Shazam DNSP&amp;State'!AD241</f>
        <v>1.2529110000000001</v>
      </c>
      <c r="P334" s="70">
        <f>'1.Shazam DNSP&amp;State'!D241</f>
        <v>1.2378009999999999</v>
      </c>
      <c r="Q334" s="70">
        <f>'1.Shazam DNSP&amp;State'!J241</f>
        <v>0.82306749999999995</v>
      </c>
      <c r="R334" s="70">
        <f>'1.Shazam DNSP&amp;State'!L241</f>
        <v>1.028613</v>
      </c>
      <c r="S334" s="70">
        <f>'1.Shazam DNSP&amp;State'!M241</f>
        <v>0.91365689999999999</v>
      </c>
      <c r="T334" s="70">
        <f>'1.Shazam DNSP&amp;State'!N241</f>
        <v>0.54459809999999997</v>
      </c>
      <c r="U334" s="70">
        <f>'1.Shazam DNSP&amp;State'!O241</f>
        <v>0.81765730000000003</v>
      </c>
      <c r="V334" s="70">
        <f>'1.Shazam DNSP&amp;State'!P241</f>
        <v>0.69137630000000005</v>
      </c>
      <c r="W334" s="70">
        <f>'1.Shazam DNSP&amp;State'!K241</f>
        <v>0.80196069999999997</v>
      </c>
      <c r="Z334" s="69">
        <v>2022</v>
      </c>
      <c r="AA334" s="70">
        <f t="shared" ref="AA334" si="688">LN(B334/B333)</f>
        <v>2.1671208300497881E-2</v>
      </c>
      <c r="AB334" s="70">
        <f t="shared" ref="AB334" si="689">LN(C334/C333)</f>
        <v>0</v>
      </c>
      <c r="AC334" s="70">
        <f t="shared" ref="AC334" si="690">LN(D334/D333)</f>
        <v>1.1382697554602073E-2</v>
      </c>
      <c r="AD334" s="70">
        <f t="shared" ref="AD334" si="691">LN(E334/E333)</f>
        <v>-4.9634273931468209E-3</v>
      </c>
      <c r="AE334" s="70">
        <f t="shared" ref="AE334" si="692">LN(F334/F333)</f>
        <v>0.12880022758566109</v>
      </c>
      <c r="AF334" s="70">
        <f t="shared" ref="AF334" si="693">LN(G334/G333)</f>
        <v>-2.1172732117444915E-2</v>
      </c>
      <c r="AG334" s="70">
        <f t="shared" ref="AG334" si="694">LN(H334/H333)</f>
        <v>-2.4798806105761177E-2</v>
      </c>
      <c r="AH334" s="70">
        <f t="shared" ref="AH334" si="695">LN(I334/I333)</f>
        <v>-6.4544878079827138E-3</v>
      </c>
      <c r="AI334" s="70">
        <f t="shared" ref="AI334" si="696">LN(J334/J333)</f>
        <v>-5.0517777579871031E-4</v>
      </c>
      <c r="AJ334" s="70">
        <f t="shared" ref="AJ334" si="697">LN(K334/K333)</f>
        <v>-2.4620946770616452E-3</v>
      </c>
      <c r="AK334" s="70">
        <f t="shared" ref="AK334" si="698">LN(L334/L333)</f>
        <v>-0.11519662198415509</v>
      </c>
      <c r="AL334" s="70">
        <f t="shared" ref="AL334" si="699">LN(M334/M333)</f>
        <v>2.4630748171098848E-2</v>
      </c>
      <c r="AM334" s="70">
        <f t="shared" ref="AM334" si="700">LN(N334/N333)</f>
        <v>1.3901892310599837E-2</v>
      </c>
      <c r="AN334" s="70">
        <f t="shared" ref="AN334" si="701">LN(O334/O333)</f>
        <v>7.8863220133609403E-3</v>
      </c>
      <c r="AO334" s="70">
        <f t="shared" ref="AO334" si="702">LN(P334/P333)</f>
        <v>1.9956733544852299E-4</v>
      </c>
      <c r="AP334" s="70">
        <f t="shared" ref="AP334" si="703">LN(Q334/Q333)</f>
        <v>-1.8344020329720247E-2</v>
      </c>
      <c r="AQ334" s="70">
        <f t="shared" ref="AQ334" si="704">LN(R334/R333)</f>
        <v>-2.4292918115458736E-2</v>
      </c>
      <c r="AR334" s="70">
        <f t="shared" ref="AR334" si="705">LN(S334/S333)</f>
        <v>-2.2336473940629372E-2</v>
      </c>
      <c r="AS334" s="70">
        <f t="shared" ref="AS334" si="706">LN(T334/T333)</f>
        <v>9.0398264951660173E-2</v>
      </c>
      <c r="AT334" s="70">
        <f t="shared" ref="AT334" si="707">LN(U334/U333)</f>
        <v>-4.9428876093556597E-2</v>
      </c>
      <c r="AU334" s="70">
        <f t="shared" ref="AU334" si="708">LN(V334/V333)</f>
        <v>-3.870050040498909E-2</v>
      </c>
      <c r="AV334" s="70">
        <f t="shared" ref="AV334" si="709">LN(W334/W333)</f>
        <v>-3.2684683836018032E-2</v>
      </c>
    </row>
    <row r="335" spans="1:48" s="9" customFormat="1" ht="15" x14ac:dyDescent="0.25">
      <c r="A335" s="238" t="s">
        <v>488</v>
      </c>
      <c r="B335" s="188">
        <f>LN(B334/B318)/$X335</f>
        <v>1.8298255749929194E-3</v>
      </c>
      <c r="C335" s="188">
        <f t="shared" ref="C335:W335" si="710">LN(C334/C318)/$X335</f>
        <v>5.1337048478060383E-3</v>
      </c>
      <c r="D335" s="188">
        <f t="shared" si="710"/>
        <v>1.1455849013886807E-2</v>
      </c>
      <c r="E335" s="188">
        <f t="shared" si="710"/>
        <v>3.8156214449506661E-3</v>
      </c>
      <c r="F335" s="188">
        <f t="shared" si="710"/>
        <v>3.1296826685427818E-2</v>
      </c>
      <c r="G335" s="188">
        <f t="shared" si="710"/>
        <v>6.205961598626155E-4</v>
      </c>
      <c r="H335" s="188">
        <f t="shared" si="710"/>
        <v>2.9834926727620854E-4</v>
      </c>
      <c r="I335" s="188">
        <f t="shared" si="710"/>
        <v>1.246817611637915E-2</v>
      </c>
      <c r="J335" s="188">
        <f t="shared" si="710"/>
        <v>-1.4648453463585013E-3</v>
      </c>
      <c r="K335" s="188">
        <f t="shared" si="710"/>
        <v>5.9421117643546489E-3</v>
      </c>
      <c r="L335" s="188">
        <f t="shared" si="710"/>
        <v>3.8280090344488787E-2</v>
      </c>
      <c r="M335" s="188">
        <f t="shared" si="710"/>
        <v>1.2880381036346035E-2</v>
      </c>
      <c r="N335" s="188">
        <f t="shared" si="710"/>
        <v>2.3365318105375909E-2</v>
      </c>
      <c r="O335" s="188">
        <f t="shared" si="710"/>
        <v>1.4091852741380299E-2</v>
      </c>
      <c r="P335" s="188">
        <f t="shared" si="710"/>
        <v>1.3333526137984679E-2</v>
      </c>
      <c r="Q335" s="188">
        <f t="shared" si="710"/>
        <v>-1.2169816541083928E-2</v>
      </c>
      <c r="R335" s="188">
        <f t="shared" si="710"/>
        <v>1.7632058010394701E-3</v>
      </c>
      <c r="S335" s="188">
        <f t="shared" si="710"/>
        <v>-5.6437600583727019E-3</v>
      </c>
      <c r="T335" s="188">
        <f t="shared" si="710"/>
        <v>-3.7981699221730149E-2</v>
      </c>
      <c r="U335" s="188">
        <f t="shared" si="710"/>
        <v>-1.2581998676134579E-2</v>
      </c>
      <c r="V335" s="188">
        <f t="shared" si="710"/>
        <v>-2.3066939397380509E-2</v>
      </c>
      <c r="W335" s="188">
        <f t="shared" si="710"/>
        <v>-1.3793479675628099E-2</v>
      </c>
      <c r="X335" s="191">
        <v>16</v>
      </c>
      <c r="Y335" s="191" t="s">
        <v>14</v>
      </c>
    </row>
    <row r="336" spans="1:48" s="9" customFormat="1" ht="15" x14ac:dyDescent="0.25">
      <c r="A336" s="238" t="s">
        <v>272</v>
      </c>
      <c r="B336" s="188">
        <f>LN(B324/B318)/$X336</f>
        <v>-4.9690949912192684E-3</v>
      </c>
      <c r="C336" s="188">
        <f t="shared" ref="C336:W336" si="711">LN(C324/C318)/$X336</f>
        <v>1.3689879594149435E-2</v>
      </c>
      <c r="D336" s="188">
        <f t="shared" si="711"/>
        <v>1.750035857550742E-2</v>
      </c>
      <c r="E336" s="188">
        <f t="shared" si="711"/>
        <v>7.7698729974866503E-3</v>
      </c>
      <c r="F336" s="188">
        <f t="shared" si="711"/>
        <v>4.9562366942823434E-2</v>
      </c>
      <c r="G336" s="188">
        <f t="shared" si="711"/>
        <v>-3.3255244372742201E-3</v>
      </c>
      <c r="H336" s="188">
        <f t="shared" si="711"/>
        <v>2.7236238965991102E-3</v>
      </c>
      <c r="I336" s="188">
        <f t="shared" si="711"/>
        <v>5.6113226337872739E-2</v>
      </c>
      <c r="J336" s="188">
        <f t="shared" si="711"/>
        <v>1.1132735734082613E-3</v>
      </c>
      <c r="K336" s="188">
        <f t="shared" si="711"/>
        <v>5.8103650191316837E-3</v>
      </c>
      <c r="L336" s="188">
        <f t="shared" si="711"/>
        <v>9.2438085832629344E-2</v>
      </c>
      <c r="M336" s="188">
        <f t="shared" si="711"/>
        <v>1.6148609314044379E-2</v>
      </c>
      <c r="N336" s="188">
        <f t="shared" si="711"/>
        <v>4.0271669789033293E-2</v>
      </c>
      <c r="O336" s="188">
        <f t="shared" si="711"/>
        <v>2.1864649797774357E-2</v>
      </c>
      <c r="P336" s="188">
        <f t="shared" si="711"/>
        <v>3.4422125451483966E-2</v>
      </c>
      <c r="Q336" s="188">
        <f t="shared" si="711"/>
        <v>-5.3389538131192453E-2</v>
      </c>
      <c r="R336" s="188">
        <f t="shared" si="711"/>
        <v>1.6103617545146296E-3</v>
      </c>
      <c r="S336" s="188">
        <f t="shared" si="711"/>
        <v>-3.0866567151667215E-3</v>
      </c>
      <c r="T336" s="188">
        <f t="shared" si="711"/>
        <v>-8.9714430226086328E-2</v>
      </c>
      <c r="U336" s="188">
        <f t="shared" si="711"/>
        <v>-1.3424904616852395E-2</v>
      </c>
      <c r="V336" s="188">
        <f t="shared" si="711"/>
        <v>-3.7548058291809197E-2</v>
      </c>
      <c r="W336" s="188">
        <f t="shared" si="711"/>
        <v>-1.9141060733252297E-2</v>
      </c>
      <c r="X336" s="191">
        <f>2012-2006</f>
        <v>6</v>
      </c>
      <c r="Y336" s="191" t="s">
        <v>14</v>
      </c>
    </row>
    <row r="337" spans="1:48" s="9" customFormat="1" ht="15" x14ac:dyDescent="0.25">
      <c r="A337" s="238" t="s">
        <v>489</v>
      </c>
      <c r="B337" s="188">
        <f>LN(B334/B324)/$X337</f>
        <v>5.9091779147202299E-3</v>
      </c>
      <c r="C337" s="188">
        <f t="shared" ref="C337:W337" si="712">LN(C334/C324)/$X337</f>
        <v>0</v>
      </c>
      <c r="D337" s="188">
        <f t="shared" si="712"/>
        <v>7.8291432769144395E-3</v>
      </c>
      <c r="E337" s="188">
        <f t="shared" si="712"/>
        <v>1.4430705134290695E-3</v>
      </c>
      <c r="F337" s="188">
        <f t="shared" si="712"/>
        <v>2.0337502530990453E-2</v>
      </c>
      <c r="G337" s="188">
        <f t="shared" si="712"/>
        <v>2.9882685181447134E-3</v>
      </c>
      <c r="H337" s="188">
        <f t="shared" si="712"/>
        <v>-1.1568155103175268E-3</v>
      </c>
      <c r="I337" s="188">
        <f t="shared" si="712"/>
        <v>-1.3718854016517007E-2</v>
      </c>
      <c r="J337" s="188">
        <f t="shared" si="712"/>
        <v>-3.0117166982185604E-3</v>
      </c>
      <c r="K337" s="188">
        <f t="shared" si="712"/>
        <v>6.021159811488418E-3</v>
      </c>
      <c r="L337" s="188">
        <f t="shared" si="712"/>
        <v>5.7852930516044451E-3</v>
      </c>
      <c r="M337" s="188">
        <f t="shared" si="712"/>
        <v>1.0919444069727021E-2</v>
      </c>
      <c r="N337" s="188">
        <f t="shared" si="712"/>
        <v>1.3221507095181478E-2</v>
      </c>
      <c r="O337" s="188">
        <f t="shared" si="712"/>
        <v>9.4281745075438673E-3</v>
      </c>
      <c r="P337" s="188">
        <f t="shared" si="712"/>
        <v>6.8036654988510897E-4</v>
      </c>
      <c r="Q337" s="188">
        <f t="shared" si="712"/>
        <v>1.256201641298119E-2</v>
      </c>
      <c r="R337" s="188">
        <f t="shared" si="712"/>
        <v>1.8549122289543845E-3</v>
      </c>
      <c r="S337" s="188">
        <f t="shared" si="712"/>
        <v>-7.1780220642962845E-3</v>
      </c>
      <c r="T337" s="188">
        <f t="shared" si="712"/>
        <v>-6.9420606191164472E-3</v>
      </c>
      <c r="U337" s="188">
        <f t="shared" si="712"/>
        <v>-1.207625511170389E-2</v>
      </c>
      <c r="V337" s="188">
        <f t="shared" si="712"/>
        <v>-1.4378268060723298E-2</v>
      </c>
      <c r="W337" s="188">
        <f t="shared" si="712"/>
        <v>-1.0584931041053586E-2</v>
      </c>
      <c r="X337" s="191">
        <v>10</v>
      </c>
      <c r="Y337" s="191" t="s">
        <v>14</v>
      </c>
    </row>
    <row r="338" spans="1:48" s="9" customFormat="1" ht="15" x14ac:dyDescent="0.2">
      <c r="A338" s="239" t="s">
        <v>490</v>
      </c>
      <c r="B338" s="190">
        <f>LN(B334/B333)</f>
        <v>2.1671208300497881E-2</v>
      </c>
      <c r="C338" s="190">
        <f t="shared" ref="C338:W338" si="713">LN(C334/C333)</f>
        <v>0</v>
      </c>
      <c r="D338" s="190">
        <f t="shared" si="713"/>
        <v>1.1382697554602073E-2</v>
      </c>
      <c r="E338" s="190">
        <f t="shared" si="713"/>
        <v>-4.9634273931468209E-3</v>
      </c>
      <c r="F338" s="190">
        <f t="shared" si="713"/>
        <v>0.12880022758566109</v>
      </c>
      <c r="G338" s="190">
        <f t="shared" si="713"/>
        <v>-2.1172732117444915E-2</v>
      </c>
      <c r="H338" s="190">
        <f t="shared" si="713"/>
        <v>-2.4798806105761177E-2</v>
      </c>
      <c r="I338" s="190">
        <f t="shared" si="713"/>
        <v>-6.4544878079827138E-3</v>
      </c>
      <c r="J338" s="190">
        <f t="shared" si="713"/>
        <v>-5.0517777579871031E-4</v>
      </c>
      <c r="K338" s="190">
        <f t="shared" si="713"/>
        <v>-2.4620946770616452E-3</v>
      </c>
      <c r="L338" s="190">
        <f t="shared" si="713"/>
        <v>-0.11519662198415509</v>
      </c>
      <c r="M338" s="190">
        <f t="shared" si="713"/>
        <v>2.4630748171098848E-2</v>
      </c>
      <c r="N338" s="190">
        <f t="shared" si="713"/>
        <v>1.3901892310599837E-2</v>
      </c>
      <c r="O338" s="190">
        <f t="shared" si="713"/>
        <v>7.8863220133609403E-3</v>
      </c>
      <c r="P338" s="190">
        <f t="shared" si="713"/>
        <v>1.9956733544852299E-4</v>
      </c>
      <c r="Q338" s="190">
        <f t="shared" si="713"/>
        <v>-1.8344020329720247E-2</v>
      </c>
      <c r="R338" s="190">
        <f t="shared" si="713"/>
        <v>-2.4292918115458736E-2</v>
      </c>
      <c r="S338" s="190">
        <f t="shared" si="713"/>
        <v>-2.2336473940629372E-2</v>
      </c>
      <c r="T338" s="190">
        <f t="shared" si="713"/>
        <v>9.0398264951660173E-2</v>
      </c>
      <c r="U338" s="190">
        <f t="shared" si="713"/>
        <v>-4.9428876093556597E-2</v>
      </c>
      <c r="V338" s="190">
        <f t="shared" si="713"/>
        <v>-3.870050040498909E-2</v>
      </c>
      <c r="W338" s="190">
        <f t="shared" si="713"/>
        <v>-3.2684683836018032E-2</v>
      </c>
      <c r="X338" s="195"/>
      <c r="Y338" s="196"/>
    </row>
    <row r="339" spans="1:48" x14ac:dyDescent="0.2">
      <c r="A339" s="48"/>
      <c r="B339" s="48"/>
      <c r="C339" s="48"/>
      <c r="D339" s="48"/>
      <c r="E339" s="48"/>
      <c r="F339" s="48"/>
      <c r="G339" s="48"/>
      <c r="H339" s="48"/>
      <c r="I339" s="48"/>
      <c r="J339" s="9"/>
    </row>
    <row r="340" spans="1:48" x14ac:dyDescent="0.2">
      <c r="A340" s="48"/>
      <c r="B340" s="48"/>
      <c r="C340" s="48"/>
      <c r="D340" s="48"/>
      <c r="E340" s="48"/>
      <c r="F340" s="48"/>
      <c r="G340" s="48"/>
      <c r="H340" s="48"/>
      <c r="I340" s="48"/>
      <c r="J340" s="9"/>
    </row>
    <row r="341" spans="1:48" x14ac:dyDescent="0.2">
      <c r="A341" s="59" t="s">
        <v>510</v>
      </c>
      <c r="B341" s="60"/>
      <c r="C341" s="60"/>
      <c r="D341" s="60"/>
      <c r="E341" s="60"/>
      <c r="F341" s="60"/>
      <c r="G341" s="60"/>
      <c r="H341" s="60"/>
      <c r="I341" s="60"/>
      <c r="J341" s="60"/>
      <c r="K341" s="60"/>
      <c r="L341" s="60"/>
      <c r="M341" s="60"/>
      <c r="N341" s="60"/>
      <c r="O341" s="60"/>
      <c r="P341" s="60"/>
      <c r="Q341" s="60"/>
      <c r="R341" s="60"/>
      <c r="S341" s="60"/>
      <c r="T341" s="60"/>
      <c r="U341" s="60"/>
      <c r="V341" s="60"/>
      <c r="W341" s="60"/>
      <c r="Z341" s="5" t="s">
        <v>81</v>
      </c>
      <c r="AA341" s="6"/>
      <c r="AB341" s="6"/>
      <c r="AC341" s="6"/>
      <c r="AD341" s="6"/>
      <c r="AE341" s="6"/>
      <c r="AF341" s="6"/>
      <c r="AG341" s="6"/>
      <c r="AH341" s="6"/>
      <c r="AI341" s="6"/>
      <c r="AJ341" s="6"/>
      <c r="AK341" s="6"/>
      <c r="AL341" s="6"/>
      <c r="AM341" s="6"/>
      <c r="AN341" s="125"/>
      <c r="AO341" s="6"/>
      <c r="AP341" s="6"/>
      <c r="AQ341" s="6"/>
      <c r="AR341" s="6"/>
      <c r="AS341" s="6"/>
      <c r="AT341" s="6"/>
      <c r="AU341" s="6"/>
      <c r="AV341" s="6"/>
    </row>
    <row r="342" spans="1:48" ht="15" x14ac:dyDescent="0.25">
      <c r="A342" s="61"/>
      <c r="B342" s="387" t="s">
        <v>153</v>
      </c>
      <c r="C342" s="386"/>
      <c r="D342" s="386"/>
      <c r="E342" s="386"/>
      <c r="F342" s="386"/>
      <c r="G342" s="386"/>
      <c r="H342" s="388"/>
      <c r="I342" s="386" t="s">
        <v>154</v>
      </c>
      <c r="J342" s="386"/>
      <c r="K342" s="386"/>
      <c r="L342" s="386"/>
      <c r="M342" s="386"/>
      <c r="N342" s="386"/>
      <c r="O342" s="386"/>
      <c r="P342" s="386"/>
      <c r="Q342" s="387" t="s">
        <v>155</v>
      </c>
      <c r="R342" s="386"/>
      <c r="S342" s="386"/>
      <c r="T342" s="386"/>
      <c r="U342" s="386"/>
      <c r="V342" s="386"/>
      <c r="W342" s="388"/>
      <c r="Z342" s="126"/>
      <c r="AA342" s="393" t="s">
        <v>8</v>
      </c>
      <c r="AB342" s="393"/>
      <c r="AC342" s="393"/>
      <c r="AD342" s="393"/>
      <c r="AE342" s="393"/>
      <c r="AF342" s="393"/>
      <c r="AG342" s="394"/>
      <c r="AH342" s="392" t="s">
        <v>9</v>
      </c>
      <c r="AI342" s="393"/>
      <c r="AJ342" s="393"/>
      <c r="AK342" s="393"/>
      <c r="AL342" s="393"/>
      <c r="AM342" s="393"/>
      <c r="AN342" s="393"/>
      <c r="AO342" s="394"/>
      <c r="AP342" s="392" t="s">
        <v>274</v>
      </c>
      <c r="AQ342" s="393"/>
      <c r="AR342" s="393"/>
      <c r="AS342" s="393"/>
      <c r="AT342" s="393"/>
      <c r="AU342" s="393"/>
      <c r="AV342" s="394"/>
    </row>
    <row r="343" spans="1:48" ht="30" x14ac:dyDescent="0.2">
      <c r="A343" s="230" t="s">
        <v>7</v>
      </c>
      <c r="B343" s="234" t="s">
        <v>37</v>
      </c>
      <c r="C343" s="79" t="s">
        <v>39</v>
      </c>
      <c r="D343" s="79" t="s">
        <v>13</v>
      </c>
      <c r="E343" s="79" t="s">
        <v>38</v>
      </c>
      <c r="F343" s="79" t="s">
        <v>156</v>
      </c>
      <c r="G343" s="79" t="s">
        <v>42</v>
      </c>
      <c r="H343" s="80" t="s">
        <v>43</v>
      </c>
      <c r="I343" s="83" t="s">
        <v>40</v>
      </c>
      <c r="J343" s="83" t="s">
        <v>158</v>
      </c>
      <c r="K343" s="83" t="s">
        <v>157</v>
      </c>
      <c r="L343" s="83" t="s">
        <v>159</v>
      </c>
      <c r="M343" s="83" t="s">
        <v>160</v>
      </c>
      <c r="N343" s="83" t="s">
        <v>41</v>
      </c>
      <c r="O343" s="83" t="s">
        <v>11</v>
      </c>
      <c r="P343" s="233" t="s">
        <v>44</v>
      </c>
      <c r="Q343" s="82" t="s">
        <v>40</v>
      </c>
      <c r="R343" s="83" t="s">
        <v>158</v>
      </c>
      <c r="S343" s="83" t="s">
        <v>157</v>
      </c>
      <c r="T343" s="83" t="s">
        <v>159</v>
      </c>
      <c r="U343" s="83" t="s">
        <v>160</v>
      </c>
      <c r="V343" s="83" t="s">
        <v>41</v>
      </c>
      <c r="W343" s="124" t="s">
        <v>11</v>
      </c>
      <c r="Z343" s="244" t="s">
        <v>7</v>
      </c>
      <c r="AA343" s="245" t="s">
        <v>37</v>
      </c>
      <c r="AB343" s="115" t="s">
        <v>39</v>
      </c>
      <c r="AC343" s="115" t="s">
        <v>13</v>
      </c>
      <c r="AD343" s="115" t="s">
        <v>38</v>
      </c>
      <c r="AE343" s="115" t="s">
        <v>156</v>
      </c>
      <c r="AF343" s="115" t="s">
        <v>42</v>
      </c>
      <c r="AG343" s="127" t="s">
        <v>43</v>
      </c>
      <c r="AH343" s="242" t="s">
        <v>40</v>
      </c>
      <c r="AI343" s="66" t="s">
        <v>158</v>
      </c>
      <c r="AJ343" s="66" t="s">
        <v>157</v>
      </c>
      <c r="AK343" s="66" t="s">
        <v>159</v>
      </c>
      <c r="AL343" s="66" t="s">
        <v>160</v>
      </c>
      <c r="AM343" s="32" t="s">
        <v>41</v>
      </c>
      <c r="AN343" s="32" t="s">
        <v>275</v>
      </c>
      <c r="AO343" s="127" t="s">
        <v>44</v>
      </c>
      <c r="AP343" s="242" t="s">
        <v>40</v>
      </c>
      <c r="AQ343" s="270" t="s">
        <v>158</v>
      </c>
      <c r="AR343" s="271" t="s">
        <v>157</v>
      </c>
      <c r="AS343" s="271" t="s">
        <v>159</v>
      </c>
      <c r="AT343" s="270" t="s">
        <v>160</v>
      </c>
      <c r="AU343" s="32" t="s">
        <v>41</v>
      </c>
      <c r="AV343" s="128" t="s">
        <v>11</v>
      </c>
    </row>
    <row r="344" spans="1:48" s="9" customFormat="1" ht="15" x14ac:dyDescent="0.2">
      <c r="A344" s="69">
        <v>2006</v>
      </c>
      <c r="B344" s="72">
        <f>'1.Shazam DNSP&amp;State'!Q245</f>
        <v>1</v>
      </c>
      <c r="C344" s="75">
        <f>'1.Shazam DNSP&amp;State'!R245</f>
        <v>1</v>
      </c>
      <c r="D344" s="75">
        <f>'1.Shazam DNSP&amp;State'!S245</f>
        <v>1</v>
      </c>
      <c r="E344" s="75">
        <f>'1.Shazam DNSP&amp;State'!T245</f>
        <v>1</v>
      </c>
      <c r="F344" s="75">
        <f>'1.Shazam DNSP&amp;State'!U245</f>
        <v>1</v>
      </c>
      <c r="G344" s="75">
        <f>'1.Shazam DNSP&amp;State'!V245</f>
        <v>1</v>
      </c>
      <c r="H344" s="76">
        <f>'1.Shazam DNSP&amp;State'!W245</f>
        <v>1</v>
      </c>
      <c r="I344" s="75">
        <f>'1.Shazam DNSP&amp;State'!X245</f>
        <v>1</v>
      </c>
      <c r="J344" s="75">
        <f>'1.Shazam DNSP&amp;State'!Y245</f>
        <v>1</v>
      </c>
      <c r="K344" s="75">
        <f>'1.Shazam DNSP&amp;State'!Z245</f>
        <v>1</v>
      </c>
      <c r="L344" s="75">
        <f>'1.Shazam DNSP&amp;State'!AA245</f>
        <v>1</v>
      </c>
      <c r="M344" s="75">
        <f>'1.Shazam DNSP&amp;State'!AB245</f>
        <v>1</v>
      </c>
      <c r="N344" s="75">
        <f>'1.Shazam DNSP&amp;State'!AC245</f>
        <v>1</v>
      </c>
      <c r="O344" s="75">
        <f>'1.Shazam DNSP&amp;State'!AD245</f>
        <v>1</v>
      </c>
      <c r="P344" s="75">
        <f>'1.Shazam DNSP&amp;State'!D245</f>
        <v>1</v>
      </c>
      <c r="Q344" s="72">
        <f>'1.Shazam DNSP&amp;State'!J245</f>
        <v>1</v>
      </c>
      <c r="R344" s="75">
        <f>'1.Shazam DNSP&amp;State'!L245</f>
        <v>1</v>
      </c>
      <c r="S344" s="75">
        <f>'1.Shazam DNSP&amp;State'!M245</f>
        <v>1</v>
      </c>
      <c r="T344" s="75">
        <f>'1.Shazam DNSP&amp;State'!N245</f>
        <v>1</v>
      </c>
      <c r="U344" s="75">
        <f>'1.Shazam DNSP&amp;State'!O245</f>
        <v>1</v>
      </c>
      <c r="V344" s="75">
        <f>'1.Shazam DNSP&amp;State'!P245</f>
        <v>1</v>
      </c>
      <c r="W344" s="76">
        <f>'1.Shazam DNSP&amp;State'!K245</f>
        <v>1</v>
      </c>
      <c r="Z344" s="231">
        <v>2006</v>
      </c>
      <c r="AA344" s="243"/>
      <c r="AG344" s="241"/>
      <c r="AH344" s="243"/>
      <c r="AO344" s="241"/>
      <c r="AP344" s="243"/>
      <c r="AV344" s="241"/>
    </row>
    <row r="345" spans="1:48" s="9" customFormat="1" ht="15" x14ac:dyDescent="0.2">
      <c r="A345" s="69">
        <v>2007</v>
      </c>
      <c r="B345" s="73">
        <f>'1.Shazam DNSP&amp;State'!Q246</f>
        <v>1.007253</v>
      </c>
      <c r="C345" s="70">
        <f>'1.Shazam DNSP&amp;State'!R246</f>
        <v>1.055466</v>
      </c>
      <c r="D345" s="70">
        <f>'1.Shazam DNSP&amp;State'!S246</f>
        <v>1.009012</v>
      </c>
      <c r="E345" s="70">
        <f>'1.Shazam DNSP&amp;State'!T246</f>
        <v>1.0074529999999999</v>
      </c>
      <c r="F345" s="70">
        <f>'1.Shazam DNSP&amp;State'!U246</f>
        <v>1.210645</v>
      </c>
      <c r="G345" s="70">
        <f>'1.Shazam DNSP&amp;State'!V246</f>
        <v>1.055466</v>
      </c>
      <c r="H345" s="71">
        <f>'1.Shazam DNSP&amp;State'!W246</f>
        <v>1.007654</v>
      </c>
      <c r="I345" s="70">
        <f>'1.Shazam DNSP&amp;State'!X246</f>
        <v>0.94277540000000004</v>
      </c>
      <c r="J345" s="70">
        <f>'1.Shazam DNSP&amp;State'!Y246</f>
        <v>1.0017769999999999</v>
      </c>
      <c r="K345" s="70">
        <f>'1.Shazam DNSP&amp;State'!Z246</f>
        <v>1.0239720000000001</v>
      </c>
      <c r="L345" s="70">
        <f>'1.Shazam DNSP&amp;State'!AA246</f>
        <v>1.016667</v>
      </c>
      <c r="M345" s="70">
        <f>'1.Shazam DNSP&amp;State'!AB246</f>
        <v>1.043428</v>
      </c>
      <c r="N345" s="70">
        <f>'1.Shazam DNSP&amp;State'!AC246</f>
        <v>1.0301709999999999</v>
      </c>
      <c r="O345" s="70">
        <f>'1.Shazam DNSP&amp;State'!AD246</f>
        <v>1.026799</v>
      </c>
      <c r="P345" s="70">
        <f>'1.Shazam DNSP&amp;State'!D246</f>
        <v>0.99289720000000004</v>
      </c>
      <c r="Q345" s="73">
        <f>'1.Shazam DNSP&amp;State'!J246</f>
        <v>1.0688169999999999</v>
      </c>
      <c r="R345" s="70">
        <f>'1.Shazam DNSP&amp;State'!L246</f>
        <v>1.0058670000000001</v>
      </c>
      <c r="S345" s="70">
        <f>'1.Shazam DNSP&amp;State'!M246</f>
        <v>0.98406389999999999</v>
      </c>
      <c r="T345" s="70">
        <f>'1.Shazam DNSP&amp;State'!N246</f>
        <v>0.99113519999999999</v>
      </c>
      <c r="U345" s="70">
        <f>'1.Shazam DNSP&amp;State'!O246</f>
        <v>0.9657154</v>
      </c>
      <c r="V345" s="70">
        <f>'1.Shazam DNSP&amp;State'!P246</f>
        <v>0.97814259999999997</v>
      </c>
      <c r="W345" s="71">
        <f>'1.Shazam DNSP&amp;State'!K246</f>
        <v>0.98135450000000002</v>
      </c>
      <c r="Z345" s="231">
        <v>2007</v>
      </c>
      <c r="AA345" s="73">
        <f t="shared" ref="AA345:AA358" si="714">LN(B345/B344)</f>
        <v>7.2268234914366E-3</v>
      </c>
      <c r="AB345" s="70">
        <f t="shared" ref="AB345:AB358" si="715">LN(C345/C344)</f>
        <v>5.3982375565717632E-2</v>
      </c>
      <c r="AC345" s="70">
        <f t="shared" ref="AC345:AC358" si="716">LN(D345/D344)</f>
        <v>8.9716342640812265E-3</v>
      </c>
      <c r="AD345" s="70">
        <f t="shared" ref="AD345:AD358" si="717">LN(E345/E344)</f>
        <v>7.4253636264805687E-3</v>
      </c>
      <c r="AE345" s="70">
        <f t="shared" ref="AE345:AE358" si="718">LN(F345/F344)</f>
        <v>0.19115327543502239</v>
      </c>
      <c r="AF345" s="70">
        <f t="shared" ref="AF345:AF358" si="719">LN(G345/G344)</f>
        <v>5.3982375565717632E-2</v>
      </c>
      <c r="AG345" s="71">
        <f t="shared" ref="AG345:AG358" si="720">LN(H345/H344)</f>
        <v>7.6248567557950188E-3</v>
      </c>
      <c r="AH345" s="73">
        <f t="shared" ref="AH345:AH358" si="721">LN(I345/I344)</f>
        <v>-5.8927200751029876E-2</v>
      </c>
      <c r="AI345" s="70">
        <f t="shared" ref="AI345:AI358" si="722">LN(J345/J344)</f>
        <v>1.7754230034387874E-3</v>
      </c>
      <c r="AJ345" s="70">
        <f t="shared" ref="AJ345:AJ358" si="723">LN(K345/K344)</f>
        <v>2.3689182493468998E-2</v>
      </c>
      <c r="AK345" s="70">
        <f t="shared" ref="AK345:AK358" si="724">LN(L345/L344)</f>
        <v>1.6529629820009262E-2</v>
      </c>
      <c r="AL345" s="70">
        <f t="shared" ref="AL345:AL358" si="725">LN(M345/M344)</f>
        <v>4.2511446592078145E-2</v>
      </c>
      <c r="AM345" s="70">
        <f t="shared" ref="AM345:AM358" si="726">LN(N345/N344)</f>
        <v>2.9724807879321701E-2</v>
      </c>
      <c r="AN345" s="70">
        <f t="shared" ref="AN345:AN358" si="727">LN(O345/O344)</f>
        <v>2.6446196114880496E-2</v>
      </c>
      <c r="AO345" s="71">
        <f t="shared" ref="AO345:AO358" si="728">LN(P345/P344)</f>
        <v>-7.1281449687221827E-3</v>
      </c>
      <c r="AP345" s="73">
        <f t="shared" ref="AP345:AP358" si="729">LN(Q345/Q344)</f>
        <v>6.6552429362372767E-2</v>
      </c>
      <c r="AQ345" s="70">
        <f t="shared" ref="AQ345:AQ358" si="730">LN(R345/R344)</f>
        <v>5.8498561780202284E-3</v>
      </c>
      <c r="AR345" s="70">
        <f t="shared" ref="AR345:AR358" si="731">LN(S345/S344)</f>
        <v>-1.6064445013940557E-2</v>
      </c>
      <c r="AS345" s="70">
        <f t="shared" ref="AS345:AS358" si="732">LN(T345/T344)</f>
        <v>-8.904326106926045E-3</v>
      </c>
      <c r="AT345" s="70">
        <f t="shared" ref="AT345:AT358" si="733">LN(U345/U344)</f>
        <v>-3.4886105154952413E-2</v>
      </c>
      <c r="AU345" s="70">
        <f t="shared" ref="AU345:AU358" si="734">LN(V345/V344)</f>
        <v>-2.2099811805278462E-2</v>
      </c>
      <c r="AV345" s="71">
        <f t="shared" ref="AV345:AV358" si="735">LN(W345/W344)</f>
        <v>-1.8821518740615474E-2</v>
      </c>
    </row>
    <row r="346" spans="1:48" s="9" customFormat="1" ht="15" x14ac:dyDescent="0.2">
      <c r="A346" s="69">
        <v>2008</v>
      </c>
      <c r="B346" s="73">
        <f>'1.Shazam DNSP&amp;State'!Q247</f>
        <v>0.99753890000000001</v>
      </c>
      <c r="C346" s="70">
        <f>'1.Shazam DNSP&amp;State'!R247</f>
        <v>1.130695</v>
      </c>
      <c r="D346" s="70">
        <f>'1.Shazam DNSP&amp;State'!S247</f>
        <v>1.0185500000000001</v>
      </c>
      <c r="E346" s="70">
        <f>'1.Shazam DNSP&amp;State'!T247</f>
        <v>1.0160450000000001</v>
      </c>
      <c r="F346" s="70">
        <f>'1.Shazam DNSP&amp;State'!U247</f>
        <v>1.2622610000000001</v>
      </c>
      <c r="G346" s="70">
        <f>'1.Shazam DNSP&amp;State'!V247</f>
        <v>1.130695</v>
      </c>
      <c r="H346" s="71">
        <f>'1.Shazam DNSP&amp;State'!W247</f>
        <v>1.034009</v>
      </c>
      <c r="I346" s="70">
        <f>'1.Shazam DNSP&amp;State'!X247</f>
        <v>0.94640650000000004</v>
      </c>
      <c r="J346" s="70">
        <f>'1.Shazam DNSP&amp;State'!Y247</f>
        <v>1.036216</v>
      </c>
      <c r="K346" s="70">
        <f>'1.Shazam DNSP&amp;State'!Z247</f>
        <v>1.0355909999999999</v>
      </c>
      <c r="L346" s="70">
        <f>'1.Shazam DNSP&amp;State'!AA247</f>
        <v>1.2916669999999999</v>
      </c>
      <c r="M346" s="70">
        <f>'1.Shazam DNSP&amp;State'!AB247</f>
        <v>1.093561</v>
      </c>
      <c r="N346" s="70">
        <f>'1.Shazam DNSP&amp;State'!AC247</f>
        <v>1.0624389999999999</v>
      </c>
      <c r="O346" s="70">
        <f>'1.Shazam DNSP&amp;State'!AD247</f>
        <v>1.064073</v>
      </c>
      <c r="P346" s="70">
        <f>'1.Shazam DNSP&amp;State'!D247</f>
        <v>1.016024</v>
      </c>
      <c r="Q346" s="73">
        <f>'1.Shazam DNSP&amp;State'!J247</f>
        <v>1.092563</v>
      </c>
      <c r="R346" s="70">
        <f>'1.Shazam DNSP&amp;State'!L247</f>
        <v>0.99787049999999999</v>
      </c>
      <c r="S346" s="70">
        <f>'1.Shazam DNSP&amp;State'!M247</f>
        <v>0.99847220000000003</v>
      </c>
      <c r="T346" s="70">
        <f>'1.Shazam DNSP&amp;State'!N247</f>
        <v>0.80052319999999999</v>
      </c>
      <c r="U346" s="70">
        <f>'1.Shazam DNSP&amp;State'!O247</f>
        <v>0.94554349999999998</v>
      </c>
      <c r="V346" s="70">
        <f>'1.Shazam DNSP&amp;State'!P247</f>
        <v>0.97324049999999995</v>
      </c>
      <c r="W346" s="71">
        <f>'1.Shazam DNSP&amp;State'!K247</f>
        <v>0.97174669999999996</v>
      </c>
      <c r="Z346" s="231">
        <v>2008</v>
      </c>
      <c r="AA346" s="73">
        <f t="shared" si="714"/>
        <v>-9.6909569762033184E-3</v>
      </c>
      <c r="AB346" s="70">
        <f t="shared" si="715"/>
        <v>6.8850112344122999E-2</v>
      </c>
      <c r="AC346" s="70">
        <f t="shared" si="716"/>
        <v>9.4084130173482643E-3</v>
      </c>
      <c r="AD346" s="70">
        <f t="shared" si="717"/>
        <v>8.4922758875600191E-3</v>
      </c>
      <c r="AE346" s="70">
        <f t="shared" si="718"/>
        <v>4.1751281880843767E-2</v>
      </c>
      <c r="AF346" s="70">
        <f t="shared" si="719"/>
        <v>6.8850112344122999E-2</v>
      </c>
      <c r="AG346" s="71">
        <f t="shared" si="720"/>
        <v>2.5818623354457646E-2</v>
      </c>
      <c r="AH346" s="73">
        <f t="shared" si="721"/>
        <v>3.8441025413524115E-3</v>
      </c>
      <c r="AI346" s="70">
        <f t="shared" si="722"/>
        <v>3.3800193310449957E-2</v>
      </c>
      <c r="AJ346" s="70">
        <f t="shared" si="723"/>
        <v>1.1283095749876085E-2</v>
      </c>
      <c r="AK346" s="70">
        <f t="shared" si="724"/>
        <v>0.23940400238167417</v>
      </c>
      <c r="AL346" s="70">
        <f t="shared" si="725"/>
        <v>4.692789716596879E-2</v>
      </c>
      <c r="AM346" s="70">
        <f t="shared" si="726"/>
        <v>3.0842400524288747E-2</v>
      </c>
      <c r="AN346" s="70">
        <f t="shared" si="727"/>
        <v>3.5657801473637181E-2</v>
      </c>
      <c r="AO346" s="71">
        <f t="shared" si="728"/>
        <v>2.3025115893260398E-2</v>
      </c>
      <c r="AP346" s="73">
        <f t="shared" si="729"/>
        <v>2.1973882866511134E-2</v>
      </c>
      <c r="AQ346" s="70">
        <f t="shared" si="730"/>
        <v>-7.9816267872260833E-3</v>
      </c>
      <c r="AR346" s="70">
        <f t="shared" si="731"/>
        <v>1.4535476737440507E-2</v>
      </c>
      <c r="AS346" s="70">
        <f t="shared" si="732"/>
        <v>-0.21358543897208734</v>
      </c>
      <c r="AT346" s="70">
        <f t="shared" si="733"/>
        <v>-2.1109279383490366E-2</v>
      </c>
      <c r="AU346" s="70">
        <f t="shared" si="734"/>
        <v>-5.0242418436175548E-3</v>
      </c>
      <c r="AV346" s="71">
        <f t="shared" si="735"/>
        <v>-9.8385864501237385E-3</v>
      </c>
    </row>
    <row r="347" spans="1:48" s="9" customFormat="1" ht="15" x14ac:dyDescent="0.2">
      <c r="A347" s="69">
        <v>2009</v>
      </c>
      <c r="B347" s="73">
        <f>'1.Shazam DNSP&amp;State'!Q248</f>
        <v>1.0123899999999999</v>
      </c>
      <c r="C347" s="70">
        <f>'1.Shazam DNSP&amp;State'!R248</f>
        <v>1.239395</v>
      </c>
      <c r="D347" s="70">
        <f>'1.Shazam DNSP&amp;State'!S248</f>
        <v>1.02512</v>
      </c>
      <c r="E347" s="70">
        <f>'1.Shazam DNSP&amp;State'!T248</f>
        <v>1.0123949999999999</v>
      </c>
      <c r="F347" s="70">
        <f>'1.Shazam DNSP&amp;State'!U248</f>
        <v>1.2469969999999999</v>
      </c>
      <c r="G347" s="70">
        <f>'1.Shazam DNSP&amp;State'!V248</f>
        <v>1.239395</v>
      </c>
      <c r="H347" s="71">
        <f>'1.Shazam DNSP&amp;State'!W248</f>
        <v>1.072011</v>
      </c>
      <c r="I347" s="70">
        <f>'1.Shazam DNSP&amp;State'!X248</f>
        <v>0.96266160000000001</v>
      </c>
      <c r="J347" s="70">
        <f>'1.Shazam DNSP&amp;State'!Y248</f>
        <v>1.0265169999999999</v>
      </c>
      <c r="K347" s="70">
        <f>'1.Shazam DNSP&amp;State'!Z248</f>
        <v>1.013943</v>
      </c>
      <c r="L347" s="70">
        <f>'1.Shazam DNSP&amp;State'!AA248</f>
        <v>1.2593749999999999</v>
      </c>
      <c r="M347" s="70">
        <f>'1.Shazam DNSP&amp;State'!AB248</f>
        <v>1.104546</v>
      </c>
      <c r="N347" s="70">
        <f>'1.Shazam DNSP&amp;State'!AC248</f>
        <v>1.1151979999999999</v>
      </c>
      <c r="O347" s="70">
        <f>'1.Shazam DNSP&amp;State'!AD248</f>
        <v>1.0755300000000001</v>
      </c>
      <c r="P347" s="70">
        <f>'1.Shazam DNSP&amp;State'!D248</f>
        <v>1.029555</v>
      </c>
      <c r="Q347" s="73">
        <f>'1.Shazam DNSP&amp;State'!J248</f>
        <v>1.113591</v>
      </c>
      <c r="R347" s="70">
        <f>'1.Shazam DNSP&amp;State'!L248</f>
        <v>1.044319</v>
      </c>
      <c r="S347" s="70">
        <f>'1.Shazam DNSP&amp;State'!M248</f>
        <v>1.0572699999999999</v>
      </c>
      <c r="T347" s="70">
        <f>'1.Shazam DNSP&amp;State'!N248</f>
        <v>0.85122500000000001</v>
      </c>
      <c r="U347" s="70">
        <f>'1.Shazam DNSP&amp;State'!O248</f>
        <v>0.97054510000000005</v>
      </c>
      <c r="V347" s="70">
        <f>'1.Shazam DNSP&amp;State'!P248</f>
        <v>0.96127419999999997</v>
      </c>
      <c r="W347" s="71">
        <f>'1.Shazam DNSP&amp;State'!K248</f>
        <v>0.99672859999999996</v>
      </c>
      <c r="Z347" s="231">
        <v>2009</v>
      </c>
      <c r="AA347" s="73">
        <f t="shared" si="714"/>
        <v>1.4778005606048149E-2</v>
      </c>
      <c r="AB347" s="70">
        <f t="shared" si="715"/>
        <v>9.1790869417790438E-2</v>
      </c>
      <c r="AC347" s="70">
        <f t="shared" si="716"/>
        <v>6.4296316271449071E-3</v>
      </c>
      <c r="AD347" s="70">
        <f t="shared" si="717"/>
        <v>-3.5988285967880314E-3</v>
      </c>
      <c r="AE347" s="70">
        <f t="shared" si="718"/>
        <v>-1.2166296394717909E-2</v>
      </c>
      <c r="AF347" s="70">
        <f t="shared" si="719"/>
        <v>9.1790869417790438E-2</v>
      </c>
      <c r="AG347" s="71">
        <f t="shared" si="720"/>
        <v>3.6092843679741596E-2</v>
      </c>
      <c r="AH347" s="73">
        <f t="shared" si="721"/>
        <v>1.7029767400402334E-2</v>
      </c>
      <c r="AI347" s="70">
        <f t="shared" si="722"/>
        <v>-9.4040978441179684E-3</v>
      </c>
      <c r="AJ347" s="70">
        <f t="shared" si="723"/>
        <v>-2.1125587672115986E-2</v>
      </c>
      <c r="AK347" s="70">
        <f t="shared" si="724"/>
        <v>-2.5318066048772663E-2</v>
      </c>
      <c r="AL347" s="70">
        <f t="shared" si="725"/>
        <v>9.9950470571785865E-3</v>
      </c>
      <c r="AM347" s="70">
        <f t="shared" si="726"/>
        <v>4.8464759218616822E-2</v>
      </c>
      <c r="AN347" s="70">
        <f t="shared" si="727"/>
        <v>1.070956575088888E-2</v>
      </c>
      <c r="AO347" s="71">
        <f t="shared" si="728"/>
        <v>1.3229699126387554E-2</v>
      </c>
      <c r="AP347" s="73">
        <f t="shared" si="729"/>
        <v>1.9063616439923863E-2</v>
      </c>
      <c r="AQ347" s="70">
        <f t="shared" si="730"/>
        <v>4.5496768952616742E-2</v>
      </c>
      <c r="AR347" s="70">
        <f t="shared" si="731"/>
        <v>5.7219082469691956E-2</v>
      </c>
      <c r="AS347" s="70">
        <f t="shared" si="732"/>
        <v>6.1410974553709384E-2</v>
      </c>
      <c r="AT347" s="70">
        <f t="shared" si="733"/>
        <v>2.6097977976925528E-2</v>
      </c>
      <c r="AU347" s="70">
        <f t="shared" si="734"/>
        <v>-1.2371529277620493E-2</v>
      </c>
      <c r="AV347" s="71">
        <f t="shared" si="735"/>
        <v>2.5383342462813072E-2</v>
      </c>
    </row>
    <row r="348" spans="1:48" s="9" customFormat="1" ht="15" x14ac:dyDescent="0.2">
      <c r="A348" s="69">
        <v>2010</v>
      </c>
      <c r="B348" s="73">
        <f>'1.Shazam DNSP&amp;State'!Q249</f>
        <v>1.0313239999999999</v>
      </c>
      <c r="C348" s="70">
        <f>'1.Shazam DNSP&amp;State'!R249</f>
        <v>1.239395</v>
      </c>
      <c r="D348" s="70">
        <f>'1.Shazam DNSP&amp;State'!S249</f>
        <v>1.0344279999999999</v>
      </c>
      <c r="E348" s="70">
        <f>'1.Shazam DNSP&amp;State'!T249</f>
        <v>1.0210269999999999</v>
      </c>
      <c r="F348" s="70">
        <f>'1.Shazam DNSP&amp;State'!U249</f>
        <v>1.1606110000000001</v>
      </c>
      <c r="G348" s="70">
        <f>'1.Shazam DNSP&amp;State'!V249</f>
        <v>1.1825680000000001</v>
      </c>
      <c r="H348" s="71">
        <f>'1.Shazam DNSP&amp;State'!W249</f>
        <v>1.0875779999999999</v>
      </c>
      <c r="I348" s="70">
        <f>'1.Shazam DNSP&amp;State'!X249</f>
        <v>1.005261</v>
      </c>
      <c r="J348" s="70">
        <f>'1.Shazam DNSP&amp;State'!Y249</f>
        <v>1.095394</v>
      </c>
      <c r="K348" s="70">
        <f>'1.Shazam DNSP&amp;State'!Z249</f>
        <v>1.0288299999999999</v>
      </c>
      <c r="L348" s="70">
        <f>'1.Shazam DNSP&amp;State'!AA249</f>
        <v>1.3125</v>
      </c>
      <c r="M348" s="70">
        <f>'1.Shazam DNSP&amp;State'!AB249</f>
        <v>1.1551229999999999</v>
      </c>
      <c r="N348" s="70">
        <f>'1.Shazam DNSP&amp;State'!AC249</f>
        <v>1.1532750000000001</v>
      </c>
      <c r="O348" s="70">
        <f>'1.Shazam DNSP&amp;State'!AD249</f>
        <v>1.112933</v>
      </c>
      <c r="P348" s="70">
        <f>'1.Shazam DNSP&amp;State'!D249</f>
        <v>1.0687819999999999</v>
      </c>
      <c r="Q348" s="73">
        <f>'1.Shazam DNSP&amp;State'!J249</f>
        <v>1.0818859999999999</v>
      </c>
      <c r="R348" s="70">
        <f>'1.Shazam DNSP&amp;State'!L249</f>
        <v>0.99286470000000004</v>
      </c>
      <c r="S348" s="70">
        <f>'1.Shazam DNSP&amp;State'!M249</f>
        <v>1.057102</v>
      </c>
      <c r="T348" s="70">
        <f>'1.Shazam DNSP&amp;State'!N249</f>
        <v>0.82863120000000001</v>
      </c>
      <c r="U348" s="70">
        <f>'1.Shazam DNSP&amp;State'!O249</f>
        <v>0.94152590000000003</v>
      </c>
      <c r="V348" s="70">
        <f>'1.Shazam DNSP&amp;State'!P249</f>
        <v>0.94303459999999995</v>
      </c>
      <c r="W348" s="71">
        <f>'1.Shazam DNSP&amp;State'!K249</f>
        <v>0.97721789999999997</v>
      </c>
      <c r="Z348" s="231">
        <v>2010</v>
      </c>
      <c r="AA348" s="73">
        <f t="shared" si="714"/>
        <v>1.8529541546777984E-2</v>
      </c>
      <c r="AB348" s="70">
        <f t="shared" si="715"/>
        <v>0</v>
      </c>
      <c r="AC348" s="70">
        <f t="shared" si="716"/>
        <v>9.038938032755222E-3</v>
      </c>
      <c r="AD348" s="70">
        <f t="shared" si="717"/>
        <v>8.4901725777179731E-3</v>
      </c>
      <c r="AE348" s="70">
        <f t="shared" si="718"/>
        <v>-7.1791670335410701E-2</v>
      </c>
      <c r="AF348" s="70">
        <f t="shared" si="719"/>
        <v>-4.6935012311633176E-2</v>
      </c>
      <c r="AG348" s="71">
        <f t="shared" si="720"/>
        <v>1.4416881756585712E-2</v>
      </c>
      <c r="AH348" s="73">
        <f t="shared" si="721"/>
        <v>4.3300540096256203E-2</v>
      </c>
      <c r="AI348" s="70">
        <f t="shared" si="722"/>
        <v>6.4942597431552437E-2</v>
      </c>
      <c r="AJ348" s="70">
        <f t="shared" si="723"/>
        <v>1.4575543691463909E-2</v>
      </c>
      <c r="AK348" s="70">
        <f t="shared" si="724"/>
        <v>4.1318149330731073E-2</v>
      </c>
      <c r="AL348" s="70">
        <f t="shared" si="725"/>
        <v>4.4772440994993903E-2</v>
      </c>
      <c r="AM348" s="70">
        <f t="shared" si="726"/>
        <v>3.3573753465501906E-2</v>
      </c>
      <c r="AN348" s="70">
        <f t="shared" si="727"/>
        <v>3.4185309478077582E-2</v>
      </c>
      <c r="AO348" s="71">
        <f t="shared" si="728"/>
        <v>3.7393012290136585E-2</v>
      </c>
      <c r="AP348" s="73">
        <f t="shared" si="729"/>
        <v>-2.888411423894241E-2</v>
      </c>
      <c r="AQ348" s="70">
        <f t="shared" si="730"/>
        <v>-5.0525876340199415E-2</v>
      </c>
      <c r="AR348" s="70">
        <f t="shared" si="731"/>
        <v>-1.5891243390800519E-4</v>
      </c>
      <c r="AS348" s="70">
        <f t="shared" si="732"/>
        <v>-2.6901305648416488E-2</v>
      </c>
      <c r="AT348" s="70">
        <f t="shared" si="733"/>
        <v>-3.0356015408105931E-2</v>
      </c>
      <c r="AU348" s="70">
        <f t="shared" si="734"/>
        <v>-1.9156722684884074E-2</v>
      </c>
      <c r="AV348" s="71">
        <f t="shared" si="735"/>
        <v>-1.9768859396148343E-2</v>
      </c>
    </row>
    <row r="349" spans="1:48" s="9" customFormat="1" ht="15" x14ac:dyDescent="0.2">
      <c r="A349" s="69">
        <v>2011</v>
      </c>
      <c r="B349" s="73">
        <f>'1.Shazam DNSP&amp;State'!Q250</f>
        <v>1.0135419999999999</v>
      </c>
      <c r="C349" s="70">
        <f>'1.Shazam DNSP&amp;State'!R250</f>
        <v>1.239395</v>
      </c>
      <c r="D349" s="70">
        <f>'1.Shazam DNSP&amp;State'!S250</f>
        <v>1.0463530000000001</v>
      </c>
      <c r="E349" s="70">
        <f>'1.Shazam DNSP&amp;State'!T250</f>
        <v>1.027568</v>
      </c>
      <c r="F349" s="70">
        <f>'1.Shazam DNSP&amp;State'!U250</f>
        <v>1.2621420000000001</v>
      </c>
      <c r="G349" s="70">
        <f>'1.Shazam DNSP&amp;State'!V250</f>
        <v>1.1457200000000001</v>
      </c>
      <c r="H349" s="71">
        <f>'1.Shazam DNSP&amp;State'!W250</f>
        <v>1.082079</v>
      </c>
      <c r="I349" s="70">
        <f>'1.Shazam DNSP&amp;State'!X250</f>
        <v>1.23173</v>
      </c>
      <c r="J349" s="70">
        <f>'1.Shazam DNSP&amp;State'!Y250</f>
        <v>1.112884</v>
      </c>
      <c r="K349" s="70">
        <f>'1.Shazam DNSP&amp;State'!Z250</f>
        <v>1.0316179999999999</v>
      </c>
      <c r="L349" s="70">
        <f>'1.Shazam DNSP&amp;State'!AA250</f>
        <v>1.433333</v>
      </c>
      <c r="M349" s="70">
        <f>'1.Shazam DNSP&amp;State'!AB250</f>
        <v>1.2068140000000001</v>
      </c>
      <c r="N349" s="70">
        <f>'1.Shazam DNSP&amp;State'!AC250</f>
        <v>1.171991</v>
      </c>
      <c r="O349" s="70">
        <f>'1.Shazam DNSP&amp;State'!AD250</f>
        <v>1.136172</v>
      </c>
      <c r="P349" s="70">
        <f>'1.Shazam DNSP&amp;State'!D250</f>
        <v>1.176464</v>
      </c>
      <c r="Q349" s="73">
        <f>'1.Shazam DNSP&amp;State'!J250</f>
        <v>0.87850329999999999</v>
      </c>
      <c r="R349" s="70">
        <f>'1.Shazam DNSP&amp;State'!L250</f>
        <v>0.97231959999999995</v>
      </c>
      <c r="S349" s="70">
        <f>'1.Shazam DNSP&amp;State'!M250</f>
        <v>1.0489139999999999</v>
      </c>
      <c r="T349" s="70">
        <f>'1.Shazam DNSP&amp;State'!N250</f>
        <v>0.75493889999999997</v>
      </c>
      <c r="U349" s="70">
        <f>'1.Shazam DNSP&amp;State'!O250</f>
        <v>0.89664109999999997</v>
      </c>
      <c r="V349" s="70">
        <f>'1.Shazam DNSP&amp;State'!P250</f>
        <v>0.92328279999999996</v>
      </c>
      <c r="W349" s="71">
        <f>'1.Shazam DNSP&amp;State'!K250</f>
        <v>0.95239059999999998</v>
      </c>
      <c r="Z349" s="231">
        <v>2011</v>
      </c>
      <c r="AA349" s="73">
        <f t="shared" si="714"/>
        <v>-1.7392287064237198E-2</v>
      </c>
      <c r="AB349" s="70">
        <f t="shared" si="715"/>
        <v>0</v>
      </c>
      <c r="AC349" s="70">
        <f t="shared" si="716"/>
        <v>1.1462167868577637E-2</v>
      </c>
      <c r="AD349" s="70">
        <f t="shared" si="717"/>
        <v>6.3858617521412213E-3</v>
      </c>
      <c r="AE349" s="70">
        <f t="shared" si="718"/>
        <v>8.3863687013230576E-2</v>
      </c>
      <c r="AF349" s="70">
        <f t="shared" si="719"/>
        <v>-3.1655084674153504E-2</v>
      </c>
      <c r="AG349" s="71">
        <f t="shared" si="720"/>
        <v>-5.0690148486033657E-3</v>
      </c>
      <c r="AH349" s="73">
        <f t="shared" si="721"/>
        <v>0.20317247596203986</v>
      </c>
      <c r="AI349" s="70">
        <f t="shared" si="722"/>
        <v>1.5840728139304903E-2</v>
      </c>
      <c r="AJ349" s="70">
        <f t="shared" si="723"/>
        <v>2.7062092336314798E-3</v>
      </c>
      <c r="AK349" s="70">
        <f t="shared" si="724"/>
        <v>8.8068785989598608E-2</v>
      </c>
      <c r="AL349" s="70">
        <f t="shared" si="725"/>
        <v>4.3776997353333742E-2</v>
      </c>
      <c r="AM349" s="70">
        <f t="shared" si="726"/>
        <v>1.6098290856719245E-2</v>
      </c>
      <c r="AN349" s="70">
        <f t="shared" si="727"/>
        <v>2.066584447107683E-2</v>
      </c>
      <c r="AO349" s="71">
        <f t="shared" si="728"/>
        <v>9.5993647141032493E-2</v>
      </c>
      <c r="AP349" s="73">
        <f t="shared" si="729"/>
        <v>-0.20824142938894616</v>
      </c>
      <c r="AQ349" s="70">
        <f t="shared" si="730"/>
        <v>-2.0909843985585711E-2</v>
      </c>
      <c r="AR349" s="70">
        <f t="shared" si="731"/>
        <v>-7.7758585467013622E-3</v>
      </c>
      <c r="AS349" s="70">
        <f t="shared" si="732"/>
        <v>-9.3138363986488421E-2</v>
      </c>
      <c r="AT349" s="70">
        <f t="shared" si="733"/>
        <v>-4.8846186502394778E-2</v>
      </c>
      <c r="AU349" s="70">
        <f t="shared" si="734"/>
        <v>-2.1167393597038925E-2</v>
      </c>
      <c r="AV349" s="71">
        <f t="shared" si="735"/>
        <v>-2.5734412096665622E-2</v>
      </c>
    </row>
    <row r="350" spans="1:48" s="9" customFormat="1" ht="15" x14ac:dyDescent="0.2">
      <c r="A350" s="69">
        <v>2012</v>
      </c>
      <c r="B350" s="73">
        <f>'1.Shazam DNSP&amp;State'!Q251</f>
        <v>1.025936</v>
      </c>
      <c r="C350" s="70">
        <f>'1.Shazam DNSP&amp;State'!R251</f>
        <v>1.239395</v>
      </c>
      <c r="D350" s="70">
        <f>'1.Shazam DNSP&amp;State'!S251</f>
        <v>1.0573889999999999</v>
      </c>
      <c r="E350" s="70">
        <f>'1.Shazam DNSP&amp;State'!T251</f>
        <v>1.035013</v>
      </c>
      <c r="F350" s="70">
        <f>'1.Shazam DNSP&amp;State'!U251</f>
        <v>1.6452100000000001</v>
      </c>
      <c r="G350" s="70">
        <f>'1.Shazam DNSP&amp;State'!V251</f>
        <v>1.052684</v>
      </c>
      <c r="H350" s="71">
        <f>'1.Shazam DNSP&amp;State'!W251</f>
        <v>1.0547949999999999</v>
      </c>
      <c r="I350" s="70">
        <f>'1.Shazam DNSP&amp;State'!X251</f>
        <v>1.239447</v>
      </c>
      <c r="J350" s="70">
        <f>'1.Shazam DNSP&amp;State'!Y251</f>
        <v>1.1849970000000001</v>
      </c>
      <c r="K350" s="70">
        <f>'1.Shazam DNSP&amp;State'!Z251</f>
        <v>1.0456650000000001</v>
      </c>
      <c r="L350" s="70">
        <f>'1.Shazam DNSP&amp;State'!AA251</f>
        <v>1.5911459999999999</v>
      </c>
      <c r="M350" s="70">
        <f>'1.Shazam DNSP&amp;State'!AB251</f>
        <v>1.2269479999999999</v>
      </c>
      <c r="N350" s="70">
        <f>'1.Shazam DNSP&amp;State'!AC251</f>
        <v>1.227009</v>
      </c>
      <c r="O350" s="70">
        <f>'1.Shazam DNSP&amp;State'!AD251</f>
        <v>1.1729750000000001</v>
      </c>
      <c r="P350" s="70">
        <f>'1.Shazam DNSP&amp;State'!D251</f>
        <v>1.201921</v>
      </c>
      <c r="Q350" s="73">
        <f>'1.Shazam DNSP&amp;State'!J251</f>
        <v>0.85102069999999996</v>
      </c>
      <c r="R350" s="70">
        <f>'1.Shazam DNSP&amp;State'!L251</f>
        <v>0.89012500000000006</v>
      </c>
      <c r="S350" s="70">
        <f>'1.Shazam DNSP&amp;State'!M251</f>
        <v>1.008732</v>
      </c>
      <c r="T350" s="70">
        <f>'1.Shazam DNSP&amp;State'!N251</f>
        <v>0.66291549999999999</v>
      </c>
      <c r="U350" s="70">
        <f>'1.Shazam DNSP&amp;State'!O251</f>
        <v>0.85968999999999995</v>
      </c>
      <c r="V350" s="70">
        <f>'1.Shazam DNSP&amp;State'!P251</f>
        <v>0.85964770000000001</v>
      </c>
      <c r="W350" s="71">
        <f>'1.Shazam DNSP&amp;State'!K251</f>
        <v>0.89924769999999998</v>
      </c>
      <c r="Z350" s="231">
        <v>2012</v>
      </c>
      <c r="AA350" s="73">
        <f t="shared" si="714"/>
        <v>1.2154240031515199E-2</v>
      </c>
      <c r="AB350" s="70">
        <f t="shared" si="715"/>
        <v>0</v>
      </c>
      <c r="AC350" s="70">
        <f t="shared" si="716"/>
        <v>1.0491877080218776E-2</v>
      </c>
      <c r="AD350" s="70">
        <f t="shared" si="717"/>
        <v>7.2191417778131326E-3</v>
      </c>
      <c r="AE350" s="70">
        <f t="shared" si="718"/>
        <v>0.26505775804504511</v>
      </c>
      <c r="AF350" s="70">
        <f t="shared" si="719"/>
        <v>-8.4690167194272595E-2</v>
      </c>
      <c r="AG350" s="71">
        <f t="shared" si="720"/>
        <v>-2.5537755447332861E-2</v>
      </c>
      <c r="AH350" s="73">
        <f t="shared" si="721"/>
        <v>6.2456271527999369E-3</v>
      </c>
      <c r="AI350" s="70">
        <f t="shared" si="722"/>
        <v>6.2785398897692205E-2</v>
      </c>
      <c r="AJ350" s="70">
        <f t="shared" si="723"/>
        <v>1.3524603163333822E-2</v>
      </c>
      <c r="AK350" s="70">
        <f t="shared" si="724"/>
        <v>0.10445200985694003</v>
      </c>
      <c r="AL350" s="70">
        <f t="shared" si="725"/>
        <v>1.6545955879071591E-2</v>
      </c>
      <c r="AM350" s="70">
        <f t="shared" si="726"/>
        <v>4.587548872075041E-2</v>
      </c>
      <c r="AN350" s="70">
        <f t="shared" si="727"/>
        <v>3.1878539282679585E-2</v>
      </c>
      <c r="AO350" s="71">
        <f t="shared" si="728"/>
        <v>2.140778067734057E-2</v>
      </c>
      <c r="AP350" s="73">
        <f t="shared" si="729"/>
        <v>-3.1783211421189395E-2</v>
      </c>
      <c r="AQ350" s="70">
        <f t="shared" si="730"/>
        <v>-8.832265469747394E-2</v>
      </c>
      <c r="AR350" s="70">
        <f t="shared" si="731"/>
        <v>-3.9061246635935756E-2</v>
      </c>
      <c r="AS350" s="70">
        <f t="shared" si="732"/>
        <v>-0.12998928773902413</v>
      </c>
      <c r="AT350" s="70">
        <f t="shared" si="733"/>
        <v>-4.2083811362011343E-2</v>
      </c>
      <c r="AU350" s="70">
        <f t="shared" si="734"/>
        <v>-7.1412925618894563E-2</v>
      </c>
      <c r="AV350" s="71">
        <f t="shared" si="735"/>
        <v>-5.741671987589584E-2</v>
      </c>
    </row>
    <row r="351" spans="1:48" s="9" customFormat="1" ht="15" x14ac:dyDescent="0.2">
      <c r="A351" s="69">
        <v>2013</v>
      </c>
      <c r="B351" s="73">
        <f>'1.Shazam DNSP&amp;State'!Q252</f>
        <v>0.99253740000000001</v>
      </c>
      <c r="C351" s="70">
        <f>'1.Shazam DNSP&amp;State'!R252</f>
        <v>1.239395</v>
      </c>
      <c r="D351" s="70">
        <f>'1.Shazam DNSP&amp;State'!S252</f>
        <v>1.071464</v>
      </c>
      <c r="E351" s="70">
        <f>'1.Shazam DNSP&amp;State'!T252</f>
        <v>1.036394</v>
      </c>
      <c r="F351" s="70">
        <f>'1.Shazam DNSP&amp;State'!U252</f>
        <v>1.559196</v>
      </c>
      <c r="G351" s="70">
        <f>'1.Shazam DNSP&amp;State'!V252</f>
        <v>1.1815659999999999</v>
      </c>
      <c r="H351" s="71">
        <f>'1.Shazam DNSP&amp;State'!W252</f>
        <v>1.0643739999999999</v>
      </c>
      <c r="I351" s="70">
        <f>'1.Shazam DNSP&amp;State'!X252</f>
        <v>1.1042380000000001</v>
      </c>
      <c r="J351" s="70">
        <f>'1.Shazam DNSP&amp;State'!Y252</f>
        <v>1.1485989999999999</v>
      </c>
      <c r="K351" s="70">
        <f>'1.Shazam DNSP&amp;State'!Z252</f>
        <v>1.039194</v>
      </c>
      <c r="L351" s="70">
        <f>'1.Shazam DNSP&amp;State'!AA252</f>
        <v>1.5234380000000001</v>
      </c>
      <c r="M351" s="70">
        <f>'1.Shazam DNSP&amp;State'!AB252</f>
        <v>1.27898</v>
      </c>
      <c r="N351" s="70">
        <f>'1.Shazam DNSP&amp;State'!AC252</f>
        <v>1.270894</v>
      </c>
      <c r="O351" s="70">
        <f>'1.Shazam DNSP&amp;State'!AD252</f>
        <v>1.1849590000000001</v>
      </c>
      <c r="P351" s="70">
        <f>'1.Shazam DNSP&amp;State'!D252</f>
        <v>1.152067</v>
      </c>
      <c r="Q351" s="73">
        <f>'1.Shazam DNSP&amp;State'!J252</f>
        <v>0.96389930000000001</v>
      </c>
      <c r="R351" s="70">
        <f>'1.Shazam DNSP&amp;State'!L252</f>
        <v>0.92667129999999998</v>
      </c>
      <c r="S351" s="70">
        <f>'1.Shazam DNSP&amp;State'!M252</f>
        <v>1.02423</v>
      </c>
      <c r="T351" s="70">
        <f>'1.Shazam DNSP&amp;State'!N252</f>
        <v>0.69866600000000001</v>
      </c>
      <c r="U351" s="70">
        <f>'1.Shazam DNSP&amp;State'!O252</f>
        <v>0.83220570000000005</v>
      </c>
      <c r="V351" s="70">
        <f>'1.Shazam DNSP&amp;State'!P252</f>
        <v>0.83750029999999998</v>
      </c>
      <c r="W351" s="71">
        <f>'1.Shazam DNSP&amp;State'!K252</f>
        <v>0.89823699999999995</v>
      </c>
      <c r="Z351" s="231">
        <v>2013</v>
      </c>
      <c r="AA351" s="73">
        <f t="shared" si="714"/>
        <v>-3.3095951146453861E-2</v>
      </c>
      <c r="AB351" s="70">
        <f t="shared" si="715"/>
        <v>0</v>
      </c>
      <c r="AC351" s="70">
        <f t="shared" si="716"/>
        <v>1.3223275716801786E-2</v>
      </c>
      <c r="AD351" s="70">
        <f t="shared" si="717"/>
        <v>1.33339339358323E-3</v>
      </c>
      <c r="AE351" s="70">
        <f t="shared" si="718"/>
        <v>-5.3697731854253132E-2</v>
      </c>
      <c r="AF351" s="70">
        <f t="shared" si="719"/>
        <v>0.11549758413047356</v>
      </c>
      <c r="AG351" s="71">
        <f t="shared" si="720"/>
        <v>9.0403976652336359E-3</v>
      </c>
      <c r="AH351" s="73">
        <f t="shared" si="721"/>
        <v>-0.11550980807073899</v>
      </c>
      <c r="AI351" s="70">
        <f t="shared" si="722"/>
        <v>-3.1197304115749148E-2</v>
      </c>
      <c r="AJ351" s="70">
        <f t="shared" si="723"/>
        <v>-6.2076339741289977E-3</v>
      </c>
      <c r="AK351" s="70">
        <f t="shared" si="724"/>
        <v>-4.3484888480976383E-2</v>
      </c>
      <c r="AL351" s="70">
        <f t="shared" si="725"/>
        <v>4.1533100215243021E-2</v>
      </c>
      <c r="AM351" s="70">
        <f t="shared" si="726"/>
        <v>3.5141089165731471E-2</v>
      </c>
      <c r="AN351" s="70">
        <f t="shared" si="727"/>
        <v>1.0164918261171028E-2</v>
      </c>
      <c r="AO351" s="71">
        <f t="shared" si="728"/>
        <v>-4.2363389854724903E-2</v>
      </c>
      <c r="AP351" s="73">
        <f t="shared" si="729"/>
        <v>0.12455037597137952</v>
      </c>
      <c r="AQ351" s="70">
        <f t="shared" si="730"/>
        <v>4.0237015701784173E-2</v>
      </c>
      <c r="AR351" s="70">
        <f t="shared" si="731"/>
        <v>1.524701419476001E-2</v>
      </c>
      <c r="AS351" s="70">
        <f t="shared" si="732"/>
        <v>5.2525271490990615E-2</v>
      </c>
      <c r="AT351" s="70">
        <f t="shared" si="733"/>
        <v>-3.2492213307654637E-2</v>
      </c>
      <c r="AU351" s="70">
        <f t="shared" si="734"/>
        <v>-2.6101032246690525E-2</v>
      </c>
      <c r="AV351" s="71">
        <f t="shared" si="735"/>
        <v>-1.1245715821849617E-3</v>
      </c>
    </row>
    <row r="352" spans="1:48" s="9" customFormat="1" ht="15" x14ac:dyDescent="0.2">
      <c r="A352" s="69">
        <v>2014</v>
      </c>
      <c r="B352" s="73">
        <f>'1.Shazam DNSP&amp;State'!Q253</f>
        <v>0.97232830000000003</v>
      </c>
      <c r="C352" s="70">
        <f>'1.Shazam DNSP&amp;State'!R253</f>
        <v>1.2427999999999999</v>
      </c>
      <c r="D352" s="70">
        <f>'1.Shazam DNSP&amp;State'!S253</f>
        <v>1.0746249999999999</v>
      </c>
      <c r="E352" s="70">
        <f>'1.Shazam DNSP&amp;State'!T253</f>
        <v>1.035482</v>
      </c>
      <c r="F352" s="70">
        <f>'1.Shazam DNSP&amp;State'!U253</f>
        <v>1.6569130000000001</v>
      </c>
      <c r="G352" s="70">
        <f>'1.Shazam DNSP&amp;State'!V253</f>
        <v>1.242799</v>
      </c>
      <c r="H352" s="71">
        <f>'1.Shazam DNSP&amp;State'!W253</f>
        <v>1.0557989999999999</v>
      </c>
      <c r="I352" s="70">
        <f>'1.Shazam DNSP&amp;State'!X253</f>
        <v>1.1293089999999999</v>
      </c>
      <c r="J352" s="70">
        <f>'1.Shazam DNSP&amp;State'!Y253</f>
        <v>1.2498419999999999</v>
      </c>
      <c r="K352" s="70">
        <f>'1.Shazam DNSP&amp;State'!Z253</f>
        <v>1.0332030000000001</v>
      </c>
      <c r="L352" s="70">
        <f>'1.Shazam DNSP&amp;State'!AA253</f>
        <v>1.274805</v>
      </c>
      <c r="M352" s="70">
        <f>'1.Shazam DNSP&amp;State'!AB253</f>
        <v>1.307958</v>
      </c>
      <c r="N352" s="70">
        <f>'1.Shazam DNSP&amp;State'!AC253</f>
        <v>1.2902739999999999</v>
      </c>
      <c r="O352" s="70">
        <f>'1.Shazam DNSP&amp;State'!AD253</f>
        <v>1.198178</v>
      </c>
      <c r="P352" s="70">
        <f>'1.Shazam DNSP&amp;State'!D253</f>
        <v>1.1700790000000001</v>
      </c>
      <c r="Q352" s="73">
        <f>'1.Shazam DNSP&amp;State'!J253</f>
        <v>0.93490689999999999</v>
      </c>
      <c r="R352" s="70">
        <f>'1.Shazam DNSP&amp;State'!L253</f>
        <v>0.84474539999999998</v>
      </c>
      <c r="S352" s="70">
        <f>'1.Shazam DNSP&amp;State'!M253</f>
        <v>1.0218689999999999</v>
      </c>
      <c r="T352" s="70">
        <f>'1.Shazam DNSP&amp;State'!N253</f>
        <v>0.8282041</v>
      </c>
      <c r="U352" s="70">
        <f>'1.Shazam DNSP&amp;State'!O253</f>
        <v>0.80721120000000002</v>
      </c>
      <c r="V352" s="70">
        <f>'1.Shazam DNSP&amp;State'!P253</f>
        <v>0.81827470000000002</v>
      </c>
      <c r="W352" s="71">
        <f>'1.Shazam DNSP&amp;State'!K253</f>
        <v>0.88117040000000002</v>
      </c>
      <c r="Z352" s="231">
        <v>2014</v>
      </c>
      <c r="AA352" s="73">
        <f t="shared" si="714"/>
        <v>-2.0571189836058625E-2</v>
      </c>
      <c r="AB352" s="70">
        <f t="shared" si="715"/>
        <v>2.7435412091241685E-3</v>
      </c>
      <c r="AC352" s="70">
        <f t="shared" si="716"/>
        <v>2.9458259055430195E-3</v>
      </c>
      <c r="AD352" s="70">
        <f t="shared" si="717"/>
        <v>-8.8036162289903375E-4</v>
      </c>
      <c r="AE352" s="70">
        <f t="shared" si="718"/>
        <v>6.0785928750002549E-2</v>
      </c>
      <c r="AF352" s="70">
        <f t="shared" si="719"/>
        <v>5.0525416623690422E-2</v>
      </c>
      <c r="AG352" s="71">
        <f t="shared" si="720"/>
        <v>-8.0890066580286118E-3</v>
      </c>
      <c r="AH352" s="73">
        <f t="shared" si="721"/>
        <v>2.2450436923301099E-2</v>
      </c>
      <c r="AI352" s="70">
        <f t="shared" si="722"/>
        <v>8.4474204502485287E-2</v>
      </c>
      <c r="AJ352" s="70">
        <f t="shared" si="723"/>
        <v>-5.7817268497319749E-3</v>
      </c>
      <c r="AK352" s="70">
        <f t="shared" si="724"/>
        <v>-0.17817639711197952</v>
      </c>
      <c r="AL352" s="70">
        <f t="shared" si="725"/>
        <v>2.2404257169856098E-2</v>
      </c>
      <c r="AM352" s="70">
        <f t="shared" si="726"/>
        <v>1.5134009089080499E-2</v>
      </c>
      <c r="AN352" s="70">
        <f t="shared" si="727"/>
        <v>1.1093894792067334E-2</v>
      </c>
      <c r="AO352" s="71">
        <f t="shared" si="728"/>
        <v>1.5513547593010749E-2</v>
      </c>
      <c r="AP352" s="73">
        <f t="shared" si="729"/>
        <v>-3.0539876434712492E-2</v>
      </c>
      <c r="AQ352" s="70">
        <f t="shared" si="730"/>
        <v>-9.2563637822546715E-2</v>
      </c>
      <c r="AR352" s="70">
        <f t="shared" si="731"/>
        <v>-2.307807244796472E-3</v>
      </c>
      <c r="AS352" s="70">
        <f t="shared" si="732"/>
        <v>0.17008681902036815</v>
      </c>
      <c r="AT352" s="70">
        <f t="shared" si="733"/>
        <v>-3.0494301773427407E-2</v>
      </c>
      <c r="AU352" s="70">
        <f t="shared" si="734"/>
        <v>-2.3223522609064243E-2</v>
      </c>
      <c r="AV352" s="71">
        <f t="shared" si="735"/>
        <v>-1.918292949763296E-2</v>
      </c>
    </row>
    <row r="353" spans="1:48" s="9" customFormat="1" ht="15" x14ac:dyDescent="0.2">
      <c r="A353" s="69">
        <v>2015</v>
      </c>
      <c r="B353" s="73">
        <f>'1.Shazam DNSP&amp;State'!Q254</f>
        <v>0.96066839999999998</v>
      </c>
      <c r="C353" s="70">
        <f>'1.Shazam DNSP&amp;State'!R254</f>
        <v>1.2427999999999999</v>
      </c>
      <c r="D353" s="70">
        <f>'1.Shazam DNSP&amp;State'!S254</f>
        <v>1.0845739999999999</v>
      </c>
      <c r="E353" s="70">
        <f>'1.Shazam DNSP&amp;State'!T254</f>
        <v>1.039504</v>
      </c>
      <c r="F353" s="70">
        <f>'1.Shazam DNSP&amp;State'!U254</f>
        <v>1.4225490000000001</v>
      </c>
      <c r="G353" s="70">
        <f>'1.Shazam DNSP&amp;State'!V254</f>
        <v>1.057984</v>
      </c>
      <c r="H353" s="71">
        <f>'1.Shazam DNSP&amp;State'!W254</f>
        <v>1.0799350000000001</v>
      </c>
      <c r="I353" s="70">
        <f>'1.Shazam DNSP&amp;State'!X254</f>
        <v>1.0716589999999999</v>
      </c>
      <c r="J353" s="70">
        <f>'1.Shazam DNSP&amp;State'!Y254</f>
        <v>1.251204</v>
      </c>
      <c r="K353" s="70">
        <f>'1.Shazam DNSP&amp;State'!Z254</f>
        <v>1.0343</v>
      </c>
      <c r="L353" s="70">
        <f>'1.Shazam DNSP&amp;State'!AA254</f>
        <v>1.2744599999999999</v>
      </c>
      <c r="M353" s="70">
        <f>'1.Shazam DNSP&amp;State'!AB254</f>
        <v>1.349421</v>
      </c>
      <c r="N353" s="70">
        <f>'1.Shazam DNSP&amp;State'!AC254</f>
        <v>1.2979830000000001</v>
      </c>
      <c r="O353" s="70">
        <f>'1.Shazam DNSP&amp;State'!AD254</f>
        <v>1.20706</v>
      </c>
      <c r="P353" s="70">
        <f>'1.Shazam DNSP&amp;State'!D254</f>
        <v>1.15181</v>
      </c>
      <c r="Q353" s="73">
        <f>'1.Shazam DNSP&amp;State'!J254</f>
        <v>1.0077229999999999</v>
      </c>
      <c r="R353" s="70">
        <f>'1.Shazam DNSP&amp;State'!L254</f>
        <v>0.86311640000000001</v>
      </c>
      <c r="S353" s="70">
        <f>'1.Shazam DNSP&amp;State'!M254</f>
        <v>1.044122</v>
      </c>
      <c r="T353" s="70">
        <f>'1.Shazam DNSP&amp;State'!N254</f>
        <v>0.84736670000000003</v>
      </c>
      <c r="U353" s="70">
        <f>'1.Shazam DNSP&amp;State'!O254</f>
        <v>0.80029519999999998</v>
      </c>
      <c r="V353" s="70">
        <f>'1.Shazam DNSP&amp;State'!P254</f>
        <v>0.83201049999999999</v>
      </c>
      <c r="W353" s="71">
        <f>'1.Shazam DNSP&amp;State'!K254</f>
        <v>0.89468239999999999</v>
      </c>
      <c r="Z353" s="231">
        <v>2015</v>
      </c>
      <c r="AA353" s="73">
        <f t="shared" si="714"/>
        <v>-1.2064212442664535E-2</v>
      </c>
      <c r="AB353" s="70">
        <f t="shared" si="715"/>
        <v>0</v>
      </c>
      <c r="AC353" s="70">
        <f t="shared" si="716"/>
        <v>9.2155196537861625E-3</v>
      </c>
      <c r="AD353" s="70">
        <f t="shared" si="717"/>
        <v>3.8766575167658861E-3</v>
      </c>
      <c r="AE353" s="70">
        <f t="shared" si="718"/>
        <v>-0.15250589971748929</v>
      </c>
      <c r="AF353" s="70">
        <f t="shared" si="719"/>
        <v>-0.1610008834533258</v>
      </c>
      <c r="AG353" s="71">
        <f t="shared" si="720"/>
        <v>2.2603027881893278E-2</v>
      </c>
      <c r="AH353" s="73">
        <f t="shared" si="721"/>
        <v>-5.2398026224285243E-2</v>
      </c>
      <c r="AI353" s="70">
        <f t="shared" si="722"/>
        <v>1.0891444096891799E-3</v>
      </c>
      <c r="AJ353" s="70">
        <f t="shared" si="723"/>
        <v>1.0611835658232984E-3</v>
      </c>
      <c r="AK353" s="70">
        <f t="shared" si="724"/>
        <v>-2.7066625251295594E-4</v>
      </c>
      <c r="AL353" s="70">
        <f t="shared" si="725"/>
        <v>3.120846913458002E-2</v>
      </c>
      <c r="AM353" s="70">
        <f t="shared" si="726"/>
        <v>5.9569222037009588E-3</v>
      </c>
      <c r="AN353" s="70">
        <f t="shared" si="727"/>
        <v>7.3855812802678701E-3</v>
      </c>
      <c r="AO353" s="71">
        <f t="shared" si="728"/>
        <v>-1.5736649782117064E-2</v>
      </c>
      <c r="AP353" s="73">
        <f t="shared" si="729"/>
        <v>7.5001657140603653E-2</v>
      </c>
      <c r="AQ353" s="70">
        <f t="shared" si="730"/>
        <v>2.1514280138039361E-2</v>
      </c>
      <c r="AR353" s="70">
        <f t="shared" si="731"/>
        <v>2.1543037343992436E-2</v>
      </c>
      <c r="AS353" s="70">
        <f t="shared" si="732"/>
        <v>2.2873919153887916E-2</v>
      </c>
      <c r="AT353" s="70">
        <f t="shared" si="733"/>
        <v>-8.604684462855141E-3</v>
      </c>
      <c r="AU353" s="70">
        <f t="shared" si="734"/>
        <v>1.6646961634833989E-2</v>
      </c>
      <c r="AV353" s="71">
        <f t="shared" si="735"/>
        <v>1.5217771156148661E-2</v>
      </c>
    </row>
    <row r="354" spans="1:48" s="9" customFormat="1" ht="15" x14ac:dyDescent="0.2">
      <c r="A354" s="69">
        <v>2016</v>
      </c>
      <c r="B354" s="73">
        <f>'1.Shazam DNSP&amp;State'!Q255</f>
        <v>1.0192779999999999</v>
      </c>
      <c r="C354" s="70">
        <f>'1.Shazam DNSP&amp;State'!R255</f>
        <v>1.2427999999999999</v>
      </c>
      <c r="D354" s="70">
        <f>'1.Shazam DNSP&amp;State'!S255</f>
        <v>1.0931869999999999</v>
      </c>
      <c r="E354" s="70">
        <f>'1.Shazam DNSP&amp;State'!T255</f>
        <v>1.0396860000000001</v>
      </c>
      <c r="F354" s="70">
        <f>'1.Shazam DNSP&amp;State'!U255</f>
        <v>1.1823589999999999</v>
      </c>
      <c r="G354" s="70">
        <f>'1.Shazam DNSP&amp;State'!V255</f>
        <v>1.1651260000000001</v>
      </c>
      <c r="H354" s="71">
        <f>'1.Shazam DNSP&amp;State'!W255</f>
        <v>1.106689</v>
      </c>
      <c r="I354" s="70">
        <f>'1.Shazam DNSP&amp;State'!X255</f>
        <v>1.23817</v>
      </c>
      <c r="J354" s="70">
        <f>'1.Shazam DNSP&amp;State'!Y255</f>
        <v>1.22763</v>
      </c>
      <c r="K354" s="70">
        <f>'1.Shazam DNSP&amp;State'!Z255</f>
        <v>1.0349060000000001</v>
      </c>
      <c r="L354" s="70">
        <f>'1.Shazam DNSP&amp;State'!AA255</f>
        <v>0.72641049999999996</v>
      </c>
      <c r="M354" s="70">
        <f>'1.Shazam DNSP&amp;State'!AB255</f>
        <v>1.3863000000000001</v>
      </c>
      <c r="N354" s="70">
        <f>'1.Shazam DNSP&amp;State'!AC255</f>
        <v>1.3133520000000001</v>
      </c>
      <c r="O354" s="70">
        <f>'1.Shazam DNSP&amp;State'!AD255</f>
        <v>1.1941660000000001</v>
      </c>
      <c r="P354" s="70">
        <f>'1.Shazam DNSP&amp;State'!D255</f>
        <v>1.208758</v>
      </c>
      <c r="Q354" s="73">
        <f>'1.Shazam DNSP&amp;State'!J255</f>
        <v>0.89380999999999999</v>
      </c>
      <c r="R354" s="70">
        <f>'1.Shazam DNSP&amp;State'!L255</f>
        <v>0.9014839</v>
      </c>
      <c r="S354" s="70">
        <f>'1.Shazam DNSP&amp;State'!M255</f>
        <v>1.0693619999999999</v>
      </c>
      <c r="T354" s="70">
        <f>'1.Shazam DNSP&amp;State'!N255</f>
        <v>1.523504</v>
      </c>
      <c r="U354" s="70">
        <f>'1.Shazam DNSP&amp;State'!O255</f>
        <v>0.79830409999999996</v>
      </c>
      <c r="V354" s="70">
        <f>'1.Shazam DNSP&amp;State'!P255</f>
        <v>0.84264430000000001</v>
      </c>
      <c r="W354" s="71">
        <f>'1.Shazam DNSP&amp;State'!K255</f>
        <v>0.92674650000000003</v>
      </c>
      <c r="Z354" s="231">
        <v>2016</v>
      </c>
      <c r="AA354" s="73">
        <f t="shared" si="714"/>
        <v>5.9220520309528214E-2</v>
      </c>
      <c r="AB354" s="70">
        <f t="shared" si="715"/>
        <v>0</v>
      </c>
      <c r="AC354" s="70">
        <f t="shared" si="716"/>
        <v>7.9100001407028161E-3</v>
      </c>
      <c r="AD354" s="70">
        <f t="shared" si="717"/>
        <v>1.7506817603486259E-4</v>
      </c>
      <c r="AE354" s="70">
        <f t="shared" si="718"/>
        <v>-0.18493873744847972</v>
      </c>
      <c r="AF354" s="70">
        <f t="shared" si="719"/>
        <v>9.6464025227414762E-2</v>
      </c>
      <c r="AG354" s="71">
        <f t="shared" si="720"/>
        <v>2.4471820639808736E-2</v>
      </c>
      <c r="AH354" s="73">
        <f t="shared" si="721"/>
        <v>0.14442656806026835</v>
      </c>
      <c r="AI354" s="70">
        <f t="shared" si="722"/>
        <v>-1.9020806342239186E-2</v>
      </c>
      <c r="AJ354" s="70">
        <f t="shared" si="723"/>
        <v>5.8573193517288394E-4</v>
      </c>
      <c r="AK354" s="70">
        <f t="shared" si="724"/>
        <v>-0.56216255643842039</v>
      </c>
      <c r="AL354" s="70">
        <f t="shared" si="725"/>
        <v>2.6962715999889593E-2</v>
      </c>
      <c r="AM354" s="70">
        <f t="shared" si="726"/>
        <v>1.1771126614983911E-2</v>
      </c>
      <c r="AN354" s="70">
        <f t="shared" si="727"/>
        <v>-1.0739617122187748E-2</v>
      </c>
      <c r="AO354" s="71">
        <f t="shared" si="728"/>
        <v>4.8258768055307003E-2</v>
      </c>
      <c r="AP354" s="73">
        <f t="shared" si="729"/>
        <v>-0.11995538465709721</v>
      </c>
      <c r="AQ354" s="70">
        <f t="shared" si="730"/>
        <v>4.349262304064748E-2</v>
      </c>
      <c r="AR354" s="70">
        <f t="shared" si="731"/>
        <v>2.3885868086277833E-2</v>
      </c>
      <c r="AS354" s="70">
        <f t="shared" si="732"/>
        <v>0.58663468320747769</v>
      </c>
      <c r="AT354" s="70">
        <f t="shared" si="733"/>
        <v>-2.4910570517891742E-3</v>
      </c>
      <c r="AU354" s="70">
        <f t="shared" si="734"/>
        <v>1.2699862590972709E-2</v>
      </c>
      <c r="AV354" s="71">
        <f t="shared" si="735"/>
        <v>3.5211270423086923E-2</v>
      </c>
    </row>
    <row r="355" spans="1:48" s="9" customFormat="1" ht="15" x14ac:dyDescent="0.2">
      <c r="A355" s="69">
        <v>2017</v>
      </c>
      <c r="B355" s="73">
        <f>'1.Shazam DNSP&amp;State'!Q256</f>
        <v>0.99098710000000001</v>
      </c>
      <c r="C355" s="70">
        <f>'1.Shazam DNSP&amp;State'!R256</f>
        <v>1.2427999999999999</v>
      </c>
      <c r="D355" s="70">
        <f>'1.Shazam DNSP&amp;State'!S256</f>
        <v>1.1045799999999999</v>
      </c>
      <c r="E355" s="70">
        <f>'1.Shazam DNSP&amp;State'!T256</f>
        <v>1.0773779999999999</v>
      </c>
      <c r="F355" s="70">
        <f>'1.Shazam DNSP&amp;State'!U256</f>
        <v>0.9382606</v>
      </c>
      <c r="G355" s="70">
        <f>'1.Shazam DNSP&amp;State'!V256</f>
        <v>1.1540699999999999</v>
      </c>
      <c r="H355" s="71">
        <f>'1.Shazam DNSP&amp;State'!W256</f>
        <v>1.1436409999999999</v>
      </c>
      <c r="I355" s="70">
        <f>'1.Shazam DNSP&amp;State'!X256</f>
        <v>1.165068</v>
      </c>
      <c r="J355" s="70">
        <f>'1.Shazam DNSP&amp;State'!Y256</f>
        <v>1.217841</v>
      </c>
      <c r="K355" s="70">
        <f>'1.Shazam DNSP&amp;State'!Z256</f>
        <v>1.0365850000000001</v>
      </c>
      <c r="L355" s="70">
        <f>'1.Shazam DNSP&amp;State'!AA256</f>
        <v>1.4034679999999999</v>
      </c>
      <c r="M355" s="70">
        <f>'1.Shazam DNSP&amp;State'!AB256</f>
        <v>1.4333640000000001</v>
      </c>
      <c r="N355" s="70">
        <f>'1.Shazam DNSP&amp;State'!AC256</f>
        <v>1.340587</v>
      </c>
      <c r="O355" s="70">
        <f>'1.Shazam DNSP&amp;State'!AD256</f>
        <v>1.232172</v>
      </c>
      <c r="P355" s="70">
        <f>'1.Shazam DNSP&amp;State'!D256</f>
        <v>1.2041550000000001</v>
      </c>
      <c r="Q355" s="73">
        <f>'1.Shazam DNSP&amp;State'!J256</f>
        <v>0.98160899999999995</v>
      </c>
      <c r="R355" s="70">
        <f>'1.Shazam DNSP&amp;State'!L256</f>
        <v>0.93907249999999998</v>
      </c>
      <c r="S355" s="70">
        <f>'1.Shazam DNSP&amp;State'!M256</f>
        <v>1.103278</v>
      </c>
      <c r="T355" s="70">
        <f>'1.Shazam DNSP&amp;State'!N256</f>
        <v>0.81486769999999997</v>
      </c>
      <c r="U355" s="70">
        <f>'1.Shazam DNSP&amp;State'!O256</f>
        <v>0.79787220000000003</v>
      </c>
      <c r="V355" s="70">
        <f>'1.Shazam DNSP&amp;State'!P256</f>
        <v>0.8530896</v>
      </c>
      <c r="W355" s="71">
        <f>'1.Shazam DNSP&amp;State'!K256</f>
        <v>0.92815029999999998</v>
      </c>
      <c r="Z355" s="231">
        <v>2017</v>
      </c>
      <c r="AA355" s="73">
        <f t="shared" si="714"/>
        <v>-2.81482954109512E-2</v>
      </c>
      <c r="AB355" s="70">
        <f t="shared" si="715"/>
        <v>0</v>
      </c>
      <c r="AC355" s="70">
        <f t="shared" si="716"/>
        <v>1.0367888912316325E-2</v>
      </c>
      <c r="AD355" s="70">
        <f t="shared" si="717"/>
        <v>3.5611567038910531E-2</v>
      </c>
      <c r="AE355" s="70">
        <f t="shared" si="718"/>
        <v>-0.23123913877605451</v>
      </c>
      <c r="AF355" s="70">
        <f t="shared" si="719"/>
        <v>-9.5344108507180742E-3</v>
      </c>
      <c r="AG355" s="71">
        <f t="shared" si="720"/>
        <v>3.2844357740209183E-2</v>
      </c>
      <c r="AH355" s="73">
        <f t="shared" si="721"/>
        <v>-6.0855028677399343E-2</v>
      </c>
      <c r="AI355" s="70">
        <f t="shared" si="722"/>
        <v>-8.0058624980541924E-3</v>
      </c>
      <c r="AJ355" s="70">
        <f t="shared" si="723"/>
        <v>1.6210549480308097E-3</v>
      </c>
      <c r="AK355" s="70">
        <f t="shared" si="724"/>
        <v>0.65858631337108087</v>
      </c>
      <c r="AL355" s="70">
        <f t="shared" si="725"/>
        <v>3.3385801589173626E-2</v>
      </c>
      <c r="AM355" s="70">
        <f t="shared" si="726"/>
        <v>2.052493000547715E-2</v>
      </c>
      <c r="AN355" s="70">
        <f t="shared" si="727"/>
        <v>3.1330431973755464E-2</v>
      </c>
      <c r="AO355" s="71">
        <f t="shared" si="728"/>
        <v>-3.815310028719719E-3</v>
      </c>
      <c r="AP355" s="73">
        <f t="shared" si="729"/>
        <v>9.369983743678563E-2</v>
      </c>
      <c r="AQ355" s="70">
        <f t="shared" si="730"/>
        <v>4.0850502665183863E-2</v>
      </c>
      <c r="AR355" s="70">
        <f t="shared" si="731"/>
        <v>3.1223539448973065E-2</v>
      </c>
      <c r="AS355" s="70">
        <f t="shared" si="732"/>
        <v>-0.62574245518025895</v>
      </c>
      <c r="AT355" s="70">
        <f t="shared" si="733"/>
        <v>-5.4116830395314539E-4</v>
      </c>
      <c r="AU355" s="70">
        <f t="shared" si="734"/>
        <v>1.2319659482054164E-2</v>
      </c>
      <c r="AV355" s="71">
        <f t="shared" si="735"/>
        <v>1.5136154938780494E-3</v>
      </c>
    </row>
    <row r="356" spans="1:48" s="9" customFormat="1" ht="15" x14ac:dyDescent="0.2">
      <c r="A356" s="69">
        <v>2018</v>
      </c>
      <c r="B356" s="73">
        <f>'1.Shazam DNSP&amp;State'!Q257</f>
        <v>0.96857409999999999</v>
      </c>
      <c r="C356" s="70">
        <f>'1.Shazam DNSP&amp;State'!R257</f>
        <v>1.2427999999999999</v>
      </c>
      <c r="D356" s="70">
        <f>'1.Shazam DNSP&amp;State'!S257</f>
        <v>1.1179920000000001</v>
      </c>
      <c r="E356" s="70">
        <f>'1.Shazam DNSP&amp;State'!T257</f>
        <v>1.0805709999999999</v>
      </c>
      <c r="F356" s="70">
        <f>'1.Shazam DNSP&amp;State'!U257</f>
        <v>1.021617</v>
      </c>
      <c r="G356" s="70">
        <f>'1.Shazam DNSP&amp;State'!V257</f>
        <v>1.1949700000000001</v>
      </c>
      <c r="H356" s="71">
        <f>'1.Shazam DNSP&amp;State'!W257</f>
        <v>1.1380920000000001</v>
      </c>
      <c r="I356" s="70">
        <f>'1.Shazam DNSP&amp;State'!X257</f>
        <v>0.92552630000000002</v>
      </c>
      <c r="J356" s="70">
        <f>'1.Shazam DNSP&amp;State'!Y257</f>
        <v>1.2279960000000001</v>
      </c>
      <c r="K356" s="70">
        <f>'1.Shazam DNSP&amp;State'!Z257</f>
        <v>1.0391109999999999</v>
      </c>
      <c r="L356" s="70">
        <f>'1.Shazam DNSP&amp;State'!AA257</f>
        <v>1.198361</v>
      </c>
      <c r="M356" s="70">
        <f>'1.Shazam DNSP&amp;State'!AB257</f>
        <v>1.455487</v>
      </c>
      <c r="N356" s="70">
        <f>'1.Shazam DNSP&amp;State'!AC257</f>
        <v>1.3708180000000001</v>
      </c>
      <c r="O356" s="70">
        <f>'1.Shazam DNSP&amp;State'!AD257</f>
        <v>1.241228</v>
      </c>
      <c r="P356" s="70">
        <f>'1.Shazam DNSP&amp;State'!D257</f>
        <v>1.112036</v>
      </c>
      <c r="Q356" s="73">
        <f>'1.Shazam DNSP&amp;State'!J257</f>
        <v>1.22967</v>
      </c>
      <c r="R356" s="70">
        <f>'1.Shazam DNSP&amp;State'!L257</f>
        <v>0.9267879</v>
      </c>
      <c r="S356" s="70">
        <f>'1.Shazam DNSP&amp;State'!M257</f>
        <v>1.0952550000000001</v>
      </c>
      <c r="T356" s="70">
        <f>'1.Shazam DNSP&amp;State'!N257</f>
        <v>0.94970750000000004</v>
      </c>
      <c r="U356" s="70">
        <f>'1.Shazam DNSP&amp;State'!O257</f>
        <v>0.78193219999999997</v>
      </c>
      <c r="V356" s="70">
        <f>'1.Shazam DNSP&amp;State'!P257</f>
        <v>0.83022850000000004</v>
      </c>
      <c r="W356" s="71">
        <f>'1.Shazam DNSP&amp;State'!K257</f>
        <v>0.9169079</v>
      </c>
      <c r="Z356" s="231">
        <v>2018</v>
      </c>
      <c r="AA356" s="73">
        <f t="shared" si="714"/>
        <v>-2.2876527103455883E-2</v>
      </c>
      <c r="AB356" s="70">
        <f t="shared" si="715"/>
        <v>0</v>
      </c>
      <c r="AC356" s="70">
        <f t="shared" si="716"/>
        <v>1.2069046852966848E-2</v>
      </c>
      <c r="AD356" s="70">
        <f t="shared" si="717"/>
        <v>2.9592935979513052E-3</v>
      </c>
      <c r="AE356" s="70">
        <f t="shared" si="718"/>
        <v>8.5114209563821944E-2</v>
      </c>
      <c r="AF356" s="70">
        <f t="shared" si="719"/>
        <v>3.4826255640730996E-2</v>
      </c>
      <c r="AG356" s="71">
        <f t="shared" si="720"/>
        <v>-4.8638564980501824E-3</v>
      </c>
      <c r="AH356" s="73">
        <f t="shared" si="721"/>
        <v>-0.23017218471345585</v>
      </c>
      <c r="AI356" s="70">
        <f t="shared" si="722"/>
        <v>8.3039534962032341E-3</v>
      </c>
      <c r="AJ356" s="70">
        <f t="shared" si="723"/>
        <v>2.4338836197181652E-3</v>
      </c>
      <c r="AK356" s="70">
        <f t="shared" si="724"/>
        <v>-0.15799152655728996</v>
      </c>
      <c r="AL356" s="70">
        <f t="shared" si="725"/>
        <v>1.5316423373674211E-2</v>
      </c>
      <c r="AM356" s="70">
        <f t="shared" si="726"/>
        <v>2.2300064206316226E-2</v>
      </c>
      <c r="AN356" s="70">
        <f t="shared" si="727"/>
        <v>7.3227463953777633E-3</v>
      </c>
      <c r="AO356" s="71">
        <f t="shared" si="728"/>
        <v>-7.958550673711122E-2</v>
      </c>
      <c r="AP356" s="73">
        <f t="shared" si="729"/>
        <v>0.2253080576277901</v>
      </c>
      <c r="AQ356" s="70">
        <f t="shared" si="730"/>
        <v>-1.3167949227844308E-2</v>
      </c>
      <c r="AR356" s="70">
        <f t="shared" si="731"/>
        <v>-7.2985355366333004E-3</v>
      </c>
      <c r="AS356" s="70">
        <f t="shared" si="732"/>
        <v>0.15312827367305892</v>
      </c>
      <c r="AT356" s="70">
        <f t="shared" si="733"/>
        <v>-2.0180398229109279E-2</v>
      </c>
      <c r="AU356" s="70">
        <f t="shared" si="734"/>
        <v>-2.7163618899869332E-2</v>
      </c>
      <c r="AV356" s="71">
        <f t="shared" si="735"/>
        <v>-1.2186649871401702E-2</v>
      </c>
    </row>
    <row r="357" spans="1:48" s="9" customFormat="1" ht="15" x14ac:dyDescent="0.2">
      <c r="A357" s="69">
        <v>2019</v>
      </c>
      <c r="B357" s="73">
        <f>'1.Shazam DNSP&amp;State'!Q258</f>
        <v>0.97191019999999995</v>
      </c>
      <c r="C357" s="70">
        <f>'1.Shazam DNSP&amp;State'!R258</f>
        <v>1.2427999999999999</v>
      </c>
      <c r="D357" s="70">
        <f>'1.Shazam DNSP&amp;State'!S258</f>
        <v>1.1385050000000001</v>
      </c>
      <c r="E357" s="70">
        <f>'1.Shazam DNSP&amp;State'!T258</f>
        <v>1.0826720000000001</v>
      </c>
      <c r="F357" s="70">
        <f>'1.Shazam DNSP&amp;State'!U258</f>
        <v>0.97646379999999999</v>
      </c>
      <c r="G357" s="70">
        <f>'1.Shazam DNSP&amp;State'!V258</f>
        <v>1.2202569999999999</v>
      </c>
      <c r="H357" s="71">
        <f>'1.Shazam DNSP&amp;State'!W258</f>
        <v>1.1470499999999999</v>
      </c>
      <c r="I357" s="70">
        <f>'1.Shazam DNSP&amp;State'!X258</f>
        <v>0.92786449999999998</v>
      </c>
      <c r="J357" s="70">
        <f>'1.Shazam DNSP&amp;State'!Y258</f>
        <v>1.228545</v>
      </c>
      <c r="K357" s="70">
        <f>'1.Shazam DNSP&amp;State'!Z258</f>
        <v>1.0404519999999999</v>
      </c>
      <c r="L357" s="70">
        <f>'1.Shazam DNSP&amp;State'!AA258</f>
        <v>1.2577499999999999</v>
      </c>
      <c r="M357" s="70">
        <f>'1.Shazam DNSP&amp;State'!AB258</f>
        <v>1.4849330000000001</v>
      </c>
      <c r="N357" s="70">
        <f>'1.Shazam DNSP&amp;State'!AC258</f>
        <v>1.389311</v>
      </c>
      <c r="O357" s="70">
        <f>'1.Shazam DNSP&amp;State'!AD258</f>
        <v>1.253674</v>
      </c>
      <c r="P357" s="70">
        <f>'1.Shazam DNSP&amp;State'!D258</f>
        <v>1.1199269999999999</v>
      </c>
      <c r="Q357" s="73">
        <f>'1.Shazam DNSP&amp;State'!J258</f>
        <v>1.236226</v>
      </c>
      <c r="R357" s="70">
        <f>'1.Shazam DNSP&amp;State'!L258</f>
        <v>0.93366579999999999</v>
      </c>
      <c r="S357" s="70">
        <f>'1.Shazam DNSP&amp;State'!M258</f>
        <v>1.102454</v>
      </c>
      <c r="T357" s="70">
        <f>'1.Shazam DNSP&amp;State'!N258</f>
        <v>0.91198610000000002</v>
      </c>
      <c r="U357" s="70">
        <f>'1.Shazam DNSP&amp;State'!O258</f>
        <v>0.77245929999999996</v>
      </c>
      <c r="V357" s="70">
        <f>'1.Shazam DNSP&amp;State'!P258</f>
        <v>0.82562519999999995</v>
      </c>
      <c r="W357" s="71">
        <f>'1.Shazam DNSP&amp;State'!K258</f>
        <v>0.91495150000000003</v>
      </c>
      <c r="Z357" s="231">
        <v>2019</v>
      </c>
      <c r="AA357" s="73">
        <f t="shared" si="714"/>
        <v>3.4384233738183208E-3</v>
      </c>
      <c r="AB357" s="70">
        <f t="shared" si="715"/>
        <v>0</v>
      </c>
      <c r="AC357" s="70">
        <f t="shared" si="716"/>
        <v>1.8181779183292567E-2</v>
      </c>
      <c r="AD357" s="70">
        <f t="shared" si="717"/>
        <v>1.9424546022912801E-3</v>
      </c>
      <c r="AE357" s="70">
        <f t="shared" si="718"/>
        <v>-4.5204266686672677E-2</v>
      </c>
      <c r="AF357" s="70">
        <f t="shared" si="719"/>
        <v>2.0940411832227765E-2</v>
      </c>
      <c r="AG357" s="71">
        <f t="shared" si="720"/>
        <v>7.8402531544966413E-3</v>
      </c>
      <c r="AH357" s="73">
        <f t="shared" si="721"/>
        <v>2.523160512592305E-3</v>
      </c>
      <c r="AI357" s="70">
        <f t="shared" si="722"/>
        <v>4.469699542079934E-4</v>
      </c>
      <c r="AJ357" s="70">
        <f t="shared" si="723"/>
        <v>1.2896942154433189E-3</v>
      </c>
      <c r="AK357" s="70">
        <f t="shared" si="724"/>
        <v>4.836962052920861E-2</v>
      </c>
      <c r="AL357" s="70">
        <f t="shared" si="725"/>
        <v>2.0029100866663273E-2</v>
      </c>
      <c r="AM357" s="70">
        <f t="shared" si="726"/>
        <v>1.3400298847218937E-2</v>
      </c>
      <c r="AN357" s="70">
        <f t="shared" si="727"/>
        <v>9.9772281593980654E-3</v>
      </c>
      <c r="AO357" s="71">
        <f t="shared" si="728"/>
        <v>7.0709352062790229E-3</v>
      </c>
      <c r="AP357" s="73">
        <f t="shared" si="729"/>
        <v>5.3173495128211942E-3</v>
      </c>
      <c r="AQ357" s="70">
        <f t="shared" si="730"/>
        <v>7.3938215541009553E-3</v>
      </c>
      <c r="AR357" s="70">
        <f t="shared" si="731"/>
        <v>6.5513912431910152E-3</v>
      </c>
      <c r="AS357" s="70">
        <f t="shared" si="732"/>
        <v>-4.0529293718315748E-2</v>
      </c>
      <c r="AT357" s="70">
        <f t="shared" si="733"/>
        <v>-1.2188714719521191E-2</v>
      </c>
      <c r="AU357" s="70">
        <f t="shared" si="734"/>
        <v>-5.5600465897528654E-3</v>
      </c>
      <c r="AV357" s="71">
        <f t="shared" si="735"/>
        <v>-2.1359726011939075E-3</v>
      </c>
    </row>
    <row r="358" spans="1:48" s="9" customFormat="1" ht="15" x14ac:dyDescent="0.2">
      <c r="A358" s="69">
        <v>2020</v>
      </c>
      <c r="B358" s="73">
        <f>'1.Shazam DNSP&amp;State'!Q259</f>
        <v>0.94777990000000001</v>
      </c>
      <c r="C358" s="70">
        <f>'1.Shazam DNSP&amp;State'!R259</f>
        <v>1.2427999999999999</v>
      </c>
      <c r="D358" s="70">
        <f>'1.Shazam DNSP&amp;State'!S259</f>
        <v>1.1475219999999999</v>
      </c>
      <c r="E358" s="70">
        <f>'1.Shazam DNSP&amp;State'!T259</f>
        <v>1.0841559999999999</v>
      </c>
      <c r="F358" s="70">
        <f>'1.Shazam DNSP&amp;State'!U259</f>
        <v>0.75627759999999999</v>
      </c>
      <c r="G358" s="70">
        <f>'1.Shazam DNSP&amp;State'!V259</f>
        <v>1.219792</v>
      </c>
      <c r="H358" s="71">
        <f>'1.Shazam DNSP&amp;State'!W259</f>
        <v>1.164237</v>
      </c>
      <c r="I358" s="70">
        <f>'1.Shazam DNSP&amp;State'!X259</f>
        <v>0.97281669999999998</v>
      </c>
      <c r="J358" s="70">
        <f>'1.Shazam DNSP&amp;State'!Y259</f>
        <v>1.242407</v>
      </c>
      <c r="K358" s="70">
        <f>'1.Shazam DNSP&amp;State'!Z259</f>
        <v>1.0414890000000001</v>
      </c>
      <c r="L358" s="70">
        <f>'1.Shazam DNSP&amp;State'!AA259</f>
        <v>1.2158249999999999</v>
      </c>
      <c r="M358" s="70">
        <f>'1.Shazam DNSP&amp;State'!AB259</f>
        <v>1.5168980000000001</v>
      </c>
      <c r="N358" s="70">
        <f>'1.Shazam DNSP&amp;State'!AC259</f>
        <v>1.4000870000000001</v>
      </c>
      <c r="O358" s="70">
        <f>'1.Shazam DNSP&amp;State'!AD259</f>
        <v>1.262095</v>
      </c>
      <c r="P358" s="70">
        <f>'1.Shazam DNSP&amp;State'!D259</f>
        <v>1.141589</v>
      </c>
      <c r="Q358" s="73">
        <f>'1.Shazam DNSP&amp;State'!J259</f>
        <v>1.196769</v>
      </c>
      <c r="R358" s="70">
        <f>'1.Shazam DNSP&amp;State'!L259</f>
        <v>0.93708210000000003</v>
      </c>
      <c r="S358" s="70">
        <f>'1.Shazam DNSP&amp;State'!M259</f>
        <v>1.117858</v>
      </c>
      <c r="T358" s="70">
        <f>'1.Shazam DNSP&amp;State'!N259</f>
        <v>0.95756949999999996</v>
      </c>
      <c r="U358" s="70">
        <f>'1.Shazam DNSP&amp;State'!O259</f>
        <v>0.76751190000000002</v>
      </c>
      <c r="V358" s="70">
        <f>'1.Shazam DNSP&amp;State'!P259</f>
        <v>0.83154600000000001</v>
      </c>
      <c r="W358" s="71">
        <f>'1.Shazam DNSP&amp;State'!K259</f>
        <v>0.92246349999999999</v>
      </c>
      <c r="Z358" s="231">
        <v>2020</v>
      </c>
      <c r="AA358" s="73">
        <f t="shared" si="714"/>
        <v>-2.5141111058318306E-2</v>
      </c>
      <c r="AB358" s="70">
        <f t="shared" si="715"/>
        <v>0</v>
      </c>
      <c r="AC358" s="70">
        <f t="shared" si="716"/>
        <v>7.8888366265343884E-3</v>
      </c>
      <c r="AD358" s="70">
        <f t="shared" si="717"/>
        <v>1.3697443747479904E-3</v>
      </c>
      <c r="AE358" s="70">
        <f t="shared" si="718"/>
        <v>-0.25552917391016389</v>
      </c>
      <c r="AF358" s="70">
        <f t="shared" si="719"/>
        <v>-3.8113989155875359E-4</v>
      </c>
      <c r="AG358" s="71">
        <f t="shared" si="720"/>
        <v>1.4872507655116048E-2</v>
      </c>
      <c r="AH358" s="73">
        <f t="shared" si="721"/>
        <v>4.7309968811101492E-2</v>
      </c>
      <c r="AI358" s="70">
        <f t="shared" si="722"/>
        <v>1.1220084747882738E-2</v>
      </c>
      <c r="AJ358" s="70">
        <f t="shared" si="723"/>
        <v>9.9618585325807305E-4</v>
      </c>
      <c r="AK358" s="70">
        <f t="shared" si="724"/>
        <v>-3.3901551675681339E-2</v>
      </c>
      <c r="AL358" s="70">
        <f t="shared" si="725"/>
        <v>2.1297806744440029E-2</v>
      </c>
      <c r="AM358" s="70">
        <f t="shared" si="726"/>
        <v>7.7264367498603411E-3</v>
      </c>
      <c r="AN358" s="70">
        <f t="shared" si="727"/>
        <v>6.6945983122934363E-3</v>
      </c>
      <c r="AO358" s="71">
        <f t="shared" si="728"/>
        <v>1.9157646923548759E-2</v>
      </c>
      <c r="AP358" s="73">
        <f t="shared" si="729"/>
        <v>-3.2437764721114599E-2</v>
      </c>
      <c r="AQ358" s="70">
        <f t="shared" si="730"/>
        <v>3.6523401123891245E-3</v>
      </c>
      <c r="AR358" s="70">
        <f t="shared" si="731"/>
        <v>1.3875750031361121E-2</v>
      </c>
      <c r="AS358" s="70">
        <f t="shared" si="732"/>
        <v>4.8773554546932184E-2</v>
      </c>
      <c r="AT358" s="70">
        <f t="shared" si="733"/>
        <v>-6.4253370726513248E-3</v>
      </c>
      <c r="AU358" s="70">
        <f t="shared" si="734"/>
        <v>7.1457012932630362E-3</v>
      </c>
      <c r="AV358" s="71">
        <f t="shared" si="735"/>
        <v>8.1767503300466081E-3</v>
      </c>
    </row>
    <row r="359" spans="1:48" s="9" customFormat="1" ht="15" x14ac:dyDescent="0.2">
      <c r="A359" s="69">
        <v>2021</v>
      </c>
      <c r="B359" s="70">
        <f>'1.Shazam DNSP&amp;State'!Q260</f>
        <v>0.94588479999999997</v>
      </c>
      <c r="C359" s="70">
        <f>'1.Shazam DNSP&amp;State'!R260</f>
        <v>1.2427999999999999</v>
      </c>
      <c r="D359" s="70">
        <f>'1.Shazam DNSP&amp;State'!S260</f>
        <v>1.1511910000000001</v>
      </c>
      <c r="E359" s="70">
        <f>'1.Shazam DNSP&amp;State'!T260</f>
        <v>1.0862810000000001</v>
      </c>
      <c r="F359" s="70">
        <f>'1.Shazam DNSP&amp;State'!U260</f>
        <v>0.59490869999999996</v>
      </c>
      <c r="G359" s="70">
        <f>'1.Shazam DNSP&amp;State'!V260</f>
        <v>1.042896</v>
      </c>
      <c r="H359" s="70">
        <f>'1.Shazam DNSP&amp;State'!W260</f>
        <v>1.1827190000000001</v>
      </c>
      <c r="I359" s="70">
        <f>'1.Shazam DNSP&amp;State'!X260</f>
        <v>0.96862539999999997</v>
      </c>
      <c r="J359" s="70">
        <f>'1.Shazam DNSP&amp;State'!Y260</f>
        <v>1.242837</v>
      </c>
      <c r="K359" s="70">
        <f>'1.Shazam DNSP&amp;State'!Z260</f>
        <v>1.0438080000000001</v>
      </c>
      <c r="L359" s="70">
        <f>'1.Shazam DNSP&amp;State'!AA260</f>
        <v>1.22515</v>
      </c>
      <c r="M359" s="70">
        <f>'1.Shazam DNSP&amp;State'!AB260</f>
        <v>1.52661</v>
      </c>
      <c r="N359" s="70">
        <f>'1.Shazam DNSP&amp;State'!AC260</f>
        <v>1.4466760000000001</v>
      </c>
      <c r="O359" s="70">
        <f>'1.Shazam DNSP&amp;State'!AD260</f>
        <v>1.278821</v>
      </c>
      <c r="P359" s="70">
        <f>'1.Shazam DNSP&amp;State'!D260</f>
        <v>1.1460239999999999</v>
      </c>
      <c r="Q359" s="70">
        <f>'1.Shazam DNSP&amp;State'!J260</f>
        <v>1.2210289999999999</v>
      </c>
      <c r="R359" s="70">
        <f>'1.Shazam DNSP&amp;State'!L260</f>
        <v>0.95162910000000001</v>
      </c>
      <c r="S359" s="70">
        <f>'1.Shazam DNSP&amp;State'!M260</f>
        <v>1.1330819999999999</v>
      </c>
      <c r="T359" s="70">
        <f>'1.Shazam DNSP&amp;State'!N260</f>
        <v>0.96536679999999997</v>
      </c>
      <c r="U359" s="70">
        <f>'1.Shazam DNSP&amp;State'!O260</f>
        <v>0.77473590000000003</v>
      </c>
      <c r="V359" s="70">
        <f>'1.Shazam DNSP&amp;State'!P260</f>
        <v>0.81754260000000001</v>
      </c>
      <c r="W359" s="70">
        <f>'1.Shazam DNSP&amp;State'!K260</f>
        <v>0.92485119999999998</v>
      </c>
      <c r="Z359" s="224">
        <v>2021</v>
      </c>
      <c r="AA359" s="311">
        <f>LN(B359/B358)/0.5</f>
        <v>-4.0030331296947528E-3</v>
      </c>
      <c r="AB359" s="311">
        <f t="shared" ref="AB359:AV359" si="736">LN(C359/C358)/0.5</f>
        <v>0</v>
      </c>
      <c r="AC359" s="311">
        <f t="shared" si="736"/>
        <v>6.3844474985466255E-3</v>
      </c>
      <c r="AD359" s="311">
        <f t="shared" si="736"/>
        <v>3.9162632759891219E-3</v>
      </c>
      <c r="AE359" s="311">
        <f t="shared" si="736"/>
        <v>-0.48000111230665987</v>
      </c>
      <c r="AF359" s="311">
        <f t="shared" si="736"/>
        <v>-0.31335778745529774</v>
      </c>
      <c r="AG359" s="311">
        <f t="shared" si="736"/>
        <v>3.1500176501469558E-2</v>
      </c>
      <c r="AH359" s="311">
        <f t="shared" si="736"/>
        <v>-8.6354499296046189E-3</v>
      </c>
      <c r="AI359" s="311">
        <f t="shared" si="736"/>
        <v>6.920849691874751E-4</v>
      </c>
      <c r="AJ359" s="311">
        <f t="shared" si="736"/>
        <v>4.4482890561345296E-3</v>
      </c>
      <c r="AK359" s="311">
        <f t="shared" si="736"/>
        <v>1.5280853532816694E-2</v>
      </c>
      <c r="AL359" s="311">
        <f t="shared" si="736"/>
        <v>1.2764261458045545E-2</v>
      </c>
      <c r="AM359" s="311">
        <f t="shared" si="736"/>
        <v>6.5468266977453921E-2</v>
      </c>
      <c r="AN359" s="311">
        <f t="shared" si="736"/>
        <v>2.6331042181247672E-2</v>
      </c>
      <c r="AO359" s="311">
        <f t="shared" si="736"/>
        <v>7.7548178934553381E-3</v>
      </c>
      <c r="AP359" s="311">
        <f t="shared" si="736"/>
        <v>4.0137040748163801E-2</v>
      </c>
      <c r="AQ359" s="311">
        <f t="shared" si="736"/>
        <v>3.0808919145721717E-2</v>
      </c>
      <c r="AR359" s="311">
        <f t="shared" si="736"/>
        <v>2.7053999021845077E-2</v>
      </c>
      <c r="AS359" s="311">
        <f t="shared" si="736"/>
        <v>1.6219658935601958E-2</v>
      </c>
      <c r="AT359" s="311">
        <f t="shared" si="736"/>
        <v>1.87364257118652E-2</v>
      </c>
      <c r="AU359" s="311">
        <f t="shared" si="736"/>
        <v>-3.396721461016456E-2</v>
      </c>
      <c r="AV359" s="311">
        <f t="shared" si="736"/>
        <v>5.1701019423448938E-3</v>
      </c>
    </row>
    <row r="360" spans="1:48" s="9" customFormat="1" ht="15" x14ac:dyDescent="0.2">
      <c r="A360" s="69">
        <v>2022</v>
      </c>
      <c r="B360" s="70">
        <f>'1.Shazam DNSP&amp;State'!Q261</f>
        <v>0.95902390000000004</v>
      </c>
      <c r="C360" s="70">
        <f>'1.Shazam DNSP&amp;State'!R261</f>
        <v>1.2427999999999999</v>
      </c>
      <c r="D360" s="70">
        <f>'1.Shazam DNSP&amp;State'!S261</f>
        <v>1.159235</v>
      </c>
      <c r="E360" s="70">
        <f>'1.Shazam DNSP&amp;State'!T261</f>
        <v>1.0880860000000001</v>
      </c>
      <c r="F360" s="70">
        <f>'1.Shazam DNSP&amp;State'!U261</f>
        <v>0.76508290000000001</v>
      </c>
      <c r="G360" s="70">
        <f>'1.Shazam DNSP&amp;State'!V261</f>
        <v>1.0952470000000001</v>
      </c>
      <c r="H360" s="70">
        <f>'1.Shazam DNSP&amp;State'!W261</f>
        <v>1.1712070000000001</v>
      </c>
      <c r="I360" s="70">
        <f>'1.Shazam DNSP&amp;State'!X261</f>
        <v>0.99855389999999999</v>
      </c>
      <c r="J360" s="70">
        <f>'1.Shazam DNSP&amp;State'!Y261</f>
        <v>1.2401949999999999</v>
      </c>
      <c r="K360" s="70">
        <f>'1.Shazam DNSP&amp;State'!Z261</f>
        <v>1.057914</v>
      </c>
      <c r="L360" s="70">
        <f>'1.Shazam DNSP&amp;State'!AA261</f>
        <v>1.1793830000000001</v>
      </c>
      <c r="M360" s="70">
        <f>'1.Shazam DNSP&amp;State'!AB261</f>
        <v>1.5698319999999999</v>
      </c>
      <c r="N360" s="70">
        <f>'1.Shazam DNSP&amp;State'!AC261</f>
        <v>1.4653670000000001</v>
      </c>
      <c r="O360" s="70">
        <f>'1.Shazam DNSP&amp;State'!AD261</f>
        <v>1.2914939999999999</v>
      </c>
      <c r="P360" s="70">
        <f>'1.Shazam DNSP&amp;State'!D261</f>
        <v>1.168345</v>
      </c>
      <c r="Q360" s="70">
        <f>'1.Shazam DNSP&amp;State'!J261</f>
        <v>1.172903</v>
      </c>
      <c r="R360" s="70">
        <f>'1.Shazam DNSP&amp;State'!L261</f>
        <v>0.94437280000000001</v>
      </c>
      <c r="S360" s="70">
        <f>'1.Shazam DNSP&amp;State'!M261</f>
        <v>1.1070899999999999</v>
      </c>
      <c r="T360" s="70">
        <f>'1.Shazam DNSP&amp;State'!N261</f>
        <v>0.99306709999999998</v>
      </c>
      <c r="U360" s="70">
        <f>'1.Shazam DNSP&amp;State'!O261</f>
        <v>0.7460715</v>
      </c>
      <c r="V360" s="70">
        <f>'1.Shazam DNSP&amp;State'!P261</f>
        <v>0.79925809999999997</v>
      </c>
      <c r="W360" s="70">
        <f>'1.Shazam DNSP&amp;State'!K261</f>
        <v>0.90686180000000005</v>
      </c>
      <c r="Z360" s="69">
        <v>2022</v>
      </c>
      <c r="AA360" s="21">
        <f>LN(B360/B359)</f>
        <v>1.3795210628359133E-2</v>
      </c>
      <c r="AB360" s="21">
        <f t="shared" ref="AB360:AV360" si="737">LN(C360/C359)</f>
        <v>0</v>
      </c>
      <c r="AC360" s="21">
        <f t="shared" si="737"/>
        <v>6.9632461739005157E-3</v>
      </c>
      <c r="AD360" s="21">
        <f t="shared" si="737"/>
        <v>1.6602536872706935E-3</v>
      </c>
      <c r="AE360" s="21">
        <f t="shared" si="737"/>
        <v>0.25157624557490355</v>
      </c>
      <c r="AF360" s="21">
        <f t="shared" si="737"/>
        <v>4.8978449928599656E-2</v>
      </c>
      <c r="AG360" s="21">
        <f t="shared" si="737"/>
        <v>-9.781184099051916E-3</v>
      </c>
      <c r="AH360" s="21">
        <f t="shared" si="737"/>
        <v>3.0430179329867316E-2</v>
      </c>
      <c r="AI360" s="21">
        <f t="shared" si="737"/>
        <v>-2.1280442596315159E-3</v>
      </c>
      <c r="AJ360" s="21">
        <f t="shared" si="737"/>
        <v>1.3423480186720857E-2</v>
      </c>
      <c r="AK360" s="21">
        <f t="shared" si="737"/>
        <v>-3.8071865108504147E-2</v>
      </c>
      <c r="AL360" s="21">
        <f t="shared" si="737"/>
        <v>2.791901640003263E-2</v>
      </c>
      <c r="AM360" s="21">
        <f t="shared" si="737"/>
        <v>1.2837212005249779E-2</v>
      </c>
      <c r="AN360" s="21">
        <f t="shared" si="737"/>
        <v>9.8611280682152063E-3</v>
      </c>
      <c r="AO360" s="21">
        <f t="shared" si="737"/>
        <v>1.928965702161577E-2</v>
      </c>
      <c r="AP360" s="21">
        <f t="shared" si="737"/>
        <v>-4.0212073565406126E-2</v>
      </c>
      <c r="AQ360" s="21">
        <f t="shared" si="737"/>
        <v>-7.6543545956706616E-3</v>
      </c>
      <c r="AR360" s="21">
        <f t="shared" si="737"/>
        <v>-2.3206402419919312E-2</v>
      </c>
      <c r="AS360" s="21">
        <f t="shared" si="737"/>
        <v>2.8290102028451312E-2</v>
      </c>
      <c r="AT360" s="21">
        <f t="shared" si="737"/>
        <v>-3.7700756968087452E-2</v>
      </c>
      <c r="AU360" s="21">
        <f t="shared" si="737"/>
        <v>-2.2619089115776071E-2</v>
      </c>
      <c r="AV360" s="21">
        <f t="shared" si="737"/>
        <v>-1.9642791653879884E-2</v>
      </c>
    </row>
    <row r="361" spans="1:48" s="9" customFormat="1" ht="15" x14ac:dyDescent="0.25">
      <c r="A361" s="187" t="s">
        <v>488</v>
      </c>
      <c r="B361" s="188">
        <f>LN(B360/B344)/$X361</f>
        <v>-2.6993085558520385E-3</v>
      </c>
      <c r="C361" s="188">
        <f t="shared" ref="C361:W361" si="738">LN(C360/C344)/$X361</f>
        <v>1.4023670873339045E-2</v>
      </c>
      <c r="D361" s="188">
        <f t="shared" si="738"/>
        <v>9.5329228906609002E-3</v>
      </c>
      <c r="E361" s="188">
        <f t="shared" si="738"/>
        <v>5.446463834037186E-3</v>
      </c>
      <c r="F361" s="188">
        <f t="shared" si="738"/>
        <v>-1.7275553871851715E-2</v>
      </c>
      <c r="G361" s="188">
        <f t="shared" si="738"/>
        <v>5.8696715230617787E-3</v>
      </c>
      <c r="H361" s="188">
        <f t="shared" si="738"/>
        <v>1.0195796192451973E-2</v>
      </c>
      <c r="I361" s="188">
        <f t="shared" si="738"/>
        <v>-9.3364297530979017E-5</v>
      </c>
      <c r="J361" s="188">
        <f t="shared" si="738"/>
        <v>1.3888298407594086E-2</v>
      </c>
      <c r="K361" s="188">
        <f t="shared" si="738"/>
        <v>3.632196431485967E-3</v>
      </c>
      <c r="L361" s="188">
        <f t="shared" si="738"/>
        <v>1.0644607765904103E-2</v>
      </c>
      <c r="M361" s="188">
        <f t="shared" si="738"/>
        <v>2.9094748855819346E-2</v>
      </c>
      <c r="N361" s="188">
        <f t="shared" si="738"/>
        <v>2.4651982131712595E-2</v>
      </c>
      <c r="O361" s="188">
        <f t="shared" si="738"/>
        <v>1.6503205663369238E-2</v>
      </c>
      <c r="P361" s="188">
        <f t="shared" si="738"/>
        <v>1.0037949516338796E-2</v>
      </c>
      <c r="Q361" s="188">
        <f t="shared" si="738"/>
        <v>1.0289153051926543E-2</v>
      </c>
      <c r="R361" s="188">
        <f t="shared" si="738"/>
        <v>-3.6925339058647799E-3</v>
      </c>
      <c r="S361" s="188">
        <f t="shared" si="738"/>
        <v>6.5635452409532839E-3</v>
      </c>
      <c r="T361" s="188">
        <f t="shared" si="738"/>
        <v>-4.4884156186064558E-4</v>
      </c>
      <c r="U361" s="188">
        <f t="shared" si="738"/>
        <v>-1.8898957346267467E-2</v>
      </c>
      <c r="V361" s="188">
        <f t="shared" si="738"/>
        <v>-1.4456216554351304E-2</v>
      </c>
      <c r="W361" s="188">
        <f t="shared" si="738"/>
        <v>-6.3074329631352729E-3</v>
      </c>
      <c r="X361" s="203">
        <v>15.5</v>
      </c>
      <c r="Y361" s="191" t="s">
        <v>14</v>
      </c>
    </row>
    <row r="362" spans="1:48" s="9" customFormat="1" ht="15" x14ac:dyDescent="0.25">
      <c r="A362" s="187" t="s">
        <v>272</v>
      </c>
      <c r="B362" s="188">
        <f>LN(B350/B344)/$X362</f>
        <v>4.2675611058896031E-3</v>
      </c>
      <c r="C362" s="188">
        <f t="shared" ref="C362:W362" si="739">LN(C350/C344)/$X362</f>
        <v>3.5770559554605161E-2</v>
      </c>
      <c r="D362" s="188">
        <f t="shared" si="739"/>
        <v>9.3004436483543444E-3</v>
      </c>
      <c r="E362" s="188">
        <f t="shared" si="739"/>
        <v>5.7356645041541322E-3</v>
      </c>
      <c r="F362" s="188">
        <f t="shared" si="739"/>
        <v>8.2978005940668884E-2</v>
      </c>
      <c r="G362" s="188">
        <f t="shared" si="739"/>
        <v>8.557182191261942E-3</v>
      </c>
      <c r="H362" s="188">
        <f t="shared" si="739"/>
        <v>8.8910725417739814E-3</v>
      </c>
      <c r="I362" s="188">
        <f t="shared" si="739"/>
        <v>3.5777552066970149E-2</v>
      </c>
      <c r="J362" s="188">
        <f t="shared" si="739"/>
        <v>2.8290040489720055E-2</v>
      </c>
      <c r="K362" s="188">
        <f t="shared" si="739"/>
        <v>7.4421744432764218E-3</v>
      </c>
      <c r="L362" s="188">
        <f t="shared" si="739"/>
        <v>7.7409085221696747E-2</v>
      </c>
      <c r="M362" s="188">
        <f t="shared" si="739"/>
        <v>3.4088297507104112E-2</v>
      </c>
      <c r="N362" s="188">
        <f t="shared" si="739"/>
        <v>3.4096583444199809E-2</v>
      </c>
      <c r="O362" s="188">
        <f t="shared" si="739"/>
        <v>2.6590542761873451E-2</v>
      </c>
      <c r="P362" s="188">
        <f t="shared" si="739"/>
        <v>3.0653518359905915E-2</v>
      </c>
      <c r="Q362" s="188">
        <f t="shared" si="739"/>
        <v>-2.6886471063378367E-2</v>
      </c>
      <c r="R362" s="188">
        <f t="shared" si="739"/>
        <v>-1.9398896113308025E-2</v>
      </c>
      <c r="S362" s="188">
        <f t="shared" si="739"/>
        <v>1.4490160961077977E-3</v>
      </c>
      <c r="T362" s="188">
        <f t="shared" si="739"/>
        <v>-6.8517957983205521E-2</v>
      </c>
      <c r="U362" s="188">
        <f t="shared" si="739"/>
        <v>-2.5197236639004892E-2</v>
      </c>
      <c r="V362" s="188">
        <f t="shared" si="739"/>
        <v>-2.5205437471222336E-2</v>
      </c>
      <c r="W362" s="188">
        <f t="shared" si="739"/>
        <v>-1.7699459016105999E-2</v>
      </c>
      <c r="X362" s="191">
        <f>2012-2006</f>
        <v>6</v>
      </c>
      <c r="Y362" s="191" t="s">
        <v>14</v>
      </c>
    </row>
    <row r="363" spans="1:48" s="9" customFormat="1" ht="15" x14ac:dyDescent="0.25">
      <c r="A363" s="187" t="s">
        <v>489</v>
      </c>
      <c r="B363" s="188">
        <f>LN(B360/B350)/$X363</f>
        <v>-7.0994367632678055E-3</v>
      </c>
      <c r="C363" s="188">
        <f t="shared" ref="C363:W363" si="740">LN(C360/C350)/$X363</f>
        <v>2.8879381148675455E-4</v>
      </c>
      <c r="D363" s="188">
        <f t="shared" si="740"/>
        <v>9.6797518858018888E-3</v>
      </c>
      <c r="E363" s="188">
        <f t="shared" si="740"/>
        <v>5.263810779226474E-3</v>
      </c>
      <c r="F363" s="188">
        <f t="shared" si="740"/>
        <v>-8.0593591648180515E-2</v>
      </c>
      <c r="G363" s="188">
        <f t="shared" si="740"/>
        <v>4.1722963641985271E-3</v>
      </c>
      <c r="H363" s="188">
        <f t="shared" si="740"/>
        <v>1.1019832182353858E-2</v>
      </c>
      <c r="I363" s="188">
        <f t="shared" si="740"/>
        <v>-2.2748679896163269E-2</v>
      </c>
      <c r="J363" s="188">
        <f t="shared" si="740"/>
        <v>4.7924613030934848E-3</v>
      </c>
      <c r="K363" s="188">
        <f t="shared" si="740"/>
        <v>1.225894529302523E-3</v>
      </c>
      <c r="L363" s="188">
        <f t="shared" si="740"/>
        <v>-3.1522430627228093E-2</v>
      </c>
      <c r="M363" s="188">
        <f t="shared" si="740"/>
        <v>2.5940928655007908E-2</v>
      </c>
      <c r="N363" s="188">
        <f t="shared" si="740"/>
        <v>1.8686970776457517E-2</v>
      </c>
      <c r="O363" s="188">
        <f t="shared" si="740"/>
        <v>1.0132255916945521E-2</v>
      </c>
      <c r="P363" s="188">
        <f t="shared" si="740"/>
        <v>-2.9824097532825354E-3</v>
      </c>
      <c r="Q363" s="188">
        <f t="shared" si="740"/>
        <v>3.3768494598434916E-2</v>
      </c>
      <c r="R363" s="188">
        <f t="shared" si="740"/>
        <v>6.2272738040993862E-3</v>
      </c>
      <c r="S363" s="188">
        <f t="shared" si="740"/>
        <v>9.7937741745398946E-3</v>
      </c>
      <c r="T363" s="188">
        <f t="shared" si="740"/>
        <v>4.2542179335830856E-2</v>
      </c>
      <c r="U363" s="188">
        <f t="shared" si="740"/>
        <v>-1.4921096740328047E-2</v>
      </c>
      <c r="V363" s="188">
        <f t="shared" si="740"/>
        <v>-7.667234922643284E-3</v>
      </c>
      <c r="W363" s="188">
        <f t="shared" si="740"/>
        <v>8.8753085979360164E-4</v>
      </c>
      <c r="X363" s="203">
        <v>9.5</v>
      </c>
      <c r="Y363" s="191" t="s">
        <v>14</v>
      </c>
    </row>
    <row r="364" spans="1:48" s="9" customFormat="1" ht="15" x14ac:dyDescent="0.2">
      <c r="A364" s="189" t="s">
        <v>490</v>
      </c>
      <c r="B364" s="193">
        <f>LN(B360/B359)</f>
        <v>1.3795210628359133E-2</v>
      </c>
      <c r="C364" s="193">
        <f t="shared" ref="C364:W364" si="741">LN(C360/C359)</f>
        <v>0</v>
      </c>
      <c r="D364" s="193">
        <f t="shared" si="741"/>
        <v>6.9632461739005157E-3</v>
      </c>
      <c r="E364" s="193">
        <f t="shared" si="741"/>
        <v>1.6602536872706935E-3</v>
      </c>
      <c r="F364" s="193">
        <f t="shared" si="741"/>
        <v>0.25157624557490355</v>
      </c>
      <c r="G364" s="193">
        <f t="shared" si="741"/>
        <v>4.8978449928599656E-2</v>
      </c>
      <c r="H364" s="193">
        <f t="shared" si="741"/>
        <v>-9.781184099051916E-3</v>
      </c>
      <c r="I364" s="193">
        <f t="shared" si="741"/>
        <v>3.0430179329867316E-2</v>
      </c>
      <c r="J364" s="193">
        <f t="shared" si="741"/>
        <v>-2.1280442596315159E-3</v>
      </c>
      <c r="K364" s="193">
        <f t="shared" si="741"/>
        <v>1.3423480186720857E-2</v>
      </c>
      <c r="L364" s="193">
        <f>LN(L360/L359)</f>
        <v>-3.8071865108504147E-2</v>
      </c>
      <c r="M364" s="193">
        <f t="shared" si="741"/>
        <v>2.791901640003263E-2</v>
      </c>
      <c r="N364" s="193">
        <f t="shared" si="741"/>
        <v>1.2837212005249779E-2</v>
      </c>
      <c r="O364" s="193">
        <f t="shared" si="741"/>
        <v>9.8611280682152063E-3</v>
      </c>
      <c r="P364" s="193">
        <f t="shared" si="741"/>
        <v>1.928965702161577E-2</v>
      </c>
      <c r="Q364" s="193">
        <f t="shared" si="741"/>
        <v>-4.0212073565406126E-2</v>
      </c>
      <c r="R364" s="193">
        <f t="shared" si="741"/>
        <v>-7.6543545956706616E-3</v>
      </c>
      <c r="S364" s="193">
        <f t="shared" si="741"/>
        <v>-2.3206402419919312E-2</v>
      </c>
      <c r="T364" s="193">
        <f t="shared" si="741"/>
        <v>2.8290102028451312E-2</v>
      </c>
      <c r="U364" s="193">
        <f t="shared" si="741"/>
        <v>-3.7700756968087452E-2</v>
      </c>
      <c r="V364" s="193">
        <f t="shared" si="741"/>
        <v>-2.2619089115776071E-2</v>
      </c>
      <c r="W364" s="193">
        <f t="shared" si="741"/>
        <v>-1.9642791653879884E-2</v>
      </c>
      <c r="X364" s="195"/>
      <c r="Y364" s="196"/>
    </row>
    <row r="365" spans="1:48" x14ac:dyDescent="0.2">
      <c r="A365" s="51"/>
      <c r="B365" s="175"/>
      <c r="C365" s="175"/>
      <c r="D365" s="175"/>
      <c r="E365" s="175"/>
      <c r="F365" s="175"/>
      <c r="G365" s="175"/>
      <c r="H365" s="175"/>
      <c r="I365" s="175"/>
      <c r="J365" s="175"/>
      <c r="K365" s="175"/>
      <c r="L365" s="175"/>
      <c r="M365" s="175"/>
      <c r="N365" s="175"/>
    </row>
    <row r="366" spans="1:48" x14ac:dyDescent="0.2">
      <c r="A366" s="51"/>
      <c r="B366" s="48"/>
      <c r="C366" s="48"/>
      <c r="D366" s="48"/>
      <c r="E366" s="48"/>
      <c r="F366" s="48"/>
      <c r="G366" s="48"/>
      <c r="H366" s="48"/>
      <c r="I366" s="48"/>
      <c r="J366" s="9"/>
    </row>
    <row r="367" spans="1:48" x14ac:dyDescent="0.2">
      <c r="A367" s="59" t="s">
        <v>511</v>
      </c>
      <c r="B367" s="60"/>
      <c r="C367" s="60"/>
      <c r="D367" s="60"/>
      <c r="E367" s="60"/>
      <c r="F367" s="60"/>
      <c r="G367" s="60"/>
      <c r="H367" s="60"/>
      <c r="I367" s="60"/>
      <c r="J367" s="60"/>
      <c r="K367" s="60"/>
      <c r="L367" s="60"/>
      <c r="M367" s="60"/>
      <c r="N367" s="60"/>
      <c r="O367" s="60"/>
      <c r="P367" s="60"/>
      <c r="Q367" s="60"/>
      <c r="R367" s="60"/>
      <c r="S367" s="60"/>
      <c r="T367" s="60"/>
      <c r="U367" s="60"/>
      <c r="V367" s="60"/>
      <c r="W367" s="60"/>
      <c r="Z367" s="5" t="s">
        <v>57</v>
      </c>
      <c r="AA367" s="6"/>
      <c r="AB367" s="6"/>
      <c r="AC367" s="6"/>
      <c r="AD367" s="6"/>
      <c r="AE367" s="6"/>
      <c r="AF367" s="6"/>
      <c r="AG367" s="6"/>
      <c r="AH367" s="6"/>
      <c r="AI367" s="6"/>
      <c r="AJ367" s="6"/>
      <c r="AK367" s="6"/>
      <c r="AL367" s="6"/>
      <c r="AM367" s="6"/>
      <c r="AN367" s="125"/>
      <c r="AO367" s="6"/>
      <c r="AP367" s="6"/>
      <c r="AQ367" s="6"/>
      <c r="AR367" s="6"/>
      <c r="AS367" s="6"/>
      <c r="AT367" s="6"/>
      <c r="AU367" s="6"/>
      <c r="AV367" s="6"/>
    </row>
    <row r="368" spans="1:48" ht="15" x14ac:dyDescent="0.25">
      <c r="A368" s="61"/>
      <c r="B368" s="386" t="s">
        <v>153</v>
      </c>
      <c r="C368" s="386"/>
      <c r="D368" s="386"/>
      <c r="E368" s="386"/>
      <c r="F368" s="386"/>
      <c r="G368" s="386"/>
      <c r="H368" s="386"/>
      <c r="I368" s="387" t="s">
        <v>154</v>
      </c>
      <c r="J368" s="386"/>
      <c r="K368" s="386"/>
      <c r="L368" s="386"/>
      <c r="M368" s="386"/>
      <c r="N368" s="386"/>
      <c r="O368" s="386"/>
      <c r="P368" s="388"/>
      <c r="Q368" s="387" t="s">
        <v>155</v>
      </c>
      <c r="R368" s="386"/>
      <c r="S368" s="386"/>
      <c r="T368" s="386"/>
      <c r="U368" s="386"/>
      <c r="V368" s="386"/>
      <c r="W368" s="388"/>
      <c r="Z368" s="126"/>
      <c r="AA368" s="393" t="s">
        <v>8</v>
      </c>
      <c r="AB368" s="393"/>
      <c r="AC368" s="393"/>
      <c r="AD368" s="393"/>
      <c r="AE368" s="393"/>
      <c r="AF368" s="393"/>
      <c r="AG368" s="394"/>
      <c r="AH368" s="392" t="s">
        <v>9</v>
      </c>
      <c r="AI368" s="393"/>
      <c r="AJ368" s="393"/>
      <c r="AK368" s="393"/>
      <c r="AL368" s="393"/>
      <c r="AM368" s="393"/>
      <c r="AN368" s="393"/>
      <c r="AO368" s="394"/>
      <c r="AP368" s="392" t="s">
        <v>274</v>
      </c>
      <c r="AQ368" s="393"/>
      <c r="AR368" s="393"/>
      <c r="AS368" s="393"/>
      <c r="AT368" s="393"/>
      <c r="AU368" s="393"/>
      <c r="AV368" s="394"/>
    </row>
    <row r="369" spans="1:48" ht="30" x14ac:dyDescent="0.2">
      <c r="A369" s="230" t="s">
        <v>7</v>
      </c>
      <c r="B369" s="79" t="s">
        <v>37</v>
      </c>
      <c r="C369" s="79" t="s">
        <v>39</v>
      </c>
      <c r="D369" s="79" t="s">
        <v>13</v>
      </c>
      <c r="E369" s="79" t="s">
        <v>38</v>
      </c>
      <c r="F369" s="79" t="s">
        <v>156</v>
      </c>
      <c r="G369" s="79" t="s">
        <v>42</v>
      </c>
      <c r="H369" s="79" t="s">
        <v>43</v>
      </c>
      <c r="I369" s="82" t="s">
        <v>40</v>
      </c>
      <c r="J369" s="83" t="s">
        <v>158</v>
      </c>
      <c r="K369" s="83" t="s">
        <v>157</v>
      </c>
      <c r="L369" s="83" t="s">
        <v>159</v>
      </c>
      <c r="M369" s="83" t="s">
        <v>160</v>
      </c>
      <c r="N369" s="83" t="s">
        <v>41</v>
      </c>
      <c r="O369" s="83" t="s">
        <v>11</v>
      </c>
      <c r="P369" s="84" t="s">
        <v>44</v>
      </c>
      <c r="Q369" s="82" t="s">
        <v>40</v>
      </c>
      <c r="R369" s="83" t="s">
        <v>158</v>
      </c>
      <c r="S369" s="83" t="s">
        <v>157</v>
      </c>
      <c r="T369" s="83" t="s">
        <v>159</v>
      </c>
      <c r="U369" s="83" t="s">
        <v>160</v>
      </c>
      <c r="V369" s="83" t="s">
        <v>41</v>
      </c>
      <c r="W369" s="124" t="s">
        <v>11</v>
      </c>
      <c r="Z369" s="244" t="s">
        <v>7</v>
      </c>
      <c r="AA369" s="115" t="s">
        <v>37</v>
      </c>
      <c r="AB369" s="115" t="s">
        <v>39</v>
      </c>
      <c r="AC369" s="115" t="s">
        <v>13</v>
      </c>
      <c r="AD369" s="115" t="s">
        <v>38</v>
      </c>
      <c r="AE369" s="115" t="s">
        <v>156</v>
      </c>
      <c r="AF369" s="115" t="s">
        <v>42</v>
      </c>
      <c r="AG369" s="115" t="s">
        <v>43</v>
      </c>
      <c r="AH369" s="242" t="s">
        <v>40</v>
      </c>
      <c r="AI369" s="66" t="s">
        <v>158</v>
      </c>
      <c r="AJ369" s="66" t="s">
        <v>157</v>
      </c>
      <c r="AK369" s="66" t="s">
        <v>159</v>
      </c>
      <c r="AL369" s="66" t="s">
        <v>160</v>
      </c>
      <c r="AM369" s="32" t="s">
        <v>41</v>
      </c>
      <c r="AN369" s="32" t="s">
        <v>275</v>
      </c>
      <c r="AO369" s="127" t="s">
        <v>44</v>
      </c>
      <c r="AP369" s="242" t="s">
        <v>40</v>
      </c>
      <c r="AQ369" s="270" t="s">
        <v>158</v>
      </c>
      <c r="AR369" s="271" t="s">
        <v>157</v>
      </c>
      <c r="AS369" s="271" t="s">
        <v>159</v>
      </c>
      <c r="AT369" s="270" t="s">
        <v>160</v>
      </c>
      <c r="AU369" s="32" t="s">
        <v>41</v>
      </c>
      <c r="AV369" s="128" t="s">
        <v>11</v>
      </c>
    </row>
    <row r="370" spans="1:48" s="9" customFormat="1" ht="15" x14ac:dyDescent="0.2">
      <c r="A370" s="231">
        <v>2006</v>
      </c>
      <c r="B370" s="75">
        <f>'1.Shazam DNSP&amp;State'!Q285</f>
        <v>1</v>
      </c>
      <c r="C370" s="75">
        <f>'1.Shazam DNSP&amp;State'!R285</f>
        <v>1</v>
      </c>
      <c r="D370" s="75">
        <f>'1.Shazam DNSP&amp;State'!S285</f>
        <v>1</v>
      </c>
      <c r="E370" s="75">
        <f>'1.Shazam DNSP&amp;State'!T285</f>
        <v>1</v>
      </c>
      <c r="F370" s="75">
        <f>'1.Shazam DNSP&amp;State'!U285</f>
        <v>1</v>
      </c>
      <c r="G370" s="75">
        <f>'1.Shazam DNSP&amp;State'!V285</f>
        <v>1</v>
      </c>
      <c r="H370" s="75">
        <f>'1.Shazam DNSP&amp;State'!W285</f>
        <v>1</v>
      </c>
      <c r="I370" s="72">
        <f>'1.Shazam DNSP&amp;State'!X285</f>
        <v>1</v>
      </c>
      <c r="J370" s="75">
        <f>'1.Shazam DNSP&amp;State'!Y285</f>
        <v>1</v>
      </c>
      <c r="K370" s="75">
        <f>'1.Shazam DNSP&amp;State'!Z285</f>
        <v>1</v>
      </c>
      <c r="L370" s="75">
        <f>'1.Shazam DNSP&amp;State'!AA285</f>
        <v>1</v>
      </c>
      <c r="M370" s="75">
        <f>'1.Shazam DNSP&amp;State'!AB285</f>
        <v>1</v>
      </c>
      <c r="N370" s="75">
        <f>'1.Shazam DNSP&amp;State'!AC285</f>
        <v>1</v>
      </c>
      <c r="O370" s="75">
        <f>'1.Shazam DNSP&amp;State'!AD285</f>
        <v>1</v>
      </c>
      <c r="P370" s="76">
        <f>'1.Shazam DNSP&amp;State'!D285</f>
        <v>1</v>
      </c>
      <c r="Q370" s="72">
        <f>'1.Shazam DNSP&amp;State'!J285</f>
        <v>1</v>
      </c>
      <c r="R370" s="75">
        <f>'1.Shazam DNSP&amp;State'!L285</f>
        <v>1</v>
      </c>
      <c r="S370" s="75">
        <f>'1.Shazam DNSP&amp;State'!M285</f>
        <v>1</v>
      </c>
      <c r="T370" s="75">
        <f>'1.Shazam DNSP&amp;State'!N285</f>
        <v>1</v>
      </c>
      <c r="U370" s="75">
        <f>'1.Shazam DNSP&amp;State'!O285</f>
        <v>1</v>
      </c>
      <c r="V370" s="75">
        <f>'1.Shazam DNSP&amp;State'!P285</f>
        <v>1</v>
      </c>
      <c r="W370" s="76">
        <f>'1.Shazam DNSP&amp;State'!K285</f>
        <v>1</v>
      </c>
      <c r="Z370" s="231">
        <v>2006</v>
      </c>
      <c r="AH370" s="243"/>
      <c r="AO370" s="241"/>
      <c r="AP370" s="243"/>
      <c r="AV370" s="241"/>
    </row>
    <row r="371" spans="1:48" s="9" customFormat="1" ht="15" x14ac:dyDescent="0.2">
      <c r="A371" s="231">
        <v>2007</v>
      </c>
      <c r="B371" s="70">
        <f>'1.Shazam DNSP&amp;State'!Q286</f>
        <v>1.022688</v>
      </c>
      <c r="C371" s="70">
        <f>'1.Shazam DNSP&amp;State'!R286</f>
        <v>1</v>
      </c>
      <c r="D371" s="70">
        <f>'1.Shazam DNSP&amp;State'!S286</f>
        <v>1.011973</v>
      </c>
      <c r="E371" s="70">
        <f>'1.Shazam DNSP&amp;State'!T286</f>
        <v>1.0106310000000001</v>
      </c>
      <c r="F371" s="70">
        <f>'1.Shazam DNSP&amp;State'!U286</f>
        <v>1.280869</v>
      </c>
      <c r="G371" s="70">
        <f>'1.Shazam DNSP&amp;State'!V286</f>
        <v>0.96914869999999997</v>
      </c>
      <c r="H371" s="70">
        <f>'1.Shazam DNSP&amp;State'!W286</f>
        <v>0.99764200000000003</v>
      </c>
      <c r="I371" s="73">
        <f>'1.Shazam DNSP&amp;State'!X286</f>
        <v>0.99611930000000004</v>
      </c>
      <c r="J371" s="70">
        <f>'1.Shazam DNSP&amp;State'!Y286</f>
        <v>1.0175460000000001</v>
      </c>
      <c r="K371" s="70">
        <f>'1.Shazam DNSP&amp;State'!Z286</f>
        <v>0.99581940000000002</v>
      </c>
      <c r="L371" s="70">
        <f>'1.Shazam DNSP&amp;State'!AA286</f>
        <v>1.072201</v>
      </c>
      <c r="M371" s="70">
        <f>'1.Shazam DNSP&amp;State'!AB286</f>
        <v>1.0258320000000001</v>
      </c>
      <c r="N371" s="70">
        <f>'1.Shazam DNSP&amp;State'!AC286</f>
        <v>1.0231399999999999</v>
      </c>
      <c r="O371" s="70">
        <f>'1.Shazam DNSP&amp;State'!AD286</f>
        <v>1.0184660000000001</v>
      </c>
      <c r="P371" s="71">
        <f>'1.Shazam DNSP&amp;State'!D286</f>
        <v>1.0083569999999999</v>
      </c>
      <c r="Q371" s="73">
        <f>'1.Shazam DNSP&amp;State'!J286</f>
        <v>1.0015289999999999</v>
      </c>
      <c r="R371" s="70">
        <f>'1.Shazam DNSP&amp;State'!L286</f>
        <v>0.98043880000000005</v>
      </c>
      <c r="S371" s="70">
        <f>'1.Shazam DNSP&amp;State'!M286</f>
        <v>1.00183</v>
      </c>
      <c r="T371" s="70">
        <f>'1.Shazam DNSP&amp;State'!N286</f>
        <v>0.93046130000000005</v>
      </c>
      <c r="U371" s="70">
        <f>'1.Shazam DNSP&amp;State'!O286</f>
        <v>0.97251949999999998</v>
      </c>
      <c r="V371" s="70">
        <f>'1.Shazam DNSP&amp;State'!P286</f>
        <v>0.97507820000000001</v>
      </c>
      <c r="W371" s="71">
        <f>'1.Shazam DNSP&amp;State'!K286</f>
        <v>0.97955309999999995</v>
      </c>
      <c r="Z371" s="231">
        <v>2007</v>
      </c>
      <c r="AA371" s="70">
        <f t="shared" ref="AA371:AA384" si="742">LN(B371/B370)</f>
        <v>2.243445511475976E-2</v>
      </c>
      <c r="AB371" s="70">
        <f t="shared" ref="AB371:AB384" si="743">LN(C371/C370)</f>
        <v>0</v>
      </c>
      <c r="AC371" s="70">
        <f t="shared" ref="AC371:AC384" si="744">LN(D371/D370)</f>
        <v>1.1901890667463267E-2</v>
      </c>
      <c r="AD371" s="70">
        <f t="shared" ref="AD371:AD384" si="745">LN(E371/E370)</f>
        <v>1.0574888251833489E-2</v>
      </c>
      <c r="AE371" s="70">
        <f t="shared" ref="AE371:AE384" si="746">LN(F371/F370)</f>
        <v>0.24753875382893034</v>
      </c>
      <c r="AF371" s="70">
        <f t="shared" ref="AF371:AF384" si="747">LN(G371/G370)</f>
        <v>-3.1337221692375641E-2</v>
      </c>
      <c r="AG371" s="70">
        <f t="shared" ref="AG371:AG384" si="748">LN(H371/H370)</f>
        <v>-2.3607844600323394E-3</v>
      </c>
      <c r="AH371" s="73">
        <f t="shared" ref="AH371:AH384" si="749">LN(I371/I370)</f>
        <v>-3.888249454018511E-3</v>
      </c>
      <c r="AI371" s="70">
        <f t="shared" ref="AI371:AI384" si="750">LN(J371/J370)</f>
        <v>1.7393846157932862E-2</v>
      </c>
      <c r="AJ371" s="70">
        <f t="shared" ref="AJ371:AJ384" si="751">LN(K371/K370)</f>
        <v>-4.1893631401635715E-3</v>
      </c>
      <c r="AK371" s="70">
        <f t="shared" ref="AK371:AK384" si="752">LN(L371/L370)</f>
        <v>6.9713545072682168E-2</v>
      </c>
      <c r="AL371" s="70">
        <f t="shared" ref="AL371:AL384" si="753">LN(M371/M370)</f>
        <v>2.5503990651221529E-2</v>
      </c>
      <c r="AM371" s="70">
        <f t="shared" ref="AM371:AM384" si="754">LN(N371/N370)</f>
        <v>2.2876330000971546E-2</v>
      </c>
      <c r="AN371" s="70">
        <f t="shared" ref="AN371:AN384" si="755">LN(O371/O370)</f>
        <v>1.8297573702382993E-2</v>
      </c>
      <c r="AO371" s="71">
        <f t="shared" ref="AO371:AO384" si="756">LN(P371/P370)</f>
        <v>8.3222736136338519E-3</v>
      </c>
      <c r="AP371" s="73">
        <f t="shared" ref="AP371:AP384" si="757">LN(Q371/Q370)</f>
        <v>1.5278322696548154E-3</v>
      </c>
      <c r="AQ371" s="70">
        <f t="shared" ref="AQ371:AQ384" si="758">LN(R371/R370)</f>
        <v>-1.9755052427881652E-2</v>
      </c>
      <c r="AR371" s="70">
        <f t="shared" ref="AR371:AR384" si="759">LN(S371/S370)</f>
        <v>1.8283275900293141E-3</v>
      </c>
      <c r="AS371" s="70">
        <f t="shared" ref="AS371:AS384" si="760">LN(T371/T370)</f>
        <v>-7.2074794307461124E-2</v>
      </c>
      <c r="AT371" s="70">
        <f t="shared" ref="AT371:AT384" si="761">LN(U371/U370)</f>
        <v>-2.7865152276680877E-2</v>
      </c>
      <c r="AU371" s="70">
        <f t="shared" ref="AU371:AU384" si="762">LN(V371/V370)</f>
        <v>-2.5237606072344064E-2</v>
      </c>
      <c r="AV371" s="71">
        <f t="shared" ref="AV371:AV384" si="763">LN(W371/W370)</f>
        <v>-2.0658831734610424E-2</v>
      </c>
    </row>
    <row r="372" spans="1:48" s="9" customFormat="1" ht="15" x14ac:dyDescent="0.2">
      <c r="A372" s="231">
        <v>2008</v>
      </c>
      <c r="B372" s="70">
        <f>'1.Shazam DNSP&amp;State'!Q287</f>
        <v>1.0322819999999999</v>
      </c>
      <c r="C372" s="70">
        <f>'1.Shazam DNSP&amp;State'!R287</f>
        <v>1</v>
      </c>
      <c r="D372" s="70">
        <f>'1.Shazam DNSP&amp;State'!S287</f>
        <v>1.0255320000000001</v>
      </c>
      <c r="E372" s="70">
        <f>'1.Shazam DNSP&amp;State'!T287</f>
        <v>1.021638</v>
      </c>
      <c r="F372" s="70">
        <f>'1.Shazam DNSP&amp;State'!U287</f>
        <v>0.75010359999999998</v>
      </c>
      <c r="G372" s="70">
        <f>'1.Shazam DNSP&amp;State'!V287</f>
        <v>0.99207769999999995</v>
      </c>
      <c r="H372" s="70">
        <f>'1.Shazam DNSP&amp;State'!W287</f>
        <v>1.0261210000000001</v>
      </c>
      <c r="I372" s="73">
        <f>'1.Shazam DNSP&amp;State'!X287</f>
        <v>1.06141</v>
      </c>
      <c r="J372" s="70">
        <f>'1.Shazam DNSP&amp;State'!Y287</f>
        <v>1.0354019999999999</v>
      </c>
      <c r="K372" s="70">
        <f>'1.Shazam DNSP&amp;State'!Z287</f>
        <v>0.99165740000000002</v>
      </c>
      <c r="L372" s="70">
        <f>'1.Shazam DNSP&amp;State'!AA287</f>
        <v>1.149616</v>
      </c>
      <c r="M372" s="70">
        <f>'1.Shazam DNSP&amp;State'!AB287</f>
        <v>1.0528599999999999</v>
      </c>
      <c r="N372" s="70">
        <f>'1.Shazam DNSP&amp;State'!AC287</f>
        <v>1.0442979999999999</v>
      </c>
      <c r="O372" s="70">
        <f>'1.Shazam DNSP&amp;State'!AD287</f>
        <v>1.0364009999999999</v>
      </c>
      <c r="P372" s="71">
        <f>'1.Shazam DNSP&amp;State'!D287</f>
        <v>1.04613</v>
      </c>
      <c r="Q372" s="73">
        <f>'1.Shazam DNSP&amp;State'!J287</f>
        <v>0.96675270000000002</v>
      </c>
      <c r="R372" s="70">
        <f>'1.Shazam DNSP&amp;State'!L287</f>
        <v>0.99103569999999996</v>
      </c>
      <c r="S372" s="70">
        <f>'1.Shazam DNSP&amp;State'!M287</f>
        <v>1.034753</v>
      </c>
      <c r="T372" s="70">
        <f>'1.Shazam DNSP&amp;State'!N287</f>
        <v>0.89257710000000001</v>
      </c>
      <c r="U372" s="70">
        <f>'1.Shazam DNSP&amp;State'!O287</f>
        <v>0.9746032</v>
      </c>
      <c r="V372" s="70">
        <f>'1.Shazam DNSP&amp;State'!P287</f>
        <v>0.98259430000000003</v>
      </c>
      <c r="W372" s="71">
        <f>'1.Shazam DNSP&amp;State'!K287</f>
        <v>0.99008059999999998</v>
      </c>
      <c r="Z372" s="231">
        <v>2008</v>
      </c>
      <c r="AA372" s="70">
        <f t="shared" si="742"/>
        <v>9.3374304309945758E-3</v>
      </c>
      <c r="AB372" s="70">
        <f t="shared" si="743"/>
        <v>0</v>
      </c>
      <c r="AC372" s="70">
        <f t="shared" si="744"/>
        <v>1.3309611666581397E-2</v>
      </c>
      <c r="AD372" s="70">
        <f t="shared" si="745"/>
        <v>1.0832333347008815E-2</v>
      </c>
      <c r="AE372" s="70">
        <f t="shared" si="746"/>
        <v>-0.53508270248690848</v>
      </c>
      <c r="AF372" s="70">
        <f t="shared" si="747"/>
        <v>2.3383373540645579E-2</v>
      </c>
      <c r="AG372" s="70">
        <f t="shared" si="748"/>
        <v>2.8146457978172341E-2</v>
      </c>
      <c r="AH372" s="73">
        <f t="shared" si="749"/>
        <v>6.3486462340042599E-2</v>
      </c>
      <c r="AI372" s="70">
        <f t="shared" si="750"/>
        <v>1.739591094649515E-2</v>
      </c>
      <c r="AJ372" s="70">
        <f t="shared" si="751"/>
        <v>-4.1882311118286537E-3</v>
      </c>
      <c r="AK372" s="70">
        <f t="shared" si="752"/>
        <v>6.9714428497624548E-2</v>
      </c>
      <c r="AL372" s="70">
        <f t="shared" si="753"/>
        <v>2.6006280195234363E-2</v>
      </c>
      <c r="AM372" s="70">
        <f t="shared" si="754"/>
        <v>2.0468559342080906E-2</v>
      </c>
      <c r="AN372" s="70">
        <f t="shared" si="755"/>
        <v>1.7456560881394502E-2</v>
      </c>
      <c r="AO372" s="71">
        <f t="shared" si="756"/>
        <v>3.6775367289398779E-2</v>
      </c>
      <c r="AP372" s="73">
        <f t="shared" si="757"/>
        <v>-3.5340387905601178E-2</v>
      </c>
      <c r="AQ372" s="70">
        <f t="shared" si="758"/>
        <v>1.0750331344837577E-2</v>
      </c>
      <c r="AR372" s="70">
        <f t="shared" si="759"/>
        <v>3.2334423303499359E-2</v>
      </c>
      <c r="AS372" s="70">
        <f t="shared" si="760"/>
        <v>-4.1567588197363448E-2</v>
      </c>
      <c r="AT372" s="70">
        <f t="shared" si="761"/>
        <v>2.1402870968765669E-3</v>
      </c>
      <c r="AU372" s="70">
        <f t="shared" si="762"/>
        <v>7.6786458716380053E-3</v>
      </c>
      <c r="AV372" s="71">
        <f t="shared" si="763"/>
        <v>1.0689906708571752E-2</v>
      </c>
    </row>
    <row r="373" spans="1:48" s="9" customFormat="1" ht="15" x14ac:dyDescent="0.2">
      <c r="A373" s="231">
        <v>2009</v>
      </c>
      <c r="B373" s="70">
        <f>'1.Shazam DNSP&amp;State'!Q288</f>
        <v>1.041569</v>
      </c>
      <c r="C373" s="70">
        <f>'1.Shazam DNSP&amp;State'!R288</f>
        <v>1</v>
      </c>
      <c r="D373" s="70">
        <f>'1.Shazam DNSP&amp;State'!S288</f>
        <v>1.0425990000000001</v>
      </c>
      <c r="E373" s="70">
        <f>'1.Shazam DNSP&amp;State'!T288</f>
        <v>1.033031</v>
      </c>
      <c r="F373" s="70">
        <f>'1.Shazam DNSP&amp;State'!U288</f>
        <v>0.89067759999999996</v>
      </c>
      <c r="G373" s="70">
        <f>'1.Shazam DNSP&amp;State'!V288</f>
        <v>0.97627120000000001</v>
      </c>
      <c r="H373" s="70">
        <f>'1.Shazam DNSP&amp;State'!W288</f>
        <v>1.0292049999999999</v>
      </c>
      <c r="I373" s="73">
        <f>'1.Shazam DNSP&amp;State'!X288</f>
        <v>1.0820190000000001</v>
      </c>
      <c r="J373" s="70">
        <f>'1.Shazam DNSP&amp;State'!Y288</f>
        <v>1.053574</v>
      </c>
      <c r="K373" s="70">
        <f>'1.Shazam DNSP&amp;State'!Z288</f>
        <v>0.98751389999999994</v>
      </c>
      <c r="L373" s="70">
        <f>'1.Shazam DNSP&amp;State'!AA288</f>
        <v>1.23262</v>
      </c>
      <c r="M373" s="70">
        <f>'1.Shazam DNSP&amp;State'!AB288</f>
        <v>1.0768450000000001</v>
      </c>
      <c r="N373" s="70">
        <f>'1.Shazam DNSP&amp;State'!AC288</f>
        <v>1.072727</v>
      </c>
      <c r="O373" s="70">
        <f>'1.Shazam DNSP&amp;State'!AD288</f>
        <v>1.0562149999999999</v>
      </c>
      <c r="P373" s="71">
        <f>'1.Shazam DNSP&amp;State'!D288</f>
        <v>1.0655600000000001</v>
      </c>
      <c r="Q373" s="73">
        <f>'1.Shazam DNSP&amp;State'!J288</f>
        <v>0.95118919999999996</v>
      </c>
      <c r="R373" s="70">
        <f>'1.Shazam DNSP&amp;State'!L288</f>
        <v>0.97687040000000003</v>
      </c>
      <c r="S373" s="70">
        <f>'1.Shazam DNSP&amp;State'!M288</f>
        <v>1.0422180000000001</v>
      </c>
      <c r="T373" s="70">
        <f>'1.Shazam DNSP&amp;State'!N288</f>
        <v>0.83497359999999998</v>
      </c>
      <c r="U373" s="70">
        <f>'1.Shazam DNSP&amp;State'!O288</f>
        <v>0.9557601</v>
      </c>
      <c r="V373" s="70">
        <f>'1.Shazam DNSP&amp;State'!P288</f>
        <v>0.95942839999999996</v>
      </c>
      <c r="W373" s="71">
        <f>'1.Shazam DNSP&amp;State'!K288</f>
        <v>0.97442770000000001</v>
      </c>
      <c r="Z373" s="231">
        <v>2009</v>
      </c>
      <c r="AA373" s="70">
        <f t="shared" si="742"/>
        <v>8.956344578757167E-3</v>
      </c>
      <c r="AB373" s="70">
        <f t="shared" si="743"/>
        <v>0</v>
      </c>
      <c r="AC373" s="70">
        <f t="shared" si="744"/>
        <v>1.6505131876753978E-2</v>
      </c>
      <c r="AD373" s="70">
        <f t="shared" si="745"/>
        <v>1.108997776891997E-2</v>
      </c>
      <c r="AE373" s="70">
        <f t="shared" si="746"/>
        <v>0.17177119103802674</v>
      </c>
      <c r="AF373" s="70">
        <f t="shared" si="747"/>
        <v>-1.6061014163255085E-2</v>
      </c>
      <c r="AG373" s="70">
        <f t="shared" si="748"/>
        <v>3.0009860377577203E-3</v>
      </c>
      <c r="AH373" s="73">
        <f t="shared" si="749"/>
        <v>1.9230527458026513E-2</v>
      </c>
      <c r="AI373" s="70">
        <f t="shared" si="750"/>
        <v>1.7398436741129925E-2</v>
      </c>
      <c r="AJ373" s="70">
        <f t="shared" si="751"/>
        <v>-4.187112104566142E-3</v>
      </c>
      <c r="AK373" s="70">
        <f t="shared" si="752"/>
        <v>6.9714011708088247E-2</v>
      </c>
      <c r="AL373" s="70">
        <f t="shared" si="753"/>
        <v>2.2525198679013859E-2</v>
      </c>
      <c r="AM373" s="70">
        <f t="shared" si="754"/>
        <v>2.685911509287546E-2</v>
      </c>
      <c r="AN373" s="70">
        <f t="shared" si="755"/>
        <v>1.8937628461781708E-2</v>
      </c>
      <c r="AO373" s="71">
        <f t="shared" si="756"/>
        <v>1.8402841658866409E-2</v>
      </c>
      <c r="AP373" s="73">
        <f t="shared" si="757"/>
        <v>-1.6229732113134703E-2</v>
      </c>
      <c r="AQ373" s="70">
        <f t="shared" si="758"/>
        <v>-1.4396565627592995E-2</v>
      </c>
      <c r="AR373" s="70">
        <f t="shared" si="759"/>
        <v>7.1883836074713601E-3</v>
      </c>
      <c r="AS373" s="70">
        <f t="shared" si="760"/>
        <v>-6.671278889274454E-2</v>
      </c>
      <c r="AT373" s="70">
        <f t="shared" si="761"/>
        <v>-1.9523473664592769E-2</v>
      </c>
      <c r="AU373" s="70">
        <f t="shared" si="762"/>
        <v>-2.3858628317113179E-2</v>
      </c>
      <c r="AV373" s="71">
        <f t="shared" si="763"/>
        <v>-1.5936029654116148E-2</v>
      </c>
    </row>
    <row r="374" spans="1:48" s="9" customFormat="1" ht="15" x14ac:dyDescent="0.2">
      <c r="A374" s="231">
        <v>2010</v>
      </c>
      <c r="B374" s="70">
        <f>'1.Shazam DNSP&amp;State'!Q289</f>
        <v>1.050098</v>
      </c>
      <c r="C374" s="70">
        <f>'1.Shazam DNSP&amp;State'!R289</f>
        <v>1</v>
      </c>
      <c r="D374" s="70">
        <f>'1.Shazam DNSP&amp;State'!S289</f>
        <v>1.067245</v>
      </c>
      <c r="E374" s="70">
        <f>'1.Shazam DNSP&amp;State'!T289</f>
        <v>1.0448219999999999</v>
      </c>
      <c r="F374" s="70">
        <f>'1.Shazam DNSP&amp;State'!U289</f>
        <v>0.78671190000000002</v>
      </c>
      <c r="G374" s="70">
        <f>'1.Shazam DNSP&amp;State'!V289</f>
        <v>0.9803847</v>
      </c>
      <c r="H374" s="70">
        <f>'1.Shazam DNSP&amp;State'!W289</f>
        <v>1.042789</v>
      </c>
      <c r="I374" s="73">
        <f>'1.Shazam DNSP&amp;State'!X289</f>
        <v>1.2204680000000001</v>
      </c>
      <c r="J374" s="70">
        <f>'1.Shazam DNSP&amp;State'!Y289</f>
        <v>1.072066</v>
      </c>
      <c r="K374" s="70">
        <f>'1.Shazam DNSP&amp;State'!Z289</f>
        <v>0.98338890000000001</v>
      </c>
      <c r="L374" s="70">
        <f>'1.Shazam DNSP&amp;State'!AA289</f>
        <v>1.321617</v>
      </c>
      <c r="M374" s="70">
        <f>'1.Shazam DNSP&amp;State'!AB289</f>
        <v>1.1054349999999999</v>
      </c>
      <c r="N374" s="70">
        <f>'1.Shazam DNSP&amp;State'!AC289</f>
        <v>1.0909089999999999</v>
      </c>
      <c r="O374" s="70">
        <f>'1.Shazam DNSP&amp;State'!AD289</f>
        <v>1.072757</v>
      </c>
      <c r="P374" s="71">
        <f>'1.Shazam DNSP&amp;State'!D289</f>
        <v>1.1278980000000001</v>
      </c>
      <c r="Q374" s="73">
        <f>'1.Shazam DNSP&amp;State'!J289</f>
        <v>0.85441730000000005</v>
      </c>
      <c r="R374" s="70">
        <f>'1.Shazam DNSP&amp;State'!L289</f>
        <v>0.97269139999999998</v>
      </c>
      <c r="S374" s="70">
        <f>'1.Shazam DNSP&amp;State'!M289</f>
        <v>1.0604039999999999</v>
      </c>
      <c r="T374" s="70">
        <f>'1.Shazam DNSP&amp;State'!N289</f>
        <v>0.78902539999999999</v>
      </c>
      <c r="U374" s="70">
        <f>'1.Shazam DNSP&amp;State'!O289</f>
        <v>0.94332910000000003</v>
      </c>
      <c r="V374" s="70">
        <f>'1.Shazam DNSP&amp;State'!P289</f>
        <v>0.95589009999999996</v>
      </c>
      <c r="W374" s="71">
        <f>'1.Shazam DNSP&amp;State'!K289</f>
        <v>0.97206459999999995</v>
      </c>
      <c r="Z374" s="231">
        <v>2010</v>
      </c>
      <c r="AA374" s="70">
        <f t="shared" si="742"/>
        <v>8.1552630229692561E-3</v>
      </c>
      <c r="AB374" s="70">
        <f t="shared" si="743"/>
        <v>0</v>
      </c>
      <c r="AC374" s="70">
        <f t="shared" si="744"/>
        <v>2.3363927496236975E-2</v>
      </c>
      <c r="AD374" s="70">
        <f t="shared" si="745"/>
        <v>1.1349336612141048E-2</v>
      </c>
      <c r="AE374" s="70">
        <f t="shared" si="746"/>
        <v>-0.12412041366370119</v>
      </c>
      <c r="AF374" s="70">
        <f t="shared" si="747"/>
        <v>4.2046289898795153E-3</v>
      </c>
      <c r="AG374" s="70">
        <f t="shared" si="748"/>
        <v>1.3112194942469034E-2</v>
      </c>
      <c r="AH374" s="73">
        <f t="shared" si="749"/>
        <v>0.12040565140030721</v>
      </c>
      <c r="AI374" s="70">
        <f t="shared" si="750"/>
        <v>1.7399434072051339E-2</v>
      </c>
      <c r="AJ374" s="70">
        <f t="shared" si="751"/>
        <v>-4.1859050817902883E-3</v>
      </c>
      <c r="AK374" s="70">
        <f t="shared" si="752"/>
        <v>6.9714001619577137E-2</v>
      </c>
      <c r="AL374" s="70">
        <f t="shared" si="753"/>
        <v>2.6203453136818471E-2</v>
      </c>
      <c r="AM374" s="70">
        <f t="shared" si="754"/>
        <v>1.6807289220364726E-2</v>
      </c>
      <c r="AN374" s="70">
        <f t="shared" si="755"/>
        <v>1.5540207108129303E-2</v>
      </c>
      <c r="AO374" s="71">
        <f t="shared" si="756"/>
        <v>5.685524089341823E-2</v>
      </c>
      <c r="AP374" s="73">
        <f t="shared" si="757"/>
        <v>-0.10729327510477528</v>
      </c>
      <c r="AQ374" s="70">
        <f t="shared" si="758"/>
        <v>-4.287123804574724E-3</v>
      </c>
      <c r="AR374" s="70">
        <f t="shared" si="759"/>
        <v>1.729883308606707E-2</v>
      </c>
      <c r="AS374" s="70">
        <f t="shared" si="760"/>
        <v>-5.6601594607943194E-2</v>
      </c>
      <c r="AT374" s="70">
        <f t="shared" si="761"/>
        <v>-1.3091725811144553E-2</v>
      </c>
      <c r="AU374" s="70">
        <f t="shared" si="762"/>
        <v>-3.6947421801079017E-3</v>
      </c>
      <c r="AV374" s="71">
        <f t="shared" si="763"/>
        <v>-2.4280611446215157E-3</v>
      </c>
    </row>
    <row r="375" spans="1:48" s="9" customFormat="1" ht="15" x14ac:dyDescent="0.2">
      <c r="A375" s="231">
        <v>2011</v>
      </c>
      <c r="B375" s="70">
        <f>'1.Shazam DNSP&amp;State'!Q290</f>
        <v>1.0549729999999999</v>
      </c>
      <c r="C375" s="70">
        <f>'1.Shazam DNSP&amp;State'!R290</f>
        <v>1</v>
      </c>
      <c r="D375" s="70">
        <f>'1.Shazam DNSP&amp;State'!S290</f>
        <v>1.0933729999999999</v>
      </c>
      <c r="E375" s="70">
        <f>'1.Shazam DNSP&amp;State'!T290</f>
        <v>1.0570219999999999</v>
      </c>
      <c r="F375" s="70">
        <f>'1.Shazam DNSP&amp;State'!U290</f>
        <v>1.490111</v>
      </c>
      <c r="G375" s="70">
        <f>'1.Shazam DNSP&amp;State'!V290</f>
        <v>0.98522500000000002</v>
      </c>
      <c r="H375" s="70">
        <f>'1.Shazam DNSP&amp;State'!W290</f>
        <v>1.0288870000000001</v>
      </c>
      <c r="I375" s="73">
        <f>'1.Shazam DNSP&amp;State'!X290</f>
        <v>1.3595839999999999</v>
      </c>
      <c r="J375" s="70">
        <f>'1.Shazam DNSP&amp;State'!Y290</f>
        <v>1.090884</v>
      </c>
      <c r="K375" s="70">
        <f>'1.Shazam DNSP&amp;State'!Z290</f>
        <v>0.97928219999999999</v>
      </c>
      <c r="L375" s="70">
        <f>'1.Shazam DNSP&amp;State'!AA290</f>
        <v>1.4170389999999999</v>
      </c>
      <c r="M375" s="70">
        <f>'1.Shazam DNSP&amp;State'!AB290</f>
        <v>1.134951</v>
      </c>
      <c r="N375" s="70">
        <f>'1.Shazam DNSP&amp;State'!AC290</f>
        <v>1.120331</v>
      </c>
      <c r="O375" s="70">
        <f>'1.Shazam DNSP&amp;State'!AD290</f>
        <v>1.0942229999999999</v>
      </c>
      <c r="P375" s="71">
        <f>'1.Shazam DNSP&amp;State'!D290</f>
        <v>1.192561</v>
      </c>
      <c r="Q375" s="73">
        <f>'1.Shazam DNSP&amp;State'!J290</f>
        <v>0.75676619999999994</v>
      </c>
      <c r="R375" s="70">
        <f>'1.Shazam DNSP&amp;State'!L290</f>
        <v>0.94316840000000002</v>
      </c>
      <c r="S375" s="70">
        <f>'1.Shazam DNSP&amp;State'!M290</f>
        <v>1.0506549999999999</v>
      </c>
      <c r="T375" s="70">
        <f>'1.Shazam DNSP&amp;State'!N290</f>
        <v>0.72608240000000002</v>
      </c>
      <c r="U375" s="70">
        <f>'1.Shazam DNSP&amp;State'!O290</f>
        <v>0.90654749999999995</v>
      </c>
      <c r="V375" s="70">
        <f>'1.Shazam DNSP&amp;State'!P290</f>
        <v>0.91837840000000004</v>
      </c>
      <c r="W375" s="71">
        <f>'1.Shazam DNSP&amp;State'!K290</f>
        <v>0.94029030000000002</v>
      </c>
      <c r="Z375" s="231">
        <v>2011</v>
      </c>
      <c r="AA375" s="70">
        <f t="shared" si="742"/>
        <v>4.631681035995954E-3</v>
      </c>
      <c r="AB375" s="70">
        <f t="shared" si="743"/>
        <v>0</v>
      </c>
      <c r="AC375" s="70">
        <f t="shared" si="744"/>
        <v>2.418685185059101E-2</v>
      </c>
      <c r="AD375" s="70">
        <f t="shared" si="745"/>
        <v>1.1608984315059445E-2</v>
      </c>
      <c r="AE375" s="70">
        <f t="shared" si="746"/>
        <v>0.6387437851105785</v>
      </c>
      <c r="AF375" s="70">
        <f t="shared" si="747"/>
        <v>4.9249958256595483E-3</v>
      </c>
      <c r="AG375" s="70">
        <f t="shared" si="748"/>
        <v>-1.3421219031314924E-2</v>
      </c>
      <c r="AH375" s="73">
        <f t="shared" si="749"/>
        <v>0.10794437885911254</v>
      </c>
      <c r="AI375" s="70">
        <f t="shared" si="750"/>
        <v>1.7400748807516481E-2</v>
      </c>
      <c r="AJ375" s="70">
        <f t="shared" si="751"/>
        <v>-4.1848132305703145E-3</v>
      </c>
      <c r="AK375" s="70">
        <f t="shared" si="752"/>
        <v>6.9713496367601824E-2</v>
      </c>
      <c r="AL375" s="70">
        <f t="shared" si="753"/>
        <v>2.6350555532980907E-2</v>
      </c>
      <c r="AM375" s="70">
        <f t="shared" si="754"/>
        <v>2.6612883702919036E-2</v>
      </c>
      <c r="AN375" s="70">
        <f t="shared" si="755"/>
        <v>1.9812552196215874E-2</v>
      </c>
      <c r="AO375" s="71">
        <f t="shared" si="756"/>
        <v>5.5747372056601872E-2</v>
      </c>
      <c r="AP375" s="73">
        <f t="shared" si="757"/>
        <v>-0.12136536112159234</v>
      </c>
      <c r="AQ375" s="70">
        <f t="shared" si="758"/>
        <v>-3.0822022773618531E-2</v>
      </c>
      <c r="AR375" s="70">
        <f t="shared" si="759"/>
        <v>-9.2361883821086201E-3</v>
      </c>
      <c r="AS375" s="70">
        <f t="shared" si="760"/>
        <v>-8.3135005969720441E-2</v>
      </c>
      <c r="AT375" s="70">
        <f t="shared" si="761"/>
        <v>-3.9771786166373425E-2</v>
      </c>
      <c r="AU375" s="70">
        <f t="shared" si="762"/>
        <v>-4.0033442159250782E-2</v>
      </c>
      <c r="AV375" s="71">
        <f t="shared" si="763"/>
        <v>-3.3233605784179811E-2</v>
      </c>
    </row>
    <row r="376" spans="1:48" s="9" customFormat="1" ht="15" x14ac:dyDescent="0.2">
      <c r="A376" s="231">
        <v>2012</v>
      </c>
      <c r="B376" s="70">
        <f>'1.Shazam DNSP&amp;State'!Q291</f>
        <v>1.0481750000000001</v>
      </c>
      <c r="C376" s="70">
        <f>'1.Shazam DNSP&amp;State'!R291</f>
        <v>1.113585</v>
      </c>
      <c r="D376" s="70">
        <f>'1.Shazam DNSP&amp;State'!S291</f>
        <v>1.1208720000000001</v>
      </c>
      <c r="E376" s="70">
        <f>'1.Shazam DNSP&amp;State'!T291</f>
        <v>1.069644</v>
      </c>
      <c r="F376" s="70">
        <f>'1.Shazam DNSP&amp;State'!U291</f>
        <v>1.04081</v>
      </c>
      <c r="G376" s="70">
        <f>'1.Shazam DNSP&amp;State'!V291</f>
        <v>1.113585</v>
      </c>
      <c r="H376" s="70">
        <f>'1.Shazam DNSP&amp;State'!W291</f>
        <v>1.09341</v>
      </c>
      <c r="I376" s="73">
        <f>'1.Shazam DNSP&amp;State'!X291</f>
        <v>1.4534739999999999</v>
      </c>
      <c r="J376" s="70">
        <f>'1.Shazam DNSP&amp;State'!Y291</f>
        <v>1.0383519999999999</v>
      </c>
      <c r="K376" s="70">
        <f>'1.Shazam DNSP&amp;State'!Z291</f>
        <v>0.97519370000000005</v>
      </c>
      <c r="L376" s="70">
        <f>'1.Shazam DNSP&amp;State'!AA291</f>
        <v>1.519352</v>
      </c>
      <c r="M376" s="70">
        <f>'1.Shazam DNSP&amp;State'!AB291</f>
        <v>1.168553</v>
      </c>
      <c r="N376" s="70">
        <f>'1.Shazam DNSP&amp;State'!AC291</f>
        <v>1.1276029999999999</v>
      </c>
      <c r="O376" s="70">
        <f>'1.Shazam DNSP&amp;State'!AD291</f>
        <v>1.1033630000000001</v>
      </c>
      <c r="P376" s="71">
        <f>'1.Shazam DNSP&amp;State'!D291</f>
        <v>1.2330399999999999</v>
      </c>
      <c r="Q376" s="73">
        <f>'1.Shazam DNSP&amp;State'!J291</f>
        <v>0.75227339999999998</v>
      </c>
      <c r="R376" s="70">
        <f>'1.Shazam DNSP&amp;State'!L291</f>
        <v>1.053024</v>
      </c>
      <c r="S376" s="70">
        <f>'1.Shazam DNSP&amp;State'!M291</f>
        <v>1.1212230000000001</v>
      </c>
      <c r="T376" s="70">
        <f>'1.Shazam DNSP&amp;State'!N291</f>
        <v>0.7196555</v>
      </c>
      <c r="U376" s="70">
        <f>'1.Shazam DNSP&amp;State'!O291</f>
        <v>0.93569599999999997</v>
      </c>
      <c r="V376" s="70">
        <f>'1.Shazam DNSP&amp;State'!P291</f>
        <v>0.96967599999999998</v>
      </c>
      <c r="W376" s="71">
        <f>'1.Shazam DNSP&amp;State'!K291</f>
        <v>0.99097930000000001</v>
      </c>
      <c r="Z376" s="231">
        <v>2012</v>
      </c>
      <c r="AA376" s="70">
        <f t="shared" si="742"/>
        <v>-6.4646174922003948E-3</v>
      </c>
      <c r="AB376" s="70">
        <f t="shared" si="743"/>
        <v>0.10758454067971304</v>
      </c>
      <c r="AC376" s="70">
        <f t="shared" si="744"/>
        <v>2.4839540248438111E-2</v>
      </c>
      <c r="AD376" s="70">
        <f t="shared" si="745"/>
        <v>1.1870362538133455E-2</v>
      </c>
      <c r="AE376" s="70">
        <f t="shared" si="746"/>
        <v>-0.35885135766307302</v>
      </c>
      <c r="AF376" s="70">
        <f t="shared" si="747"/>
        <v>0.12246977817915891</v>
      </c>
      <c r="AG376" s="70">
        <f t="shared" si="748"/>
        <v>6.0823617753681253E-2</v>
      </c>
      <c r="AH376" s="73">
        <f t="shared" si="749"/>
        <v>6.6777782396436336E-2</v>
      </c>
      <c r="AI376" s="70">
        <f t="shared" si="750"/>
        <v>-4.9353535787322877E-2</v>
      </c>
      <c r="AJ376" s="70">
        <f t="shared" si="751"/>
        <v>-4.1837363803132127E-3</v>
      </c>
      <c r="AK376" s="70">
        <f t="shared" si="752"/>
        <v>6.9714444904725809E-2</v>
      </c>
      <c r="AL376" s="70">
        <f t="shared" si="753"/>
        <v>2.9176753068573247E-2</v>
      </c>
      <c r="AM376" s="70">
        <f t="shared" si="754"/>
        <v>6.4699634129833494E-3</v>
      </c>
      <c r="AN376" s="70">
        <f t="shared" si="755"/>
        <v>8.3182662269984126E-3</v>
      </c>
      <c r="AO376" s="71">
        <f t="shared" si="756"/>
        <v>3.3379569344407854E-2</v>
      </c>
      <c r="AP376" s="73">
        <f t="shared" si="757"/>
        <v>-5.9545333003763138E-3</v>
      </c>
      <c r="AQ376" s="70">
        <f t="shared" si="758"/>
        <v>0.11017645820372662</v>
      </c>
      <c r="AR376" s="70">
        <f t="shared" si="759"/>
        <v>6.5006274628417474E-2</v>
      </c>
      <c r="AS376" s="70">
        <f t="shared" si="760"/>
        <v>-8.890881723385452E-3</v>
      </c>
      <c r="AT376" s="70">
        <f t="shared" si="761"/>
        <v>3.1647209238082334E-2</v>
      </c>
      <c r="AU376" s="70">
        <f t="shared" si="762"/>
        <v>5.4352488956600518E-2</v>
      </c>
      <c r="AV376" s="71">
        <f t="shared" si="763"/>
        <v>5.250498874672254E-2</v>
      </c>
    </row>
    <row r="377" spans="1:48" s="9" customFormat="1" ht="15" x14ac:dyDescent="0.2">
      <c r="A377" s="231">
        <v>2013</v>
      </c>
      <c r="B377" s="70">
        <f>'1.Shazam DNSP&amp;State'!Q292</f>
        <v>1.05281</v>
      </c>
      <c r="C377" s="70">
        <f>'1.Shazam DNSP&amp;State'!R292</f>
        <v>1.113585</v>
      </c>
      <c r="D377" s="70">
        <f>'1.Shazam DNSP&amp;State'!S292</f>
        <v>1.1472070000000001</v>
      </c>
      <c r="E377" s="70">
        <f>'1.Shazam DNSP&amp;State'!T292</f>
        <v>1.0826990000000001</v>
      </c>
      <c r="F377" s="70">
        <f>'1.Shazam DNSP&amp;State'!U292</f>
        <v>0.94071000000000005</v>
      </c>
      <c r="G377" s="70">
        <f>'1.Shazam DNSP&amp;State'!V292</f>
        <v>1.107413</v>
      </c>
      <c r="H377" s="70">
        <f>'1.Shazam DNSP&amp;State'!W292</f>
        <v>1.107375</v>
      </c>
      <c r="I377" s="73">
        <f>'1.Shazam DNSP&amp;State'!X292</f>
        <v>1.5913919999999999</v>
      </c>
      <c r="J377" s="70">
        <f>'1.Shazam DNSP&amp;State'!Y292</f>
        <v>1.056575</v>
      </c>
      <c r="K377" s="70">
        <f>'1.Shazam DNSP&amp;State'!Z292</f>
        <v>0.97112350000000003</v>
      </c>
      <c r="L377" s="70">
        <f>'1.Shazam DNSP&amp;State'!AA292</f>
        <v>1.629051</v>
      </c>
      <c r="M377" s="70">
        <f>'1.Shazam DNSP&amp;State'!AB292</f>
        <v>1.2018040000000001</v>
      </c>
      <c r="N377" s="70">
        <f>'1.Shazam DNSP&amp;State'!AC292</f>
        <v>1.1498839999999999</v>
      </c>
      <c r="O377" s="70">
        <f>'1.Shazam DNSP&amp;State'!AD292</f>
        <v>1.1224970000000001</v>
      </c>
      <c r="P377" s="71">
        <f>'1.Shazam DNSP&amp;State'!D292</f>
        <v>1.2928029999999999</v>
      </c>
      <c r="Q377" s="73">
        <f>'1.Shazam DNSP&amp;State'!J292</f>
        <v>0.6958529</v>
      </c>
      <c r="R377" s="70">
        <f>'1.Shazam DNSP&amp;State'!L292</f>
        <v>1.0480799999999999</v>
      </c>
      <c r="S377" s="70">
        <f>'1.Shazam DNSP&amp;State'!M292</f>
        <v>1.1403030000000001</v>
      </c>
      <c r="T377" s="70">
        <f>'1.Shazam DNSP&amp;State'!N292</f>
        <v>0.6797668</v>
      </c>
      <c r="U377" s="70">
        <f>'1.Shazam DNSP&amp;State'!O292</f>
        <v>0.92142690000000005</v>
      </c>
      <c r="V377" s="70">
        <f>'1.Shazam DNSP&amp;State'!P292</f>
        <v>0.96303159999999999</v>
      </c>
      <c r="W377" s="71">
        <f>'1.Shazam DNSP&amp;State'!K292</f>
        <v>0.98652790000000001</v>
      </c>
      <c r="Z377" s="231">
        <v>2013</v>
      </c>
      <c r="AA377" s="70">
        <f t="shared" si="742"/>
        <v>4.4122233327723061E-3</v>
      </c>
      <c r="AB377" s="70">
        <f t="shared" si="743"/>
        <v>0</v>
      </c>
      <c r="AC377" s="70">
        <f t="shared" si="744"/>
        <v>2.3223338851648428E-2</v>
      </c>
      <c r="AD377" s="70">
        <f t="shared" si="745"/>
        <v>1.213111488430923E-2</v>
      </c>
      <c r="AE377" s="70">
        <f t="shared" si="746"/>
        <v>-0.10111962584295557</v>
      </c>
      <c r="AF377" s="70">
        <f t="shared" si="747"/>
        <v>-5.5578761329293166E-3</v>
      </c>
      <c r="AG377" s="70">
        <f t="shared" si="748"/>
        <v>1.2691096529326392E-2</v>
      </c>
      <c r="AH377" s="73">
        <f t="shared" si="749"/>
        <v>9.0652551928521313E-2</v>
      </c>
      <c r="AI377" s="70">
        <f t="shared" si="750"/>
        <v>1.7397703731565874E-2</v>
      </c>
      <c r="AJ377" s="70">
        <f t="shared" si="751"/>
        <v>-4.1824692638476896E-3</v>
      </c>
      <c r="AK377" s="70">
        <f t="shared" si="752"/>
        <v>6.9713708510181605E-2</v>
      </c>
      <c r="AL377" s="70">
        <f t="shared" si="753"/>
        <v>2.805752998913099E-2</v>
      </c>
      <c r="AM377" s="70">
        <f t="shared" si="754"/>
        <v>1.9566926950069095E-2</v>
      </c>
      <c r="AN377" s="70">
        <f t="shared" si="755"/>
        <v>1.719287944800733E-2</v>
      </c>
      <c r="AO377" s="71">
        <f t="shared" si="756"/>
        <v>4.7330064470228687E-2</v>
      </c>
      <c r="AP377" s="73">
        <f t="shared" si="757"/>
        <v>-7.7961534284285164E-2</v>
      </c>
      <c r="AQ377" s="70">
        <f t="shared" si="758"/>
        <v>-4.7061060516181497E-3</v>
      </c>
      <c r="AR377" s="70">
        <f t="shared" si="759"/>
        <v>1.6873962730947767E-2</v>
      </c>
      <c r="AS377" s="70">
        <f t="shared" si="760"/>
        <v>-5.7022827107610086E-2</v>
      </c>
      <c r="AT377" s="70">
        <f t="shared" si="761"/>
        <v>-1.5367190618933067E-2</v>
      </c>
      <c r="AU377" s="70">
        <f t="shared" si="762"/>
        <v>-6.8757696992719289E-3</v>
      </c>
      <c r="AV377" s="71">
        <f t="shared" si="763"/>
        <v>-4.5020392527972738E-3</v>
      </c>
    </row>
    <row r="378" spans="1:48" s="9" customFormat="1" ht="15" x14ac:dyDescent="0.2">
      <c r="A378" s="231">
        <v>2014</v>
      </c>
      <c r="B378" s="70">
        <f>'1.Shazam DNSP&amp;State'!Q293</f>
        <v>1.0259259999999999</v>
      </c>
      <c r="C378" s="70">
        <f>'1.Shazam DNSP&amp;State'!R293</f>
        <v>1.113585</v>
      </c>
      <c r="D378" s="70">
        <f>'1.Shazam DNSP&amp;State'!S293</f>
        <v>1.1566240000000001</v>
      </c>
      <c r="E378" s="70">
        <f>'1.Shazam DNSP&amp;State'!T293</f>
        <v>1.0962000000000001</v>
      </c>
      <c r="F378" s="70">
        <f>'1.Shazam DNSP&amp;State'!U293</f>
        <v>0.88584189999999996</v>
      </c>
      <c r="G378" s="70">
        <f>'1.Shazam DNSP&amp;State'!V293</f>
        <v>1.063131</v>
      </c>
      <c r="H378" s="70">
        <f>'1.Shazam DNSP&amp;State'!W293</f>
        <v>1.113985</v>
      </c>
      <c r="I378" s="73">
        <f>'1.Shazam DNSP&amp;State'!X293</f>
        <v>1.801088</v>
      </c>
      <c r="J378" s="70">
        <f>'1.Shazam DNSP&amp;State'!Y293</f>
        <v>1.0749880000000001</v>
      </c>
      <c r="K378" s="70">
        <f>'1.Shazam DNSP&amp;State'!Z293</f>
        <v>0.96707140000000003</v>
      </c>
      <c r="L378" s="70">
        <f>'1.Shazam DNSP&amp;State'!AA293</f>
        <v>3.3693050000000002</v>
      </c>
      <c r="M378" s="70">
        <f>'1.Shazam DNSP&amp;State'!AB293</f>
        <v>1.234631</v>
      </c>
      <c r="N378" s="70">
        <f>'1.Shazam DNSP&amp;State'!AC293</f>
        <v>1.1828339999999999</v>
      </c>
      <c r="O378" s="70">
        <f>'1.Shazam DNSP&amp;State'!AD293</f>
        <v>1.146779</v>
      </c>
      <c r="P378" s="71">
        <f>'1.Shazam DNSP&amp;State'!D293</f>
        <v>1.3950800000000001</v>
      </c>
      <c r="Q378" s="73">
        <f>'1.Shazam DNSP&amp;State'!J293</f>
        <v>0.61850660000000002</v>
      </c>
      <c r="R378" s="70">
        <f>'1.Shazam DNSP&amp;State'!L293</f>
        <v>1.036276</v>
      </c>
      <c r="S378" s="70">
        <f>'1.Shazam DNSP&amp;State'!M293</f>
        <v>1.1519159999999999</v>
      </c>
      <c r="T378" s="70">
        <f>'1.Shazam DNSP&amp;State'!N293</f>
        <v>0.33062740000000002</v>
      </c>
      <c r="U378" s="70">
        <f>'1.Shazam DNSP&amp;State'!O293</f>
        <v>0.90228120000000001</v>
      </c>
      <c r="V378" s="70">
        <f>'1.Shazam DNSP&amp;State'!P293</f>
        <v>0.94179250000000003</v>
      </c>
      <c r="W378" s="71">
        <f>'1.Shazam DNSP&amp;State'!K293</f>
        <v>0.97140309999999996</v>
      </c>
      <c r="Z378" s="231">
        <v>2014</v>
      </c>
      <c r="AA378" s="70">
        <f t="shared" si="742"/>
        <v>-2.5867160632921462E-2</v>
      </c>
      <c r="AB378" s="70">
        <f t="shared" si="743"/>
        <v>0</v>
      </c>
      <c r="AC378" s="70">
        <f t="shared" si="744"/>
        <v>8.175124344511361E-3</v>
      </c>
      <c r="AD378" s="70">
        <f t="shared" si="745"/>
        <v>1.2392655912473722E-2</v>
      </c>
      <c r="AE378" s="70">
        <f t="shared" si="746"/>
        <v>-6.0096417058622807E-2</v>
      </c>
      <c r="AF378" s="70">
        <f t="shared" si="747"/>
        <v>-4.0808336655743273E-2</v>
      </c>
      <c r="AG378" s="70">
        <f t="shared" si="748"/>
        <v>5.9513266733557451E-3</v>
      </c>
      <c r="AH378" s="73">
        <f t="shared" si="749"/>
        <v>0.12378182181517068</v>
      </c>
      <c r="AI378" s="70">
        <f t="shared" si="750"/>
        <v>1.7276954057255232E-2</v>
      </c>
      <c r="AJ378" s="70">
        <f t="shared" si="751"/>
        <v>-4.1813193334849785E-3</v>
      </c>
      <c r="AK378" s="70">
        <f t="shared" si="752"/>
        <v>0.72670885496115245</v>
      </c>
      <c r="AL378" s="70">
        <f t="shared" si="753"/>
        <v>2.69483787566074E-2</v>
      </c>
      <c r="AM378" s="70">
        <f t="shared" si="754"/>
        <v>2.8252186210797899E-2</v>
      </c>
      <c r="AN378" s="70">
        <f t="shared" si="755"/>
        <v>2.1401475010297488E-2</v>
      </c>
      <c r="AO378" s="71">
        <f t="shared" si="756"/>
        <v>7.613903197270927E-2</v>
      </c>
      <c r="AP378" s="73">
        <f t="shared" si="757"/>
        <v>-0.11783042466824568</v>
      </c>
      <c r="AQ378" s="70">
        <f t="shared" si="758"/>
        <v>-1.132640124022467E-2</v>
      </c>
      <c r="AR378" s="70">
        <f t="shared" si="759"/>
        <v>1.0132626384159692E-2</v>
      </c>
      <c r="AS378" s="70">
        <f t="shared" si="760"/>
        <v>-0.72075773661048514</v>
      </c>
      <c r="AT378" s="70">
        <f t="shared" si="761"/>
        <v>-2.0997223638228917E-2</v>
      </c>
      <c r="AU378" s="70">
        <f t="shared" si="762"/>
        <v>-2.2301251078740474E-2</v>
      </c>
      <c r="AV378" s="71">
        <f t="shared" si="763"/>
        <v>-1.5450085690222387E-2</v>
      </c>
    </row>
    <row r="379" spans="1:48" s="9" customFormat="1" ht="15" x14ac:dyDescent="0.2">
      <c r="A379" s="231">
        <v>2015</v>
      </c>
      <c r="B379" s="70">
        <f>'1.Shazam DNSP&amp;State'!Q294</f>
        <v>1.0354570000000001</v>
      </c>
      <c r="C379" s="70">
        <f>'1.Shazam DNSP&amp;State'!R294</f>
        <v>1.1628050000000001</v>
      </c>
      <c r="D379" s="70">
        <f>'1.Shazam DNSP&amp;State'!S294</f>
        <v>1.1769529999999999</v>
      </c>
      <c r="E379" s="70">
        <f>'1.Shazam DNSP&amp;State'!T294</f>
        <v>1.1101859999999999</v>
      </c>
      <c r="F379" s="70">
        <f>'1.Shazam DNSP&amp;State'!U294</f>
        <v>1.1053269999999999</v>
      </c>
      <c r="G379" s="70">
        <f>'1.Shazam DNSP&amp;State'!V294</f>
        <v>1.1628050000000001</v>
      </c>
      <c r="H379" s="70">
        <f>'1.Shazam DNSP&amp;State'!W294</f>
        <v>1.1340760000000001</v>
      </c>
      <c r="I379" s="73">
        <f>'1.Shazam DNSP&amp;State'!X294</f>
        <v>1.6787049999999999</v>
      </c>
      <c r="J379" s="70">
        <f>'1.Shazam DNSP&amp;State'!Y294</f>
        <v>1.0938570000000001</v>
      </c>
      <c r="K379" s="70">
        <f>'1.Shazam DNSP&amp;State'!Z294</f>
        <v>0.9393283</v>
      </c>
      <c r="L379" s="70">
        <f>'1.Shazam DNSP&amp;State'!AA294</f>
        <v>3.6125889999999998</v>
      </c>
      <c r="M379" s="70">
        <f>'1.Shazam DNSP&amp;State'!AB294</f>
        <v>1.2670520000000001</v>
      </c>
      <c r="N379" s="70">
        <f>'1.Shazam DNSP&amp;State'!AC294</f>
        <v>1.1996739999999999</v>
      </c>
      <c r="O379" s="70">
        <f>'1.Shazam DNSP&amp;State'!AD294</f>
        <v>1.1577120000000001</v>
      </c>
      <c r="P379" s="71">
        <f>'1.Shazam DNSP&amp;State'!D294</f>
        <v>1.3503499999999999</v>
      </c>
      <c r="Q379" s="73">
        <f>'1.Shazam DNSP&amp;State'!J294</f>
        <v>0.67556649999999996</v>
      </c>
      <c r="R379" s="70">
        <f>'1.Shazam DNSP&amp;State'!L294</f>
        <v>1.0367679999999999</v>
      </c>
      <c r="S379" s="70">
        <f>'1.Shazam DNSP&amp;State'!M294</f>
        <v>1.207327</v>
      </c>
      <c r="T379" s="70">
        <f>'1.Shazam DNSP&amp;State'!N294</f>
        <v>0.31392350000000002</v>
      </c>
      <c r="U379" s="70">
        <f>'1.Shazam DNSP&amp;State'!O294</f>
        <v>0.89505100000000004</v>
      </c>
      <c r="V379" s="70">
        <f>'1.Shazam DNSP&amp;State'!P294</f>
        <v>0.9453203</v>
      </c>
      <c r="W379" s="71">
        <f>'1.Shazam DNSP&amp;State'!K294</f>
        <v>0.97958460000000003</v>
      </c>
      <c r="Z379" s="231">
        <v>2015</v>
      </c>
      <c r="AA379" s="70">
        <f t="shared" si="742"/>
        <v>9.2472557672224863E-3</v>
      </c>
      <c r="AB379" s="70">
        <f t="shared" si="743"/>
        <v>4.3250648979226272E-2</v>
      </c>
      <c r="AC379" s="70">
        <f t="shared" si="744"/>
        <v>1.7423478448024155E-2</v>
      </c>
      <c r="AD379" s="70">
        <f t="shared" si="745"/>
        <v>1.2677915224054561E-2</v>
      </c>
      <c r="AE379" s="70">
        <f t="shared" si="746"/>
        <v>0.22135800553131529</v>
      </c>
      <c r="AF379" s="70">
        <f t="shared" si="747"/>
        <v>8.9616861767898862E-2</v>
      </c>
      <c r="AG379" s="70">
        <f t="shared" si="748"/>
        <v>1.7874546036798302E-2</v>
      </c>
      <c r="AH379" s="73">
        <f t="shared" si="749"/>
        <v>-7.0368263906539164E-2</v>
      </c>
      <c r="AI379" s="70">
        <f t="shared" si="750"/>
        <v>1.7400483749589097E-2</v>
      </c>
      <c r="AJ379" s="70">
        <f t="shared" si="751"/>
        <v>-2.910728396963283E-2</v>
      </c>
      <c r="AK379" s="70">
        <f t="shared" si="752"/>
        <v>6.971819817163924E-2</v>
      </c>
      <c r="AL379" s="70">
        <f t="shared" si="753"/>
        <v>2.5920802318325172E-2</v>
      </c>
      <c r="AM379" s="70">
        <f t="shared" si="754"/>
        <v>1.4136599286152086E-2</v>
      </c>
      <c r="AN379" s="70">
        <f t="shared" si="755"/>
        <v>9.4885005202498124E-3</v>
      </c>
      <c r="AO379" s="71">
        <f t="shared" si="756"/>
        <v>-3.2587943191541943E-2</v>
      </c>
      <c r="AP379" s="73">
        <f t="shared" si="757"/>
        <v>8.8243735396877687E-2</v>
      </c>
      <c r="AQ379" s="70">
        <f t="shared" si="758"/>
        <v>4.7466431897971918E-4</v>
      </c>
      <c r="AR379" s="70">
        <f t="shared" si="759"/>
        <v>4.6982182110273427E-2</v>
      </c>
      <c r="AS379" s="70">
        <f t="shared" si="760"/>
        <v>-5.1842735913167952E-2</v>
      </c>
      <c r="AT379" s="70">
        <f t="shared" si="761"/>
        <v>-8.0455232495467502E-3</v>
      </c>
      <c r="AU379" s="70">
        <f t="shared" si="762"/>
        <v>3.7388375613417795E-3</v>
      </c>
      <c r="AV379" s="71">
        <f t="shared" si="763"/>
        <v>8.3870830752298727E-3</v>
      </c>
    </row>
    <row r="380" spans="1:48" s="9" customFormat="1" ht="15" x14ac:dyDescent="0.2">
      <c r="A380" s="231">
        <v>2016</v>
      </c>
      <c r="B380" s="70">
        <f>'1.Shazam DNSP&amp;State'!Q295</f>
        <v>1.042727</v>
      </c>
      <c r="C380" s="70">
        <f>'1.Shazam DNSP&amp;State'!R295</f>
        <v>1.1628050000000001</v>
      </c>
      <c r="D380" s="70">
        <f>'1.Shazam DNSP&amp;State'!S295</f>
        <v>1.197084</v>
      </c>
      <c r="E380" s="70">
        <f>'1.Shazam DNSP&amp;State'!T295</f>
        <v>1.1245959999999999</v>
      </c>
      <c r="F380" s="70">
        <f>'1.Shazam DNSP&amp;State'!U295</f>
        <v>1.2003729999999999</v>
      </c>
      <c r="G380" s="70">
        <f>'1.Shazam DNSP&amp;State'!V295</f>
        <v>1.0620860000000001</v>
      </c>
      <c r="H380" s="70">
        <f>'1.Shazam DNSP&amp;State'!W295</f>
        <v>1.140914</v>
      </c>
      <c r="I380" s="73">
        <f>'1.Shazam DNSP&amp;State'!X295</f>
        <v>0.90982540000000001</v>
      </c>
      <c r="J380" s="70">
        <f>'1.Shazam DNSP&amp;State'!Y295</f>
        <v>1.113054</v>
      </c>
      <c r="K380" s="70">
        <f>'1.Shazam DNSP&amp;State'!Z295</f>
        <v>0.94693640000000001</v>
      </c>
      <c r="L380" s="70">
        <f>'1.Shazam DNSP&amp;State'!AA295</f>
        <v>3.8741560000000002</v>
      </c>
      <c r="M380" s="70">
        <f>'1.Shazam DNSP&amp;State'!AB295</f>
        <v>1.299002</v>
      </c>
      <c r="N380" s="70">
        <f>'1.Shazam DNSP&amp;State'!AC295</f>
        <v>1.2103710000000001</v>
      </c>
      <c r="O380" s="70">
        <f>'1.Shazam DNSP&amp;State'!AD295</f>
        <v>1.1736519999999999</v>
      </c>
      <c r="P380" s="71">
        <f>'1.Shazam DNSP&amp;State'!D295</f>
        <v>1.079059</v>
      </c>
      <c r="Q380" s="73">
        <f>'1.Shazam DNSP&amp;State'!J295</f>
        <v>1.253992</v>
      </c>
      <c r="R380" s="70">
        <f>'1.Shazam DNSP&amp;State'!L295</f>
        <v>1.0250300000000001</v>
      </c>
      <c r="S380" s="70">
        <f>'1.Shazam DNSP&amp;State'!M295</f>
        <v>1.204847</v>
      </c>
      <c r="T380" s="70">
        <f>'1.Shazam DNSP&amp;State'!N295</f>
        <v>0.29449350000000002</v>
      </c>
      <c r="U380" s="70">
        <f>'1.Shazam DNSP&amp;State'!O295</f>
        <v>0.87830050000000004</v>
      </c>
      <c r="V380" s="70">
        <f>'1.Shazam DNSP&amp;State'!P295</f>
        <v>0.94261530000000004</v>
      </c>
      <c r="W380" s="71">
        <f>'1.Shazam DNSP&amp;State'!K295</f>
        <v>0.97210569999999996</v>
      </c>
      <c r="Z380" s="231">
        <v>2016</v>
      </c>
      <c r="AA380" s="70">
        <f t="shared" si="742"/>
        <v>6.9965216326503647E-3</v>
      </c>
      <c r="AB380" s="70">
        <f t="shared" si="743"/>
        <v>0</v>
      </c>
      <c r="AC380" s="70">
        <f t="shared" si="744"/>
        <v>1.6959704102003058E-2</v>
      </c>
      <c r="AD380" s="70">
        <f t="shared" si="745"/>
        <v>1.2896291195502481E-2</v>
      </c>
      <c r="AE380" s="70">
        <f t="shared" si="746"/>
        <v>8.2491123035025787E-2</v>
      </c>
      <c r="AF380" s="70">
        <f t="shared" si="747"/>
        <v>-9.0600290833468308E-2</v>
      </c>
      <c r="AG380" s="70">
        <f t="shared" si="748"/>
        <v>6.011473098796417E-3</v>
      </c>
      <c r="AH380" s="73">
        <f t="shared" si="749"/>
        <v>-0.6125252288492139</v>
      </c>
      <c r="AI380" s="70">
        <f t="shared" si="750"/>
        <v>1.7397606160473398E-2</v>
      </c>
      <c r="AJ380" s="70">
        <f t="shared" si="751"/>
        <v>8.0668861139441828E-3</v>
      </c>
      <c r="AK380" s="70">
        <f t="shared" si="752"/>
        <v>6.9903142817154221E-2</v>
      </c>
      <c r="AL380" s="70">
        <f t="shared" si="753"/>
        <v>2.490333500525245E-2</v>
      </c>
      <c r="AM380" s="70">
        <f t="shared" si="754"/>
        <v>8.8770709639618278E-3</v>
      </c>
      <c r="AN380" s="70">
        <f t="shared" si="755"/>
        <v>1.3674611421394527E-2</v>
      </c>
      <c r="AO380" s="71">
        <f t="shared" si="756"/>
        <v>-0.22427445306713695</v>
      </c>
      <c r="AP380" s="73">
        <f t="shared" si="757"/>
        <v>0.61853574343653062</v>
      </c>
      <c r="AQ380" s="70">
        <f t="shared" si="758"/>
        <v>-1.1386301487286745E-2</v>
      </c>
      <c r="AR380" s="70">
        <f t="shared" si="759"/>
        <v>-2.0562371319893251E-3</v>
      </c>
      <c r="AS380" s="70">
        <f t="shared" si="760"/>
        <v>-6.3892394111489628E-2</v>
      </c>
      <c r="AT380" s="70">
        <f t="shared" si="761"/>
        <v>-1.8891909687119308E-2</v>
      </c>
      <c r="AU380" s="70">
        <f t="shared" si="762"/>
        <v>-2.8655658074367425E-3</v>
      </c>
      <c r="AV380" s="71">
        <f t="shared" si="763"/>
        <v>-7.6640608480008096E-3</v>
      </c>
    </row>
    <row r="381" spans="1:48" s="9" customFormat="1" ht="15" x14ac:dyDescent="0.2">
      <c r="A381" s="231">
        <v>2017</v>
      </c>
      <c r="B381" s="70">
        <f>'1.Shazam DNSP&amp;State'!Q296</f>
        <v>1.0564629999999999</v>
      </c>
      <c r="C381" s="70">
        <f>'1.Shazam DNSP&amp;State'!R296</f>
        <v>1.1628050000000001</v>
      </c>
      <c r="D381" s="70">
        <f>'1.Shazam DNSP&amp;State'!S296</f>
        <v>1.239285</v>
      </c>
      <c r="E381" s="70">
        <f>'1.Shazam DNSP&amp;State'!T296</f>
        <v>1.1308750000000001</v>
      </c>
      <c r="F381" s="70">
        <f>'1.Shazam DNSP&amp;State'!U296</f>
        <v>1.398622</v>
      </c>
      <c r="G381" s="70">
        <f>'1.Shazam DNSP&amp;State'!V296</f>
        <v>1.0926089999999999</v>
      </c>
      <c r="H381" s="70">
        <f>'1.Shazam DNSP&amp;State'!W296</f>
        <v>1.1450180000000001</v>
      </c>
      <c r="I381" s="73">
        <f>'1.Shazam DNSP&amp;State'!X296</f>
        <v>1.0326379999999999</v>
      </c>
      <c r="J381" s="70">
        <f>'1.Shazam DNSP&amp;State'!Y296</f>
        <v>1.0759160000000001</v>
      </c>
      <c r="K381" s="70">
        <f>'1.Shazam DNSP&amp;State'!Z296</f>
        <v>0.96123369999999997</v>
      </c>
      <c r="L381" s="70">
        <f>'1.Shazam DNSP&amp;State'!AA296</f>
        <v>3.9238960000000001</v>
      </c>
      <c r="M381" s="70">
        <f>'1.Shazam DNSP&amp;State'!AB296</f>
        <v>1.313904</v>
      </c>
      <c r="N381" s="70">
        <f>'1.Shazam DNSP&amp;State'!AC296</f>
        <v>1.216601</v>
      </c>
      <c r="O381" s="70">
        <f>'1.Shazam DNSP&amp;State'!AD296</f>
        <v>1.181487</v>
      </c>
      <c r="P381" s="71">
        <f>'1.Shazam DNSP&amp;State'!D296</f>
        <v>1.129208</v>
      </c>
      <c r="Q381" s="73">
        <f>'1.Shazam DNSP&amp;State'!J296</f>
        <v>1.1088279999999999</v>
      </c>
      <c r="R381" s="70">
        <f>'1.Shazam DNSP&amp;State'!L296</f>
        <v>1.0642259999999999</v>
      </c>
      <c r="S381" s="70">
        <f>'1.Shazam DNSP&amp;State'!M296</f>
        <v>1.1911959999999999</v>
      </c>
      <c r="T381" s="70">
        <f>'1.Shazam DNSP&amp;State'!N296</f>
        <v>0.29180630000000002</v>
      </c>
      <c r="U381" s="70">
        <f>'1.Shazam DNSP&amp;State'!O296</f>
        <v>0.87146210000000002</v>
      </c>
      <c r="V381" s="70">
        <f>'1.Shazam DNSP&amp;State'!P296</f>
        <v>0.94116140000000004</v>
      </c>
      <c r="W381" s="71">
        <f>'1.Shazam DNSP&amp;State'!K296</f>
        <v>0.96913229999999995</v>
      </c>
      <c r="Z381" s="231">
        <v>2017</v>
      </c>
      <c r="AA381" s="70">
        <f t="shared" si="742"/>
        <v>1.3087139372979738E-2</v>
      </c>
      <c r="AB381" s="70">
        <f t="shared" si="743"/>
        <v>0</v>
      </c>
      <c r="AC381" s="70">
        <f t="shared" si="744"/>
        <v>3.4646000856315771E-2</v>
      </c>
      <c r="AD381" s="70">
        <f t="shared" si="745"/>
        <v>5.5678093143326753E-3</v>
      </c>
      <c r="AE381" s="70">
        <f t="shared" si="746"/>
        <v>0.15285512435102844</v>
      </c>
      <c r="AF381" s="70">
        <f t="shared" si="747"/>
        <v>2.8333515352373332E-2</v>
      </c>
      <c r="AG381" s="70">
        <f t="shared" si="748"/>
        <v>3.5906618476444566E-3</v>
      </c>
      <c r="AH381" s="73">
        <f t="shared" si="749"/>
        <v>0.12661925910834845</v>
      </c>
      <c r="AI381" s="70">
        <f t="shared" si="750"/>
        <v>-3.3935196858972193E-2</v>
      </c>
      <c r="AJ381" s="70">
        <f t="shared" si="751"/>
        <v>1.4985632109070744E-2</v>
      </c>
      <c r="AK381" s="70">
        <f t="shared" si="752"/>
        <v>1.2757205153675519E-2</v>
      </c>
      <c r="AL381" s="70">
        <f t="shared" si="753"/>
        <v>1.1406580699564413E-2</v>
      </c>
      <c r="AM381" s="70">
        <f t="shared" si="754"/>
        <v>5.1339806838011726E-3</v>
      </c>
      <c r="AN381" s="70">
        <f t="shared" si="755"/>
        <v>6.6535596451041332E-3</v>
      </c>
      <c r="AO381" s="71">
        <f t="shared" si="756"/>
        <v>4.5427136993222365E-2</v>
      </c>
      <c r="AP381" s="73">
        <f t="shared" si="757"/>
        <v>-0.12302846094513781</v>
      </c>
      <c r="AQ381" s="70">
        <f t="shared" si="758"/>
        <v>3.7525893924779986E-2</v>
      </c>
      <c r="AR381" s="70">
        <f t="shared" si="759"/>
        <v>-1.1394743503104635E-2</v>
      </c>
      <c r="AS381" s="70">
        <f t="shared" si="760"/>
        <v>-9.1667055549180931E-3</v>
      </c>
      <c r="AT381" s="70">
        <f t="shared" si="761"/>
        <v>-7.8164144287105677E-3</v>
      </c>
      <c r="AU381" s="70">
        <f t="shared" si="762"/>
        <v>-1.5436015199514889E-3</v>
      </c>
      <c r="AV381" s="71">
        <f t="shared" si="763"/>
        <v>-3.0634083253213516E-3</v>
      </c>
    </row>
    <row r="382" spans="1:48" s="9" customFormat="1" ht="15" x14ac:dyDescent="0.2">
      <c r="A382" s="231">
        <v>2018</v>
      </c>
      <c r="B382" s="70">
        <f>'1.Shazam DNSP&amp;State'!Q297</f>
        <v>1.0339849999999999</v>
      </c>
      <c r="C382" s="70">
        <f>'1.Shazam DNSP&amp;State'!R297</f>
        <v>1.2883169999999999</v>
      </c>
      <c r="D382" s="70">
        <f>'1.Shazam DNSP&amp;State'!S297</f>
        <v>1.2784740000000001</v>
      </c>
      <c r="E382" s="70">
        <f>'1.Shazam DNSP&amp;State'!T297</f>
        <v>1.141985</v>
      </c>
      <c r="F382" s="70">
        <f>'1.Shazam DNSP&amp;State'!U297</f>
        <v>1.1469739999999999</v>
      </c>
      <c r="G382" s="70">
        <f>'1.Shazam DNSP&amp;State'!V297</f>
        <v>1.2883169999999999</v>
      </c>
      <c r="H382" s="70">
        <f>'1.Shazam DNSP&amp;State'!W297</f>
        <v>1.206521</v>
      </c>
      <c r="I382" s="73">
        <f>'1.Shazam DNSP&amp;State'!X297</f>
        <v>1.2030149999999999</v>
      </c>
      <c r="J382" s="70">
        <f>'1.Shazam DNSP&amp;State'!Y297</f>
        <v>1.0759160000000001</v>
      </c>
      <c r="K382" s="70">
        <f>'1.Shazam DNSP&amp;State'!Z297</f>
        <v>0.96660170000000001</v>
      </c>
      <c r="L382" s="70">
        <f>'1.Shazam DNSP&amp;State'!AA297</f>
        <v>3.923886</v>
      </c>
      <c r="M382" s="70">
        <f>'1.Shazam DNSP&amp;State'!AB297</f>
        <v>1.3333189999999999</v>
      </c>
      <c r="N382" s="70">
        <f>'1.Shazam DNSP&amp;State'!AC297</f>
        <v>1.2314050000000001</v>
      </c>
      <c r="O382" s="70">
        <f>'1.Shazam DNSP&amp;State'!AD297</f>
        <v>1.194313</v>
      </c>
      <c r="P382" s="71">
        <f>'1.Shazam DNSP&amp;State'!D297</f>
        <v>1.1981820000000001</v>
      </c>
      <c r="Q382" s="73">
        <f>'1.Shazam DNSP&amp;State'!J297</f>
        <v>1.0029140000000001</v>
      </c>
      <c r="R382" s="70">
        <f>'1.Shazam DNSP&amp;State'!L297</f>
        <v>1.121389</v>
      </c>
      <c r="S382" s="70">
        <f>'1.Shazam DNSP&amp;State'!M297</f>
        <v>1.2482089999999999</v>
      </c>
      <c r="T382" s="70">
        <f>'1.Shazam DNSP&amp;State'!N297</f>
        <v>0.30748120000000001</v>
      </c>
      <c r="U382" s="70">
        <f>'1.Shazam DNSP&amp;State'!O297</f>
        <v>0.90490029999999999</v>
      </c>
      <c r="V382" s="70">
        <f>'1.Shazam DNSP&amp;State'!P297</f>
        <v>0.9797922</v>
      </c>
      <c r="W382" s="71">
        <f>'1.Shazam DNSP&amp;State'!K297</f>
        <v>1.010222</v>
      </c>
      <c r="Z382" s="231">
        <v>2018</v>
      </c>
      <c r="AA382" s="70">
        <f t="shared" si="742"/>
        <v>-2.1506266952792615E-2</v>
      </c>
      <c r="AB382" s="70">
        <f t="shared" si="743"/>
        <v>0.10250152575357536</v>
      </c>
      <c r="AC382" s="70">
        <f t="shared" si="744"/>
        <v>3.1132578802112301E-2</v>
      </c>
      <c r="AD382" s="70">
        <f t="shared" si="745"/>
        <v>9.7763069326485593E-3</v>
      </c>
      <c r="AE382" s="70">
        <f t="shared" si="746"/>
        <v>-0.19836029611844899</v>
      </c>
      <c r="AF382" s="70">
        <f t="shared" si="747"/>
        <v>0.16476830123467043</v>
      </c>
      <c r="AG382" s="70">
        <f t="shared" si="748"/>
        <v>5.2320654243839186E-2</v>
      </c>
      <c r="AH382" s="73">
        <f t="shared" si="749"/>
        <v>0.15271421264654253</v>
      </c>
      <c r="AI382" s="70">
        <f t="shared" si="750"/>
        <v>0</v>
      </c>
      <c r="AJ382" s="70">
        <f t="shared" si="751"/>
        <v>5.5689545624647042E-3</v>
      </c>
      <c r="AK382" s="70">
        <f t="shared" si="752"/>
        <v>-2.5484907710790459E-6</v>
      </c>
      <c r="AL382" s="70">
        <f t="shared" si="753"/>
        <v>1.4668464361276187E-2</v>
      </c>
      <c r="AM382" s="70">
        <f t="shared" si="754"/>
        <v>1.2094889038787108E-2</v>
      </c>
      <c r="AN382" s="70">
        <f t="shared" si="755"/>
        <v>1.0797310048306381E-2</v>
      </c>
      <c r="AO382" s="71">
        <f t="shared" si="756"/>
        <v>5.9288905987239002E-2</v>
      </c>
      <c r="AP382" s="73">
        <f t="shared" si="757"/>
        <v>-0.10039383912792253</v>
      </c>
      <c r="AQ382" s="70">
        <f t="shared" si="758"/>
        <v>5.23203211126861E-2</v>
      </c>
      <c r="AR382" s="70">
        <f t="shared" si="759"/>
        <v>4.6751879451099432E-2</v>
      </c>
      <c r="AS382" s="70">
        <f t="shared" si="760"/>
        <v>5.2323721180325904E-2</v>
      </c>
      <c r="AT382" s="70">
        <f t="shared" si="761"/>
        <v>3.7652396109612518E-2</v>
      </c>
      <c r="AU382" s="70">
        <f t="shared" si="762"/>
        <v>4.0225863826958072E-2</v>
      </c>
      <c r="AV382" s="71">
        <f t="shared" si="763"/>
        <v>4.1524252583795503E-2</v>
      </c>
    </row>
    <row r="383" spans="1:48" s="9" customFormat="1" ht="15" x14ac:dyDescent="0.2">
      <c r="A383" s="231">
        <v>2019</v>
      </c>
      <c r="B383" s="70">
        <f>'1.Shazam DNSP&amp;State'!Q298</f>
        <v>1.0464009999999999</v>
      </c>
      <c r="C383" s="70">
        <f>'1.Shazam DNSP&amp;State'!R298</f>
        <v>1.2883169999999999</v>
      </c>
      <c r="D383" s="70">
        <f>'1.Shazam DNSP&amp;State'!S298</f>
        <v>1.3148470000000001</v>
      </c>
      <c r="E383" s="70">
        <f>'1.Shazam DNSP&amp;State'!T298</f>
        <v>1.1503509999999999</v>
      </c>
      <c r="F383" s="70">
        <f>'1.Shazam DNSP&amp;State'!U298</f>
        <v>1.3127139999999999</v>
      </c>
      <c r="G383" s="70">
        <f>'1.Shazam DNSP&amp;State'!V298</f>
        <v>1.0958330000000001</v>
      </c>
      <c r="H383" s="70">
        <f>'1.Shazam DNSP&amp;State'!W298</f>
        <v>1.211408</v>
      </c>
      <c r="I383" s="73">
        <f>'1.Shazam DNSP&amp;State'!X298</f>
        <v>1.1570879999999999</v>
      </c>
      <c r="J383" s="70">
        <f>'1.Shazam DNSP&amp;State'!Y298</f>
        <v>1.0759179999999999</v>
      </c>
      <c r="K383" s="70">
        <f>'1.Shazam DNSP&amp;State'!Z298</f>
        <v>0.96782389999999996</v>
      </c>
      <c r="L383" s="70">
        <f>'1.Shazam DNSP&amp;State'!AA298</f>
        <v>3.9416410000000002</v>
      </c>
      <c r="M383" s="70">
        <f>'1.Shazam DNSP&amp;State'!AB298</f>
        <v>1.353307</v>
      </c>
      <c r="N383" s="70">
        <f>'1.Shazam DNSP&amp;State'!AC298</f>
        <v>1.272319</v>
      </c>
      <c r="O383" s="70">
        <f>'1.Shazam DNSP&amp;State'!AD298</f>
        <v>1.2177480000000001</v>
      </c>
      <c r="P383" s="71">
        <f>'1.Shazam DNSP&amp;State'!D298</f>
        <v>1.1953830000000001</v>
      </c>
      <c r="Q383" s="73">
        <f>'1.Shazam DNSP&amp;State'!J298</f>
        <v>1.0469459999999999</v>
      </c>
      <c r="R383" s="70">
        <f>'1.Shazam DNSP&amp;State'!L298</f>
        <v>1.1259300000000001</v>
      </c>
      <c r="S383" s="70">
        <f>'1.Shazam DNSP&amp;State'!M298</f>
        <v>1.251682</v>
      </c>
      <c r="T383" s="70">
        <f>'1.Shazam DNSP&amp;State'!N298</f>
        <v>0.307336</v>
      </c>
      <c r="U383" s="70">
        <f>'1.Shazam DNSP&amp;State'!O298</f>
        <v>0.89514660000000001</v>
      </c>
      <c r="V383" s="70">
        <f>'1.Shazam DNSP&amp;State'!P298</f>
        <v>0.95212609999999998</v>
      </c>
      <c r="W383" s="71">
        <f>'1.Shazam DNSP&amp;State'!K298</f>
        <v>0.99479340000000005</v>
      </c>
      <c r="Z383" s="231">
        <v>2019</v>
      </c>
      <c r="AA383" s="70">
        <f t="shared" si="742"/>
        <v>1.1936388166645565E-2</v>
      </c>
      <c r="AB383" s="70">
        <f t="shared" si="743"/>
        <v>0</v>
      </c>
      <c r="AC383" s="70">
        <f t="shared" si="744"/>
        <v>2.805312983999805E-2</v>
      </c>
      <c r="AD383" s="70">
        <f t="shared" si="745"/>
        <v>7.2991369006934282E-3</v>
      </c>
      <c r="AE383" s="70">
        <f t="shared" si="746"/>
        <v>0.13496957975067592</v>
      </c>
      <c r="AF383" s="70">
        <f t="shared" si="747"/>
        <v>-0.16182191075929719</v>
      </c>
      <c r="AG383" s="70">
        <f t="shared" si="748"/>
        <v>4.0423078217483831E-3</v>
      </c>
      <c r="AH383" s="73">
        <f t="shared" si="749"/>
        <v>-3.8924401650831143E-2</v>
      </c>
      <c r="AI383" s="70">
        <f t="shared" si="750"/>
        <v>1.858879448824398E-6</v>
      </c>
      <c r="AJ383" s="70">
        <f t="shared" si="751"/>
        <v>1.2636310878333939E-3</v>
      </c>
      <c r="AK383" s="70">
        <f t="shared" si="752"/>
        <v>4.5146447674474536E-3</v>
      </c>
      <c r="AL383" s="70">
        <f t="shared" si="753"/>
        <v>1.4879904234141702E-2</v>
      </c>
      <c r="AM383" s="70">
        <f t="shared" si="754"/>
        <v>3.2685425734094553E-2</v>
      </c>
      <c r="AN383" s="70">
        <f t="shared" si="755"/>
        <v>1.943212665967407E-2</v>
      </c>
      <c r="AO383" s="71">
        <f t="shared" si="756"/>
        <v>-2.3387718953471266E-3</v>
      </c>
      <c r="AP383" s="73">
        <f t="shared" si="757"/>
        <v>4.2967592095091517E-2</v>
      </c>
      <c r="AQ383" s="70">
        <f t="shared" si="758"/>
        <v>4.0412653301409099E-3</v>
      </c>
      <c r="AR383" s="70">
        <f t="shared" si="759"/>
        <v>2.7785229310807614E-3</v>
      </c>
      <c r="AS383" s="70">
        <f t="shared" si="760"/>
        <v>-4.7233552574504212E-4</v>
      </c>
      <c r="AT383" s="70">
        <f t="shared" si="761"/>
        <v>-1.0837268141413572E-2</v>
      </c>
      <c r="AU383" s="70">
        <f t="shared" si="762"/>
        <v>-2.864302436168429E-2</v>
      </c>
      <c r="AV383" s="71">
        <f t="shared" si="763"/>
        <v>-1.5390310254742618E-2</v>
      </c>
    </row>
    <row r="384" spans="1:48" s="9" customFormat="1" ht="15" x14ac:dyDescent="0.2">
      <c r="A384" s="231">
        <v>2020</v>
      </c>
      <c r="B384" s="70">
        <f>'1.Shazam DNSP&amp;State'!Q299</f>
        <v>1.0350509999999999</v>
      </c>
      <c r="C384" s="70">
        <f>'1.Shazam DNSP&amp;State'!R299</f>
        <v>1.2883169999999999</v>
      </c>
      <c r="D384" s="70">
        <f>'1.Shazam DNSP&amp;State'!S299</f>
        <v>1.341253</v>
      </c>
      <c r="E384" s="70">
        <f>'1.Shazam DNSP&amp;State'!T299</f>
        <v>1.168817</v>
      </c>
      <c r="F384" s="70">
        <f>'1.Shazam DNSP&amp;State'!U299</f>
        <v>1.3340129999999999</v>
      </c>
      <c r="G384" s="70">
        <f>'1.Shazam DNSP&amp;State'!V299</f>
        <v>1.235922</v>
      </c>
      <c r="H384" s="70">
        <f>'1.Shazam DNSP&amp;State'!W299</f>
        <v>1.221965</v>
      </c>
      <c r="I384" s="73">
        <f>'1.Shazam DNSP&amp;State'!X299</f>
        <v>1.0987150000000001</v>
      </c>
      <c r="J384" s="70">
        <f>'1.Shazam DNSP&amp;State'!Y299</f>
        <v>1.0755410000000001</v>
      </c>
      <c r="K384" s="70">
        <f>'1.Shazam DNSP&amp;State'!Z299</f>
        <v>0.99901770000000001</v>
      </c>
      <c r="L384" s="70">
        <f>'1.Shazam DNSP&amp;State'!AA299</f>
        <v>4.0080200000000001</v>
      </c>
      <c r="M384" s="70">
        <f>'1.Shazam DNSP&amp;State'!AB299</f>
        <v>1.385148</v>
      </c>
      <c r="N384" s="70">
        <f>'1.Shazam DNSP&amp;State'!AC299</f>
        <v>1.2903819999999999</v>
      </c>
      <c r="O384" s="70">
        <f>'1.Shazam DNSP&amp;State'!AD299</f>
        <v>1.2421180000000001</v>
      </c>
      <c r="P384" s="71">
        <f>'1.Shazam DNSP&amp;State'!D299</f>
        <v>1.1872959999999999</v>
      </c>
      <c r="Q384" s="73">
        <f>'1.Shazam DNSP&amp;State'!J299</f>
        <v>1.1121760000000001</v>
      </c>
      <c r="R384" s="70">
        <f>'1.Shazam DNSP&amp;State'!L299</f>
        <v>1.136139</v>
      </c>
      <c r="S384" s="70">
        <f>'1.Shazam DNSP&amp;State'!M299</f>
        <v>1.223166</v>
      </c>
      <c r="T384" s="70">
        <f>'1.Shazam DNSP&amp;State'!N299</f>
        <v>0.30487989999999998</v>
      </c>
      <c r="U384" s="70">
        <f>'1.Shazam DNSP&amp;State'!O299</f>
        <v>0.88219049999999999</v>
      </c>
      <c r="V384" s="70">
        <f>'1.Shazam DNSP&amp;State'!P299</f>
        <v>0.94697909999999996</v>
      </c>
      <c r="W384" s="71">
        <f>'1.Shazam DNSP&amp;State'!K299</f>
        <v>0.98377539999999997</v>
      </c>
      <c r="Z384" s="231">
        <v>2020</v>
      </c>
      <c r="AA384" s="70">
        <f t="shared" si="742"/>
        <v>-1.0905956512172426E-2</v>
      </c>
      <c r="AB384" s="70">
        <f t="shared" si="743"/>
        <v>0</v>
      </c>
      <c r="AC384" s="70">
        <f t="shared" si="744"/>
        <v>1.9883942629069912E-2</v>
      </c>
      <c r="AD384" s="70">
        <f t="shared" si="745"/>
        <v>1.59250129837737E-2</v>
      </c>
      <c r="AE384" s="70">
        <f t="shared" si="746"/>
        <v>1.6094942761513825E-2</v>
      </c>
      <c r="AF384" s="70">
        <f t="shared" si="747"/>
        <v>0.12030244559484742</v>
      </c>
      <c r="AG384" s="70">
        <f t="shared" si="748"/>
        <v>8.6768992957891693E-3</v>
      </c>
      <c r="AH384" s="73">
        <f t="shared" si="749"/>
        <v>-5.1765188961994592E-2</v>
      </c>
      <c r="AI384" s="70">
        <f t="shared" si="750"/>
        <v>-3.5045985432071932E-4</v>
      </c>
      <c r="AJ384" s="70">
        <f t="shared" si="751"/>
        <v>3.1722346970061592E-2</v>
      </c>
      <c r="AK384" s="70">
        <f t="shared" si="752"/>
        <v>1.6700219729294349E-2</v>
      </c>
      <c r="AL384" s="70">
        <f t="shared" si="753"/>
        <v>2.3255766507898755E-2</v>
      </c>
      <c r="AM384" s="70">
        <f t="shared" si="754"/>
        <v>1.4097078928662089E-2</v>
      </c>
      <c r="AN384" s="70">
        <f t="shared" si="755"/>
        <v>1.9814735719900823E-2</v>
      </c>
      <c r="AO384" s="71">
        <f t="shared" si="756"/>
        <v>-6.7881834302271904E-3</v>
      </c>
      <c r="AP384" s="73">
        <f t="shared" si="757"/>
        <v>6.0441102058691971E-2</v>
      </c>
      <c r="AQ384" s="70">
        <f t="shared" si="758"/>
        <v>9.0263111462652972E-3</v>
      </c>
      <c r="AR384" s="70">
        <f t="shared" si="759"/>
        <v>-2.3045667504504184E-2</v>
      </c>
      <c r="AS384" s="70">
        <f t="shared" si="760"/>
        <v>-8.0236830727787641E-3</v>
      </c>
      <c r="AT384" s="70">
        <f t="shared" si="761"/>
        <v>-1.4579484664318859E-2</v>
      </c>
      <c r="AU384" s="70">
        <f t="shared" si="762"/>
        <v>-5.4204607540053107E-3</v>
      </c>
      <c r="AV384" s="71">
        <f t="shared" si="763"/>
        <v>-1.113745844157113E-2</v>
      </c>
    </row>
    <row r="385" spans="1:48" s="9" customFormat="1" ht="15" x14ac:dyDescent="0.2">
      <c r="A385" s="69">
        <v>2021</v>
      </c>
      <c r="B385" s="70">
        <f>'1.Shazam DNSP&amp;State'!Q300</f>
        <v>1.033623</v>
      </c>
      <c r="C385" s="70">
        <f>'1.Shazam DNSP&amp;State'!R300</f>
        <v>1.339955</v>
      </c>
      <c r="D385" s="70">
        <f>'1.Shazam DNSP&amp;State'!S300</f>
        <v>1.375348</v>
      </c>
      <c r="E385" s="70">
        <f>'1.Shazam DNSP&amp;State'!T300</f>
        <v>1.1782349999999999</v>
      </c>
      <c r="F385" s="70">
        <f>'1.Shazam DNSP&amp;State'!U300</f>
        <v>1.484934</v>
      </c>
      <c r="G385" s="70">
        <f>'1.Shazam DNSP&amp;State'!V300</f>
        <v>1.339955</v>
      </c>
      <c r="H385" s="70">
        <f>'1.Shazam DNSP&amp;State'!W300</f>
        <v>1.243234</v>
      </c>
      <c r="I385" s="70">
        <f>'1.Shazam DNSP&amp;State'!X300</f>
        <v>1.1181859999999999</v>
      </c>
      <c r="J385" s="70">
        <f>'1.Shazam DNSP&amp;State'!Y300</f>
        <v>1.1003639999999999</v>
      </c>
      <c r="K385" s="70">
        <f>'1.Shazam DNSP&amp;State'!Z300</f>
        <v>0.99871779999999999</v>
      </c>
      <c r="L385" s="70">
        <f>'1.Shazam DNSP&amp;State'!AA300</f>
        <v>4.0027229999999996</v>
      </c>
      <c r="M385" s="70">
        <f>'1.Shazam DNSP&amp;State'!AB300</f>
        <v>1.4004300000000001</v>
      </c>
      <c r="N385" s="70">
        <f>'1.Shazam DNSP&amp;State'!AC300</f>
        <v>1.3057030000000001</v>
      </c>
      <c r="O385" s="70">
        <f>'1.Shazam DNSP&amp;State'!AD300</f>
        <v>1.254589</v>
      </c>
      <c r="P385" s="70">
        <f>'1.Shazam DNSP&amp;State'!D300</f>
        <v>1.2024220000000001</v>
      </c>
      <c r="Q385" s="70">
        <f>'1.Shazam DNSP&amp;State'!J300</f>
        <v>1.111831</v>
      </c>
      <c r="R385" s="70">
        <f>'1.Shazam DNSP&amp;State'!L300</f>
        <v>1.1298379999999999</v>
      </c>
      <c r="S385" s="70">
        <f>'1.Shazam DNSP&amp;State'!M300</f>
        <v>1.2448300000000001</v>
      </c>
      <c r="T385" s="70">
        <f>'1.Shazam DNSP&amp;State'!N300</f>
        <v>0.31059700000000001</v>
      </c>
      <c r="U385" s="70">
        <f>'1.Shazam DNSP&amp;State'!O300</f>
        <v>0.88775139999999997</v>
      </c>
      <c r="V385" s="70">
        <f>'1.Shazam DNSP&amp;State'!P300</f>
        <v>0.95215660000000002</v>
      </c>
      <c r="W385" s="70">
        <f>'1.Shazam DNSP&amp;State'!K300</f>
        <v>0.99094890000000002</v>
      </c>
      <c r="Z385" s="69">
        <v>2021</v>
      </c>
      <c r="AA385" s="70">
        <f t="shared" ref="AA385" si="764">LN(B385/B384)</f>
        <v>-1.3805947450579597E-3</v>
      </c>
      <c r="AB385" s="70">
        <f t="shared" ref="AB385" si="765">LN(C385/C384)</f>
        <v>3.9299315896862065E-2</v>
      </c>
      <c r="AC385" s="70">
        <f t="shared" ref="AC385" si="766">LN(D385/D384)</f>
        <v>2.5102538325776372E-2</v>
      </c>
      <c r="AD385" s="70">
        <f t="shared" ref="AD385" si="767">LN(E385/E384)</f>
        <v>8.0254298150336696E-3</v>
      </c>
      <c r="AE385" s="70">
        <f t="shared" ref="AE385" si="768">LN(F385/F384)</f>
        <v>0.10717863424915014</v>
      </c>
      <c r="AF385" s="70">
        <f t="shared" ref="AF385" si="769">LN(G385/G384)</f>
        <v>8.0818781061311837E-2</v>
      </c>
      <c r="AG385" s="70">
        <f t="shared" ref="AG385" si="770">LN(H385/H384)</f>
        <v>1.7255830266592592E-2</v>
      </c>
      <c r="AH385" s="70">
        <f t="shared" ref="AH385" si="771">LN(I385/I384)</f>
        <v>1.7566414280495306E-2</v>
      </c>
      <c r="AI385" s="70">
        <f t="shared" ref="AI385" si="772">LN(J385/J384)</f>
        <v>2.2817243354053419E-2</v>
      </c>
      <c r="AJ385" s="70">
        <f t="shared" ref="AJ385" si="773">LN(K385/K384)</f>
        <v>-3.0023994893507033E-4</v>
      </c>
      <c r="AK385" s="70">
        <f t="shared" ref="AK385" si="774">LN(L385/L384)</f>
        <v>-1.3224742753602579E-3</v>
      </c>
      <c r="AL385" s="70">
        <f t="shared" ref="AL385" si="775">LN(M385/M384)</f>
        <v>1.0972339183604759E-2</v>
      </c>
      <c r="AM385" s="70">
        <f t="shared" ref="AM385" si="776">LN(N385/N384)</f>
        <v>1.1803294478830946E-2</v>
      </c>
      <c r="AN385" s="70">
        <f t="shared" ref="AN385" si="777">LN(O385/O384)</f>
        <v>9.9900418574950991E-3</v>
      </c>
      <c r="AO385" s="70">
        <f t="shared" ref="AO385" si="778">LN(P385/P384)</f>
        <v>1.2659403333624945E-2</v>
      </c>
      <c r="AP385" s="70">
        <f t="shared" ref="AP385" si="779">LN(Q385/Q384)</f>
        <v>-3.1025082454087685E-4</v>
      </c>
      <c r="AQ385" s="70">
        <f t="shared" ref="AQ385" si="780">LN(R385/R384)</f>
        <v>-5.561412353660769E-3</v>
      </c>
      <c r="AR385" s="70">
        <f t="shared" ref="AR385" si="781">LN(S385/S384)</f>
        <v>1.7556395107314219E-2</v>
      </c>
      <c r="AS385" s="70">
        <f t="shared" ref="AS385" si="782">LN(T385/T384)</f>
        <v>1.8578323375242515E-2</v>
      </c>
      <c r="AT385" s="70">
        <f t="shared" ref="AT385" si="783">LN(U385/U384)</f>
        <v>6.2837297628655798E-3</v>
      </c>
      <c r="AU385" s="70">
        <f t="shared" ref="AU385" si="784">LN(V385/V384)</f>
        <v>5.4524938129652924E-3</v>
      </c>
      <c r="AV385" s="70">
        <f t="shared" ref="AV385" si="785">LN(W385/W384)</f>
        <v>7.2653499575517548E-3</v>
      </c>
    </row>
    <row r="386" spans="1:48" s="9" customFormat="1" ht="15" x14ac:dyDescent="0.2">
      <c r="A386" s="69">
        <v>2022</v>
      </c>
      <c r="B386" s="70">
        <f>'1.Shazam DNSP&amp;State'!Q301</f>
        <v>1.050662</v>
      </c>
      <c r="C386" s="70">
        <f>'1.Shazam DNSP&amp;State'!R301</f>
        <v>1.3822760000000001</v>
      </c>
      <c r="D386" s="70">
        <f>'1.Shazam DNSP&amp;State'!S301</f>
        <v>1.4041030000000001</v>
      </c>
      <c r="E386" s="70">
        <f>'1.Shazam DNSP&amp;State'!T301</f>
        <v>1.1820550000000001</v>
      </c>
      <c r="F386" s="70">
        <f>'1.Shazam DNSP&amp;State'!U301</f>
        <v>1.9382630000000001</v>
      </c>
      <c r="G386" s="70">
        <f>'1.Shazam DNSP&amp;State'!V301</f>
        <v>1.3822760000000001</v>
      </c>
      <c r="H386" s="70">
        <f>'1.Shazam DNSP&amp;State'!W301</f>
        <v>1.245463</v>
      </c>
      <c r="I386" s="70">
        <f>'1.Shazam DNSP&amp;State'!X301</f>
        <v>1.1910540000000001</v>
      </c>
      <c r="J386" s="70">
        <f>'1.Shazam DNSP&amp;State'!Y301</f>
        <v>1.237241</v>
      </c>
      <c r="K386" s="70">
        <f>'1.Shazam DNSP&amp;State'!Z301</f>
        <v>0.99707219999999996</v>
      </c>
      <c r="L386" s="70">
        <f>'1.Shazam DNSP&amp;State'!AA301</f>
        <v>4.0027229999999996</v>
      </c>
      <c r="M386" s="70">
        <f>'1.Shazam DNSP&amp;State'!AB301</f>
        <v>1.411972</v>
      </c>
      <c r="N386" s="70">
        <f>'1.Shazam DNSP&amp;State'!AC301</f>
        <v>1.3168249999999999</v>
      </c>
      <c r="O386" s="70">
        <f>'1.Shazam DNSP&amp;State'!AD301</f>
        <v>1.270513</v>
      </c>
      <c r="P386" s="70">
        <f>'1.Shazam DNSP&amp;State'!D301</f>
        <v>1.2328349999999999</v>
      </c>
      <c r="Q386" s="70">
        <f>'1.Shazam DNSP&amp;State'!J301</f>
        <v>1.045682</v>
      </c>
      <c r="R386" s="70">
        <f>'1.Shazam DNSP&amp;State'!L301</f>
        <v>1.0066459999999999</v>
      </c>
      <c r="S386" s="70">
        <f>'1.Shazam DNSP&amp;State'!M301</f>
        <v>1.24912</v>
      </c>
      <c r="T386" s="70">
        <f>'1.Shazam DNSP&amp;State'!N301</f>
        <v>0.31115399999999999</v>
      </c>
      <c r="U386" s="70">
        <f>'1.Shazam DNSP&amp;State'!O301</f>
        <v>0.88207389999999997</v>
      </c>
      <c r="V386" s="70">
        <f>'1.Shazam DNSP&amp;State'!P301</f>
        <v>0.94580739999999996</v>
      </c>
      <c r="W386" s="70">
        <f>'1.Shazam DNSP&amp;State'!K301</f>
        <v>0.98028369999999998</v>
      </c>
      <c r="Z386" s="69">
        <v>2022</v>
      </c>
      <c r="AA386" s="70">
        <f t="shared" ref="AA386" si="786">LN(B386/B385)</f>
        <v>1.6350335572690996E-2</v>
      </c>
      <c r="AB386" s="70">
        <f t="shared" ref="AB386" si="787">LN(C386/C385)</f>
        <v>3.1095384661000713E-2</v>
      </c>
      <c r="AC386" s="70">
        <f t="shared" ref="AC386" si="788">LN(D386/D385)</f>
        <v>2.0691874730610082E-2</v>
      </c>
      <c r="AD386" s="70">
        <f t="shared" ref="AD386" si="789">LN(E386/E385)</f>
        <v>3.2368932083175249E-3</v>
      </c>
      <c r="AE386" s="70">
        <f t="shared" ref="AE386" si="790">LN(F386/F385)</f>
        <v>0.26642188435303399</v>
      </c>
      <c r="AF386" s="70">
        <f t="shared" ref="AF386" si="791">LN(G386/G385)</f>
        <v>3.1095384661000713E-2</v>
      </c>
      <c r="AG386" s="70">
        <f t="shared" ref="AG386" si="792">LN(H386/H385)</f>
        <v>1.7912992992122829E-3</v>
      </c>
      <c r="AH386" s="70">
        <f t="shared" ref="AH386" si="793">LN(I386/I385)</f>
        <v>6.313089998530555E-2</v>
      </c>
      <c r="AI386" s="70">
        <f t="shared" ref="AI386" si="794">LN(J386/J385)</f>
        <v>0.11724286646969799</v>
      </c>
      <c r="AJ386" s="70">
        <f t="shared" ref="AJ386" si="795">LN(K386/K385)</f>
        <v>-1.6490716687883337E-3</v>
      </c>
      <c r="AK386" s="70">
        <f t="shared" ref="AK386" si="796">LN(L386/L385)</f>
        <v>0</v>
      </c>
      <c r="AL386" s="70">
        <f t="shared" ref="AL386" si="797">LN(M386/M385)</f>
        <v>8.2079765264595119E-3</v>
      </c>
      <c r="AM386" s="70">
        <f t="shared" ref="AM386" si="798">LN(N386/N385)</f>
        <v>8.4819431322932272E-3</v>
      </c>
      <c r="AN386" s="70">
        <f t="shared" ref="AN386" si="799">LN(O386/O385)</f>
        <v>1.2612727010450821E-2</v>
      </c>
      <c r="AO386" s="70">
        <f t="shared" ref="AO386" si="800">LN(P386/P385)</f>
        <v>2.4978539247082304E-2</v>
      </c>
      <c r="AP386" s="70">
        <f t="shared" ref="AP386" si="801">LN(Q386/Q385)</f>
        <v>-6.1338901736889079E-2</v>
      </c>
      <c r="AQ386" s="70">
        <f t="shared" ref="AQ386" si="802">LN(R386/R385)</f>
        <v>-0.11545024690835287</v>
      </c>
      <c r="AR386" s="70">
        <f t="shared" ref="AR386" si="803">LN(S386/S385)</f>
        <v>3.4403289811908021E-3</v>
      </c>
      <c r="AS386" s="70">
        <f t="shared" ref="AS386" si="804">LN(T386/T385)</f>
        <v>1.7917145256175914E-3</v>
      </c>
      <c r="AT386" s="70">
        <f t="shared" ref="AT386" si="805">LN(U386/U385)</f>
        <v>-6.4159094975693616E-3</v>
      </c>
      <c r="AU386" s="70">
        <f t="shared" ref="AU386" si="806">LN(V386/V385)</f>
        <v>-6.6905628182826055E-3</v>
      </c>
      <c r="AV386" s="70">
        <f t="shared" ref="AV386" si="807">LN(W386/W385)</f>
        <v>-1.0820949357375081E-2</v>
      </c>
    </row>
    <row r="387" spans="1:48" s="9" customFormat="1" ht="15" x14ac:dyDescent="0.25">
      <c r="A387" s="238" t="s">
        <v>488</v>
      </c>
      <c r="B387" s="188">
        <f>LN(B386/B370)/$X387</f>
        <v>3.0887776058308412E-3</v>
      </c>
      <c r="C387" s="188">
        <f t="shared" ref="C387:W387" si="808">LN(C386/C370)/$X387</f>
        <v>2.0233213498148599E-2</v>
      </c>
      <c r="D387" s="188">
        <f t="shared" si="808"/>
        <v>2.1212416546008396E-2</v>
      </c>
      <c r="E387" s="188">
        <f t="shared" si="808"/>
        <v>1.045340307526472E-2</v>
      </c>
      <c r="F387" s="188">
        <f t="shared" si="808"/>
        <v>4.1362013198473054E-2</v>
      </c>
      <c r="G387" s="188">
        <f t="shared" si="808"/>
        <v>2.0233213498148599E-2</v>
      </c>
      <c r="H387" s="188">
        <f t="shared" si="808"/>
        <v>1.371920927086475E-2</v>
      </c>
      <c r="I387" s="188">
        <f t="shared" si="808"/>
        <v>1.0927414337231996E-2</v>
      </c>
      <c r="J387" s="188">
        <f t="shared" si="808"/>
        <v>1.3305243789162117E-2</v>
      </c>
      <c r="K387" s="188">
        <f t="shared" si="808"/>
        <v>-1.8325589940913021E-4</v>
      </c>
      <c r="L387" s="188">
        <f t="shared" si="808"/>
        <v>8.668592996966959E-2</v>
      </c>
      <c r="M387" s="188">
        <f t="shared" si="808"/>
        <v>2.1561706802881508E-2</v>
      </c>
      <c r="N387" s="188">
        <f t="shared" si="808"/>
        <v>1.7201471011227844E-2</v>
      </c>
      <c r="O387" s="188">
        <f t="shared" si="808"/>
        <v>1.4963797244861474E-2</v>
      </c>
      <c r="P387" s="188">
        <f t="shared" si="808"/>
        <v>1.3082274704761275E-2</v>
      </c>
      <c r="Q387" s="188">
        <f t="shared" si="808"/>
        <v>2.7918315077715915E-3</v>
      </c>
      <c r="R387" s="188">
        <f t="shared" si="808"/>
        <v>4.1400079416279687E-4</v>
      </c>
      <c r="S387" s="188">
        <f t="shared" si="808"/>
        <v>1.3902456461865236E-2</v>
      </c>
      <c r="T387" s="188">
        <f t="shared" si="808"/>
        <v>-7.2966707032101674E-2</v>
      </c>
      <c r="U387" s="188">
        <f t="shared" si="808"/>
        <v>-7.8424649773246955E-3</v>
      </c>
      <c r="V387" s="188">
        <f t="shared" si="808"/>
        <v>-3.482270296167832E-3</v>
      </c>
      <c r="W387" s="188">
        <f t="shared" si="808"/>
        <v>-1.2445787134804371E-3</v>
      </c>
      <c r="X387" s="191">
        <v>16</v>
      </c>
      <c r="Y387" s="191" t="s">
        <v>14</v>
      </c>
    </row>
    <row r="388" spans="1:48" s="9" customFormat="1" ht="15" x14ac:dyDescent="0.25">
      <c r="A388" s="238" t="s">
        <v>272</v>
      </c>
      <c r="B388" s="188">
        <f>LN(B376/B370)/$X388</f>
        <v>7.8417594485460495E-3</v>
      </c>
      <c r="C388" s="188">
        <f t="shared" ref="C388:W388" si="809">LN(C376/C370)/$X388</f>
        <v>1.7930756779952175E-2</v>
      </c>
      <c r="D388" s="188">
        <f t="shared" si="809"/>
        <v>1.9017825634344104E-2</v>
      </c>
      <c r="E388" s="188">
        <f t="shared" si="809"/>
        <v>1.1220980472182672E-2</v>
      </c>
      <c r="F388" s="188">
        <f t="shared" si="809"/>
        <v>6.6665426939754814E-3</v>
      </c>
      <c r="G388" s="188">
        <f t="shared" si="809"/>
        <v>1.7930756779952175E-2</v>
      </c>
      <c r="H388" s="188">
        <f t="shared" si="809"/>
        <v>1.4883542203455514E-2</v>
      </c>
      <c r="I388" s="188">
        <f t="shared" si="809"/>
        <v>6.232609216665113E-2</v>
      </c>
      <c r="J388" s="188">
        <f t="shared" si="809"/>
        <v>6.2724734896337968E-3</v>
      </c>
      <c r="K388" s="188">
        <f t="shared" si="809"/>
        <v>-4.1865268415386793E-3</v>
      </c>
      <c r="L388" s="188">
        <f t="shared" si="809"/>
        <v>6.9713988028383328E-2</v>
      </c>
      <c r="M388" s="188">
        <f t="shared" si="809"/>
        <v>2.5961038543973788E-2</v>
      </c>
      <c r="N388" s="188">
        <f t="shared" si="809"/>
        <v>2.0015690128699224E-2</v>
      </c>
      <c r="O388" s="188">
        <f t="shared" si="809"/>
        <v>1.6393798096150491E-2</v>
      </c>
      <c r="P388" s="188">
        <f t="shared" si="809"/>
        <v>3.4913777476054536E-2</v>
      </c>
      <c r="Q388" s="188">
        <f t="shared" si="809"/>
        <v>-4.7442576212637512E-2</v>
      </c>
      <c r="R388" s="188">
        <f t="shared" si="809"/>
        <v>8.6110041524827038E-3</v>
      </c>
      <c r="S388" s="188">
        <f t="shared" si="809"/>
        <v>1.9070008972229345E-2</v>
      </c>
      <c r="T388" s="188">
        <f t="shared" si="809"/>
        <v>-5.4830442283103041E-2</v>
      </c>
      <c r="U388" s="188">
        <f t="shared" si="809"/>
        <v>-1.1077440263972114E-2</v>
      </c>
      <c r="V388" s="188">
        <f t="shared" si="809"/>
        <v>-5.1322139834295653E-3</v>
      </c>
      <c r="W388" s="188">
        <f t="shared" si="809"/>
        <v>-1.5102721437055902E-3</v>
      </c>
      <c r="X388" s="191">
        <f>2012-2006</f>
        <v>6</v>
      </c>
      <c r="Y388" s="191" t="s">
        <v>14</v>
      </c>
    </row>
    <row r="389" spans="1:48" s="9" customFormat="1" ht="15" x14ac:dyDescent="0.25">
      <c r="A389" s="238" t="s">
        <v>489</v>
      </c>
      <c r="B389" s="188">
        <f>LN(B386/B376)/$X389</f>
        <v>2.3698850020172093E-4</v>
      </c>
      <c r="C389" s="188">
        <f t="shared" ref="C389:W389" si="810">LN(C386/C376)/$X389</f>
        <v>2.1614687529066444E-2</v>
      </c>
      <c r="D389" s="188">
        <f t="shared" si="810"/>
        <v>2.2529171093006971E-2</v>
      </c>
      <c r="E389" s="188">
        <f t="shared" si="810"/>
        <v>9.9928566371139498E-3</v>
      </c>
      <c r="F389" s="188">
        <f t="shared" si="810"/>
        <v>6.2179295501171607E-2</v>
      </c>
      <c r="G389" s="188">
        <f t="shared" si="810"/>
        <v>2.1614687529066444E-2</v>
      </c>
      <c r="H389" s="188">
        <f t="shared" si="810"/>
        <v>1.3020609511310288E-2</v>
      </c>
      <c r="I389" s="188">
        <f t="shared" si="810"/>
        <v>-1.9911792360419487E-2</v>
      </c>
      <c r="J389" s="188">
        <f t="shared" si="810"/>
        <v>1.7524905968879102E-2</v>
      </c>
      <c r="K389" s="188">
        <f t="shared" si="810"/>
        <v>2.218706665868605E-3</v>
      </c>
      <c r="L389" s="188">
        <f t="shared" si="810"/>
        <v>9.6869095134441349E-2</v>
      </c>
      <c r="M389" s="188">
        <f t="shared" si="810"/>
        <v>1.8922107758226142E-2</v>
      </c>
      <c r="N389" s="188">
        <f t="shared" si="810"/>
        <v>1.5512939540745018E-2</v>
      </c>
      <c r="O389" s="188">
        <f t="shared" si="810"/>
        <v>1.4105796734088067E-2</v>
      </c>
      <c r="P389" s="188">
        <f t="shared" si="810"/>
        <v>-1.6626958014680247E-5</v>
      </c>
      <c r="Q389" s="188">
        <f t="shared" si="810"/>
        <v>3.2932476140017056E-2</v>
      </c>
      <c r="R389" s="188">
        <f t="shared" si="810"/>
        <v>-4.5042012208291486E-3</v>
      </c>
      <c r="S389" s="188">
        <f t="shared" si="810"/>
        <v>1.0801924955646773E-2</v>
      </c>
      <c r="T389" s="188">
        <f t="shared" si="810"/>
        <v>-8.3848465881500855E-2</v>
      </c>
      <c r="U389" s="188">
        <f t="shared" si="810"/>
        <v>-5.9014798053362493E-3</v>
      </c>
      <c r="V389" s="188">
        <f t="shared" si="810"/>
        <v>-2.4923040838107945E-3</v>
      </c>
      <c r="W389" s="188">
        <f t="shared" si="810"/>
        <v>-1.0851626553453439E-3</v>
      </c>
      <c r="X389" s="191">
        <v>10</v>
      </c>
      <c r="Y389" s="191" t="s">
        <v>14</v>
      </c>
    </row>
    <row r="390" spans="1:48" s="9" customFormat="1" ht="15" x14ac:dyDescent="0.2">
      <c r="A390" s="239" t="s">
        <v>490</v>
      </c>
      <c r="B390" s="190">
        <f>LN(B386/B385)</f>
        <v>1.6350335572690996E-2</v>
      </c>
      <c r="C390" s="190">
        <f t="shared" ref="C390:W390" si="811">LN(C386/C385)</f>
        <v>3.1095384661000713E-2</v>
      </c>
      <c r="D390" s="190">
        <f t="shared" si="811"/>
        <v>2.0691874730610082E-2</v>
      </c>
      <c r="E390" s="190">
        <f t="shared" si="811"/>
        <v>3.2368932083175249E-3</v>
      </c>
      <c r="F390" s="190">
        <f t="shared" si="811"/>
        <v>0.26642188435303399</v>
      </c>
      <c r="G390" s="190">
        <f t="shared" si="811"/>
        <v>3.1095384661000713E-2</v>
      </c>
      <c r="H390" s="190">
        <f t="shared" si="811"/>
        <v>1.7912992992122829E-3</v>
      </c>
      <c r="I390" s="190">
        <f t="shared" si="811"/>
        <v>6.313089998530555E-2</v>
      </c>
      <c r="J390" s="190">
        <f t="shared" si="811"/>
        <v>0.11724286646969799</v>
      </c>
      <c r="K390" s="190">
        <f t="shared" si="811"/>
        <v>-1.6490716687883337E-3</v>
      </c>
      <c r="L390" s="190">
        <f t="shared" si="811"/>
        <v>0</v>
      </c>
      <c r="M390" s="190">
        <f t="shared" si="811"/>
        <v>8.2079765264595119E-3</v>
      </c>
      <c r="N390" s="190">
        <f t="shared" si="811"/>
        <v>8.4819431322932272E-3</v>
      </c>
      <c r="O390" s="190">
        <f t="shared" si="811"/>
        <v>1.2612727010450821E-2</v>
      </c>
      <c r="P390" s="190">
        <f t="shared" si="811"/>
        <v>2.4978539247082304E-2</v>
      </c>
      <c r="Q390" s="190">
        <f t="shared" si="811"/>
        <v>-6.1338901736889079E-2</v>
      </c>
      <c r="R390" s="190">
        <f t="shared" si="811"/>
        <v>-0.11545024690835287</v>
      </c>
      <c r="S390" s="190">
        <f t="shared" si="811"/>
        <v>3.4403289811908021E-3</v>
      </c>
      <c r="T390" s="190">
        <f t="shared" si="811"/>
        <v>1.7917145256175914E-3</v>
      </c>
      <c r="U390" s="190">
        <f t="shared" si="811"/>
        <v>-6.4159094975693616E-3</v>
      </c>
      <c r="V390" s="190">
        <f t="shared" si="811"/>
        <v>-6.6905628182826055E-3</v>
      </c>
      <c r="W390" s="190">
        <f t="shared" si="811"/>
        <v>-1.0820949357375081E-2</v>
      </c>
      <c r="X390" s="195"/>
      <c r="Y390" s="196"/>
    </row>
    <row r="391" spans="1:48" x14ac:dyDescent="0.2">
      <c r="A391" s="51"/>
      <c r="B391" s="48"/>
      <c r="C391" s="48"/>
      <c r="D391" s="48"/>
      <c r="E391" s="48"/>
      <c r="F391" s="48"/>
      <c r="G391" s="48"/>
      <c r="H391" s="48"/>
      <c r="I391" s="48"/>
      <c r="J391" s="9"/>
    </row>
    <row r="392" spans="1:48" x14ac:dyDescent="0.2">
      <c r="A392" s="51"/>
      <c r="B392" s="48"/>
      <c r="C392" s="48"/>
      <c r="D392" s="48"/>
      <c r="E392" s="48"/>
      <c r="F392" s="48"/>
      <c r="G392" s="48"/>
      <c r="H392" s="48"/>
      <c r="I392" s="48"/>
      <c r="J392" s="9"/>
    </row>
    <row r="393" spans="1:48" x14ac:dyDescent="0.2">
      <c r="A393" s="59" t="s">
        <v>512</v>
      </c>
      <c r="B393" s="60"/>
      <c r="C393" s="60"/>
      <c r="D393" s="60"/>
      <c r="E393" s="60"/>
      <c r="F393" s="60"/>
      <c r="G393" s="60"/>
      <c r="H393" s="60"/>
      <c r="I393" s="60"/>
      <c r="J393" s="60"/>
      <c r="K393" s="60"/>
      <c r="L393" s="60"/>
      <c r="M393" s="60"/>
      <c r="N393" s="60"/>
      <c r="O393" s="60"/>
      <c r="P393" s="60"/>
      <c r="Q393" s="60"/>
      <c r="R393" s="60"/>
      <c r="S393" s="60"/>
      <c r="T393" s="60"/>
      <c r="U393" s="60"/>
      <c r="V393" s="60"/>
      <c r="W393" s="60"/>
      <c r="Z393" s="5" t="s">
        <v>94</v>
      </c>
      <c r="AA393" s="6"/>
      <c r="AB393" s="6"/>
      <c r="AC393" s="6"/>
      <c r="AD393" s="6"/>
      <c r="AE393" s="6"/>
      <c r="AF393" s="6"/>
      <c r="AG393" s="6"/>
      <c r="AH393" s="6"/>
      <c r="AI393" s="6"/>
      <c r="AJ393" s="6"/>
      <c r="AK393" s="6"/>
      <c r="AL393" s="6"/>
      <c r="AM393" s="6"/>
      <c r="AN393" s="125"/>
      <c r="AO393" s="6"/>
      <c r="AP393" s="6"/>
      <c r="AQ393" s="6"/>
      <c r="AR393" s="6"/>
      <c r="AS393" s="6"/>
      <c r="AT393" s="6"/>
      <c r="AU393" s="6"/>
      <c r="AV393" s="6"/>
    </row>
    <row r="394" spans="1:48" ht="15" x14ac:dyDescent="0.25">
      <c r="A394" s="61"/>
      <c r="B394" s="387" t="s">
        <v>153</v>
      </c>
      <c r="C394" s="386"/>
      <c r="D394" s="386"/>
      <c r="E394" s="386"/>
      <c r="F394" s="386"/>
      <c r="G394" s="386"/>
      <c r="H394" s="388"/>
      <c r="I394" s="386" t="s">
        <v>154</v>
      </c>
      <c r="J394" s="386"/>
      <c r="K394" s="386"/>
      <c r="L394" s="386"/>
      <c r="M394" s="386"/>
      <c r="N394" s="386"/>
      <c r="O394" s="386"/>
      <c r="P394" s="386"/>
      <c r="Q394" s="387" t="s">
        <v>155</v>
      </c>
      <c r="R394" s="386"/>
      <c r="S394" s="386"/>
      <c r="T394" s="386"/>
      <c r="U394" s="386"/>
      <c r="V394" s="386"/>
      <c r="W394" s="388"/>
      <c r="Z394" s="126"/>
      <c r="AA394" s="393" t="s">
        <v>8</v>
      </c>
      <c r="AB394" s="393"/>
      <c r="AC394" s="393"/>
      <c r="AD394" s="393"/>
      <c r="AE394" s="393"/>
      <c r="AF394" s="393"/>
      <c r="AG394" s="394"/>
      <c r="AH394" s="393" t="s">
        <v>9</v>
      </c>
      <c r="AI394" s="393"/>
      <c r="AJ394" s="393"/>
      <c r="AK394" s="393"/>
      <c r="AL394" s="393"/>
      <c r="AM394" s="393"/>
      <c r="AN394" s="393"/>
      <c r="AO394" s="393"/>
      <c r="AP394" s="392" t="s">
        <v>274</v>
      </c>
      <c r="AQ394" s="393"/>
      <c r="AR394" s="393"/>
      <c r="AS394" s="393"/>
      <c r="AT394" s="393"/>
      <c r="AU394" s="393"/>
      <c r="AV394" s="394"/>
    </row>
    <row r="395" spans="1:48" ht="30" x14ac:dyDescent="0.2">
      <c r="A395" s="230" t="s">
        <v>7</v>
      </c>
      <c r="B395" s="234" t="s">
        <v>37</v>
      </c>
      <c r="C395" s="79" t="s">
        <v>39</v>
      </c>
      <c r="D395" s="79" t="s">
        <v>13</v>
      </c>
      <c r="E395" s="79" t="s">
        <v>38</v>
      </c>
      <c r="F395" s="79" t="s">
        <v>156</v>
      </c>
      <c r="G395" s="79" t="s">
        <v>42</v>
      </c>
      <c r="H395" s="80" t="s">
        <v>43</v>
      </c>
      <c r="I395" s="83" t="s">
        <v>40</v>
      </c>
      <c r="J395" s="83" t="s">
        <v>158</v>
      </c>
      <c r="K395" s="83" t="s">
        <v>157</v>
      </c>
      <c r="L395" s="83" t="s">
        <v>159</v>
      </c>
      <c r="M395" s="83" t="s">
        <v>160</v>
      </c>
      <c r="N395" s="83" t="s">
        <v>41</v>
      </c>
      <c r="O395" s="83" t="s">
        <v>11</v>
      </c>
      <c r="P395" s="233" t="s">
        <v>44</v>
      </c>
      <c r="Q395" s="82" t="s">
        <v>40</v>
      </c>
      <c r="R395" s="83" t="s">
        <v>158</v>
      </c>
      <c r="S395" s="83" t="s">
        <v>157</v>
      </c>
      <c r="T395" s="83" t="s">
        <v>159</v>
      </c>
      <c r="U395" s="83" t="s">
        <v>160</v>
      </c>
      <c r="V395" s="83" t="s">
        <v>41</v>
      </c>
      <c r="W395" s="124" t="s">
        <v>11</v>
      </c>
      <c r="Z395" s="244" t="s">
        <v>7</v>
      </c>
      <c r="AA395" s="115" t="s">
        <v>37</v>
      </c>
      <c r="AB395" s="115" t="s">
        <v>39</v>
      </c>
      <c r="AC395" s="115" t="s">
        <v>13</v>
      </c>
      <c r="AD395" s="115" t="s">
        <v>38</v>
      </c>
      <c r="AE395" s="115" t="s">
        <v>156</v>
      </c>
      <c r="AF395" s="115" t="s">
        <v>42</v>
      </c>
      <c r="AG395" s="127" t="s">
        <v>43</v>
      </c>
      <c r="AH395" s="32" t="s">
        <v>40</v>
      </c>
      <c r="AI395" s="66" t="s">
        <v>158</v>
      </c>
      <c r="AJ395" s="66" t="s">
        <v>157</v>
      </c>
      <c r="AK395" s="66" t="s">
        <v>159</v>
      </c>
      <c r="AL395" s="66" t="s">
        <v>160</v>
      </c>
      <c r="AM395" s="32" t="s">
        <v>41</v>
      </c>
      <c r="AN395" s="32" t="s">
        <v>275</v>
      </c>
      <c r="AO395" s="115" t="s">
        <v>44</v>
      </c>
      <c r="AP395" s="242" t="s">
        <v>40</v>
      </c>
      <c r="AQ395" s="270" t="s">
        <v>158</v>
      </c>
      <c r="AR395" s="271" t="s">
        <v>157</v>
      </c>
      <c r="AS395" s="271" t="s">
        <v>159</v>
      </c>
      <c r="AT395" s="270" t="s">
        <v>160</v>
      </c>
      <c r="AU395" s="32" t="s">
        <v>41</v>
      </c>
      <c r="AV395" s="128" t="s">
        <v>11</v>
      </c>
    </row>
    <row r="396" spans="1:48" s="9" customFormat="1" ht="15" x14ac:dyDescent="0.2">
      <c r="A396" s="69">
        <v>2006</v>
      </c>
      <c r="B396" s="72">
        <f>'1.Shazam DNSP&amp;State'!Q305</f>
        <v>1</v>
      </c>
      <c r="C396" s="75">
        <f>'1.Shazam DNSP&amp;State'!R305</f>
        <v>1</v>
      </c>
      <c r="D396" s="75">
        <f>'1.Shazam DNSP&amp;State'!S305</f>
        <v>1</v>
      </c>
      <c r="E396" s="75">
        <f>'1.Shazam DNSP&amp;State'!T305</f>
        <v>1</v>
      </c>
      <c r="F396" s="75">
        <f>'1.Shazam DNSP&amp;State'!U305</f>
        <v>1</v>
      </c>
      <c r="G396" s="75">
        <f>'1.Shazam DNSP&amp;State'!V305</f>
        <v>1</v>
      </c>
      <c r="H396" s="76">
        <f>'1.Shazam DNSP&amp;State'!W305</f>
        <v>1</v>
      </c>
      <c r="I396" s="75">
        <f>'1.Shazam DNSP&amp;State'!X305</f>
        <v>1</v>
      </c>
      <c r="J396" s="75">
        <f>'1.Shazam DNSP&amp;State'!Y305</f>
        <v>1</v>
      </c>
      <c r="K396" s="75">
        <f>'1.Shazam DNSP&amp;State'!Z305</f>
        <v>1</v>
      </c>
      <c r="L396" s="75">
        <f>'1.Shazam DNSP&amp;State'!AA305</f>
        <v>1</v>
      </c>
      <c r="M396" s="75">
        <f>'1.Shazam DNSP&amp;State'!AB305</f>
        <v>1</v>
      </c>
      <c r="N396" s="75">
        <f>'1.Shazam DNSP&amp;State'!AC305</f>
        <v>1</v>
      </c>
      <c r="O396" s="75">
        <f>'1.Shazam DNSP&amp;State'!AD305</f>
        <v>1</v>
      </c>
      <c r="P396" s="75">
        <f>'1.Shazam DNSP&amp;State'!D305</f>
        <v>1</v>
      </c>
      <c r="Q396" s="72">
        <f>'1.Shazam DNSP&amp;State'!J305</f>
        <v>1</v>
      </c>
      <c r="R396" s="75">
        <f>'1.Shazam DNSP&amp;State'!L305</f>
        <v>1</v>
      </c>
      <c r="S396" s="75">
        <f>'1.Shazam DNSP&amp;State'!M305</f>
        <v>1</v>
      </c>
      <c r="T396" s="75">
        <f>'1.Shazam DNSP&amp;State'!N305</f>
        <v>1</v>
      </c>
      <c r="U396" s="75">
        <f>'1.Shazam DNSP&amp;State'!O305</f>
        <v>1</v>
      </c>
      <c r="V396" s="75">
        <f>'1.Shazam DNSP&amp;State'!P305</f>
        <v>1</v>
      </c>
      <c r="W396" s="76">
        <f>'1.Shazam DNSP&amp;State'!K305</f>
        <v>1</v>
      </c>
      <c r="Z396" s="231">
        <v>2006</v>
      </c>
      <c r="AG396" s="241"/>
      <c r="AP396" s="243"/>
      <c r="AV396" s="241"/>
    </row>
    <row r="397" spans="1:48" s="9" customFormat="1" ht="15" x14ac:dyDescent="0.2">
      <c r="A397" s="69">
        <v>2007</v>
      </c>
      <c r="B397" s="73">
        <f>'1.Shazam DNSP&amp;State'!Q306</f>
        <v>1.0104150000000001</v>
      </c>
      <c r="C397" s="70">
        <f>'1.Shazam DNSP&amp;State'!R306</f>
        <v>1.009096</v>
      </c>
      <c r="D397" s="70">
        <f>'1.Shazam DNSP&amp;State'!S306</f>
        <v>1.0099400000000001</v>
      </c>
      <c r="E397" s="70">
        <f>'1.Shazam DNSP&amp;State'!T306</f>
        <v>0.96466359999999995</v>
      </c>
      <c r="F397" s="70">
        <f>'1.Shazam DNSP&amp;State'!U306</f>
        <v>0.86599470000000001</v>
      </c>
      <c r="G397" s="70">
        <f>'1.Shazam DNSP&amp;State'!V306</f>
        <v>0.99575199999999997</v>
      </c>
      <c r="H397" s="71">
        <f>'1.Shazam DNSP&amp;State'!W306</f>
        <v>1.016578</v>
      </c>
      <c r="I397" s="70">
        <f>'1.Shazam DNSP&amp;State'!X306</f>
        <v>0.99612509999999999</v>
      </c>
      <c r="J397" s="70">
        <f>'1.Shazam DNSP&amp;State'!Y306</f>
        <v>0.99011249999999995</v>
      </c>
      <c r="K397" s="70">
        <f>'1.Shazam DNSP&amp;State'!Z306</f>
        <v>0.93260659999999995</v>
      </c>
      <c r="L397" s="70">
        <f>'1.Shazam DNSP&amp;State'!AA306</f>
        <v>1.008527</v>
      </c>
      <c r="M397" s="70">
        <f>'1.Shazam DNSP&amp;State'!AB306</f>
        <v>1.0587390000000001</v>
      </c>
      <c r="N397" s="70">
        <f>'1.Shazam DNSP&amp;State'!AC306</f>
        <v>1.0569539999999999</v>
      </c>
      <c r="O397" s="70">
        <f>'1.Shazam DNSP&amp;State'!AD306</f>
        <v>1.025318</v>
      </c>
      <c r="P397" s="70">
        <f>'1.Shazam DNSP&amp;State'!D306</f>
        <v>1.013306</v>
      </c>
      <c r="Q397" s="73">
        <f>'1.Shazam DNSP&amp;State'!J306</f>
        <v>1.0205329999999999</v>
      </c>
      <c r="R397" s="70">
        <f>'1.Shazam DNSP&amp;State'!L306</f>
        <v>1.0267299999999999</v>
      </c>
      <c r="S397" s="70">
        <f>'1.Shazam DNSP&amp;State'!M306</f>
        <v>1.0900399999999999</v>
      </c>
      <c r="T397" s="70">
        <f>'1.Shazam DNSP&amp;State'!N306</f>
        <v>1.0079830000000001</v>
      </c>
      <c r="U397" s="70">
        <f>'1.Shazam DNSP&amp;State'!O306</f>
        <v>0.96017779999999997</v>
      </c>
      <c r="V397" s="70">
        <f>'1.Shazam DNSP&amp;State'!P306</f>
        <v>0.96179979999999998</v>
      </c>
      <c r="W397" s="71">
        <f>'1.Shazam DNSP&amp;State'!K306</f>
        <v>0.99147569999999996</v>
      </c>
      <c r="Z397" s="231">
        <v>2007</v>
      </c>
      <c r="AA397" s="70">
        <f t="shared" ref="AA397:AA410" si="812">LN(B397/B396)</f>
        <v>1.0361137549650163E-2</v>
      </c>
      <c r="AB397" s="70">
        <f t="shared" ref="AB397:AB410" si="813">LN(C397/C396)</f>
        <v>9.0548805522367489E-3</v>
      </c>
      <c r="AC397" s="70">
        <f t="shared" ref="AC397:AC410" si="814">LN(D397/D396)</f>
        <v>9.8909231479713082E-3</v>
      </c>
      <c r="AD397" s="70">
        <f t="shared" ref="AD397:AD410" si="815">LN(E397/E396)</f>
        <v>-3.597583945488652E-2</v>
      </c>
      <c r="AE397" s="70">
        <f t="shared" ref="AE397:AE410" si="816">LN(F397/F396)</f>
        <v>-0.14387649053080848</v>
      </c>
      <c r="AF397" s="70">
        <f t="shared" ref="AF397:AF410" si="817">LN(G397/G396)</f>
        <v>-4.2570483861213938E-3</v>
      </c>
      <c r="AG397" s="71">
        <f t="shared" ref="AG397:AG410" si="818">LN(H397/H396)</f>
        <v>1.6442085033171624E-2</v>
      </c>
      <c r="AH397" s="70">
        <f t="shared" ref="AH397:AH410" si="819">LN(I397/I396)</f>
        <v>-3.8824268752224948E-3</v>
      </c>
      <c r="AI397" s="70">
        <f t="shared" ref="AI397:AI410" si="820">LN(J397/J396)</f>
        <v>-9.9367059459876013E-3</v>
      </c>
      <c r="AJ397" s="70">
        <f t="shared" ref="AJ397:AJ410" si="821">LN(K397/K396)</f>
        <v>-6.9771817643895548E-2</v>
      </c>
      <c r="AK397" s="70">
        <f t="shared" ref="AK397:AK410" si="822">LN(L397/L396)</f>
        <v>8.4908504880625187E-3</v>
      </c>
      <c r="AL397" s="70">
        <f t="shared" ref="AL397:AL410" si="823">LN(M397/M396)</f>
        <v>5.7078577319765199E-2</v>
      </c>
      <c r="AM397" s="70">
        <f t="shared" ref="AM397:AM410" si="824">LN(N397/N396)</f>
        <v>5.5391186546591434E-2</v>
      </c>
      <c r="AN397" s="70">
        <f t="shared" ref="AN397:AN410" si="825">LN(O397/O396)</f>
        <v>2.5002808377122453E-2</v>
      </c>
      <c r="AO397" s="70">
        <f t="shared" ref="AO397:AO410" si="826">LN(P397/P396)</f>
        <v>1.3218252702013789E-2</v>
      </c>
      <c r="AP397" s="73">
        <f t="shared" ref="AP397:AP410" si="827">LN(Q397/Q396)</f>
        <v>2.0325039834591864E-2</v>
      </c>
      <c r="AQ397" s="70">
        <f t="shared" ref="AQ397:AQ410" si="828">LN(R397/R396)</f>
        <v>2.6378994726415989E-2</v>
      </c>
      <c r="AR397" s="70">
        <f t="shared" ref="AR397:AR410" si="829">LN(S397/S396)</f>
        <v>8.621439281543114E-2</v>
      </c>
      <c r="AS397" s="70">
        <f t="shared" ref="AS397:AS410" si="830">LN(T397/T396)</f>
        <v>7.9513044275948165E-3</v>
      </c>
      <c r="AT397" s="70">
        <f t="shared" ref="AT397:AT410" si="831">LN(U397/U396)</f>
        <v>-4.0636803335867812E-2</v>
      </c>
      <c r="AU397" s="70">
        <f t="shared" ref="AU397:AU410" si="832">LN(V397/V396)</f>
        <v>-3.8948958082035808E-2</v>
      </c>
      <c r="AV397" s="71">
        <f t="shared" ref="AV397:AV410" si="833">LN(W397/W396)</f>
        <v>-8.5608396433463959E-3</v>
      </c>
    </row>
    <row r="398" spans="1:48" s="9" customFormat="1" ht="15" x14ac:dyDescent="0.2">
      <c r="A398" s="69">
        <v>2008</v>
      </c>
      <c r="B398" s="73">
        <f>'1.Shazam DNSP&amp;State'!Q307</f>
        <v>1.0240009999999999</v>
      </c>
      <c r="C398" s="70">
        <f>'1.Shazam DNSP&amp;State'!R307</f>
        <v>1.022888</v>
      </c>
      <c r="D398" s="70">
        <f>'1.Shazam DNSP&amp;State'!S307</f>
        <v>1.020054</v>
      </c>
      <c r="E398" s="70">
        <f>'1.Shazam DNSP&amp;State'!T307</f>
        <v>0.95429509999999995</v>
      </c>
      <c r="F398" s="70">
        <f>'1.Shazam DNSP&amp;State'!U307</f>
        <v>0.91887220000000003</v>
      </c>
      <c r="G398" s="70">
        <f>'1.Shazam DNSP&amp;State'!V307</f>
        <v>1.013428</v>
      </c>
      <c r="H398" s="71">
        <f>'1.Shazam DNSP&amp;State'!W307</f>
        <v>1.0104690000000001</v>
      </c>
      <c r="I398" s="70">
        <f>'1.Shazam DNSP&amp;State'!X307</f>
        <v>1.2860549999999999</v>
      </c>
      <c r="J398" s="70">
        <f>'1.Shazam DNSP&amp;State'!Y307</f>
        <v>0.97979300000000003</v>
      </c>
      <c r="K398" s="70">
        <f>'1.Shazam DNSP&amp;State'!Z307</f>
        <v>0.93676879999999996</v>
      </c>
      <c r="L398" s="70">
        <f>'1.Shazam DNSP&amp;State'!AA307</f>
        <v>0.99216300000000002</v>
      </c>
      <c r="M398" s="70">
        <f>'1.Shazam DNSP&amp;State'!AB307</f>
        <v>1.013782</v>
      </c>
      <c r="N398" s="70">
        <f>'1.Shazam DNSP&amp;State'!AC307</f>
        <v>1.1043959999999999</v>
      </c>
      <c r="O398" s="70">
        <f>'1.Shazam DNSP&amp;State'!AD307</f>
        <v>1.039137</v>
      </c>
      <c r="P398" s="70">
        <f>'1.Shazam DNSP&amp;State'!D307</f>
        <v>1.135529</v>
      </c>
      <c r="Q398" s="73">
        <f>'1.Shazam DNSP&amp;State'!J307</f>
        <v>0.78571239999999998</v>
      </c>
      <c r="R398" s="70">
        <f>'1.Shazam DNSP&amp;State'!L307</f>
        <v>1.031309</v>
      </c>
      <c r="S398" s="70">
        <f>'1.Shazam DNSP&amp;State'!M307</f>
        <v>1.0786750000000001</v>
      </c>
      <c r="T398" s="70">
        <f>'1.Shazam DNSP&amp;State'!N307</f>
        <v>1.018451</v>
      </c>
      <c r="U398" s="70">
        <f>'1.Shazam DNSP&amp;State'!O307</f>
        <v>0.99673250000000002</v>
      </c>
      <c r="V398" s="70">
        <f>'1.Shazam DNSP&amp;State'!P307</f>
        <v>0.91495159999999998</v>
      </c>
      <c r="W398" s="71">
        <f>'1.Shazam DNSP&amp;State'!K307</f>
        <v>0.97241149999999998</v>
      </c>
      <c r="Z398" s="231">
        <v>2008</v>
      </c>
      <c r="AA398" s="70">
        <f t="shared" si="812"/>
        <v>1.3356365629688893E-2</v>
      </c>
      <c r="AB398" s="70">
        <f t="shared" si="813"/>
        <v>1.3575118507736832E-2</v>
      </c>
      <c r="AC398" s="70">
        <f t="shared" si="814"/>
        <v>9.9646439233444673E-3</v>
      </c>
      <c r="AD398" s="70">
        <f t="shared" si="815"/>
        <v>-1.0806486770897687E-2</v>
      </c>
      <c r="AE398" s="70">
        <f t="shared" si="816"/>
        <v>5.9268260033818541E-2</v>
      </c>
      <c r="AF398" s="70">
        <f t="shared" si="817"/>
        <v>1.7595691825298933E-2</v>
      </c>
      <c r="AG398" s="71">
        <f t="shared" si="818"/>
        <v>-6.0275055244452432E-3</v>
      </c>
      <c r="AH398" s="70">
        <f t="shared" si="819"/>
        <v>0.25546182004983059</v>
      </c>
      <c r="AI398" s="70">
        <f t="shared" si="820"/>
        <v>-1.0477248172362136E-2</v>
      </c>
      <c r="AJ398" s="70">
        <f t="shared" si="821"/>
        <v>4.4530455230120895E-3</v>
      </c>
      <c r="AK398" s="70">
        <f t="shared" si="822"/>
        <v>-1.6358721167349235E-2</v>
      </c>
      <c r="AL398" s="70">
        <f t="shared" si="823"/>
        <v>-4.3390685402533456E-2</v>
      </c>
      <c r="AM398" s="70">
        <f t="shared" si="824"/>
        <v>4.3907392644579962E-2</v>
      </c>
      <c r="AN398" s="70">
        <f t="shared" si="825"/>
        <v>1.3387752602866156E-2</v>
      </c>
      <c r="AO398" s="70">
        <f t="shared" si="826"/>
        <v>0.11388036894528873</v>
      </c>
      <c r="AP398" s="73">
        <f t="shared" si="827"/>
        <v>-0.26148949665436005</v>
      </c>
      <c r="AQ398" s="70">
        <f t="shared" si="828"/>
        <v>4.449874424998829E-3</v>
      </c>
      <c r="AR398" s="70">
        <f t="shared" si="829"/>
        <v>-1.0480956729993043E-2</v>
      </c>
      <c r="AS398" s="70">
        <f t="shared" si="830"/>
        <v>1.033154113417132E-2</v>
      </c>
      <c r="AT398" s="70">
        <f t="shared" si="831"/>
        <v>3.7363953400621742E-2</v>
      </c>
      <c r="AU398" s="70">
        <f t="shared" si="832"/>
        <v>-4.99351531984953E-2</v>
      </c>
      <c r="AV398" s="71">
        <f t="shared" si="833"/>
        <v>-1.9415370557868586E-2</v>
      </c>
    </row>
    <row r="399" spans="1:48" s="9" customFormat="1" ht="15" x14ac:dyDescent="0.2">
      <c r="A399" s="69">
        <v>2009</v>
      </c>
      <c r="B399" s="73">
        <f>'1.Shazam DNSP&amp;State'!Q308</f>
        <v>1.0164230000000001</v>
      </c>
      <c r="C399" s="70">
        <f>'1.Shazam DNSP&amp;State'!R308</f>
        <v>1.0488090000000001</v>
      </c>
      <c r="D399" s="70">
        <f>'1.Shazam DNSP&amp;State'!S308</f>
        <v>1.028659</v>
      </c>
      <c r="E399" s="70">
        <f>'1.Shazam DNSP&amp;State'!T308</f>
        <v>0.96330570000000004</v>
      </c>
      <c r="F399" s="70">
        <f>'1.Shazam DNSP&amp;State'!U308</f>
        <v>1.0258480000000001</v>
      </c>
      <c r="G399" s="70">
        <f>'1.Shazam DNSP&amp;State'!V308</f>
        <v>1.0488090000000001</v>
      </c>
      <c r="H399" s="71">
        <f>'1.Shazam DNSP&amp;State'!W308</f>
        <v>1.006586</v>
      </c>
      <c r="I399" s="70">
        <f>'1.Shazam DNSP&amp;State'!X308</f>
        <v>1.179648</v>
      </c>
      <c r="J399" s="70">
        <f>'1.Shazam DNSP&amp;State'!Y308</f>
        <v>0.98692199999999997</v>
      </c>
      <c r="K399" s="70">
        <f>'1.Shazam DNSP&amp;State'!Z308</f>
        <v>0.94020939999999997</v>
      </c>
      <c r="L399" s="70">
        <f>'1.Shazam DNSP&amp;State'!AA308</f>
        <v>0.98218890000000003</v>
      </c>
      <c r="M399" s="70">
        <f>'1.Shazam DNSP&amp;State'!AB308</f>
        <v>1.0508999999999999</v>
      </c>
      <c r="N399" s="70">
        <f>'1.Shazam DNSP&amp;State'!AC308</f>
        <v>1.14734</v>
      </c>
      <c r="O399" s="70">
        <f>'1.Shazam DNSP&amp;State'!AD308</f>
        <v>1.0673090000000001</v>
      </c>
      <c r="P399" s="70">
        <f>'1.Shazam DNSP&amp;State'!D308</f>
        <v>1.1117379999999999</v>
      </c>
      <c r="Q399" s="73">
        <f>'1.Shazam DNSP&amp;State'!J308</f>
        <v>0.85329379999999999</v>
      </c>
      <c r="R399" s="70">
        <f>'1.Shazam DNSP&amp;State'!L308</f>
        <v>1.019925</v>
      </c>
      <c r="S399" s="70">
        <f>'1.Shazam DNSP&amp;State'!M308</f>
        <v>1.0705979999999999</v>
      </c>
      <c r="T399" s="70">
        <f>'1.Shazam DNSP&amp;State'!N308</f>
        <v>1.02484</v>
      </c>
      <c r="U399" s="70">
        <f>'1.Shazam DNSP&amp;State'!O308</f>
        <v>0.95783200000000002</v>
      </c>
      <c r="V399" s="70">
        <f>'1.Shazam DNSP&amp;State'!P308</f>
        <v>0.87732160000000003</v>
      </c>
      <c r="W399" s="71">
        <f>'1.Shazam DNSP&amp;State'!K308</f>
        <v>0.94310640000000001</v>
      </c>
      <c r="Z399" s="231">
        <v>2009</v>
      </c>
      <c r="AA399" s="70">
        <f t="shared" si="812"/>
        <v>-7.4279020852312094E-3</v>
      </c>
      <c r="AB399" s="70">
        <f t="shared" si="813"/>
        <v>2.5025235606258876E-2</v>
      </c>
      <c r="AC399" s="70">
        <f t="shared" si="814"/>
        <v>8.4004451601599386E-3</v>
      </c>
      <c r="AD399" s="70">
        <f t="shared" si="815"/>
        <v>9.3978541494821287E-3</v>
      </c>
      <c r="AE399" s="70">
        <f t="shared" si="816"/>
        <v>0.11012781812239898</v>
      </c>
      <c r="AF399" s="70">
        <f t="shared" si="817"/>
        <v>3.4316591227054979E-2</v>
      </c>
      <c r="AG399" s="71">
        <f t="shared" si="818"/>
        <v>-3.8501724511652265E-3</v>
      </c>
      <c r="AH399" s="70">
        <f t="shared" si="819"/>
        <v>-8.6363304283592443E-2</v>
      </c>
      <c r="AI399" s="70">
        <f t="shared" si="820"/>
        <v>7.2496840912450004E-3</v>
      </c>
      <c r="AJ399" s="70">
        <f t="shared" si="821"/>
        <v>3.6661095515910865E-3</v>
      </c>
      <c r="AK399" s="70">
        <f t="shared" si="822"/>
        <v>-1.0103755922224456E-2</v>
      </c>
      <c r="AL399" s="70">
        <f t="shared" si="823"/>
        <v>3.5959047972182044E-2</v>
      </c>
      <c r="AM399" s="70">
        <f t="shared" si="824"/>
        <v>3.8147640488432159E-2</v>
      </c>
      <c r="AN399" s="70">
        <f t="shared" si="825"/>
        <v>2.6749966415447541E-2</v>
      </c>
      <c r="AO399" s="70">
        <f t="shared" si="826"/>
        <v>-2.1174065090455906E-2</v>
      </c>
      <c r="AP399" s="73">
        <f t="shared" si="827"/>
        <v>8.251309744494871E-2</v>
      </c>
      <c r="AQ399" s="70">
        <f t="shared" si="828"/>
        <v>-1.1099773970419566E-2</v>
      </c>
      <c r="AR399" s="70">
        <f t="shared" si="829"/>
        <v>-7.5160652213786027E-3</v>
      </c>
      <c r="AS399" s="70">
        <f t="shared" si="830"/>
        <v>6.2536572831373878E-3</v>
      </c>
      <c r="AT399" s="70">
        <f t="shared" si="831"/>
        <v>-3.981003179879794E-2</v>
      </c>
      <c r="AU399" s="70">
        <f t="shared" si="832"/>
        <v>-4.1997537874120951E-2</v>
      </c>
      <c r="AV399" s="71">
        <f t="shared" si="833"/>
        <v>-3.0599961123263558E-2</v>
      </c>
    </row>
    <row r="400" spans="1:48" s="9" customFormat="1" ht="15" x14ac:dyDescent="0.2">
      <c r="A400" s="69">
        <v>2010</v>
      </c>
      <c r="B400" s="73">
        <f>'1.Shazam DNSP&amp;State'!Q309</f>
        <v>1.0129319999999999</v>
      </c>
      <c r="C400" s="70">
        <f>'1.Shazam DNSP&amp;State'!R309</f>
        <v>1.04888</v>
      </c>
      <c r="D400" s="70">
        <f>'1.Shazam DNSP&amp;State'!S309</f>
        <v>1.0354969999999999</v>
      </c>
      <c r="E400" s="70">
        <f>'1.Shazam DNSP&amp;State'!T309</f>
        <v>0.96849529999999995</v>
      </c>
      <c r="F400" s="70">
        <f>'1.Shazam DNSP&amp;State'!U309</f>
        <v>0.78603040000000002</v>
      </c>
      <c r="G400" s="70">
        <f>'1.Shazam DNSP&amp;State'!V309</f>
        <v>1.0372939999999999</v>
      </c>
      <c r="H400" s="71">
        <f>'1.Shazam DNSP&amp;State'!W309</f>
        <v>1.053364</v>
      </c>
      <c r="I400" s="70">
        <f>'1.Shazam DNSP&amp;State'!X309</f>
        <v>1.268602</v>
      </c>
      <c r="J400" s="70">
        <f>'1.Shazam DNSP&amp;State'!Y309</f>
        <v>1.003252</v>
      </c>
      <c r="K400" s="70">
        <f>'1.Shazam DNSP&amp;State'!Z309</f>
        <v>0.94220289999999995</v>
      </c>
      <c r="L400" s="70">
        <f>'1.Shazam DNSP&amp;State'!AA309</f>
        <v>1.0087969999999999</v>
      </c>
      <c r="M400" s="70">
        <f>'1.Shazam DNSP&amp;State'!AB309</f>
        <v>1.087348</v>
      </c>
      <c r="N400" s="70">
        <f>'1.Shazam DNSP&amp;State'!AC309</f>
        <v>1.1995849999999999</v>
      </c>
      <c r="O400" s="70">
        <f>'1.Shazam DNSP&amp;State'!AD309</f>
        <v>1.1020760000000001</v>
      </c>
      <c r="P400" s="70">
        <f>'1.Shazam DNSP&amp;State'!D309</f>
        <v>1.161897</v>
      </c>
      <c r="Q400" s="73">
        <f>'1.Shazam DNSP&amp;State'!J309</f>
        <v>0.83033460000000003</v>
      </c>
      <c r="R400" s="70">
        <f>'1.Shazam DNSP&amp;State'!L309</f>
        <v>1.0499499999999999</v>
      </c>
      <c r="S400" s="70">
        <f>'1.Shazam DNSP&amp;State'!M309</f>
        <v>1.11798</v>
      </c>
      <c r="T400" s="70">
        <f>'1.Shazam DNSP&amp;State'!N309</f>
        <v>1.044179</v>
      </c>
      <c r="U400" s="70">
        <f>'1.Shazam DNSP&amp;State'!O309</f>
        <v>0.96874629999999995</v>
      </c>
      <c r="V400" s="70">
        <f>'1.Shazam DNSP&amp;State'!P309</f>
        <v>0.87810699999999997</v>
      </c>
      <c r="W400" s="71">
        <f>'1.Shazam DNSP&amp;State'!K309</f>
        <v>0.95580030000000005</v>
      </c>
      <c r="Z400" s="231">
        <v>2010</v>
      </c>
      <c r="AA400" s="70">
        <f t="shared" si="812"/>
        <v>-3.4405054252238288E-3</v>
      </c>
      <c r="AB400" s="70">
        <f t="shared" si="813"/>
        <v>6.7693542776862048E-5</v>
      </c>
      <c r="AC400" s="70">
        <f t="shared" si="814"/>
        <v>6.6254924666945443E-3</v>
      </c>
      <c r="AD400" s="70">
        <f t="shared" si="815"/>
        <v>5.3728230641847813E-3</v>
      </c>
      <c r="AE400" s="70">
        <f t="shared" si="816"/>
        <v>-0.26627939808148554</v>
      </c>
      <c r="AF400" s="70">
        <f t="shared" si="817"/>
        <v>-1.1039835474881885E-2</v>
      </c>
      <c r="AG400" s="71">
        <f t="shared" si="818"/>
        <v>4.5424445373398549E-2</v>
      </c>
      <c r="AH400" s="70">
        <f t="shared" si="819"/>
        <v>7.2699417866470356E-2</v>
      </c>
      <c r="AI400" s="70">
        <f t="shared" si="820"/>
        <v>1.6410993711063256E-2</v>
      </c>
      <c r="AJ400" s="70">
        <f t="shared" si="821"/>
        <v>2.1180277511399989E-3</v>
      </c>
      <c r="AK400" s="70">
        <f t="shared" si="822"/>
        <v>2.6730158435368526E-2</v>
      </c>
      <c r="AL400" s="70">
        <f t="shared" si="823"/>
        <v>3.4094764207593026E-2</v>
      </c>
      <c r="AM400" s="70">
        <f t="shared" si="824"/>
        <v>4.4529443966879384E-2</v>
      </c>
      <c r="AN400" s="70">
        <f t="shared" si="825"/>
        <v>3.2055146474516162E-2</v>
      </c>
      <c r="AO400" s="70">
        <f t="shared" si="826"/>
        <v>4.4129457668704186E-2</v>
      </c>
      <c r="AP400" s="73">
        <f t="shared" si="827"/>
        <v>-2.727516752264016E-2</v>
      </c>
      <c r="AQ400" s="70">
        <f t="shared" si="828"/>
        <v>2.9013448806994694E-2</v>
      </c>
      <c r="AR400" s="70">
        <f t="shared" si="829"/>
        <v>4.3306114621179823E-2</v>
      </c>
      <c r="AS400" s="70">
        <f t="shared" si="830"/>
        <v>1.8694427857351162E-2</v>
      </c>
      <c r="AT400" s="70">
        <f t="shared" si="831"/>
        <v>1.1330364057331342E-2</v>
      </c>
      <c r="AU400" s="70">
        <f t="shared" si="832"/>
        <v>8.9482426389364208E-4</v>
      </c>
      <c r="AV400" s="71">
        <f t="shared" si="833"/>
        <v>1.3369892359545296E-2</v>
      </c>
    </row>
    <row r="401" spans="1:48" s="9" customFormat="1" ht="15" x14ac:dyDescent="0.2">
      <c r="A401" s="69">
        <v>2011</v>
      </c>
      <c r="B401" s="73">
        <f>'1.Shazam DNSP&amp;State'!Q310</f>
        <v>1.012365</v>
      </c>
      <c r="C401" s="70">
        <f>'1.Shazam DNSP&amp;State'!R310</f>
        <v>1.076417</v>
      </c>
      <c r="D401" s="70">
        <f>'1.Shazam DNSP&amp;State'!S310</f>
        <v>1.044907</v>
      </c>
      <c r="E401" s="70">
        <f>'1.Shazam DNSP&amp;State'!T310</f>
        <v>0.97898620000000003</v>
      </c>
      <c r="F401" s="70">
        <f>'1.Shazam DNSP&amp;State'!U310</f>
        <v>0.87290710000000005</v>
      </c>
      <c r="G401" s="70">
        <f>'1.Shazam DNSP&amp;State'!V310</f>
        <v>1.072519</v>
      </c>
      <c r="H401" s="71">
        <f>'1.Shazam DNSP&amp;State'!W310</f>
        <v>1.0555669999999999</v>
      </c>
      <c r="I401" s="70">
        <f>'1.Shazam DNSP&amp;State'!X310</f>
        <v>1.253614</v>
      </c>
      <c r="J401" s="70">
        <f>'1.Shazam DNSP&amp;State'!Y310</f>
        <v>1.0078069999999999</v>
      </c>
      <c r="K401" s="70">
        <f>'1.Shazam DNSP&amp;State'!Z310</f>
        <v>0.94579170000000001</v>
      </c>
      <c r="L401" s="70">
        <f>'1.Shazam DNSP&amp;State'!AA310</f>
        <v>1.0339659999999999</v>
      </c>
      <c r="M401" s="70">
        <f>'1.Shazam DNSP&amp;State'!AB310</f>
        <v>1.1396109999999999</v>
      </c>
      <c r="N401" s="70">
        <f>'1.Shazam DNSP&amp;State'!AC310</f>
        <v>1.218288</v>
      </c>
      <c r="O401" s="70">
        <f>'1.Shazam DNSP&amp;State'!AD310</f>
        <v>1.122857</v>
      </c>
      <c r="P401" s="70">
        <f>'1.Shazam DNSP&amp;State'!D310</f>
        <v>1.1691780000000001</v>
      </c>
      <c r="Q401" s="73">
        <f>'1.Shazam DNSP&amp;State'!J310</f>
        <v>0.84201899999999996</v>
      </c>
      <c r="R401" s="70">
        <f>'1.Shazam DNSP&amp;State'!L310</f>
        <v>1.04739</v>
      </c>
      <c r="S401" s="70">
        <f>'1.Shazam DNSP&amp;State'!M310</f>
        <v>1.1160669999999999</v>
      </c>
      <c r="T401" s="70">
        <f>'1.Shazam DNSP&amp;State'!N310</f>
        <v>1.0208919999999999</v>
      </c>
      <c r="U401" s="70">
        <f>'1.Shazam DNSP&amp;State'!O310</f>
        <v>0.92625219999999997</v>
      </c>
      <c r="V401" s="70">
        <f>'1.Shazam DNSP&amp;State'!P310</f>
        <v>0.8664347</v>
      </c>
      <c r="W401" s="71">
        <f>'1.Shazam DNSP&amp;State'!K310</f>
        <v>0.94007229999999997</v>
      </c>
      <c r="Z401" s="231">
        <v>2011</v>
      </c>
      <c r="AA401" s="70">
        <f t="shared" si="812"/>
        <v>-5.5991789333931512E-4</v>
      </c>
      <c r="AB401" s="70">
        <f t="shared" si="813"/>
        <v>2.5915004922248595E-2</v>
      </c>
      <c r="AC401" s="70">
        <f t="shared" si="814"/>
        <v>9.0463815429840284E-3</v>
      </c>
      <c r="AD401" s="70">
        <f t="shared" si="815"/>
        <v>1.0773916444797572E-2</v>
      </c>
      <c r="AE401" s="70">
        <f t="shared" si="816"/>
        <v>0.10483366698901518</v>
      </c>
      <c r="AF401" s="70">
        <f t="shared" si="817"/>
        <v>3.3394688089480179E-2</v>
      </c>
      <c r="AG401" s="71">
        <f t="shared" si="818"/>
        <v>2.0892108858041412E-3</v>
      </c>
      <c r="AH401" s="70">
        <f t="shared" si="819"/>
        <v>-1.1884926923541182E-2</v>
      </c>
      <c r="AI401" s="70">
        <f t="shared" si="820"/>
        <v>4.5299593788638102E-3</v>
      </c>
      <c r="AJ401" s="70">
        <f t="shared" si="821"/>
        <v>3.8017103676145497E-3</v>
      </c>
      <c r="AK401" s="70">
        <f t="shared" si="822"/>
        <v>2.4643361700149208E-2</v>
      </c>
      <c r="AL401" s="70">
        <f t="shared" si="823"/>
        <v>4.6945272007676578E-2</v>
      </c>
      <c r="AM401" s="70">
        <f t="shared" si="824"/>
        <v>1.5470930892540291E-2</v>
      </c>
      <c r="AN401" s="70">
        <f t="shared" si="825"/>
        <v>1.8680656289378463E-2</v>
      </c>
      <c r="AO401" s="70">
        <f t="shared" si="826"/>
        <v>6.2469235677354625E-3</v>
      </c>
      <c r="AP401" s="73">
        <f t="shared" si="827"/>
        <v>1.3973827223721138E-2</v>
      </c>
      <c r="AQ401" s="70">
        <f t="shared" si="828"/>
        <v>-2.441188621147547E-3</v>
      </c>
      <c r="AR401" s="70">
        <f t="shared" si="829"/>
        <v>-1.7125874859052297E-3</v>
      </c>
      <c r="AS401" s="70">
        <f t="shared" si="830"/>
        <v>-2.2554175763065988E-2</v>
      </c>
      <c r="AT401" s="70">
        <f t="shared" si="831"/>
        <v>-4.4856209529257424E-2</v>
      </c>
      <c r="AU401" s="70">
        <f t="shared" si="832"/>
        <v>-1.3381708421752151E-2</v>
      </c>
      <c r="AV401" s="71">
        <f t="shared" si="833"/>
        <v>-1.6592212817336111E-2</v>
      </c>
    </row>
    <row r="402" spans="1:48" s="9" customFormat="1" ht="15" x14ac:dyDescent="0.2">
      <c r="A402" s="69">
        <v>2012</v>
      </c>
      <c r="B402" s="73">
        <f>'1.Shazam DNSP&amp;State'!Q311</f>
        <v>0.97339359999999997</v>
      </c>
      <c r="C402" s="70">
        <f>'1.Shazam DNSP&amp;State'!R311</f>
        <v>1.076417</v>
      </c>
      <c r="D402" s="70">
        <f>'1.Shazam DNSP&amp;State'!S311</f>
        <v>1.052905</v>
      </c>
      <c r="E402" s="70">
        <f>'1.Shazam DNSP&amp;State'!T311</f>
        <v>0.98259450000000004</v>
      </c>
      <c r="F402" s="70">
        <f>'1.Shazam DNSP&amp;State'!U311</f>
        <v>0.90312919999999997</v>
      </c>
      <c r="G402" s="70">
        <f>'1.Shazam DNSP&amp;State'!V311</f>
        <v>0.95436620000000005</v>
      </c>
      <c r="H402" s="71">
        <f>'1.Shazam DNSP&amp;State'!W311</f>
        <v>1.0502130000000001</v>
      </c>
      <c r="I402" s="70">
        <f>'1.Shazam DNSP&amp;State'!X311</f>
        <v>1.4128309999999999</v>
      </c>
      <c r="J402" s="70">
        <f>'1.Shazam DNSP&amp;State'!Y311</f>
        <v>1.006942</v>
      </c>
      <c r="K402" s="70">
        <f>'1.Shazam DNSP&amp;State'!Z311</f>
        <v>0.94736180000000003</v>
      </c>
      <c r="L402" s="70">
        <f>'1.Shazam DNSP&amp;State'!AA311</f>
        <v>1.080495</v>
      </c>
      <c r="M402" s="70">
        <f>'1.Shazam DNSP&amp;State'!AB311</f>
        <v>1.1909449999999999</v>
      </c>
      <c r="N402" s="70">
        <f>'1.Shazam DNSP&amp;State'!AC311</f>
        <v>1.257002</v>
      </c>
      <c r="O402" s="70">
        <f>'1.Shazam DNSP&amp;State'!AD311</f>
        <v>1.1528750000000001</v>
      </c>
      <c r="P402" s="70">
        <f>'1.Shazam DNSP&amp;State'!D311</f>
        <v>1.246467</v>
      </c>
      <c r="Q402" s="73">
        <f>'1.Shazam DNSP&amp;State'!J311</f>
        <v>0.74333950000000004</v>
      </c>
      <c r="R402" s="70">
        <f>'1.Shazam DNSP&amp;State'!L311</f>
        <v>1.0429729999999999</v>
      </c>
      <c r="S402" s="70">
        <f>'1.Shazam DNSP&amp;State'!M311</f>
        <v>1.1085659999999999</v>
      </c>
      <c r="T402" s="70">
        <f>'1.Shazam DNSP&amp;State'!N311</f>
        <v>0.97197420000000001</v>
      </c>
      <c r="U402" s="70">
        <f>'1.Shazam DNSP&amp;State'!O311</f>
        <v>0.88183129999999998</v>
      </c>
      <c r="V402" s="70">
        <f>'1.Shazam DNSP&amp;State'!P311</f>
        <v>0.83549019999999996</v>
      </c>
      <c r="W402" s="71">
        <f>'1.Shazam DNSP&amp;State'!K311</f>
        <v>0.91095130000000002</v>
      </c>
      <c r="Z402" s="231">
        <v>2012</v>
      </c>
      <c r="AA402" s="70">
        <f t="shared" si="812"/>
        <v>-3.9255934272073231E-2</v>
      </c>
      <c r="AB402" s="70">
        <f t="shared" si="813"/>
        <v>0</v>
      </c>
      <c r="AC402" s="70">
        <f t="shared" si="814"/>
        <v>7.6251244172056074E-3</v>
      </c>
      <c r="AD402" s="70">
        <f t="shared" si="815"/>
        <v>3.6789759093976927E-3</v>
      </c>
      <c r="AE402" s="70">
        <f t="shared" si="816"/>
        <v>3.403648629393876E-2</v>
      </c>
      <c r="AF402" s="70">
        <f t="shared" si="817"/>
        <v>-0.11671791102675348</v>
      </c>
      <c r="AG402" s="71">
        <f t="shared" si="818"/>
        <v>-5.0850625772024313E-3</v>
      </c>
      <c r="AH402" s="70">
        <f t="shared" si="819"/>
        <v>0.11956491303524194</v>
      </c>
      <c r="AI402" s="70">
        <f t="shared" si="820"/>
        <v>-8.586678074020246E-4</v>
      </c>
      <c r="AJ402" s="70">
        <f t="shared" si="821"/>
        <v>1.6587142669508975E-3</v>
      </c>
      <c r="AK402" s="70">
        <f t="shared" si="822"/>
        <v>4.4017375932815614E-2</v>
      </c>
      <c r="AL402" s="70">
        <f t="shared" si="823"/>
        <v>4.4060133521224849E-2</v>
      </c>
      <c r="AM402" s="70">
        <f t="shared" si="824"/>
        <v>3.128292615771771E-2</v>
      </c>
      <c r="AN402" s="70">
        <f t="shared" si="825"/>
        <v>2.6382492414415398E-2</v>
      </c>
      <c r="AO402" s="70">
        <f t="shared" si="826"/>
        <v>6.4012211710186132E-2</v>
      </c>
      <c r="AP402" s="73">
        <f t="shared" si="827"/>
        <v>-0.12464970759262974</v>
      </c>
      <c r="AQ402" s="70">
        <f t="shared" si="828"/>
        <v>-4.2260665480908415E-3</v>
      </c>
      <c r="AR402" s="70">
        <f t="shared" si="829"/>
        <v>-6.7436097787263267E-3</v>
      </c>
      <c r="AS402" s="70">
        <f t="shared" si="830"/>
        <v>-4.9102773023040398E-2</v>
      </c>
      <c r="AT402" s="70">
        <f t="shared" si="831"/>
        <v>-4.9145783905054301E-2</v>
      </c>
      <c r="AU402" s="70">
        <f t="shared" si="832"/>
        <v>-3.6368127206260696E-2</v>
      </c>
      <c r="AV402" s="71">
        <f t="shared" si="833"/>
        <v>-3.1467349107573886E-2</v>
      </c>
    </row>
    <row r="403" spans="1:48" s="9" customFormat="1" ht="15" x14ac:dyDescent="0.2">
      <c r="A403" s="69">
        <v>2013</v>
      </c>
      <c r="B403" s="73">
        <f>'1.Shazam DNSP&amp;State'!Q312</f>
        <v>0.92154230000000004</v>
      </c>
      <c r="C403" s="70">
        <f>'1.Shazam DNSP&amp;State'!R312</f>
        <v>1.076417</v>
      </c>
      <c r="D403" s="70">
        <f>'1.Shazam DNSP&amp;State'!S312</f>
        <v>1.0638259999999999</v>
      </c>
      <c r="E403" s="70">
        <f>'1.Shazam DNSP&amp;State'!T312</f>
        <v>0.98660680000000001</v>
      </c>
      <c r="F403" s="70">
        <f>'1.Shazam DNSP&amp;State'!U312</f>
        <v>0.88286489999999995</v>
      </c>
      <c r="G403" s="70">
        <f>'1.Shazam DNSP&amp;State'!V312</f>
        <v>1.0024329999999999</v>
      </c>
      <c r="H403" s="71">
        <f>'1.Shazam DNSP&amp;State'!W312</f>
        <v>1.0517259999999999</v>
      </c>
      <c r="I403" s="70">
        <f>'1.Shazam DNSP&amp;State'!X312</f>
        <v>1.2009840000000001</v>
      </c>
      <c r="J403" s="70">
        <f>'1.Shazam DNSP&amp;State'!Y312</f>
        <v>1.0412729999999999</v>
      </c>
      <c r="K403" s="70">
        <f>'1.Shazam DNSP&amp;State'!Z312</f>
        <v>0.94821560000000005</v>
      </c>
      <c r="L403" s="70">
        <f>'1.Shazam DNSP&amp;State'!AA312</f>
        <v>1.128552</v>
      </c>
      <c r="M403" s="70">
        <f>'1.Shazam DNSP&amp;State'!AB312</f>
        <v>1.230823</v>
      </c>
      <c r="N403" s="70">
        <f>'1.Shazam DNSP&amp;State'!AC312</f>
        <v>1.2925</v>
      </c>
      <c r="O403" s="70">
        <f>'1.Shazam DNSP&amp;State'!AD312</f>
        <v>1.1822010000000001</v>
      </c>
      <c r="P403" s="70">
        <f>'1.Shazam DNSP&amp;State'!D312</f>
        <v>1.186933</v>
      </c>
      <c r="Q403" s="73">
        <f>'1.Shazam DNSP&amp;State'!J312</f>
        <v>0.87571980000000005</v>
      </c>
      <c r="R403" s="70">
        <f>'1.Shazam DNSP&amp;State'!L312</f>
        <v>1.0100389999999999</v>
      </c>
      <c r="S403" s="70">
        <f>'1.Shazam DNSP&amp;State'!M312</f>
        <v>1.1091629999999999</v>
      </c>
      <c r="T403" s="70">
        <f>'1.Shazam DNSP&amp;State'!N312</f>
        <v>0.93192509999999995</v>
      </c>
      <c r="U403" s="70">
        <f>'1.Shazam DNSP&amp;State'!O312</f>
        <v>0.85448979999999997</v>
      </c>
      <c r="V403" s="70">
        <f>'1.Shazam DNSP&amp;State'!P312</f>
        <v>0.81371439999999995</v>
      </c>
      <c r="W403" s="71">
        <f>'1.Shazam DNSP&amp;State'!K312</f>
        <v>0.88963389999999998</v>
      </c>
      <c r="Z403" s="231">
        <v>2013</v>
      </c>
      <c r="AA403" s="70">
        <f t="shared" si="812"/>
        <v>-5.4739843010920504E-2</v>
      </c>
      <c r="AB403" s="70">
        <f t="shared" si="813"/>
        <v>0</v>
      </c>
      <c r="AC403" s="70">
        <f t="shared" si="814"/>
        <v>1.0318833053390691E-2</v>
      </c>
      <c r="AD403" s="70">
        <f t="shared" si="815"/>
        <v>4.0750588092622903E-3</v>
      </c>
      <c r="AE403" s="70">
        <f t="shared" si="816"/>
        <v>-2.269343404342462E-2</v>
      </c>
      <c r="AF403" s="70">
        <f t="shared" si="817"/>
        <v>4.9137868793384942E-2</v>
      </c>
      <c r="AG403" s="71">
        <f t="shared" si="818"/>
        <v>1.4396233775666402E-3</v>
      </c>
      <c r="AH403" s="70">
        <f t="shared" si="819"/>
        <v>-0.16245427209155558</v>
      </c>
      <c r="AI403" s="70">
        <f t="shared" si="820"/>
        <v>3.352598783507451E-2</v>
      </c>
      <c r="AJ403" s="70">
        <f t="shared" si="821"/>
        <v>9.0083375940048572E-4</v>
      </c>
      <c r="AK403" s="70">
        <f t="shared" si="822"/>
        <v>4.3516125612783681E-2</v>
      </c>
      <c r="AL403" s="70">
        <f t="shared" si="823"/>
        <v>3.2935941698065088E-2</v>
      </c>
      <c r="AM403" s="70">
        <f t="shared" si="824"/>
        <v>2.7848806703705941E-2</v>
      </c>
      <c r="AN403" s="70">
        <f t="shared" si="825"/>
        <v>2.5119132714590004E-2</v>
      </c>
      <c r="AO403" s="70">
        <f t="shared" si="826"/>
        <v>-4.8940480287881338E-2</v>
      </c>
      <c r="AP403" s="73">
        <f t="shared" si="827"/>
        <v>0.16389330503983882</v>
      </c>
      <c r="AQ403" s="70">
        <f t="shared" si="828"/>
        <v>-3.2086344849693416E-2</v>
      </c>
      <c r="AR403" s="70">
        <f t="shared" si="829"/>
        <v>5.3838860782412274E-4</v>
      </c>
      <c r="AS403" s="70">
        <f t="shared" si="830"/>
        <v>-4.2076814248985246E-2</v>
      </c>
      <c r="AT403" s="70">
        <f t="shared" si="831"/>
        <v>-3.1496202191860452E-2</v>
      </c>
      <c r="AU403" s="70">
        <f t="shared" si="832"/>
        <v>-2.6409173977439113E-2</v>
      </c>
      <c r="AV403" s="71">
        <f t="shared" si="833"/>
        <v>-2.3679408307641286E-2</v>
      </c>
    </row>
    <row r="404" spans="1:48" s="9" customFormat="1" ht="15" x14ac:dyDescent="0.2">
      <c r="A404" s="69">
        <v>2014</v>
      </c>
      <c r="B404" s="73">
        <f>'1.Shazam DNSP&amp;State'!Q313</f>
        <v>0.897254</v>
      </c>
      <c r="C404" s="70">
        <f>'1.Shazam DNSP&amp;State'!R313</f>
        <v>1.106986</v>
      </c>
      <c r="D404" s="70">
        <f>'1.Shazam DNSP&amp;State'!S313</f>
        <v>1.0784560000000001</v>
      </c>
      <c r="E404" s="70">
        <f>'1.Shazam DNSP&amp;State'!T313</f>
        <v>0.98963579999999995</v>
      </c>
      <c r="F404" s="70">
        <f>'1.Shazam DNSP&amp;State'!U313</f>
        <v>0.78649599999999997</v>
      </c>
      <c r="G404" s="70">
        <f>'1.Shazam DNSP&amp;State'!V313</f>
        <v>0.92978050000000001</v>
      </c>
      <c r="H404" s="71">
        <f>'1.Shazam DNSP&amp;State'!W313</f>
        <v>1.078624</v>
      </c>
      <c r="I404" s="70">
        <f>'1.Shazam DNSP&amp;State'!X313</f>
        <v>1.2691859999999999</v>
      </c>
      <c r="J404" s="70">
        <f>'1.Shazam DNSP&amp;State'!Y313</f>
        <v>1.034902</v>
      </c>
      <c r="K404" s="70">
        <f>'1.Shazam DNSP&amp;State'!Z313</f>
        <v>0.95182990000000001</v>
      </c>
      <c r="L404" s="70">
        <f>'1.Shazam DNSP&amp;State'!AA313</f>
        <v>1.2036230000000001</v>
      </c>
      <c r="M404" s="70">
        <f>'1.Shazam DNSP&amp;State'!AB313</f>
        <v>1.2694669999999999</v>
      </c>
      <c r="N404" s="70">
        <f>'1.Shazam DNSP&amp;State'!AC313</f>
        <v>1.3273870000000001</v>
      </c>
      <c r="O404" s="70">
        <f>'1.Shazam DNSP&amp;State'!AD313</f>
        <v>1.2098120000000001</v>
      </c>
      <c r="P404" s="70">
        <f>'1.Shazam DNSP&amp;State'!D313</f>
        <v>1.230766</v>
      </c>
      <c r="Q404" s="73">
        <f>'1.Shazam DNSP&amp;State'!J313</f>
        <v>0.84985469999999996</v>
      </c>
      <c r="R404" s="70">
        <f>'1.Shazam DNSP&amp;State'!L313</f>
        <v>1.0422469999999999</v>
      </c>
      <c r="S404" s="70">
        <f>'1.Shazam DNSP&amp;State'!M313</f>
        <v>1.133211</v>
      </c>
      <c r="T404" s="70">
        <f>'1.Shazam DNSP&amp;State'!N313</f>
        <v>0.89614729999999998</v>
      </c>
      <c r="U404" s="70">
        <f>'1.Shazam DNSP&amp;State'!O313</f>
        <v>0.84966629999999999</v>
      </c>
      <c r="V404" s="70">
        <f>'1.Shazam DNSP&amp;State'!P313</f>
        <v>0.81259199999999998</v>
      </c>
      <c r="W404" s="71">
        <f>'1.Shazam DNSP&amp;State'!K313</f>
        <v>0.89156299999999999</v>
      </c>
      <c r="Z404" s="231">
        <v>2014</v>
      </c>
      <c r="AA404" s="70">
        <f t="shared" si="812"/>
        <v>-2.6709691390594759E-2</v>
      </c>
      <c r="AB404" s="70">
        <f t="shared" si="813"/>
        <v>2.8003073722135778E-2</v>
      </c>
      <c r="AC404" s="70">
        <f t="shared" si="814"/>
        <v>1.3658544899285198E-2</v>
      </c>
      <c r="AD404" s="70">
        <f t="shared" si="815"/>
        <v>3.0654155232778127E-3</v>
      </c>
      <c r="AE404" s="70">
        <f t="shared" si="816"/>
        <v>-0.11558455110345781</v>
      </c>
      <c r="AF404" s="70">
        <f t="shared" si="817"/>
        <v>-7.5236787245133108E-2</v>
      </c>
      <c r="AG404" s="71">
        <f t="shared" si="818"/>
        <v>2.5253530622507524E-2</v>
      </c>
      <c r="AH404" s="70">
        <f t="shared" si="819"/>
        <v>5.5234529317997064E-2</v>
      </c>
      <c r="AI404" s="70">
        <f t="shared" si="820"/>
        <v>-6.1372668465018701E-3</v>
      </c>
      <c r="AJ404" s="70">
        <f t="shared" si="821"/>
        <v>3.8044397982843477E-3</v>
      </c>
      <c r="AK404" s="70">
        <f t="shared" si="822"/>
        <v>6.440077985021686E-2</v>
      </c>
      <c r="AL404" s="70">
        <f t="shared" si="823"/>
        <v>3.09140760147418E-2</v>
      </c>
      <c r="AM404" s="70">
        <f t="shared" si="824"/>
        <v>2.6634020699845724E-2</v>
      </c>
      <c r="AN404" s="70">
        <f t="shared" si="825"/>
        <v>2.3087020348023068E-2</v>
      </c>
      <c r="AO404" s="70">
        <f t="shared" si="826"/>
        <v>3.6264070559207953E-2</v>
      </c>
      <c r="AP404" s="73">
        <f t="shared" si="827"/>
        <v>-2.9980783059824507E-2</v>
      </c>
      <c r="AQ404" s="70">
        <f t="shared" si="828"/>
        <v>3.1390015417465729E-2</v>
      </c>
      <c r="AR404" s="70">
        <f t="shared" si="829"/>
        <v>2.1449519123035617E-2</v>
      </c>
      <c r="AS404" s="70">
        <f t="shared" si="830"/>
        <v>-3.9147649864699888E-2</v>
      </c>
      <c r="AT404" s="70">
        <f t="shared" si="831"/>
        <v>-5.6608815131206306E-3</v>
      </c>
      <c r="AU404" s="70">
        <f t="shared" si="832"/>
        <v>-1.3803059229230529E-3</v>
      </c>
      <c r="AV404" s="71">
        <f t="shared" si="833"/>
        <v>2.1660724361885E-3</v>
      </c>
    </row>
    <row r="405" spans="1:48" s="9" customFormat="1" ht="15" x14ac:dyDescent="0.2">
      <c r="A405" s="69">
        <v>2015</v>
      </c>
      <c r="B405" s="73">
        <f>'1.Shazam DNSP&amp;State'!Q314</f>
        <v>0.91139049999999999</v>
      </c>
      <c r="C405" s="70">
        <f>'1.Shazam DNSP&amp;State'!R314</f>
        <v>1.106986</v>
      </c>
      <c r="D405" s="70">
        <f>'1.Shazam DNSP&amp;State'!S314</f>
        <v>1.093159</v>
      </c>
      <c r="E405" s="70">
        <f>'1.Shazam DNSP&amp;State'!T314</f>
        <v>0.99290299999999998</v>
      </c>
      <c r="F405" s="70">
        <f>'1.Shazam DNSP&amp;State'!U314</f>
        <v>0.87377669999999996</v>
      </c>
      <c r="G405" s="70">
        <f>'1.Shazam DNSP&amp;State'!V314</f>
        <v>0.94513939999999996</v>
      </c>
      <c r="H405" s="71">
        <f>'1.Shazam DNSP&amp;State'!W314</f>
        <v>1.072174</v>
      </c>
      <c r="I405" s="70">
        <f>'1.Shazam DNSP&amp;State'!X314</f>
        <v>1.367515</v>
      </c>
      <c r="J405" s="70">
        <f>'1.Shazam DNSP&amp;State'!Y314</f>
        <v>1.0649230000000001</v>
      </c>
      <c r="K405" s="70">
        <f>'1.Shazam DNSP&amp;State'!Z314</f>
        <v>0.95403769999999999</v>
      </c>
      <c r="L405" s="70">
        <f>'1.Shazam DNSP&amp;State'!AA314</f>
        <v>1.1385209999999999</v>
      </c>
      <c r="M405" s="70">
        <f>'1.Shazam DNSP&amp;State'!AB314</f>
        <v>1.29888</v>
      </c>
      <c r="N405" s="70">
        <f>'1.Shazam DNSP&amp;State'!AC314</f>
        <v>1.3440620000000001</v>
      </c>
      <c r="O405" s="70">
        <f>'1.Shazam DNSP&amp;State'!AD314</f>
        <v>1.221265</v>
      </c>
      <c r="P405" s="70">
        <f>'1.Shazam DNSP&amp;State'!D314</f>
        <v>1.2753049999999999</v>
      </c>
      <c r="Q405" s="73">
        <f>'1.Shazam DNSP&amp;State'!J314</f>
        <v>0.78403060000000002</v>
      </c>
      <c r="R405" s="70">
        <f>'1.Shazam DNSP&amp;State'!L314</f>
        <v>1.0068090000000001</v>
      </c>
      <c r="S405" s="70">
        <f>'1.Shazam DNSP&amp;State'!M314</f>
        <v>1.1238269999999999</v>
      </c>
      <c r="T405" s="70">
        <f>'1.Shazam DNSP&amp;State'!N314</f>
        <v>0.94172460000000002</v>
      </c>
      <c r="U405" s="70">
        <f>'1.Shazam DNSP&amp;State'!O314</f>
        <v>0.82546019999999998</v>
      </c>
      <c r="V405" s="70">
        <f>'1.Shazam DNSP&amp;State'!P314</f>
        <v>0.79771159999999997</v>
      </c>
      <c r="W405" s="71">
        <f>'1.Shazam DNSP&amp;State'!K314</f>
        <v>0.87792020000000004</v>
      </c>
      <c r="Z405" s="231">
        <v>2015</v>
      </c>
      <c r="AA405" s="70">
        <f t="shared" si="812"/>
        <v>1.5632467167115211E-2</v>
      </c>
      <c r="AB405" s="70">
        <f t="shared" si="813"/>
        <v>0</v>
      </c>
      <c r="AC405" s="70">
        <f t="shared" si="814"/>
        <v>1.3541281183697542E-2</v>
      </c>
      <c r="AD405" s="70">
        <f t="shared" si="815"/>
        <v>3.2959788305400332E-3</v>
      </c>
      <c r="AE405" s="70">
        <f t="shared" si="816"/>
        <v>0.10523721435891778</v>
      </c>
      <c r="AF405" s="70">
        <f t="shared" si="817"/>
        <v>1.6383893057783323E-2</v>
      </c>
      <c r="AG405" s="71">
        <f t="shared" si="818"/>
        <v>-5.9977918295892234E-3</v>
      </c>
      <c r="AH405" s="70">
        <f t="shared" si="819"/>
        <v>7.461947407960226E-2</v>
      </c>
      <c r="AI405" s="70">
        <f t="shared" si="820"/>
        <v>2.859575983410707E-2</v>
      </c>
      <c r="AJ405" s="70">
        <f t="shared" si="821"/>
        <v>2.3168461309497615E-3</v>
      </c>
      <c r="AK405" s="70">
        <f t="shared" si="822"/>
        <v>-5.5606123255485369E-2</v>
      </c>
      <c r="AL405" s="70">
        <f t="shared" si="823"/>
        <v>2.2905227329680596E-2</v>
      </c>
      <c r="AM405" s="70">
        <f t="shared" si="824"/>
        <v>1.2484023889046484E-2</v>
      </c>
      <c r="AN405" s="70">
        <f t="shared" si="825"/>
        <v>9.4222311605082383E-3</v>
      </c>
      <c r="AO405" s="70">
        <f t="shared" si="826"/>
        <v>3.5548625914354641E-2</v>
      </c>
      <c r="AP405" s="73">
        <f t="shared" si="827"/>
        <v>-8.0617343494805094E-2</v>
      </c>
      <c r="AQ405" s="70">
        <f t="shared" si="828"/>
        <v>-3.4593035934105378E-2</v>
      </c>
      <c r="AR405" s="70">
        <f t="shared" si="829"/>
        <v>-8.3153709167816409E-3</v>
      </c>
      <c r="AS405" s="70">
        <f t="shared" si="830"/>
        <v>4.9608078359317076E-2</v>
      </c>
      <c r="AT405" s="70">
        <f t="shared" si="831"/>
        <v>-2.890263517236142E-2</v>
      </c>
      <c r="AU405" s="70">
        <f t="shared" si="832"/>
        <v>-1.8482009943953756E-2</v>
      </c>
      <c r="AV405" s="71">
        <f t="shared" si="833"/>
        <v>-1.5420401099011504E-2</v>
      </c>
    </row>
    <row r="406" spans="1:48" s="9" customFormat="1" ht="15" x14ac:dyDescent="0.2">
      <c r="A406" s="69">
        <v>2016</v>
      </c>
      <c r="B406" s="73">
        <f>'1.Shazam DNSP&amp;State'!Q315</f>
        <v>0.92063410000000001</v>
      </c>
      <c r="C406" s="70">
        <f>'1.Shazam DNSP&amp;State'!R315</f>
        <v>1.106986</v>
      </c>
      <c r="D406" s="70">
        <f>'1.Shazam DNSP&amp;State'!S315</f>
        <v>1.1067149999999999</v>
      </c>
      <c r="E406" s="70">
        <f>'1.Shazam DNSP&amp;State'!T315</f>
        <v>0.99682700000000002</v>
      </c>
      <c r="F406" s="70">
        <f>'1.Shazam DNSP&amp;State'!U315</f>
        <v>0.87803659999999994</v>
      </c>
      <c r="G406" s="70">
        <f>'1.Shazam DNSP&amp;State'!V315</f>
        <v>1.030761</v>
      </c>
      <c r="H406" s="71">
        <f>'1.Shazam DNSP&amp;State'!W315</f>
        <v>1.0779460000000001</v>
      </c>
      <c r="I406" s="70">
        <f>'1.Shazam DNSP&amp;State'!X315</f>
        <v>1.229789</v>
      </c>
      <c r="J406" s="70">
        <f>'1.Shazam DNSP&amp;State'!Y315</f>
        <v>1.0701069999999999</v>
      </c>
      <c r="K406" s="70">
        <f>'1.Shazam DNSP&amp;State'!Z315</f>
        <v>0.95678180000000002</v>
      </c>
      <c r="L406" s="70">
        <f>'1.Shazam DNSP&amp;State'!AA315</f>
        <v>1.1871849999999999</v>
      </c>
      <c r="M406" s="70">
        <f>'1.Shazam DNSP&amp;State'!AB315</f>
        <v>1.329771</v>
      </c>
      <c r="N406" s="70">
        <f>'1.Shazam DNSP&amp;State'!AC315</f>
        <v>1.3646130000000001</v>
      </c>
      <c r="O406" s="70">
        <f>'1.Shazam DNSP&amp;State'!AD315</f>
        <v>1.2396739999999999</v>
      </c>
      <c r="P406" s="70">
        <f>'1.Shazam DNSP&amp;State'!D315</f>
        <v>1.234575</v>
      </c>
      <c r="Q406" s="73">
        <f>'1.Shazam DNSP&amp;State'!J315</f>
        <v>0.87652949999999996</v>
      </c>
      <c r="R406" s="70">
        <f>'1.Shazam DNSP&amp;State'!L315</f>
        <v>1.007325</v>
      </c>
      <c r="S406" s="70">
        <f>'1.Shazam DNSP&amp;State'!M315</f>
        <v>1.126638</v>
      </c>
      <c r="T406" s="70">
        <f>'1.Shazam DNSP&amp;State'!N315</f>
        <v>0.90798509999999999</v>
      </c>
      <c r="U406" s="70">
        <f>'1.Shazam DNSP&amp;State'!O315</f>
        <v>0.81062579999999995</v>
      </c>
      <c r="V406" s="70">
        <f>'1.Shazam DNSP&amp;State'!P315</f>
        <v>0.78992819999999997</v>
      </c>
      <c r="W406" s="71">
        <f>'1.Shazam DNSP&amp;State'!K315</f>
        <v>0.86954039999999999</v>
      </c>
      <c r="Z406" s="231">
        <v>2016</v>
      </c>
      <c r="AA406" s="70">
        <f t="shared" si="812"/>
        <v>1.009121650610763E-2</v>
      </c>
      <c r="AB406" s="70">
        <f t="shared" si="813"/>
        <v>0</v>
      </c>
      <c r="AC406" s="70">
        <f t="shared" si="814"/>
        <v>1.2324498210637419E-2</v>
      </c>
      <c r="AD406" s="70">
        <f t="shared" si="815"/>
        <v>3.9442588564235735E-3</v>
      </c>
      <c r="AE406" s="70">
        <f t="shared" si="816"/>
        <v>4.8634273944469925E-3</v>
      </c>
      <c r="AF406" s="70">
        <f t="shared" si="817"/>
        <v>8.672021352870872E-2</v>
      </c>
      <c r="AG406" s="71">
        <f t="shared" si="818"/>
        <v>5.3690155576965656E-3</v>
      </c>
      <c r="AH406" s="70">
        <f t="shared" si="819"/>
        <v>-0.10615261422182913</v>
      </c>
      <c r="AI406" s="70">
        <f t="shared" si="820"/>
        <v>4.8561473960479322E-3</v>
      </c>
      <c r="AJ406" s="70">
        <f t="shared" si="821"/>
        <v>2.8721727891367847E-3</v>
      </c>
      <c r="AK406" s="70">
        <f t="shared" si="822"/>
        <v>4.1854906905932659E-2</v>
      </c>
      <c r="AL406" s="70">
        <f t="shared" si="823"/>
        <v>2.3504392289383041E-2</v>
      </c>
      <c r="AM406" s="70">
        <f t="shared" si="824"/>
        <v>1.5174499965671207E-2</v>
      </c>
      <c r="AN406" s="70">
        <f t="shared" si="825"/>
        <v>1.4961235029160148E-2</v>
      </c>
      <c r="AO406" s="70">
        <f t="shared" si="826"/>
        <v>-3.2458584390032352E-2</v>
      </c>
      <c r="AP406" s="73">
        <f t="shared" si="827"/>
        <v>0.11152231018264569</v>
      </c>
      <c r="AQ406" s="70">
        <f t="shared" si="828"/>
        <v>5.1237902869312652E-4</v>
      </c>
      <c r="AR406" s="70">
        <f t="shared" si="829"/>
        <v>2.4981516814510537E-3</v>
      </c>
      <c r="AS406" s="70">
        <f t="shared" si="830"/>
        <v>-3.6484906368894343E-2</v>
      </c>
      <c r="AT406" s="70">
        <f t="shared" si="831"/>
        <v>-1.8134507030719154E-2</v>
      </c>
      <c r="AU406" s="70">
        <f t="shared" si="832"/>
        <v>-9.8050733643217231E-3</v>
      </c>
      <c r="AV406" s="71">
        <f t="shared" si="833"/>
        <v>-9.5909049221246274E-3</v>
      </c>
    </row>
    <row r="407" spans="1:48" s="9" customFormat="1" ht="15" x14ac:dyDescent="0.2">
      <c r="A407" s="69">
        <v>2017</v>
      </c>
      <c r="B407" s="73">
        <f>'1.Shazam DNSP&amp;State'!Q316</f>
        <v>0.9239619</v>
      </c>
      <c r="C407" s="70">
        <f>'1.Shazam DNSP&amp;State'!R316</f>
        <v>1.1217060000000001</v>
      </c>
      <c r="D407" s="70">
        <f>'1.Shazam DNSP&amp;State'!S316</f>
        <v>1.1215440000000001</v>
      </c>
      <c r="E407" s="70">
        <f>'1.Shazam DNSP&amp;State'!T316</f>
        <v>1.000048</v>
      </c>
      <c r="F407" s="70">
        <f>'1.Shazam DNSP&amp;State'!U316</f>
        <v>0.91516810000000004</v>
      </c>
      <c r="G407" s="70">
        <f>'1.Shazam DNSP&amp;State'!V316</f>
        <v>1.094848</v>
      </c>
      <c r="H407" s="71">
        <f>'1.Shazam DNSP&amp;State'!W316</f>
        <v>1.082144</v>
      </c>
      <c r="I407" s="70">
        <f>'1.Shazam DNSP&amp;State'!X316</f>
        <v>1.1363639999999999</v>
      </c>
      <c r="J407" s="70">
        <f>'1.Shazam DNSP&amp;State'!Y316</f>
        <v>1.0789789999999999</v>
      </c>
      <c r="K407" s="70">
        <f>'1.Shazam DNSP&amp;State'!Z316</f>
        <v>0.9611016</v>
      </c>
      <c r="L407" s="70">
        <f>'1.Shazam DNSP&amp;State'!AA316</f>
        <v>1.221819</v>
      </c>
      <c r="M407" s="70">
        <f>'1.Shazam DNSP&amp;State'!AB316</f>
        <v>1.36286</v>
      </c>
      <c r="N407" s="70">
        <f>'1.Shazam DNSP&amp;State'!AC316</f>
        <v>1.3442620000000001</v>
      </c>
      <c r="O407" s="70">
        <f>'1.Shazam DNSP&amp;State'!AD316</f>
        <v>1.239819</v>
      </c>
      <c r="P407" s="70">
        <f>'1.Shazam DNSP&amp;State'!D316</f>
        <v>1.1997370000000001</v>
      </c>
      <c r="Q407" s="73">
        <f>'1.Shazam DNSP&amp;State'!J316</f>
        <v>0.95228699999999999</v>
      </c>
      <c r="R407" s="70">
        <f>'1.Shazam DNSP&amp;State'!L316</f>
        <v>1.002934</v>
      </c>
      <c r="S407" s="70">
        <f>'1.Shazam DNSP&amp;State'!M316</f>
        <v>1.125942</v>
      </c>
      <c r="T407" s="70">
        <f>'1.Shazam DNSP&amp;State'!N316</f>
        <v>0.8856832</v>
      </c>
      <c r="U407" s="70">
        <f>'1.Shazam DNSP&amp;State'!O316</f>
        <v>0.79402459999999997</v>
      </c>
      <c r="V407" s="70">
        <f>'1.Shazam DNSP&amp;State'!P316</f>
        <v>0.80500970000000005</v>
      </c>
      <c r="W407" s="71">
        <f>'1.Shazam DNSP&amp;State'!K316</f>
        <v>0.8728243</v>
      </c>
      <c r="Z407" s="231">
        <v>2017</v>
      </c>
      <c r="AA407" s="70">
        <f t="shared" si="812"/>
        <v>3.6081652679990969E-3</v>
      </c>
      <c r="AB407" s="70">
        <f t="shared" si="813"/>
        <v>1.3209733825144093E-2</v>
      </c>
      <c r="AC407" s="70">
        <f t="shared" si="814"/>
        <v>1.3310139373016418E-2</v>
      </c>
      <c r="AD407" s="70">
        <f t="shared" si="815"/>
        <v>3.2260434864549836E-3</v>
      </c>
      <c r="AE407" s="70">
        <f t="shared" si="816"/>
        <v>4.1419485833329522E-2</v>
      </c>
      <c r="AF407" s="70">
        <f t="shared" si="817"/>
        <v>6.0318176458868444E-2</v>
      </c>
      <c r="AG407" s="71">
        <f t="shared" si="818"/>
        <v>3.8868799774298851E-3</v>
      </c>
      <c r="AH407" s="70">
        <f t="shared" si="819"/>
        <v>-7.9008918443567749E-2</v>
      </c>
      <c r="AI407" s="70">
        <f t="shared" si="820"/>
        <v>8.2565801472076206E-3</v>
      </c>
      <c r="AJ407" s="70">
        <f t="shared" si="821"/>
        <v>4.5047653106619328E-3</v>
      </c>
      <c r="AK407" s="70">
        <f t="shared" si="822"/>
        <v>2.8755773358995929E-2</v>
      </c>
      <c r="AL407" s="70">
        <f t="shared" si="823"/>
        <v>2.4578685880963909E-2</v>
      </c>
      <c r="AM407" s="70">
        <f t="shared" si="824"/>
        <v>-1.5025708376287616E-2</v>
      </c>
      <c r="AN407" s="70">
        <f t="shared" si="825"/>
        <v>1.1695939465472508E-4</v>
      </c>
      <c r="AO407" s="70">
        <f t="shared" si="826"/>
        <v>-2.8624415192356964E-2</v>
      </c>
      <c r="AP407" s="73">
        <f t="shared" si="827"/>
        <v>8.2896099562849768E-2</v>
      </c>
      <c r="AQ407" s="70">
        <f t="shared" si="828"/>
        <v>-4.3685982586220296E-3</v>
      </c>
      <c r="AR407" s="70">
        <f t="shared" si="829"/>
        <v>-6.1795809440608781E-4</v>
      </c>
      <c r="AS407" s="70">
        <f t="shared" si="830"/>
        <v>-2.4868644187252986E-2</v>
      </c>
      <c r="AT407" s="70">
        <f t="shared" si="831"/>
        <v>-2.069209882810066E-2</v>
      </c>
      <c r="AU407" s="70">
        <f t="shared" si="832"/>
        <v>1.8912271780679453E-2</v>
      </c>
      <c r="AV407" s="71">
        <f t="shared" si="833"/>
        <v>3.7694793614717744E-3</v>
      </c>
    </row>
    <row r="408" spans="1:48" s="9" customFormat="1" ht="15" x14ac:dyDescent="0.2">
      <c r="A408" s="69">
        <v>2018</v>
      </c>
      <c r="B408" s="73">
        <f>'1.Shazam DNSP&amp;State'!Q317</f>
        <v>0.92034579999999999</v>
      </c>
      <c r="C408" s="70">
        <f>'1.Shazam DNSP&amp;State'!R317</f>
        <v>1.1217060000000001</v>
      </c>
      <c r="D408" s="70">
        <f>'1.Shazam DNSP&amp;State'!S317</f>
        <v>1.1389940000000001</v>
      </c>
      <c r="E408" s="70">
        <f>'1.Shazam DNSP&amp;State'!T317</f>
        <v>1.003207</v>
      </c>
      <c r="F408" s="70">
        <f>'1.Shazam DNSP&amp;State'!U317</f>
        <v>0.84034940000000002</v>
      </c>
      <c r="G408" s="70">
        <f>'1.Shazam DNSP&amp;State'!V317</f>
        <v>1.030464</v>
      </c>
      <c r="H408" s="71">
        <f>'1.Shazam DNSP&amp;State'!W317</f>
        <v>1.0993850000000001</v>
      </c>
      <c r="I408" s="70">
        <f>'1.Shazam DNSP&amp;State'!X317</f>
        <v>1.0509120000000001</v>
      </c>
      <c r="J408" s="70">
        <f>'1.Shazam DNSP&amp;State'!Y317</f>
        <v>1.049331</v>
      </c>
      <c r="K408" s="70">
        <f>'1.Shazam DNSP&amp;State'!Z317</f>
        <v>0.96384930000000002</v>
      </c>
      <c r="L408" s="70">
        <f>'1.Shazam DNSP&amp;State'!AA317</f>
        <v>1.1911860000000001</v>
      </c>
      <c r="M408" s="70">
        <f>'1.Shazam DNSP&amp;State'!AB317</f>
        <v>1.3934690000000001</v>
      </c>
      <c r="N408" s="70">
        <f>'1.Shazam DNSP&amp;State'!AC317</f>
        <v>1.3614409999999999</v>
      </c>
      <c r="O408" s="70">
        <f>'1.Shazam DNSP&amp;State'!AD317</f>
        <v>1.248394</v>
      </c>
      <c r="P408" s="70">
        <f>'1.Shazam DNSP&amp;State'!D317</f>
        <v>1.1701159999999999</v>
      </c>
      <c r="Q408" s="73">
        <f>'1.Shazam DNSP&amp;State'!J317</f>
        <v>1.0461240000000001</v>
      </c>
      <c r="R408" s="70">
        <f>'1.Shazam DNSP&amp;State'!L317</f>
        <v>1.047701</v>
      </c>
      <c r="S408" s="70">
        <f>'1.Shazam DNSP&amp;State'!M317</f>
        <v>1.140619</v>
      </c>
      <c r="T408" s="70">
        <f>'1.Shazam DNSP&amp;State'!N317</f>
        <v>0.92293259999999999</v>
      </c>
      <c r="U408" s="70">
        <f>'1.Shazam DNSP&amp;State'!O317</f>
        <v>0.78895550000000003</v>
      </c>
      <c r="V408" s="70">
        <f>'1.Shazam DNSP&amp;State'!P317</f>
        <v>0.80751530000000005</v>
      </c>
      <c r="W408" s="71">
        <f>'1.Shazam DNSP&amp;State'!K317</f>
        <v>0.88063910000000001</v>
      </c>
      <c r="Z408" s="231">
        <v>2018</v>
      </c>
      <c r="AA408" s="70">
        <f t="shared" si="812"/>
        <v>-3.9213680382812624E-3</v>
      </c>
      <c r="AB408" s="70">
        <f t="shared" si="813"/>
        <v>0</v>
      </c>
      <c r="AC408" s="70">
        <f t="shared" si="814"/>
        <v>1.5439109294029797E-2</v>
      </c>
      <c r="AD408" s="70">
        <f t="shared" si="815"/>
        <v>3.1538696955896684E-3</v>
      </c>
      <c r="AE408" s="70">
        <f t="shared" si="816"/>
        <v>-8.5290006514724806E-2</v>
      </c>
      <c r="AF408" s="70">
        <f t="shared" si="817"/>
        <v>-6.0606354607353335E-2</v>
      </c>
      <c r="AG408" s="71">
        <f t="shared" si="818"/>
        <v>1.580667410046082E-2</v>
      </c>
      <c r="AH408" s="70">
        <f t="shared" si="819"/>
        <v>-7.8175332901714134E-2</v>
      </c>
      <c r="AI408" s="70">
        <f t="shared" si="820"/>
        <v>-2.7862405370834266E-2</v>
      </c>
      <c r="AJ408" s="70">
        <f t="shared" si="821"/>
        <v>2.8548280022682778E-3</v>
      </c>
      <c r="AK408" s="70">
        <f t="shared" si="822"/>
        <v>-2.5391282474933503E-2</v>
      </c>
      <c r="AL408" s="70">
        <f t="shared" si="823"/>
        <v>2.2210888710867922E-2</v>
      </c>
      <c r="AM408" s="70">
        <f t="shared" si="824"/>
        <v>1.2698534056512074E-2</v>
      </c>
      <c r="AN408" s="70">
        <f t="shared" si="825"/>
        <v>6.8925240303810212E-3</v>
      </c>
      <c r="AO408" s="70">
        <f t="shared" si="826"/>
        <v>-2.4999476912524708E-2</v>
      </c>
      <c r="AP408" s="73">
        <f t="shared" si="827"/>
        <v>9.3980724497396764E-2</v>
      </c>
      <c r="AQ408" s="70">
        <f t="shared" si="828"/>
        <v>4.3668535625537061E-2</v>
      </c>
      <c r="AR408" s="70">
        <f t="shared" si="829"/>
        <v>1.2951078879180743E-2</v>
      </c>
      <c r="AS408" s="70">
        <f t="shared" si="830"/>
        <v>4.1196884496895292E-2</v>
      </c>
      <c r="AT408" s="70">
        <f t="shared" si="831"/>
        <v>-6.4045243866152285E-3</v>
      </c>
      <c r="AU408" s="70">
        <f t="shared" si="832"/>
        <v>3.1076752503260687E-3</v>
      </c>
      <c r="AV408" s="71">
        <f t="shared" si="833"/>
        <v>8.9136183191591313E-3</v>
      </c>
    </row>
    <row r="409" spans="1:48" s="9" customFormat="1" ht="15" x14ac:dyDescent="0.2">
      <c r="A409" s="69">
        <v>2019</v>
      </c>
      <c r="B409" s="73">
        <f>'1.Shazam DNSP&amp;State'!Q318</f>
        <v>0.92631810000000003</v>
      </c>
      <c r="C409" s="70">
        <f>'1.Shazam DNSP&amp;State'!R318</f>
        <v>1.1268119999999999</v>
      </c>
      <c r="D409" s="70">
        <f>'1.Shazam DNSP&amp;State'!S318</f>
        <v>1.155116</v>
      </c>
      <c r="E409" s="70">
        <f>'1.Shazam DNSP&amp;State'!T318</f>
        <v>1.007771</v>
      </c>
      <c r="F409" s="70">
        <f>'1.Shazam DNSP&amp;State'!U318</f>
        <v>0.93653140000000001</v>
      </c>
      <c r="G409" s="70">
        <f>'1.Shazam DNSP&amp;State'!V318</f>
        <v>1.0613870000000001</v>
      </c>
      <c r="H409" s="71">
        <f>'1.Shazam DNSP&amp;State'!W318</f>
        <v>1.091278</v>
      </c>
      <c r="I409" s="70">
        <f>'1.Shazam DNSP&amp;State'!X318</f>
        <v>1.0554730000000001</v>
      </c>
      <c r="J409" s="70">
        <f>'1.Shazam DNSP&amp;State'!Y318</f>
        <v>1.0521050000000001</v>
      </c>
      <c r="K409" s="70">
        <f>'1.Shazam DNSP&amp;State'!Z318</f>
        <v>0.97577369999999997</v>
      </c>
      <c r="L409" s="70">
        <f>'1.Shazam DNSP&amp;State'!AA318</f>
        <v>1.1783790000000001</v>
      </c>
      <c r="M409" s="70">
        <f>'1.Shazam DNSP&amp;State'!AB318</f>
        <v>1.4264669999999999</v>
      </c>
      <c r="N409" s="70">
        <f>'1.Shazam DNSP&amp;State'!AC318</f>
        <v>1.376728</v>
      </c>
      <c r="O409" s="70">
        <f>'1.Shazam DNSP&amp;State'!AD318</f>
        <v>1.262937</v>
      </c>
      <c r="P409" s="70">
        <f>'1.Shazam DNSP&amp;State'!D318</f>
        <v>1.1805479999999999</v>
      </c>
      <c r="Q409" s="73">
        <f>'1.Shazam DNSP&amp;State'!J318</f>
        <v>1.0339229999999999</v>
      </c>
      <c r="R409" s="70">
        <f>'1.Shazam DNSP&amp;State'!L318</f>
        <v>1.0372330000000001</v>
      </c>
      <c r="S409" s="70">
        <f>'1.Shazam DNSP&amp;State'!M318</f>
        <v>1.1183719999999999</v>
      </c>
      <c r="T409" s="70">
        <f>'1.Shazam DNSP&amp;State'!N318</f>
        <v>0.92608389999999996</v>
      </c>
      <c r="U409" s="70">
        <f>'1.Shazam DNSP&amp;State'!O318</f>
        <v>0.76502139999999996</v>
      </c>
      <c r="V409" s="70">
        <f>'1.Shazam DNSP&amp;State'!P318</f>
        <v>0.79266029999999998</v>
      </c>
      <c r="W409" s="71">
        <f>'1.Shazam DNSP&amp;State'!K318</f>
        <v>0.8640795</v>
      </c>
      <c r="Z409" s="231">
        <v>2019</v>
      </c>
      <c r="AA409" s="70">
        <f t="shared" si="812"/>
        <v>6.4682271878397498E-3</v>
      </c>
      <c r="AB409" s="70">
        <f t="shared" si="813"/>
        <v>4.541665912098594E-3</v>
      </c>
      <c r="AC409" s="70">
        <f t="shared" si="814"/>
        <v>1.4055355158726742E-2</v>
      </c>
      <c r="AD409" s="70">
        <f t="shared" si="815"/>
        <v>4.539092756005403E-3</v>
      </c>
      <c r="AE409" s="70">
        <f t="shared" si="816"/>
        <v>0.10836529268565842</v>
      </c>
      <c r="AF409" s="70">
        <f t="shared" si="817"/>
        <v>2.9567357121940818E-2</v>
      </c>
      <c r="AG409" s="71">
        <f t="shared" si="818"/>
        <v>-7.4014460547967903E-3</v>
      </c>
      <c r="AH409" s="70">
        <f t="shared" si="819"/>
        <v>4.330649077237755E-3</v>
      </c>
      <c r="AI409" s="70">
        <f t="shared" si="820"/>
        <v>2.640100970252952E-3</v>
      </c>
      <c r="AJ409" s="70">
        <f t="shared" si="821"/>
        <v>1.2295740184954572E-2</v>
      </c>
      <c r="AK409" s="70">
        <f t="shared" si="822"/>
        <v>-1.0809684230771444E-2</v>
      </c>
      <c r="AL409" s="70">
        <f t="shared" si="823"/>
        <v>2.3404436310583802E-2</v>
      </c>
      <c r="AM409" s="70">
        <f t="shared" si="824"/>
        <v>1.1165971735294869E-2</v>
      </c>
      <c r="AN409" s="70">
        <f t="shared" si="825"/>
        <v>1.1582035638026192E-2</v>
      </c>
      <c r="AO409" s="70">
        <f t="shared" si="826"/>
        <v>8.8758482595413402E-3</v>
      </c>
      <c r="AP409" s="73">
        <f t="shared" si="827"/>
        <v>-1.173160023348806E-2</v>
      </c>
      <c r="AQ409" s="70">
        <f t="shared" si="828"/>
        <v>-1.0041649242939134E-2</v>
      </c>
      <c r="AR409" s="70">
        <f t="shared" si="829"/>
        <v>-1.9697041082281819E-2</v>
      </c>
      <c r="AS409" s="70">
        <f t="shared" si="830"/>
        <v>3.4086262087714898E-3</v>
      </c>
      <c r="AT409" s="70">
        <f t="shared" si="831"/>
        <v>-3.0806111456851124E-2</v>
      </c>
      <c r="AU409" s="70">
        <f t="shared" si="832"/>
        <v>-1.8567245695002444E-2</v>
      </c>
      <c r="AV409" s="71">
        <f t="shared" si="833"/>
        <v>-1.8983115420409351E-2</v>
      </c>
    </row>
    <row r="410" spans="1:48" s="9" customFormat="1" ht="15" x14ac:dyDescent="0.2">
      <c r="A410" s="69">
        <v>2020</v>
      </c>
      <c r="B410" s="73">
        <f>'1.Shazam DNSP&amp;State'!Q319</f>
        <v>0.90915509999999999</v>
      </c>
      <c r="C410" s="70">
        <f>'1.Shazam DNSP&amp;State'!R319</f>
        <v>1.1268119999999999</v>
      </c>
      <c r="D410" s="70">
        <f>'1.Shazam DNSP&amp;State'!S319</f>
        <v>1.1697900000000001</v>
      </c>
      <c r="E410" s="70">
        <f>'1.Shazam DNSP&amp;State'!T319</f>
        <v>1.011004</v>
      </c>
      <c r="F410" s="70">
        <f>'1.Shazam DNSP&amp;State'!U319</f>
        <v>1.0505800000000001</v>
      </c>
      <c r="G410" s="70">
        <f>'1.Shazam DNSP&amp;State'!V319</f>
        <v>1.073059</v>
      </c>
      <c r="H410" s="71">
        <f>'1.Shazam DNSP&amp;State'!W319</f>
        <v>1.074122</v>
      </c>
      <c r="I410" s="70">
        <f>'1.Shazam DNSP&amp;State'!X319</f>
        <v>0.96743480000000004</v>
      </c>
      <c r="J410" s="70">
        <f>'1.Shazam DNSP&amp;State'!Y319</f>
        <v>1.0489550000000001</v>
      </c>
      <c r="K410" s="70">
        <f>'1.Shazam DNSP&amp;State'!Z319</f>
        <v>0.96565369999999995</v>
      </c>
      <c r="L410" s="70">
        <f>'1.Shazam DNSP&amp;State'!AA319</f>
        <v>1.224872</v>
      </c>
      <c r="M410" s="70">
        <f>'1.Shazam DNSP&amp;State'!AB319</f>
        <v>1.4582980000000001</v>
      </c>
      <c r="N410" s="70">
        <f>'1.Shazam DNSP&amp;State'!AC319</f>
        <v>1.393254</v>
      </c>
      <c r="O410" s="70">
        <f>'1.Shazam DNSP&amp;State'!AD319</f>
        <v>1.274856</v>
      </c>
      <c r="P410" s="70">
        <f>'1.Shazam DNSP&amp;State'!D319</f>
        <v>1.148325</v>
      </c>
      <c r="Q410" s="73">
        <f>'1.Shazam DNSP&amp;State'!J319</f>
        <v>1.110279</v>
      </c>
      <c r="R410" s="70">
        <f>'1.Shazam DNSP&amp;State'!L319</f>
        <v>1.0239929999999999</v>
      </c>
      <c r="S410" s="70">
        <f>'1.Shazam DNSP&amp;State'!M319</f>
        <v>1.1123270000000001</v>
      </c>
      <c r="T410" s="70">
        <f>'1.Shazam DNSP&amp;State'!N319</f>
        <v>0.87692630000000005</v>
      </c>
      <c r="U410" s="70">
        <f>'1.Shazam DNSP&amp;State'!O319</f>
        <v>0.73655859999999995</v>
      </c>
      <c r="V410" s="70">
        <f>'1.Shazam DNSP&amp;State'!P319</f>
        <v>0.77094499999999999</v>
      </c>
      <c r="W410" s="71">
        <f>'1.Shazam DNSP&amp;State'!K319</f>
        <v>0.84254410000000002</v>
      </c>
      <c r="Z410" s="231">
        <v>2020</v>
      </c>
      <c r="AA410" s="70">
        <f t="shared" si="812"/>
        <v>-1.8701989489830255E-2</v>
      </c>
      <c r="AB410" s="70">
        <f t="shared" si="813"/>
        <v>0</v>
      </c>
      <c r="AC410" s="70">
        <f t="shared" si="814"/>
        <v>1.2623473689282393E-2</v>
      </c>
      <c r="AD410" s="70">
        <f t="shared" si="815"/>
        <v>3.2029352096093313E-3</v>
      </c>
      <c r="AE410" s="70">
        <f t="shared" si="816"/>
        <v>0.11491462117799044</v>
      </c>
      <c r="AF410" s="70">
        <f t="shared" si="817"/>
        <v>1.0936904795111807E-2</v>
      </c>
      <c r="AG410" s="71">
        <f t="shared" si="818"/>
        <v>-1.5845902814509708E-2</v>
      </c>
      <c r="AH410" s="70">
        <f t="shared" si="819"/>
        <v>-8.7096254215256297E-2</v>
      </c>
      <c r="AI410" s="70">
        <f t="shared" si="820"/>
        <v>-2.9984887248531121E-3</v>
      </c>
      <c r="AJ410" s="70">
        <f t="shared" si="821"/>
        <v>-1.042541344692851E-2</v>
      </c>
      <c r="AK410" s="70">
        <f t="shared" si="822"/>
        <v>3.8696583507772032E-2</v>
      </c>
      <c r="AL410" s="70">
        <f t="shared" si="823"/>
        <v>2.2069244416328272E-2</v>
      </c>
      <c r="AM410" s="70">
        <f t="shared" si="824"/>
        <v>1.1932349077964704E-2</v>
      </c>
      <c r="AN410" s="70">
        <f t="shared" si="825"/>
        <v>9.3932701664944437E-3</v>
      </c>
      <c r="AO410" s="70">
        <f t="shared" si="826"/>
        <v>-2.767437857664945E-2</v>
      </c>
      <c r="AP410" s="73">
        <f t="shared" si="827"/>
        <v>7.1251029863890009E-2</v>
      </c>
      <c r="AQ410" s="70">
        <f t="shared" si="828"/>
        <v>-1.2846899948636579E-2</v>
      </c>
      <c r="AR410" s="70">
        <f t="shared" si="829"/>
        <v>-5.4198390706010659E-3</v>
      </c>
      <c r="AS410" s="70">
        <f t="shared" si="830"/>
        <v>-5.4541882940544364E-2</v>
      </c>
      <c r="AT410" s="70">
        <f t="shared" si="831"/>
        <v>-3.7915009041407141E-2</v>
      </c>
      <c r="AU410" s="70">
        <f t="shared" si="832"/>
        <v>-2.7777721499297012E-2</v>
      </c>
      <c r="AV410" s="71">
        <f t="shared" si="833"/>
        <v>-2.5238773389670132E-2</v>
      </c>
    </row>
    <row r="411" spans="1:48" s="9" customFormat="1" ht="15" x14ac:dyDescent="0.2">
      <c r="A411" s="69">
        <v>2021</v>
      </c>
      <c r="B411" s="70">
        <f>'1.Shazam DNSP&amp;State'!Q320</f>
        <v>0.9044008</v>
      </c>
      <c r="C411" s="70">
        <f>'1.Shazam DNSP&amp;State'!R320</f>
        <v>1.1268119999999999</v>
      </c>
      <c r="D411" s="70">
        <f>'1.Shazam DNSP&amp;State'!S320</f>
        <v>1.1821600000000001</v>
      </c>
      <c r="E411" s="70">
        <f>'1.Shazam DNSP&amp;State'!T320</f>
        <v>1.0139940000000001</v>
      </c>
      <c r="F411" s="70">
        <f>'1.Shazam DNSP&amp;State'!U320</f>
        <v>0.87020140000000001</v>
      </c>
      <c r="G411" s="70">
        <f>'1.Shazam DNSP&amp;State'!V320</f>
        <v>1.01153</v>
      </c>
      <c r="H411" s="70">
        <f>'1.Shazam DNSP&amp;State'!W320</f>
        <v>1.1085290000000001</v>
      </c>
      <c r="I411" s="70">
        <f>'1.Shazam DNSP&amp;State'!X320</f>
        <v>0.94725760000000003</v>
      </c>
      <c r="J411" s="70">
        <f>'1.Shazam DNSP&amp;State'!Y320</f>
        <v>1.040618</v>
      </c>
      <c r="K411" s="70">
        <f>'1.Shazam DNSP&amp;State'!Z320</f>
        <v>0.96871719999999994</v>
      </c>
      <c r="L411" s="70">
        <f>'1.Shazam DNSP&amp;State'!AA320</f>
        <v>1.216002</v>
      </c>
      <c r="M411" s="70">
        <f>'1.Shazam DNSP&amp;State'!AB320</f>
        <v>1.49058</v>
      </c>
      <c r="N411" s="70">
        <f>'1.Shazam DNSP&amp;State'!AC320</f>
        <v>1.4055059999999999</v>
      </c>
      <c r="O411" s="70">
        <f>'1.Shazam DNSP&amp;State'!AD320</f>
        <v>1.285342</v>
      </c>
      <c r="P411" s="70">
        <f>'1.Shazam DNSP&amp;State'!D320</f>
        <v>1.146639</v>
      </c>
      <c r="Q411" s="70">
        <f>'1.Shazam DNSP&amp;State'!J320</f>
        <v>1.1702509999999999</v>
      </c>
      <c r="R411" s="70">
        <f>'1.Shazam DNSP&amp;State'!L320</f>
        <v>1.0652600000000001</v>
      </c>
      <c r="S411" s="70">
        <f>'1.Shazam DNSP&amp;State'!M320</f>
        <v>1.1443270000000001</v>
      </c>
      <c r="T411" s="70">
        <f>'1.Shazam DNSP&amp;State'!N320</f>
        <v>0.91161740000000002</v>
      </c>
      <c r="U411" s="70">
        <f>'1.Shazam DNSP&amp;State'!O320</f>
        <v>0.7436895</v>
      </c>
      <c r="V411" s="70">
        <f>'1.Shazam DNSP&amp;State'!P320</f>
        <v>0.78870459999999998</v>
      </c>
      <c r="W411" s="70">
        <f>'1.Shazam DNSP&amp;State'!K320</f>
        <v>0.8624387</v>
      </c>
      <c r="Z411" s="69">
        <v>2021</v>
      </c>
      <c r="AA411" s="70">
        <f t="shared" ref="AA411" si="834">LN(B411/B410)</f>
        <v>-5.2430817172678156E-3</v>
      </c>
      <c r="AB411" s="70">
        <f t="shared" ref="AB411" si="835">LN(C411/C410)</f>
        <v>0</v>
      </c>
      <c r="AC411" s="70">
        <f t="shared" ref="AC411" si="836">LN(D411/D410)</f>
        <v>1.0519028092815326E-2</v>
      </c>
      <c r="AD411" s="70">
        <f t="shared" ref="AD411" si="837">LN(E411/E410)</f>
        <v>2.9530914824801588E-3</v>
      </c>
      <c r="AE411" s="70">
        <f t="shared" ref="AE411" si="838">LN(F411/F410)</f>
        <v>-0.18837299248690728</v>
      </c>
      <c r="AF411" s="70">
        <f t="shared" ref="AF411" si="839">LN(G411/G410)</f>
        <v>-5.9049412049150367E-2</v>
      </c>
      <c r="AG411" s="70">
        <f t="shared" ref="AG411" si="840">LN(H411/H410)</f>
        <v>3.1530327535173638E-2</v>
      </c>
      <c r="AH411" s="70">
        <f t="shared" ref="AH411" si="841">LN(I411/I410)</f>
        <v>-2.1076959360588413E-2</v>
      </c>
      <c r="AI411" s="70">
        <f t="shared" ref="AI411" si="842">LN(J411/J410)</f>
        <v>-7.9796630586009259E-3</v>
      </c>
      <c r="AJ411" s="70">
        <f t="shared" ref="AJ411" si="843">LN(K411/K410)</f>
        <v>3.1674407025657526E-3</v>
      </c>
      <c r="AK411" s="70">
        <f t="shared" ref="AK411" si="844">LN(L411/L410)</f>
        <v>-7.267920461868028E-3</v>
      </c>
      <c r="AL411" s="70">
        <f t="shared" ref="AL411" si="845">LN(M411/M410)</f>
        <v>2.1895303683113345E-2</v>
      </c>
      <c r="AM411" s="70">
        <f t="shared" ref="AM411" si="846">LN(N411/N410)</f>
        <v>8.7553618502798983E-3</v>
      </c>
      <c r="AN411" s="70">
        <f t="shared" ref="AN411" si="847">LN(O411/O410)</f>
        <v>8.1915997404625289E-3</v>
      </c>
      <c r="AO411" s="70">
        <f t="shared" ref="AO411" si="848">LN(P411/P410)</f>
        <v>-1.4693043579936242E-3</v>
      </c>
      <c r="AP411" s="70">
        <f t="shared" ref="AP411" si="849">LN(Q411/Q410)</f>
        <v>5.2606920623807667E-2</v>
      </c>
      <c r="AQ411" s="70">
        <f t="shared" ref="AQ411" si="850">LN(R411/R410)</f>
        <v>3.9509210165102268E-2</v>
      </c>
      <c r="AR411" s="70">
        <f t="shared" ref="AR411" si="851">LN(S411/S410)</f>
        <v>2.8362473926187008E-2</v>
      </c>
      <c r="AS411" s="70">
        <f t="shared" ref="AS411" si="852">LN(T411/T410)</f>
        <v>3.8797432155475889E-2</v>
      </c>
      <c r="AT411" s="70">
        <f t="shared" ref="AT411" si="853">LN(U411/U410)</f>
        <v>9.6348107633013255E-3</v>
      </c>
      <c r="AU411" s="70">
        <f t="shared" ref="AU411" si="854">LN(V411/V410)</f>
        <v>2.2774817677904218E-2</v>
      </c>
      <c r="AV411" s="70">
        <f t="shared" ref="AV411" si="855">LN(W411/W410)</f>
        <v>2.3338068845723405E-2</v>
      </c>
    </row>
    <row r="412" spans="1:48" s="9" customFormat="1" ht="15" x14ac:dyDescent="0.2">
      <c r="A412" s="69">
        <v>2022</v>
      </c>
      <c r="B412" s="70">
        <f>'1.Shazam DNSP&amp;State'!Q321</f>
        <v>0.9007482</v>
      </c>
      <c r="C412" s="70">
        <f>'1.Shazam DNSP&amp;State'!R321</f>
        <v>1.1307750000000001</v>
      </c>
      <c r="D412" s="70">
        <f>'1.Shazam DNSP&amp;State'!S321</f>
        <v>1.1930000000000001</v>
      </c>
      <c r="E412" s="70">
        <f>'1.Shazam DNSP&amp;State'!T321</f>
        <v>1.0174879999999999</v>
      </c>
      <c r="F412" s="70">
        <f>'1.Shazam DNSP&amp;State'!U321</f>
        <v>0.96299780000000001</v>
      </c>
      <c r="G412" s="70">
        <f>'1.Shazam DNSP&amp;State'!V321</f>
        <v>0.99893920000000003</v>
      </c>
      <c r="H412" s="70">
        <f>'1.Shazam DNSP&amp;State'!W321</f>
        <v>1.0973470000000001</v>
      </c>
      <c r="I412" s="70">
        <f>'1.Shazam DNSP&amp;State'!X321</f>
        <v>0.86782090000000001</v>
      </c>
      <c r="J412" s="70">
        <f>'1.Shazam DNSP&amp;State'!Y321</f>
        <v>1.034978</v>
      </c>
      <c r="K412" s="70">
        <f>'1.Shazam DNSP&amp;State'!Z321</f>
        <v>0.98062579999999999</v>
      </c>
      <c r="L412" s="70">
        <f>'1.Shazam DNSP&amp;State'!AA321</f>
        <v>1.2354540000000001</v>
      </c>
      <c r="M412" s="70">
        <f>'1.Shazam DNSP&amp;State'!AB321</f>
        <v>1.5193030000000001</v>
      </c>
      <c r="N412" s="70">
        <f>'1.Shazam DNSP&amp;State'!AC321</f>
        <v>1.4036439999999999</v>
      </c>
      <c r="O412" s="70">
        <f>'1.Shazam DNSP&amp;State'!AD321</f>
        <v>1.291733</v>
      </c>
      <c r="P412" s="70">
        <f>'1.Shazam DNSP&amp;State'!D321</f>
        <v>1.0863130000000001</v>
      </c>
      <c r="Q412" s="70">
        <f>'1.Shazam DNSP&amp;State'!J321</f>
        <v>1.264486</v>
      </c>
      <c r="R412" s="70">
        <f>'1.Shazam DNSP&amp;State'!L321</f>
        <v>1.0602609999999999</v>
      </c>
      <c r="S412" s="70">
        <f>'1.Shazam DNSP&amp;State'!M321</f>
        <v>1.119027</v>
      </c>
      <c r="T412" s="70">
        <f>'1.Shazam DNSP&amp;State'!N321</f>
        <v>0.88821380000000005</v>
      </c>
      <c r="U412" s="70">
        <f>'1.Shazam DNSP&amp;State'!O321</f>
        <v>0.72226999999999997</v>
      </c>
      <c r="V412" s="70">
        <f>'1.Shazam DNSP&amp;State'!P321</f>
        <v>0.7817847</v>
      </c>
      <c r="W412" s="70">
        <f>'1.Shazam DNSP&amp;State'!K321</f>
        <v>0.84951549999999998</v>
      </c>
      <c r="Z412" s="69">
        <v>2022</v>
      </c>
      <c r="AA412" s="70">
        <f t="shared" ref="AA412" si="856">LN(B412/B411)</f>
        <v>-4.046873676290726E-3</v>
      </c>
      <c r="AB412" s="70">
        <f t="shared" ref="AB412" si="857">LN(C412/C411)</f>
        <v>3.5108317603184435E-3</v>
      </c>
      <c r="AC412" s="70">
        <f t="shared" ref="AC412" si="858">LN(D412/D411)</f>
        <v>9.1278695025375639E-3</v>
      </c>
      <c r="AD412" s="70">
        <f t="shared" ref="AD412" si="859">LN(E412/E411)</f>
        <v>3.4398566615525179E-3</v>
      </c>
      <c r="AE412" s="70">
        <f t="shared" ref="AE412" si="860">LN(F412/F411)</f>
        <v>0.10132644815715493</v>
      </c>
      <c r="AF412" s="70">
        <f t="shared" ref="AF412" si="861">LN(G412/G411)</f>
        <v>-1.252539915478023E-2</v>
      </c>
      <c r="AG412" s="70">
        <f t="shared" ref="AG412" si="862">LN(H412/H411)</f>
        <v>-1.0138462707348568E-2</v>
      </c>
      <c r="AH412" s="70">
        <f t="shared" ref="AH412" si="863">LN(I412/I411)</f>
        <v>-8.7585716127114285E-2</v>
      </c>
      <c r="AI412" s="70">
        <f t="shared" ref="AI412" si="864">LN(J412/J411)</f>
        <v>-5.4345969845482024E-3</v>
      </c>
      <c r="AJ412" s="70">
        <f t="shared" ref="AJ412" si="865">LN(K412/K411)</f>
        <v>1.2218217263366814E-2</v>
      </c>
      <c r="AK412" s="70">
        <f t="shared" ref="AK412" si="866">LN(L412/L411)</f>
        <v>1.587008558401588E-2</v>
      </c>
      <c r="AL412" s="70">
        <f t="shared" ref="AL412" si="867">LN(M412/M411)</f>
        <v>1.9086371099560771E-2</v>
      </c>
      <c r="AM412" s="70">
        <f t="shared" ref="AM412" si="868">LN(N412/N411)</f>
        <v>-1.3256681008058109E-3</v>
      </c>
      <c r="AN412" s="70">
        <f t="shared" ref="AN412" si="869">LN(O412/O411)</f>
        <v>4.9598968612493107E-3</v>
      </c>
      <c r="AO412" s="70">
        <f t="shared" ref="AO412" si="870">LN(P412/P411)</f>
        <v>-5.4045660904970545E-2</v>
      </c>
      <c r="AP412" s="70">
        <f t="shared" ref="AP412" si="871">LN(Q412/Q411)</f>
        <v>7.7447459780858929E-2</v>
      </c>
      <c r="AQ412" s="70">
        <f t="shared" ref="AQ412" si="872">LN(R412/R411)</f>
        <v>-4.703796591231618E-3</v>
      </c>
      <c r="AR412" s="70">
        <f t="shared" ref="AR412" si="873">LN(S412/S411)</f>
        <v>-2.2357133549192401E-2</v>
      </c>
      <c r="AS412" s="70">
        <f t="shared" ref="AS412" si="874">LN(T412/T411)</f>
        <v>-2.6007904729857909E-2</v>
      </c>
      <c r="AT412" s="70">
        <f t="shared" ref="AT412" si="875">LN(U412/U411)</f>
        <v>-2.9224578807784292E-2</v>
      </c>
      <c r="AU412" s="70">
        <f t="shared" ref="AU412" si="876">LN(V412/V411)</f>
        <v>-8.8124698245464709E-3</v>
      </c>
      <c r="AV412" s="70">
        <f t="shared" ref="AV412" si="877">LN(W412/W411)</f>
        <v>-1.5097886943374807E-2</v>
      </c>
    </row>
    <row r="413" spans="1:48" s="9" customFormat="1" ht="15" x14ac:dyDescent="0.25">
      <c r="A413" s="187" t="s">
        <v>488</v>
      </c>
      <c r="B413" s="188">
        <f>LN(B412/B396)/$X413</f>
        <v>-6.5330954806657616E-3</v>
      </c>
      <c r="C413" s="188">
        <f t="shared" ref="C413:W413" si="878">LN(C412/C396)/$X413</f>
        <v>7.6814523969346822E-3</v>
      </c>
      <c r="D413" s="188">
        <f t="shared" si="878"/>
        <v>1.1029446444736194E-2</v>
      </c>
      <c r="E413" s="188">
        <f t="shared" si="878"/>
        <v>1.0835527908296344E-3</v>
      </c>
      <c r="F413" s="188">
        <f t="shared" si="878"/>
        <v>-2.3565094821336994E-3</v>
      </c>
      <c r="G413" s="188">
        <f t="shared" si="878"/>
        <v>-6.6335190408856672E-5</v>
      </c>
      <c r="H413" s="188">
        <f t="shared" si="878"/>
        <v>5.8059655315094907E-3</v>
      </c>
      <c r="I413" s="188">
        <f t="shared" si="878"/>
        <v>-8.8606201261001022E-3</v>
      </c>
      <c r="J413" s="188">
        <f t="shared" si="878"/>
        <v>2.1487606532982636E-3</v>
      </c>
      <c r="K413" s="188">
        <f t="shared" si="878"/>
        <v>-1.2227712305579233E-3</v>
      </c>
      <c r="L413" s="188">
        <f t="shared" si="878"/>
        <v>1.3214907116467538E-2</v>
      </c>
      <c r="M413" s="188">
        <f t="shared" si="878"/>
        <v>2.6140729816199818E-2</v>
      </c>
      <c r="N413" s="188">
        <f t="shared" si="878"/>
        <v>2.1191982012373017E-2</v>
      </c>
      <c r="O413" s="188">
        <f t="shared" si="878"/>
        <v>1.5999045478580984E-2</v>
      </c>
      <c r="P413" s="188">
        <f t="shared" si="878"/>
        <v>5.1743371008854599E-3</v>
      </c>
      <c r="Q413" s="188">
        <f t="shared" si="878"/>
        <v>1.4666607218550129E-2</v>
      </c>
      <c r="R413" s="188">
        <f t="shared" si="878"/>
        <v>3.6571940143950861E-3</v>
      </c>
      <c r="S413" s="188">
        <f t="shared" si="878"/>
        <v>7.0287223578139489E-3</v>
      </c>
      <c r="T413" s="188">
        <f t="shared" si="878"/>
        <v>-7.4089249502266707E-3</v>
      </c>
      <c r="U413" s="188">
        <f t="shared" si="878"/>
        <v>-2.0334765548533959E-2</v>
      </c>
      <c r="V413" s="188">
        <f t="shared" si="878"/>
        <v>-1.5385993502334078E-2</v>
      </c>
      <c r="W413" s="188">
        <f t="shared" si="878"/>
        <v>-1.0193068250595771E-2</v>
      </c>
      <c r="X413" s="191">
        <v>16</v>
      </c>
      <c r="Y413" s="191" t="s">
        <v>14</v>
      </c>
    </row>
    <row r="414" spans="1:48" s="9" customFormat="1" ht="15" x14ac:dyDescent="0.25">
      <c r="A414" s="187" t="s">
        <v>272</v>
      </c>
      <c r="B414" s="188">
        <f>LN(B402/B396)/$X414</f>
        <v>-4.4944594160880877E-3</v>
      </c>
      <c r="C414" s="188">
        <f t="shared" ref="C414:W414" si="879">LN(C402/C396)/$X414</f>
        <v>1.2272988855209678E-2</v>
      </c>
      <c r="D414" s="188">
        <f t="shared" si="879"/>
        <v>8.5921684430599853E-3</v>
      </c>
      <c r="E414" s="188">
        <f t="shared" si="879"/>
        <v>-2.9264594429869715E-3</v>
      </c>
      <c r="F414" s="188">
        <f t="shared" si="879"/>
        <v>-1.6981609528853765E-2</v>
      </c>
      <c r="G414" s="188">
        <f t="shared" si="879"/>
        <v>-7.7846372909870926E-3</v>
      </c>
      <c r="H414" s="188">
        <f t="shared" si="879"/>
        <v>8.1655001232601946E-3</v>
      </c>
      <c r="I414" s="188">
        <f t="shared" si="879"/>
        <v>5.7599248811531105E-2</v>
      </c>
      <c r="J414" s="188">
        <f t="shared" si="879"/>
        <v>1.1530025425700494E-3</v>
      </c>
      <c r="K414" s="188">
        <f t="shared" si="879"/>
        <v>-9.0123683639311697E-3</v>
      </c>
      <c r="L414" s="188">
        <f t="shared" si="879"/>
        <v>1.2903211577803721E-2</v>
      </c>
      <c r="M414" s="188">
        <f t="shared" si="879"/>
        <v>2.9124518270984719E-2</v>
      </c>
      <c r="N414" s="188">
        <f t="shared" si="879"/>
        <v>3.8121586782790186E-2</v>
      </c>
      <c r="O414" s="188">
        <f t="shared" si="879"/>
        <v>2.3709803762290996E-2</v>
      </c>
      <c r="P414" s="188">
        <f t="shared" si="879"/>
        <v>3.6718858250578738E-2</v>
      </c>
      <c r="Q414" s="188">
        <f t="shared" si="879"/>
        <v>-4.9433734544394668E-2</v>
      </c>
      <c r="R414" s="188">
        <f t="shared" si="879"/>
        <v>7.0125481364586026E-3</v>
      </c>
      <c r="S414" s="188">
        <f t="shared" si="879"/>
        <v>1.7177881370101272E-2</v>
      </c>
      <c r="T414" s="188">
        <f t="shared" si="879"/>
        <v>-4.7376696806419568E-3</v>
      </c>
      <c r="U414" s="188">
        <f t="shared" si="879"/>
        <v>-2.0959085185170753E-2</v>
      </c>
      <c r="V414" s="188">
        <f t="shared" si="879"/>
        <v>-2.9956110086461884E-2</v>
      </c>
      <c r="W414" s="188">
        <f t="shared" si="879"/>
        <v>-1.5544306814973862E-2</v>
      </c>
      <c r="X414" s="191">
        <f>2012-2006</f>
        <v>6</v>
      </c>
      <c r="Y414" s="191" t="s">
        <v>14</v>
      </c>
    </row>
    <row r="415" spans="1:48" s="9" customFormat="1" ht="15" x14ac:dyDescent="0.25">
      <c r="A415" s="187" t="s">
        <v>489</v>
      </c>
      <c r="B415" s="188">
        <f>LN(B412/B402)/$X415</f>
        <v>-7.7562771194123652E-3</v>
      </c>
      <c r="C415" s="188">
        <f t="shared" ref="C415:W415" si="880">LN(C412/C402)/$X415</f>
        <v>4.9265305219696794E-3</v>
      </c>
      <c r="D415" s="188">
        <f t="shared" si="880"/>
        <v>1.2491813245741919E-2</v>
      </c>
      <c r="E415" s="188">
        <f t="shared" si="880"/>
        <v>3.4895601311195948E-3</v>
      </c>
      <c r="F415" s="188">
        <f t="shared" si="880"/>
        <v>6.4185505458983511E-3</v>
      </c>
      <c r="G415" s="188">
        <f t="shared" si="880"/>
        <v>4.5646460699380947E-3</v>
      </c>
      <c r="H415" s="188">
        <f t="shared" si="880"/>
        <v>4.3902447764590765E-3</v>
      </c>
      <c r="I415" s="188">
        <f t="shared" si="880"/>
        <v>-4.8736541488678828E-2</v>
      </c>
      <c r="J415" s="188">
        <f t="shared" si="880"/>
        <v>2.746215519735183E-3</v>
      </c>
      <c r="K415" s="188">
        <f t="shared" si="880"/>
        <v>3.450987049466025E-3</v>
      </c>
      <c r="L415" s="188">
        <f t="shared" si="880"/>
        <v>1.3401924439665836E-2</v>
      </c>
      <c r="M415" s="188">
        <f t="shared" si="880"/>
        <v>2.4350456743328884E-2</v>
      </c>
      <c r="N415" s="188">
        <f t="shared" si="880"/>
        <v>1.1034219150122719E-2</v>
      </c>
      <c r="O415" s="188">
        <f t="shared" si="880"/>
        <v>1.1372590508354982E-2</v>
      </c>
      <c r="P415" s="188">
        <f t="shared" si="880"/>
        <v>-1.3752375588930509E-2</v>
      </c>
      <c r="Q415" s="188">
        <f t="shared" si="880"/>
        <v>5.3126812276317006E-2</v>
      </c>
      <c r="R415" s="188">
        <f t="shared" si="880"/>
        <v>1.6439815411569681E-3</v>
      </c>
      <c r="S415" s="188">
        <f t="shared" si="880"/>
        <v>9.3922695044154657E-4</v>
      </c>
      <c r="T415" s="188">
        <f t="shared" si="880"/>
        <v>-9.0116781119775041E-3</v>
      </c>
      <c r="U415" s="188">
        <f t="shared" si="880"/>
        <v>-1.9960173766551882E-2</v>
      </c>
      <c r="V415" s="188">
        <f t="shared" si="880"/>
        <v>-6.6439235518573891E-3</v>
      </c>
      <c r="W415" s="188">
        <f t="shared" si="880"/>
        <v>-6.9823251119689152E-3</v>
      </c>
      <c r="X415" s="191">
        <v>10</v>
      </c>
      <c r="Y415" s="191" t="s">
        <v>14</v>
      </c>
    </row>
    <row r="416" spans="1:48" s="9" customFormat="1" ht="15" x14ac:dyDescent="0.2">
      <c r="A416" s="189" t="s">
        <v>490</v>
      </c>
      <c r="B416" s="188">
        <f>LN(B412/B411)</f>
        <v>-4.046873676290726E-3</v>
      </c>
      <c r="C416" s="188">
        <f t="shared" ref="C416:W416" si="881">LN(C412/C411)</f>
        <v>3.5108317603184435E-3</v>
      </c>
      <c r="D416" s="188">
        <f t="shared" si="881"/>
        <v>9.1278695025375639E-3</v>
      </c>
      <c r="E416" s="188">
        <f t="shared" si="881"/>
        <v>3.4398566615525179E-3</v>
      </c>
      <c r="F416" s="188">
        <f t="shared" si="881"/>
        <v>0.10132644815715493</v>
      </c>
      <c r="G416" s="188">
        <f t="shared" si="881"/>
        <v>-1.252539915478023E-2</v>
      </c>
      <c r="H416" s="188">
        <f t="shared" si="881"/>
        <v>-1.0138462707348568E-2</v>
      </c>
      <c r="I416" s="188">
        <f t="shared" si="881"/>
        <v>-8.7585716127114285E-2</v>
      </c>
      <c r="J416" s="188">
        <f t="shared" si="881"/>
        <v>-5.4345969845482024E-3</v>
      </c>
      <c r="K416" s="188">
        <f t="shared" si="881"/>
        <v>1.2218217263366814E-2</v>
      </c>
      <c r="L416" s="188">
        <f t="shared" si="881"/>
        <v>1.587008558401588E-2</v>
      </c>
      <c r="M416" s="188">
        <f t="shared" si="881"/>
        <v>1.9086371099560771E-2</v>
      </c>
      <c r="N416" s="188">
        <f t="shared" si="881"/>
        <v>-1.3256681008058109E-3</v>
      </c>
      <c r="O416" s="188">
        <f t="shared" si="881"/>
        <v>4.9598968612493107E-3</v>
      </c>
      <c r="P416" s="188">
        <f t="shared" si="881"/>
        <v>-5.4045660904970545E-2</v>
      </c>
      <c r="Q416" s="188">
        <f t="shared" si="881"/>
        <v>7.7447459780858929E-2</v>
      </c>
      <c r="R416" s="188">
        <f t="shared" si="881"/>
        <v>-4.703796591231618E-3</v>
      </c>
      <c r="S416" s="188">
        <f t="shared" si="881"/>
        <v>-2.2357133549192401E-2</v>
      </c>
      <c r="T416" s="188">
        <f t="shared" si="881"/>
        <v>-2.6007904729857909E-2</v>
      </c>
      <c r="U416" s="188">
        <f t="shared" si="881"/>
        <v>-2.9224578807784292E-2</v>
      </c>
      <c r="V416" s="188">
        <f t="shared" si="881"/>
        <v>-8.8124698245464709E-3</v>
      </c>
      <c r="W416" s="188">
        <f t="shared" si="881"/>
        <v>-1.5097886943374807E-2</v>
      </c>
      <c r="X416" s="195"/>
      <c r="Y416" s="196"/>
    </row>
    <row r="417" spans="1:48" x14ac:dyDescent="0.2">
      <c r="A417" s="51"/>
      <c r="B417" s="159">
        <f>B412/B396-1</f>
        <v>-9.9251800000000001E-2</v>
      </c>
      <c r="C417" s="159">
        <f t="shared" ref="C417:K417" si="882">C412/C396-1</f>
        <v>0.13077500000000009</v>
      </c>
      <c r="D417" s="159">
        <f t="shared" si="882"/>
        <v>0.19300000000000006</v>
      </c>
      <c r="E417" s="159">
        <f t="shared" si="882"/>
        <v>1.7487999999999948E-2</v>
      </c>
      <c r="F417" s="159">
        <f t="shared" si="882"/>
        <v>-3.7002199999999985E-2</v>
      </c>
      <c r="G417" s="159">
        <f t="shared" si="882"/>
        <v>-1.0607999999999729E-3</v>
      </c>
      <c r="H417" s="159">
        <f t="shared" si="882"/>
        <v>9.7347000000000072E-2</v>
      </c>
      <c r="I417" s="159">
        <f t="shared" si="882"/>
        <v>-0.13217909999999999</v>
      </c>
      <c r="J417" s="159">
        <f t="shared" si="882"/>
        <v>3.4977999999999954E-2</v>
      </c>
      <c r="K417" s="159">
        <f t="shared" si="882"/>
        <v>-1.9374200000000008E-2</v>
      </c>
      <c r="L417" s="159"/>
      <c r="M417" s="159"/>
      <c r="N417" s="159"/>
      <c r="O417" s="159"/>
      <c r="P417" s="159"/>
    </row>
    <row r="418" spans="1:48" x14ac:dyDescent="0.2">
      <c r="A418" s="51"/>
      <c r="B418" s="48"/>
      <c r="C418" s="48"/>
      <c r="D418" s="48"/>
      <c r="E418" s="48"/>
      <c r="F418" s="48"/>
      <c r="G418" s="48"/>
      <c r="H418" s="48"/>
      <c r="I418" s="48"/>
      <c r="J418" s="9"/>
    </row>
    <row r="419" spans="1:48" x14ac:dyDescent="0.2">
      <c r="A419" s="59" t="s">
        <v>513</v>
      </c>
      <c r="B419" s="60"/>
      <c r="C419" s="60"/>
      <c r="D419" s="60"/>
      <c r="E419" s="60"/>
      <c r="F419" s="60"/>
      <c r="G419" s="60"/>
      <c r="H419" s="60"/>
      <c r="I419" s="60"/>
      <c r="J419" s="60"/>
      <c r="K419" s="60"/>
      <c r="L419" s="60"/>
      <c r="M419" s="60"/>
      <c r="N419" s="60"/>
      <c r="O419" s="60"/>
      <c r="P419" s="60"/>
      <c r="Q419" s="60"/>
      <c r="R419" s="60"/>
      <c r="S419" s="60"/>
      <c r="T419" s="60"/>
      <c r="U419" s="60"/>
      <c r="V419" s="60"/>
      <c r="W419" s="60"/>
      <c r="Z419" s="5" t="s">
        <v>95</v>
      </c>
      <c r="AA419" s="6"/>
      <c r="AB419" s="6"/>
      <c r="AC419" s="6"/>
      <c r="AD419" s="6"/>
      <c r="AE419" s="6"/>
      <c r="AF419" s="6"/>
      <c r="AG419" s="6"/>
      <c r="AH419" s="6"/>
      <c r="AI419" s="6"/>
      <c r="AJ419" s="6"/>
      <c r="AK419" s="6"/>
      <c r="AL419" s="6"/>
      <c r="AM419" s="6"/>
      <c r="AN419" s="125"/>
      <c r="AO419" s="6"/>
      <c r="AP419" s="6"/>
      <c r="AQ419" s="6"/>
      <c r="AR419" s="6"/>
      <c r="AS419" s="6"/>
      <c r="AT419" s="6"/>
      <c r="AU419" s="6"/>
      <c r="AV419" s="6"/>
    </row>
    <row r="420" spans="1:48" ht="15" x14ac:dyDescent="0.25">
      <c r="A420" s="61"/>
      <c r="B420" s="386" t="s">
        <v>153</v>
      </c>
      <c r="C420" s="386"/>
      <c r="D420" s="386"/>
      <c r="E420" s="386"/>
      <c r="F420" s="386"/>
      <c r="G420" s="386"/>
      <c r="H420" s="386"/>
      <c r="I420" s="387" t="s">
        <v>154</v>
      </c>
      <c r="J420" s="386"/>
      <c r="K420" s="386"/>
      <c r="L420" s="386"/>
      <c r="M420" s="386"/>
      <c r="N420" s="386"/>
      <c r="O420" s="386"/>
      <c r="P420" s="388"/>
      <c r="Q420" s="387" t="s">
        <v>155</v>
      </c>
      <c r="R420" s="386"/>
      <c r="S420" s="386"/>
      <c r="T420" s="386"/>
      <c r="U420" s="386"/>
      <c r="V420" s="386"/>
      <c r="W420" s="388"/>
      <c r="Z420" s="126"/>
      <c r="AA420" s="393" t="s">
        <v>8</v>
      </c>
      <c r="AB420" s="393"/>
      <c r="AC420" s="393"/>
      <c r="AD420" s="393"/>
      <c r="AE420" s="393"/>
      <c r="AF420" s="393"/>
      <c r="AG420" s="393"/>
      <c r="AH420" s="392" t="s">
        <v>9</v>
      </c>
      <c r="AI420" s="393"/>
      <c r="AJ420" s="393"/>
      <c r="AK420" s="393"/>
      <c r="AL420" s="393"/>
      <c r="AM420" s="393"/>
      <c r="AN420" s="393"/>
      <c r="AO420" s="394"/>
      <c r="AP420" s="392" t="s">
        <v>274</v>
      </c>
      <c r="AQ420" s="393"/>
      <c r="AR420" s="393"/>
      <c r="AS420" s="393"/>
      <c r="AT420" s="393"/>
      <c r="AU420" s="393"/>
      <c r="AV420" s="394"/>
    </row>
    <row r="421" spans="1:48" ht="30" x14ac:dyDescent="0.2">
      <c r="A421" s="230" t="s">
        <v>7</v>
      </c>
      <c r="B421" s="79" t="s">
        <v>37</v>
      </c>
      <c r="C421" s="79" t="s">
        <v>39</v>
      </c>
      <c r="D421" s="79" t="s">
        <v>13</v>
      </c>
      <c r="E421" s="79" t="s">
        <v>38</v>
      </c>
      <c r="F421" s="79" t="s">
        <v>156</v>
      </c>
      <c r="G421" s="79" t="s">
        <v>42</v>
      </c>
      <c r="H421" s="79" t="s">
        <v>43</v>
      </c>
      <c r="I421" s="82" t="s">
        <v>40</v>
      </c>
      <c r="J421" s="83" t="s">
        <v>158</v>
      </c>
      <c r="K421" s="83" t="s">
        <v>157</v>
      </c>
      <c r="L421" s="83" t="s">
        <v>159</v>
      </c>
      <c r="M421" s="83" t="s">
        <v>160</v>
      </c>
      <c r="N421" s="83" t="s">
        <v>41</v>
      </c>
      <c r="O421" s="83" t="s">
        <v>11</v>
      </c>
      <c r="P421" s="84" t="s">
        <v>44</v>
      </c>
      <c r="Q421" s="82" t="s">
        <v>40</v>
      </c>
      <c r="R421" s="83" t="s">
        <v>158</v>
      </c>
      <c r="S421" s="83" t="s">
        <v>157</v>
      </c>
      <c r="T421" s="83" t="s">
        <v>159</v>
      </c>
      <c r="U421" s="83" t="s">
        <v>160</v>
      </c>
      <c r="V421" s="83" t="s">
        <v>41</v>
      </c>
      <c r="W421" s="124" t="s">
        <v>11</v>
      </c>
      <c r="Z421" s="244" t="s">
        <v>7</v>
      </c>
      <c r="AA421" s="115" t="s">
        <v>37</v>
      </c>
      <c r="AB421" s="115" t="s">
        <v>39</v>
      </c>
      <c r="AC421" s="115" t="s">
        <v>13</v>
      </c>
      <c r="AD421" s="115" t="s">
        <v>38</v>
      </c>
      <c r="AE421" s="115" t="s">
        <v>156</v>
      </c>
      <c r="AF421" s="115" t="s">
        <v>42</v>
      </c>
      <c r="AG421" s="115" t="s">
        <v>43</v>
      </c>
      <c r="AH421" s="242" t="s">
        <v>40</v>
      </c>
      <c r="AI421" s="66" t="s">
        <v>158</v>
      </c>
      <c r="AJ421" s="66" t="s">
        <v>157</v>
      </c>
      <c r="AK421" s="66" t="s">
        <v>159</v>
      </c>
      <c r="AL421" s="66" t="s">
        <v>160</v>
      </c>
      <c r="AM421" s="32" t="s">
        <v>41</v>
      </c>
      <c r="AN421" s="32" t="s">
        <v>275</v>
      </c>
      <c r="AO421" s="127" t="s">
        <v>44</v>
      </c>
      <c r="AP421" s="242" t="s">
        <v>40</v>
      </c>
      <c r="AQ421" s="270" t="s">
        <v>158</v>
      </c>
      <c r="AR421" s="271" t="s">
        <v>157</v>
      </c>
      <c r="AS421" s="271" t="s">
        <v>159</v>
      </c>
      <c r="AT421" s="270" t="s">
        <v>160</v>
      </c>
      <c r="AU421" s="32" t="s">
        <v>41</v>
      </c>
      <c r="AV421" s="128" t="s">
        <v>11</v>
      </c>
    </row>
    <row r="422" spans="1:48" s="9" customFormat="1" ht="15" x14ac:dyDescent="0.2">
      <c r="A422" s="69">
        <v>2006</v>
      </c>
      <c r="B422" s="75">
        <f>'1.Shazam DNSP&amp;State'!Q325</f>
        <v>1</v>
      </c>
      <c r="C422" s="75">
        <f>'1.Shazam DNSP&amp;State'!R325</f>
        <v>1</v>
      </c>
      <c r="D422" s="75">
        <f>'1.Shazam DNSP&amp;State'!S325</f>
        <v>1</v>
      </c>
      <c r="E422" s="75">
        <f>'1.Shazam DNSP&amp;State'!T325</f>
        <v>1</v>
      </c>
      <c r="F422" s="75">
        <f>'1.Shazam DNSP&amp;State'!U325</f>
        <v>1</v>
      </c>
      <c r="G422" s="75">
        <f>'1.Shazam DNSP&amp;State'!V325</f>
        <v>1</v>
      </c>
      <c r="H422" s="75">
        <f>'1.Shazam DNSP&amp;State'!W325</f>
        <v>1</v>
      </c>
      <c r="I422" s="72">
        <f>'1.Shazam DNSP&amp;State'!X325</f>
        <v>1</v>
      </c>
      <c r="J422" s="75">
        <f>'1.Shazam DNSP&amp;State'!Y325</f>
        <v>1</v>
      </c>
      <c r="K422" s="75">
        <f>'1.Shazam DNSP&amp;State'!Z325</f>
        <v>1</v>
      </c>
      <c r="L422" s="75">
        <f>'1.Shazam DNSP&amp;State'!AA325</f>
        <v>1</v>
      </c>
      <c r="M422" s="75">
        <f>'1.Shazam DNSP&amp;State'!AB325</f>
        <v>1</v>
      </c>
      <c r="N422" s="75">
        <f>'1.Shazam DNSP&amp;State'!AC325</f>
        <v>1</v>
      </c>
      <c r="O422" s="75">
        <f>'1.Shazam DNSP&amp;State'!AD325</f>
        <v>1</v>
      </c>
      <c r="P422" s="76">
        <f>'1.Shazam DNSP&amp;State'!D325</f>
        <v>1</v>
      </c>
      <c r="Q422" s="72">
        <f>'1.Shazam DNSP&amp;State'!J325</f>
        <v>1</v>
      </c>
      <c r="R422" s="75">
        <f>'1.Shazam DNSP&amp;State'!L325</f>
        <v>1</v>
      </c>
      <c r="S422" s="75">
        <f>'1.Shazam DNSP&amp;State'!M325</f>
        <v>1</v>
      </c>
      <c r="T422" s="75">
        <f>'1.Shazam DNSP&amp;State'!N325</f>
        <v>1</v>
      </c>
      <c r="U422" s="75">
        <f>'1.Shazam DNSP&amp;State'!O325</f>
        <v>1</v>
      </c>
      <c r="V422" s="75">
        <f>'1.Shazam DNSP&amp;State'!P325</f>
        <v>1</v>
      </c>
      <c r="W422" s="76">
        <f>'1.Shazam DNSP&amp;State'!K325</f>
        <v>1</v>
      </c>
      <c r="Z422" s="231">
        <v>2006</v>
      </c>
      <c r="AH422" s="243"/>
      <c r="AO422" s="241"/>
      <c r="AP422" s="243"/>
      <c r="AV422" s="241"/>
    </row>
    <row r="423" spans="1:48" s="9" customFormat="1" ht="15" x14ac:dyDescent="0.2">
      <c r="A423" s="69">
        <v>2007</v>
      </c>
      <c r="B423" s="70">
        <f>'1.Shazam DNSP&amp;State'!Q326</f>
        <v>1.014421</v>
      </c>
      <c r="C423" s="70">
        <f>'1.Shazam DNSP&amp;State'!R326</f>
        <v>1.050708</v>
      </c>
      <c r="D423" s="70">
        <f>'1.Shazam DNSP&amp;State'!S326</f>
        <v>1.015981</v>
      </c>
      <c r="E423" s="70">
        <f>'1.Shazam DNSP&amp;State'!T326</f>
        <v>1.0062850000000001</v>
      </c>
      <c r="F423" s="70">
        <f>'1.Shazam DNSP&amp;State'!U326</f>
        <v>1.0608010000000001</v>
      </c>
      <c r="G423" s="70">
        <f>'1.Shazam DNSP&amp;State'!V326</f>
        <v>1.050708</v>
      </c>
      <c r="H423" s="70">
        <f>'1.Shazam DNSP&amp;State'!W326</f>
        <v>1.0183059999999999</v>
      </c>
      <c r="I423" s="73">
        <f>'1.Shazam DNSP&amp;State'!X326</f>
        <v>1.014974</v>
      </c>
      <c r="J423" s="70">
        <f>'1.Shazam DNSP&amp;State'!Y326</f>
        <v>1.0028170000000001</v>
      </c>
      <c r="K423" s="70">
        <f>'1.Shazam DNSP&amp;State'!Z326</f>
        <v>1.003449</v>
      </c>
      <c r="L423" s="70">
        <f>'1.Shazam DNSP&amp;State'!AA326</f>
        <v>0.99950910000000004</v>
      </c>
      <c r="M423" s="70">
        <f>'1.Shazam DNSP&amp;State'!AB326</f>
        <v>1.057094</v>
      </c>
      <c r="N423" s="70">
        <f>'1.Shazam DNSP&amp;State'!AC326</f>
        <v>1.0329120000000001</v>
      </c>
      <c r="O423" s="70">
        <f>'1.Shazam DNSP&amp;State'!AD326</f>
        <v>1.024939</v>
      </c>
      <c r="P423" s="71">
        <f>'1.Shazam DNSP&amp;State'!D326</f>
        <v>1.020732</v>
      </c>
      <c r="Q423" s="73">
        <f>'1.Shazam DNSP&amp;State'!J326</f>
        <v>1.0032829999999999</v>
      </c>
      <c r="R423" s="70">
        <f>'1.Shazam DNSP&amp;State'!L326</f>
        <v>1.0154460000000001</v>
      </c>
      <c r="S423" s="70">
        <f>'1.Shazam DNSP&amp;State'!M326</f>
        <v>1.0148060000000001</v>
      </c>
      <c r="T423" s="70">
        <f>'1.Shazam DNSP&amp;State'!N326</f>
        <v>1.018807</v>
      </c>
      <c r="U423" s="70">
        <f>'1.Shazam DNSP&amp;State'!O326</f>
        <v>0.96330720000000003</v>
      </c>
      <c r="V423" s="70">
        <f>'1.Shazam DNSP&amp;State'!P326</f>
        <v>0.98585990000000001</v>
      </c>
      <c r="W423" s="71">
        <f>'1.Shazam DNSP&amp;State'!K326</f>
        <v>0.99352890000000005</v>
      </c>
      <c r="Z423" s="231">
        <v>2007</v>
      </c>
      <c r="AA423" s="70">
        <f t="shared" ref="AA423:AA436" si="883">LN(B423/B422)</f>
        <v>1.4318006379287698E-2</v>
      </c>
      <c r="AB423" s="70">
        <f t="shared" ref="AB423:AB436" si="884">LN(C423/C422)</f>
        <v>4.9464222655244319E-2</v>
      </c>
      <c r="AC423" s="70">
        <f t="shared" ref="AC423:AC436" si="885">LN(D423/D422)</f>
        <v>1.5854648194026693E-2</v>
      </c>
      <c r="AD423" s="70">
        <f t="shared" ref="AD423:AD436" si="886">LN(E423/E422)</f>
        <v>6.2653317544309143E-3</v>
      </c>
      <c r="AE423" s="70">
        <f t="shared" ref="AE423:AE436" si="887">LN(F423/F422)</f>
        <v>5.9024283133782995E-2</v>
      </c>
      <c r="AF423" s="70">
        <f t="shared" ref="AF423:AF436" si="888">LN(G423/G422)</f>
        <v>4.9464222655244319E-2</v>
      </c>
      <c r="AG423" s="70">
        <f t="shared" ref="AG423:AG436" si="889">LN(H423/H422)</f>
        <v>1.8140462351353737E-2</v>
      </c>
      <c r="AH423" s="73">
        <f t="shared" ref="AH423:AH436" si="890">LN(I423/I422)</f>
        <v>1.4862996402114624E-2</v>
      </c>
      <c r="AI423" s="70">
        <f t="shared" ref="AI423:AI436" si="891">LN(J423/J422)</f>
        <v>2.8130396912166393E-3</v>
      </c>
      <c r="AJ423" s="70">
        <f t="shared" ref="AJ423:AJ436" si="892">LN(K423/K422)</f>
        <v>3.4430658401969848E-3</v>
      </c>
      <c r="AK423" s="70">
        <f t="shared" ref="AK423:AK436" si="893">LN(L423/L422)</f>
        <v>-4.9102053085230515E-4</v>
      </c>
      <c r="AL423" s="70">
        <f t="shared" ref="AL423:AL436" si="894">LN(M423/M422)</f>
        <v>5.5523633870592302E-2</v>
      </c>
      <c r="AM423" s="70">
        <f t="shared" ref="AM423:AM436" si="895">LN(N423/N422)</f>
        <v>3.2381997738160986E-2</v>
      </c>
      <c r="AN423" s="70">
        <f t="shared" ref="AN423:AN436" si="896">LN(O423/O422)</f>
        <v>2.4633098624328647E-2</v>
      </c>
      <c r="AO423" s="71">
        <f t="shared" ref="AO423:AO436" si="897">LN(P423/P422)</f>
        <v>2.0520016969486642E-2</v>
      </c>
      <c r="AP423" s="73">
        <f t="shared" ref="AP423:AP436" si="898">LN(Q423/Q422)</f>
        <v>3.2776227213562542E-3</v>
      </c>
      <c r="AQ423" s="70">
        <f t="shared" ref="AQ423:AQ436" si="899">LN(R423/R422)</f>
        <v>1.5327924848940662E-2</v>
      </c>
      <c r="AR423" s="70">
        <f t="shared" ref="AR423:AR436" si="900">LN(S423/S422)</f>
        <v>1.4697461220584043E-2</v>
      </c>
      <c r="AS423" s="70">
        <f t="shared" ref="AS423:AS436" si="901">LN(T423/T422)</f>
        <v>1.8632334927986473E-2</v>
      </c>
      <c r="AT423" s="70">
        <f t="shared" ref="AT423:AT436" si="902">LN(U423/U422)</f>
        <v>-3.7382914939422127E-2</v>
      </c>
      <c r="AU423" s="70">
        <f t="shared" ref="AU423:AU436" si="903">LN(V423/V422)</f>
        <v>-1.4241023724628267E-2</v>
      </c>
      <c r="AV423" s="71">
        <f t="shared" ref="AV423:AV436" si="904">LN(W423/W422)</f>
        <v>-6.4921283343309308E-3</v>
      </c>
    </row>
    <row r="424" spans="1:48" s="9" customFormat="1" ht="15" x14ac:dyDescent="0.2">
      <c r="A424" s="69">
        <v>2008</v>
      </c>
      <c r="B424" s="70">
        <f>'1.Shazam DNSP&amp;State'!Q327</f>
        <v>1.0326610000000001</v>
      </c>
      <c r="C424" s="70">
        <f>'1.Shazam DNSP&amp;State'!R327</f>
        <v>1.115648</v>
      </c>
      <c r="D424" s="70">
        <f>'1.Shazam DNSP&amp;State'!S327</f>
        <v>1.0305770000000001</v>
      </c>
      <c r="E424" s="70">
        <f>'1.Shazam DNSP&amp;State'!T327</f>
        <v>1.010945</v>
      </c>
      <c r="F424" s="70">
        <f>'1.Shazam DNSP&amp;State'!U327</f>
        <v>0.90295429999999999</v>
      </c>
      <c r="G424" s="70">
        <f>'1.Shazam DNSP&amp;State'!V327</f>
        <v>1.115648</v>
      </c>
      <c r="H424" s="70">
        <f>'1.Shazam DNSP&amp;State'!W327</f>
        <v>1.0721890000000001</v>
      </c>
      <c r="I424" s="73">
        <f>'1.Shazam DNSP&amp;State'!X327</f>
        <v>1.0125360000000001</v>
      </c>
      <c r="J424" s="70">
        <f>'1.Shazam DNSP&amp;State'!Y327</f>
        <v>1.010149</v>
      </c>
      <c r="K424" s="70">
        <f>'1.Shazam DNSP&amp;State'!Z327</f>
        <v>1.0074259999999999</v>
      </c>
      <c r="L424" s="70">
        <f>'1.Shazam DNSP&amp;State'!AA327</f>
        <v>1.0379830000000001</v>
      </c>
      <c r="M424" s="70">
        <f>'1.Shazam DNSP&amp;State'!AB327</f>
        <v>1.0962339999999999</v>
      </c>
      <c r="N424" s="70">
        <f>'1.Shazam DNSP&amp;State'!AC327</f>
        <v>1.0692759999999999</v>
      </c>
      <c r="O424" s="70">
        <f>'1.Shazam DNSP&amp;State'!AD327</f>
        <v>1.049442</v>
      </c>
      <c r="P424" s="71">
        <f>'1.Shazam DNSP&amp;State'!D327</f>
        <v>1.036343</v>
      </c>
      <c r="Q424" s="73">
        <f>'1.Shazam DNSP&amp;State'!J327</f>
        <v>1.0589139999999999</v>
      </c>
      <c r="R424" s="70">
        <f>'1.Shazam DNSP&amp;State'!L327</f>
        <v>1.0614159999999999</v>
      </c>
      <c r="S424" s="70">
        <f>'1.Shazam DNSP&amp;State'!M327</f>
        <v>1.0642849999999999</v>
      </c>
      <c r="T424" s="70">
        <f>'1.Shazam DNSP&amp;State'!N327</f>
        <v>1.0329539999999999</v>
      </c>
      <c r="U424" s="70">
        <f>'1.Shazam DNSP&amp;State'!O327</f>
        <v>0.97806550000000003</v>
      </c>
      <c r="V424" s="70">
        <f>'1.Shazam DNSP&amp;State'!P327</f>
        <v>1.002723</v>
      </c>
      <c r="W424" s="71">
        <f>'1.Shazam DNSP&amp;State'!K327</f>
        <v>1.0216750000000001</v>
      </c>
      <c r="Z424" s="231">
        <v>2008</v>
      </c>
      <c r="AA424" s="70">
        <f t="shared" si="883"/>
        <v>1.7820959520990585E-2</v>
      </c>
      <c r="AB424" s="70">
        <f t="shared" si="884"/>
        <v>5.997117936460912E-2</v>
      </c>
      <c r="AC424" s="70">
        <f t="shared" si="885"/>
        <v>1.4264191372093426E-2</v>
      </c>
      <c r="AD424" s="70">
        <f t="shared" si="886"/>
        <v>4.6202052214921194E-3</v>
      </c>
      <c r="AE424" s="70">
        <f t="shared" si="887"/>
        <v>-0.16110761906045906</v>
      </c>
      <c r="AF424" s="70">
        <f t="shared" si="888"/>
        <v>5.997117936460912E-2</v>
      </c>
      <c r="AG424" s="70">
        <f t="shared" si="889"/>
        <v>5.1561890727334733E-2</v>
      </c>
      <c r="AH424" s="73">
        <f t="shared" si="890"/>
        <v>-2.404921480085588E-3</v>
      </c>
      <c r="AI424" s="70">
        <f t="shared" si="891"/>
        <v>7.2848050337204944E-3</v>
      </c>
      <c r="AJ424" s="70">
        <f t="shared" si="892"/>
        <v>3.9554971694707669E-3</v>
      </c>
      <c r="AK424" s="70">
        <f t="shared" si="893"/>
        <v>3.7770427491108607E-2</v>
      </c>
      <c r="AL424" s="70">
        <f t="shared" si="894"/>
        <v>3.6357035516205762E-2</v>
      </c>
      <c r="AM424" s="70">
        <f t="shared" si="895"/>
        <v>3.4599786200510602E-2</v>
      </c>
      <c r="AN424" s="70">
        <f t="shared" si="896"/>
        <v>2.3625495715463619E-2</v>
      </c>
      <c r="AO424" s="71">
        <f t="shared" si="897"/>
        <v>1.517815315363878E-2</v>
      </c>
      <c r="AP424" s="73">
        <f t="shared" si="898"/>
        <v>5.3966231912868132E-2</v>
      </c>
      <c r="AQ424" s="70">
        <f t="shared" si="899"/>
        <v>4.4275940879096844E-2</v>
      </c>
      <c r="AR424" s="70">
        <f t="shared" si="900"/>
        <v>4.7605750974405892E-2</v>
      </c>
      <c r="AS424" s="70">
        <f t="shared" si="901"/>
        <v>1.379032372429537E-2</v>
      </c>
      <c r="AT424" s="70">
        <f t="shared" si="902"/>
        <v>1.5204277164616288E-2</v>
      </c>
      <c r="AU424" s="70">
        <f t="shared" si="903"/>
        <v>1.6960323076515925E-2</v>
      </c>
      <c r="AV424" s="71">
        <f t="shared" si="904"/>
        <v>2.7935565627982734E-2</v>
      </c>
    </row>
    <row r="425" spans="1:48" s="9" customFormat="1" ht="15" x14ac:dyDescent="0.2">
      <c r="A425" s="69">
        <v>2009</v>
      </c>
      <c r="B425" s="70">
        <f>'1.Shazam DNSP&amp;State'!Q328</f>
        <v>1.0282979999999999</v>
      </c>
      <c r="C425" s="70">
        <f>'1.Shazam DNSP&amp;State'!R328</f>
        <v>1.197562</v>
      </c>
      <c r="D425" s="70">
        <f>'1.Shazam DNSP&amp;State'!S328</f>
        <v>1.0440100000000001</v>
      </c>
      <c r="E425" s="70">
        <f>'1.Shazam DNSP&amp;State'!T328</f>
        <v>1.021787</v>
      </c>
      <c r="F425" s="70">
        <f>'1.Shazam DNSP&amp;State'!U328</f>
        <v>1.193279</v>
      </c>
      <c r="G425" s="70">
        <f>'1.Shazam DNSP&amp;State'!V328</f>
        <v>1.197562</v>
      </c>
      <c r="H425" s="70">
        <f>'1.Shazam DNSP&amp;State'!W328</f>
        <v>1.066605</v>
      </c>
      <c r="I425" s="73">
        <f>'1.Shazam DNSP&amp;State'!X328</f>
        <v>1.119472</v>
      </c>
      <c r="J425" s="70">
        <f>'1.Shazam DNSP&amp;State'!Y328</f>
        <v>1.0182020000000001</v>
      </c>
      <c r="K425" s="70">
        <f>'1.Shazam DNSP&amp;State'!Z328</f>
        <v>1.0043150000000001</v>
      </c>
      <c r="L425" s="70">
        <f>'1.Shazam DNSP&amp;State'!AA328</f>
        <v>1.05437</v>
      </c>
      <c r="M425" s="70">
        <f>'1.Shazam DNSP&amp;State'!AB328</f>
        <v>1.1947220000000001</v>
      </c>
      <c r="N425" s="70">
        <f>'1.Shazam DNSP&amp;State'!AC328</f>
        <v>1.12174</v>
      </c>
      <c r="O425" s="70">
        <f>'1.Shazam DNSP&amp;State'!AD328</f>
        <v>1.0868119999999999</v>
      </c>
      <c r="P425" s="71">
        <f>'1.Shazam DNSP&amp;State'!D328</f>
        <v>1.099602</v>
      </c>
      <c r="Q425" s="73">
        <f>'1.Shazam DNSP&amp;State'!J328</f>
        <v>0.95277500000000004</v>
      </c>
      <c r="R425" s="70">
        <f>'1.Shazam DNSP&amp;State'!L328</f>
        <v>1.0475369999999999</v>
      </c>
      <c r="S425" s="70">
        <f>'1.Shazam DNSP&amp;State'!M328</f>
        <v>1.0620210000000001</v>
      </c>
      <c r="T425" s="70">
        <f>'1.Shazam DNSP&amp;State'!N328</f>
        <v>1.0116039999999999</v>
      </c>
      <c r="U425" s="70">
        <f>'1.Shazam DNSP&amp;State'!O328</f>
        <v>0.89276350000000004</v>
      </c>
      <c r="V425" s="70">
        <f>'1.Shazam DNSP&amp;State'!P328</f>
        <v>0.95084829999999998</v>
      </c>
      <c r="W425" s="71">
        <f>'1.Shazam DNSP&amp;State'!K328</f>
        <v>0.98140660000000002</v>
      </c>
      <c r="Z425" s="231">
        <v>2009</v>
      </c>
      <c r="AA425" s="70">
        <f t="shared" si="883"/>
        <v>-4.2339576068591324E-3</v>
      </c>
      <c r="AB425" s="70">
        <f t="shared" si="884"/>
        <v>7.0852421473096477E-2</v>
      </c>
      <c r="AC425" s="70">
        <f t="shared" si="885"/>
        <v>1.2950228392514439E-2</v>
      </c>
      <c r="AD425" s="70">
        <f t="shared" si="886"/>
        <v>1.0667518211393483E-2</v>
      </c>
      <c r="AE425" s="70">
        <f t="shared" si="887"/>
        <v>0.27878831590836334</v>
      </c>
      <c r="AF425" s="70">
        <f t="shared" si="888"/>
        <v>7.0852421473096477E-2</v>
      </c>
      <c r="AG425" s="70">
        <f t="shared" si="889"/>
        <v>-5.2216461123242523E-3</v>
      </c>
      <c r="AH425" s="73">
        <f t="shared" si="890"/>
        <v>0.10039907065616009</v>
      </c>
      <c r="AI425" s="70">
        <f t="shared" si="891"/>
        <v>7.9404820098706724E-3</v>
      </c>
      <c r="AJ425" s="70">
        <f t="shared" si="892"/>
        <v>-3.0928459278864785E-3</v>
      </c>
      <c r="AK425" s="70">
        <f t="shared" si="893"/>
        <v>1.5664025200774475E-2</v>
      </c>
      <c r="AL425" s="70">
        <f t="shared" si="894"/>
        <v>8.6032852949464514E-2</v>
      </c>
      <c r="AM425" s="70">
        <f t="shared" si="895"/>
        <v>4.7899267253248459E-2</v>
      </c>
      <c r="AN425" s="70">
        <f t="shared" si="896"/>
        <v>3.4990045759294437E-2</v>
      </c>
      <c r="AO425" s="71">
        <f t="shared" si="897"/>
        <v>5.9250126027389827E-2</v>
      </c>
      <c r="AP425" s="73">
        <f t="shared" si="898"/>
        <v>-0.1056203543745851</v>
      </c>
      <c r="AQ425" s="70">
        <f t="shared" si="899"/>
        <v>-1.3162171341991834E-2</v>
      </c>
      <c r="AR425" s="70">
        <f t="shared" si="900"/>
        <v>-2.1295155594465579E-3</v>
      </c>
      <c r="AS425" s="70">
        <f t="shared" si="901"/>
        <v>-2.0885468714358424E-2</v>
      </c>
      <c r="AT425" s="70">
        <f t="shared" si="902"/>
        <v>-9.1254933032489119E-2</v>
      </c>
      <c r="AU425" s="70">
        <f t="shared" si="903"/>
        <v>-5.3120044811345406E-2</v>
      </c>
      <c r="AV425" s="71">
        <f t="shared" si="904"/>
        <v>-4.0211867555988122E-2</v>
      </c>
    </row>
    <row r="426" spans="1:48" s="9" customFormat="1" ht="15" x14ac:dyDescent="0.2">
      <c r="A426" s="69">
        <v>2010</v>
      </c>
      <c r="B426" s="70">
        <f>'1.Shazam DNSP&amp;State'!Q329</f>
        <v>1.0474749999999999</v>
      </c>
      <c r="C426" s="70">
        <f>'1.Shazam DNSP&amp;State'!R329</f>
        <v>1.19845</v>
      </c>
      <c r="D426" s="70">
        <f>'1.Shazam DNSP&amp;State'!S329</f>
        <v>1.0583990000000001</v>
      </c>
      <c r="E426" s="70">
        <f>'1.Shazam DNSP&amp;State'!T329</f>
        <v>1.029161</v>
      </c>
      <c r="F426" s="70">
        <f>'1.Shazam DNSP&amp;State'!U329</f>
        <v>1.0096700000000001</v>
      </c>
      <c r="G426" s="70">
        <f>'1.Shazam DNSP&amp;State'!V329</f>
        <v>1.1648719999999999</v>
      </c>
      <c r="H426" s="70">
        <f>'1.Shazam DNSP&amp;State'!W329</f>
        <v>1.102401</v>
      </c>
      <c r="I426" s="73">
        <f>'1.Shazam DNSP&amp;State'!X329</f>
        <v>1.1339699999999999</v>
      </c>
      <c r="J426" s="70">
        <f>'1.Shazam DNSP&amp;State'!Y329</f>
        <v>1.035074</v>
      </c>
      <c r="K426" s="70">
        <f>'1.Shazam DNSP&amp;State'!Z329</f>
        <v>1.0060629999999999</v>
      </c>
      <c r="L426" s="70">
        <f>'1.Shazam DNSP&amp;State'!AA329</f>
        <v>1.0731839999999999</v>
      </c>
      <c r="M426" s="70">
        <f>'1.Shazam DNSP&amp;State'!AB329</f>
        <v>1.2630760000000001</v>
      </c>
      <c r="N426" s="70">
        <f>'1.Shazam DNSP&amp;State'!AC329</f>
        <v>1.140037</v>
      </c>
      <c r="O426" s="70">
        <f>'1.Shazam DNSP&amp;State'!AD329</f>
        <v>1.108916</v>
      </c>
      <c r="P426" s="71">
        <f>'1.Shazam DNSP&amp;State'!D329</f>
        <v>1.1186670000000001</v>
      </c>
      <c r="Q426" s="73">
        <f>'1.Shazam DNSP&amp;State'!J329</f>
        <v>0.9721611</v>
      </c>
      <c r="R426" s="70">
        <f>'1.Shazam DNSP&amp;State'!L329</f>
        <v>1.0650459999999999</v>
      </c>
      <c r="S426" s="70">
        <f>'1.Shazam DNSP&amp;State'!M329</f>
        <v>1.095758</v>
      </c>
      <c r="T426" s="70">
        <f>'1.Shazam DNSP&amp;State'!N329</f>
        <v>1.0272250000000001</v>
      </c>
      <c r="U426" s="70">
        <f>'1.Shazam DNSP&amp;State'!O329</f>
        <v>0.87279119999999999</v>
      </c>
      <c r="V426" s="70">
        <f>'1.Shazam DNSP&amp;State'!P329</f>
        <v>0.96698709999999999</v>
      </c>
      <c r="W426" s="71">
        <f>'1.Shazam DNSP&amp;State'!K329</f>
        <v>0.99412500000000004</v>
      </c>
      <c r="Z426" s="231">
        <v>2010</v>
      </c>
      <c r="AA426" s="70">
        <f t="shared" si="883"/>
        <v>1.8477497887481972E-2</v>
      </c>
      <c r="AB426" s="70">
        <f t="shared" si="884"/>
        <v>7.4123171391247164E-4</v>
      </c>
      <c r="AC426" s="70">
        <f t="shared" si="885"/>
        <v>1.3688321037154748E-2</v>
      </c>
      <c r="AD426" s="70">
        <f t="shared" si="886"/>
        <v>7.1908520106364494E-3</v>
      </c>
      <c r="AE426" s="70">
        <f t="shared" si="887"/>
        <v>-0.16708143519053589</v>
      </c>
      <c r="AF426" s="70">
        <f t="shared" si="888"/>
        <v>-2.7676613756208692E-2</v>
      </c>
      <c r="AG426" s="70">
        <f t="shared" si="889"/>
        <v>3.3009821422237573E-2</v>
      </c>
      <c r="AH426" s="73">
        <f t="shared" si="890"/>
        <v>1.2867604350975777E-2</v>
      </c>
      <c r="AI426" s="70">
        <f t="shared" si="891"/>
        <v>1.6434595011235138E-2</v>
      </c>
      <c r="AJ426" s="70">
        <f t="shared" si="892"/>
        <v>1.738976889422444E-3</v>
      </c>
      <c r="AK426" s="70">
        <f t="shared" si="893"/>
        <v>1.7686498612857104E-2</v>
      </c>
      <c r="AL426" s="70">
        <f t="shared" si="894"/>
        <v>5.563649341013778E-2</v>
      </c>
      <c r="AM426" s="70">
        <f t="shared" si="895"/>
        <v>1.617966682814578E-2</v>
      </c>
      <c r="AN426" s="70">
        <f t="shared" si="896"/>
        <v>2.0134321486992904E-2</v>
      </c>
      <c r="AO426" s="71">
        <f t="shared" si="897"/>
        <v>1.7189501760068802E-2</v>
      </c>
      <c r="AP426" s="73">
        <f t="shared" si="898"/>
        <v>2.0142752225924442E-2</v>
      </c>
      <c r="AQ426" s="70">
        <f t="shared" si="899"/>
        <v>1.6576296330836862E-2</v>
      </c>
      <c r="AR426" s="70">
        <f t="shared" si="900"/>
        <v>3.1272664590018664E-2</v>
      </c>
      <c r="AS426" s="70">
        <f t="shared" si="901"/>
        <v>1.5323801725702446E-2</v>
      </c>
      <c r="AT426" s="70">
        <f t="shared" si="902"/>
        <v>-2.2625356199935297E-2</v>
      </c>
      <c r="AU426" s="70">
        <f t="shared" si="903"/>
        <v>1.6830621614125477E-2</v>
      </c>
      <c r="AV426" s="71">
        <f t="shared" si="904"/>
        <v>1.2876104557498578E-2</v>
      </c>
    </row>
    <row r="427" spans="1:48" s="9" customFormat="1" ht="15" x14ac:dyDescent="0.2">
      <c r="A427" s="69">
        <v>2011</v>
      </c>
      <c r="B427" s="70">
        <f>'1.Shazam DNSP&amp;State'!Q330</f>
        <v>1.02597</v>
      </c>
      <c r="C427" s="70">
        <f>'1.Shazam DNSP&amp;State'!R330</f>
        <v>1.19845</v>
      </c>
      <c r="D427" s="70">
        <f>'1.Shazam DNSP&amp;State'!S330</f>
        <v>1.072233</v>
      </c>
      <c r="E427" s="70">
        <f>'1.Shazam DNSP&amp;State'!T330</f>
        <v>1.0307580000000001</v>
      </c>
      <c r="F427" s="70">
        <f>'1.Shazam DNSP&amp;State'!U330</f>
        <v>0.98863009999999996</v>
      </c>
      <c r="G427" s="70">
        <f>'1.Shazam DNSP&amp;State'!V330</f>
        <v>1.143834</v>
      </c>
      <c r="H427" s="70">
        <f>'1.Shazam DNSP&amp;State'!W330</f>
        <v>1.1068549999999999</v>
      </c>
      <c r="I427" s="73">
        <f>'1.Shazam DNSP&amp;State'!X330</f>
        <v>1.1927540000000001</v>
      </c>
      <c r="J427" s="70">
        <f>'1.Shazam DNSP&amp;State'!Y330</f>
        <v>1.0373730000000001</v>
      </c>
      <c r="K427" s="70">
        <f>'1.Shazam DNSP&amp;State'!Z330</f>
        <v>1.007744</v>
      </c>
      <c r="L427" s="70">
        <f>'1.Shazam DNSP&amp;State'!AA330</f>
        <v>1.0707359999999999</v>
      </c>
      <c r="M427" s="70">
        <f>'1.Shazam DNSP&amp;State'!AB330</f>
        <v>1.289812</v>
      </c>
      <c r="N427" s="70">
        <f>'1.Shazam DNSP&amp;State'!AC330</f>
        <v>1.1781250000000001</v>
      </c>
      <c r="O427" s="70">
        <f>'1.Shazam DNSP&amp;State'!AD330</f>
        <v>1.1271949999999999</v>
      </c>
      <c r="P427" s="71">
        <f>'1.Shazam DNSP&amp;State'!D330</f>
        <v>1.1518079999999999</v>
      </c>
      <c r="Q427" s="73">
        <f>'1.Shazam DNSP&amp;State'!J330</f>
        <v>0.92798290000000005</v>
      </c>
      <c r="R427" s="70">
        <f>'1.Shazam DNSP&amp;State'!L330</f>
        <v>1.0669789999999999</v>
      </c>
      <c r="S427" s="70">
        <f>'1.Shazam DNSP&amp;State'!M330</f>
        <v>1.098349</v>
      </c>
      <c r="T427" s="70">
        <f>'1.Shazam DNSP&amp;State'!N330</f>
        <v>1.0337339999999999</v>
      </c>
      <c r="U427" s="70">
        <f>'1.Shazam DNSP&amp;State'!O330</f>
        <v>0.85815229999999998</v>
      </c>
      <c r="V427" s="70">
        <f>'1.Shazam DNSP&amp;State'!P330</f>
        <v>0.93950610000000001</v>
      </c>
      <c r="W427" s="71">
        <f>'1.Shazam DNSP&amp;State'!K330</f>
        <v>0.98195560000000004</v>
      </c>
      <c r="Z427" s="231">
        <v>2011</v>
      </c>
      <c r="AA427" s="70">
        <f t="shared" si="883"/>
        <v>-2.0743999625895449E-2</v>
      </c>
      <c r="AB427" s="70">
        <f t="shared" si="884"/>
        <v>0</v>
      </c>
      <c r="AC427" s="70">
        <f t="shared" si="885"/>
        <v>1.2986000781838215E-2</v>
      </c>
      <c r="AD427" s="70">
        <f t="shared" si="886"/>
        <v>1.5505467156315073E-3</v>
      </c>
      <c r="AE427" s="70">
        <f t="shared" si="887"/>
        <v>-2.1058576267028336E-2</v>
      </c>
      <c r="AF427" s="70">
        <f t="shared" si="888"/>
        <v>-1.8225432202973849E-2</v>
      </c>
      <c r="AG427" s="70">
        <f t="shared" si="889"/>
        <v>4.0321321154805643E-3</v>
      </c>
      <c r="AH427" s="73">
        <f t="shared" si="890"/>
        <v>5.0540169073925431E-2</v>
      </c>
      <c r="AI427" s="70">
        <f t="shared" si="891"/>
        <v>2.2186342454479551E-3</v>
      </c>
      <c r="AJ427" s="70">
        <f t="shared" si="892"/>
        <v>1.6694751686065032E-3</v>
      </c>
      <c r="AK427" s="70">
        <f t="shared" si="893"/>
        <v>-2.2836682934892125E-3</v>
      </c>
      <c r="AL427" s="70">
        <f t="shared" si="894"/>
        <v>2.0946455572485635E-2</v>
      </c>
      <c r="AM427" s="70">
        <f t="shared" si="895"/>
        <v>3.2863473634172857E-2</v>
      </c>
      <c r="AN427" s="70">
        <f t="shared" si="896"/>
        <v>1.6349284236366259E-2</v>
      </c>
      <c r="AO427" s="71">
        <f t="shared" si="897"/>
        <v>2.9195083806016469E-2</v>
      </c>
      <c r="AP427" s="73">
        <f t="shared" si="898"/>
        <v>-4.6508225575412114E-2</v>
      </c>
      <c r="AQ427" s="70">
        <f t="shared" si="899"/>
        <v>1.8133000594750994E-3</v>
      </c>
      <c r="AR427" s="70">
        <f t="shared" si="900"/>
        <v>2.361781995487016E-3</v>
      </c>
      <c r="AS427" s="70">
        <f t="shared" si="901"/>
        <v>6.3164979423705313E-3</v>
      </c>
      <c r="AT427" s="70">
        <f t="shared" si="902"/>
        <v>-1.6914762411734039E-2</v>
      </c>
      <c r="AU427" s="70">
        <f t="shared" si="903"/>
        <v>-2.8830843489035862E-2</v>
      </c>
      <c r="AV427" s="71">
        <f t="shared" si="904"/>
        <v>-1.2316859794297448E-2</v>
      </c>
    </row>
    <row r="428" spans="1:48" s="9" customFormat="1" ht="15" x14ac:dyDescent="0.2">
      <c r="A428" s="69">
        <v>2012</v>
      </c>
      <c r="B428" s="70">
        <f>'1.Shazam DNSP&amp;State'!Q331</f>
        <v>1.0334239999999999</v>
      </c>
      <c r="C428" s="70">
        <f>'1.Shazam DNSP&amp;State'!R331</f>
        <v>1.19845</v>
      </c>
      <c r="D428" s="70">
        <f>'1.Shazam DNSP&amp;State'!S331</f>
        <v>1.0896220000000001</v>
      </c>
      <c r="E428" s="70">
        <f>'1.Shazam DNSP&amp;State'!T331</f>
        <v>1.0390710000000001</v>
      </c>
      <c r="F428" s="70">
        <f>'1.Shazam DNSP&amp;State'!U331</f>
        <v>1.01817</v>
      </c>
      <c r="G428" s="70">
        <f>'1.Shazam DNSP&amp;State'!V331</f>
        <v>1.074999</v>
      </c>
      <c r="H428" s="70">
        <f>'1.Shazam DNSP&amp;State'!W331</f>
        <v>1.1109180000000001</v>
      </c>
      <c r="I428" s="73">
        <f>'1.Shazam DNSP&amp;State'!X331</f>
        <v>1.3196129999999999</v>
      </c>
      <c r="J428" s="70">
        <f>'1.Shazam DNSP&amp;State'!Y331</f>
        <v>1.0561670000000001</v>
      </c>
      <c r="K428" s="70">
        <f>'1.Shazam DNSP&amp;State'!Z331</f>
        <v>1.0117560000000001</v>
      </c>
      <c r="L428" s="70">
        <f>'1.Shazam DNSP&amp;State'!AA331</f>
        <v>1.23689</v>
      </c>
      <c r="M428" s="70">
        <f>'1.Shazam DNSP&amp;State'!AB331</f>
        <v>1.3281240000000001</v>
      </c>
      <c r="N428" s="70">
        <f>'1.Shazam DNSP&amp;State'!AC331</f>
        <v>1.2054530000000001</v>
      </c>
      <c r="O428" s="70">
        <f>'1.Shazam DNSP&amp;State'!AD331</f>
        <v>1.1500980000000001</v>
      </c>
      <c r="P428" s="71">
        <f>'1.Shazam DNSP&amp;State'!D331</f>
        <v>1.2145360000000001</v>
      </c>
      <c r="Q428" s="73">
        <f>'1.Shazam DNSP&amp;State'!J331</f>
        <v>0.84185169999999998</v>
      </c>
      <c r="R428" s="70">
        <f>'1.Shazam DNSP&amp;State'!L331</f>
        <v>1.0518400000000001</v>
      </c>
      <c r="S428" s="70">
        <f>'1.Shazam DNSP&amp;State'!M331</f>
        <v>1.0980110000000001</v>
      </c>
      <c r="T428" s="70">
        <f>'1.Shazam DNSP&amp;State'!N331</f>
        <v>0.89815469999999997</v>
      </c>
      <c r="U428" s="70">
        <f>'1.Shazam DNSP&amp;State'!O331</f>
        <v>0.83645659999999999</v>
      </c>
      <c r="V428" s="70">
        <f>'1.Shazam DNSP&amp;State'!P331</f>
        <v>0.92157750000000005</v>
      </c>
      <c r="W428" s="71">
        <f>'1.Shazam DNSP&amp;State'!K331</f>
        <v>0.96593379999999995</v>
      </c>
      <c r="Z428" s="231">
        <v>2012</v>
      </c>
      <c r="AA428" s="70">
        <f t="shared" si="883"/>
        <v>7.2390543543704297E-3</v>
      </c>
      <c r="AB428" s="70">
        <f t="shared" si="884"/>
        <v>0</v>
      </c>
      <c r="AC428" s="70">
        <f t="shared" si="885"/>
        <v>1.608745732739152E-2</v>
      </c>
      <c r="AD428" s="70">
        <f t="shared" si="886"/>
        <v>8.0325908062203796E-3</v>
      </c>
      <c r="AE428" s="70">
        <f t="shared" si="887"/>
        <v>2.9441929768334645E-2</v>
      </c>
      <c r="AF428" s="70">
        <f t="shared" si="888"/>
        <v>-6.2066046187132073E-2</v>
      </c>
      <c r="AG428" s="70">
        <f t="shared" si="889"/>
        <v>3.6640400487738065E-3</v>
      </c>
      <c r="AH428" s="73">
        <f t="shared" si="890"/>
        <v>0.10107359279081601</v>
      </c>
      <c r="AI428" s="70">
        <f t="shared" si="891"/>
        <v>1.7954760728538181E-2</v>
      </c>
      <c r="AJ428" s="70">
        <f t="shared" si="892"/>
        <v>3.9732659351982324E-3</v>
      </c>
      <c r="AK428" s="70">
        <f t="shared" si="893"/>
        <v>0.14425390215779782</v>
      </c>
      <c r="AL428" s="70">
        <f t="shared" si="894"/>
        <v>2.9270948870298453E-2</v>
      </c>
      <c r="AM428" s="70">
        <f t="shared" si="895"/>
        <v>2.2931238253003448E-2</v>
      </c>
      <c r="AN428" s="70">
        <f t="shared" si="896"/>
        <v>2.0114910313221886E-2</v>
      </c>
      <c r="AO428" s="71">
        <f t="shared" si="897"/>
        <v>5.3029229132092029E-2</v>
      </c>
      <c r="AP428" s="73">
        <f t="shared" si="898"/>
        <v>-9.740943542839961E-2</v>
      </c>
      <c r="AQ428" s="70">
        <f t="shared" si="899"/>
        <v>-1.4290279282639996E-2</v>
      </c>
      <c r="AR428" s="70">
        <f t="shared" si="900"/>
        <v>-3.0778196895607306E-4</v>
      </c>
      <c r="AS428" s="70">
        <f t="shared" si="901"/>
        <v>-0.14059044340807969</v>
      </c>
      <c r="AT428" s="70">
        <f t="shared" si="902"/>
        <v>-2.560695332744373E-2</v>
      </c>
      <c r="AU428" s="70">
        <f t="shared" si="903"/>
        <v>-1.9267436066670279E-2</v>
      </c>
      <c r="AV428" s="71">
        <f t="shared" si="904"/>
        <v>-1.6450791639476957E-2</v>
      </c>
    </row>
    <row r="429" spans="1:48" s="9" customFormat="1" ht="15" x14ac:dyDescent="0.2">
      <c r="A429" s="69">
        <v>2013</v>
      </c>
      <c r="B429" s="70">
        <f>'1.Shazam DNSP&amp;State'!Q332</f>
        <v>1.012132</v>
      </c>
      <c r="C429" s="70">
        <f>'1.Shazam DNSP&amp;State'!R332</f>
        <v>1.19845</v>
      </c>
      <c r="D429" s="70">
        <f>'1.Shazam DNSP&amp;State'!S332</f>
        <v>1.1067929999999999</v>
      </c>
      <c r="E429" s="70">
        <f>'1.Shazam DNSP&amp;State'!T332</f>
        <v>1.042645</v>
      </c>
      <c r="F429" s="70">
        <f>'1.Shazam DNSP&amp;State'!U332</f>
        <v>1.0770999999999999</v>
      </c>
      <c r="G429" s="70">
        <f>'1.Shazam DNSP&amp;State'!V332</f>
        <v>1.158399</v>
      </c>
      <c r="H429" s="70">
        <f>'1.Shazam DNSP&amp;State'!W332</f>
        <v>1.105864</v>
      </c>
      <c r="I429" s="73">
        <f>'1.Shazam DNSP&amp;State'!X332</f>
        <v>1.3399460000000001</v>
      </c>
      <c r="J429" s="70">
        <f>'1.Shazam DNSP&amp;State'!Y332</f>
        <v>1.0441240000000001</v>
      </c>
      <c r="K429" s="70">
        <f>'1.Shazam DNSP&amp;State'!Z332</f>
        <v>1.0131779999999999</v>
      </c>
      <c r="L429" s="70">
        <f>'1.Shazam DNSP&amp;State'!AA332</f>
        <v>1.3101119999999999</v>
      </c>
      <c r="M429" s="70">
        <f>'1.Shazam DNSP&amp;State'!AB332</f>
        <v>1.380323</v>
      </c>
      <c r="N429" s="70">
        <f>'1.Shazam DNSP&amp;State'!AC332</f>
        <v>1.2384770000000001</v>
      </c>
      <c r="O429" s="70">
        <f>'1.Shazam DNSP&amp;State'!AD332</f>
        <v>1.1721349999999999</v>
      </c>
      <c r="P429" s="71">
        <f>'1.Shazam DNSP&amp;State'!D332</f>
        <v>1.234985</v>
      </c>
      <c r="Q429" s="73">
        <f>'1.Shazam DNSP&amp;State'!J332</f>
        <v>0.82530490000000001</v>
      </c>
      <c r="R429" s="70">
        <f>'1.Shazam DNSP&amp;State'!L332</f>
        <v>1.059131</v>
      </c>
      <c r="S429" s="70">
        <f>'1.Shazam DNSP&amp;State'!M332</f>
        <v>1.0914809999999999</v>
      </c>
      <c r="T429" s="70">
        <f>'1.Shazam DNSP&amp;State'!N332</f>
        <v>0.84409889999999999</v>
      </c>
      <c r="U429" s="70">
        <f>'1.Shazam DNSP&amp;State'!O332</f>
        <v>0.80116350000000003</v>
      </c>
      <c r="V429" s="70">
        <f>'1.Shazam DNSP&amp;State'!P332</f>
        <v>0.89292289999999996</v>
      </c>
      <c r="W429" s="71">
        <f>'1.Shazam DNSP&amp;State'!K332</f>
        <v>0.94346189999999996</v>
      </c>
      <c r="Z429" s="231">
        <v>2013</v>
      </c>
      <c r="AA429" s="70">
        <f t="shared" si="883"/>
        <v>-2.0818563767370311E-2</v>
      </c>
      <c r="AB429" s="70">
        <f t="shared" si="884"/>
        <v>0</v>
      </c>
      <c r="AC429" s="70">
        <f t="shared" si="885"/>
        <v>1.5635797266402421E-2</v>
      </c>
      <c r="AD429" s="70">
        <f t="shared" si="886"/>
        <v>3.4337090280909597E-3</v>
      </c>
      <c r="AE429" s="70">
        <f t="shared" si="887"/>
        <v>5.62653460821297E-2</v>
      </c>
      <c r="AF429" s="70">
        <f t="shared" si="888"/>
        <v>7.4719148042638295E-2</v>
      </c>
      <c r="AG429" s="70">
        <f t="shared" si="889"/>
        <v>-4.5597706555605055E-3</v>
      </c>
      <c r="AH429" s="73">
        <f t="shared" si="890"/>
        <v>1.5290802849444451E-2</v>
      </c>
      <c r="AI429" s="70">
        <f t="shared" si="891"/>
        <v>-1.1468060366288634E-2</v>
      </c>
      <c r="AJ429" s="70">
        <f t="shared" si="892"/>
        <v>1.4044904512957312E-3</v>
      </c>
      <c r="AK429" s="70">
        <f t="shared" si="893"/>
        <v>5.7512465103479286E-2</v>
      </c>
      <c r="AL429" s="70">
        <f t="shared" si="894"/>
        <v>3.855010956364955E-2</v>
      </c>
      <c r="AM429" s="70">
        <f t="shared" si="895"/>
        <v>2.7026969015757862E-2</v>
      </c>
      <c r="AN429" s="70">
        <f t="shared" si="896"/>
        <v>1.8979716098868657E-2</v>
      </c>
      <c r="AO429" s="71">
        <f t="shared" si="897"/>
        <v>1.6696713408499916E-2</v>
      </c>
      <c r="AP429" s="73">
        <f t="shared" si="898"/>
        <v>-1.9850976647930781E-2</v>
      </c>
      <c r="AQ429" s="70">
        <f t="shared" si="899"/>
        <v>6.9077490804271627E-3</v>
      </c>
      <c r="AR429" s="70">
        <f t="shared" si="900"/>
        <v>-5.9648716334856902E-3</v>
      </c>
      <c r="AS429" s="70">
        <f t="shared" si="901"/>
        <v>-6.207265735436087E-2</v>
      </c>
      <c r="AT429" s="70">
        <f t="shared" si="902"/>
        <v>-4.3109590146804627E-2</v>
      </c>
      <c r="AU429" s="70">
        <f t="shared" si="903"/>
        <v>-3.1586636617845727E-2</v>
      </c>
      <c r="AV429" s="71">
        <f t="shared" si="904"/>
        <v>-2.3539319408305656E-2</v>
      </c>
    </row>
    <row r="430" spans="1:48" s="9" customFormat="1" ht="15" x14ac:dyDescent="0.2">
      <c r="A430" s="69">
        <v>2014</v>
      </c>
      <c r="B430" s="70">
        <f>'1.Shazam DNSP&amp;State'!Q333</f>
        <v>0.99487329999999996</v>
      </c>
      <c r="C430" s="70">
        <f>'1.Shazam DNSP&amp;State'!R333</f>
        <v>1.2071460000000001</v>
      </c>
      <c r="D430" s="70">
        <f>'1.Shazam DNSP&amp;State'!S333</f>
        <v>1.1175919999999999</v>
      </c>
      <c r="E430" s="70">
        <f>'1.Shazam DNSP&amp;State'!T333</f>
        <v>1.0491109999999999</v>
      </c>
      <c r="F430" s="70">
        <f>'1.Shazam DNSP&amp;State'!U333</f>
        <v>1.253301</v>
      </c>
      <c r="G430" s="70">
        <f>'1.Shazam DNSP&amp;State'!V333</f>
        <v>1.205049</v>
      </c>
      <c r="H430" s="70">
        <f>'1.Shazam DNSP&amp;State'!W333</f>
        <v>1.090274</v>
      </c>
      <c r="I430" s="73">
        <f>'1.Shazam DNSP&amp;State'!X333</f>
        <v>1.3176600000000001</v>
      </c>
      <c r="J430" s="70">
        <f>'1.Shazam DNSP&amp;State'!Y333</f>
        <v>1.064878</v>
      </c>
      <c r="K430" s="70">
        <f>'1.Shazam DNSP&amp;State'!Z333</f>
        <v>1.01783</v>
      </c>
      <c r="L430" s="70">
        <f>'1.Shazam DNSP&amp;State'!AA333</f>
        <v>1.340706</v>
      </c>
      <c r="M430" s="70">
        <f>'1.Shazam DNSP&amp;State'!AB333</f>
        <v>1.4389419999999999</v>
      </c>
      <c r="N430" s="70">
        <f>'1.Shazam DNSP&amp;State'!AC333</f>
        <v>1.261177</v>
      </c>
      <c r="O430" s="70">
        <f>'1.Shazam DNSP&amp;State'!AD333</f>
        <v>1.194207</v>
      </c>
      <c r="P430" s="71">
        <f>'1.Shazam DNSP&amp;State'!D333</f>
        <v>1.2407589999999999</v>
      </c>
      <c r="Q430" s="73">
        <f>'1.Shazam DNSP&amp;State'!J333</f>
        <v>0.82743180000000005</v>
      </c>
      <c r="R430" s="70">
        <f>'1.Shazam DNSP&amp;State'!L333</f>
        <v>1.023849</v>
      </c>
      <c r="S430" s="70">
        <f>'1.Shazam DNSP&amp;State'!M333</f>
        <v>1.071175</v>
      </c>
      <c r="T430" s="70">
        <f>'1.Shazam DNSP&amp;State'!N333</f>
        <v>0.81320899999999996</v>
      </c>
      <c r="U430" s="70">
        <f>'1.Shazam DNSP&amp;State'!O333</f>
        <v>0.75769160000000002</v>
      </c>
      <c r="V430" s="70">
        <f>'1.Shazam DNSP&amp;State'!P333</f>
        <v>0.86448959999999997</v>
      </c>
      <c r="W430" s="71">
        <f>'1.Shazam DNSP&amp;State'!K333</f>
        <v>0.91296889999999997</v>
      </c>
      <c r="Z430" s="231">
        <v>2014</v>
      </c>
      <c r="AA430" s="70">
        <f t="shared" si="883"/>
        <v>-1.7198883756971043E-2</v>
      </c>
      <c r="AB430" s="70">
        <f t="shared" si="884"/>
        <v>7.2298406538134187E-3</v>
      </c>
      <c r="AC430" s="70">
        <f t="shared" si="885"/>
        <v>9.7097263674388382E-3</v>
      </c>
      <c r="AD430" s="70">
        <f t="shared" si="886"/>
        <v>6.1823851302092074E-3</v>
      </c>
      <c r="AE430" s="70">
        <f t="shared" si="887"/>
        <v>0.15150862615399477</v>
      </c>
      <c r="AF430" s="70">
        <f t="shared" si="888"/>
        <v>3.9481350627005654E-2</v>
      </c>
      <c r="AG430" s="70">
        <f t="shared" si="889"/>
        <v>-1.4197889099144143E-2</v>
      </c>
      <c r="AH430" s="73">
        <f t="shared" si="890"/>
        <v>-1.6771878458231065E-2</v>
      </c>
      <c r="AI430" s="70">
        <f t="shared" si="891"/>
        <v>1.9681982255228023E-2</v>
      </c>
      <c r="AJ430" s="70">
        <f t="shared" si="892"/>
        <v>4.5809845508681564E-3</v>
      </c>
      <c r="AK430" s="70">
        <f t="shared" si="893"/>
        <v>2.3083711147799078E-2</v>
      </c>
      <c r="AL430" s="70">
        <f t="shared" si="894"/>
        <v>4.1590591572202754E-2</v>
      </c>
      <c r="AM430" s="70">
        <f t="shared" si="895"/>
        <v>1.816301299941657E-2</v>
      </c>
      <c r="AN430" s="70">
        <f t="shared" si="896"/>
        <v>1.8655494543752257E-2</v>
      </c>
      <c r="AO430" s="71">
        <f t="shared" si="897"/>
        <v>4.6644648791242639E-3</v>
      </c>
      <c r="AP430" s="73">
        <f t="shared" si="898"/>
        <v>2.5737931203700885E-3</v>
      </c>
      <c r="AQ430" s="70">
        <f t="shared" si="899"/>
        <v>-3.3879705767761774E-2</v>
      </c>
      <c r="AR430" s="70">
        <f t="shared" si="900"/>
        <v>-1.8779312808297706E-2</v>
      </c>
      <c r="AS430" s="70">
        <f t="shared" si="901"/>
        <v>-3.7281518744647954E-2</v>
      </c>
      <c r="AT430" s="70">
        <f t="shared" si="902"/>
        <v>-5.5788603394914933E-2</v>
      </c>
      <c r="AU430" s="70">
        <f t="shared" si="903"/>
        <v>-3.2360963987457803E-2</v>
      </c>
      <c r="AV430" s="71">
        <f t="shared" si="904"/>
        <v>-3.2854165947260511E-2</v>
      </c>
    </row>
    <row r="431" spans="1:48" s="9" customFormat="1" ht="15" x14ac:dyDescent="0.2">
      <c r="A431" s="69">
        <v>2015</v>
      </c>
      <c r="B431" s="70">
        <f>'1.Shazam DNSP&amp;State'!Q334</f>
        <v>1.012432</v>
      </c>
      <c r="C431" s="70">
        <f>'1.Shazam DNSP&amp;State'!R334</f>
        <v>1.2071460000000001</v>
      </c>
      <c r="D431" s="70">
        <f>'1.Shazam DNSP&amp;State'!S334</f>
        <v>1.136852</v>
      </c>
      <c r="E431" s="70">
        <f>'1.Shazam DNSP&amp;State'!T334</f>
        <v>1.052986</v>
      </c>
      <c r="F431" s="70">
        <f>'1.Shazam DNSP&amp;State'!U334</f>
        <v>1.0663290000000001</v>
      </c>
      <c r="G431" s="70">
        <f>'1.Shazam DNSP&amp;State'!V334</f>
        <v>1.0665849999999999</v>
      </c>
      <c r="H431" s="70">
        <f>'1.Shazam DNSP&amp;State'!W334</f>
        <v>1.121475</v>
      </c>
      <c r="I431" s="73">
        <f>'1.Shazam DNSP&amp;State'!X334</f>
        <v>1.3551679999999999</v>
      </c>
      <c r="J431" s="70">
        <f>'1.Shazam DNSP&amp;State'!Y334</f>
        <v>1.0561370000000001</v>
      </c>
      <c r="K431" s="70">
        <f>'1.Shazam DNSP&amp;State'!Z334</f>
        <v>1.0179860000000001</v>
      </c>
      <c r="L431" s="70">
        <f>'1.Shazam DNSP&amp;State'!AA334</f>
        <v>1.345461</v>
      </c>
      <c r="M431" s="70">
        <f>'1.Shazam DNSP&amp;State'!AB334</f>
        <v>1.5132060000000001</v>
      </c>
      <c r="N431" s="70">
        <f>'1.Shazam DNSP&amp;State'!AC334</f>
        <v>1.2825169999999999</v>
      </c>
      <c r="O431" s="70">
        <f>'1.Shazam DNSP&amp;State'!AD334</f>
        <v>1.21279</v>
      </c>
      <c r="P431" s="71">
        <f>'1.Shazam DNSP&amp;State'!D334</f>
        <v>1.26664</v>
      </c>
      <c r="Q431" s="73">
        <f>'1.Shazam DNSP&amp;State'!J334</f>
        <v>0.82755420000000002</v>
      </c>
      <c r="R431" s="70">
        <f>'1.Shazam DNSP&amp;State'!L334</f>
        <v>1.0618650000000001</v>
      </c>
      <c r="S431" s="70">
        <f>'1.Shazam DNSP&amp;State'!M334</f>
        <v>1.1016600000000001</v>
      </c>
      <c r="T431" s="70">
        <f>'1.Shazam DNSP&amp;State'!N334</f>
        <v>0.83352490000000001</v>
      </c>
      <c r="U431" s="70">
        <f>'1.Shazam DNSP&amp;State'!O334</f>
        <v>0.74112520000000004</v>
      </c>
      <c r="V431" s="70">
        <f>'1.Shazam DNSP&amp;State'!P334</f>
        <v>0.87443300000000002</v>
      </c>
      <c r="W431" s="71">
        <f>'1.Shazam DNSP&amp;State'!K334</f>
        <v>0.92470649999999999</v>
      </c>
      <c r="Z431" s="231">
        <v>2015</v>
      </c>
      <c r="AA431" s="70">
        <f t="shared" si="883"/>
        <v>1.7495243864328137E-2</v>
      </c>
      <c r="AB431" s="70">
        <f t="shared" si="884"/>
        <v>0</v>
      </c>
      <c r="AC431" s="70">
        <f t="shared" si="885"/>
        <v>1.7086668450645159E-2</v>
      </c>
      <c r="AD431" s="70">
        <f t="shared" si="886"/>
        <v>3.6867988387207506E-3</v>
      </c>
      <c r="AE431" s="70">
        <f t="shared" si="887"/>
        <v>-0.16155896200749606</v>
      </c>
      <c r="AF431" s="70">
        <f t="shared" si="888"/>
        <v>-0.12205827430976608</v>
      </c>
      <c r="AG431" s="70">
        <f t="shared" si="889"/>
        <v>2.8215742357728509E-2</v>
      </c>
      <c r="AH431" s="73">
        <f t="shared" si="890"/>
        <v>2.806799570086238E-2</v>
      </c>
      <c r="AI431" s="70">
        <f t="shared" si="891"/>
        <v>-8.2423268912515391E-3</v>
      </c>
      <c r="AJ431" s="70">
        <f t="shared" si="892"/>
        <v>1.5325550079708326E-4</v>
      </c>
      <c r="AK431" s="70">
        <f t="shared" si="893"/>
        <v>3.5403643680141294E-3</v>
      </c>
      <c r="AL431" s="70">
        <f t="shared" si="894"/>
        <v>5.0322457550896968E-2</v>
      </c>
      <c r="AM431" s="70">
        <f t="shared" si="895"/>
        <v>1.6779141413143239E-2</v>
      </c>
      <c r="AN431" s="70">
        <f t="shared" si="896"/>
        <v>1.5441123711102725E-2</v>
      </c>
      <c r="AO431" s="71">
        <f t="shared" si="897"/>
        <v>2.0644436074724912E-2</v>
      </c>
      <c r="AP431" s="73">
        <f t="shared" si="898"/>
        <v>1.4791665938345585E-4</v>
      </c>
      <c r="AQ431" s="70">
        <f t="shared" si="899"/>
        <v>3.6457741289036678E-2</v>
      </c>
      <c r="AR431" s="70">
        <f t="shared" si="900"/>
        <v>2.8061956369703774E-2</v>
      </c>
      <c r="AS431" s="70">
        <f t="shared" si="901"/>
        <v>2.4675426688778975E-2</v>
      </c>
      <c r="AT431" s="70">
        <f t="shared" si="902"/>
        <v>-2.2106870806503809E-2</v>
      </c>
      <c r="AU431" s="70">
        <f t="shared" si="903"/>
        <v>1.1436401339075732E-2</v>
      </c>
      <c r="AV431" s="71">
        <f t="shared" si="904"/>
        <v>1.2774573377730993E-2</v>
      </c>
    </row>
    <row r="432" spans="1:48" s="9" customFormat="1" ht="15" x14ac:dyDescent="0.2">
      <c r="A432" s="69">
        <v>2016</v>
      </c>
      <c r="B432" s="70">
        <f>'1.Shazam DNSP&amp;State'!Q335</f>
        <v>1.0177160000000001</v>
      </c>
      <c r="C432" s="70">
        <f>'1.Shazam DNSP&amp;State'!R335</f>
        <v>1.2083159999999999</v>
      </c>
      <c r="D432" s="70">
        <f>'1.Shazam DNSP&amp;State'!S335</f>
        <v>1.1568350000000001</v>
      </c>
      <c r="E432" s="70">
        <f>'1.Shazam DNSP&amp;State'!T335</f>
        <v>1.0579400000000001</v>
      </c>
      <c r="F432" s="70">
        <f>'1.Shazam DNSP&amp;State'!U335</f>
        <v>1.1287339999999999</v>
      </c>
      <c r="G432" s="70">
        <f>'1.Shazam DNSP&amp;State'!V335</f>
        <v>1.1699949999999999</v>
      </c>
      <c r="H432" s="70">
        <f>'1.Shazam DNSP&amp;State'!W335</f>
        <v>1.1210549999999999</v>
      </c>
      <c r="I432" s="73">
        <f>'1.Shazam DNSP&amp;State'!X335</f>
        <v>1.3912979999999999</v>
      </c>
      <c r="J432" s="70">
        <f>'1.Shazam DNSP&amp;State'!Y335</f>
        <v>1.077415</v>
      </c>
      <c r="K432" s="70">
        <f>'1.Shazam DNSP&amp;State'!Z335</f>
        <v>1.019055</v>
      </c>
      <c r="L432" s="70">
        <f>'1.Shazam DNSP&amp;State'!AA335</f>
        <v>1.3742239999999999</v>
      </c>
      <c r="M432" s="70">
        <f>'1.Shazam DNSP&amp;State'!AB335</f>
        <v>1.5691980000000001</v>
      </c>
      <c r="N432" s="70">
        <f>'1.Shazam DNSP&amp;State'!AC335</f>
        <v>1.3068</v>
      </c>
      <c r="O432" s="70">
        <f>'1.Shazam DNSP&amp;State'!AD335</f>
        <v>1.2319329999999999</v>
      </c>
      <c r="P432" s="71">
        <f>'1.Shazam DNSP&amp;State'!D335</f>
        <v>1.2904389999999999</v>
      </c>
      <c r="Q432" s="73">
        <f>'1.Shazam DNSP&amp;State'!J335</f>
        <v>0.80576199999999998</v>
      </c>
      <c r="R432" s="70">
        <f>'1.Shazam DNSP&amp;State'!L335</f>
        <v>1.0405040000000001</v>
      </c>
      <c r="S432" s="70">
        <f>'1.Shazam DNSP&amp;State'!M335</f>
        <v>1.100093</v>
      </c>
      <c r="T432" s="70">
        <f>'1.Shazam DNSP&amp;State'!N335</f>
        <v>0.81577319999999998</v>
      </c>
      <c r="U432" s="70">
        <f>'1.Shazam DNSP&amp;State'!O335</f>
        <v>0.71441279999999996</v>
      </c>
      <c r="V432" s="70">
        <f>'1.Shazam DNSP&amp;State'!P335</f>
        <v>0.85786320000000005</v>
      </c>
      <c r="W432" s="71">
        <f>'1.Shazam DNSP&amp;State'!K335</f>
        <v>0.90999699999999994</v>
      </c>
      <c r="Z432" s="231">
        <v>2016</v>
      </c>
      <c r="AA432" s="70">
        <f t="shared" si="883"/>
        <v>5.2055435682602721E-3</v>
      </c>
      <c r="AB432" s="70">
        <f t="shared" si="884"/>
        <v>9.6875884737835489E-4</v>
      </c>
      <c r="AC432" s="70">
        <f t="shared" si="885"/>
        <v>1.7424788653442738E-2</v>
      </c>
      <c r="AD432" s="70">
        <f t="shared" si="886"/>
        <v>4.6936833361178607E-3</v>
      </c>
      <c r="AE432" s="70">
        <f t="shared" si="887"/>
        <v>5.6874742155191602E-2</v>
      </c>
      <c r="AF432" s="70">
        <f t="shared" si="888"/>
        <v>9.2537519589746431E-2</v>
      </c>
      <c r="AG432" s="70">
        <f t="shared" si="889"/>
        <v>-3.7457693311648485E-4</v>
      </c>
      <c r="AH432" s="73">
        <f t="shared" si="890"/>
        <v>2.6311692474186514E-2</v>
      </c>
      <c r="AI432" s="70">
        <f t="shared" si="891"/>
        <v>1.9946741855455304E-2</v>
      </c>
      <c r="AJ432" s="70">
        <f t="shared" si="892"/>
        <v>1.0495616908372362E-3</v>
      </c>
      <c r="AK432" s="70">
        <f t="shared" si="893"/>
        <v>2.1152502911581644E-2</v>
      </c>
      <c r="AL432" s="70">
        <f t="shared" si="894"/>
        <v>3.6334081941719401E-2</v>
      </c>
      <c r="AM432" s="70">
        <f t="shared" si="895"/>
        <v>1.8756847409218368E-2</v>
      </c>
      <c r="AN432" s="70">
        <f t="shared" si="896"/>
        <v>1.566099002623857E-2</v>
      </c>
      <c r="AO432" s="71">
        <f t="shared" si="897"/>
        <v>1.8614745347717693E-2</v>
      </c>
      <c r="AP432" s="73">
        <f t="shared" si="898"/>
        <v>-2.6686190054190873E-2</v>
      </c>
      <c r="AQ432" s="70">
        <f t="shared" si="899"/>
        <v>-2.0321584945634592E-2</v>
      </c>
      <c r="AR432" s="70">
        <f t="shared" si="900"/>
        <v>-1.4234114949088158E-3</v>
      </c>
      <c r="AS432" s="70">
        <f t="shared" si="901"/>
        <v>-2.1527200614994902E-2</v>
      </c>
      <c r="AT432" s="70">
        <f t="shared" si="902"/>
        <v>-3.6708625352467529E-2</v>
      </c>
      <c r="AU432" s="70">
        <f t="shared" si="903"/>
        <v>-1.9131030098346526E-2</v>
      </c>
      <c r="AV432" s="71">
        <f t="shared" si="904"/>
        <v>-1.6035087063524869E-2</v>
      </c>
    </row>
    <row r="433" spans="1:48" s="9" customFormat="1" ht="15" x14ac:dyDescent="0.2">
      <c r="A433" s="69">
        <v>2017</v>
      </c>
      <c r="B433" s="70">
        <f>'1.Shazam DNSP&amp;State'!Q336</f>
        <v>1.019722</v>
      </c>
      <c r="C433" s="70">
        <f>'1.Shazam DNSP&amp;State'!R336</f>
        <v>1.212178</v>
      </c>
      <c r="D433" s="70">
        <f>'1.Shazam DNSP&amp;State'!S336</f>
        <v>1.179673</v>
      </c>
      <c r="E433" s="70">
        <f>'1.Shazam DNSP&amp;State'!T336</f>
        <v>1.067056</v>
      </c>
      <c r="F433" s="70">
        <f>'1.Shazam DNSP&amp;State'!U336</f>
        <v>0.87389090000000003</v>
      </c>
      <c r="G433" s="70">
        <f>'1.Shazam DNSP&amp;State'!V336</f>
        <v>1.1735329999999999</v>
      </c>
      <c r="H433" s="70">
        <f>'1.Shazam DNSP&amp;State'!W336</f>
        <v>1.1634629999999999</v>
      </c>
      <c r="I433" s="73">
        <f>'1.Shazam DNSP&amp;State'!X336</f>
        <v>1.3447119999999999</v>
      </c>
      <c r="J433" s="70">
        <f>'1.Shazam DNSP&amp;State'!Y336</f>
        <v>1.081153</v>
      </c>
      <c r="K433" s="70">
        <f>'1.Shazam DNSP&amp;State'!Z336</f>
        <v>1.017963</v>
      </c>
      <c r="L433" s="70">
        <f>'1.Shazam DNSP&amp;State'!AA336</f>
        <v>1.441276</v>
      </c>
      <c r="M433" s="70">
        <f>'1.Shazam DNSP&amp;State'!AB336</f>
        <v>1.6425860000000001</v>
      </c>
      <c r="N433" s="70">
        <f>'1.Shazam DNSP&amp;State'!AC336</f>
        <v>1.327307</v>
      </c>
      <c r="O433" s="70">
        <f>'1.Shazam DNSP&amp;State'!AD336</f>
        <v>1.25163</v>
      </c>
      <c r="P433" s="71">
        <f>'1.Shazam DNSP&amp;State'!D336</f>
        <v>1.285962</v>
      </c>
      <c r="Q433" s="73">
        <f>'1.Shazam DNSP&amp;State'!J336</f>
        <v>0.86521360000000003</v>
      </c>
      <c r="R433" s="70">
        <f>'1.Shazam DNSP&amp;State'!L336</f>
        <v>1.0761320000000001</v>
      </c>
      <c r="S433" s="70">
        <f>'1.Shazam DNSP&amp;State'!M336</f>
        <v>1.142933</v>
      </c>
      <c r="T433" s="70">
        <f>'1.Shazam DNSP&amp;State'!N336</f>
        <v>0.80724530000000005</v>
      </c>
      <c r="U433" s="70">
        <f>'1.Shazam DNSP&amp;State'!O336</f>
        <v>0.70831219999999995</v>
      </c>
      <c r="V433" s="70">
        <f>'1.Shazam DNSP&amp;State'!P336</f>
        <v>0.87655930000000004</v>
      </c>
      <c r="W433" s="71">
        <f>'1.Shazam DNSP&amp;State'!K336</f>
        <v>0.92955869999999996</v>
      </c>
      <c r="Z433" s="231">
        <v>2017</v>
      </c>
      <c r="AA433" s="70">
        <f t="shared" si="883"/>
        <v>1.9691403107147667E-3</v>
      </c>
      <c r="AB433" s="70">
        <f t="shared" si="884"/>
        <v>3.1910868419750263E-3</v>
      </c>
      <c r="AC433" s="70">
        <f t="shared" si="885"/>
        <v>1.9549453586090539E-2</v>
      </c>
      <c r="AD433" s="70">
        <f t="shared" si="886"/>
        <v>8.5798334883321527E-3</v>
      </c>
      <c r="AE433" s="70">
        <f t="shared" si="887"/>
        <v>-0.25589639016987531</v>
      </c>
      <c r="AF433" s="70">
        <f t="shared" si="888"/>
        <v>3.0193816228323896E-3</v>
      </c>
      <c r="AG433" s="70">
        <f t="shared" si="889"/>
        <v>3.7130696430162854E-2</v>
      </c>
      <c r="AH433" s="73">
        <f t="shared" si="890"/>
        <v>-3.4057260628747692E-2</v>
      </c>
      <c r="AI433" s="70">
        <f t="shared" si="891"/>
        <v>3.4634106838498779E-3</v>
      </c>
      <c r="AJ433" s="70">
        <f t="shared" si="892"/>
        <v>-1.0721555770309471E-3</v>
      </c>
      <c r="AK433" s="70">
        <f t="shared" si="893"/>
        <v>4.7639624165267826E-2</v>
      </c>
      <c r="AL433" s="70">
        <f t="shared" si="894"/>
        <v>4.5707168396803236E-2</v>
      </c>
      <c r="AM433" s="70">
        <f t="shared" si="895"/>
        <v>1.5570676755570518E-2</v>
      </c>
      <c r="AN433" s="70">
        <f t="shared" si="896"/>
        <v>1.5862221328972331E-2</v>
      </c>
      <c r="AO433" s="71">
        <f t="shared" si="897"/>
        <v>-3.4753941690252432E-3</v>
      </c>
      <c r="AP433" s="73">
        <f t="shared" si="898"/>
        <v>7.1187999322764997E-2</v>
      </c>
      <c r="AQ433" s="70">
        <f t="shared" si="899"/>
        <v>3.3667919645576902E-2</v>
      </c>
      <c r="AR433" s="70">
        <f t="shared" si="900"/>
        <v>3.8203043736695017E-2</v>
      </c>
      <c r="AS433" s="70">
        <f t="shared" si="901"/>
        <v>-1.050878776937994E-2</v>
      </c>
      <c r="AT433" s="70">
        <f t="shared" si="902"/>
        <v>-8.5759895838294718E-3</v>
      </c>
      <c r="AU433" s="70">
        <f t="shared" si="903"/>
        <v>2.1559711304041759E-2</v>
      </c>
      <c r="AV433" s="71">
        <f t="shared" si="904"/>
        <v>2.1268654597698573E-2</v>
      </c>
    </row>
    <row r="434" spans="1:48" s="9" customFormat="1" ht="15" x14ac:dyDescent="0.2">
      <c r="A434" s="69">
        <v>2018</v>
      </c>
      <c r="B434" s="70">
        <f>'1.Shazam DNSP&amp;State'!Q337</f>
        <v>1.0088790000000001</v>
      </c>
      <c r="C434" s="70">
        <f>'1.Shazam DNSP&amp;State'!R337</f>
        <v>1.2244330000000001</v>
      </c>
      <c r="D434" s="70">
        <f>'1.Shazam DNSP&amp;State'!S337</f>
        <v>1.1978709999999999</v>
      </c>
      <c r="E434" s="70">
        <f>'1.Shazam DNSP&amp;State'!T337</f>
        <v>1.072109</v>
      </c>
      <c r="F434" s="70">
        <f>'1.Shazam DNSP&amp;State'!U337</f>
        <v>1.150517</v>
      </c>
      <c r="G434" s="70">
        <f>'1.Shazam DNSP&amp;State'!V337</f>
        <v>1.2073670000000001</v>
      </c>
      <c r="H434" s="70">
        <f>'1.Shazam DNSP&amp;State'!W337</f>
        <v>1.137996</v>
      </c>
      <c r="I434" s="73">
        <f>'1.Shazam DNSP&amp;State'!X337</f>
        <v>1.2352989999999999</v>
      </c>
      <c r="J434" s="70">
        <f>'1.Shazam DNSP&amp;State'!Y337</f>
        <v>1.079129</v>
      </c>
      <c r="K434" s="70">
        <f>'1.Shazam DNSP&amp;State'!Z337</f>
        <v>1.0174589999999999</v>
      </c>
      <c r="L434" s="70">
        <f>'1.Shazam DNSP&amp;State'!AA337</f>
        <v>1.5009140000000001</v>
      </c>
      <c r="M434" s="70">
        <f>'1.Shazam DNSP&amp;State'!AB337</f>
        <v>1.7238169999999999</v>
      </c>
      <c r="N434" s="70">
        <f>'1.Shazam DNSP&amp;State'!AC337</f>
        <v>1.355809</v>
      </c>
      <c r="O434" s="70">
        <f>'1.Shazam DNSP&amp;State'!AD337</f>
        <v>1.2743990000000001</v>
      </c>
      <c r="P434" s="71">
        <f>'1.Shazam DNSP&amp;State'!D337</f>
        <v>1.2601880000000001</v>
      </c>
      <c r="Q434" s="73">
        <f>'1.Shazam DNSP&amp;State'!J337</f>
        <v>0.92123109999999997</v>
      </c>
      <c r="R434" s="70">
        <f>'1.Shazam DNSP&amp;State'!L337</f>
        <v>1.0545500000000001</v>
      </c>
      <c r="S434" s="70">
        <f>'1.Shazam DNSP&amp;State'!M337</f>
        <v>1.1184689999999999</v>
      </c>
      <c r="T434" s="70">
        <f>'1.Shazam DNSP&amp;State'!N337</f>
        <v>0.75820209999999999</v>
      </c>
      <c r="U434" s="70">
        <f>'1.Shazam DNSP&amp;State'!O337</f>
        <v>0.66016070000000004</v>
      </c>
      <c r="V434" s="70">
        <f>'1.Shazam DNSP&amp;State'!P337</f>
        <v>0.83934869999999995</v>
      </c>
      <c r="W434" s="71">
        <f>'1.Shazam DNSP&amp;State'!K337</f>
        <v>0.89296690000000001</v>
      </c>
      <c r="Z434" s="231">
        <v>2018</v>
      </c>
      <c r="AA434" s="70">
        <f t="shared" si="883"/>
        <v>-1.0690227661507326E-2</v>
      </c>
      <c r="AB434" s="70">
        <f t="shared" si="884"/>
        <v>1.0059138152371761E-2</v>
      </c>
      <c r="AC434" s="70">
        <f t="shared" si="885"/>
        <v>1.5308533000592421E-2</v>
      </c>
      <c r="AD434" s="70">
        <f t="shared" si="886"/>
        <v>4.7242820428422764E-3</v>
      </c>
      <c r="AE434" s="70">
        <f t="shared" si="887"/>
        <v>0.27501114606198213</v>
      </c>
      <c r="AF434" s="70">
        <f t="shared" si="888"/>
        <v>2.8423098631564548E-2</v>
      </c>
      <c r="AG434" s="70">
        <f t="shared" si="889"/>
        <v>-2.2132081893453212E-2</v>
      </c>
      <c r="AH434" s="73">
        <f t="shared" si="890"/>
        <v>-8.486681769107228E-2</v>
      </c>
      <c r="AI434" s="70">
        <f t="shared" si="891"/>
        <v>-1.8738299835197396E-3</v>
      </c>
      <c r="AJ434" s="70">
        <f t="shared" si="892"/>
        <v>-4.9522900931660567E-4</v>
      </c>
      <c r="AK434" s="70">
        <f t="shared" si="893"/>
        <v>4.0545423538981808E-2</v>
      </c>
      <c r="AL434" s="70">
        <f t="shared" si="894"/>
        <v>4.8269188901015454E-2</v>
      </c>
      <c r="AM434" s="70">
        <f t="shared" si="895"/>
        <v>2.1246246639566629E-2</v>
      </c>
      <c r="AN434" s="70">
        <f t="shared" si="896"/>
        <v>1.8027993085803926E-2</v>
      </c>
      <c r="AO434" s="71">
        <f t="shared" si="897"/>
        <v>-2.0246160207301349E-2</v>
      </c>
      <c r="AP434" s="73">
        <f t="shared" si="898"/>
        <v>6.2734514825013465E-2</v>
      </c>
      <c r="AQ434" s="70">
        <f t="shared" si="899"/>
        <v>-2.0258995145875588E-2</v>
      </c>
      <c r="AR434" s="70">
        <f t="shared" si="900"/>
        <v>-2.1636979548496513E-2</v>
      </c>
      <c r="AS434" s="70">
        <f t="shared" si="901"/>
        <v>-6.2677614589297603E-2</v>
      </c>
      <c r="AT434" s="70">
        <f t="shared" si="902"/>
        <v>-7.0401666719877354E-2</v>
      </c>
      <c r="AU434" s="70">
        <f t="shared" si="903"/>
        <v>-4.3378123570880313E-2</v>
      </c>
      <c r="AV434" s="71">
        <f t="shared" si="904"/>
        <v>-4.0160443279756944E-2</v>
      </c>
    </row>
    <row r="435" spans="1:48" s="9" customFormat="1" ht="15" x14ac:dyDescent="0.2">
      <c r="A435" s="69">
        <v>2019</v>
      </c>
      <c r="B435" s="70">
        <f>'1.Shazam DNSP&amp;State'!Q338</f>
        <v>1.0156799999999999</v>
      </c>
      <c r="C435" s="70">
        <f>'1.Shazam DNSP&amp;State'!R338</f>
        <v>1.236782</v>
      </c>
      <c r="D435" s="70">
        <f>'1.Shazam DNSP&amp;State'!S338</f>
        <v>1.2222189999999999</v>
      </c>
      <c r="E435" s="70">
        <f>'1.Shazam DNSP&amp;State'!T338</f>
        <v>1.078695</v>
      </c>
      <c r="F435" s="70">
        <f>'1.Shazam DNSP&amp;State'!U338</f>
        <v>1.190062</v>
      </c>
      <c r="G435" s="70">
        <f>'1.Shazam DNSP&amp;State'!V338</f>
        <v>1.2258500000000001</v>
      </c>
      <c r="H435" s="70">
        <f>'1.Shazam DNSP&amp;State'!W338</f>
        <v>1.146382</v>
      </c>
      <c r="I435" s="73">
        <f>'1.Shazam DNSP&amp;State'!X338</f>
        <v>1.262032</v>
      </c>
      <c r="J435" s="70">
        <f>'1.Shazam DNSP&amp;State'!Y338</f>
        <v>1.0786420000000001</v>
      </c>
      <c r="K435" s="70">
        <f>'1.Shazam DNSP&amp;State'!Z338</f>
        <v>1.0162100000000001</v>
      </c>
      <c r="L435" s="70">
        <f>'1.Shazam DNSP&amp;State'!AA338</f>
        <v>1.624236</v>
      </c>
      <c r="M435" s="70">
        <f>'1.Shazam DNSP&amp;State'!AB338</f>
        <v>1.782791</v>
      </c>
      <c r="N435" s="70">
        <f>'1.Shazam DNSP&amp;State'!AC338</f>
        <v>1.3746780000000001</v>
      </c>
      <c r="O435" s="70">
        <f>'1.Shazam DNSP&amp;State'!AD338</f>
        <v>1.2913509999999999</v>
      </c>
      <c r="P435" s="71">
        <f>'1.Shazam DNSP&amp;State'!D338</f>
        <v>1.280786</v>
      </c>
      <c r="Q435" s="73">
        <f>'1.Shazam DNSP&amp;State'!J338</f>
        <v>0.9083618</v>
      </c>
      <c r="R435" s="70">
        <f>'1.Shazam DNSP&amp;State'!L338</f>
        <v>1.0628010000000001</v>
      </c>
      <c r="S435" s="70">
        <f>'1.Shazam DNSP&amp;State'!M338</f>
        <v>1.1280950000000001</v>
      </c>
      <c r="T435" s="70">
        <f>'1.Shazam DNSP&amp;State'!N338</f>
        <v>0.70579729999999996</v>
      </c>
      <c r="U435" s="70">
        <f>'1.Shazam DNSP&amp;State'!O338</f>
        <v>0.64302630000000005</v>
      </c>
      <c r="V435" s="70">
        <f>'1.Shazam DNSP&amp;State'!P338</f>
        <v>0.83392719999999998</v>
      </c>
      <c r="W435" s="71">
        <f>'1.Shazam DNSP&amp;State'!K338</f>
        <v>0.88773780000000002</v>
      </c>
      <c r="Z435" s="231">
        <v>2019</v>
      </c>
      <c r="AA435" s="70">
        <f t="shared" si="883"/>
        <v>6.7185254490218791E-3</v>
      </c>
      <c r="AB435" s="70">
        <f t="shared" si="884"/>
        <v>1.0034965355779819E-2</v>
      </c>
      <c r="AC435" s="70">
        <f t="shared" si="885"/>
        <v>2.0122244665408223E-2</v>
      </c>
      <c r="AD435" s="70">
        <f t="shared" si="886"/>
        <v>6.1242405953375852E-3</v>
      </c>
      <c r="AE435" s="70">
        <f t="shared" si="887"/>
        <v>3.3794000038188034E-2</v>
      </c>
      <c r="AF435" s="70">
        <f t="shared" si="888"/>
        <v>1.5192525375327923E-2</v>
      </c>
      <c r="AG435" s="70">
        <f t="shared" si="889"/>
        <v>7.3420753231951087E-3</v>
      </c>
      <c r="AH435" s="73">
        <f t="shared" si="890"/>
        <v>2.1410074334062341E-2</v>
      </c>
      <c r="AI435" s="70">
        <f t="shared" si="891"/>
        <v>-4.5139174478565008E-4</v>
      </c>
      <c r="AJ435" s="70">
        <f t="shared" si="892"/>
        <v>-1.228321970820319E-3</v>
      </c>
      <c r="AK435" s="70">
        <f t="shared" si="893"/>
        <v>7.8963295505253356E-2</v>
      </c>
      <c r="AL435" s="70">
        <f t="shared" si="894"/>
        <v>3.363909572332361E-2</v>
      </c>
      <c r="AM435" s="70">
        <f t="shared" si="895"/>
        <v>1.3821197735593978E-2</v>
      </c>
      <c r="AN435" s="70">
        <f t="shared" si="896"/>
        <v>1.3214262242627764E-2</v>
      </c>
      <c r="AO435" s="71">
        <f t="shared" si="897"/>
        <v>1.6213035789862482E-2</v>
      </c>
      <c r="AP435" s="73">
        <f t="shared" si="898"/>
        <v>-1.4068170301593559E-2</v>
      </c>
      <c r="AQ435" s="70">
        <f t="shared" si="899"/>
        <v>7.793740164393867E-3</v>
      </c>
      <c r="AR435" s="70">
        <f t="shared" si="900"/>
        <v>8.5695835144269355E-3</v>
      </c>
      <c r="AS435" s="70">
        <f t="shared" si="901"/>
        <v>-7.1621887008600851E-2</v>
      </c>
      <c r="AT435" s="70">
        <f t="shared" si="902"/>
        <v>-2.6297664808403676E-2</v>
      </c>
      <c r="AU435" s="70">
        <f t="shared" si="903"/>
        <v>-6.4801255688135316E-3</v>
      </c>
      <c r="AV435" s="71">
        <f t="shared" si="904"/>
        <v>-5.8730849990558257E-3</v>
      </c>
    </row>
    <row r="436" spans="1:48" s="9" customFormat="1" ht="15" x14ac:dyDescent="0.2">
      <c r="A436" s="69">
        <v>2020</v>
      </c>
      <c r="B436" s="70">
        <f>'1.Shazam DNSP&amp;State'!Q339</f>
        <v>0.97709619999999997</v>
      </c>
      <c r="C436" s="70">
        <f>'1.Shazam DNSP&amp;State'!R339</f>
        <v>1.2605409999999999</v>
      </c>
      <c r="D436" s="70">
        <f>'1.Shazam DNSP&amp;State'!S339</f>
        <v>1.237401</v>
      </c>
      <c r="E436" s="70">
        <f>'1.Shazam DNSP&amp;State'!T339</f>
        <v>1.0848439999999999</v>
      </c>
      <c r="F436" s="70">
        <f>'1.Shazam DNSP&amp;State'!U339</f>
        <v>1.1587479999999999</v>
      </c>
      <c r="G436" s="70">
        <f>'1.Shazam DNSP&amp;State'!V339</f>
        <v>1.2552939999999999</v>
      </c>
      <c r="H436" s="70">
        <f>'1.Shazam DNSP&amp;State'!W339</f>
        <v>1.160204</v>
      </c>
      <c r="I436" s="73">
        <f>'1.Shazam DNSP&amp;State'!X339</f>
        <v>1.2412840000000001</v>
      </c>
      <c r="J436" s="70">
        <f>'1.Shazam DNSP&amp;State'!Y339</f>
        <v>1.0883529999999999</v>
      </c>
      <c r="K436" s="70">
        <f>'1.Shazam DNSP&amp;State'!Z339</f>
        <v>1.0156430000000001</v>
      </c>
      <c r="L436" s="70">
        <f>'1.Shazam DNSP&amp;State'!AA339</f>
        <v>1.801094</v>
      </c>
      <c r="M436" s="70">
        <f>'1.Shazam DNSP&amp;State'!AB339</f>
        <v>1.862233</v>
      </c>
      <c r="N436" s="70">
        <f>'1.Shazam DNSP&amp;State'!AC339</f>
        <v>1.4026879999999999</v>
      </c>
      <c r="O436" s="70">
        <f>'1.Shazam DNSP&amp;State'!AD339</f>
        <v>1.3164640000000001</v>
      </c>
      <c r="P436" s="71">
        <f>'1.Shazam DNSP&amp;State'!D339</f>
        <v>1.2876479999999999</v>
      </c>
      <c r="Q436" s="73">
        <f>'1.Shazam DNSP&amp;State'!J339</f>
        <v>0.93467999999999996</v>
      </c>
      <c r="R436" s="70">
        <f>'1.Shazam DNSP&amp;State'!L339</f>
        <v>1.0660179999999999</v>
      </c>
      <c r="S436" s="70">
        <f>'1.Shazam DNSP&amp;State'!M339</f>
        <v>1.142334</v>
      </c>
      <c r="T436" s="70">
        <f>'1.Shazam DNSP&amp;State'!N339</f>
        <v>0.64416589999999996</v>
      </c>
      <c r="U436" s="70">
        <f>'1.Shazam DNSP&amp;State'!O339</f>
        <v>0.6230175</v>
      </c>
      <c r="V436" s="70">
        <f>'1.Shazam DNSP&amp;State'!P339</f>
        <v>0.82712870000000005</v>
      </c>
      <c r="W436" s="71">
        <f>'1.Shazam DNSP&amp;State'!K339</f>
        <v>0.88130280000000005</v>
      </c>
      <c r="Z436" s="69">
        <v>2020</v>
      </c>
      <c r="AA436" s="70">
        <f t="shared" si="883"/>
        <v>-3.8728506014716148E-2</v>
      </c>
      <c r="AB436" s="70">
        <f t="shared" si="884"/>
        <v>1.9028148833762006E-2</v>
      </c>
      <c r="AC436" s="70">
        <f t="shared" si="885"/>
        <v>1.2345153165498134E-2</v>
      </c>
      <c r="AD436" s="70">
        <f t="shared" si="886"/>
        <v>5.6842206739609368E-3</v>
      </c>
      <c r="AE436" s="70">
        <f t="shared" si="887"/>
        <v>-2.6665294707976718E-2</v>
      </c>
      <c r="AF436" s="70">
        <f t="shared" si="888"/>
        <v>2.3735327170690105E-2</v>
      </c>
      <c r="AG436" s="70">
        <f t="shared" si="889"/>
        <v>1.1984955642649606E-2</v>
      </c>
      <c r="AH436" s="70">
        <f t="shared" si="890"/>
        <v>-1.6576792630117274E-2</v>
      </c>
      <c r="AI436" s="70">
        <f t="shared" si="891"/>
        <v>8.9627018124033182E-3</v>
      </c>
      <c r="AJ436" s="70">
        <f t="shared" si="892"/>
        <v>-5.5811125580228812E-4</v>
      </c>
      <c r="AK436" s="70">
        <f t="shared" si="893"/>
        <v>0.10335670667921204</v>
      </c>
      <c r="AL436" s="70">
        <f t="shared" si="894"/>
        <v>4.3596191451672775E-2</v>
      </c>
      <c r="AM436" s="70">
        <f t="shared" si="895"/>
        <v>2.0170873901607551E-2</v>
      </c>
      <c r="AN436" s="70">
        <f t="shared" si="896"/>
        <v>1.9260397173731972E-2</v>
      </c>
      <c r="AO436" s="70">
        <f t="shared" si="897"/>
        <v>5.3433464333571129E-3</v>
      </c>
      <c r="AP436" s="70">
        <f t="shared" si="898"/>
        <v>2.8561467332151709E-2</v>
      </c>
      <c r="AQ436" s="70">
        <f t="shared" si="899"/>
        <v>3.0223353406838003E-3</v>
      </c>
      <c r="AR436" s="70">
        <f t="shared" si="900"/>
        <v>1.2543168437278622E-2</v>
      </c>
      <c r="AS436" s="70">
        <f t="shared" si="901"/>
        <v>-9.1371784162967484E-2</v>
      </c>
      <c r="AT436" s="70">
        <f t="shared" si="902"/>
        <v>-3.1611017142347472E-2</v>
      </c>
      <c r="AU436" s="70">
        <f t="shared" si="903"/>
        <v>-8.1858027323734768E-3</v>
      </c>
      <c r="AV436" s="70">
        <f t="shared" si="904"/>
        <v>-7.2751618957807131E-3</v>
      </c>
    </row>
    <row r="437" spans="1:48" s="9" customFormat="1" ht="15" x14ac:dyDescent="0.2">
      <c r="A437" s="69">
        <v>2021</v>
      </c>
      <c r="B437" s="70">
        <f>'1.Shazam DNSP&amp;State'!Q340</f>
        <v>0.97888739999999996</v>
      </c>
      <c r="C437" s="70">
        <f>'1.Shazam DNSP&amp;State'!R340</f>
        <v>1.2605409999999999</v>
      </c>
      <c r="D437" s="70">
        <f>'1.Shazam DNSP&amp;State'!S340</f>
        <v>1.2483489999999999</v>
      </c>
      <c r="E437" s="70">
        <f>'1.Shazam DNSP&amp;State'!T340</f>
        <v>1.088395</v>
      </c>
      <c r="F437" s="70">
        <f>'1.Shazam DNSP&amp;State'!U340</f>
        <v>0.91004249999999998</v>
      </c>
      <c r="G437" s="70">
        <f>'1.Shazam DNSP&amp;State'!V340</f>
        <v>1.091018</v>
      </c>
      <c r="H437" s="70">
        <f>'1.Shazam DNSP&amp;State'!W340</f>
        <v>1.1947099999999999</v>
      </c>
      <c r="I437" s="70">
        <f>'1.Shazam DNSP&amp;State'!X340</f>
        <v>1.211093</v>
      </c>
      <c r="J437" s="70">
        <f>'1.Shazam DNSP&amp;State'!Y340</f>
        <v>1.088776</v>
      </c>
      <c r="K437" s="70">
        <f>'1.Shazam DNSP&amp;State'!Z340</f>
        <v>1.0161169999999999</v>
      </c>
      <c r="L437" s="70">
        <f>'1.Shazam DNSP&amp;State'!AA340</f>
        <v>1.8475630000000001</v>
      </c>
      <c r="M437" s="70">
        <f>'1.Shazam DNSP&amp;State'!AB340</f>
        <v>1.8994070000000001</v>
      </c>
      <c r="N437" s="70">
        <f>'1.Shazam DNSP&amp;State'!AC340</f>
        <v>1.4108039999999999</v>
      </c>
      <c r="O437" s="70">
        <f>'1.Shazam DNSP&amp;State'!AD340</f>
        <v>1.325898</v>
      </c>
      <c r="P437" s="70">
        <f>'1.Shazam DNSP&amp;State'!D340</f>
        <v>1.278969</v>
      </c>
      <c r="Q437" s="70">
        <f>'1.Shazam DNSP&amp;State'!J340</f>
        <v>0.98647300000000004</v>
      </c>
      <c r="R437" s="70">
        <f>'1.Shazam DNSP&amp;State'!L340</f>
        <v>1.097297</v>
      </c>
      <c r="S437" s="70">
        <f>'1.Shazam DNSP&amp;State'!M340</f>
        <v>1.1757599999999999</v>
      </c>
      <c r="T437" s="70">
        <f>'1.Shazam DNSP&amp;State'!N340</f>
        <v>0.64664109999999997</v>
      </c>
      <c r="U437" s="70">
        <f>'1.Shazam DNSP&amp;State'!O340</f>
        <v>0.62899130000000003</v>
      </c>
      <c r="V437" s="70">
        <f>'1.Shazam DNSP&amp;State'!P340</f>
        <v>0.84682930000000001</v>
      </c>
      <c r="W437" s="70">
        <f>'1.Shazam DNSP&amp;State'!K340</f>
        <v>0.90105769999999996</v>
      </c>
      <c r="Z437" s="69">
        <v>2021</v>
      </c>
      <c r="AA437" s="311">
        <f>LN(B437/B436)/0.5</f>
        <v>3.6630174214213763E-3</v>
      </c>
      <c r="AB437" s="311">
        <f t="shared" ref="AB437:AV437" si="905">LN(C437/C436)/0.5</f>
        <v>0</v>
      </c>
      <c r="AC437" s="311">
        <f t="shared" si="905"/>
        <v>1.7617332057079309E-2</v>
      </c>
      <c r="AD437" s="311">
        <f t="shared" si="905"/>
        <v>6.5358723273674186E-3</v>
      </c>
      <c r="AE437" s="311">
        <f t="shared" si="905"/>
        <v>-0.48320817832739749</v>
      </c>
      <c r="AF437" s="311">
        <f t="shared" si="905"/>
        <v>-0.28051720551345388</v>
      </c>
      <c r="AG437" s="311">
        <f t="shared" si="905"/>
        <v>5.8615252765720591E-2</v>
      </c>
      <c r="AH437" s="311">
        <f t="shared" si="905"/>
        <v>-4.9246140171339318E-2</v>
      </c>
      <c r="AI437" s="311">
        <f t="shared" si="905"/>
        <v>7.7717031066628869E-4</v>
      </c>
      <c r="AJ437" s="311">
        <f t="shared" si="905"/>
        <v>9.3318110130990897E-4</v>
      </c>
      <c r="AK437" s="311">
        <f t="shared" si="905"/>
        <v>5.0946430672711741E-2</v>
      </c>
      <c r="AL437" s="311">
        <f t="shared" si="905"/>
        <v>3.9530853807568947E-2</v>
      </c>
      <c r="AM437" s="311">
        <f t="shared" si="905"/>
        <v>1.1538717738784374E-2</v>
      </c>
      <c r="AN437" s="311">
        <f t="shared" si="905"/>
        <v>1.4281222762501227E-2</v>
      </c>
      <c r="AO437" s="311">
        <f t="shared" si="905"/>
        <v>-1.3526027576752161E-2</v>
      </c>
      <c r="AP437" s="311">
        <f t="shared" si="905"/>
        <v>0.1078634617603443</v>
      </c>
      <c r="AQ437" s="311">
        <f t="shared" si="905"/>
        <v>5.783934374580188E-2</v>
      </c>
      <c r="AR437" s="311">
        <f t="shared" si="905"/>
        <v>5.7682418382566387E-2</v>
      </c>
      <c r="AS437" s="311">
        <f t="shared" si="905"/>
        <v>7.6702498012705097E-3</v>
      </c>
      <c r="AT437" s="311">
        <f t="shared" si="905"/>
        <v>1.9085633691334675E-2</v>
      </c>
      <c r="AU437" s="311">
        <f t="shared" si="905"/>
        <v>4.707766772775053E-2</v>
      </c>
      <c r="AV437" s="311">
        <f t="shared" si="905"/>
        <v>4.4336056576404943E-2</v>
      </c>
    </row>
    <row r="438" spans="1:48" s="9" customFormat="1" ht="15" x14ac:dyDescent="0.2">
      <c r="A438" s="69">
        <v>2022</v>
      </c>
      <c r="B438" s="70">
        <f>'1.Shazam DNSP&amp;State'!Q341</f>
        <v>0.99819440000000004</v>
      </c>
      <c r="C438" s="70">
        <f>'1.Shazam DNSP&amp;State'!R341</f>
        <v>1.2605409999999999</v>
      </c>
      <c r="D438" s="70">
        <f>'1.Shazam DNSP&amp;State'!S341</f>
        <v>1.267817</v>
      </c>
      <c r="E438" s="70">
        <f>'1.Shazam DNSP&amp;State'!T341</f>
        <v>1.0937170000000001</v>
      </c>
      <c r="F438" s="70">
        <f>'1.Shazam DNSP&amp;State'!U341</f>
        <v>1.0803400000000001</v>
      </c>
      <c r="G438" s="70">
        <f>'1.Shazam DNSP&amp;State'!V341</f>
        <v>1.1572709999999999</v>
      </c>
      <c r="H438" s="70">
        <f>'1.Shazam DNSP&amp;State'!W341</f>
        <v>1.1818489999999999</v>
      </c>
      <c r="I438" s="70">
        <f>'1.Shazam DNSP&amp;State'!X341</f>
        <v>1.2057329999999999</v>
      </c>
      <c r="J438" s="70">
        <f>'1.Shazam DNSP&amp;State'!Y341</f>
        <v>1.0958650000000001</v>
      </c>
      <c r="K438" s="70">
        <f>'1.Shazam DNSP&amp;State'!Z341</f>
        <v>1.0174609999999999</v>
      </c>
      <c r="L438" s="70">
        <f>'1.Shazam DNSP&amp;State'!AA341</f>
        <v>1.886506</v>
      </c>
      <c r="M438" s="70">
        <f>'1.Shazam DNSP&amp;State'!AB341</f>
        <v>1.9554549999999999</v>
      </c>
      <c r="N438" s="70">
        <f>'1.Shazam DNSP&amp;State'!AC341</f>
        <v>1.442971</v>
      </c>
      <c r="O438" s="70">
        <f>'1.Shazam DNSP&amp;State'!AD341</f>
        <v>1.346301</v>
      </c>
      <c r="P438" s="70">
        <f>'1.Shazam DNSP&amp;State'!D341</f>
        <v>1.292632</v>
      </c>
      <c r="Q438" s="70">
        <f>'1.Shazam DNSP&amp;State'!J341</f>
        <v>0.98019109999999998</v>
      </c>
      <c r="R438" s="70">
        <f>'1.Shazam DNSP&amp;State'!L341</f>
        <v>1.0784629999999999</v>
      </c>
      <c r="S438" s="70">
        <f>'1.Shazam DNSP&amp;State'!M341</f>
        <v>1.161567</v>
      </c>
      <c r="T438" s="70">
        <f>'1.Shazam DNSP&amp;State'!N341</f>
        <v>0.62647520000000001</v>
      </c>
      <c r="U438" s="70">
        <f>'1.Shazam DNSP&amp;State'!O341</f>
        <v>0.60438559999999997</v>
      </c>
      <c r="V438" s="70">
        <f>'1.Shazam DNSP&amp;State'!P341</f>
        <v>0.81903899999999996</v>
      </c>
      <c r="W438" s="70">
        <f>'1.Shazam DNSP&amp;State'!K341</f>
        <v>0.87784910000000005</v>
      </c>
      <c r="Z438" s="232">
        <v>2022</v>
      </c>
      <c r="AA438" s="322">
        <f>LN(B438/B437)/$X$442</f>
        <v>1.9531426327611363E-2</v>
      </c>
      <c r="AB438" s="322">
        <f t="shared" ref="AB438" si="906">LN(C438/C437)/$X$442</f>
        <v>0</v>
      </c>
      <c r="AC438" s="322">
        <f t="shared" ref="AC438" si="907">LN(D438/D437)/$X$442</f>
        <v>1.5474645544006979E-2</v>
      </c>
      <c r="AD438" s="322">
        <f t="shared" ref="AD438" si="908">LN(E438/E437)/$X$442</f>
        <v>4.8778527888485128E-3</v>
      </c>
      <c r="AE438" s="322">
        <f t="shared" ref="AE438" si="909">LN(F438/F437)/$X$442</f>
        <v>0.17153978367226033</v>
      </c>
      <c r="AF438" s="322">
        <f t="shared" ref="AF438" si="910">LN(G438/G437)/$X$442</f>
        <v>5.8953441892569666E-2</v>
      </c>
      <c r="AG438" s="322">
        <f t="shared" ref="AG438" si="911">LN(H438/H437)/$X$442</f>
        <v>-1.0823316861932098E-2</v>
      </c>
      <c r="AH438" s="322">
        <f t="shared" ref="AH438" si="912">LN(I438/I437)/$X$442</f>
        <v>-4.4355768995120838E-3</v>
      </c>
      <c r="AI438" s="322">
        <f t="shared" ref="AI438" si="913">LN(J438/J437)/$X$442</f>
        <v>6.4898762602029619E-3</v>
      </c>
      <c r="AJ438" s="322">
        <f t="shared" ref="AJ438" si="914">LN(K438/K437)/$X$442</f>
        <v>1.3218083552082043E-3</v>
      </c>
      <c r="AK438" s="322">
        <f t="shared" ref="AK438" si="915">LN(L438/L437)/$X$442</f>
        <v>2.0858967516005401E-2</v>
      </c>
      <c r="AL438" s="322">
        <f t="shared" ref="AL438" si="916">LN(M438/M437)/$X$442</f>
        <v>2.9081170737011393E-2</v>
      </c>
      <c r="AM438" s="322">
        <f t="shared" ref="AM438" si="917">LN(N438/N437)/$X$442</f>
        <v>2.2544427923180173E-2</v>
      </c>
      <c r="AN438" s="322">
        <f t="shared" ref="AN438" si="918">LN(O438/O437)/$X$442</f>
        <v>1.5270866051258762E-2</v>
      </c>
      <c r="AO438" s="322">
        <f t="shared" ref="AO438" si="919">LN(P438/P437)/$X$442</f>
        <v>1.0626165228071031E-2</v>
      </c>
      <c r="AP438" s="322">
        <f t="shared" ref="AP438" si="920">LN(Q438/Q437)/$X$442</f>
        <v>-6.3884029454407886E-3</v>
      </c>
      <c r="AQ438" s="322">
        <f t="shared" ref="AQ438" si="921">LN(R438/R437)/$X$442</f>
        <v>-1.7313003676628878E-2</v>
      </c>
      <c r="AR438" s="322">
        <f t="shared" ref="AR438" si="922">LN(S438/S437)/$X$442</f>
        <v>-1.2144791422352282E-2</v>
      </c>
      <c r="AS438" s="322">
        <f t="shared" ref="AS438" si="923">LN(T438/T437)/$X$442</f>
        <v>-3.1682237968611554E-2</v>
      </c>
      <c r="AT438" s="322">
        <f t="shared" ref="AT438" si="924">LN(U438/U437)/$X$442</f>
        <v>-3.9905020292760204E-2</v>
      </c>
      <c r="AU438" s="322">
        <f t="shared" ref="AU438" si="925">LN(V438/V437)/$X$442</f>
        <v>-3.3367437745436726E-2</v>
      </c>
      <c r="AV438" s="322">
        <f t="shared" ref="AV438" si="926">LN(W438/W437)/$X$442</f>
        <v>-2.6094584530881444E-2</v>
      </c>
    </row>
    <row r="439" spans="1:48" s="9" customFormat="1" ht="15" x14ac:dyDescent="0.25">
      <c r="A439" s="187" t="s">
        <v>488</v>
      </c>
      <c r="B439" s="188">
        <f>LN(B438/B422)/$X439</f>
        <v>-1.1659561680913067E-4</v>
      </c>
      <c r="C439" s="188">
        <f t="shared" ref="C439:W439" si="927">LN(C438/C422)/$X439</f>
        <v>1.4938128638189843E-2</v>
      </c>
      <c r="D439" s="188">
        <f t="shared" si="927"/>
        <v>1.5309453150521572E-2</v>
      </c>
      <c r="E439" s="188">
        <f t="shared" si="927"/>
        <v>5.7794830197386484E-3</v>
      </c>
      <c r="F439" s="188">
        <f t="shared" si="927"/>
        <v>4.985535897235948E-3</v>
      </c>
      <c r="G439" s="188">
        <f t="shared" si="927"/>
        <v>9.4235256279043399E-3</v>
      </c>
      <c r="H439" s="188">
        <f t="shared" si="927"/>
        <v>1.0779365241693291E-2</v>
      </c>
      <c r="I439" s="188">
        <f t="shared" si="927"/>
        <v>1.2070172952200777E-2</v>
      </c>
      <c r="J439" s="188">
        <f t="shared" si="927"/>
        <v>5.9060648875262148E-3</v>
      </c>
      <c r="K439" s="188">
        <f t="shared" si="927"/>
        <v>1.1167940878515927E-3</v>
      </c>
      <c r="L439" s="188">
        <f t="shared" si="927"/>
        <v>4.0950092961944948E-2</v>
      </c>
      <c r="M439" s="188">
        <f t="shared" si="927"/>
        <v>4.3265993737500924E-2</v>
      </c>
      <c r="N439" s="188">
        <f t="shared" si="927"/>
        <v>2.3658334359334773E-2</v>
      </c>
      <c r="O439" s="188">
        <f t="shared" si="927"/>
        <v>1.9184569792211274E-2</v>
      </c>
      <c r="P439" s="188">
        <f t="shared" si="927"/>
        <v>1.6560029022280466E-2</v>
      </c>
      <c r="Q439" s="188">
        <f t="shared" si="927"/>
        <v>-1.2908210533902067E-3</v>
      </c>
      <c r="R439" s="188">
        <f t="shared" si="927"/>
        <v>4.873347054892666E-3</v>
      </c>
      <c r="S439" s="188">
        <f t="shared" si="927"/>
        <v>9.6625777802541706E-3</v>
      </c>
      <c r="T439" s="188">
        <f t="shared" si="927"/>
        <v>-3.0170715511324532E-2</v>
      </c>
      <c r="U439" s="188">
        <f t="shared" si="927"/>
        <v>-3.2486637041848378E-2</v>
      </c>
      <c r="V439" s="188">
        <f t="shared" si="927"/>
        <v>-1.2878940465496742E-2</v>
      </c>
      <c r="W439" s="188">
        <f t="shared" si="927"/>
        <v>-8.4051979354545885E-3</v>
      </c>
      <c r="X439" s="203">
        <v>15.5</v>
      </c>
      <c r="Y439" s="191" t="s">
        <v>14</v>
      </c>
    </row>
    <row r="440" spans="1:48" s="9" customFormat="1" ht="15" x14ac:dyDescent="0.25">
      <c r="A440" s="187" t="s">
        <v>272</v>
      </c>
      <c r="B440" s="188">
        <f>LN(B428/B422)/$X440</f>
        <v>5.4795934848960283E-3</v>
      </c>
      <c r="C440" s="188">
        <f t="shared" ref="C440:W440" si="928">LN(C428/C422)/$X440</f>
        <v>3.0171509201143729E-2</v>
      </c>
      <c r="D440" s="188">
        <f t="shared" si="928"/>
        <v>1.4305141184169853E-2</v>
      </c>
      <c r="E440" s="188">
        <f t="shared" si="928"/>
        <v>6.3878407866341308E-3</v>
      </c>
      <c r="F440" s="188">
        <f t="shared" si="928"/>
        <v>3.0011497154096311E-3</v>
      </c>
      <c r="G440" s="188">
        <f t="shared" si="928"/>
        <v>1.2053288557772558E-2</v>
      </c>
      <c r="H440" s="188">
        <f t="shared" si="928"/>
        <v>1.7531116758809362E-2</v>
      </c>
      <c r="I440" s="188">
        <f t="shared" si="928"/>
        <v>4.6223085298984383E-2</v>
      </c>
      <c r="J440" s="188">
        <f t="shared" si="928"/>
        <v>9.1077194533381953E-3</v>
      </c>
      <c r="K440" s="188">
        <f t="shared" si="928"/>
        <v>1.9479058458347269E-3</v>
      </c>
      <c r="L440" s="188">
        <f t="shared" si="928"/>
        <v>3.5433360773032753E-2</v>
      </c>
      <c r="M440" s="188">
        <f t="shared" si="928"/>
        <v>4.7294570031530786E-2</v>
      </c>
      <c r="N440" s="188">
        <f t="shared" si="928"/>
        <v>3.1142571651207016E-2</v>
      </c>
      <c r="O440" s="188">
        <f t="shared" si="928"/>
        <v>2.330785935594458E-2</v>
      </c>
      <c r="P440" s="188">
        <f t="shared" si="928"/>
        <v>3.2393685141448768E-2</v>
      </c>
      <c r="Q440" s="188">
        <f t="shared" si="928"/>
        <v>-2.8691901419708021E-2</v>
      </c>
      <c r="R440" s="188">
        <f t="shared" si="928"/>
        <v>8.4235019156196061E-3</v>
      </c>
      <c r="S440" s="188">
        <f t="shared" si="928"/>
        <v>1.5583393542015538E-2</v>
      </c>
      <c r="T440" s="188">
        <f t="shared" si="928"/>
        <v>-1.790215896701389E-2</v>
      </c>
      <c r="U440" s="188">
        <f t="shared" si="928"/>
        <v>-2.9763440457734675E-2</v>
      </c>
      <c r="V440" s="188">
        <f t="shared" si="928"/>
        <v>-1.3611400566839715E-2</v>
      </c>
      <c r="W440" s="188">
        <f t="shared" si="928"/>
        <v>-5.7766628564353655E-3</v>
      </c>
      <c r="X440" s="191">
        <f>2012-2006</f>
        <v>6</v>
      </c>
      <c r="Y440" s="191" t="s">
        <v>14</v>
      </c>
    </row>
    <row r="441" spans="1:48" s="9" customFormat="1" ht="15" x14ac:dyDescent="0.25">
      <c r="A441" s="187" t="s">
        <v>489</v>
      </c>
      <c r="B441" s="188">
        <f>LN(B438/B428)/$X441</f>
        <v>-3.6510308389387015E-3</v>
      </c>
      <c r="C441" s="188">
        <f t="shared" ref="C441:W441" si="929">LN(C438/C428)/$X441</f>
        <v>5.3170461773768577E-3</v>
      </c>
      <c r="D441" s="188">
        <f t="shared" si="929"/>
        <v>1.5943755445059493E-2</v>
      </c>
      <c r="E441" s="188">
        <f t="shared" si="929"/>
        <v>5.3952570616993944E-3</v>
      </c>
      <c r="F441" s="188">
        <f t="shared" si="929"/>
        <v>6.2388324331262551E-3</v>
      </c>
      <c r="G441" s="188">
        <f t="shared" si="929"/>
        <v>7.7626227248296801E-3</v>
      </c>
      <c r="H441" s="188">
        <f t="shared" si="929"/>
        <v>6.5151011256199872E-3</v>
      </c>
      <c r="I441" s="188">
        <f t="shared" si="929"/>
        <v>-9.5000874773467636E-3</v>
      </c>
      <c r="J441" s="188">
        <f t="shared" si="929"/>
        <v>3.8839672670133835E-3</v>
      </c>
      <c r="K441" s="188">
        <f t="shared" si="929"/>
        <v>5.9188139859907925E-4</v>
      </c>
      <c r="L441" s="188">
        <f t="shared" si="929"/>
        <v>4.4434344870731605E-2</v>
      </c>
      <c r="M441" s="188">
        <f t="shared" si="929"/>
        <v>4.0721629762324171E-2</v>
      </c>
      <c r="N441" s="188">
        <f t="shared" si="929"/>
        <v>1.8931447648678611E-2</v>
      </c>
      <c r="O441" s="188">
        <f t="shared" si="929"/>
        <v>1.6580386909853393E-2</v>
      </c>
      <c r="P441" s="188">
        <f t="shared" si="929"/>
        <v>6.5598251575425945E-3</v>
      </c>
      <c r="Q441" s="188">
        <f t="shared" si="929"/>
        <v>1.6015124441126315E-2</v>
      </c>
      <c r="R441" s="188">
        <f t="shared" si="929"/>
        <v>2.6311439849598627E-3</v>
      </c>
      <c r="S441" s="188">
        <f t="shared" si="929"/>
        <v>5.9231151938785613E-3</v>
      </c>
      <c r="T441" s="188">
        <f t="shared" si="929"/>
        <v>-3.7919277539310202E-2</v>
      </c>
      <c r="U441" s="188">
        <f t="shared" si="929"/>
        <v>-3.4206550673920179E-2</v>
      </c>
      <c r="V441" s="188">
        <f>LN(V438/V428)/$X441</f>
        <v>-1.2416334085701185E-2</v>
      </c>
      <c r="W441" s="188">
        <f t="shared" si="929"/>
        <v>-1.0065325353782519E-2</v>
      </c>
      <c r="X441" s="203">
        <v>9.5</v>
      </c>
      <c r="Y441" s="191" t="s">
        <v>14</v>
      </c>
    </row>
    <row r="442" spans="1:48" s="9" customFormat="1" ht="15" x14ac:dyDescent="0.2">
      <c r="A442" s="189" t="s">
        <v>490</v>
      </c>
      <c r="B442" s="194">
        <f>LN(B438/B437)</f>
        <v>1.9531426327611363E-2</v>
      </c>
      <c r="C442" s="194">
        <f t="shared" ref="C442:W442" si="930">LN(C438/C437)</f>
        <v>0</v>
      </c>
      <c r="D442" s="194">
        <f t="shared" si="930"/>
        <v>1.5474645544006979E-2</v>
      </c>
      <c r="E442" s="194">
        <f t="shared" si="930"/>
        <v>4.8778527888485128E-3</v>
      </c>
      <c r="F442" s="194">
        <f t="shared" si="930"/>
        <v>0.17153978367226033</v>
      </c>
      <c r="G442" s="194">
        <f t="shared" si="930"/>
        <v>5.8953441892569666E-2</v>
      </c>
      <c r="H442" s="194">
        <f t="shared" si="930"/>
        <v>-1.0823316861932098E-2</v>
      </c>
      <c r="I442" s="194">
        <f t="shared" si="930"/>
        <v>-4.4355768995120838E-3</v>
      </c>
      <c r="J442" s="194">
        <f t="shared" si="930"/>
        <v>6.4898762602029619E-3</v>
      </c>
      <c r="K442" s="194">
        <f t="shared" si="930"/>
        <v>1.3218083552082043E-3</v>
      </c>
      <c r="L442" s="194">
        <f t="shared" si="930"/>
        <v>2.0858967516005401E-2</v>
      </c>
      <c r="M442" s="194">
        <f t="shared" si="930"/>
        <v>2.9081170737011393E-2</v>
      </c>
      <c r="N442" s="194">
        <f t="shared" si="930"/>
        <v>2.2544427923180173E-2</v>
      </c>
      <c r="O442" s="194">
        <f t="shared" si="930"/>
        <v>1.5270866051258762E-2</v>
      </c>
      <c r="P442" s="194">
        <f t="shared" si="930"/>
        <v>1.0626165228071031E-2</v>
      </c>
      <c r="Q442" s="194">
        <f t="shared" si="930"/>
        <v>-6.3884029454407886E-3</v>
      </c>
      <c r="R442" s="194">
        <f t="shared" si="930"/>
        <v>-1.7313003676628878E-2</v>
      </c>
      <c r="S442" s="194">
        <f t="shared" si="930"/>
        <v>-1.2144791422352282E-2</v>
      </c>
      <c r="T442" s="194">
        <f t="shared" si="930"/>
        <v>-3.1682237968611554E-2</v>
      </c>
      <c r="U442" s="194">
        <f t="shared" si="930"/>
        <v>-3.9905020292760204E-2</v>
      </c>
      <c r="V442" s="194">
        <f t="shared" si="930"/>
        <v>-3.3367437745436726E-2</v>
      </c>
      <c r="W442" s="194">
        <f t="shared" si="930"/>
        <v>-2.6094584530881444E-2</v>
      </c>
      <c r="X442" s="195">
        <v>1</v>
      </c>
      <c r="Y442" s="196"/>
    </row>
    <row r="443" spans="1:48" x14ac:dyDescent="0.2">
      <c r="A443" s="51"/>
      <c r="B443" s="159">
        <f>B438/B422-1</f>
        <v>-1.8055999999999628E-3</v>
      </c>
      <c r="C443" s="48"/>
      <c r="D443" s="48"/>
      <c r="E443" s="48"/>
      <c r="F443" s="48"/>
      <c r="G443" s="48"/>
      <c r="H443" s="48"/>
      <c r="I443" s="48"/>
      <c r="J443" s="9"/>
    </row>
    <row r="444" spans="1:48" x14ac:dyDescent="0.2">
      <c r="A444" s="51"/>
      <c r="B444" s="48"/>
      <c r="C444" s="48"/>
      <c r="D444" s="48"/>
      <c r="E444" s="48"/>
      <c r="F444" s="48"/>
      <c r="G444" s="48"/>
      <c r="H444" s="48"/>
      <c r="I444" s="48"/>
      <c r="J444" s="9"/>
    </row>
    <row r="445" spans="1:48" x14ac:dyDescent="0.2">
      <c r="A445" s="59" t="s">
        <v>514</v>
      </c>
      <c r="B445" s="60"/>
      <c r="C445" s="60"/>
      <c r="D445" s="60"/>
      <c r="E445" s="60"/>
      <c r="F445" s="60"/>
      <c r="G445" s="60"/>
      <c r="H445" s="60"/>
      <c r="I445" s="60"/>
      <c r="J445" s="60"/>
      <c r="K445" s="60"/>
      <c r="L445" s="60"/>
      <c r="M445" s="60"/>
      <c r="N445" s="60"/>
      <c r="O445" s="60"/>
      <c r="P445" s="60"/>
      <c r="Q445" s="60"/>
      <c r="R445" s="60"/>
      <c r="S445" s="60"/>
      <c r="T445" s="60"/>
      <c r="U445" s="60"/>
      <c r="V445" s="60"/>
      <c r="W445" s="60"/>
      <c r="Z445" s="5" t="s">
        <v>96</v>
      </c>
      <c r="AA445" s="6"/>
      <c r="AB445" s="6"/>
      <c r="AC445" s="6"/>
      <c r="AD445" s="6"/>
      <c r="AE445" s="6"/>
      <c r="AF445" s="6"/>
      <c r="AG445" s="6"/>
      <c r="AH445" s="6"/>
      <c r="AI445" s="6"/>
      <c r="AJ445" s="6"/>
      <c r="AK445" s="6"/>
      <c r="AL445" s="6"/>
      <c r="AM445" s="6"/>
      <c r="AN445" s="125"/>
      <c r="AO445" s="6"/>
      <c r="AP445" s="6"/>
      <c r="AQ445" s="6"/>
      <c r="AR445" s="6"/>
      <c r="AS445" s="6"/>
      <c r="AT445" s="6"/>
      <c r="AU445" s="6"/>
      <c r="AV445" s="6"/>
    </row>
    <row r="446" spans="1:48" ht="15" x14ac:dyDescent="0.25">
      <c r="A446" s="61"/>
      <c r="B446" s="387" t="s">
        <v>153</v>
      </c>
      <c r="C446" s="386"/>
      <c r="D446" s="386"/>
      <c r="E446" s="386"/>
      <c r="F446" s="386"/>
      <c r="G446" s="386"/>
      <c r="H446" s="388"/>
      <c r="I446" s="386" t="s">
        <v>154</v>
      </c>
      <c r="J446" s="386"/>
      <c r="K446" s="386"/>
      <c r="L446" s="386"/>
      <c r="M446" s="386"/>
      <c r="N446" s="386"/>
      <c r="O446" s="386"/>
      <c r="P446" s="386"/>
      <c r="Q446" s="387" t="s">
        <v>155</v>
      </c>
      <c r="R446" s="386"/>
      <c r="S446" s="386"/>
      <c r="T446" s="386"/>
      <c r="U446" s="386"/>
      <c r="V446" s="386"/>
      <c r="W446" s="388"/>
      <c r="Z446" s="126"/>
      <c r="AA446" s="393" t="s">
        <v>8</v>
      </c>
      <c r="AB446" s="393"/>
      <c r="AC446" s="393"/>
      <c r="AD446" s="393"/>
      <c r="AE446" s="393"/>
      <c r="AF446" s="393"/>
      <c r="AG446" s="393"/>
      <c r="AH446" s="392" t="s">
        <v>9</v>
      </c>
      <c r="AI446" s="393"/>
      <c r="AJ446" s="393"/>
      <c r="AK446" s="393"/>
      <c r="AL446" s="393"/>
      <c r="AM446" s="393"/>
      <c r="AN446" s="393"/>
      <c r="AO446" s="394"/>
      <c r="AP446" s="392" t="s">
        <v>274</v>
      </c>
      <c r="AQ446" s="393"/>
      <c r="AR446" s="393"/>
      <c r="AS446" s="393"/>
      <c r="AT446" s="393"/>
      <c r="AU446" s="393"/>
      <c r="AV446" s="394"/>
    </row>
    <row r="447" spans="1:48" ht="30" x14ac:dyDescent="0.2">
      <c r="A447" s="230" t="s">
        <v>7</v>
      </c>
      <c r="B447" s="234" t="s">
        <v>37</v>
      </c>
      <c r="C447" s="79" t="s">
        <v>39</v>
      </c>
      <c r="D447" s="79" t="s">
        <v>13</v>
      </c>
      <c r="E447" s="79" t="s">
        <v>38</v>
      </c>
      <c r="F447" s="79" t="s">
        <v>156</v>
      </c>
      <c r="G447" s="79" t="s">
        <v>42</v>
      </c>
      <c r="H447" s="80" t="s">
        <v>43</v>
      </c>
      <c r="I447" s="83" t="s">
        <v>40</v>
      </c>
      <c r="J447" s="83" t="s">
        <v>158</v>
      </c>
      <c r="K447" s="83" t="s">
        <v>157</v>
      </c>
      <c r="L447" s="83" t="s">
        <v>159</v>
      </c>
      <c r="M447" s="83" t="s">
        <v>160</v>
      </c>
      <c r="N447" s="83" t="s">
        <v>41</v>
      </c>
      <c r="O447" s="83" t="s">
        <v>11</v>
      </c>
      <c r="P447" s="233" t="s">
        <v>44</v>
      </c>
      <c r="Q447" s="82" t="s">
        <v>40</v>
      </c>
      <c r="R447" s="83" t="s">
        <v>158</v>
      </c>
      <c r="S447" s="83" t="s">
        <v>157</v>
      </c>
      <c r="T447" s="83" t="s">
        <v>159</v>
      </c>
      <c r="U447" s="83" t="s">
        <v>160</v>
      </c>
      <c r="V447" s="83" t="s">
        <v>41</v>
      </c>
      <c r="W447" s="124" t="s">
        <v>11</v>
      </c>
      <c r="Z447" s="244" t="s">
        <v>7</v>
      </c>
      <c r="AA447" s="115" t="s">
        <v>37</v>
      </c>
      <c r="AB447" s="115" t="s">
        <v>39</v>
      </c>
      <c r="AC447" s="115" t="s">
        <v>13</v>
      </c>
      <c r="AD447" s="115" t="s">
        <v>38</v>
      </c>
      <c r="AE447" s="115" t="s">
        <v>156</v>
      </c>
      <c r="AF447" s="115" t="s">
        <v>42</v>
      </c>
      <c r="AG447" s="115" t="s">
        <v>43</v>
      </c>
      <c r="AH447" s="242" t="s">
        <v>40</v>
      </c>
      <c r="AI447" s="66" t="s">
        <v>158</v>
      </c>
      <c r="AJ447" s="66" t="s">
        <v>157</v>
      </c>
      <c r="AK447" s="66" t="s">
        <v>159</v>
      </c>
      <c r="AL447" s="66" t="s">
        <v>160</v>
      </c>
      <c r="AM447" s="32" t="s">
        <v>41</v>
      </c>
      <c r="AN447" s="32" t="s">
        <v>275</v>
      </c>
      <c r="AO447" s="127" t="s">
        <v>44</v>
      </c>
      <c r="AP447" s="242" t="s">
        <v>40</v>
      </c>
      <c r="AQ447" s="270" t="s">
        <v>158</v>
      </c>
      <c r="AR447" s="271" t="s">
        <v>157</v>
      </c>
      <c r="AS447" s="271" t="s">
        <v>159</v>
      </c>
      <c r="AT447" s="270" t="s">
        <v>160</v>
      </c>
      <c r="AU447" s="32" t="s">
        <v>41</v>
      </c>
      <c r="AV447" s="128" t="s">
        <v>11</v>
      </c>
    </row>
    <row r="448" spans="1:48" s="9" customFormat="1" ht="15" x14ac:dyDescent="0.2">
      <c r="A448" s="69">
        <v>2006</v>
      </c>
      <c r="B448" s="72">
        <f>'1.Shazam DNSP&amp;State'!Q345</f>
        <v>1</v>
      </c>
      <c r="C448" s="75">
        <f>'1.Shazam DNSP&amp;State'!R345</f>
        <v>1</v>
      </c>
      <c r="D448" s="75">
        <f>'1.Shazam DNSP&amp;State'!S345</f>
        <v>1</v>
      </c>
      <c r="E448" s="75">
        <f>'1.Shazam DNSP&amp;State'!T345</f>
        <v>1</v>
      </c>
      <c r="F448" s="75">
        <f>'1.Shazam DNSP&amp;State'!U345</f>
        <v>1</v>
      </c>
      <c r="G448" s="75">
        <f>'1.Shazam DNSP&amp;State'!V345</f>
        <v>1</v>
      </c>
      <c r="H448" s="76">
        <f>'1.Shazam DNSP&amp;State'!W345</f>
        <v>1</v>
      </c>
      <c r="I448" s="75">
        <f>'1.Shazam DNSP&amp;State'!X345</f>
        <v>1</v>
      </c>
      <c r="J448" s="75">
        <f>'1.Shazam DNSP&amp;State'!Y345</f>
        <v>1</v>
      </c>
      <c r="K448" s="75">
        <f>'1.Shazam DNSP&amp;State'!Z345</f>
        <v>1</v>
      </c>
      <c r="L448" s="75">
        <f>'1.Shazam DNSP&amp;State'!AA345</f>
        <v>1</v>
      </c>
      <c r="M448" s="75">
        <f>'1.Shazam DNSP&amp;State'!AB345</f>
        <v>1</v>
      </c>
      <c r="N448" s="75">
        <f>'1.Shazam DNSP&amp;State'!AC345</f>
        <v>1</v>
      </c>
      <c r="O448" s="75">
        <f>'1.Shazam DNSP&amp;State'!AD345</f>
        <v>1</v>
      </c>
      <c r="P448" s="75">
        <f>'1.Shazam DNSP&amp;State'!D345</f>
        <v>1</v>
      </c>
      <c r="Q448" s="72">
        <f>'1.Shazam DNSP&amp;State'!J345</f>
        <v>1</v>
      </c>
      <c r="R448" s="75">
        <f>'1.Shazam DNSP&amp;State'!L345</f>
        <v>1</v>
      </c>
      <c r="S448" s="75">
        <f>'1.Shazam DNSP&amp;State'!M345</f>
        <v>1</v>
      </c>
      <c r="T448" s="75">
        <f>'1.Shazam DNSP&amp;State'!N345</f>
        <v>1</v>
      </c>
      <c r="U448" s="75">
        <f>'1.Shazam DNSP&amp;State'!O345</f>
        <v>1</v>
      </c>
      <c r="V448" s="75">
        <f>'1.Shazam DNSP&amp;State'!P345</f>
        <v>1</v>
      </c>
      <c r="W448" s="76">
        <f>'1.Shazam DNSP&amp;State'!K345</f>
        <v>1</v>
      </c>
      <c r="Z448" s="231">
        <v>2006</v>
      </c>
      <c r="AH448" s="243"/>
      <c r="AO448" s="241"/>
      <c r="AP448" s="243"/>
      <c r="AV448" s="241"/>
    </row>
    <row r="449" spans="1:48" s="9" customFormat="1" ht="15" x14ac:dyDescent="0.2">
      <c r="A449" s="69">
        <v>2007</v>
      </c>
      <c r="B449" s="73">
        <f>'1.Shazam DNSP&amp;State'!Q346</f>
        <v>1.0052570000000001</v>
      </c>
      <c r="C449" s="70">
        <f>'1.Shazam DNSP&amp;State'!R346</f>
        <v>1.0625929999999999</v>
      </c>
      <c r="D449" s="70">
        <f>'1.Shazam DNSP&amp;State'!S346</f>
        <v>1.0190779999999999</v>
      </c>
      <c r="E449" s="70">
        <f>'1.Shazam DNSP&amp;State'!T346</f>
        <v>1.014205</v>
      </c>
      <c r="F449" s="70">
        <f>'1.Shazam DNSP&amp;State'!U346</f>
        <v>0.70443449999999996</v>
      </c>
      <c r="G449" s="70">
        <f>'1.Shazam DNSP&amp;State'!V346</f>
        <v>1.0625929999999999</v>
      </c>
      <c r="H449" s="71">
        <f>'1.Shazam DNSP&amp;State'!W346</f>
        <v>1.1376189999999999</v>
      </c>
      <c r="I449" s="70">
        <f>'1.Shazam DNSP&amp;State'!X346</f>
        <v>1.004915</v>
      </c>
      <c r="J449" s="70">
        <f>'1.Shazam DNSP&amp;State'!Y346</f>
        <v>1.027981</v>
      </c>
      <c r="K449" s="70">
        <f>'1.Shazam DNSP&amp;State'!Z346</f>
        <v>1.0079579999999999</v>
      </c>
      <c r="L449" s="70">
        <f>'1.Shazam DNSP&amp;State'!AA346</f>
        <v>1.1411789999999999</v>
      </c>
      <c r="M449" s="70">
        <f>'1.Shazam DNSP&amp;State'!AB346</f>
        <v>1.1058760000000001</v>
      </c>
      <c r="N449" s="70">
        <f>'1.Shazam DNSP&amp;State'!AC346</f>
        <v>1.0576749999999999</v>
      </c>
      <c r="O449" s="70">
        <f>'1.Shazam DNSP&amp;State'!AD346</f>
        <v>1.04864</v>
      </c>
      <c r="P449" s="70">
        <f>'1.Shazam DNSP&amp;State'!D346</f>
        <v>1.031239</v>
      </c>
      <c r="Q449" s="73">
        <f>'1.Shazam DNSP&amp;State'!J346</f>
        <v>1.132055</v>
      </c>
      <c r="R449" s="70">
        <f>'1.Shazam DNSP&amp;State'!L346</f>
        <v>1.1066530000000001</v>
      </c>
      <c r="S449" s="70">
        <f>'1.Shazam DNSP&amp;State'!M346</f>
        <v>1.1286369999999999</v>
      </c>
      <c r="T449" s="70">
        <f>'1.Shazam DNSP&amp;State'!N346</f>
        <v>0.99687999999999999</v>
      </c>
      <c r="U449" s="70">
        <f>'1.Shazam DNSP&amp;State'!O346</f>
        <v>1.0287040000000001</v>
      </c>
      <c r="V449" s="70">
        <f>'1.Shazam DNSP&amp;State'!P346</f>
        <v>1.075585</v>
      </c>
      <c r="W449" s="71">
        <f>'1.Shazam DNSP&amp;State'!K346</f>
        <v>1.0848519999999999</v>
      </c>
      <c r="Z449" s="231">
        <v>2007</v>
      </c>
      <c r="AA449" s="70">
        <f t="shared" ref="AA449:AA462" si="931">LN(B449/B448)</f>
        <v>5.2432302129316356E-3</v>
      </c>
      <c r="AB449" s="70">
        <f t="shared" ref="AB449:AB462" si="932">LN(C449/C448)</f>
        <v>6.0712147397724008E-2</v>
      </c>
      <c r="AC449" s="70">
        <f t="shared" ref="AC449:AC462" si="933">LN(D449/D448)</f>
        <v>1.8898296944093722E-2</v>
      </c>
      <c r="AD449" s="70">
        <f t="shared" ref="AD449:AD462" si="934">LN(E449/E448)</f>
        <v>1.4105054360713284E-2</v>
      </c>
      <c r="AE449" s="70">
        <f t="shared" ref="AE449:AE462" si="935">LN(F449/F448)</f>
        <v>-0.35035992570596958</v>
      </c>
      <c r="AF449" s="70">
        <f t="shared" ref="AF449:AF462" si="936">LN(G449/G448)</f>
        <v>6.0712147397724008E-2</v>
      </c>
      <c r="AG449" s="70">
        <f t="shared" ref="AG449:AG462" si="937">LN(H449/H448)</f>
        <v>0.12893748175577602</v>
      </c>
      <c r="AH449" s="73">
        <f t="shared" ref="AH449:AH462" si="938">LN(I449/I448)</f>
        <v>4.9029608197653923E-3</v>
      </c>
      <c r="AI449" s="70">
        <f t="shared" ref="AI449:AI462" si="939">LN(J449/J448)</f>
        <v>2.7596684371897696E-2</v>
      </c>
      <c r="AJ449" s="70">
        <f t="shared" ref="AJ449:AJ462" si="940">LN(K449/K448)</f>
        <v>7.926502114430448E-3</v>
      </c>
      <c r="AK449" s="70">
        <f t="shared" ref="AK449:AK462" si="941">LN(L449/L448)</f>
        <v>0.13206193850545525</v>
      </c>
      <c r="AL449" s="70">
        <f t="shared" ref="AL449:AL462" si="942">LN(M449/M448)</f>
        <v>0.1006377810823357</v>
      </c>
      <c r="AM449" s="70">
        <f t="shared" ref="AM449:AM462" si="943">LN(N449/N448)</f>
        <v>5.6073102880794097E-2</v>
      </c>
      <c r="AN449" s="70">
        <f t="shared" ref="AN449:AN462" si="944">LN(O449/O448)</f>
        <v>4.7494086528312739E-2</v>
      </c>
      <c r="AO449" s="71">
        <f t="shared" ref="AO449:AO462" si="945">LN(P449/P448)</f>
        <v>3.0760991943197744E-2</v>
      </c>
      <c r="AP449" s="73">
        <f t="shared" ref="AP449:AP462" si="946">LN(Q449/Q448)</f>
        <v>0.1240345651731401</v>
      </c>
      <c r="AQ449" s="70">
        <f t="shared" ref="AQ449:AQ462" si="947">LN(R449/R448)</f>
        <v>0.10134014478644278</v>
      </c>
      <c r="AR449" s="70">
        <f t="shared" ref="AR449:AR462" si="948">LN(S449/S448)</f>
        <v>0.12101070999567203</v>
      </c>
      <c r="AS449" s="70">
        <f t="shared" ref="AS449:AS462" si="949">LN(T449/T448)</f>
        <v>-3.124877347524931E-3</v>
      </c>
      <c r="AT449" s="70">
        <f t="shared" ref="AT449:AT462" si="950">LN(U449/U448)</f>
        <v>2.8299757550126078E-2</v>
      </c>
      <c r="AU449" s="70">
        <f t="shared" ref="AU449:AU462" si="951">LN(V449/V448)</f>
        <v>7.2864699610607375E-2</v>
      </c>
      <c r="AV449" s="71">
        <f t="shared" ref="AV449:AV462" si="952">LN(W449/W448)</f>
        <v>8.1443572158388489E-2</v>
      </c>
    </row>
    <row r="450" spans="1:48" s="9" customFormat="1" ht="15" x14ac:dyDescent="0.2">
      <c r="A450" s="69">
        <v>2008</v>
      </c>
      <c r="B450" s="73">
        <f>'1.Shazam DNSP&amp;State'!Q347</f>
        <v>1.025342</v>
      </c>
      <c r="C450" s="70">
        <f>'1.Shazam DNSP&amp;State'!R347</f>
        <v>1.120314</v>
      </c>
      <c r="D450" s="70">
        <f>'1.Shazam DNSP&amp;State'!S347</f>
        <v>1.0410079999999999</v>
      </c>
      <c r="E450" s="70">
        <f>'1.Shazam DNSP&amp;State'!T347</f>
        <v>1.0212019999999999</v>
      </c>
      <c r="F450" s="70">
        <f>'1.Shazam DNSP&amp;State'!U347</f>
        <v>0.84484060000000005</v>
      </c>
      <c r="G450" s="70">
        <f>'1.Shazam DNSP&amp;State'!V347</f>
        <v>1.120314</v>
      </c>
      <c r="H450" s="71">
        <f>'1.Shazam DNSP&amp;State'!W347</f>
        <v>1.1279859999999999</v>
      </c>
      <c r="I450" s="70">
        <f>'1.Shazam DNSP&amp;State'!X347</f>
        <v>1.0622929999999999</v>
      </c>
      <c r="J450" s="70">
        <f>'1.Shazam DNSP&amp;State'!Y347</f>
        <v>1.0370760000000001</v>
      </c>
      <c r="K450" s="70">
        <f>'1.Shazam DNSP&amp;State'!Z347</f>
        <v>1.015806</v>
      </c>
      <c r="L450" s="70">
        <f>'1.Shazam DNSP&amp;State'!AA347</f>
        <v>1.3127979999999999</v>
      </c>
      <c r="M450" s="70">
        <f>'1.Shazam DNSP&amp;State'!AB347</f>
        <v>1.2205250000000001</v>
      </c>
      <c r="N450" s="70">
        <f>'1.Shazam DNSP&amp;State'!AC347</f>
        <v>1.0914569999999999</v>
      </c>
      <c r="O450" s="70">
        <f>'1.Shazam DNSP&amp;State'!AD347</f>
        <v>1.0844039999999999</v>
      </c>
      <c r="P450" s="70">
        <f>'1.Shazam DNSP&amp;State'!D347</f>
        <v>1.0770900000000001</v>
      </c>
      <c r="Q450" s="73">
        <f>'1.Shazam DNSP&amp;State'!J347</f>
        <v>1.061841</v>
      </c>
      <c r="R450" s="70">
        <f>'1.Shazam DNSP&amp;State'!L347</f>
        <v>1.0876589999999999</v>
      </c>
      <c r="S450" s="70">
        <f>'1.Shazam DNSP&amp;State'!M347</f>
        <v>1.1104339999999999</v>
      </c>
      <c r="T450" s="70">
        <f>'1.Shazam DNSP&amp;State'!N347</f>
        <v>0.85922270000000001</v>
      </c>
      <c r="U450" s="70">
        <f>'1.Shazam DNSP&amp;State'!O347</f>
        <v>0.92418080000000002</v>
      </c>
      <c r="V450" s="70">
        <f>'1.Shazam DNSP&amp;State'!P347</f>
        <v>1.0334680000000001</v>
      </c>
      <c r="W450" s="71">
        <f>'1.Shazam DNSP&amp;State'!K347</f>
        <v>1.040189</v>
      </c>
      <c r="Z450" s="231">
        <v>2008</v>
      </c>
      <c r="AA450" s="70">
        <f t="shared" si="931"/>
        <v>1.9782985262394377E-2</v>
      </c>
      <c r="AB450" s="70">
        <f t="shared" si="932"/>
        <v>5.2896855759416467E-2</v>
      </c>
      <c r="AC450" s="70">
        <f t="shared" si="933"/>
        <v>2.1291177577557024E-2</v>
      </c>
      <c r="AD450" s="70">
        <f t="shared" si="934"/>
        <v>6.8753105027799643E-3</v>
      </c>
      <c r="AE450" s="70">
        <f t="shared" si="935"/>
        <v>0.18175261723316796</v>
      </c>
      <c r="AF450" s="70">
        <f t="shared" si="936"/>
        <v>5.2896855759416467E-2</v>
      </c>
      <c r="AG450" s="70">
        <f t="shared" si="937"/>
        <v>-8.5037401044480692E-3</v>
      </c>
      <c r="AH450" s="73">
        <f t="shared" si="938"/>
        <v>5.5526818486688556E-2</v>
      </c>
      <c r="AI450" s="70">
        <f t="shared" si="939"/>
        <v>8.8085305217602099E-3</v>
      </c>
      <c r="AJ450" s="70">
        <f t="shared" si="940"/>
        <v>7.7558839276749593E-3</v>
      </c>
      <c r="AK450" s="70">
        <f t="shared" si="941"/>
        <v>0.14009879882582421</v>
      </c>
      <c r="AL450" s="70">
        <f t="shared" si="942"/>
        <v>9.8643312967199026E-2</v>
      </c>
      <c r="AM450" s="70">
        <f t="shared" si="943"/>
        <v>3.1440398023520208E-2</v>
      </c>
      <c r="AN450" s="70">
        <f t="shared" si="944"/>
        <v>3.3536440783022925E-2</v>
      </c>
      <c r="AO450" s="71">
        <f t="shared" si="945"/>
        <v>4.3501968199265467E-2</v>
      </c>
      <c r="AP450" s="73">
        <f t="shared" si="946"/>
        <v>-6.4030371076303091E-2</v>
      </c>
      <c r="AQ450" s="70">
        <f t="shared" si="947"/>
        <v>-1.7312464596375584E-2</v>
      </c>
      <c r="AR450" s="70">
        <f t="shared" si="948"/>
        <v>-1.6259780097497629E-2</v>
      </c>
      <c r="AS450" s="70">
        <f t="shared" si="949"/>
        <v>-0.14860225830349985</v>
      </c>
      <c r="AT450" s="70">
        <f t="shared" si="950"/>
        <v>-0.10714731303598032</v>
      </c>
      <c r="AU450" s="70">
        <f t="shared" si="951"/>
        <v>-3.9944562698221026E-2</v>
      </c>
      <c r="AV450" s="71">
        <f t="shared" si="952"/>
        <v>-4.2041144746912257E-2</v>
      </c>
    </row>
    <row r="451" spans="1:48" s="9" customFormat="1" ht="15" x14ac:dyDescent="0.2">
      <c r="A451" s="69">
        <v>2009</v>
      </c>
      <c r="B451" s="73">
        <f>'1.Shazam DNSP&amp;State'!Q348</f>
        <v>1.0592269999999999</v>
      </c>
      <c r="C451" s="70">
        <f>'1.Shazam DNSP&amp;State'!R348</f>
        <v>1.1531389999999999</v>
      </c>
      <c r="D451" s="70">
        <f>'1.Shazam DNSP&amp;State'!S348</f>
        <v>1.0623339999999999</v>
      </c>
      <c r="E451" s="70">
        <f>'1.Shazam DNSP&amp;State'!T348</f>
        <v>1.0317190000000001</v>
      </c>
      <c r="F451" s="70">
        <f>'1.Shazam DNSP&amp;State'!U348</f>
        <v>0.89180579999999998</v>
      </c>
      <c r="G451" s="70">
        <f>'1.Shazam DNSP&amp;State'!V348</f>
        <v>1.147772</v>
      </c>
      <c r="H451" s="71">
        <f>'1.Shazam DNSP&amp;State'!W348</f>
        <v>1.142773</v>
      </c>
      <c r="I451" s="70">
        <f>'1.Shazam DNSP&amp;State'!X348</f>
        <v>1.0622389999999999</v>
      </c>
      <c r="J451" s="70">
        <f>'1.Shazam DNSP&amp;State'!Y348</f>
        <v>1.064786</v>
      </c>
      <c r="K451" s="70">
        <f>'1.Shazam DNSP&amp;State'!Z348</f>
        <v>1.0252540000000001</v>
      </c>
      <c r="L451" s="70">
        <f>'1.Shazam DNSP&amp;State'!AA348</f>
        <v>1.39147</v>
      </c>
      <c r="M451" s="70">
        <f>'1.Shazam DNSP&amp;State'!AB348</f>
        <v>1.325237</v>
      </c>
      <c r="N451" s="70">
        <f>'1.Shazam DNSP&amp;State'!AC348</f>
        <v>1.133726</v>
      </c>
      <c r="O451" s="70">
        <f>'1.Shazam DNSP&amp;State'!AD348</f>
        <v>1.1232930000000001</v>
      </c>
      <c r="P451" s="70">
        <f>'1.Shazam DNSP&amp;State'!D348</f>
        <v>1.098641</v>
      </c>
      <c r="Q451" s="73">
        <f>'1.Shazam DNSP&amp;State'!J348</f>
        <v>1.075815</v>
      </c>
      <c r="R451" s="70">
        <f>'1.Shazam DNSP&amp;State'!L348</f>
        <v>1.073242</v>
      </c>
      <c r="S451" s="70">
        <f>'1.Shazam DNSP&amp;State'!M348</f>
        <v>1.1146240000000001</v>
      </c>
      <c r="T451" s="70">
        <f>'1.Shazam DNSP&amp;State'!N348</f>
        <v>0.8212701</v>
      </c>
      <c r="U451" s="70">
        <f>'1.Shazam DNSP&amp;State'!O348</f>
        <v>0.86231550000000001</v>
      </c>
      <c r="V451" s="70">
        <f>'1.Shazam DNSP&amp;State'!P348</f>
        <v>1.0079800000000001</v>
      </c>
      <c r="W451" s="71">
        <f>'1.Shazam DNSP&amp;State'!K348</f>
        <v>1.0173410000000001</v>
      </c>
      <c r="Z451" s="231">
        <v>2009</v>
      </c>
      <c r="AA451" s="70">
        <f t="shared" si="931"/>
        <v>3.2513181336947979E-2</v>
      </c>
      <c r="AB451" s="70">
        <f t="shared" si="932"/>
        <v>2.8878785937323292E-2</v>
      </c>
      <c r="AC451" s="70">
        <f t="shared" si="933"/>
        <v>2.0278899794661482E-2</v>
      </c>
      <c r="AD451" s="70">
        <f t="shared" si="934"/>
        <v>1.0245978297385223E-2</v>
      </c>
      <c r="AE451" s="70">
        <f t="shared" si="935"/>
        <v>5.4100425363273211E-2</v>
      </c>
      <c r="AF451" s="70">
        <f t="shared" si="936"/>
        <v>2.4213668743620072E-2</v>
      </c>
      <c r="AG451" s="70">
        <f t="shared" si="937"/>
        <v>1.3024023262741368E-2</v>
      </c>
      <c r="AH451" s="73">
        <f t="shared" si="938"/>
        <v>-5.0834725023379815E-5</v>
      </c>
      <c r="AI451" s="70">
        <f t="shared" si="939"/>
        <v>2.6368625109655219E-2</v>
      </c>
      <c r="AJ451" s="70">
        <f t="shared" si="940"/>
        <v>9.2580007277574278E-3</v>
      </c>
      <c r="AK451" s="70">
        <f t="shared" si="941"/>
        <v>5.820000495192048E-2</v>
      </c>
      <c r="AL451" s="70">
        <f t="shared" si="942"/>
        <v>8.2310217318219026E-2</v>
      </c>
      <c r="AM451" s="70">
        <f t="shared" si="943"/>
        <v>3.7996052630852858E-2</v>
      </c>
      <c r="AN451" s="70">
        <f t="shared" si="944"/>
        <v>3.5234022695713199E-2</v>
      </c>
      <c r="AO451" s="71">
        <f t="shared" si="945"/>
        <v>1.9811001313279487E-2</v>
      </c>
      <c r="AP451" s="73">
        <f t="shared" si="946"/>
        <v>1.3074319775066507E-2</v>
      </c>
      <c r="AQ451" s="70">
        <f t="shared" si="947"/>
        <v>-1.3343706090190685E-2</v>
      </c>
      <c r="AR451" s="70">
        <f t="shared" si="948"/>
        <v>3.7661984116066764E-3</v>
      </c>
      <c r="AS451" s="70">
        <f t="shared" si="949"/>
        <v>-4.5176098945952398E-2</v>
      </c>
      <c r="AT451" s="70">
        <f t="shared" si="950"/>
        <v>-6.9286510516904612E-2</v>
      </c>
      <c r="AU451" s="70">
        <f t="shared" si="951"/>
        <v>-2.4971808729891153E-2</v>
      </c>
      <c r="AV451" s="71">
        <f t="shared" si="952"/>
        <v>-2.2210066643831398E-2</v>
      </c>
    </row>
    <row r="452" spans="1:48" s="9" customFormat="1" ht="15" x14ac:dyDescent="0.2">
      <c r="A452" s="69">
        <v>2010</v>
      </c>
      <c r="B452" s="73">
        <f>'1.Shazam DNSP&amp;State'!Q349</f>
        <v>1.06877</v>
      </c>
      <c r="C452" s="70">
        <f>'1.Shazam DNSP&amp;State'!R349</f>
        <v>1.2142599999999999</v>
      </c>
      <c r="D452" s="70">
        <f>'1.Shazam DNSP&amp;State'!S349</f>
        <v>1.080776</v>
      </c>
      <c r="E452" s="70">
        <f>'1.Shazam DNSP&amp;State'!T349</f>
        <v>1.039409</v>
      </c>
      <c r="F452" s="70">
        <f>'1.Shazam DNSP&amp;State'!U349</f>
        <v>0.89871979999999996</v>
      </c>
      <c r="G452" s="70">
        <f>'1.Shazam DNSP&amp;State'!V349</f>
        <v>1.2142599999999999</v>
      </c>
      <c r="H452" s="71">
        <f>'1.Shazam DNSP&amp;State'!W349</f>
        <v>1.1761200000000001</v>
      </c>
      <c r="I452" s="70">
        <f>'1.Shazam DNSP&amp;State'!X349</f>
        <v>1.057164</v>
      </c>
      <c r="J452" s="70">
        <f>'1.Shazam DNSP&amp;State'!Y349</f>
        <v>1.0815680000000001</v>
      </c>
      <c r="K452" s="70">
        <f>'1.Shazam DNSP&amp;State'!Z349</f>
        <v>1.0309539999999999</v>
      </c>
      <c r="L452" s="70">
        <f>'1.Shazam DNSP&amp;State'!AA349</f>
        <v>1.4891920000000001</v>
      </c>
      <c r="M452" s="70">
        <f>'1.Shazam DNSP&amp;State'!AB349</f>
        <v>1.410099</v>
      </c>
      <c r="N452" s="70">
        <f>'1.Shazam DNSP&amp;State'!AC349</f>
        <v>1.182382</v>
      </c>
      <c r="O452" s="70">
        <f>'1.Shazam DNSP&amp;State'!AD349</f>
        <v>1.1605209999999999</v>
      </c>
      <c r="P452" s="70">
        <f>'1.Shazam DNSP&amp;State'!D349</f>
        <v>1.1202270000000001</v>
      </c>
      <c r="Q452" s="73">
        <f>'1.Shazam DNSP&amp;State'!J349</f>
        <v>1.1125240000000001</v>
      </c>
      <c r="R452" s="70">
        <f>'1.Shazam DNSP&amp;State'!L349</f>
        <v>1.087421</v>
      </c>
      <c r="S452" s="70">
        <f>'1.Shazam DNSP&amp;State'!M349</f>
        <v>1.140808</v>
      </c>
      <c r="T452" s="70">
        <f>'1.Shazam DNSP&amp;State'!N349</f>
        <v>0.78977090000000005</v>
      </c>
      <c r="U452" s="70">
        <f>'1.Shazam DNSP&amp;State'!O349</f>
        <v>0.83406930000000001</v>
      </c>
      <c r="V452" s="70">
        <f>'1.Shazam DNSP&amp;State'!P349</f>
        <v>0.99470380000000003</v>
      </c>
      <c r="W452" s="71">
        <f>'1.Shazam DNSP&amp;State'!K349</f>
        <v>1.013442</v>
      </c>
      <c r="Z452" s="231">
        <v>2010</v>
      </c>
      <c r="AA452" s="70">
        <f t="shared" si="931"/>
        <v>8.9690577317568139E-3</v>
      </c>
      <c r="AB452" s="70">
        <f t="shared" si="932"/>
        <v>5.1647048651680752E-2</v>
      </c>
      <c r="AC452" s="70">
        <f t="shared" si="933"/>
        <v>1.7210927327486965E-2</v>
      </c>
      <c r="AD452" s="70">
        <f t="shared" si="934"/>
        <v>7.4259392354778251E-3</v>
      </c>
      <c r="AE452" s="70">
        <f t="shared" si="935"/>
        <v>7.7229103727675871E-3</v>
      </c>
      <c r="AF452" s="70">
        <f t="shared" si="936"/>
        <v>5.6312165845384114E-2</v>
      </c>
      <c r="AG452" s="70">
        <f t="shared" si="937"/>
        <v>2.8763120172882392E-2</v>
      </c>
      <c r="AH452" s="73">
        <f t="shared" si="938"/>
        <v>-4.7890936266172177E-3</v>
      </c>
      <c r="AI452" s="70">
        <f t="shared" si="939"/>
        <v>1.5638000066764503E-2</v>
      </c>
      <c r="AJ452" s="70">
        <f t="shared" si="940"/>
        <v>5.5442003927788103E-3</v>
      </c>
      <c r="AK452" s="70">
        <f t="shared" si="941"/>
        <v>6.7872948706977215E-2</v>
      </c>
      <c r="AL452" s="70">
        <f t="shared" si="942"/>
        <v>6.2068603323479486E-2</v>
      </c>
      <c r="AM452" s="70">
        <f t="shared" si="943"/>
        <v>4.2021494286062541E-2</v>
      </c>
      <c r="AN452" s="70">
        <f t="shared" si="944"/>
        <v>3.2604492210008856E-2</v>
      </c>
      <c r="AO452" s="71">
        <f t="shared" si="945"/>
        <v>1.9457381886162455E-2</v>
      </c>
      <c r="AP452" s="73">
        <f t="shared" si="946"/>
        <v>3.3552793987368136E-2</v>
      </c>
      <c r="AQ452" s="70">
        <f t="shared" si="947"/>
        <v>1.3124863563984934E-2</v>
      </c>
      <c r="AR452" s="70">
        <f t="shared" si="948"/>
        <v>2.3219654966245919E-2</v>
      </c>
      <c r="AS452" s="70">
        <f t="shared" si="949"/>
        <v>-3.9109140982224087E-2</v>
      </c>
      <c r="AT452" s="70">
        <f t="shared" si="950"/>
        <v>-3.3304720547527311E-2</v>
      </c>
      <c r="AU452" s="70">
        <f t="shared" si="951"/>
        <v>-1.3258602766250278E-2</v>
      </c>
      <c r="AV452" s="71">
        <f t="shared" si="952"/>
        <v>-3.8399029249781263E-3</v>
      </c>
    </row>
    <row r="453" spans="1:48" s="9" customFormat="1" ht="15" x14ac:dyDescent="0.2">
      <c r="A453" s="69">
        <v>2011</v>
      </c>
      <c r="B453" s="73">
        <f>'1.Shazam DNSP&amp;State'!Q350</f>
        <v>1.016918</v>
      </c>
      <c r="C453" s="70">
        <f>'1.Shazam DNSP&amp;State'!R350</f>
        <v>1.2142599999999999</v>
      </c>
      <c r="D453" s="70">
        <f>'1.Shazam DNSP&amp;State'!S350</f>
        <v>1.0976630000000001</v>
      </c>
      <c r="E453" s="70">
        <f>'1.Shazam DNSP&amp;State'!T350</f>
        <v>1.043531</v>
      </c>
      <c r="F453" s="70">
        <f>'1.Shazam DNSP&amp;State'!U350</f>
        <v>0.83583949999999996</v>
      </c>
      <c r="G453" s="70">
        <f>'1.Shazam DNSP&amp;State'!V350</f>
        <v>1.153143</v>
      </c>
      <c r="H453" s="71">
        <f>'1.Shazam DNSP&amp;State'!W350</f>
        <v>1.196628</v>
      </c>
      <c r="I453" s="70">
        <f>'1.Shazam DNSP&amp;State'!X350</f>
        <v>1.229833</v>
      </c>
      <c r="J453" s="70">
        <f>'1.Shazam DNSP&amp;State'!Y350</f>
        <v>1.0954520000000001</v>
      </c>
      <c r="K453" s="70">
        <f>'1.Shazam DNSP&amp;State'!Z350</f>
        <v>1.041747</v>
      </c>
      <c r="L453" s="70">
        <f>'1.Shazam DNSP&amp;State'!AA350</f>
        <v>1.6186039999999999</v>
      </c>
      <c r="M453" s="70">
        <f>'1.Shazam DNSP&amp;State'!AB350</f>
        <v>1.479438</v>
      </c>
      <c r="N453" s="70">
        <f>'1.Shazam DNSP&amp;State'!AC350</f>
        <v>1.216518</v>
      </c>
      <c r="O453" s="70">
        <f>'1.Shazam DNSP&amp;State'!AD350</f>
        <v>1.191656</v>
      </c>
      <c r="P453" s="70">
        <f>'1.Shazam DNSP&amp;State'!D350</f>
        <v>1.204062</v>
      </c>
      <c r="Q453" s="73">
        <f>'1.Shazam DNSP&amp;State'!J350</f>
        <v>0.97300089999999995</v>
      </c>
      <c r="R453" s="70">
        <f>'1.Shazam DNSP&amp;State'!L350</f>
        <v>1.09236</v>
      </c>
      <c r="S453" s="70">
        <f>'1.Shazam DNSP&amp;State'!M350</f>
        <v>1.1486749999999999</v>
      </c>
      <c r="T453" s="70">
        <f>'1.Shazam DNSP&amp;State'!N350</f>
        <v>0.73929650000000002</v>
      </c>
      <c r="U453" s="70">
        <f>'1.Shazam DNSP&amp;State'!O350</f>
        <v>0.80883989999999995</v>
      </c>
      <c r="V453" s="70">
        <f>'1.Shazam DNSP&amp;State'!P350</f>
        <v>0.98365040000000004</v>
      </c>
      <c r="W453" s="71">
        <f>'1.Shazam DNSP&amp;State'!K350</f>
        <v>1.0041720000000001</v>
      </c>
      <c r="Z453" s="231">
        <v>2011</v>
      </c>
      <c r="AA453" s="70">
        <f t="shared" si="931"/>
        <v>-4.9731970030193189E-2</v>
      </c>
      <c r="AB453" s="70">
        <f t="shared" si="932"/>
        <v>0</v>
      </c>
      <c r="AC453" s="70">
        <f t="shared" si="933"/>
        <v>1.5504072657668478E-2</v>
      </c>
      <c r="AD453" s="70">
        <f t="shared" si="934"/>
        <v>3.9578724119191753E-3</v>
      </c>
      <c r="AE453" s="70">
        <f t="shared" si="935"/>
        <v>-7.2534697238210724E-2</v>
      </c>
      <c r="AF453" s="70">
        <f t="shared" si="936"/>
        <v>-5.1643579865122899E-2</v>
      </c>
      <c r="AG453" s="70">
        <f t="shared" si="937"/>
        <v>1.7286716245367026E-2</v>
      </c>
      <c r="AH453" s="73">
        <f t="shared" si="938"/>
        <v>0.15128853685388821</v>
      </c>
      <c r="AI453" s="70">
        <f t="shared" si="939"/>
        <v>1.2755223414063935E-2</v>
      </c>
      <c r="AJ453" s="70">
        <f t="shared" si="940"/>
        <v>1.0414524384019085E-2</v>
      </c>
      <c r="AK453" s="70">
        <f t="shared" si="941"/>
        <v>8.3330358357702874E-2</v>
      </c>
      <c r="AL453" s="70">
        <f t="shared" si="942"/>
        <v>4.8002371239469793E-2</v>
      </c>
      <c r="AM453" s="70">
        <f t="shared" si="943"/>
        <v>2.8461631858215208E-2</v>
      </c>
      <c r="AN453" s="70">
        <f t="shared" si="944"/>
        <v>2.647489417179167E-2</v>
      </c>
      <c r="AO453" s="71">
        <f t="shared" si="945"/>
        <v>7.2169497235512622E-2</v>
      </c>
      <c r="AP453" s="73">
        <f t="shared" si="946"/>
        <v>-0.13400157968152523</v>
      </c>
      <c r="AQ453" s="70">
        <f t="shared" si="947"/>
        <v>4.5316556591992272E-3</v>
      </c>
      <c r="AR453" s="70">
        <f t="shared" si="948"/>
        <v>6.8723209234453292E-3</v>
      </c>
      <c r="AS453" s="70">
        <f t="shared" si="949"/>
        <v>-6.6043845059122405E-2</v>
      </c>
      <c r="AT453" s="70">
        <f t="shared" si="950"/>
        <v>-3.0715493598175776E-2</v>
      </c>
      <c r="AU453" s="70">
        <f t="shared" si="951"/>
        <v>-1.1174455027483508E-2</v>
      </c>
      <c r="AV453" s="71">
        <f t="shared" si="952"/>
        <v>-9.1891365047878145E-3</v>
      </c>
    </row>
    <row r="454" spans="1:48" s="9" customFormat="1" ht="15" x14ac:dyDescent="0.2">
      <c r="A454" s="69">
        <v>2012</v>
      </c>
      <c r="B454" s="73">
        <f>'1.Shazam DNSP&amp;State'!Q351</f>
        <v>1.0233859999999999</v>
      </c>
      <c r="C454" s="70">
        <f>'1.Shazam DNSP&amp;State'!R351</f>
        <v>1.2142599999999999</v>
      </c>
      <c r="D454" s="70">
        <f>'1.Shazam DNSP&amp;State'!S351</f>
        <v>1.112698</v>
      </c>
      <c r="E454" s="70">
        <f>'1.Shazam DNSP&amp;State'!T351</f>
        <v>1.0516810000000001</v>
      </c>
      <c r="F454" s="70">
        <f>'1.Shazam DNSP&amp;State'!U351</f>
        <v>0.74596899999999999</v>
      </c>
      <c r="G454" s="70">
        <f>'1.Shazam DNSP&amp;State'!V351</f>
        <v>1.116185</v>
      </c>
      <c r="H454" s="71">
        <f>'1.Shazam DNSP&amp;State'!W351</f>
        <v>1.23064</v>
      </c>
      <c r="I454" s="70">
        <f>'1.Shazam DNSP&amp;State'!X351</f>
        <v>1.284953</v>
      </c>
      <c r="J454" s="70">
        <f>'1.Shazam DNSP&amp;State'!Y351</f>
        <v>1.1224970000000001</v>
      </c>
      <c r="K454" s="70">
        <f>'1.Shazam DNSP&amp;State'!Z351</f>
        <v>1.0514079999999999</v>
      </c>
      <c r="L454" s="70">
        <f>'1.Shazam DNSP&amp;State'!AA351</f>
        <v>1.645918</v>
      </c>
      <c r="M454" s="70">
        <f>'1.Shazam DNSP&amp;State'!AB351</f>
        <v>1.5439240000000001</v>
      </c>
      <c r="N454" s="70">
        <f>'1.Shazam DNSP&amp;State'!AC351</f>
        <v>1.250175</v>
      </c>
      <c r="O454" s="70">
        <f>'1.Shazam DNSP&amp;State'!AD351</f>
        <v>1.220424</v>
      </c>
      <c r="P454" s="70">
        <f>'1.Shazam DNSP&amp;State'!D351</f>
        <v>1.238313</v>
      </c>
      <c r="Q454" s="73">
        <f>'1.Shazam DNSP&amp;State'!J351</f>
        <v>0.95773160000000002</v>
      </c>
      <c r="R454" s="70">
        <f>'1.Shazam DNSP&amp;State'!L351</f>
        <v>1.096341</v>
      </c>
      <c r="S454" s="70">
        <f>'1.Shazam DNSP&amp;State'!M351</f>
        <v>1.1704680000000001</v>
      </c>
      <c r="T454" s="70">
        <f>'1.Shazam DNSP&amp;State'!N351</f>
        <v>0.74769189999999996</v>
      </c>
      <c r="U454" s="70">
        <f>'1.Shazam DNSP&amp;State'!O351</f>
        <v>0.79708579999999996</v>
      </c>
      <c r="V454" s="70">
        <f>'1.Shazam DNSP&amp;State'!P351</f>
        <v>0.98437399999999997</v>
      </c>
      <c r="W454" s="71">
        <f>'1.Shazam DNSP&amp;State'!K351</f>
        <v>1.0083709999999999</v>
      </c>
      <c r="Z454" s="231">
        <v>2012</v>
      </c>
      <c r="AA454" s="70">
        <f t="shared" si="931"/>
        <v>6.3402528908851263E-3</v>
      </c>
      <c r="AB454" s="70">
        <f t="shared" si="932"/>
        <v>0</v>
      </c>
      <c r="AC454" s="70">
        <f t="shared" si="933"/>
        <v>1.3604322448759091E-2</v>
      </c>
      <c r="AD454" s="70">
        <f t="shared" si="934"/>
        <v>7.7796815839784195E-3</v>
      </c>
      <c r="AE454" s="70">
        <f t="shared" si="935"/>
        <v>-0.11375256462662124</v>
      </c>
      <c r="AF454" s="70">
        <f t="shared" si="936"/>
        <v>-3.2574637051012538E-2</v>
      </c>
      <c r="AG454" s="70">
        <f t="shared" si="937"/>
        <v>2.8026757933039905E-2</v>
      </c>
      <c r="AH454" s="73">
        <f t="shared" si="938"/>
        <v>4.3843753994081622E-2</v>
      </c>
      <c r="AI454" s="70">
        <f t="shared" si="939"/>
        <v>2.4388604540768678E-2</v>
      </c>
      <c r="AJ454" s="70">
        <f t="shared" si="940"/>
        <v>9.2311067300180957E-3</v>
      </c>
      <c r="AK454" s="70">
        <f t="shared" si="941"/>
        <v>1.6734233926077511E-2</v>
      </c>
      <c r="AL454" s="70">
        <f t="shared" si="942"/>
        <v>4.2664941662472082E-2</v>
      </c>
      <c r="AM454" s="70">
        <f t="shared" si="943"/>
        <v>2.7290861835679667E-2</v>
      </c>
      <c r="AN454" s="70">
        <f t="shared" si="944"/>
        <v>2.3854402961543588E-2</v>
      </c>
      <c r="AO454" s="71">
        <f t="shared" si="945"/>
        <v>2.8049128870140397E-2</v>
      </c>
      <c r="AP454" s="73">
        <f t="shared" si="946"/>
        <v>-1.5817435457746748E-2</v>
      </c>
      <c r="AQ454" s="70">
        <f t="shared" si="947"/>
        <v>3.6377781982915303E-3</v>
      </c>
      <c r="AR454" s="70">
        <f t="shared" si="948"/>
        <v>1.8794564631519278E-2</v>
      </c>
      <c r="AS454" s="70">
        <f t="shared" si="949"/>
        <v>1.1291936381496214E-2</v>
      </c>
      <c r="AT454" s="70">
        <f t="shared" si="950"/>
        <v>-1.4638672136323836E-2</v>
      </c>
      <c r="AU454" s="70">
        <f t="shared" si="951"/>
        <v>7.3535676956769326E-4</v>
      </c>
      <c r="AV454" s="71">
        <f t="shared" si="952"/>
        <v>4.172836151022377E-3</v>
      </c>
    </row>
    <row r="455" spans="1:48" s="9" customFormat="1" ht="15" x14ac:dyDescent="0.2">
      <c r="A455" s="69">
        <v>2013</v>
      </c>
      <c r="B455" s="73">
        <f>'1.Shazam DNSP&amp;State'!Q352</f>
        <v>1.013088</v>
      </c>
      <c r="C455" s="70">
        <f>'1.Shazam DNSP&amp;State'!R352</f>
        <v>1.2142599999999999</v>
      </c>
      <c r="D455" s="70">
        <f>'1.Shazam DNSP&amp;State'!S352</f>
        <v>1.12741</v>
      </c>
      <c r="E455" s="70">
        <f>'1.Shazam DNSP&amp;State'!T352</f>
        <v>1.0371360000000001</v>
      </c>
      <c r="F455" s="70">
        <f>'1.Shazam DNSP&amp;State'!U352</f>
        <v>0.7104857</v>
      </c>
      <c r="G455" s="70">
        <f>'1.Shazam DNSP&amp;State'!V352</f>
        <v>1.1146259999999999</v>
      </c>
      <c r="H455" s="71">
        <f>'1.Shazam DNSP&amp;State'!W352</f>
        <v>1.2333670000000001</v>
      </c>
      <c r="I455" s="70">
        <f>'1.Shazam DNSP&amp;State'!X352</f>
        <v>1.195011</v>
      </c>
      <c r="J455" s="70">
        <f>'1.Shazam DNSP&amp;State'!Y352</f>
        <v>1.02271</v>
      </c>
      <c r="K455" s="70">
        <f>'1.Shazam DNSP&amp;State'!Z352</f>
        <v>1.0590869999999999</v>
      </c>
      <c r="L455" s="70">
        <f>'1.Shazam DNSP&amp;State'!AA352</f>
        <v>1.7463759999999999</v>
      </c>
      <c r="M455" s="70">
        <f>'1.Shazam DNSP&amp;State'!AB352</f>
        <v>1.6050009999999999</v>
      </c>
      <c r="N455" s="70">
        <f>'1.Shazam DNSP&amp;State'!AC352</f>
        <v>1.278243</v>
      </c>
      <c r="O455" s="70">
        <f>'1.Shazam DNSP&amp;State'!AD352</f>
        <v>1.2322630000000001</v>
      </c>
      <c r="P455" s="70">
        <f>'1.Shazam DNSP&amp;State'!D352</f>
        <v>1.2166969999999999</v>
      </c>
      <c r="Q455" s="73">
        <f>'1.Shazam DNSP&amp;State'!J352</f>
        <v>1.0320959999999999</v>
      </c>
      <c r="R455" s="70">
        <f>'1.Shazam DNSP&amp;State'!L352</f>
        <v>1.2059789999999999</v>
      </c>
      <c r="S455" s="70">
        <f>'1.Shazam DNSP&amp;State'!M352</f>
        <v>1.1645570000000001</v>
      </c>
      <c r="T455" s="70">
        <f>'1.Shazam DNSP&amp;State'!N352</f>
        <v>0.70624350000000002</v>
      </c>
      <c r="U455" s="70">
        <f>'1.Shazam DNSP&amp;State'!O352</f>
        <v>0.76845260000000004</v>
      </c>
      <c r="V455" s="70">
        <f>'1.Shazam DNSP&amp;State'!P352</f>
        <v>0.96489230000000004</v>
      </c>
      <c r="W455" s="71">
        <f>'1.Shazam DNSP&amp;State'!K352</f>
        <v>1.000896</v>
      </c>
      <c r="Z455" s="231">
        <v>2013</v>
      </c>
      <c r="AA455" s="70">
        <f t="shared" si="931"/>
        <v>-1.0113645230070568E-2</v>
      </c>
      <c r="AB455" s="70">
        <f t="shared" si="932"/>
        <v>0</v>
      </c>
      <c r="AC455" s="70">
        <f t="shared" si="933"/>
        <v>1.3135269842066945E-2</v>
      </c>
      <c r="AD455" s="70">
        <f t="shared" si="934"/>
        <v>-1.3926768202967111E-2</v>
      </c>
      <c r="AE455" s="70">
        <f t="shared" si="935"/>
        <v>-4.8735223717291151E-2</v>
      </c>
      <c r="AF455" s="70">
        <f t="shared" si="936"/>
        <v>-1.3976981947821676E-3</v>
      </c>
      <c r="AG455" s="70">
        <f t="shared" si="937"/>
        <v>2.2134686414434011E-3</v>
      </c>
      <c r="AH455" s="73">
        <f t="shared" si="938"/>
        <v>-7.2566751440754543E-2</v>
      </c>
      <c r="AI455" s="70">
        <f t="shared" si="939"/>
        <v>-9.3099701204359467E-2</v>
      </c>
      <c r="AJ455" s="70">
        <f t="shared" si="940"/>
        <v>7.2769979427240146E-3</v>
      </c>
      <c r="AK455" s="70">
        <f t="shared" si="941"/>
        <v>5.9244500329094361E-2</v>
      </c>
      <c r="AL455" s="70">
        <f t="shared" si="942"/>
        <v>3.8797152041569229E-2</v>
      </c>
      <c r="AM455" s="70">
        <f t="shared" si="943"/>
        <v>2.220293721080983E-2</v>
      </c>
      <c r="AN455" s="70">
        <f t="shared" si="944"/>
        <v>9.6539770045715161E-3</v>
      </c>
      <c r="AO455" s="71">
        <f t="shared" si="945"/>
        <v>-1.7610159325203257E-2</v>
      </c>
      <c r="AP455" s="73">
        <f t="shared" si="946"/>
        <v>7.4779393268790295E-2</v>
      </c>
      <c r="AQ455" s="70">
        <f t="shared" si="947"/>
        <v>9.531341369671105E-2</v>
      </c>
      <c r="AR455" s="70">
        <f t="shared" si="948"/>
        <v>-5.0629116402777013E-3</v>
      </c>
      <c r="AS455" s="70">
        <f t="shared" si="949"/>
        <v>-5.7030915846834743E-2</v>
      </c>
      <c r="AT455" s="70">
        <f t="shared" si="950"/>
        <v>-3.658344421556841E-2</v>
      </c>
      <c r="AU455" s="70">
        <f t="shared" si="951"/>
        <v>-1.9989417247533954E-2</v>
      </c>
      <c r="AV455" s="71">
        <f t="shared" si="952"/>
        <v>-7.4405586572879739E-3</v>
      </c>
    </row>
    <row r="456" spans="1:48" s="9" customFormat="1" ht="15" x14ac:dyDescent="0.2">
      <c r="A456" s="69">
        <v>2014</v>
      </c>
      <c r="B456" s="73">
        <f>'1.Shazam DNSP&amp;State'!Q353</f>
        <v>1.013199</v>
      </c>
      <c r="C456" s="70">
        <f>'1.Shazam DNSP&amp;State'!R353</f>
        <v>1.2142599999999999</v>
      </c>
      <c r="D456" s="70">
        <f>'1.Shazam DNSP&amp;State'!S353</f>
        <v>1.142806</v>
      </c>
      <c r="E456" s="70">
        <f>'1.Shazam DNSP&amp;State'!T353</f>
        <v>1.042087</v>
      </c>
      <c r="F456" s="70">
        <f>'1.Shazam DNSP&amp;State'!U353</f>
        <v>0.6644504</v>
      </c>
      <c r="G456" s="70">
        <f>'1.Shazam DNSP&amp;State'!V353</f>
        <v>1.0813710000000001</v>
      </c>
      <c r="H456" s="71">
        <f>'1.Shazam DNSP&amp;State'!W353</f>
        <v>1.250326</v>
      </c>
      <c r="I456" s="70">
        <f>'1.Shazam DNSP&amp;State'!X353</f>
        <v>1.1419090000000001</v>
      </c>
      <c r="J456" s="70">
        <f>'1.Shazam DNSP&amp;State'!Y353</f>
        <v>1.0299259999999999</v>
      </c>
      <c r="K456" s="70">
        <f>'1.Shazam DNSP&amp;State'!Z353</f>
        <v>1.072373</v>
      </c>
      <c r="L456" s="70">
        <f>'1.Shazam DNSP&amp;State'!AA353</f>
        <v>1.7854319999999999</v>
      </c>
      <c r="M456" s="70">
        <f>'1.Shazam DNSP&amp;State'!AB353</f>
        <v>1.660261</v>
      </c>
      <c r="N456" s="70">
        <f>'1.Shazam DNSP&amp;State'!AC353</f>
        <v>1.3317730000000001</v>
      </c>
      <c r="O456" s="70">
        <f>'1.Shazam DNSP&amp;State'!AD353</f>
        <v>1.268065</v>
      </c>
      <c r="P456" s="70">
        <f>'1.Shazam DNSP&amp;State'!D353</f>
        <v>1.218888</v>
      </c>
      <c r="Q456" s="73">
        <f>'1.Shazam DNSP&amp;State'!J353</f>
        <v>1.0949439999999999</v>
      </c>
      <c r="R456" s="70">
        <f>'1.Shazam DNSP&amp;State'!L353</f>
        <v>1.2139960000000001</v>
      </c>
      <c r="S456" s="70">
        <f>'1.Shazam DNSP&amp;State'!M353</f>
        <v>1.165943</v>
      </c>
      <c r="T456" s="70">
        <f>'1.Shazam DNSP&amp;State'!N353</f>
        <v>0.70029330000000001</v>
      </c>
      <c r="U456" s="70">
        <f>'1.Shazam DNSP&amp;State'!O353</f>
        <v>0.75309009999999998</v>
      </c>
      <c r="V456" s="70">
        <f>'1.Shazam DNSP&amp;State'!P353</f>
        <v>0.93884319999999999</v>
      </c>
      <c r="W456" s="71">
        <f>'1.Shazam DNSP&amp;State'!K353</f>
        <v>0.98601119999999998</v>
      </c>
      <c r="Z456" s="231">
        <v>2014</v>
      </c>
      <c r="AA456" s="70">
        <f t="shared" si="931"/>
        <v>1.0955999827372162E-4</v>
      </c>
      <c r="AB456" s="70">
        <f t="shared" si="932"/>
        <v>0</v>
      </c>
      <c r="AC456" s="70">
        <f t="shared" si="933"/>
        <v>1.3563675030917691E-2</v>
      </c>
      <c r="AD456" s="70">
        <f t="shared" si="934"/>
        <v>4.7623649386677302E-3</v>
      </c>
      <c r="AE456" s="70">
        <f t="shared" si="935"/>
        <v>-6.6988587884261916E-2</v>
      </c>
      <c r="AF456" s="70">
        <f t="shared" si="936"/>
        <v>-3.0289242118002636E-2</v>
      </c>
      <c r="AG456" s="70">
        <f t="shared" si="937"/>
        <v>1.3656489404999623E-2</v>
      </c>
      <c r="AH456" s="73">
        <f t="shared" si="938"/>
        <v>-4.5453967066782196E-2</v>
      </c>
      <c r="AI456" s="70">
        <f t="shared" si="939"/>
        <v>7.0309881798479787E-3</v>
      </c>
      <c r="AJ456" s="70">
        <f t="shared" si="940"/>
        <v>1.246673367061739E-2</v>
      </c>
      <c r="AK456" s="70">
        <f t="shared" si="941"/>
        <v>2.2117619153930037E-2</v>
      </c>
      <c r="AL456" s="70">
        <f t="shared" si="942"/>
        <v>3.3850439290199485E-2</v>
      </c>
      <c r="AM456" s="70">
        <f t="shared" si="943"/>
        <v>4.1024658448633129E-2</v>
      </c>
      <c r="AN456" s="70">
        <f t="shared" si="944"/>
        <v>2.8639800175879981E-2</v>
      </c>
      <c r="AO456" s="71">
        <f t="shared" si="945"/>
        <v>1.7991575666761546E-3</v>
      </c>
      <c r="AP456" s="73">
        <f t="shared" si="946"/>
        <v>5.9111534419388705E-2</v>
      </c>
      <c r="AQ456" s="70">
        <f t="shared" si="947"/>
        <v>6.6257125208990719E-3</v>
      </c>
      <c r="AR456" s="70">
        <f t="shared" si="948"/>
        <v>1.189444465485323E-3</v>
      </c>
      <c r="AS456" s="70">
        <f t="shared" si="949"/>
        <v>-8.4608315910579129E-3</v>
      </c>
      <c r="AT456" s="70">
        <f t="shared" si="950"/>
        <v>-2.0194007125468278E-2</v>
      </c>
      <c r="AU456" s="70">
        <f t="shared" si="951"/>
        <v>-2.7368009783894053E-2</v>
      </c>
      <c r="AV456" s="71">
        <f t="shared" si="952"/>
        <v>-1.4983164249259147E-2</v>
      </c>
    </row>
    <row r="457" spans="1:48" s="9" customFormat="1" ht="15" x14ac:dyDescent="0.2">
      <c r="A457" s="69">
        <v>2015</v>
      </c>
      <c r="B457" s="73">
        <f>'1.Shazam DNSP&amp;State'!Q354</f>
        <v>1.0207139999999999</v>
      </c>
      <c r="C457" s="70">
        <f>'1.Shazam DNSP&amp;State'!R354</f>
        <v>1.2142599999999999</v>
      </c>
      <c r="D457" s="70">
        <f>'1.Shazam DNSP&amp;State'!S354</f>
        <v>1.157548</v>
      </c>
      <c r="E457" s="70">
        <f>'1.Shazam DNSP&amp;State'!T354</f>
        <v>1.051345</v>
      </c>
      <c r="F457" s="70">
        <f>'1.Shazam DNSP&amp;State'!U354</f>
        <v>0.8213471</v>
      </c>
      <c r="G457" s="70">
        <f>'1.Shazam DNSP&amp;State'!V354</f>
        <v>1.1177550000000001</v>
      </c>
      <c r="H457" s="71">
        <f>'1.Shazam DNSP&amp;State'!W354</f>
        <v>1.220372</v>
      </c>
      <c r="I457" s="70">
        <f>'1.Shazam DNSP&amp;State'!X354</f>
        <v>1.233911</v>
      </c>
      <c r="J457" s="70">
        <f>'1.Shazam DNSP&amp;State'!Y354</f>
        <v>1.0266010000000001</v>
      </c>
      <c r="K457" s="70">
        <f>'1.Shazam DNSP&amp;State'!Z354</f>
        <v>1.1089910000000001</v>
      </c>
      <c r="L457" s="70">
        <f>'1.Shazam DNSP&amp;State'!AA354</f>
        <v>1.8540110000000001</v>
      </c>
      <c r="M457" s="70">
        <f>'1.Shazam DNSP&amp;State'!AB354</f>
        <v>1.720769</v>
      </c>
      <c r="N457" s="70">
        <f>'1.Shazam DNSP&amp;State'!AC354</f>
        <v>1.3702909999999999</v>
      </c>
      <c r="O457" s="70">
        <f>'1.Shazam DNSP&amp;State'!AD354</f>
        <v>1.304384</v>
      </c>
      <c r="P457" s="70">
        <f>'1.Shazam DNSP&amp;State'!D354</f>
        <v>1.2763800000000001</v>
      </c>
      <c r="Q457" s="73">
        <f>'1.Shazam DNSP&amp;State'!J354</f>
        <v>0.98902730000000005</v>
      </c>
      <c r="R457" s="70">
        <f>'1.Shazam DNSP&amp;State'!L354</f>
        <v>1.18875</v>
      </c>
      <c r="S457" s="70">
        <f>'1.Shazam DNSP&amp;State'!M354</f>
        <v>1.1004339999999999</v>
      </c>
      <c r="T457" s="70">
        <f>'1.Shazam DNSP&amp;State'!N354</f>
        <v>0.65823359999999997</v>
      </c>
      <c r="U457" s="70">
        <f>'1.Shazam DNSP&amp;State'!O354</f>
        <v>0.70920150000000004</v>
      </c>
      <c r="V457" s="70">
        <f>'1.Shazam DNSP&amp;State'!P354</f>
        <v>0.89059310000000003</v>
      </c>
      <c r="W457" s="71">
        <f>'1.Shazam DNSP&amp;State'!K354</f>
        <v>0.93559270000000005</v>
      </c>
      <c r="Z457" s="231">
        <v>2015</v>
      </c>
      <c r="AA457" s="70">
        <f t="shared" si="931"/>
        <v>7.3897302375269874E-3</v>
      </c>
      <c r="AB457" s="70">
        <f t="shared" si="932"/>
        <v>0</v>
      </c>
      <c r="AC457" s="70">
        <f t="shared" si="933"/>
        <v>1.2817333177743967E-2</v>
      </c>
      <c r="AD457" s="70">
        <f t="shared" si="934"/>
        <v>8.8448637028683101E-3</v>
      </c>
      <c r="AE457" s="70">
        <f t="shared" si="935"/>
        <v>0.21198556442947594</v>
      </c>
      <c r="AF457" s="70">
        <f t="shared" si="936"/>
        <v>3.3092528876922322E-2</v>
      </c>
      <c r="AG457" s="70">
        <f t="shared" si="937"/>
        <v>-2.4248587011905052E-2</v>
      </c>
      <c r="AH457" s="73">
        <f t="shared" si="938"/>
        <v>7.7487376410287093E-2</v>
      </c>
      <c r="AI457" s="70">
        <f t="shared" si="939"/>
        <v>-3.2336097675809078E-3</v>
      </c>
      <c r="AJ457" s="70">
        <f t="shared" si="940"/>
        <v>3.3576643025983108E-2</v>
      </c>
      <c r="AK457" s="70">
        <f t="shared" si="941"/>
        <v>3.7690997486664178E-2</v>
      </c>
      <c r="AL457" s="70">
        <f t="shared" si="942"/>
        <v>3.5796465007367988E-2</v>
      </c>
      <c r="AM457" s="70">
        <f t="shared" si="943"/>
        <v>2.8511988869043822E-2</v>
      </c>
      <c r="AN457" s="70">
        <f t="shared" si="944"/>
        <v>2.8238782150932642E-2</v>
      </c>
      <c r="AO457" s="71">
        <f t="shared" si="945"/>
        <v>4.6088978540902131E-2</v>
      </c>
      <c r="AP457" s="73">
        <f t="shared" si="946"/>
        <v>-0.10173656450853677</v>
      </c>
      <c r="AQ457" s="70">
        <f t="shared" si="947"/>
        <v>-2.101506286149946E-2</v>
      </c>
      <c r="AR457" s="70">
        <f t="shared" si="948"/>
        <v>-5.782555420992052E-2</v>
      </c>
      <c r="AS457" s="70">
        <f t="shared" si="949"/>
        <v>-6.1939363767515791E-2</v>
      </c>
      <c r="AT457" s="70">
        <f t="shared" si="950"/>
        <v>-6.0045186099276823E-2</v>
      </c>
      <c r="AU457" s="70">
        <f t="shared" si="951"/>
        <v>-5.2760833837345769E-2</v>
      </c>
      <c r="AV457" s="71">
        <f t="shared" si="952"/>
        <v>-5.2487481364598972E-2</v>
      </c>
    </row>
    <row r="458" spans="1:48" s="9" customFormat="1" ht="15" x14ac:dyDescent="0.2">
      <c r="A458" s="69">
        <v>2016</v>
      </c>
      <c r="B458" s="73">
        <f>'1.Shazam DNSP&amp;State'!Q355</f>
        <v>1.02291</v>
      </c>
      <c r="C458" s="70">
        <f>'1.Shazam DNSP&amp;State'!R355</f>
        <v>1.2142599999999999</v>
      </c>
      <c r="D458" s="70">
        <f>'1.Shazam DNSP&amp;State'!S355</f>
        <v>1.176823</v>
      </c>
      <c r="E458" s="70">
        <f>'1.Shazam DNSP&amp;State'!T355</f>
        <v>1.053561</v>
      </c>
      <c r="F458" s="70">
        <f>'1.Shazam DNSP&amp;State'!U355</f>
        <v>0.79577489999999995</v>
      </c>
      <c r="G458" s="70">
        <f>'1.Shazam DNSP&amp;State'!V355</f>
        <v>1.1192029999999999</v>
      </c>
      <c r="H458" s="71">
        <f>'1.Shazam DNSP&amp;State'!W355</f>
        <v>1.232359</v>
      </c>
      <c r="I458" s="70">
        <f>'1.Shazam DNSP&amp;State'!X355</f>
        <v>1.167829</v>
      </c>
      <c r="J458" s="70">
        <f>'1.Shazam DNSP&amp;State'!Y355</f>
        <v>1.026929</v>
      </c>
      <c r="K458" s="70">
        <f>'1.Shazam DNSP&amp;State'!Z355</f>
        <v>1.1029770000000001</v>
      </c>
      <c r="L458" s="70">
        <f>'1.Shazam DNSP&amp;State'!AA355</f>
        <v>1.8509249999999999</v>
      </c>
      <c r="M458" s="70">
        <f>'1.Shazam DNSP&amp;State'!AB355</f>
        <v>1.7736099999999999</v>
      </c>
      <c r="N458" s="70">
        <f>'1.Shazam DNSP&amp;State'!AC355</f>
        <v>1.4019760000000001</v>
      </c>
      <c r="O458" s="70">
        <f>'1.Shazam DNSP&amp;State'!AD355</f>
        <v>1.3213999999999999</v>
      </c>
      <c r="P458" s="70">
        <f>'1.Shazam DNSP&amp;State'!D355</f>
        <v>1.2614799999999999</v>
      </c>
      <c r="Q458" s="73">
        <f>'1.Shazam DNSP&amp;State'!J355</f>
        <v>1.055256</v>
      </c>
      <c r="R458" s="70">
        <f>'1.Shazam DNSP&amp;State'!L355</f>
        <v>1.2000420000000001</v>
      </c>
      <c r="S458" s="70">
        <f>'1.Shazam DNSP&amp;State'!M355</f>
        <v>1.1173029999999999</v>
      </c>
      <c r="T458" s="70">
        <f>'1.Shazam DNSP&amp;State'!N355</f>
        <v>0.66580689999999998</v>
      </c>
      <c r="U458" s="70">
        <f>'1.Shazam DNSP&amp;State'!O355</f>
        <v>0.69483090000000003</v>
      </c>
      <c r="V458" s="70">
        <f>'1.Shazam DNSP&amp;State'!P355</f>
        <v>0.87901530000000005</v>
      </c>
      <c r="W458" s="71">
        <f>'1.Shazam DNSP&amp;State'!K355</f>
        <v>0.93261579999999999</v>
      </c>
      <c r="Z458" s="231">
        <v>2016</v>
      </c>
      <c r="AA458" s="70">
        <f t="shared" si="931"/>
        <v>2.1491241492842352E-3</v>
      </c>
      <c r="AB458" s="70">
        <f t="shared" si="932"/>
        <v>0</v>
      </c>
      <c r="AC458" s="70">
        <f t="shared" si="933"/>
        <v>1.6514459840675604E-2</v>
      </c>
      <c r="AD458" s="70">
        <f t="shared" si="934"/>
        <v>2.1055579856739028E-3</v>
      </c>
      <c r="AE458" s="70">
        <f t="shared" si="935"/>
        <v>-3.162944030114101E-2</v>
      </c>
      <c r="AF458" s="70">
        <f t="shared" si="936"/>
        <v>1.2946154574566204E-3</v>
      </c>
      <c r="AG458" s="70">
        <f t="shared" si="937"/>
        <v>9.7744884677288743E-3</v>
      </c>
      <c r="AH458" s="73">
        <f t="shared" si="938"/>
        <v>-5.504233012721492E-2</v>
      </c>
      <c r="AI458" s="70">
        <f t="shared" si="939"/>
        <v>3.194499255322527E-4</v>
      </c>
      <c r="AJ458" s="70">
        <f t="shared" si="940"/>
        <v>-5.4377050832631396E-3</v>
      </c>
      <c r="AK458" s="70">
        <f t="shared" si="941"/>
        <v>-1.6658861117617428E-3</v>
      </c>
      <c r="AL458" s="70">
        <f t="shared" si="942"/>
        <v>3.0245733621645142E-2</v>
      </c>
      <c r="AM458" s="70">
        <f t="shared" si="943"/>
        <v>2.2859544019983406E-2</v>
      </c>
      <c r="AN458" s="70">
        <f t="shared" si="944"/>
        <v>1.296088193187105E-2</v>
      </c>
      <c r="AO458" s="71">
        <f t="shared" si="945"/>
        <v>-1.17423113985305E-2</v>
      </c>
      <c r="AP458" s="73">
        <f t="shared" si="946"/>
        <v>6.4816735621096716E-2</v>
      </c>
      <c r="AQ458" s="70">
        <f t="shared" si="947"/>
        <v>9.4542213040060327E-3</v>
      </c>
      <c r="AR458" s="70">
        <f t="shared" si="948"/>
        <v>1.521309816557496E-2</v>
      </c>
      <c r="AS458" s="70">
        <f t="shared" si="949"/>
        <v>1.1439805039837256E-2</v>
      </c>
      <c r="AT458" s="70">
        <f t="shared" si="950"/>
        <v>-2.0471182649286317E-2</v>
      </c>
      <c r="AU458" s="70">
        <f t="shared" si="951"/>
        <v>-1.3085341594655554E-2</v>
      </c>
      <c r="AV458" s="71">
        <f t="shared" si="952"/>
        <v>-3.1869060862759896E-3</v>
      </c>
    </row>
    <row r="459" spans="1:48" s="9" customFormat="1" ht="15" x14ac:dyDescent="0.2">
      <c r="A459" s="69">
        <v>2017</v>
      </c>
      <c r="B459" s="73">
        <f>'1.Shazam DNSP&amp;State'!Q356</f>
        <v>1.0170779999999999</v>
      </c>
      <c r="C459" s="70">
        <f>'1.Shazam DNSP&amp;State'!R356</f>
        <v>1.2142599999999999</v>
      </c>
      <c r="D459" s="70">
        <f>'1.Shazam DNSP&amp;State'!S356</f>
        <v>1.194726</v>
      </c>
      <c r="E459" s="70">
        <f>'1.Shazam DNSP&amp;State'!T356</f>
        <v>1.0576220000000001</v>
      </c>
      <c r="F459" s="70">
        <f>'1.Shazam DNSP&amp;State'!U356</f>
        <v>0.64278690000000005</v>
      </c>
      <c r="G459" s="70">
        <f>'1.Shazam DNSP&amp;State'!V356</f>
        <v>1.1665129999999999</v>
      </c>
      <c r="H459" s="71">
        <f>'1.Shazam DNSP&amp;State'!W356</f>
        <v>1.277568</v>
      </c>
      <c r="I459" s="70">
        <f>'1.Shazam DNSP&amp;State'!X356</f>
        <v>1.110698</v>
      </c>
      <c r="J459" s="70">
        <f>'1.Shazam DNSP&amp;State'!Y356</f>
        <v>1.0725119999999999</v>
      </c>
      <c r="K459" s="70">
        <f>'1.Shazam DNSP&amp;State'!Z356</f>
        <v>1.0926830000000001</v>
      </c>
      <c r="L459" s="70">
        <f>'1.Shazam DNSP&amp;State'!AA356</f>
        <v>1.887178</v>
      </c>
      <c r="M459" s="70">
        <f>'1.Shazam DNSP&amp;State'!AB356</f>
        <v>1.819739</v>
      </c>
      <c r="N459" s="70">
        <f>'1.Shazam DNSP&amp;State'!AC356</f>
        <v>1.434544</v>
      </c>
      <c r="O459" s="70">
        <f>'1.Shazam DNSP&amp;State'!AD356</f>
        <v>1.342843</v>
      </c>
      <c r="P459" s="70">
        <f>'1.Shazam DNSP&amp;State'!D356</f>
        <v>1.2519960000000001</v>
      </c>
      <c r="Q459" s="73">
        <f>'1.Shazam DNSP&amp;State'!J356</f>
        <v>1.150239</v>
      </c>
      <c r="R459" s="70">
        <f>'1.Shazam DNSP&amp;State'!L356</f>
        <v>1.1911929999999999</v>
      </c>
      <c r="S459" s="70">
        <f>'1.Shazam DNSP&amp;State'!M356</f>
        <v>1.169203</v>
      </c>
      <c r="T459" s="70">
        <f>'1.Shazam DNSP&amp;State'!N356</f>
        <v>0.67697300000000005</v>
      </c>
      <c r="U459" s="70">
        <f>'1.Shazam DNSP&amp;State'!O356</f>
        <v>0.7020613</v>
      </c>
      <c r="V459" s="70">
        <f>'1.Shazam DNSP&amp;State'!P356</f>
        <v>0.89057439999999999</v>
      </c>
      <c r="W459" s="71">
        <f>'1.Shazam DNSP&amp;State'!K356</f>
        <v>0.95139079999999998</v>
      </c>
      <c r="Z459" s="231">
        <v>2017</v>
      </c>
      <c r="AA459" s="70">
        <f t="shared" si="931"/>
        <v>-5.7176962691231807E-3</v>
      </c>
      <c r="AB459" s="70">
        <f t="shared" si="932"/>
        <v>0</v>
      </c>
      <c r="AC459" s="70">
        <f t="shared" si="933"/>
        <v>1.5098435748240499E-2</v>
      </c>
      <c r="AD459" s="70">
        <f t="shared" si="934"/>
        <v>3.847136897864349E-3</v>
      </c>
      <c r="AE459" s="70">
        <f t="shared" si="935"/>
        <v>-0.2135031028409318</v>
      </c>
      <c r="AF459" s="70">
        <f t="shared" si="936"/>
        <v>4.1402132014852447E-2</v>
      </c>
      <c r="AG459" s="70">
        <f t="shared" si="937"/>
        <v>3.6028051874304252E-2</v>
      </c>
      <c r="AH459" s="73">
        <f t="shared" si="938"/>
        <v>-5.0157823055248955E-2</v>
      </c>
      <c r="AI459" s="70">
        <f t="shared" si="939"/>
        <v>4.3430765410279099E-2</v>
      </c>
      <c r="AJ459" s="70">
        <f t="shared" si="940"/>
        <v>-9.3767481518247896E-3</v>
      </c>
      <c r="AK459" s="70">
        <f t="shared" si="941"/>
        <v>1.9397077429510808E-2</v>
      </c>
      <c r="AL459" s="70">
        <f t="shared" si="942"/>
        <v>2.5676066657631762E-2</v>
      </c>
      <c r="AM459" s="70">
        <f t="shared" si="943"/>
        <v>2.2964358613550867E-2</v>
      </c>
      <c r="AN459" s="70">
        <f t="shared" si="944"/>
        <v>1.6097227636642092E-2</v>
      </c>
      <c r="AO459" s="71">
        <f t="shared" si="945"/>
        <v>-7.5465570467782416E-3</v>
      </c>
      <c r="AP459" s="73">
        <f t="shared" si="946"/>
        <v>8.6186355348527005E-2</v>
      </c>
      <c r="AQ459" s="70">
        <f t="shared" si="947"/>
        <v>-7.4012302382053556E-3</v>
      </c>
      <c r="AR459" s="70">
        <f t="shared" si="948"/>
        <v>4.5404574496804517E-2</v>
      </c>
      <c r="AS459" s="70">
        <f t="shared" si="949"/>
        <v>1.6631701725625191E-2</v>
      </c>
      <c r="AT459" s="70">
        <f t="shared" si="950"/>
        <v>1.0352215543043134E-2</v>
      </c>
      <c r="AU459" s="70">
        <f t="shared" si="951"/>
        <v>1.3064344130912503E-2</v>
      </c>
      <c r="AV459" s="71">
        <f t="shared" si="952"/>
        <v>1.9931587877751501E-2</v>
      </c>
    </row>
    <row r="460" spans="1:48" s="9" customFormat="1" ht="15" x14ac:dyDescent="0.2">
      <c r="A460" s="69">
        <v>2018</v>
      </c>
      <c r="B460" s="73">
        <f>'1.Shazam DNSP&amp;State'!Q357</f>
        <v>1.011757</v>
      </c>
      <c r="C460" s="70">
        <f>'1.Shazam DNSP&amp;State'!R357</f>
        <v>1.2142599999999999</v>
      </c>
      <c r="D460" s="70">
        <f>'1.Shazam DNSP&amp;State'!S357</f>
        <v>1.212261</v>
      </c>
      <c r="E460" s="70">
        <f>'1.Shazam DNSP&amp;State'!T357</f>
        <v>1.0575889999999999</v>
      </c>
      <c r="F460" s="70">
        <f>'1.Shazam DNSP&amp;State'!U357</f>
        <v>0.70316049999999997</v>
      </c>
      <c r="G460" s="70">
        <f>'1.Shazam DNSP&amp;State'!V357</f>
        <v>1.1629799999999999</v>
      </c>
      <c r="H460" s="71">
        <f>'1.Shazam DNSP&amp;State'!W357</f>
        <v>1.265644</v>
      </c>
      <c r="I460" s="70">
        <f>'1.Shazam DNSP&amp;State'!X357</f>
        <v>1.127275</v>
      </c>
      <c r="J460" s="70">
        <f>'1.Shazam DNSP&amp;State'!Y357</f>
        <v>1.0754090000000001</v>
      </c>
      <c r="K460" s="70">
        <f>'1.Shazam DNSP&amp;State'!Z357</f>
        <v>1.113936</v>
      </c>
      <c r="L460" s="70">
        <f>'1.Shazam DNSP&amp;State'!AA357</f>
        <v>1.8887100000000001</v>
      </c>
      <c r="M460" s="70">
        <f>'1.Shazam DNSP&amp;State'!AB357</f>
        <v>1.8296479999999999</v>
      </c>
      <c r="N460" s="70">
        <f>'1.Shazam DNSP&amp;State'!AC357</f>
        <v>1.445489</v>
      </c>
      <c r="O460" s="70">
        <f>'1.Shazam DNSP&amp;State'!AD357</f>
        <v>1.3555140000000001</v>
      </c>
      <c r="P460" s="70">
        <f>'1.Shazam DNSP&amp;State'!D357</f>
        <v>1.264845</v>
      </c>
      <c r="Q460" s="73">
        <f>'1.Shazam DNSP&amp;State'!J357</f>
        <v>1.122746</v>
      </c>
      <c r="R460" s="70">
        <f>'1.Shazam DNSP&amp;State'!L357</f>
        <v>1.176895</v>
      </c>
      <c r="S460" s="70">
        <f>'1.Shazam DNSP&amp;State'!M357</f>
        <v>1.136191</v>
      </c>
      <c r="T460" s="70">
        <f>'1.Shazam DNSP&amp;State'!N357</f>
        <v>0.67011019999999999</v>
      </c>
      <c r="U460" s="70">
        <f>'1.Shazam DNSP&amp;State'!O357</f>
        <v>0.69174190000000002</v>
      </c>
      <c r="V460" s="70">
        <f>'1.Shazam DNSP&amp;State'!P357</f>
        <v>0.87558190000000002</v>
      </c>
      <c r="W460" s="71">
        <f>'1.Shazam DNSP&amp;State'!K357</f>
        <v>0.93370039999999999</v>
      </c>
      <c r="Z460" s="231">
        <v>2018</v>
      </c>
      <c r="AA460" s="70">
        <f t="shared" si="931"/>
        <v>-5.2453868354965759E-3</v>
      </c>
      <c r="AB460" s="70">
        <f t="shared" si="932"/>
        <v>0</v>
      </c>
      <c r="AC460" s="70">
        <f t="shared" si="933"/>
        <v>1.4570340608167913E-2</v>
      </c>
      <c r="AD460" s="70">
        <f t="shared" si="934"/>
        <v>-3.1202560881972971E-5</v>
      </c>
      <c r="AE460" s="70">
        <f t="shared" si="935"/>
        <v>8.9771918940758547E-2</v>
      </c>
      <c r="AF460" s="70">
        <f t="shared" si="936"/>
        <v>-3.0332803823540149E-3</v>
      </c>
      <c r="AG460" s="70">
        <f t="shared" si="937"/>
        <v>-9.377187096167687E-3</v>
      </c>
      <c r="AH460" s="73">
        <f t="shared" si="938"/>
        <v>1.4814569416551099E-2</v>
      </c>
      <c r="AI460" s="70">
        <f t="shared" si="939"/>
        <v>2.6974937687761196E-3</v>
      </c>
      <c r="AJ460" s="70">
        <f t="shared" si="940"/>
        <v>1.9263549545460387E-2</v>
      </c>
      <c r="AK460" s="70">
        <f t="shared" si="941"/>
        <v>8.1146479136315341E-4</v>
      </c>
      <c r="AL460" s="70">
        <f t="shared" si="942"/>
        <v>5.4305144133837127E-3</v>
      </c>
      <c r="AM460" s="70">
        <f t="shared" si="943"/>
        <v>7.600643944573029E-3</v>
      </c>
      <c r="AN460" s="70">
        <f t="shared" si="944"/>
        <v>9.3917099450995904E-3</v>
      </c>
      <c r="AO460" s="71">
        <f t="shared" si="945"/>
        <v>1.0210507243220344E-2</v>
      </c>
      <c r="AP460" s="73">
        <f t="shared" si="946"/>
        <v>-2.4192276570819019E-2</v>
      </c>
      <c r="AQ460" s="70">
        <f t="shared" si="947"/>
        <v>-1.2075711500124724E-2</v>
      </c>
      <c r="AR460" s="70">
        <f t="shared" si="948"/>
        <v>-2.8640880139785534E-2</v>
      </c>
      <c r="AS460" s="70">
        <f t="shared" si="949"/>
        <v>-1.0189213813370962E-2</v>
      </c>
      <c r="AT460" s="70">
        <f t="shared" si="950"/>
        <v>-1.480781298491376E-2</v>
      </c>
      <c r="AU460" s="70">
        <f t="shared" si="951"/>
        <v>-1.6977953912416271E-2</v>
      </c>
      <c r="AV460" s="71">
        <f t="shared" si="952"/>
        <v>-1.8769298098452139E-2</v>
      </c>
    </row>
    <row r="461" spans="1:48" s="9" customFormat="1" ht="15" x14ac:dyDescent="0.2">
      <c r="A461" s="69">
        <v>2019</v>
      </c>
      <c r="B461" s="73">
        <f>'1.Shazam DNSP&amp;State'!Q358</f>
        <v>1.0242439999999999</v>
      </c>
      <c r="C461" s="70">
        <f>'1.Shazam DNSP&amp;State'!R358</f>
        <v>1.2142599999999999</v>
      </c>
      <c r="D461" s="70">
        <f>'1.Shazam DNSP&amp;State'!S358</f>
        <v>1.227563</v>
      </c>
      <c r="E461" s="70">
        <f>'1.Shazam DNSP&amp;State'!T358</f>
        <v>1.0617639999999999</v>
      </c>
      <c r="F461" s="70">
        <f>'1.Shazam DNSP&amp;State'!U358</f>
        <v>0.79586570000000001</v>
      </c>
      <c r="G461" s="70">
        <f>'1.Shazam DNSP&amp;State'!V358</f>
        <v>1.1842109999999999</v>
      </c>
      <c r="H461" s="71">
        <f>'1.Shazam DNSP&amp;State'!W358</f>
        <v>1.248542</v>
      </c>
      <c r="I461" s="70">
        <f>'1.Shazam DNSP&amp;State'!X358</f>
        <v>1.098813</v>
      </c>
      <c r="J461" s="70">
        <f>'1.Shazam DNSP&amp;State'!Y358</f>
        <v>1.072621</v>
      </c>
      <c r="K461" s="70">
        <f>'1.Shazam DNSP&amp;State'!Z358</f>
        <v>1.0943050000000001</v>
      </c>
      <c r="L461" s="70">
        <f>'1.Shazam DNSP&amp;State'!AA358</f>
        <v>1.8764810000000001</v>
      </c>
      <c r="M461" s="70">
        <f>'1.Shazam DNSP&amp;State'!AB358</f>
        <v>1.870366</v>
      </c>
      <c r="N461" s="70">
        <f>'1.Shazam DNSP&amp;State'!AC358</f>
        <v>1.457257</v>
      </c>
      <c r="O461" s="70">
        <f>'1.Shazam DNSP&amp;State'!AD358</f>
        <v>1.3563700000000001</v>
      </c>
      <c r="P461" s="70">
        <f>'1.Shazam DNSP&amp;State'!D358</f>
        <v>1.254059</v>
      </c>
      <c r="Q461" s="73">
        <f>'1.Shazam DNSP&amp;State'!J358</f>
        <v>1.1362639999999999</v>
      </c>
      <c r="R461" s="70">
        <f>'1.Shazam DNSP&amp;State'!L358</f>
        <v>1.16401</v>
      </c>
      <c r="S461" s="70">
        <f>'1.Shazam DNSP&amp;State'!M358</f>
        <v>1.1409450000000001</v>
      </c>
      <c r="T461" s="70">
        <f>'1.Shazam DNSP&amp;State'!N358</f>
        <v>0.66536340000000005</v>
      </c>
      <c r="U461" s="70">
        <f>'1.Shazam DNSP&amp;State'!O358</f>
        <v>0.66753890000000005</v>
      </c>
      <c r="V461" s="70">
        <f>'1.Shazam DNSP&amp;State'!P358</f>
        <v>0.85677539999999996</v>
      </c>
      <c r="W461" s="71">
        <f>'1.Shazam DNSP&amp;State'!K358</f>
        <v>0.9205025</v>
      </c>
      <c r="Z461" s="231">
        <v>2019</v>
      </c>
      <c r="AA461" s="70">
        <f t="shared" si="931"/>
        <v>1.2266356027730336E-2</v>
      </c>
      <c r="AB461" s="70">
        <f t="shared" si="932"/>
        <v>0</v>
      </c>
      <c r="AC461" s="70">
        <f t="shared" si="933"/>
        <v>1.2543692200396955E-2</v>
      </c>
      <c r="AD461" s="70">
        <f t="shared" si="934"/>
        <v>3.9398867490288416E-3</v>
      </c>
      <c r="AE461" s="70">
        <f t="shared" si="935"/>
        <v>0.12384528000968249</v>
      </c>
      <c r="AF461" s="70">
        <f t="shared" si="936"/>
        <v>1.809105355975232E-2</v>
      </c>
      <c r="AG461" s="70">
        <f t="shared" si="937"/>
        <v>-1.3604613005453223E-2</v>
      </c>
      <c r="AH461" s="73">
        <f t="shared" si="938"/>
        <v>-2.5572709682165368E-2</v>
      </c>
      <c r="AI461" s="70">
        <f t="shared" si="939"/>
        <v>-2.595868368305396E-3</v>
      </c>
      <c r="AJ461" s="70">
        <f t="shared" si="940"/>
        <v>-1.7780230663602258E-2</v>
      </c>
      <c r="AK461" s="70">
        <f t="shared" si="941"/>
        <v>-6.4958420442274203E-3</v>
      </c>
      <c r="AL461" s="70">
        <f t="shared" si="942"/>
        <v>2.2010535015619372E-2</v>
      </c>
      <c r="AM461" s="70">
        <f t="shared" si="943"/>
        <v>8.1082288786317666E-3</v>
      </c>
      <c r="AN461" s="70">
        <f t="shared" si="944"/>
        <v>6.3129545985644972E-4</v>
      </c>
      <c r="AO461" s="71">
        <f t="shared" si="945"/>
        <v>-8.5640944821196319E-3</v>
      </c>
      <c r="AP461" s="73">
        <f t="shared" si="946"/>
        <v>1.1968217367322299E-2</v>
      </c>
      <c r="AQ461" s="70">
        <f t="shared" si="947"/>
        <v>-1.1008674105503725E-2</v>
      </c>
      <c r="AR461" s="70">
        <f t="shared" si="948"/>
        <v>4.1754264188361275E-3</v>
      </c>
      <c r="AS461" s="70">
        <f t="shared" si="949"/>
        <v>-7.108818908985984E-3</v>
      </c>
      <c r="AT461" s="70">
        <f t="shared" si="950"/>
        <v>-3.5615243435965525E-2</v>
      </c>
      <c r="AU461" s="70">
        <f t="shared" si="951"/>
        <v>-2.1712886658770348E-2</v>
      </c>
      <c r="AV461" s="71">
        <f t="shared" si="952"/>
        <v>-1.4235899308207841E-2</v>
      </c>
    </row>
    <row r="462" spans="1:48" s="9" customFormat="1" ht="15" x14ac:dyDescent="0.2">
      <c r="A462" s="69">
        <v>2020</v>
      </c>
      <c r="B462" s="73">
        <f>'1.Shazam DNSP&amp;State'!Q359</f>
        <v>1.0177050000000001</v>
      </c>
      <c r="C462" s="70">
        <f>'1.Shazam DNSP&amp;State'!R359</f>
        <v>1.2197070000000001</v>
      </c>
      <c r="D462" s="70">
        <f>'1.Shazam DNSP&amp;State'!S359</f>
        <v>1.240883</v>
      </c>
      <c r="E462" s="70">
        <f>'1.Shazam DNSP&amp;State'!T359</f>
        <v>1.0670459999999999</v>
      </c>
      <c r="F462" s="70">
        <f>'1.Shazam DNSP&amp;State'!U359</f>
        <v>0.80849760000000004</v>
      </c>
      <c r="G462" s="70">
        <f>'1.Shazam DNSP&amp;State'!V359</f>
        <v>1.182429</v>
      </c>
      <c r="H462" s="71">
        <f>'1.Shazam DNSP&amp;State'!W359</f>
        <v>1.2523230000000001</v>
      </c>
      <c r="I462" s="70">
        <f>'1.Shazam DNSP&amp;State'!X359</f>
        <v>1.091666</v>
      </c>
      <c r="J462" s="70">
        <f>'1.Shazam DNSP&amp;State'!Y359</f>
        <v>1.0879760000000001</v>
      </c>
      <c r="K462" s="70">
        <f>'1.Shazam DNSP&amp;State'!Z359</f>
        <v>1.0994280000000001</v>
      </c>
      <c r="L462" s="70">
        <f>'1.Shazam DNSP&amp;State'!AA359</f>
        <v>1.9604250000000001</v>
      </c>
      <c r="M462" s="70">
        <f>'1.Shazam DNSP&amp;State'!AB359</f>
        <v>1.9020950000000001</v>
      </c>
      <c r="N462" s="70">
        <f>'1.Shazam DNSP&amp;State'!AC359</f>
        <v>1.4633290000000001</v>
      </c>
      <c r="O462" s="70">
        <f>'1.Shazam DNSP&amp;State'!AD359</f>
        <v>1.3672219999999999</v>
      </c>
      <c r="P462" s="70">
        <f>'1.Shazam DNSP&amp;State'!D359</f>
        <v>1.2557860000000001</v>
      </c>
      <c r="Q462" s="73">
        <f>'1.Shazam DNSP&amp;State'!J359</f>
        <v>1.147167</v>
      </c>
      <c r="R462" s="70">
        <f>'1.Shazam DNSP&amp;State'!L359</f>
        <v>1.151057</v>
      </c>
      <c r="S462" s="70">
        <f>'1.Shazam DNSP&amp;State'!M359</f>
        <v>1.139068</v>
      </c>
      <c r="T462" s="70">
        <f>'1.Shazam DNSP&amp;State'!N359</f>
        <v>0.63880179999999998</v>
      </c>
      <c r="U462" s="70">
        <f>'1.Shazam DNSP&amp;State'!O359</f>
        <v>0.65839139999999996</v>
      </c>
      <c r="V462" s="70">
        <f>'1.Shazam DNSP&amp;State'!P359</f>
        <v>0.85580429999999996</v>
      </c>
      <c r="W462" s="71">
        <f>'1.Shazam DNSP&amp;State'!K359</f>
        <v>0.91596129999999998</v>
      </c>
      <c r="Z462" s="231">
        <v>2020</v>
      </c>
      <c r="AA462" s="70">
        <f t="shared" si="931"/>
        <v>-6.4046872399618196E-3</v>
      </c>
      <c r="AB462" s="70">
        <f t="shared" si="932"/>
        <v>4.4758282206185948E-3</v>
      </c>
      <c r="AC462" s="70">
        <f t="shared" si="933"/>
        <v>1.0792319772094111E-2</v>
      </c>
      <c r="AD462" s="70">
        <f t="shared" si="934"/>
        <v>4.9624070154805295E-3</v>
      </c>
      <c r="AE462" s="70">
        <f t="shared" si="935"/>
        <v>1.5747257535809016E-2</v>
      </c>
      <c r="AF462" s="70">
        <f t="shared" si="936"/>
        <v>-1.5059327458111478E-3</v>
      </c>
      <c r="AG462" s="70">
        <f t="shared" si="937"/>
        <v>3.0237560850651861E-3</v>
      </c>
      <c r="AH462" s="73">
        <f t="shared" si="938"/>
        <v>-6.5255365255589785E-3</v>
      </c>
      <c r="AI462" s="70">
        <f t="shared" si="939"/>
        <v>1.4213903397821888E-2</v>
      </c>
      <c r="AJ462" s="70">
        <f t="shared" si="940"/>
        <v>4.6705859946640218E-3</v>
      </c>
      <c r="AK462" s="70">
        <f t="shared" si="941"/>
        <v>4.3763072162901782E-2</v>
      </c>
      <c r="AL462" s="70">
        <f t="shared" si="942"/>
        <v>1.6821776659040385E-2</v>
      </c>
      <c r="AM462" s="70">
        <f t="shared" si="943"/>
        <v>4.1580756386092712E-3</v>
      </c>
      <c r="AN462" s="70">
        <f t="shared" si="944"/>
        <v>7.9689303159854452E-3</v>
      </c>
      <c r="AO462" s="71">
        <f t="shared" si="945"/>
        <v>1.3761808179867294E-3</v>
      </c>
      <c r="AP462" s="73">
        <f t="shared" si="946"/>
        <v>9.5497370933330418E-3</v>
      </c>
      <c r="AQ462" s="70">
        <f t="shared" si="947"/>
        <v>-1.1190289669422839E-2</v>
      </c>
      <c r="AR462" s="70">
        <f t="shared" si="948"/>
        <v>-1.6464822121897021E-3</v>
      </c>
      <c r="AS462" s="70">
        <f t="shared" si="949"/>
        <v>-4.0739123442775499E-2</v>
      </c>
      <c r="AT462" s="70">
        <f t="shared" si="950"/>
        <v>-1.3798078420771945E-2</v>
      </c>
      <c r="AU462" s="70">
        <f t="shared" si="951"/>
        <v>-1.1340787282255857E-3</v>
      </c>
      <c r="AV462" s="71">
        <f t="shared" si="952"/>
        <v>-4.9456017113848486E-3</v>
      </c>
    </row>
    <row r="463" spans="1:48" s="9" customFormat="1" ht="15" x14ac:dyDescent="0.2">
      <c r="A463" s="69">
        <v>2021</v>
      </c>
      <c r="B463" s="70">
        <f>'1.Shazam DNSP&amp;State'!Q360</f>
        <v>1.014832</v>
      </c>
      <c r="C463" s="70">
        <f>'1.Shazam DNSP&amp;State'!R360</f>
        <v>1.2197070000000001</v>
      </c>
      <c r="D463" s="70">
        <f>'1.Shazam DNSP&amp;State'!S360</f>
        <v>1.254216</v>
      </c>
      <c r="E463" s="70">
        <f>'1.Shazam DNSP&amp;State'!T360</f>
        <v>1.0734170000000001</v>
      </c>
      <c r="F463" s="70">
        <f>'1.Shazam DNSP&amp;State'!U360</f>
        <v>0.80825230000000003</v>
      </c>
      <c r="G463" s="70">
        <f>'1.Shazam DNSP&amp;State'!V360</f>
        <v>1.109594</v>
      </c>
      <c r="H463" s="70">
        <f>'1.Shazam DNSP&amp;State'!W360</f>
        <v>1.2587170000000001</v>
      </c>
      <c r="I463" s="70">
        <f>'1.Shazam DNSP&amp;State'!X360</f>
        <v>1.0946739999999999</v>
      </c>
      <c r="J463" s="70">
        <f>'1.Shazam DNSP&amp;State'!Y360</f>
        <v>1.092095</v>
      </c>
      <c r="K463" s="70">
        <f>'1.Shazam DNSP&amp;State'!Z360</f>
        <v>1.110895</v>
      </c>
      <c r="L463" s="70">
        <f>'1.Shazam DNSP&amp;State'!AA360</f>
        <v>1.9548760000000001</v>
      </c>
      <c r="M463" s="70">
        <f>'1.Shazam DNSP&amp;State'!AB360</f>
        <v>1.9312940000000001</v>
      </c>
      <c r="N463" s="70">
        <f>'1.Shazam DNSP&amp;State'!AC360</f>
        <v>1.4825710000000001</v>
      </c>
      <c r="O463" s="70">
        <f>'1.Shazam DNSP&amp;State'!AD360</f>
        <v>1.3818809999999999</v>
      </c>
      <c r="P463" s="70">
        <f>'1.Shazam DNSP&amp;State'!D360</f>
        <v>1.26572</v>
      </c>
      <c r="Q463" s="70">
        <f>'1.Shazam DNSP&amp;State'!J360</f>
        <v>1.149856</v>
      </c>
      <c r="R463" s="70">
        <f>'1.Shazam DNSP&amp;State'!L360</f>
        <v>1.152571</v>
      </c>
      <c r="S463" s="70">
        <f>'1.Shazam DNSP&amp;State'!M360</f>
        <v>1.133065</v>
      </c>
      <c r="T463" s="70">
        <f>'1.Shazam DNSP&amp;State'!N360</f>
        <v>0.64388570000000001</v>
      </c>
      <c r="U463" s="70">
        <f>'1.Shazam DNSP&amp;State'!O360</f>
        <v>0.65174799999999999</v>
      </c>
      <c r="V463" s="70">
        <f>'1.Shazam DNSP&amp;State'!P360</f>
        <v>0.84900940000000003</v>
      </c>
      <c r="W463" s="70">
        <f>'1.Shazam DNSP&amp;State'!K360</f>
        <v>0.91087220000000002</v>
      </c>
      <c r="Z463" s="69">
        <v>2021</v>
      </c>
      <c r="AA463" s="70">
        <f t="shared" ref="AA463" si="953">LN(B463/B462)</f>
        <v>-2.8270106900050301E-3</v>
      </c>
      <c r="AB463" s="70">
        <f t="shared" ref="AB463" si="954">LN(C463/C462)</f>
        <v>0</v>
      </c>
      <c r="AC463" s="70">
        <f t="shared" ref="AC463" si="955">LN(D463/D462)</f>
        <v>1.0687453210904054E-2</v>
      </c>
      <c r="AD463" s="70">
        <f t="shared" ref="AD463" si="956">LN(E463/E462)</f>
        <v>5.9529352428101603E-3</v>
      </c>
      <c r="AE463" s="70">
        <f t="shared" ref="AE463" si="957">LN(F463/F462)</f>
        <v>-3.0344829695960437E-4</v>
      </c>
      <c r="AF463" s="70">
        <f t="shared" ref="AF463" si="958">LN(G463/G462)</f>
        <v>-6.3576614648179278E-2</v>
      </c>
      <c r="AG463" s="70">
        <f t="shared" ref="AG463" si="959">LN(H463/H462)</f>
        <v>5.0927215969956549E-3</v>
      </c>
      <c r="AH463" s="70">
        <f t="shared" ref="AH463" si="960">LN(I463/I462)</f>
        <v>2.7516323151178363E-3</v>
      </c>
      <c r="AI463" s="70">
        <f t="shared" ref="AI463" si="961">LN(J463/J462)</f>
        <v>3.7787805088258029E-3</v>
      </c>
      <c r="AJ463" s="70">
        <f t="shared" ref="AJ463" si="962">LN(K463/K462)</f>
        <v>1.0375952182810884E-2</v>
      </c>
      <c r="AK463" s="70">
        <f t="shared" ref="AK463" si="963">LN(L463/L462)</f>
        <v>-2.8345221556623562E-3</v>
      </c>
      <c r="AL463" s="70">
        <f t="shared" ref="AL463" si="964">LN(M463/M462)</f>
        <v>1.5234334276275066E-2</v>
      </c>
      <c r="AM463" s="70">
        <f t="shared" ref="AM463" si="965">LN(N463/N462)</f>
        <v>1.3063765678194329E-2</v>
      </c>
      <c r="AN463" s="70">
        <f t="shared" ref="AN463" si="966">LN(O463/O462)</f>
        <v>1.0664670575645565E-2</v>
      </c>
      <c r="AO463" s="70">
        <f t="shared" ref="AO463" si="967">LN(P463/P462)</f>
        <v>7.8794588604596174E-3</v>
      </c>
      <c r="AP463" s="70">
        <f t="shared" ref="AP463" si="968">LN(Q463/Q462)</f>
        <v>2.3412923844002656E-3</v>
      </c>
      <c r="AQ463" s="70">
        <f t="shared" ref="AQ463" si="969">LN(R463/R462)</f>
        <v>1.314448529005114E-3</v>
      </c>
      <c r="AR463" s="70">
        <f t="shared" ref="AR463" si="970">LN(S463/S462)</f>
        <v>-5.2840339605834041E-3</v>
      </c>
      <c r="AS463" s="70">
        <f t="shared" ref="AS463" si="971">LN(T463/T462)</f>
        <v>7.9269917598399475E-3</v>
      </c>
      <c r="AT463" s="70">
        <f t="shared" ref="AT463" si="972">LN(U463/U462)</f>
        <v>-1.0141603161537198E-2</v>
      </c>
      <c r="AU463" s="70">
        <f t="shared" ref="AU463" si="973">LN(V463/V462)</f>
        <v>-7.9714704092477967E-3</v>
      </c>
      <c r="AV463" s="70">
        <f t="shared" ref="AV463" si="974">LN(W463/W462)</f>
        <v>-5.5715128549404472E-3</v>
      </c>
    </row>
    <row r="464" spans="1:48" s="9" customFormat="1" ht="15" x14ac:dyDescent="0.2">
      <c r="A464" s="69">
        <v>2022</v>
      </c>
      <c r="B464" s="70">
        <f>'1.Shazam DNSP&amp;State'!Q361</f>
        <v>1.0284549999999999</v>
      </c>
      <c r="C464" s="70">
        <f>'1.Shazam DNSP&amp;State'!R361</f>
        <v>1.2538480000000001</v>
      </c>
      <c r="D464" s="70">
        <f>'1.Shazam DNSP&amp;State'!S361</f>
        <v>1.2777970000000001</v>
      </c>
      <c r="E464" s="70">
        <f>'1.Shazam DNSP&amp;State'!T361</f>
        <v>1.0771850000000001</v>
      </c>
      <c r="F464" s="70">
        <f>'1.Shazam DNSP&amp;State'!U361</f>
        <v>0.97394809999999998</v>
      </c>
      <c r="G464" s="70">
        <f>'1.Shazam DNSP&amp;State'!V361</f>
        <v>1.2265280000000001</v>
      </c>
      <c r="H464" s="70">
        <f>'1.Shazam DNSP&amp;State'!W361</f>
        <v>1.2336860000000001</v>
      </c>
      <c r="I464" s="70">
        <f>'1.Shazam DNSP&amp;State'!X361</f>
        <v>1.131902</v>
      </c>
      <c r="J464" s="70">
        <f>'1.Shazam DNSP&amp;State'!Y361</f>
        <v>1.107108</v>
      </c>
      <c r="K464" s="70">
        <f>'1.Shazam DNSP&amp;State'!Z361</f>
        <v>1.1160909999999999</v>
      </c>
      <c r="L464" s="70">
        <f>'1.Shazam DNSP&amp;State'!AA361</f>
        <v>1.9424729999999999</v>
      </c>
      <c r="M464" s="70">
        <f>'1.Shazam DNSP&amp;State'!AB361</f>
        <v>1.9626589999999999</v>
      </c>
      <c r="N464" s="70">
        <f>'1.Shazam DNSP&amp;State'!AC361</f>
        <v>1.483535</v>
      </c>
      <c r="O464" s="70">
        <f>'1.Shazam DNSP&amp;State'!AD361</f>
        <v>1.3880509999999999</v>
      </c>
      <c r="P464" s="70">
        <f>'1.Shazam DNSP&amp;State'!D361</f>
        <v>1.2736400000000001</v>
      </c>
      <c r="Q464" s="70">
        <f>'1.Shazam DNSP&amp;State'!J361</f>
        <v>1.089923</v>
      </c>
      <c r="R464" s="70">
        <f>'1.Shazam DNSP&amp;State'!L361</f>
        <v>1.1143320000000001</v>
      </c>
      <c r="S464" s="70">
        <f>'1.Shazam DNSP&amp;State'!M361</f>
        <v>1.1053630000000001</v>
      </c>
      <c r="T464" s="70">
        <f>'1.Shazam DNSP&amp;State'!N361</f>
        <v>0.63511110000000004</v>
      </c>
      <c r="U464" s="70">
        <f>'1.Shazam DNSP&amp;State'!O361</f>
        <v>0.62857909999999995</v>
      </c>
      <c r="V464" s="70">
        <f>'1.Shazam DNSP&amp;State'!P361</f>
        <v>0.83158569999999998</v>
      </c>
      <c r="W464" s="70">
        <f>'1.Shazam DNSP&amp;State'!K361</f>
        <v>0.88879019999999997</v>
      </c>
      <c r="Z464" s="69">
        <v>2022</v>
      </c>
      <c r="AA464" s="70">
        <f t="shared" ref="AA464" si="975">LN(B464/B463)</f>
        <v>1.3334594562396199E-2</v>
      </c>
      <c r="AB464" s="70">
        <f t="shared" ref="AB464" si="976">LN(C464/C463)</f>
        <v>2.7606556775970879E-2</v>
      </c>
      <c r="AC464" s="70">
        <f t="shared" ref="AC464" si="977">LN(D464/D463)</f>
        <v>1.8626825216659187E-2</v>
      </c>
      <c r="AD464" s="70">
        <f t="shared" ref="AD464" si="978">LN(E464/E463)</f>
        <v>3.5041387068378053E-3</v>
      </c>
      <c r="AE464" s="70">
        <f t="shared" ref="AE464" si="979">LN(F464/F463)</f>
        <v>0.18648375454618729</v>
      </c>
      <c r="AF464" s="70">
        <f t="shared" ref="AF464" si="980">LN(G464/G463)</f>
        <v>0.10019323099470992</v>
      </c>
      <c r="AG464" s="70">
        <f t="shared" ref="AG464" si="981">LN(H464/H463)</f>
        <v>-2.008651216910445E-2</v>
      </c>
      <c r="AH464" s="70">
        <f t="shared" ref="AH464" si="982">LN(I464/I463)</f>
        <v>3.3442801548204754E-2</v>
      </c>
      <c r="AI464" s="70">
        <f t="shared" ref="AI464" si="983">LN(J464/J463)</f>
        <v>1.3653340067599339E-2</v>
      </c>
      <c r="AJ464" s="70">
        <f t="shared" ref="AJ464" si="984">LN(K464/K463)</f>
        <v>4.6664051132045024E-3</v>
      </c>
      <c r="AK464" s="70">
        <f t="shared" ref="AK464" si="985">LN(L464/L463)</f>
        <v>-6.3648607666052653E-3</v>
      </c>
      <c r="AL464" s="70">
        <f t="shared" ref="AL464" si="986">LN(M464/M463)</f>
        <v>1.6109941924928785E-2</v>
      </c>
      <c r="AM464" s="70">
        <f t="shared" ref="AM464" si="987">LN(N464/N463)</f>
        <v>6.5001050801403917E-4</v>
      </c>
      <c r="AN464" s="70">
        <f t="shared" ref="AN464" si="988">LN(O464/O463)</f>
        <v>4.4549903785589878E-3</v>
      </c>
      <c r="AO464" s="70">
        <f t="shared" ref="AO464" si="989">LN(P464/P463)</f>
        <v>6.2378124257956068E-3</v>
      </c>
      <c r="AP464" s="70">
        <f t="shared" ref="AP464" si="990">LN(Q464/Q463)</f>
        <v>-5.3529665599562695E-2</v>
      </c>
      <c r="AQ464" s="70">
        <f t="shared" ref="AQ464" si="991">LN(R464/R463)</f>
        <v>-3.3739976958144194E-2</v>
      </c>
      <c r="AR464" s="70">
        <f t="shared" ref="AR464" si="992">LN(S464/S463)</f>
        <v>-2.4752562404429641E-2</v>
      </c>
      <c r="AS464" s="70">
        <f t="shared" ref="AS464" si="993">LN(T464/T463)</f>
        <v>-1.3721281661284203E-2</v>
      </c>
      <c r="AT464" s="70">
        <f t="shared" ref="AT464" si="994">LN(U464/U463)</f>
        <v>-3.6196108825587381E-2</v>
      </c>
      <c r="AU464" s="70">
        <f t="shared" ref="AU464" si="995">LN(V464/V463)</f>
        <v>-2.0735898030476058E-2</v>
      </c>
      <c r="AV464" s="70">
        <f t="shared" ref="AV464" si="996">LN(W464/W463)</f>
        <v>-2.4541389856360462E-2</v>
      </c>
    </row>
    <row r="465" spans="1:48" s="9" customFormat="1" ht="15" x14ac:dyDescent="0.25">
      <c r="A465" s="187" t="s">
        <v>488</v>
      </c>
      <c r="B465" s="188">
        <f>LN(B464/B448)/$X465</f>
        <v>1.7536047572048223E-3</v>
      </c>
      <c r="C465" s="188">
        <f t="shared" ref="C465:W465" si="997">LN(C464/C448)/$X465</f>
        <v>1.4138576421420877E-2</v>
      </c>
      <c r="D465" s="188">
        <f t="shared" si="997"/>
        <v>1.532109383738087E-2</v>
      </c>
      <c r="E465" s="188">
        <f t="shared" si="997"/>
        <v>4.6469473042272868E-3</v>
      </c>
      <c r="F465" s="188">
        <f t="shared" si="997"/>
        <v>-1.6498288862665628E-3</v>
      </c>
      <c r="G465" s="188">
        <f t="shared" si="997"/>
        <v>1.2761713352785843E-2</v>
      </c>
      <c r="H465" s="188">
        <f t="shared" si="997"/>
        <v>1.3125402253329053E-2</v>
      </c>
      <c r="I465" s="188">
        <f t="shared" si="997"/>
        <v>7.7437127247011748E-3</v>
      </c>
      <c r="J465" s="188">
        <f t="shared" si="997"/>
        <v>6.3594506214591931E-3</v>
      </c>
      <c r="K465" s="188">
        <f t="shared" si="997"/>
        <v>6.8645251158407925E-3</v>
      </c>
      <c r="L465" s="188">
        <f t="shared" si="997"/>
        <v>4.1497618971822831E-2</v>
      </c>
      <c r="M465" s="188">
        <f t="shared" si="997"/>
        <v>4.214376165630225E-2</v>
      </c>
      <c r="N465" s="188">
        <f t="shared" si="997"/>
        <v>2.4651734582822993E-2</v>
      </c>
      <c r="O465" s="188">
        <f t="shared" si="997"/>
        <v>2.0493787807839774E-2</v>
      </c>
      <c r="P465" s="188">
        <f t="shared" si="997"/>
        <v>1.5117433915622929E-2</v>
      </c>
      <c r="Q465" s="188">
        <f t="shared" si="997"/>
        <v>5.3816907214962245E-3</v>
      </c>
      <c r="R465" s="188">
        <f t="shared" si="997"/>
        <v>6.7659451399420811E-3</v>
      </c>
      <c r="S465" s="188">
        <f t="shared" si="997"/>
        <v>6.2608617381566308E-3</v>
      </c>
      <c r="T465" s="188">
        <f t="shared" si="997"/>
        <v>-2.8372208422709381E-2</v>
      </c>
      <c r="U465" s="188">
        <f t="shared" si="997"/>
        <v>-2.9018337728757389E-2</v>
      </c>
      <c r="V465" s="188">
        <f t="shared" si="997"/>
        <v>-1.1526307432082742E-2</v>
      </c>
      <c r="W465" s="188">
        <f t="shared" si="997"/>
        <v>-7.368379176257189E-3</v>
      </c>
      <c r="X465" s="191">
        <v>16</v>
      </c>
      <c r="Y465" s="191" t="s">
        <v>14</v>
      </c>
    </row>
    <row r="466" spans="1:48" s="9" customFormat="1" ht="15" x14ac:dyDescent="0.25">
      <c r="A466" s="187" t="s">
        <v>272</v>
      </c>
      <c r="B466" s="188">
        <f>LN(B454/B448)/$X466</f>
        <v>3.8527895674538098E-3</v>
      </c>
      <c r="C466" s="188">
        <f t="shared" ref="C466:W466" si="998">LN(C454/C448)/$X466</f>
        <v>3.2355806291024088E-2</v>
      </c>
      <c r="D466" s="188">
        <f t="shared" si="998"/>
        <v>1.779794945837113E-2</v>
      </c>
      <c r="E466" s="188">
        <f t="shared" si="998"/>
        <v>8.3983060653756835E-3</v>
      </c>
      <c r="F466" s="188">
        <f t="shared" si="998"/>
        <v>-4.8845205766932166E-2</v>
      </c>
      <c r="G466" s="188">
        <f t="shared" si="998"/>
        <v>1.8319436805001497E-2</v>
      </c>
      <c r="H466" s="188">
        <f t="shared" si="998"/>
        <v>3.4589059877559759E-2</v>
      </c>
      <c r="I466" s="188">
        <f t="shared" si="998"/>
        <v>4.1787023633797188E-2</v>
      </c>
      <c r="J466" s="188">
        <f t="shared" si="998"/>
        <v>1.9259278004151718E-2</v>
      </c>
      <c r="K466" s="188">
        <f t="shared" si="998"/>
        <v>8.355036379446467E-3</v>
      </c>
      <c r="L466" s="188">
        <f t="shared" si="998"/>
        <v>8.3049713878992917E-2</v>
      </c>
      <c r="M466" s="188">
        <f t="shared" si="998"/>
        <v>7.2387871265529216E-2</v>
      </c>
      <c r="N466" s="188">
        <f t="shared" si="998"/>
        <v>3.7213923585854063E-2</v>
      </c>
      <c r="O466" s="188">
        <f t="shared" si="998"/>
        <v>3.3199723225065494E-2</v>
      </c>
      <c r="P466" s="188">
        <f t="shared" si="998"/>
        <v>3.5624994907926359E-2</v>
      </c>
      <c r="Q466" s="188">
        <f t="shared" si="998"/>
        <v>-7.1979512133333807E-3</v>
      </c>
      <c r="R466" s="188">
        <f t="shared" si="998"/>
        <v>1.532971192022538E-2</v>
      </c>
      <c r="S466" s="188">
        <f t="shared" si="998"/>
        <v>2.6233944805165291E-2</v>
      </c>
      <c r="T466" s="188">
        <f t="shared" si="998"/>
        <v>-4.8460714042804574E-2</v>
      </c>
      <c r="U466" s="188">
        <f t="shared" si="998"/>
        <v>-3.7798825380797631E-2</v>
      </c>
      <c r="V466" s="188">
        <f t="shared" si="998"/>
        <v>-2.624895473611845E-3</v>
      </c>
      <c r="W466" s="188">
        <f t="shared" si="998"/>
        <v>1.3893595814835496E-3</v>
      </c>
      <c r="X466" s="191">
        <f>2012-2006</f>
        <v>6</v>
      </c>
      <c r="Y466" s="191" t="s">
        <v>14</v>
      </c>
    </row>
    <row r="467" spans="1:48" s="9" customFormat="1" ht="15" x14ac:dyDescent="0.25">
      <c r="A467" s="187" t="s">
        <v>489</v>
      </c>
      <c r="B467" s="188">
        <f>LN(B464/B454)/$X467</f>
        <v>4.9409387105543712E-4</v>
      </c>
      <c r="C467" s="188">
        <f t="shared" ref="C467:W467" si="999">LN(C464/C454)/$X467</f>
        <v>3.2082384996589518E-3</v>
      </c>
      <c r="D467" s="188">
        <f t="shared" si="999"/>
        <v>1.3834980464786716E-2</v>
      </c>
      <c r="E467" s="188">
        <f t="shared" si="999"/>
        <v>2.3961320475382529E-3</v>
      </c>
      <c r="F467" s="188">
        <f t="shared" si="999"/>
        <v>2.6667397242132806E-2</v>
      </c>
      <c r="G467" s="188">
        <f t="shared" si="999"/>
        <v>9.4270792814564429E-3</v>
      </c>
      <c r="H467" s="188">
        <f t="shared" si="999"/>
        <v>2.4720767879062483E-4</v>
      </c>
      <c r="I467" s="188">
        <f t="shared" si="999"/>
        <v>-1.2682273820756429E-2</v>
      </c>
      <c r="J467" s="188">
        <f t="shared" si="999"/>
        <v>-1.3804458081563254E-3</v>
      </c>
      <c r="K467" s="188">
        <f t="shared" si="999"/>
        <v>5.9702183576773784E-3</v>
      </c>
      <c r="L467" s="188">
        <f t="shared" si="999"/>
        <v>1.6566362027520765E-2</v>
      </c>
      <c r="M467" s="188">
        <f t="shared" si="999"/>
        <v>2.399729589076607E-2</v>
      </c>
      <c r="N467" s="188">
        <f t="shared" si="999"/>
        <v>1.7114421181004362E-2</v>
      </c>
      <c r="O467" s="188">
        <f t="shared" si="999"/>
        <v>1.287022655750435E-2</v>
      </c>
      <c r="P467" s="188">
        <f t="shared" si="999"/>
        <v>2.8128973202408694E-3</v>
      </c>
      <c r="Q467" s="188">
        <f t="shared" si="999"/>
        <v>1.2929475882393991E-2</v>
      </c>
      <c r="R467" s="188">
        <f t="shared" si="999"/>
        <v>1.627685071772095E-3</v>
      </c>
      <c r="S467" s="188">
        <f t="shared" si="999"/>
        <v>-5.7229881020485623E-3</v>
      </c>
      <c r="T467" s="188">
        <f t="shared" si="999"/>
        <v>-1.6319105050652261E-2</v>
      </c>
      <c r="U467" s="188">
        <f t="shared" si="999"/>
        <v>-2.375004513753325E-2</v>
      </c>
      <c r="V467" s="188">
        <f t="shared" si="999"/>
        <v>-1.6867154607165286E-2</v>
      </c>
      <c r="W467" s="188">
        <f t="shared" si="999"/>
        <v>-1.2623022430901631E-2</v>
      </c>
      <c r="X467" s="191">
        <v>10</v>
      </c>
      <c r="Y467" s="191" t="s">
        <v>14</v>
      </c>
    </row>
    <row r="468" spans="1:48" s="9" customFormat="1" ht="15" x14ac:dyDescent="0.2">
      <c r="A468" s="189" t="s">
        <v>490</v>
      </c>
      <c r="B468" s="188">
        <f>LN(B464/B463)</f>
        <v>1.3334594562396199E-2</v>
      </c>
      <c r="C468" s="188">
        <f t="shared" ref="C468:W468" si="1000">LN(C464/C463)</f>
        <v>2.7606556775970879E-2</v>
      </c>
      <c r="D468" s="188">
        <f t="shared" si="1000"/>
        <v>1.8626825216659187E-2</v>
      </c>
      <c r="E468" s="188">
        <f t="shared" si="1000"/>
        <v>3.5041387068378053E-3</v>
      </c>
      <c r="F468" s="188">
        <f t="shared" si="1000"/>
        <v>0.18648375454618729</v>
      </c>
      <c r="G468" s="188">
        <f t="shared" si="1000"/>
        <v>0.10019323099470992</v>
      </c>
      <c r="H468" s="188">
        <f t="shared" si="1000"/>
        <v>-2.008651216910445E-2</v>
      </c>
      <c r="I468" s="188">
        <f t="shared" si="1000"/>
        <v>3.3442801548204754E-2</v>
      </c>
      <c r="J468" s="188">
        <f t="shared" si="1000"/>
        <v>1.3653340067599339E-2</v>
      </c>
      <c r="K468" s="188">
        <f t="shared" si="1000"/>
        <v>4.6664051132045024E-3</v>
      </c>
      <c r="L468" s="188">
        <f t="shared" si="1000"/>
        <v>-6.3648607666052653E-3</v>
      </c>
      <c r="M468" s="188">
        <f t="shared" si="1000"/>
        <v>1.6109941924928785E-2</v>
      </c>
      <c r="N468" s="188">
        <f t="shared" si="1000"/>
        <v>6.5001050801403917E-4</v>
      </c>
      <c r="O468" s="188">
        <f t="shared" si="1000"/>
        <v>4.4549903785589878E-3</v>
      </c>
      <c r="P468" s="188">
        <f t="shared" si="1000"/>
        <v>6.2378124257956068E-3</v>
      </c>
      <c r="Q468" s="188">
        <f t="shared" si="1000"/>
        <v>-5.3529665599562695E-2</v>
      </c>
      <c r="R468" s="188">
        <f t="shared" si="1000"/>
        <v>-3.3739976958144194E-2</v>
      </c>
      <c r="S468" s="188">
        <f t="shared" si="1000"/>
        <v>-2.4752562404429641E-2</v>
      </c>
      <c r="T468" s="188">
        <f t="shared" si="1000"/>
        <v>-1.3721281661284203E-2</v>
      </c>
      <c r="U468" s="188">
        <f t="shared" si="1000"/>
        <v>-3.6196108825587381E-2</v>
      </c>
      <c r="V468" s="188">
        <f t="shared" si="1000"/>
        <v>-2.0735898030476058E-2</v>
      </c>
      <c r="W468" s="188">
        <f t="shared" si="1000"/>
        <v>-2.4541389856360462E-2</v>
      </c>
      <c r="X468" s="195"/>
      <c r="Y468" s="196"/>
    </row>
    <row r="469" spans="1:48" x14ac:dyDescent="0.2">
      <c r="A469" s="51"/>
      <c r="B469" s="48"/>
      <c r="C469" s="48"/>
      <c r="D469" s="48"/>
      <c r="E469" s="48"/>
      <c r="F469" s="159">
        <f>F464/F448-1</f>
        <v>-2.6051900000000017E-2</v>
      </c>
      <c r="G469" s="48"/>
      <c r="H469" s="48"/>
      <c r="I469" s="48"/>
      <c r="J469" s="9"/>
    </row>
    <row r="470" spans="1:48" x14ac:dyDescent="0.2">
      <c r="A470" s="51"/>
      <c r="B470" s="48"/>
      <c r="C470" s="48"/>
      <c r="D470" s="48"/>
      <c r="E470" s="48"/>
      <c r="F470" s="48"/>
      <c r="G470" s="48"/>
      <c r="H470" s="48"/>
      <c r="I470" s="48"/>
      <c r="J470" s="9"/>
    </row>
    <row r="471" spans="1:48" x14ac:dyDescent="0.2">
      <c r="A471" s="59" t="s">
        <v>515</v>
      </c>
      <c r="B471" s="60"/>
      <c r="C471" s="60"/>
      <c r="D471" s="60"/>
      <c r="E471" s="60"/>
      <c r="F471" s="60"/>
      <c r="G471" s="60"/>
      <c r="H471" s="60"/>
      <c r="I471" s="60"/>
      <c r="J471" s="60"/>
      <c r="K471" s="60"/>
      <c r="L471" s="60"/>
      <c r="M471" s="60"/>
      <c r="N471" s="60"/>
      <c r="O471" s="60"/>
      <c r="P471" s="60"/>
      <c r="Q471" s="60"/>
      <c r="R471" s="60"/>
      <c r="S471" s="60"/>
      <c r="T471" s="60"/>
      <c r="U471" s="60"/>
      <c r="V471" s="60"/>
      <c r="W471" s="60"/>
      <c r="Z471" s="5" t="s">
        <v>97</v>
      </c>
      <c r="AA471" s="6"/>
      <c r="AB471" s="6"/>
      <c r="AC471" s="6"/>
      <c r="AD471" s="6"/>
      <c r="AE471" s="6"/>
      <c r="AF471" s="6"/>
      <c r="AG471" s="6"/>
      <c r="AH471" s="6"/>
      <c r="AI471" s="6"/>
      <c r="AJ471" s="6"/>
      <c r="AK471" s="6"/>
      <c r="AL471" s="6"/>
      <c r="AM471" s="6"/>
      <c r="AN471" s="125"/>
      <c r="AO471" s="6"/>
      <c r="AP471" s="6"/>
      <c r="AQ471" s="6"/>
      <c r="AR471" s="6"/>
      <c r="AS471" s="6"/>
      <c r="AT471" s="6"/>
      <c r="AU471" s="6"/>
      <c r="AV471" s="6"/>
    </row>
    <row r="472" spans="1:48" ht="15" x14ac:dyDescent="0.25">
      <c r="A472" s="61"/>
      <c r="B472" s="387" t="s">
        <v>153</v>
      </c>
      <c r="C472" s="386"/>
      <c r="D472" s="386"/>
      <c r="E472" s="386"/>
      <c r="F472" s="386"/>
      <c r="G472" s="386"/>
      <c r="H472" s="388"/>
      <c r="I472" s="386" t="s">
        <v>154</v>
      </c>
      <c r="J472" s="386"/>
      <c r="K472" s="386"/>
      <c r="L472" s="386"/>
      <c r="M472" s="386"/>
      <c r="N472" s="386"/>
      <c r="O472" s="386"/>
      <c r="P472" s="386"/>
      <c r="Q472" s="387" t="s">
        <v>155</v>
      </c>
      <c r="R472" s="386"/>
      <c r="S472" s="386"/>
      <c r="T472" s="386"/>
      <c r="U472" s="386"/>
      <c r="V472" s="386"/>
      <c r="W472" s="388"/>
      <c r="Z472" s="126"/>
      <c r="AA472" s="393" t="s">
        <v>8</v>
      </c>
      <c r="AB472" s="393"/>
      <c r="AC472" s="393"/>
      <c r="AD472" s="393"/>
      <c r="AE472" s="393"/>
      <c r="AF472" s="393"/>
      <c r="AG472" s="393"/>
      <c r="AH472" s="392" t="s">
        <v>9</v>
      </c>
      <c r="AI472" s="393"/>
      <c r="AJ472" s="393"/>
      <c r="AK472" s="393"/>
      <c r="AL472" s="393"/>
      <c r="AM472" s="393"/>
      <c r="AN472" s="393"/>
      <c r="AO472" s="394"/>
      <c r="AP472" s="392" t="s">
        <v>274</v>
      </c>
      <c r="AQ472" s="393"/>
      <c r="AR472" s="393"/>
      <c r="AS472" s="393"/>
      <c r="AT472" s="393"/>
      <c r="AU472" s="393"/>
      <c r="AV472" s="394"/>
    </row>
    <row r="473" spans="1:48" ht="30" x14ac:dyDescent="0.2">
      <c r="A473" s="230" t="s">
        <v>7</v>
      </c>
      <c r="B473" s="234" t="s">
        <v>37</v>
      </c>
      <c r="C473" s="79" t="s">
        <v>39</v>
      </c>
      <c r="D473" s="79" t="s">
        <v>13</v>
      </c>
      <c r="E473" s="79" t="s">
        <v>38</v>
      </c>
      <c r="F473" s="79" t="s">
        <v>156</v>
      </c>
      <c r="G473" s="79" t="s">
        <v>42</v>
      </c>
      <c r="H473" s="80" t="s">
        <v>43</v>
      </c>
      <c r="I473" s="83" t="s">
        <v>40</v>
      </c>
      <c r="J473" s="83" t="s">
        <v>158</v>
      </c>
      <c r="K473" s="83" t="s">
        <v>157</v>
      </c>
      <c r="L473" s="83" t="s">
        <v>159</v>
      </c>
      <c r="M473" s="83" t="s">
        <v>160</v>
      </c>
      <c r="N473" s="83" t="s">
        <v>41</v>
      </c>
      <c r="O473" s="83" t="s">
        <v>11</v>
      </c>
      <c r="P473" s="233" t="s">
        <v>44</v>
      </c>
      <c r="Q473" s="82" t="s">
        <v>40</v>
      </c>
      <c r="R473" s="83" t="s">
        <v>158</v>
      </c>
      <c r="S473" s="83" t="s">
        <v>157</v>
      </c>
      <c r="T473" s="83" t="s">
        <v>159</v>
      </c>
      <c r="U473" s="83" t="s">
        <v>160</v>
      </c>
      <c r="V473" s="83" t="s">
        <v>41</v>
      </c>
      <c r="W473" s="124" t="s">
        <v>11</v>
      </c>
      <c r="Z473" s="244" t="s">
        <v>7</v>
      </c>
      <c r="AA473" s="115" t="s">
        <v>37</v>
      </c>
      <c r="AB473" s="115" t="s">
        <v>39</v>
      </c>
      <c r="AC473" s="115" t="s">
        <v>13</v>
      </c>
      <c r="AD473" s="115" t="s">
        <v>38</v>
      </c>
      <c r="AE473" s="115" t="s">
        <v>156</v>
      </c>
      <c r="AF473" s="115" t="s">
        <v>42</v>
      </c>
      <c r="AG473" s="115" t="s">
        <v>43</v>
      </c>
      <c r="AH473" s="242" t="s">
        <v>40</v>
      </c>
      <c r="AI473" s="66" t="s">
        <v>158</v>
      </c>
      <c r="AJ473" s="66" t="s">
        <v>157</v>
      </c>
      <c r="AK473" s="66" t="s">
        <v>159</v>
      </c>
      <c r="AL473" s="66" t="s">
        <v>160</v>
      </c>
      <c r="AM473" s="32" t="s">
        <v>41</v>
      </c>
      <c r="AN473" s="32" t="s">
        <v>275</v>
      </c>
      <c r="AO473" s="127" t="s">
        <v>44</v>
      </c>
      <c r="AP473" s="242" t="s">
        <v>40</v>
      </c>
      <c r="AQ473" s="270" t="s">
        <v>158</v>
      </c>
      <c r="AR473" s="271" t="s">
        <v>157</v>
      </c>
      <c r="AS473" s="271" t="s">
        <v>159</v>
      </c>
      <c r="AT473" s="270" t="s">
        <v>160</v>
      </c>
      <c r="AU473" s="32" t="s">
        <v>41</v>
      </c>
      <c r="AV473" s="128" t="s">
        <v>11</v>
      </c>
    </row>
    <row r="474" spans="1:48" s="9" customFormat="1" ht="15" x14ac:dyDescent="0.2">
      <c r="A474" s="69">
        <v>2006</v>
      </c>
      <c r="B474" s="72">
        <f>'1.Shazam DNSP&amp;State'!Q365</f>
        <v>1</v>
      </c>
      <c r="C474" s="75">
        <f>'1.Shazam DNSP&amp;State'!R365</f>
        <v>1</v>
      </c>
      <c r="D474" s="75">
        <f>'1.Shazam DNSP&amp;State'!S365</f>
        <v>1</v>
      </c>
      <c r="E474" s="75">
        <f>'1.Shazam DNSP&amp;State'!T365</f>
        <v>1</v>
      </c>
      <c r="F474" s="75">
        <f>'1.Shazam DNSP&amp;State'!U365</f>
        <v>1</v>
      </c>
      <c r="G474" s="75">
        <f>'1.Shazam DNSP&amp;State'!V365</f>
        <v>1</v>
      </c>
      <c r="H474" s="76">
        <f>'1.Shazam DNSP&amp;State'!W365</f>
        <v>1</v>
      </c>
      <c r="I474" s="75">
        <f>'1.Shazam DNSP&amp;State'!X365</f>
        <v>1</v>
      </c>
      <c r="J474" s="75">
        <f>'1.Shazam DNSP&amp;State'!Y365</f>
        <v>1</v>
      </c>
      <c r="K474" s="75">
        <f>'1.Shazam DNSP&amp;State'!Z365</f>
        <v>1</v>
      </c>
      <c r="L474" s="75">
        <f>'1.Shazam DNSP&amp;State'!AA365</f>
        <v>1</v>
      </c>
      <c r="M474" s="75">
        <f>'1.Shazam DNSP&amp;State'!AB365</f>
        <v>1</v>
      </c>
      <c r="N474" s="75">
        <f>'1.Shazam DNSP&amp;State'!AC365</f>
        <v>1</v>
      </c>
      <c r="O474" s="75">
        <f>'1.Shazam DNSP&amp;State'!AD365</f>
        <v>1</v>
      </c>
      <c r="P474" s="75">
        <f>'1.Shazam DNSP&amp;State'!D365</f>
        <v>1</v>
      </c>
      <c r="Q474" s="72">
        <f>'1.Shazam DNSP&amp;State'!J365</f>
        <v>1</v>
      </c>
      <c r="R474" s="75">
        <f>'1.Shazam DNSP&amp;State'!L365</f>
        <v>1</v>
      </c>
      <c r="S474" s="75">
        <f>'1.Shazam DNSP&amp;State'!M365</f>
        <v>1</v>
      </c>
      <c r="T474" s="75">
        <f>'1.Shazam DNSP&amp;State'!N365</f>
        <v>1</v>
      </c>
      <c r="U474" s="75">
        <f>'1.Shazam DNSP&amp;State'!O365</f>
        <v>1</v>
      </c>
      <c r="V474" s="75">
        <f>'1.Shazam DNSP&amp;State'!P365</f>
        <v>1</v>
      </c>
      <c r="W474" s="76">
        <f>'1.Shazam DNSP&amp;State'!K365</f>
        <v>1</v>
      </c>
      <c r="Z474" s="231">
        <v>2006</v>
      </c>
      <c r="AH474" s="243"/>
      <c r="AO474" s="241"/>
      <c r="AP474" s="243"/>
      <c r="AV474" s="241"/>
    </row>
    <row r="475" spans="1:48" s="9" customFormat="1" ht="15" x14ac:dyDescent="0.2">
      <c r="A475" s="69">
        <v>2007</v>
      </c>
      <c r="B475" s="73">
        <f>'1.Shazam DNSP&amp;State'!Q366</f>
        <v>1.02776</v>
      </c>
      <c r="C475" s="70">
        <f>'1.Shazam DNSP&amp;State'!R366</f>
        <v>1</v>
      </c>
      <c r="D475" s="70">
        <f>'1.Shazam DNSP&amp;State'!S366</f>
        <v>1.0007539999999999</v>
      </c>
      <c r="E475" s="70">
        <f>'1.Shazam DNSP&amp;State'!T366</f>
        <v>1.005844</v>
      </c>
      <c r="F475" s="70">
        <f>'1.Shazam DNSP&amp;State'!U366</f>
        <v>1.1530419999999999</v>
      </c>
      <c r="G475" s="70">
        <f>'1.Shazam DNSP&amp;State'!V366</f>
        <v>0.9930348</v>
      </c>
      <c r="H475" s="71">
        <f>'1.Shazam DNSP&amp;State'!W366</f>
        <v>0.97445839999999995</v>
      </c>
      <c r="I475" s="70">
        <f>'1.Shazam DNSP&amp;State'!X366</f>
        <v>0.92881990000000003</v>
      </c>
      <c r="J475" s="70">
        <f>'1.Shazam DNSP&amp;State'!Y366</f>
        <v>1.0090170000000001</v>
      </c>
      <c r="K475" s="70">
        <f>'1.Shazam DNSP&amp;State'!Z366</f>
        <v>1.000054</v>
      </c>
      <c r="L475" s="70">
        <f>'1.Shazam DNSP&amp;State'!AA366</f>
        <v>1.0212589999999999</v>
      </c>
      <c r="M475" s="70">
        <f>'1.Shazam DNSP&amp;State'!AB366</f>
        <v>1.040281</v>
      </c>
      <c r="N475" s="70">
        <f>'1.Shazam DNSP&amp;State'!AC366</f>
        <v>1.0516509999999999</v>
      </c>
      <c r="O475" s="70">
        <f>'1.Shazam DNSP&amp;State'!AD366</f>
        <v>1.0365930000000001</v>
      </c>
      <c r="P475" s="70">
        <f>'1.Shazam DNSP&amp;State'!D366</f>
        <v>1.002621</v>
      </c>
      <c r="Q475" s="73">
        <f>'1.Shazam DNSP&amp;State'!J366</f>
        <v>1.0491360000000001</v>
      </c>
      <c r="R475" s="70">
        <f>'1.Shazam DNSP&amp;State'!L366</f>
        <v>0.96574990000000005</v>
      </c>
      <c r="S475" s="70">
        <f>'1.Shazam DNSP&amp;State'!M366</f>
        <v>0.97440610000000005</v>
      </c>
      <c r="T475" s="70">
        <f>'1.Shazam DNSP&amp;State'!N366</f>
        <v>0.95417370000000001</v>
      </c>
      <c r="U475" s="70">
        <f>'1.Shazam DNSP&amp;State'!O366</f>
        <v>0.93672569999999999</v>
      </c>
      <c r="V475" s="70">
        <f>'1.Shazam DNSP&amp;State'!P366</f>
        <v>0.92659879999999994</v>
      </c>
      <c r="W475" s="71">
        <f>'1.Shazam DNSP&amp;State'!K366</f>
        <v>0.94005919999999998</v>
      </c>
      <c r="Z475" s="231">
        <v>2007</v>
      </c>
      <c r="AA475" s="70">
        <f t="shared" ref="AA475:AA488" si="1001">LN(B475/B474)</f>
        <v>2.7381676741217179E-2</v>
      </c>
      <c r="AB475" s="70">
        <f t="shared" ref="AB475:AB488" si="1002">LN(C475/C474)</f>
        <v>0</v>
      </c>
      <c r="AC475" s="70">
        <f t="shared" ref="AC475:AC488" si="1003">LN(D475/D474)</f>
        <v>7.5371588480618889E-4</v>
      </c>
      <c r="AD475" s="70">
        <f t="shared" ref="AD475:AD488" si="1004">LN(E475/E474)</f>
        <v>5.8269900705116362E-3</v>
      </c>
      <c r="AE475" s="70">
        <f t="shared" ref="AE475:AE488" si="1005">LN(F475/F474)</f>
        <v>0.14240366733640811</v>
      </c>
      <c r="AF475" s="70">
        <f t="shared" ref="AF475:AF488" si="1006">LN(G475/G474)</f>
        <v>-6.9895702338167035E-3</v>
      </c>
      <c r="AG475" s="70">
        <f t="shared" ref="AG475:AG488" si="1007">LN(H475/H474)</f>
        <v>-2.5873449503939029E-2</v>
      </c>
      <c r="AH475" s="73">
        <f t="shared" ref="AH475:AH488" si="1008">LN(I475/I474)</f>
        <v>-7.3840423332715219E-2</v>
      </c>
      <c r="AI475" s="70">
        <f t="shared" ref="AI475:AI488" si="1009">LN(J475/J474)</f>
        <v>8.9765895942573969E-3</v>
      </c>
      <c r="AJ475" s="70">
        <f t="shared" ref="AJ475:AJ488" si="1010">LN(K475/K474)</f>
        <v>5.3998542052484367E-5</v>
      </c>
      <c r="AK475" s="70">
        <f t="shared" ref="AK475:AK488" si="1011">LN(L475/L474)</f>
        <v>2.1036179882741798E-2</v>
      </c>
      <c r="AL475" s="70">
        <f t="shared" ref="AL475:AL488" si="1012">LN(M475/M474)</f>
        <v>3.9490868965605747E-2</v>
      </c>
      <c r="AM475" s="70">
        <f t="shared" ref="AM475:AM488" si="1013">LN(N475/N474)</f>
        <v>5.0361310225198949E-2</v>
      </c>
      <c r="AN475" s="70">
        <f t="shared" ref="AN475:AN488" si="1014">LN(O475/O474)</f>
        <v>3.5939373904826474E-2</v>
      </c>
      <c r="AO475" s="71">
        <f t="shared" ref="AO475:AO488" si="1015">LN(P475/P474)</f>
        <v>2.6175711695030305E-3</v>
      </c>
      <c r="AP475" s="73">
        <f t="shared" ref="AP475:AP488" si="1016">LN(Q475/Q474)</f>
        <v>4.7966968293804285E-2</v>
      </c>
      <c r="AQ475" s="70">
        <f t="shared" ref="AQ475:AQ488" si="1017">LN(R475/R474)</f>
        <v>-3.4850380982218154E-2</v>
      </c>
      <c r="AR475" s="70">
        <f t="shared" ref="AR475:AR488" si="1018">LN(S475/S474)</f>
        <v>-2.5927121783374002E-2</v>
      </c>
      <c r="AS475" s="70">
        <f t="shared" ref="AS475:AS488" si="1019">LN(T475/T474)</f>
        <v>-4.6909548635879345E-2</v>
      </c>
      <c r="AT475" s="70">
        <f t="shared" ref="AT475:AT488" si="1020">LN(U475/U474)</f>
        <v>-6.5364782397409532E-2</v>
      </c>
      <c r="AU475" s="70">
        <f t="shared" ref="AU475:AU488" si="1021">LN(V475/V474)</f>
        <v>-7.6234601057626056E-2</v>
      </c>
      <c r="AV475" s="71">
        <f t="shared" ref="AV475:AV488" si="1022">LN(W475/W474)</f>
        <v>-6.1812426977759773E-2</v>
      </c>
    </row>
    <row r="476" spans="1:48" s="9" customFormat="1" ht="15" x14ac:dyDescent="0.2">
      <c r="A476" s="69">
        <v>2008</v>
      </c>
      <c r="B476" s="73">
        <f>'1.Shazam DNSP&amp;State'!Q367</f>
        <v>1.0355840000000001</v>
      </c>
      <c r="C476" s="70">
        <f>'1.Shazam DNSP&amp;State'!R367</f>
        <v>1.070379</v>
      </c>
      <c r="D476" s="70">
        <f>'1.Shazam DNSP&amp;State'!S367</f>
        <v>1.0029159999999999</v>
      </c>
      <c r="E476" s="70">
        <f>'1.Shazam DNSP&amp;State'!T367</f>
        <v>1.011687</v>
      </c>
      <c r="F476" s="70">
        <f>'1.Shazam DNSP&amp;State'!U367</f>
        <v>0.83106069999999999</v>
      </c>
      <c r="G476" s="70">
        <f>'1.Shazam DNSP&amp;State'!V367</f>
        <v>1.070379</v>
      </c>
      <c r="H476" s="71">
        <f>'1.Shazam DNSP&amp;State'!W367</f>
        <v>1.072767</v>
      </c>
      <c r="I476" s="70">
        <f>'1.Shazam DNSP&amp;State'!X367</f>
        <v>1.035838</v>
      </c>
      <c r="J476" s="70">
        <f>'1.Shazam DNSP&amp;State'!Y367</f>
        <v>1.018035</v>
      </c>
      <c r="K476" s="70">
        <f>'1.Shazam DNSP&amp;State'!Z367</f>
        <v>1.0001070000000001</v>
      </c>
      <c r="L476" s="70">
        <f>'1.Shazam DNSP&amp;State'!AA367</f>
        <v>1.0425180000000001</v>
      </c>
      <c r="M476" s="70">
        <f>'1.Shazam DNSP&amp;State'!AB367</f>
        <v>1.0805629999999999</v>
      </c>
      <c r="N476" s="70">
        <f>'1.Shazam DNSP&amp;State'!AC367</f>
        <v>1.074657</v>
      </c>
      <c r="O476" s="70">
        <f>'1.Shazam DNSP&amp;State'!AD367</f>
        <v>1.059353</v>
      </c>
      <c r="P476" s="70">
        <f>'1.Shazam DNSP&amp;State'!D367</f>
        <v>1.049167</v>
      </c>
      <c r="Q476" s="73">
        <f>'1.Shazam DNSP&amp;State'!J367</f>
        <v>1.0356510000000001</v>
      </c>
      <c r="R476" s="70">
        <f>'1.Shazam DNSP&amp;State'!L367</f>
        <v>1.0537620000000001</v>
      </c>
      <c r="S476" s="70">
        <f>'1.Shazam DNSP&amp;State'!M367</f>
        <v>1.0726519999999999</v>
      </c>
      <c r="T476" s="70">
        <f>'1.Shazam DNSP&amp;State'!N367</f>
        <v>1.029015</v>
      </c>
      <c r="U476" s="70">
        <f>'1.Shazam DNSP&amp;State'!O367</f>
        <v>0.99278500000000003</v>
      </c>
      <c r="V476" s="70">
        <f>'1.Shazam DNSP&amp;State'!P367</f>
        <v>0.99824109999999999</v>
      </c>
      <c r="W476" s="71">
        <f>'1.Shazam DNSP&amp;State'!K367</f>
        <v>1.012662</v>
      </c>
      <c r="Z476" s="231">
        <v>2008</v>
      </c>
      <c r="AA476" s="70">
        <f t="shared" si="1001"/>
        <v>7.5838420539886472E-3</v>
      </c>
      <c r="AB476" s="70">
        <f t="shared" si="1002"/>
        <v>6.8012791365294367E-2</v>
      </c>
      <c r="AC476" s="70">
        <f t="shared" si="1003"/>
        <v>2.1580408341308273E-3</v>
      </c>
      <c r="AD476" s="70">
        <f t="shared" si="1004"/>
        <v>5.7922444176485921E-3</v>
      </c>
      <c r="AE476" s="70">
        <f t="shared" si="1005"/>
        <v>-0.32745610960604932</v>
      </c>
      <c r="AF476" s="70">
        <f t="shared" si="1006"/>
        <v>7.5002361599111125E-2</v>
      </c>
      <c r="AG476" s="70">
        <f t="shared" si="1007"/>
        <v>9.6114741389754732E-2</v>
      </c>
      <c r="AH476" s="73">
        <f t="shared" si="1008"/>
        <v>0.10905118428647008</v>
      </c>
      <c r="AI476" s="70">
        <f t="shared" si="1009"/>
        <v>8.8977090825450109E-3</v>
      </c>
      <c r="AJ476" s="70">
        <f t="shared" si="1010"/>
        <v>5.2995733855942821E-5</v>
      </c>
      <c r="AK476" s="70">
        <f t="shared" si="1011"/>
        <v>2.0602760846069122E-2</v>
      </c>
      <c r="AL476" s="70">
        <f t="shared" si="1012"/>
        <v>3.7991332639106916E-2</v>
      </c>
      <c r="AM476" s="70">
        <f t="shared" si="1013"/>
        <v>2.1640230673396727E-2</v>
      </c>
      <c r="AN476" s="70">
        <f t="shared" si="1014"/>
        <v>2.1718970504563253E-2</v>
      </c>
      <c r="AO476" s="71">
        <f t="shared" si="1015"/>
        <v>4.5378944811172127E-2</v>
      </c>
      <c r="AP476" s="73">
        <f t="shared" si="1016"/>
        <v>-1.2936753797701711E-2</v>
      </c>
      <c r="AQ476" s="70">
        <f t="shared" si="1017"/>
        <v>8.7216999151660535E-2</v>
      </c>
      <c r="AR476" s="70">
        <f t="shared" si="1018"/>
        <v>9.606120850310304E-2</v>
      </c>
      <c r="AS476" s="70">
        <f t="shared" si="1019"/>
        <v>7.5511582641019953E-2</v>
      </c>
      <c r="AT476" s="70">
        <f t="shared" si="1020"/>
        <v>5.8123628408291876E-2</v>
      </c>
      <c r="AU476" s="70">
        <f t="shared" si="1021"/>
        <v>7.4474152376771491E-2</v>
      </c>
      <c r="AV476" s="71">
        <f t="shared" si="1022"/>
        <v>7.4394934177682087E-2</v>
      </c>
    </row>
    <row r="477" spans="1:48" s="9" customFormat="1" ht="15" x14ac:dyDescent="0.2">
      <c r="A477" s="69">
        <v>2009</v>
      </c>
      <c r="B477" s="73">
        <f>'1.Shazam DNSP&amp;State'!Q368</f>
        <v>1.0285</v>
      </c>
      <c r="C477" s="70">
        <f>'1.Shazam DNSP&amp;State'!R368</f>
        <v>1.154596</v>
      </c>
      <c r="D477" s="70">
        <f>'1.Shazam DNSP&amp;State'!S368</f>
        <v>1.0457449999999999</v>
      </c>
      <c r="E477" s="70">
        <f>'1.Shazam DNSP&amp;State'!T368</f>
        <v>1.0211520000000001</v>
      </c>
      <c r="F477" s="70">
        <f>'1.Shazam DNSP&amp;State'!U368</f>
        <v>0.912018</v>
      </c>
      <c r="G477" s="70">
        <f>'1.Shazam DNSP&amp;State'!V368</f>
        <v>1.154596</v>
      </c>
      <c r="H477" s="71">
        <f>'1.Shazam DNSP&amp;State'!W368</f>
        <v>1.10172</v>
      </c>
      <c r="I477" s="70">
        <f>'1.Shazam DNSP&amp;State'!X368</f>
        <v>1.1337729999999999</v>
      </c>
      <c r="J477" s="70">
        <f>'1.Shazam DNSP&amp;State'!Y368</f>
        <v>1.033881</v>
      </c>
      <c r="K477" s="70">
        <f>'1.Shazam DNSP&amp;State'!Z368</f>
        <v>1.0010319999999999</v>
      </c>
      <c r="L477" s="70">
        <f>'1.Shazam DNSP&amp;State'!AA368</f>
        <v>1.118241</v>
      </c>
      <c r="M477" s="70">
        <f>'1.Shazam DNSP&amp;State'!AB368</f>
        <v>1.1308910000000001</v>
      </c>
      <c r="N477" s="70">
        <f>'1.Shazam DNSP&amp;State'!AC368</f>
        <v>1.105602</v>
      </c>
      <c r="O477" s="70">
        <f>'1.Shazam DNSP&amp;State'!AD368</f>
        <v>1.0901400000000001</v>
      </c>
      <c r="P477" s="70">
        <f>'1.Shazam DNSP&amp;State'!D368</f>
        <v>1.1048469999999999</v>
      </c>
      <c r="Q477" s="73">
        <f>'1.Shazam DNSP&amp;State'!J368</f>
        <v>0.97172930000000002</v>
      </c>
      <c r="R477" s="70">
        <f>'1.Shazam DNSP&amp;State'!L368</f>
        <v>1.065615</v>
      </c>
      <c r="S477" s="70">
        <f>'1.Shazam DNSP&amp;State'!M368</f>
        <v>1.100584</v>
      </c>
      <c r="T477" s="70">
        <f>'1.Shazam DNSP&amp;State'!N368</f>
        <v>0.98522620000000005</v>
      </c>
      <c r="U477" s="70">
        <f>'1.Shazam DNSP&amp;State'!O368</f>
        <v>0.97420510000000005</v>
      </c>
      <c r="V477" s="70">
        <f>'1.Shazam DNSP&amp;State'!P368</f>
        <v>0.99648879999999995</v>
      </c>
      <c r="W477" s="71">
        <f>'1.Shazam DNSP&amp;State'!K368</f>
        <v>1.0106219999999999</v>
      </c>
      <c r="Z477" s="231">
        <v>2009</v>
      </c>
      <c r="AA477" s="70">
        <f t="shared" si="1001"/>
        <v>-6.8640886843310553E-3</v>
      </c>
      <c r="AB477" s="70">
        <f t="shared" si="1002"/>
        <v>7.5737707870144153E-2</v>
      </c>
      <c r="AC477" s="70">
        <f t="shared" si="1003"/>
        <v>4.1817793352332898E-2</v>
      </c>
      <c r="AD477" s="70">
        <f t="shared" si="1004"/>
        <v>9.3121672670667087E-3</v>
      </c>
      <c r="AE477" s="70">
        <f t="shared" si="1005"/>
        <v>9.2956890009171955E-2</v>
      </c>
      <c r="AF477" s="70">
        <f t="shared" si="1006"/>
        <v>7.5737707870144153E-2</v>
      </c>
      <c r="AG477" s="70">
        <f t="shared" si="1007"/>
        <v>2.6631303075656136E-2</v>
      </c>
      <c r="AH477" s="73">
        <f t="shared" si="1008"/>
        <v>9.0340247946999269E-2</v>
      </c>
      <c r="AI477" s="70">
        <f t="shared" si="1009"/>
        <v>1.5445383745794451E-2</v>
      </c>
      <c r="AJ477" s="70">
        <f t="shared" si="1010"/>
        <v>9.2447357817636842E-4</v>
      </c>
      <c r="AK477" s="70">
        <f t="shared" si="1011"/>
        <v>7.0117974279883463E-2</v>
      </c>
      <c r="AL477" s="70">
        <f t="shared" si="1012"/>
        <v>4.5523615995434495E-2</v>
      </c>
      <c r="AM477" s="70">
        <f t="shared" si="1013"/>
        <v>2.8388442103540176E-2</v>
      </c>
      <c r="AN477" s="70">
        <f t="shared" si="1014"/>
        <v>2.8647783950877345E-2</v>
      </c>
      <c r="AO477" s="71">
        <f t="shared" si="1015"/>
        <v>5.1710347863895605E-2</v>
      </c>
      <c r="AP477" s="73">
        <f t="shared" si="1016"/>
        <v>-6.370822574794105E-2</v>
      </c>
      <c r="AQ477" s="70">
        <f t="shared" si="1017"/>
        <v>1.1185479112047631E-2</v>
      </c>
      <c r="AR477" s="70">
        <f t="shared" si="1018"/>
        <v>2.5706861293135121E-2</v>
      </c>
      <c r="AS477" s="70">
        <f t="shared" si="1019"/>
        <v>-4.3486053509438946E-2</v>
      </c>
      <c r="AT477" s="70">
        <f t="shared" si="1020"/>
        <v>-1.8892268569611476E-2</v>
      </c>
      <c r="AU477" s="70">
        <f t="shared" si="1021"/>
        <v>-1.7569300492767971E-3</v>
      </c>
      <c r="AV477" s="71">
        <f t="shared" si="1022"/>
        <v>-2.0165243152053198E-3</v>
      </c>
    </row>
    <row r="478" spans="1:48" s="9" customFormat="1" ht="15" x14ac:dyDescent="0.2">
      <c r="A478" s="69">
        <v>2010</v>
      </c>
      <c r="B478" s="73">
        <f>'1.Shazam DNSP&amp;State'!Q369</f>
        <v>1.050116</v>
      </c>
      <c r="C478" s="70">
        <f>'1.Shazam DNSP&amp;State'!R369</f>
        <v>1.154596</v>
      </c>
      <c r="D478" s="70">
        <f>'1.Shazam DNSP&amp;State'!S369</f>
        <v>1.0617909999999999</v>
      </c>
      <c r="E478" s="70">
        <f>'1.Shazam DNSP&amp;State'!T369</f>
        <v>1.0280339999999999</v>
      </c>
      <c r="F478" s="70">
        <f>'1.Shazam DNSP&amp;State'!U369</f>
        <v>1.226083</v>
      </c>
      <c r="G478" s="70">
        <f>'1.Shazam DNSP&amp;State'!V369</f>
        <v>1.1196919999999999</v>
      </c>
      <c r="H478" s="71">
        <f>'1.Shazam DNSP&amp;State'!W369</f>
        <v>1.0482020000000001</v>
      </c>
      <c r="I478" s="70">
        <f>'1.Shazam DNSP&amp;State'!X369</f>
        <v>1.1347879999999999</v>
      </c>
      <c r="J478" s="70">
        <f>'1.Shazam DNSP&amp;State'!Y369</f>
        <v>1.0538430000000001</v>
      </c>
      <c r="K478" s="70">
        <f>'1.Shazam DNSP&amp;State'!Z369</f>
        <v>1.0012449999999999</v>
      </c>
      <c r="L478" s="70">
        <f>'1.Shazam DNSP&amp;State'!AA369</f>
        <v>1.114687</v>
      </c>
      <c r="M478" s="70">
        <f>'1.Shazam DNSP&amp;State'!AB369</f>
        <v>1.1683190000000001</v>
      </c>
      <c r="N478" s="70">
        <f>'1.Shazam DNSP&amp;State'!AC369</f>
        <v>1.1566510000000001</v>
      </c>
      <c r="O478" s="70">
        <f>'1.Shazam DNSP&amp;State'!AD369</f>
        <v>1.125815</v>
      </c>
      <c r="P478" s="70">
        <f>'1.Shazam DNSP&amp;State'!D369</f>
        <v>1.1285080000000001</v>
      </c>
      <c r="Q478" s="73">
        <f>'1.Shazam DNSP&amp;State'!J369</f>
        <v>0.92369880000000004</v>
      </c>
      <c r="R478" s="70">
        <f>'1.Shazam DNSP&amp;State'!L369</f>
        <v>0.99464759999999997</v>
      </c>
      <c r="S478" s="70">
        <f>'1.Shazam DNSP&amp;State'!M369</f>
        <v>1.046899</v>
      </c>
      <c r="T478" s="70">
        <f>'1.Shazam DNSP&amp;State'!N369</f>
        <v>0.94035550000000001</v>
      </c>
      <c r="U478" s="70">
        <f>'1.Shazam DNSP&amp;State'!O369</f>
        <v>0.89718850000000006</v>
      </c>
      <c r="V478" s="70">
        <f>'1.Shazam DNSP&amp;State'!P369</f>
        <v>0.90623880000000001</v>
      </c>
      <c r="W478" s="71">
        <f>'1.Shazam DNSP&amp;State'!K369</f>
        <v>0.93106100000000003</v>
      </c>
      <c r="Z478" s="231">
        <v>2010</v>
      </c>
      <c r="AA478" s="70">
        <f t="shared" si="1001"/>
        <v>2.0799204146988604E-2</v>
      </c>
      <c r="AB478" s="70">
        <f t="shared" si="1002"/>
        <v>0</v>
      </c>
      <c r="AC478" s="70">
        <f t="shared" si="1003"/>
        <v>1.5227554887704177E-2</v>
      </c>
      <c r="AD478" s="70">
        <f t="shared" si="1004"/>
        <v>6.7168386607768587E-3</v>
      </c>
      <c r="AE478" s="70">
        <f t="shared" si="1005"/>
        <v>0.29592008731982633</v>
      </c>
      <c r="AF478" s="70">
        <f t="shared" si="1006"/>
        <v>-3.0696851747869149E-2</v>
      </c>
      <c r="AG478" s="70">
        <f t="shared" si="1007"/>
        <v>-4.9796279544545165E-2</v>
      </c>
      <c r="AH478" s="73">
        <f t="shared" si="1008"/>
        <v>8.9484044531234423E-4</v>
      </c>
      <c r="AI478" s="70">
        <f t="shared" si="1009"/>
        <v>1.9123800244737588E-2</v>
      </c>
      <c r="AJ478" s="70">
        <f t="shared" si="1010"/>
        <v>2.1275777607539454E-4</v>
      </c>
      <c r="AK478" s="70">
        <f t="shared" si="1011"/>
        <v>-3.18326699393106E-3</v>
      </c>
      <c r="AL478" s="70">
        <f t="shared" si="1012"/>
        <v>3.2560145954739467E-2</v>
      </c>
      <c r="AM478" s="70">
        <f t="shared" si="1013"/>
        <v>4.5138777528204617E-2</v>
      </c>
      <c r="AN478" s="70">
        <f t="shared" si="1014"/>
        <v>3.2201089457349702E-2</v>
      </c>
      <c r="AO478" s="71">
        <f t="shared" si="1015"/>
        <v>2.1189542462024823E-2</v>
      </c>
      <c r="AP478" s="73">
        <f t="shared" si="1016"/>
        <v>-5.0691223255669993E-2</v>
      </c>
      <c r="AQ478" s="70">
        <f t="shared" si="1017"/>
        <v>-6.8918872692615415E-2</v>
      </c>
      <c r="AR478" s="70">
        <f t="shared" si="1018"/>
        <v>-5.0008486871217964E-2</v>
      </c>
      <c r="AS478" s="70">
        <f t="shared" si="1019"/>
        <v>-4.6613264220803079E-2</v>
      </c>
      <c r="AT478" s="70">
        <f t="shared" si="1020"/>
        <v>-8.2355871514427872E-2</v>
      </c>
      <c r="AU478" s="70">
        <f t="shared" si="1021"/>
        <v>-9.4935052780179163E-2</v>
      </c>
      <c r="AV478" s="71">
        <f t="shared" si="1022"/>
        <v>-8.1996465790970127E-2</v>
      </c>
    </row>
    <row r="479" spans="1:48" s="9" customFormat="1" ht="15" x14ac:dyDescent="0.2">
      <c r="A479" s="69">
        <v>2011</v>
      </c>
      <c r="B479" s="73">
        <f>'1.Shazam DNSP&amp;State'!Q370</f>
        <v>1.0277879999999999</v>
      </c>
      <c r="C479" s="70">
        <f>'1.Shazam DNSP&amp;State'!R370</f>
        <v>1.154596</v>
      </c>
      <c r="D479" s="70">
        <f>'1.Shazam DNSP&amp;State'!S370</f>
        <v>1.0734630000000001</v>
      </c>
      <c r="E479" s="70">
        <f>'1.Shazam DNSP&amp;State'!T370</f>
        <v>1.0278590000000001</v>
      </c>
      <c r="F479" s="70">
        <f>'1.Shazam DNSP&amp;State'!U370</f>
        <v>1.1098399999999999</v>
      </c>
      <c r="G479" s="70">
        <f>'1.Shazam DNSP&amp;State'!V370</f>
        <v>1.1197159999999999</v>
      </c>
      <c r="H479" s="71">
        <f>'1.Shazam DNSP&amp;State'!W370</f>
        <v>1.072584</v>
      </c>
      <c r="I479" s="70">
        <f>'1.Shazam DNSP&amp;State'!X370</f>
        <v>1.4137280000000001</v>
      </c>
      <c r="J479" s="70">
        <f>'1.Shazam DNSP&amp;State'!Y370</f>
        <v>1.020224</v>
      </c>
      <c r="K479" s="70">
        <f>'1.Shazam DNSP&amp;State'!Z370</f>
        <v>1.002076</v>
      </c>
      <c r="L479" s="70">
        <f>'1.Shazam DNSP&amp;State'!AA370</f>
        <v>0.99849869999999996</v>
      </c>
      <c r="M479" s="70">
        <f>'1.Shazam DNSP&amp;State'!AB370</f>
        <v>1.192658</v>
      </c>
      <c r="N479" s="70">
        <f>'1.Shazam DNSP&amp;State'!AC370</f>
        <v>1.18896</v>
      </c>
      <c r="O479" s="70">
        <f>'1.Shazam DNSP&amp;State'!AD370</f>
        <v>1.147251</v>
      </c>
      <c r="P479" s="70">
        <f>'1.Shazam DNSP&amp;State'!D370</f>
        <v>1.2330669999999999</v>
      </c>
      <c r="Q479" s="73">
        <f>'1.Shazam DNSP&amp;State'!J370</f>
        <v>0.75869180000000003</v>
      </c>
      <c r="R479" s="70">
        <f>'1.Shazam DNSP&amp;State'!L370</f>
        <v>1.0513220000000001</v>
      </c>
      <c r="S479" s="70">
        <f>'1.Shazam DNSP&amp;State'!M370</f>
        <v>1.070362</v>
      </c>
      <c r="T479" s="70">
        <f>'1.Shazam DNSP&amp;State'!N370</f>
        <v>1.0741970000000001</v>
      </c>
      <c r="U479" s="70">
        <f>'1.Shazam DNSP&amp;State'!O370</f>
        <v>0.89932239999999997</v>
      </c>
      <c r="V479" s="70">
        <f>'1.Shazam DNSP&amp;State'!P370</f>
        <v>0.90211929999999996</v>
      </c>
      <c r="W479" s="71">
        <f>'1.Shazam DNSP&amp;State'!K370</f>
        <v>0.93491690000000005</v>
      </c>
      <c r="Z479" s="231">
        <v>2011</v>
      </c>
      <c r="AA479" s="70">
        <f t="shared" si="1001"/>
        <v>-2.1491714173263603E-2</v>
      </c>
      <c r="AB479" s="70">
        <f t="shared" si="1002"/>
        <v>0</v>
      </c>
      <c r="AC479" s="70">
        <f t="shared" si="1003"/>
        <v>1.0932766086016756E-2</v>
      </c>
      <c r="AD479" s="70">
        <f t="shared" si="1004"/>
        <v>-1.7024232333343538E-4</v>
      </c>
      <c r="AE479" s="70">
        <f t="shared" si="1005"/>
        <v>-9.9608674269024047E-2</v>
      </c>
      <c r="AF479" s="70">
        <f t="shared" si="1006"/>
        <v>2.1434236191751634E-5</v>
      </c>
      <c r="AG479" s="70">
        <f t="shared" si="1007"/>
        <v>2.2994375014447333E-2</v>
      </c>
      <c r="AH479" s="73">
        <f t="shared" si="1008"/>
        <v>0.21978433753100185</v>
      </c>
      <c r="AI479" s="70">
        <f t="shared" si="1009"/>
        <v>-3.242127163829011E-2</v>
      </c>
      <c r="AJ479" s="70">
        <f t="shared" si="1010"/>
        <v>8.2962245956876327E-4</v>
      </c>
      <c r="AK479" s="70">
        <f t="shared" si="1011"/>
        <v>-0.11007607609480746</v>
      </c>
      <c r="AL479" s="70">
        <f t="shared" si="1012"/>
        <v>2.061846620772716E-2</v>
      </c>
      <c r="AM479" s="70">
        <f t="shared" si="1013"/>
        <v>2.7550214896681531E-2</v>
      </c>
      <c r="AN479" s="70">
        <f t="shared" si="1014"/>
        <v>1.8861428124406013E-2</v>
      </c>
      <c r="AO479" s="71">
        <f t="shared" si="1015"/>
        <v>8.8608155409844402E-2</v>
      </c>
      <c r="AP479" s="73">
        <f t="shared" si="1016"/>
        <v>-0.1967904101499918</v>
      </c>
      <c r="AQ479" s="70">
        <f t="shared" si="1017"/>
        <v>5.5415195263804999E-2</v>
      </c>
      <c r="AR479" s="70">
        <f t="shared" si="1018"/>
        <v>2.2164447872630239E-2</v>
      </c>
      <c r="AS479" s="70">
        <f t="shared" si="1019"/>
        <v>0.1330706894344042</v>
      </c>
      <c r="AT479" s="70">
        <f t="shared" si="1020"/>
        <v>2.3756059632655652E-3</v>
      </c>
      <c r="AU479" s="70">
        <f t="shared" si="1021"/>
        <v>-4.5560745142043703E-3</v>
      </c>
      <c r="AV479" s="71">
        <f t="shared" si="1022"/>
        <v>4.1328522576604158E-3</v>
      </c>
    </row>
    <row r="480" spans="1:48" s="9" customFormat="1" ht="15" x14ac:dyDescent="0.2">
      <c r="A480" s="69">
        <v>2012</v>
      </c>
      <c r="B480" s="73">
        <f>'1.Shazam DNSP&amp;State'!Q371</f>
        <v>1.0058510000000001</v>
      </c>
      <c r="C480" s="70">
        <f>'1.Shazam DNSP&amp;State'!R371</f>
        <v>1.154596</v>
      </c>
      <c r="D480" s="70">
        <f>'1.Shazam DNSP&amp;State'!S371</f>
        <v>1.083861</v>
      </c>
      <c r="E480" s="70">
        <f>'1.Shazam DNSP&amp;State'!T371</f>
        <v>1.0332110000000001</v>
      </c>
      <c r="F480" s="70">
        <f>'1.Shazam DNSP&amp;State'!U371</f>
        <v>0.90160030000000002</v>
      </c>
      <c r="G480" s="70">
        <f>'1.Shazam DNSP&amp;State'!V371</f>
        <v>1.0010589999999999</v>
      </c>
      <c r="H480" s="71">
        <f>'1.Shazam DNSP&amp;State'!W371</f>
        <v>1.1123160000000001</v>
      </c>
      <c r="I480" s="70">
        <f>'1.Shazam DNSP&amp;State'!X371</f>
        <v>1.4613480000000001</v>
      </c>
      <c r="J480" s="70">
        <f>'1.Shazam DNSP&amp;State'!Y371</f>
        <v>1.0326690000000001</v>
      </c>
      <c r="K480" s="70">
        <f>'1.Shazam DNSP&amp;State'!Z371</f>
        <v>0.99701790000000001</v>
      </c>
      <c r="L480" s="70">
        <f>'1.Shazam DNSP&amp;State'!AA371</f>
        <v>1.136512</v>
      </c>
      <c r="M480" s="70">
        <f>'1.Shazam DNSP&amp;State'!AB371</f>
        <v>1.217506</v>
      </c>
      <c r="N480" s="70">
        <f>'1.Shazam DNSP&amp;State'!AC371</f>
        <v>1.2398149999999999</v>
      </c>
      <c r="O480" s="70">
        <f>'1.Shazam DNSP&amp;State'!AD371</f>
        <v>1.179082</v>
      </c>
      <c r="P480" s="70">
        <f>'1.Shazam DNSP&amp;State'!D371</f>
        <v>1.2675639999999999</v>
      </c>
      <c r="Q480" s="73">
        <f>'1.Shazam DNSP&amp;State'!J371</f>
        <v>0.76115750000000004</v>
      </c>
      <c r="R480" s="70">
        <f>'1.Shazam DNSP&amp;State'!L371</f>
        <v>1.0771280000000001</v>
      </c>
      <c r="S480" s="70">
        <f>'1.Shazam DNSP&amp;State'!M371</f>
        <v>1.1156429999999999</v>
      </c>
      <c r="T480" s="70">
        <f>'1.Shazam DNSP&amp;State'!N371</f>
        <v>0.97871059999999999</v>
      </c>
      <c r="U480" s="70">
        <f>'1.Shazam DNSP&amp;State'!O371</f>
        <v>0.91360229999999998</v>
      </c>
      <c r="V480" s="70">
        <f>'1.Shazam DNSP&amp;State'!P371</f>
        <v>0.89716300000000004</v>
      </c>
      <c r="W480" s="71">
        <f>'1.Shazam DNSP&amp;State'!K371</f>
        <v>0.94337499999999996</v>
      </c>
      <c r="Z480" s="231">
        <v>2012</v>
      </c>
      <c r="AA480" s="70">
        <f t="shared" si="1001"/>
        <v>-2.1574970708626681E-2</v>
      </c>
      <c r="AB480" s="70">
        <f t="shared" si="1002"/>
        <v>0</v>
      </c>
      <c r="AC480" s="70">
        <f t="shared" si="1003"/>
        <v>9.6397949681626387E-3</v>
      </c>
      <c r="AD480" s="70">
        <f t="shared" si="1004"/>
        <v>5.1934306252408007E-3</v>
      </c>
      <c r="AE480" s="70">
        <f t="shared" si="1005"/>
        <v>-0.20779984430516643</v>
      </c>
      <c r="AF480" s="70">
        <f t="shared" si="1006"/>
        <v>-0.11201664206869265</v>
      </c>
      <c r="AG480" s="70">
        <f t="shared" si="1007"/>
        <v>3.6373637689483956E-2</v>
      </c>
      <c r="AH480" s="73">
        <f t="shared" si="1008"/>
        <v>3.3129110546521436E-2</v>
      </c>
      <c r="AI480" s="70">
        <f t="shared" si="1009"/>
        <v>1.2124501817242651E-2</v>
      </c>
      <c r="AJ480" s="70">
        <f t="shared" si="1010"/>
        <v>-5.0604034096117427E-3</v>
      </c>
      <c r="AK480" s="70">
        <f t="shared" si="1011"/>
        <v>0.12946635106771398</v>
      </c>
      <c r="AL480" s="70">
        <f t="shared" si="1012"/>
        <v>2.0620074331267602E-2</v>
      </c>
      <c r="AM480" s="70">
        <f t="shared" si="1013"/>
        <v>4.1883199511071639E-2</v>
      </c>
      <c r="AN480" s="70">
        <f t="shared" si="1014"/>
        <v>2.7367523661186523E-2</v>
      </c>
      <c r="AO480" s="71">
        <f t="shared" si="1015"/>
        <v>2.7592386588674571E-2</v>
      </c>
      <c r="AP480" s="73">
        <f t="shared" si="1016"/>
        <v>3.2446666432152174E-3</v>
      </c>
      <c r="AQ480" s="70">
        <f t="shared" si="1017"/>
        <v>2.4249819913297825E-2</v>
      </c>
      <c r="AR480" s="70">
        <f t="shared" si="1018"/>
        <v>4.1434011295213034E-2</v>
      </c>
      <c r="AS480" s="70">
        <f t="shared" si="1019"/>
        <v>-9.3092693624540146E-2</v>
      </c>
      <c r="AT480" s="70">
        <f t="shared" si="1020"/>
        <v>1.5753765539466055E-2</v>
      </c>
      <c r="AU480" s="70">
        <f t="shared" si="1021"/>
        <v>-5.509210573439228E-3</v>
      </c>
      <c r="AV480" s="71">
        <f t="shared" si="1022"/>
        <v>9.0062222714881145E-3</v>
      </c>
    </row>
    <row r="481" spans="1:48" s="9" customFormat="1" ht="15" x14ac:dyDescent="0.2">
      <c r="A481" s="69">
        <v>2013</v>
      </c>
      <c r="B481" s="73">
        <f>'1.Shazam DNSP&amp;State'!Q372</f>
        <v>1.004893</v>
      </c>
      <c r="C481" s="70">
        <f>'1.Shazam DNSP&amp;State'!R372</f>
        <v>1.154596</v>
      </c>
      <c r="D481" s="70">
        <f>'1.Shazam DNSP&amp;State'!S372</f>
        <v>1.0885</v>
      </c>
      <c r="E481" s="70">
        <f>'1.Shazam DNSP&amp;State'!T372</f>
        <v>1.035976</v>
      </c>
      <c r="F481" s="70">
        <f>'1.Shazam DNSP&amp;State'!U372</f>
        <v>0.99732739999999998</v>
      </c>
      <c r="G481" s="70">
        <f>'1.Shazam DNSP&amp;State'!V372</f>
        <v>1.0495239999999999</v>
      </c>
      <c r="H481" s="71">
        <f>'1.Shazam DNSP&amp;State'!W372</f>
        <v>1.098079</v>
      </c>
      <c r="I481" s="70">
        <f>'1.Shazam DNSP&amp;State'!X372</f>
        <v>1.5383070000000001</v>
      </c>
      <c r="J481" s="70">
        <f>'1.Shazam DNSP&amp;State'!Y372</f>
        <v>1.0365930000000001</v>
      </c>
      <c r="K481" s="70">
        <f>'1.Shazam DNSP&amp;State'!Z372</f>
        <v>0.99750380000000005</v>
      </c>
      <c r="L481" s="70">
        <f>'1.Shazam DNSP&amp;State'!AA372</f>
        <v>1.144312</v>
      </c>
      <c r="M481" s="70">
        <f>'1.Shazam DNSP&amp;State'!AB372</f>
        <v>1.233932</v>
      </c>
      <c r="N481" s="70">
        <f>'1.Shazam DNSP&amp;State'!AC372</f>
        <v>1.2689600000000001</v>
      </c>
      <c r="O481" s="70">
        <f>'1.Shazam DNSP&amp;State'!AD372</f>
        <v>1.198404</v>
      </c>
      <c r="P481" s="70">
        <f>'1.Shazam DNSP&amp;State'!D372</f>
        <v>1.308384</v>
      </c>
      <c r="Q481" s="73">
        <f>'1.Shazam DNSP&amp;State'!J372</f>
        <v>0.71382319999999999</v>
      </c>
      <c r="R481" s="70">
        <f>'1.Shazam DNSP&amp;State'!L372</f>
        <v>1.059315</v>
      </c>
      <c r="S481" s="70">
        <f>'1.Shazam DNSP&amp;State'!M372</f>
        <v>1.100827</v>
      </c>
      <c r="T481" s="70">
        <f>'1.Shazam DNSP&amp;State'!N372</f>
        <v>0.95959810000000001</v>
      </c>
      <c r="U481" s="70">
        <f>'1.Shazam DNSP&amp;State'!O372</f>
        <v>0.88990290000000005</v>
      </c>
      <c r="V481" s="70">
        <f>'1.Shazam DNSP&amp;State'!P372</f>
        <v>0.8653383</v>
      </c>
      <c r="W481" s="71">
        <f>'1.Shazam DNSP&amp;State'!K372</f>
        <v>0.91628449999999995</v>
      </c>
      <c r="Z481" s="231">
        <v>2013</v>
      </c>
      <c r="AA481" s="70">
        <f t="shared" si="1001"/>
        <v>-9.5288119470930915E-4</v>
      </c>
      <c r="AB481" s="70">
        <f t="shared" si="1002"/>
        <v>0</v>
      </c>
      <c r="AC481" s="70">
        <f t="shared" si="1003"/>
        <v>4.270935679311613E-3</v>
      </c>
      <c r="AD481" s="70">
        <f t="shared" si="1004"/>
        <v>2.672548827877555E-3</v>
      </c>
      <c r="AE481" s="70">
        <f t="shared" si="1005"/>
        <v>0.10090780574339706</v>
      </c>
      <c r="AF481" s="70">
        <f t="shared" si="1006"/>
        <v>4.7278288394408924E-2</v>
      </c>
      <c r="AG481" s="70">
        <f t="shared" si="1007"/>
        <v>-1.2882038623545653E-2</v>
      </c>
      <c r="AH481" s="73">
        <f t="shared" si="1008"/>
        <v>5.1323163623425358E-2</v>
      </c>
      <c r="AI481" s="70">
        <f t="shared" si="1009"/>
        <v>3.7926610585395999E-3</v>
      </c>
      <c r="AJ481" s="70">
        <f t="shared" si="1010"/>
        <v>4.8723461831745493E-4</v>
      </c>
      <c r="AK481" s="70">
        <f t="shared" si="1011"/>
        <v>6.8396600593414267E-3</v>
      </c>
      <c r="AL481" s="70">
        <f t="shared" si="1012"/>
        <v>1.340131452249884E-2</v>
      </c>
      <c r="AM481" s="70">
        <f t="shared" si="1013"/>
        <v>2.3235492414778684E-2</v>
      </c>
      <c r="AN481" s="70">
        <f t="shared" si="1014"/>
        <v>1.6254501955750015E-2</v>
      </c>
      <c r="AO481" s="71">
        <f t="shared" si="1015"/>
        <v>3.1695839625960516E-2</v>
      </c>
      <c r="AP481" s="73">
        <f t="shared" si="1016"/>
        <v>-6.4204988338545016E-2</v>
      </c>
      <c r="AQ481" s="70">
        <f t="shared" si="1017"/>
        <v>-1.6675766951385989E-2</v>
      </c>
      <c r="AR481" s="70">
        <f t="shared" si="1018"/>
        <v>-1.3369204797065284E-2</v>
      </c>
      <c r="AS481" s="70">
        <f t="shared" si="1019"/>
        <v>-1.9721440094983552E-2</v>
      </c>
      <c r="AT481" s="70">
        <f t="shared" si="1020"/>
        <v>-2.6283000761082097E-2</v>
      </c>
      <c r="AU481" s="70">
        <f t="shared" si="1021"/>
        <v>-3.6117033645399796E-2</v>
      </c>
      <c r="AV481" s="71">
        <f t="shared" si="1022"/>
        <v>-2.9136964634191624E-2</v>
      </c>
    </row>
    <row r="482" spans="1:48" s="9" customFormat="1" ht="15" x14ac:dyDescent="0.2">
      <c r="A482" s="69">
        <v>2014</v>
      </c>
      <c r="B482" s="73">
        <f>'1.Shazam DNSP&amp;State'!Q373</f>
        <v>0.9679354</v>
      </c>
      <c r="C482" s="70">
        <f>'1.Shazam DNSP&amp;State'!R373</f>
        <v>1.154596</v>
      </c>
      <c r="D482" s="70">
        <f>'1.Shazam DNSP&amp;State'!S373</f>
        <v>1.0936360000000001</v>
      </c>
      <c r="E482" s="70">
        <f>'1.Shazam DNSP&amp;State'!T373</f>
        <v>1.038338</v>
      </c>
      <c r="F482" s="70">
        <f>'1.Shazam DNSP&amp;State'!U373</f>
        <v>1.171953</v>
      </c>
      <c r="G482" s="70">
        <f>'1.Shazam DNSP&amp;State'!V373</f>
        <v>1.102589</v>
      </c>
      <c r="H482" s="71">
        <f>'1.Shazam DNSP&amp;State'!W373</f>
        <v>1.068219</v>
      </c>
      <c r="I482" s="70">
        <f>'1.Shazam DNSP&amp;State'!X373</f>
        <v>1.5308759999999999</v>
      </c>
      <c r="J482" s="70">
        <f>'1.Shazam DNSP&amp;State'!Y373</f>
        <v>1.0337400000000001</v>
      </c>
      <c r="K482" s="70">
        <f>'1.Shazam DNSP&amp;State'!Z373</f>
        <v>0.98765829999999999</v>
      </c>
      <c r="L482" s="70">
        <f>'1.Shazam DNSP&amp;State'!AA373</f>
        <v>1.1729830000000001</v>
      </c>
      <c r="M482" s="70">
        <f>'1.Shazam DNSP&amp;State'!AB373</f>
        <v>1.2526539999999999</v>
      </c>
      <c r="N482" s="70">
        <f>'1.Shazam DNSP&amp;State'!AC373</f>
        <v>1.297668</v>
      </c>
      <c r="O482" s="70">
        <f>'1.Shazam DNSP&amp;State'!AD373</f>
        <v>1.2161679999999999</v>
      </c>
      <c r="P482" s="70">
        <f>'1.Shazam DNSP&amp;State'!D373</f>
        <v>1.320171</v>
      </c>
      <c r="Q482" s="73">
        <f>'1.Shazam DNSP&amp;State'!J373</f>
        <v>0.69778280000000004</v>
      </c>
      <c r="R482" s="70">
        <f>'1.Shazam DNSP&amp;State'!L373</f>
        <v>1.0333540000000001</v>
      </c>
      <c r="S482" s="70">
        <f>'1.Shazam DNSP&amp;State'!M373</f>
        <v>1.0815669999999999</v>
      </c>
      <c r="T482" s="70">
        <f>'1.Shazam DNSP&amp;State'!N373</f>
        <v>0.91068570000000004</v>
      </c>
      <c r="U482" s="70">
        <f>'1.Shazam DNSP&amp;State'!O373</f>
        <v>0.85276419999999997</v>
      </c>
      <c r="V482" s="70">
        <f>'1.Shazam DNSP&amp;State'!P373</f>
        <v>0.82318349999999996</v>
      </c>
      <c r="W482" s="71">
        <f>'1.Shazam DNSP&amp;State'!K373</f>
        <v>0.87834800000000002</v>
      </c>
      <c r="Z482" s="231">
        <v>2014</v>
      </c>
      <c r="AA482" s="70">
        <f t="shared" si="1001"/>
        <v>-3.7470997650928921E-2</v>
      </c>
      <c r="AB482" s="70">
        <f t="shared" si="1002"/>
        <v>0</v>
      </c>
      <c r="AC482" s="70">
        <f t="shared" si="1003"/>
        <v>4.7073229936184062E-3</v>
      </c>
      <c r="AD482" s="70">
        <f t="shared" si="1004"/>
        <v>2.2773803974405807E-3</v>
      </c>
      <c r="AE482" s="70">
        <f t="shared" si="1005"/>
        <v>0.16134776573305651</v>
      </c>
      <c r="AF482" s="70">
        <f t="shared" si="1006"/>
        <v>4.9324322654831568E-2</v>
      </c>
      <c r="AG482" s="70">
        <f t="shared" si="1007"/>
        <v>-2.7569513800678781E-2</v>
      </c>
      <c r="AH482" s="73">
        <f t="shared" si="1008"/>
        <v>-4.8423404667172522E-3</v>
      </c>
      <c r="AI482" s="70">
        <f t="shared" si="1009"/>
        <v>-2.756080114593587E-3</v>
      </c>
      <c r="AJ482" s="70">
        <f t="shared" si="1010"/>
        <v>-9.9191705551073747E-3</v>
      </c>
      <c r="AK482" s="70">
        <f t="shared" si="1011"/>
        <v>2.4746493765683129E-2</v>
      </c>
      <c r="AL482" s="70">
        <f t="shared" si="1012"/>
        <v>1.5058681894084072E-2</v>
      </c>
      <c r="AM482" s="70">
        <f t="shared" si="1013"/>
        <v>2.2371140092038576E-2</v>
      </c>
      <c r="AN482" s="70">
        <f t="shared" si="1014"/>
        <v>1.4714260336829712E-2</v>
      </c>
      <c r="AO482" s="71">
        <f t="shared" si="1015"/>
        <v>8.9684857314619188E-3</v>
      </c>
      <c r="AP482" s="73">
        <f t="shared" si="1016"/>
        <v>-2.2727433076954233E-2</v>
      </c>
      <c r="AQ482" s="70">
        <f t="shared" si="1017"/>
        <v>-2.4812650191597833E-2</v>
      </c>
      <c r="AR482" s="70">
        <f t="shared" si="1018"/>
        <v>-1.7650800026341562E-2</v>
      </c>
      <c r="AS482" s="70">
        <f t="shared" si="1019"/>
        <v>-5.2316718728517626E-2</v>
      </c>
      <c r="AT482" s="70">
        <f t="shared" si="1020"/>
        <v>-4.2629282482308878E-2</v>
      </c>
      <c r="AU482" s="70">
        <f t="shared" si="1021"/>
        <v>-4.9941388151600034E-2</v>
      </c>
      <c r="AV482" s="71">
        <f t="shared" si="1022"/>
        <v>-4.2284035510682591E-2</v>
      </c>
    </row>
    <row r="483" spans="1:48" s="9" customFormat="1" ht="15" x14ac:dyDescent="0.2">
      <c r="A483" s="69">
        <v>2015</v>
      </c>
      <c r="B483" s="73">
        <f>'1.Shazam DNSP&amp;State'!Q374</f>
        <v>0.94413210000000003</v>
      </c>
      <c r="C483" s="70">
        <f>'1.Shazam DNSP&amp;State'!R374</f>
        <v>1.154596</v>
      </c>
      <c r="D483" s="70">
        <f>'1.Shazam DNSP&amp;State'!S374</f>
        <v>1.0964259999999999</v>
      </c>
      <c r="E483" s="70">
        <f>'1.Shazam DNSP&amp;State'!T374</f>
        <v>1.039733</v>
      </c>
      <c r="F483" s="70">
        <f>'1.Shazam DNSP&amp;State'!U374</f>
        <v>0.86718569999999995</v>
      </c>
      <c r="G483" s="70">
        <f>'1.Shazam DNSP&amp;State'!V374</f>
        <v>0.99318229999999996</v>
      </c>
      <c r="H483" s="71">
        <f>'1.Shazam DNSP&amp;State'!W374</f>
        <v>1.115318</v>
      </c>
      <c r="I483" s="70">
        <f>'1.Shazam DNSP&amp;State'!X374</f>
        <v>1.5905450000000001</v>
      </c>
      <c r="J483" s="70">
        <f>'1.Shazam DNSP&amp;State'!Y374</f>
        <v>1.0513479999999999</v>
      </c>
      <c r="K483" s="70">
        <f>'1.Shazam DNSP&amp;State'!Z374</f>
        <v>0.95871709999999999</v>
      </c>
      <c r="L483" s="70">
        <f>'1.Shazam DNSP&amp;State'!AA374</f>
        <v>1.2180310000000001</v>
      </c>
      <c r="M483" s="70">
        <f>'1.Shazam DNSP&amp;State'!AB374</f>
        <v>1.270187</v>
      </c>
      <c r="N483" s="70">
        <f>'1.Shazam DNSP&amp;State'!AC374</f>
        <v>1.324746</v>
      </c>
      <c r="O483" s="70">
        <f>'1.Shazam DNSP&amp;State'!AD374</f>
        <v>1.230175</v>
      </c>
      <c r="P483" s="70">
        <f>'1.Shazam DNSP&amp;State'!D374</f>
        <v>1.3444640000000001</v>
      </c>
      <c r="Q483" s="73">
        <f>'1.Shazam DNSP&amp;State'!J374</f>
        <v>0.70121730000000004</v>
      </c>
      <c r="R483" s="70">
        <f>'1.Shazam DNSP&amp;State'!L374</f>
        <v>1.060846</v>
      </c>
      <c r="S483" s="70">
        <f>'1.Shazam DNSP&amp;State'!M374</f>
        <v>1.1633439999999999</v>
      </c>
      <c r="T483" s="70">
        <f>'1.Shazam DNSP&amp;State'!N374</f>
        <v>0.91567229999999999</v>
      </c>
      <c r="U483" s="70">
        <f>'1.Shazam DNSP&amp;State'!O374</f>
        <v>0.87807389999999996</v>
      </c>
      <c r="V483" s="70">
        <f>'1.Shazam DNSP&amp;State'!P374</f>
        <v>0.84191079999999996</v>
      </c>
      <c r="W483" s="71">
        <f>'1.Shazam DNSP&amp;State'!K374</f>
        <v>0.90663340000000003</v>
      </c>
      <c r="Z483" s="231">
        <v>2015</v>
      </c>
      <c r="AA483" s="70">
        <f t="shared" si="1001"/>
        <v>-2.489925671648361E-2</v>
      </c>
      <c r="AB483" s="70">
        <f t="shared" si="1002"/>
        <v>0</v>
      </c>
      <c r="AC483" s="70">
        <f t="shared" si="1003"/>
        <v>2.5478744522407165E-3</v>
      </c>
      <c r="AD483" s="70">
        <f t="shared" si="1004"/>
        <v>1.3425914798356621E-3</v>
      </c>
      <c r="AE483" s="70">
        <f t="shared" si="1005"/>
        <v>-0.30117372624673305</v>
      </c>
      <c r="AF483" s="70">
        <f t="shared" si="1006"/>
        <v>-0.10450209739528535</v>
      </c>
      <c r="AG483" s="70">
        <f t="shared" si="1007"/>
        <v>4.3146790346870134E-2</v>
      </c>
      <c r="AH483" s="73">
        <f t="shared" si="1008"/>
        <v>3.8236604216150639E-2</v>
      </c>
      <c r="AI483" s="70">
        <f t="shared" si="1009"/>
        <v>1.6889856524194294E-2</v>
      </c>
      <c r="AJ483" s="70">
        <f t="shared" si="1010"/>
        <v>-2.9740751147782806E-2</v>
      </c>
      <c r="AK483" s="70">
        <f t="shared" si="1011"/>
        <v>3.7685543711059963E-2</v>
      </c>
      <c r="AL483" s="70">
        <f t="shared" si="1012"/>
        <v>1.3899633215176045E-2</v>
      </c>
      <c r="AM483" s="70">
        <f t="shared" si="1013"/>
        <v>2.0651935503635026E-2</v>
      </c>
      <c r="AN483" s="70">
        <f t="shared" si="1014"/>
        <v>1.1451503790971068E-2</v>
      </c>
      <c r="AO483" s="71">
        <f t="shared" si="1015"/>
        <v>1.8234146952700338E-2</v>
      </c>
      <c r="AP483" s="73">
        <f t="shared" si="1016"/>
        <v>4.9099451812508795E-3</v>
      </c>
      <c r="AQ483" s="70">
        <f t="shared" si="1017"/>
        <v>2.6256880385543777E-2</v>
      </c>
      <c r="AR483" s="70">
        <f t="shared" si="1018"/>
        <v>7.2887701072549216E-2</v>
      </c>
      <c r="AS483" s="70">
        <f t="shared" si="1019"/>
        <v>5.4607173308404656E-3</v>
      </c>
      <c r="AT483" s="70">
        <f t="shared" si="1020"/>
        <v>2.9247685489741309E-2</v>
      </c>
      <c r="AU483" s="70">
        <f t="shared" si="1021"/>
        <v>2.2494929801011372E-2</v>
      </c>
      <c r="AV483" s="71">
        <f t="shared" si="1022"/>
        <v>3.1695308312166916E-2</v>
      </c>
    </row>
    <row r="484" spans="1:48" s="9" customFormat="1" ht="15" x14ac:dyDescent="0.2">
      <c r="A484" s="69">
        <v>2016</v>
      </c>
      <c r="B484" s="73">
        <f>'1.Shazam DNSP&amp;State'!Q375</f>
        <v>0.94528420000000002</v>
      </c>
      <c r="C484" s="70">
        <f>'1.Shazam DNSP&amp;State'!R375</f>
        <v>1.154596</v>
      </c>
      <c r="D484" s="70">
        <f>'1.Shazam DNSP&amp;State'!S375</f>
        <v>1.1024700000000001</v>
      </c>
      <c r="E484" s="70">
        <f>'1.Shazam DNSP&amp;State'!T375</f>
        <v>1.046889</v>
      </c>
      <c r="F484" s="70">
        <f>'1.Shazam DNSP&amp;State'!U375</f>
        <v>0.97960510000000001</v>
      </c>
      <c r="G484" s="70">
        <f>'1.Shazam DNSP&amp;State'!V375</f>
        <v>1.00386</v>
      </c>
      <c r="H484" s="71">
        <f>'1.Shazam DNSP&amp;State'!W375</f>
        <v>1.103043</v>
      </c>
      <c r="I484" s="70">
        <f>'1.Shazam DNSP&amp;State'!X375</f>
        <v>1.3338859999999999</v>
      </c>
      <c r="J484" s="70">
        <f>'1.Shazam DNSP&amp;State'!Y375</f>
        <v>1.0431600000000001</v>
      </c>
      <c r="K484" s="70">
        <f>'1.Shazam DNSP&amp;State'!Z375</f>
        <v>0.96435890000000002</v>
      </c>
      <c r="L484" s="70">
        <f>'1.Shazam DNSP&amp;State'!AA375</f>
        <v>1.2125760000000001</v>
      </c>
      <c r="M484" s="70">
        <f>'1.Shazam DNSP&amp;State'!AB375</f>
        <v>1.298673</v>
      </c>
      <c r="N484" s="70">
        <f>'1.Shazam DNSP&amp;State'!AC375</f>
        <v>1.3361529999999999</v>
      </c>
      <c r="O484" s="70">
        <f>'1.Shazam DNSP&amp;State'!AD375</f>
        <v>1.243012</v>
      </c>
      <c r="P484" s="70">
        <f>'1.Shazam DNSP&amp;State'!D375</f>
        <v>1.2703089999999999</v>
      </c>
      <c r="Q484" s="73">
        <f>'1.Shazam DNSP&amp;State'!J375</f>
        <v>0.82693939999999999</v>
      </c>
      <c r="R484" s="70">
        <f>'1.Shazam DNSP&amp;State'!L375</f>
        <v>1.0574049999999999</v>
      </c>
      <c r="S484" s="70">
        <f>'1.Shazam DNSP&amp;State'!M375</f>
        <v>1.14381</v>
      </c>
      <c r="T484" s="70">
        <f>'1.Shazam DNSP&amp;State'!N375</f>
        <v>0.90966910000000001</v>
      </c>
      <c r="U484" s="70">
        <f>'1.Shazam DNSP&amp;State'!O375</f>
        <v>0.84936160000000005</v>
      </c>
      <c r="V484" s="70">
        <f>'1.Shazam DNSP&amp;State'!P375</f>
        <v>0.82553670000000001</v>
      </c>
      <c r="W484" s="71">
        <f>'1.Shazam DNSP&amp;State'!K375</f>
        <v>0.88739539999999995</v>
      </c>
      <c r="Z484" s="231">
        <v>2016</v>
      </c>
      <c r="AA484" s="70">
        <f t="shared" si="1001"/>
        <v>1.2195302250635187E-3</v>
      </c>
      <c r="AB484" s="70">
        <f t="shared" si="1002"/>
        <v>0</v>
      </c>
      <c r="AC484" s="70">
        <f t="shared" si="1003"/>
        <v>5.4973179459631306E-3</v>
      </c>
      <c r="AD484" s="70">
        <f t="shared" si="1004"/>
        <v>6.8589596531379434E-3</v>
      </c>
      <c r="AE484" s="70">
        <f t="shared" si="1005"/>
        <v>0.1218963905740513</v>
      </c>
      <c r="AF484" s="70">
        <f t="shared" si="1006"/>
        <v>1.0693616006466239E-2</v>
      </c>
      <c r="AG484" s="70">
        <f t="shared" si="1007"/>
        <v>-1.1066841944528883E-2</v>
      </c>
      <c r="AH484" s="73">
        <f t="shared" si="1008"/>
        <v>-0.17598023822606168</v>
      </c>
      <c r="AI484" s="70">
        <f t="shared" si="1009"/>
        <v>-7.8185824175908154E-3</v>
      </c>
      <c r="AJ484" s="70">
        <f t="shared" si="1010"/>
        <v>5.8674916498987189E-3</v>
      </c>
      <c r="AK484" s="70">
        <f t="shared" si="1011"/>
        <v>-4.4885982462167439E-3</v>
      </c>
      <c r="AL484" s="70">
        <f t="shared" si="1012"/>
        <v>2.2178840171361635E-2</v>
      </c>
      <c r="AM484" s="70">
        <f t="shared" si="1013"/>
        <v>8.5738465669673216E-3</v>
      </c>
      <c r="AN484" s="70">
        <f t="shared" si="1014"/>
        <v>1.0381030857965311E-2</v>
      </c>
      <c r="AO484" s="71">
        <f t="shared" si="1015"/>
        <v>-5.6735242652492406E-2</v>
      </c>
      <c r="AP484" s="73">
        <f t="shared" si="1016"/>
        <v>0.16491359070073011</v>
      </c>
      <c r="AQ484" s="70">
        <f t="shared" si="1017"/>
        <v>-3.2489096209697295E-3</v>
      </c>
      <c r="AR484" s="70">
        <f t="shared" si="1018"/>
        <v>-1.693382131057045E-2</v>
      </c>
      <c r="AS484" s="70">
        <f t="shared" si="1019"/>
        <v>-6.5776425650704842E-3</v>
      </c>
      <c r="AT484" s="70">
        <f t="shared" si="1020"/>
        <v>-3.3245750183208446E-2</v>
      </c>
      <c r="AU484" s="70">
        <f t="shared" si="1021"/>
        <v>-1.9640350111934626E-2</v>
      </c>
      <c r="AV484" s="71">
        <f t="shared" si="1022"/>
        <v>-2.1447523523619817E-2</v>
      </c>
    </row>
    <row r="485" spans="1:48" s="9" customFormat="1" ht="15" x14ac:dyDescent="0.2">
      <c r="A485" s="69">
        <v>2017</v>
      </c>
      <c r="B485" s="73">
        <f>'1.Shazam DNSP&amp;State'!Q376</f>
        <v>0.93245880000000003</v>
      </c>
      <c r="C485" s="70">
        <f>'1.Shazam DNSP&amp;State'!R376</f>
        <v>1.154596</v>
      </c>
      <c r="D485" s="70">
        <f>'1.Shazam DNSP&amp;State'!S376</f>
        <v>1.127704</v>
      </c>
      <c r="E485" s="70">
        <f>'1.Shazam DNSP&amp;State'!T376</f>
        <v>1.04881</v>
      </c>
      <c r="F485" s="70">
        <f>'1.Shazam DNSP&amp;State'!U376</f>
        <v>1.0917239999999999</v>
      </c>
      <c r="G485" s="70">
        <f>'1.Shazam DNSP&amp;State'!V376</f>
        <v>1.0629409999999999</v>
      </c>
      <c r="H485" s="71">
        <f>'1.Shazam DNSP&amp;State'!W376</f>
        <v>1.0885480000000001</v>
      </c>
      <c r="I485" s="70">
        <f>'1.Shazam DNSP&amp;State'!X376</f>
        <v>1.5364679999999999</v>
      </c>
      <c r="J485" s="70">
        <f>'1.Shazam DNSP&amp;State'!Y376</f>
        <v>1.0582370000000001</v>
      </c>
      <c r="K485" s="70">
        <f>'1.Shazam DNSP&amp;State'!Z376</f>
        <v>0.96426940000000005</v>
      </c>
      <c r="L485" s="70">
        <f>'1.Shazam DNSP&amp;State'!AA376</f>
        <v>1.2118100000000001</v>
      </c>
      <c r="M485" s="70">
        <f>'1.Shazam DNSP&amp;State'!AB376</f>
        <v>1.3179700000000001</v>
      </c>
      <c r="N485" s="70">
        <f>'1.Shazam DNSP&amp;State'!AC376</f>
        <v>1.3420300000000001</v>
      </c>
      <c r="O485" s="70">
        <f>'1.Shazam DNSP&amp;State'!AD376</f>
        <v>1.2551920000000001</v>
      </c>
      <c r="P485" s="70">
        <f>'1.Shazam DNSP&amp;State'!D376</f>
        <v>1.345213</v>
      </c>
      <c r="Q485" s="73">
        <f>'1.Shazam DNSP&amp;State'!J376</f>
        <v>0.70847450000000001</v>
      </c>
      <c r="R485" s="70">
        <f>'1.Shazam DNSP&amp;State'!L376</f>
        <v>1.028643</v>
      </c>
      <c r="S485" s="70">
        <f>'1.Shazam DNSP&amp;State'!M376</f>
        <v>1.128884</v>
      </c>
      <c r="T485" s="70">
        <f>'1.Shazam DNSP&amp;State'!N376</f>
        <v>0.8982831</v>
      </c>
      <c r="U485" s="70">
        <f>'1.Shazam DNSP&amp;State'!O376</f>
        <v>0.82592770000000004</v>
      </c>
      <c r="V485" s="70">
        <f>'1.Shazam DNSP&amp;State'!P376</f>
        <v>0.81112059999999997</v>
      </c>
      <c r="W485" s="71">
        <f>'1.Shazam DNSP&amp;State'!K376</f>
        <v>0.86723660000000002</v>
      </c>
      <c r="Z485" s="231">
        <v>2017</v>
      </c>
      <c r="AA485" s="70">
        <f t="shared" si="1001"/>
        <v>-1.3660654784777957E-2</v>
      </c>
      <c r="AB485" s="70">
        <f t="shared" si="1002"/>
        <v>0</v>
      </c>
      <c r="AC485" s="70">
        <f t="shared" si="1003"/>
        <v>2.2630590208180045E-2</v>
      </c>
      <c r="AD485" s="70">
        <f t="shared" si="1004"/>
        <v>1.8332790520262095E-3</v>
      </c>
      <c r="AE485" s="70">
        <f t="shared" si="1005"/>
        <v>0.10836384583505783</v>
      </c>
      <c r="AF485" s="70">
        <f t="shared" si="1006"/>
        <v>5.7187025211387882E-2</v>
      </c>
      <c r="AG485" s="70">
        <f t="shared" si="1007"/>
        <v>-1.3228025997052702E-2</v>
      </c>
      <c r="AH485" s="73">
        <f t="shared" si="1008"/>
        <v>0.14138978924728354</v>
      </c>
      <c r="AI485" s="70">
        <f t="shared" si="1009"/>
        <v>1.4349748014760431E-2</v>
      </c>
      <c r="AJ485" s="70">
        <f t="shared" si="1010"/>
        <v>-9.2812077956359323E-5</v>
      </c>
      <c r="AK485" s="70">
        <f t="shared" si="1011"/>
        <v>-6.3191259600543065E-4</v>
      </c>
      <c r="AL485" s="70">
        <f t="shared" si="1012"/>
        <v>1.474970016401797E-2</v>
      </c>
      <c r="AM485" s="70">
        <f t="shared" si="1013"/>
        <v>4.3888034786000348E-3</v>
      </c>
      <c r="AN485" s="70">
        <f t="shared" si="1014"/>
        <v>9.7510823853527561E-3</v>
      </c>
      <c r="AO485" s="71">
        <f t="shared" si="1015"/>
        <v>5.7292186865021071E-2</v>
      </c>
      <c r="AP485" s="73">
        <f t="shared" si="1016"/>
        <v>-0.15461734848271375</v>
      </c>
      <c r="AQ485" s="70">
        <f t="shared" si="1017"/>
        <v>-2.7577335508345922E-2</v>
      </c>
      <c r="AR485" s="70">
        <f t="shared" si="1018"/>
        <v>-1.3135261151983864E-2</v>
      </c>
      <c r="AS485" s="70">
        <f t="shared" si="1019"/>
        <v>-1.2595632265017784E-2</v>
      </c>
      <c r="AT485" s="70">
        <f t="shared" si="1020"/>
        <v>-2.7977769051216583E-2</v>
      </c>
      <c r="AU485" s="70">
        <f t="shared" si="1021"/>
        <v>-1.7616971914288231E-2</v>
      </c>
      <c r="AV485" s="71">
        <f t="shared" si="1022"/>
        <v>-2.2978820656872921E-2</v>
      </c>
    </row>
    <row r="486" spans="1:48" s="9" customFormat="1" ht="15" x14ac:dyDescent="0.2">
      <c r="A486" s="69">
        <v>2018</v>
      </c>
      <c r="B486" s="73">
        <f>'1.Shazam DNSP&amp;State'!Q377</f>
        <v>0.92691290000000004</v>
      </c>
      <c r="C486" s="70">
        <f>'1.Shazam DNSP&amp;State'!R377</f>
        <v>1.154596</v>
      </c>
      <c r="D486" s="70">
        <f>'1.Shazam DNSP&amp;State'!S377</f>
        <v>1.1483719999999999</v>
      </c>
      <c r="E486" s="70">
        <f>'1.Shazam DNSP&amp;State'!T377</f>
        <v>1.052818</v>
      </c>
      <c r="F486" s="70">
        <f>'1.Shazam DNSP&amp;State'!U377</f>
        <v>0.96686470000000002</v>
      </c>
      <c r="G486" s="70">
        <f>'1.Shazam DNSP&amp;State'!V377</f>
        <v>1.008057</v>
      </c>
      <c r="H486" s="71">
        <f>'1.Shazam DNSP&amp;State'!W377</f>
        <v>1.1149789999999999</v>
      </c>
      <c r="I486" s="70">
        <f>'1.Shazam DNSP&amp;State'!X377</f>
        <v>1.50553</v>
      </c>
      <c r="J486" s="70">
        <f>'1.Shazam DNSP&amp;State'!Y377</f>
        <v>1.0657909999999999</v>
      </c>
      <c r="K486" s="70">
        <f>'1.Shazam DNSP&amp;State'!Z377</f>
        <v>0.97390569999999999</v>
      </c>
      <c r="L486" s="70">
        <f>'1.Shazam DNSP&amp;State'!AA377</f>
        <v>1.258097</v>
      </c>
      <c r="M486" s="70">
        <f>'1.Shazam DNSP&amp;State'!AB377</f>
        <v>1.3348949999999999</v>
      </c>
      <c r="N486" s="70">
        <f>'1.Shazam DNSP&amp;State'!AC377</f>
        <v>1.355138</v>
      </c>
      <c r="O486" s="70">
        <f>'1.Shazam DNSP&amp;State'!AD377</f>
        <v>1.2678259999999999</v>
      </c>
      <c r="P486" s="70">
        <f>'1.Shazam DNSP&amp;State'!D377</f>
        <v>1.3444940000000001</v>
      </c>
      <c r="Q486" s="73">
        <f>'1.Shazam DNSP&amp;State'!J377</f>
        <v>0.74058880000000005</v>
      </c>
      <c r="R486" s="70">
        <f>'1.Shazam DNSP&amp;State'!L377</f>
        <v>1.046152</v>
      </c>
      <c r="S486" s="70">
        <f>'1.Shazam DNSP&amp;State'!M377</f>
        <v>1.1448529999999999</v>
      </c>
      <c r="T486" s="70">
        <f>'1.Shazam DNSP&amp;State'!N377</f>
        <v>0.88624270000000005</v>
      </c>
      <c r="U486" s="70">
        <f>'1.Shazam DNSP&amp;State'!O377</f>
        <v>0.835256</v>
      </c>
      <c r="V486" s="70">
        <f>'1.Shazam DNSP&amp;State'!P377</f>
        <v>0.82277920000000004</v>
      </c>
      <c r="W486" s="71">
        <f>'1.Shazam DNSP&amp;State'!K377</f>
        <v>0.87944149999999999</v>
      </c>
      <c r="Z486" s="231">
        <v>2018</v>
      </c>
      <c r="AA486" s="70">
        <f t="shared" si="1001"/>
        <v>-5.9653660923939499E-3</v>
      </c>
      <c r="AB486" s="70">
        <f t="shared" si="1002"/>
        <v>0</v>
      </c>
      <c r="AC486" s="70">
        <f t="shared" si="1003"/>
        <v>1.8161579926544914E-2</v>
      </c>
      <c r="AD486" s="70">
        <f t="shared" si="1004"/>
        <v>3.8141905789676979E-3</v>
      </c>
      <c r="AE486" s="70">
        <f t="shared" si="1005"/>
        <v>-0.12145480871208013</v>
      </c>
      <c r="AF486" s="70">
        <f t="shared" si="1006"/>
        <v>-5.3014878857409707E-2</v>
      </c>
      <c r="AG486" s="70">
        <f t="shared" si="1007"/>
        <v>2.3990872552078945E-2</v>
      </c>
      <c r="AH486" s="73">
        <f t="shared" si="1008"/>
        <v>-2.0341280141984368E-2</v>
      </c>
      <c r="AI486" s="70">
        <f t="shared" si="1009"/>
        <v>7.1129305722507181E-3</v>
      </c>
      <c r="AJ486" s="70">
        <f t="shared" si="1010"/>
        <v>9.9437655573587896E-3</v>
      </c>
      <c r="AK486" s="70">
        <f t="shared" si="1011"/>
        <v>3.7485152142445022E-2</v>
      </c>
      <c r="AL486" s="70">
        <f t="shared" si="1012"/>
        <v>1.2759963012593524E-2</v>
      </c>
      <c r="AM486" s="70">
        <f t="shared" si="1013"/>
        <v>9.7199011701490489E-3</v>
      </c>
      <c r="AN486" s="70">
        <f t="shared" si="1014"/>
        <v>1.0015073694121607E-2</v>
      </c>
      <c r="AO486" s="71">
        <f t="shared" si="1015"/>
        <v>-5.3463073645268206E-4</v>
      </c>
      <c r="AP486" s="73">
        <f t="shared" si="1016"/>
        <v>4.4331478540194508E-2</v>
      </c>
      <c r="AQ486" s="70">
        <f t="shared" si="1017"/>
        <v>1.68782126938084E-2</v>
      </c>
      <c r="AR486" s="70">
        <f t="shared" si="1018"/>
        <v>1.404671038868238E-2</v>
      </c>
      <c r="AS486" s="70">
        <f t="shared" si="1019"/>
        <v>-1.3494433885192902E-2</v>
      </c>
      <c r="AT486" s="70">
        <f t="shared" si="1020"/>
        <v>1.1231025265428509E-2</v>
      </c>
      <c r="AU486" s="70">
        <f t="shared" si="1021"/>
        <v>1.4271129563996905E-2</v>
      </c>
      <c r="AV486" s="71">
        <f t="shared" si="1022"/>
        <v>1.39752123081773E-2</v>
      </c>
    </row>
    <row r="487" spans="1:48" s="9" customFormat="1" ht="15" x14ac:dyDescent="0.2">
      <c r="A487" s="69">
        <v>2019</v>
      </c>
      <c r="B487" s="73">
        <f>'1.Shazam DNSP&amp;State'!Q378</f>
        <v>0.91751890000000003</v>
      </c>
      <c r="C487" s="70">
        <f>'1.Shazam DNSP&amp;State'!R378</f>
        <v>1.154596</v>
      </c>
      <c r="D487" s="70">
        <f>'1.Shazam DNSP&amp;State'!S378</f>
        <v>1.163524</v>
      </c>
      <c r="E487" s="70">
        <f>'1.Shazam DNSP&amp;State'!T378</f>
        <v>1.052665</v>
      </c>
      <c r="F487" s="70">
        <f>'1.Shazam DNSP&amp;State'!U378</f>
        <v>1.088832</v>
      </c>
      <c r="G487" s="70">
        <f>'1.Shazam DNSP&amp;State'!V378</f>
        <v>1.1275500000000001</v>
      </c>
      <c r="H487" s="71">
        <f>'1.Shazam DNSP&amp;State'!W378</f>
        <v>1.0967629999999999</v>
      </c>
      <c r="I487" s="70">
        <f>'1.Shazam DNSP&amp;State'!X378</f>
        <v>1.544775</v>
      </c>
      <c r="J487" s="70">
        <f>'1.Shazam DNSP&amp;State'!Y378</f>
        <v>1.0614969999999999</v>
      </c>
      <c r="K487" s="70">
        <f>'1.Shazam DNSP&amp;State'!Z378</f>
        <v>0.98112560000000004</v>
      </c>
      <c r="L487" s="70">
        <f>'1.Shazam DNSP&amp;State'!AA378</f>
        <v>1.265099</v>
      </c>
      <c r="M487" s="70">
        <f>'1.Shazam DNSP&amp;State'!AB378</f>
        <v>1.3738900000000001</v>
      </c>
      <c r="N487" s="70">
        <f>'1.Shazam DNSP&amp;State'!AC378</f>
        <v>1.35978</v>
      </c>
      <c r="O487" s="70">
        <f>'1.Shazam DNSP&amp;State'!AD378</f>
        <v>1.280648</v>
      </c>
      <c r="P487" s="70">
        <f>'1.Shazam DNSP&amp;State'!D378</f>
        <v>1.3659889999999999</v>
      </c>
      <c r="Q487" s="73">
        <f>'1.Shazam DNSP&amp;State'!J378</f>
        <v>0.70998220000000001</v>
      </c>
      <c r="R487" s="70">
        <f>'1.Shazam DNSP&amp;State'!L378</f>
        <v>1.033223</v>
      </c>
      <c r="S487" s="70">
        <f>'1.Shazam DNSP&amp;State'!M378</f>
        <v>1.1178619999999999</v>
      </c>
      <c r="T487" s="70">
        <f>'1.Shazam DNSP&amp;State'!N378</f>
        <v>0.8669384</v>
      </c>
      <c r="U487" s="70">
        <f>'1.Shazam DNSP&amp;State'!O378</f>
        <v>0.79829019999999995</v>
      </c>
      <c r="V487" s="70">
        <f>'1.Shazam DNSP&amp;State'!P378</f>
        <v>0.80657350000000005</v>
      </c>
      <c r="W487" s="71">
        <f>'1.Shazam DNSP&amp;State'!K378</f>
        <v>0.85641210000000001</v>
      </c>
      <c r="Z487" s="231">
        <v>2019</v>
      </c>
      <c r="AA487" s="70">
        <f t="shared" si="1001"/>
        <v>-1.0186422972279459E-2</v>
      </c>
      <c r="AB487" s="70">
        <f t="shared" si="1002"/>
        <v>0</v>
      </c>
      <c r="AC487" s="70">
        <f t="shared" si="1003"/>
        <v>1.3108043745730106E-2</v>
      </c>
      <c r="AD487" s="70">
        <f t="shared" si="1004"/>
        <v>-1.4533482366699269E-4</v>
      </c>
      <c r="AE487" s="70">
        <f t="shared" si="1005"/>
        <v>0.11880227266561953</v>
      </c>
      <c r="AF487" s="70">
        <f t="shared" si="1006"/>
        <v>0.11202242163998237</v>
      </c>
      <c r="AG487" s="70">
        <f t="shared" si="1007"/>
        <v>-1.6472456457419248E-2</v>
      </c>
      <c r="AH487" s="73">
        <f t="shared" si="1008"/>
        <v>2.5733273000828054E-2</v>
      </c>
      <c r="AI487" s="70">
        <f t="shared" si="1009"/>
        <v>-4.0370705160223406E-3</v>
      </c>
      <c r="AJ487" s="70">
        <f t="shared" si="1010"/>
        <v>7.3860022826796705E-3</v>
      </c>
      <c r="AK487" s="70">
        <f t="shared" si="1011"/>
        <v>5.5501181628495591E-3</v>
      </c>
      <c r="AL487" s="70">
        <f t="shared" si="1012"/>
        <v>2.8793495297550362E-2</v>
      </c>
      <c r="AM487" s="70">
        <f t="shared" si="1013"/>
        <v>3.4196277924943858E-3</v>
      </c>
      <c r="AN487" s="70">
        <f t="shared" si="1014"/>
        <v>1.0062577206027273E-2</v>
      </c>
      <c r="AO487" s="71">
        <f t="shared" si="1015"/>
        <v>1.5860974316223238E-2</v>
      </c>
      <c r="AP487" s="73">
        <f t="shared" si="1016"/>
        <v>-4.2205646193257021E-2</v>
      </c>
      <c r="AQ487" s="70">
        <f t="shared" si="1017"/>
        <v>-1.2435627644357586E-2</v>
      </c>
      <c r="AR487" s="70">
        <f t="shared" si="1018"/>
        <v>-2.3858312075372756E-2</v>
      </c>
      <c r="AS487" s="70">
        <f t="shared" si="1019"/>
        <v>-2.202291619886719E-2</v>
      </c>
      <c r="AT487" s="70">
        <f t="shared" si="1020"/>
        <v>-4.526607419934827E-2</v>
      </c>
      <c r="AU487" s="70">
        <f t="shared" si="1021"/>
        <v>-1.9892849981275933E-2</v>
      </c>
      <c r="AV487" s="71">
        <f t="shared" si="1022"/>
        <v>-2.6535361372570589E-2</v>
      </c>
    </row>
    <row r="488" spans="1:48" s="9" customFormat="1" ht="15" x14ac:dyDescent="0.2">
      <c r="A488" s="69">
        <v>2020</v>
      </c>
      <c r="B488" s="73">
        <f>'1.Shazam DNSP&amp;State'!Q379</f>
        <v>0.89914210000000006</v>
      </c>
      <c r="C488" s="70">
        <f>'1.Shazam DNSP&amp;State'!R379</f>
        <v>1.154596</v>
      </c>
      <c r="D488" s="70">
        <f>'1.Shazam DNSP&amp;State'!S379</f>
        <v>1.1743159999999999</v>
      </c>
      <c r="E488" s="70">
        <f>'1.Shazam DNSP&amp;State'!T379</f>
        <v>1.0540560000000001</v>
      </c>
      <c r="F488" s="70">
        <f>'1.Shazam DNSP&amp;State'!U379</f>
        <v>0.90025880000000003</v>
      </c>
      <c r="G488" s="70">
        <f>'1.Shazam DNSP&amp;State'!V379</f>
        <v>1.065768</v>
      </c>
      <c r="H488" s="71">
        <f>'1.Shazam DNSP&amp;State'!W379</f>
        <v>1.128228</v>
      </c>
      <c r="I488" s="70">
        <f>'1.Shazam DNSP&amp;State'!X379</f>
        <v>1.3767259999999999</v>
      </c>
      <c r="J488" s="70">
        <f>'1.Shazam DNSP&amp;State'!Y379</f>
        <v>1.0654300000000001</v>
      </c>
      <c r="K488" s="70">
        <f>'1.Shazam DNSP&amp;State'!Z379</f>
        <v>0.99420549999999996</v>
      </c>
      <c r="L488" s="70">
        <f>'1.Shazam DNSP&amp;State'!AA379</f>
        <v>1.2913920000000001</v>
      </c>
      <c r="M488" s="70">
        <f>'1.Shazam DNSP&amp;State'!AB379</f>
        <v>1.40829</v>
      </c>
      <c r="N488" s="70">
        <f>'1.Shazam DNSP&amp;State'!AC379</f>
        <v>1.3745750000000001</v>
      </c>
      <c r="O488" s="70">
        <f>'1.Shazam DNSP&amp;State'!AD379</f>
        <v>1.2989580000000001</v>
      </c>
      <c r="P488" s="70">
        <f>'1.Shazam DNSP&amp;State'!D379</f>
        <v>1.3220799999999999</v>
      </c>
      <c r="Q488" s="73">
        <f>'1.Shazam DNSP&amp;State'!J379</f>
        <v>0.81950089999999998</v>
      </c>
      <c r="R488" s="70">
        <f>'1.Shazam DNSP&amp;State'!L379</f>
        <v>1.0589409999999999</v>
      </c>
      <c r="S488" s="70">
        <f>'1.Shazam DNSP&amp;State'!M379</f>
        <v>1.1348039999999999</v>
      </c>
      <c r="T488" s="70">
        <f>'1.Shazam DNSP&amp;State'!N379</f>
        <v>0.87365219999999999</v>
      </c>
      <c r="U488" s="70">
        <f>'1.Shazam DNSP&amp;State'!O379</f>
        <v>0.80113350000000005</v>
      </c>
      <c r="V488" s="70">
        <f>'1.Shazam DNSP&amp;State'!P379</f>
        <v>0.82078320000000005</v>
      </c>
      <c r="W488" s="71">
        <f>'1.Shazam DNSP&amp;State'!K379</f>
        <v>0.86856409999999995</v>
      </c>
      <c r="Z488" s="231">
        <v>2020</v>
      </c>
      <c r="AA488" s="70">
        <f t="shared" si="1001"/>
        <v>-2.0232092674730414E-2</v>
      </c>
      <c r="AB488" s="70">
        <f t="shared" si="1002"/>
        <v>0</v>
      </c>
      <c r="AC488" s="70">
        <f t="shared" si="1003"/>
        <v>9.2325194697147374E-3</v>
      </c>
      <c r="AD488" s="70">
        <f t="shared" si="1004"/>
        <v>1.3205357540342748E-3</v>
      </c>
      <c r="AE488" s="70">
        <f t="shared" si="1005"/>
        <v>-0.19017856351598089</v>
      </c>
      <c r="AF488" s="70">
        <f t="shared" si="1006"/>
        <v>-5.6351471274467643E-2</v>
      </c>
      <c r="AG488" s="70">
        <f t="shared" si="1007"/>
        <v>2.828514611381678E-2</v>
      </c>
      <c r="AH488" s="73">
        <f t="shared" si="1008"/>
        <v>-0.11517005202682171</v>
      </c>
      <c r="AI488" s="70">
        <f t="shared" si="1009"/>
        <v>3.6982975746404057E-3</v>
      </c>
      <c r="AJ488" s="70">
        <f t="shared" si="1010"/>
        <v>1.3243441741707093E-2</v>
      </c>
      <c r="AK488" s="70">
        <f t="shared" si="1011"/>
        <v>2.0570326376895865E-2</v>
      </c>
      <c r="AL488" s="70">
        <f t="shared" si="1012"/>
        <v>2.4730070065711922E-2</v>
      </c>
      <c r="AM488" s="70">
        <f t="shared" si="1013"/>
        <v>1.0821670474246075E-2</v>
      </c>
      <c r="AN488" s="70">
        <f t="shared" si="1014"/>
        <v>1.419620477201667E-2</v>
      </c>
      <c r="AO488" s="71">
        <f t="shared" si="1015"/>
        <v>-3.2672454436799489E-2</v>
      </c>
      <c r="AP488" s="73">
        <f t="shared" si="1016"/>
        <v>0.14345559711535208</v>
      </c>
      <c r="AQ488" s="70">
        <f t="shared" si="1017"/>
        <v>2.4586309201840722E-2</v>
      </c>
      <c r="AR488" s="70">
        <f t="shared" si="1018"/>
        <v>1.5042016387153587E-2</v>
      </c>
      <c r="AS488" s="70">
        <f t="shared" si="1019"/>
        <v>7.7144312926783701E-3</v>
      </c>
      <c r="AT488" s="70">
        <f t="shared" si="1020"/>
        <v>3.5554093579628558E-3</v>
      </c>
      <c r="AU488" s="70">
        <f t="shared" si="1021"/>
        <v>1.7463978426086348E-2</v>
      </c>
      <c r="AV488" s="71">
        <f t="shared" si="1022"/>
        <v>1.4089702841864287E-2</v>
      </c>
    </row>
    <row r="489" spans="1:48" s="9" customFormat="1" ht="15" x14ac:dyDescent="0.2">
      <c r="A489" s="69">
        <v>2021</v>
      </c>
      <c r="B489" s="70">
        <f>'1.Shazam DNSP&amp;State'!Q380</f>
        <v>0.88239389999999995</v>
      </c>
      <c r="C489" s="70">
        <f>'1.Shazam DNSP&amp;State'!R380</f>
        <v>1.154596</v>
      </c>
      <c r="D489" s="70">
        <f>'1.Shazam DNSP&amp;State'!S380</f>
        <v>1.1823250000000001</v>
      </c>
      <c r="E489" s="70">
        <f>'1.Shazam DNSP&amp;State'!T380</f>
        <v>1.056319</v>
      </c>
      <c r="F489" s="70">
        <f>'1.Shazam DNSP&amp;State'!U380</f>
        <v>0.95583890000000005</v>
      </c>
      <c r="G489" s="70">
        <f>'1.Shazam DNSP&amp;State'!V380</f>
        <v>0.96662599999999999</v>
      </c>
      <c r="H489" s="70">
        <f>'1.Shazam DNSP&amp;State'!W380</f>
        <v>1.1195930000000001</v>
      </c>
      <c r="I489" s="70">
        <f>'1.Shazam DNSP&amp;State'!X380</f>
        <v>1.4036550000000001</v>
      </c>
      <c r="J489" s="70">
        <f>'1.Shazam DNSP&amp;State'!Y380</f>
        <v>1.091953</v>
      </c>
      <c r="K489" s="70">
        <f>'1.Shazam DNSP&amp;State'!Z380</f>
        <v>0.99172400000000005</v>
      </c>
      <c r="L489" s="70">
        <f>'1.Shazam DNSP&amp;State'!AA380</f>
        <v>1.2943020000000001</v>
      </c>
      <c r="M489" s="70">
        <f>'1.Shazam DNSP&amp;State'!AB380</f>
        <v>1.5723769999999999</v>
      </c>
      <c r="N489" s="70">
        <f>'1.Shazam DNSP&amp;State'!AC380</f>
        <v>1.389537</v>
      </c>
      <c r="O489" s="70">
        <f>'1.Shazam DNSP&amp;State'!AD380</f>
        <v>1.3444130000000001</v>
      </c>
      <c r="P489" s="70">
        <f>'1.Shazam DNSP&amp;State'!D380</f>
        <v>1.3606670000000001</v>
      </c>
      <c r="Q489" s="70">
        <f>'1.Shazam DNSP&amp;State'!J380</f>
        <v>0.79762679999999997</v>
      </c>
      <c r="R489" s="70">
        <f>'1.Shazam DNSP&amp;State'!L380</f>
        <v>1.0253129999999999</v>
      </c>
      <c r="S489" s="70">
        <f>'1.Shazam DNSP&amp;State'!M380</f>
        <v>1.1289359999999999</v>
      </c>
      <c r="T489" s="70">
        <f>'1.Shazam DNSP&amp;State'!N380</f>
        <v>0.86501709999999998</v>
      </c>
      <c r="U489" s="70">
        <f>'1.Shazam DNSP&amp;State'!O380</f>
        <v>0.71203879999999997</v>
      </c>
      <c r="V489" s="70">
        <f>'1.Shazam DNSP&amp;State'!P380</f>
        <v>0.80573119999999998</v>
      </c>
      <c r="W489" s="70">
        <f>'1.Shazam DNSP&amp;State'!K380</f>
        <v>0.83277469999999998</v>
      </c>
      <c r="Z489" s="69">
        <v>2021</v>
      </c>
      <c r="AA489" s="70">
        <f t="shared" ref="AA489" si="1023">LN(B489/B488)</f>
        <v>-1.8802531546113881E-2</v>
      </c>
      <c r="AB489" s="70">
        <f t="shared" ref="AB489" si="1024">LN(C489/C488)</f>
        <v>0</v>
      </c>
      <c r="AC489" s="70">
        <f t="shared" ref="AC489" si="1025">LN(D489/D488)</f>
        <v>6.7969884543242903E-3</v>
      </c>
      <c r="AD489" s="70">
        <f t="shared" ref="AD489" si="1026">LN(E489/E488)</f>
        <v>2.1446433618555315E-3</v>
      </c>
      <c r="AE489" s="70">
        <f t="shared" ref="AE489" si="1027">LN(F489/F488)</f>
        <v>5.990710666317025E-2</v>
      </c>
      <c r="AF489" s="70">
        <f t="shared" ref="AF489" si="1028">LN(G489/G488)</f>
        <v>-9.7639287561105306E-2</v>
      </c>
      <c r="AG489" s="70">
        <f t="shared" ref="AG489" si="1029">LN(H489/H488)</f>
        <v>-7.6830339037227075E-3</v>
      </c>
      <c r="AH489" s="70">
        <f t="shared" ref="AH489" si="1030">LN(I489/I488)</f>
        <v>1.9371332262498642E-2</v>
      </c>
      <c r="AI489" s="70">
        <f t="shared" ref="AI489" si="1031">LN(J489/J488)</f>
        <v>2.4589362560947143E-2</v>
      </c>
      <c r="AJ489" s="70">
        <f t="shared" ref="AJ489" si="1032">LN(K489/K488)</f>
        <v>-2.4990829649286688E-3</v>
      </c>
      <c r="AK489" s="70">
        <f t="shared" ref="AK489" si="1033">LN(L489/L488)</f>
        <v>2.2508473381468068E-3</v>
      </c>
      <c r="AL489" s="70">
        <f t="shared" ref="AL489" si="1034">LN(M489/M488)</f>
        <v>0.11021228470041977</v>
      </c>
      <c r="AM489" s="70">
        <f t="shared" ref="AM489" si="1035">LN(N489/N488)</f>
        <v>1.0826005698446883E-2</v>
      </c>
      <c r="AN489" s="70">
        <f t="shared" ref="AN489" si="1036">LN(O489/O488)</f>
        <v>3.4395081960966981E-2</v>
      </c>
      <c r="AO489" s="70">
        <f t="shared" ref="AO489" si="1037">LN(P489/P488)</f>
        <v>2.8768766726728182E-2</v>
      </c>
      <c r="AP489" s="70">
        <f t="shared" ref="AP489" si="1038">LN(Q489/Q488)</f>
        <v>-2.7054677528368241E-2</v>
      </c>
      <c r="AQ489" s="70">
        <f t="shared" ref="AQ489" si="1039">LN(R489/R488)</f>
        <v>-3.2271420301146124E-2</v>
      </c>
      <c r="AR489" s="70">
        <f t="shared" ref="AR489" si="1040">LN(S489/S488)</f>
        <v>-5.1843525697272677E-3</v>
      </c>
      <c r="AS489" s="70">
        <f t="shared" ref="AS489" si="1041">LN(T489/T488)</f>
        <v>-9.9330804301624304E-3</v>
      </c>
      <c r="AT489" s="70">
        <f t="shared" ref="AT489" si="1042">LN(U489/U488)</f>
        <v>-0.11789519553844682</v>
      </c>
      <c r="AU489" s="70">
        <f t="shared" ref="AU489" si="1043">LN(V489/V488)</f>
        <v>-1.8508818246534098E-2</v>
      </c>
      <c r="AV489" s="70">
        <f t="shared" ref="AV489" si="1044">LN(W489/W488)</f>
        <v>-4.2078250972852317E-2</v>
      </c>
    </row>
    <row r="490" spans="1:48" s="9" customFormat="1" ht="15" x14ac:dyDescent="0.2">
      <c r="A490" s="69">
        <v>2022</v>
      </c>
      <c r="B490" s="70">
        <f>'1.Shazam DNSP&amp;State'!Q381</f>
        <v>0.89227270000000003</v>
      </c>
      <c r="C490" s="70">
        <f>'1.Shazam DNSP&amp;State'!R381</f>
        <v>1.154596</v>
      </c>
      <c r="D490" s="70">
        <f>'1.Shazam DNSP&amp;State'!S381</f>
        <v>1.192453</v>
      </c>
      <c r="E490" s="70">
        <f>'1.Shazam DNSP&amp;State'!T381</f>
        <v>1.0610109999999999</v>
      </c>
      <c r="F490" s="70">
        <f>'1.Shazam DNSP&amp;State'!U381</f>
        <v>1.0347200000000001</v>
      </c>
      <c r="G490" s="70">
        <f>'1.Shazam DNSP&amp;State'!V381</f>
        <v>0.91499039999999998</v>
      </c>
      <c r="H490" s="70">
        <f>'1.Shazam DNSP&amp;State'!W381</f>
        <v>1.11229</v>
      </c>
      <c r="I490" s="70">
        <f>'1.Shazam DNSP&amp;State'!X381</f>
        <v>1.4993510000000001</v>
      </c>
      <c r="J490" s="70">
        <f>'1.Shazam DNSP&amp;State'!Y381</f>
        <v>1.109256</v>
      </c>
      <c r="K490" s="70">
        <f>'1.Shazam DNSP&amp;State'!Z381</f>
        <v>0.99039860000000002</v>
      </c>
      <c r="L490" s="70">
        <f>'1.Shazam DNSP&amp;State'!AA381</f>
        <v>1.31985</v>
      </c>
      <c r="M490" s="70">
        <f>'1.Shazam DNSP&amp;State'!AB381</f>
        <v>1.597718</v>
      </c>
      <c r="N490" s="70">
        <f>'1.Shazam DNSP&amp;State'!AC381</f>
        <v>1.410059</v>
      </c>
      <c r="O490" s="70">
        <f>'1.Shazam DNSP&amp;State'!AD381</f>
        <v>1.3605510000000001</v>
      </c>
      <c r="P490" s="70">
        <f>'1.Shazam DNSP&amp;State'!D381</f>
        <v>1.403151</v>
      </c>
      <c r="Q490" s="70">
        <f>'1.Shazam DNSP&amp;State'!J381</f>
        <v>0.74184779999999995</v>
      </c>
      <c r="R490" s="70">
        <f>'1.Shazam DNSP&amp;State'!L381</f>
        <v>1.0027360000000001</v>
      </c>
      <c r="S490" s="70">
        <f>'1.Shazam DNSP&amp;State'!M381</f>
        <v>1.1230739999999999</v>
      </c>
      <c r="T490" s="70">
        <f>'1.Shazam DNSP&amp;State'!N381</f>
        <v>0.84274000000000004</v>
      </c>
      <c r="U490" s="70">
        <f>'1.Shazam DNSP&amp;State'!O381</f>
        <v>0.69617439999999997</v>
      </c>
      <c r="V490" s="70">
        <f>'1.Shazam DNSP&amp;State'!P381</f>
        <v>0.78882569999999996</v>
      </c>
      <c r="W490" s="70">
        <f>'1.Shazam DNSP&amp;State'!K381</f>
        <v>0.81752930000000001</v>
      </c>
      <c r="Z490" s="69">
        <v>2022</v>
      </c>
      <c r="AA490" s="70">
        <f t="shared" ref="AA490" si="1045">LN(B490/B489)</f>
        <v>1.1133248395973204E-2</v>
      </c>
      <c r="AB490" s="70">
        <f t="shared" ref="AB490" si="1046">LN(C490/C489)</f>
        <v>0</v>
      </c>
      <c r="AC490" s="70">
        <f t="shared" ref="AC490" si="1047">LN(D490/D489)</f>
        <v>8.5296911169612886E-3</v>
      </c>
      <c r="AD490" s="70">
        <f t="shared" ref="AD490" si="1048">LN(E490/E489)</f>
        <v>4.4320041564402599E-3</v>
      </c>
      <c r="AE490" s="70">
        <f t="shared" ref="AE490" si="1049">LN(F490/F489)</f>
        <v>7.9296753491420957E-2</v>
      </c>
      <c r="AF490" s="70">
        <f t="shared" ref="AF490" si="1050">LN(G490/G489)</f>
        <v>-5.4898084038811489E-2</v>
      </c>
      <c r="AG490" s="70">
        <f t="shared" ref="AG490" si="1051">LN(H490/H489)</f>
        <v>-6.5442732115360575E-3</v>
      </c>
      <c r="AH490" s="70">
        <f t="shared" ref="AH490" si="1052">LN(I490/I489)</f>
        <v>6.5952798902077336E-2</v>
      </c>
      <c r="AI490" s="70">
        <f t="shared" ref="AI490" si="1053">LN(J490/J489)</f>
        <v>1.5721684219015642E-2</v>
      </c>
      <c r="AJ490" s="70">
        <f t="shared" ref="AJ490" si="1054">LN(K490/K489)</f>
        <v>-1.3373544073829503E-3</v>
      </c>
      <c r="AK490" s="70">
        <f t="shared" ref="AK490" si="1055">LN(L490/L489)</f>
        <v>1.9546540075673195E-2</v>
      </c>
      <c r="AL490" s="70">
        <f t="shared" ref="AL490" si="1056">LN(M490/M489)</f>
        <v>1.5987874045785659E-2</v>
      </c>
      <c r="AM490" s="70">
        <f t="shared" ref="AM490" si="1057">LN(N490/N489)</f>
        <v>1.4660949356823424E-2</v>
      </c>
      <c r="AN490" s="70">
        <f t="shared" ref="AN490" si="1058">LN(O490/O489)</f>
        <v>1.1932278193664993E-2</v>
      </c>
      <c r="AO490" s="70">
        <f t="shared" ref="AO490" si="1059">LN(P490/P489)</f>
        <v>3.0745401146152238E-2</v>
      </c>
      <c r="AP490" s="70">
        <f t="shared" ref="AP490" si="1060">LN(Q490/Q489)</f>
        <v>-7.2496718052211376E-2</v>
      </c>
      <c r="AQ490" s="70">
        <f t="shared" ref="AQ490" si="1061">LN(R490/R489)</f>
        <v>-2.2265667864390565E-2</v>
      </c>
      <c r="AR490" s="70">
        <f t="shared" ref="AR490" si="1062">LN(S490/S489)</f>
        <v>-5.2060277171727277E-3</v>
      </c>
      <c r="AS490" s="70">
        <f t="shared" ref="AS490" si="1063">LN(T490/T489)</f>
        <v>-2.6090787393995663E-2</v>
      </c>
      <c r="AT490" s="70">
        <f t="shared" ref="AT490" si="1064">LN(U490/U489)</f>
        <v>-2.2532200650769964E-2</v>
      </c>
      <c r="AU490" s="70">
        <f t="shared" ref="AU490" si="1065">LN(V490/V489)</f>
        <v>-2.1204804230670084E-2</v>
      </c>
      <c r="AV490" s="70">
        <f t="shared" ref="AV490" si="1066">LN(W490/W489)</f>
        <v>-1.84763942887218E-2</v>
      </c>
    </row>
    <row r="491" spans="1:48" s="9" customFormat="1" ht="15" x14ac:dyDescent="0.25">
      <c r="A491" s="187" t="s">
        <v>488</v>
      </c>
      <c r="B491" s="188">
        <f>LN(B490/B474)/$X491</f>
        <v>-7.123967227212976E-3</v>
      </c>
      <c r="C491" s="188">
        <f t="shared" ref="C491:W491" si="1067">LN(C490/C474)/$X491</f>
        <v>8.9844062022149066E-3</v>
      </c>
      <c r="D491" s="188">
        <f t="shared" si="1067"/>
        <v>1.100078312535894E-2</v>
      </c>
      <c r="E491" s="188">
        <f t="shared" si="1067"/>
        <v>3.7013891972412427E-3</v>
      </c>
      <c r="F491" s="188">
        <f t="shared" si="1067"/>
        <v>2.1331786697591053E-3</v>
      </c>
      <c r="G491" s="188">
        <f t="shared" si="1067"/>
        <v>-5.5526065978083626E-3</v>
      </c>
      <c r="H491" s="188">
        <f t="shared" si="1067"/>
        <v>6.6513095746962344E-3</v>
      </c>
      <c r="I491" s="188">
        <f t="shared" si="1067"/>
        <v>2.5314521738391771E-2</v>
      </c>
      <c r="J491" s="188">
        <f t="shared" si="1067"/>
        <v>6.4805950201517947E-3</v>
      </c>
      <c r="K491" s="188">
        <f t="shared" si="1067"/>
        <v>-6.0298691394244409E-4</v>
      </c>
      <c r="L491" s="188">
        <f t="shared" si="1067"/>
        <v>1.7344880861096396E-2</v>
      </c>
      <c r="M491" s="188">
        <f t="shared" si="1067"/>
        <v>2.9286022573942576E-2</v>
      </c>
      <c r="N491" s="188">
        <f t="shared" si="1067"/>
        <v>2.1476971717892094E-2</v>
      </c>
      <c r="O491" s="188">
        <f t="shared" si="1067"/>
        <v>1.9243110297304709E-2</v>
      </c>
      <c r="P491" s="188">
        <f t="shared" si="1067"/>
        <v>2.1170026365226104E-2</v>
      </c>
      <c r="Q491" s="188">
        <f t="shared" si="1067"/>
        <v>-1.8663198634300441E-2</v>
      </c>
      <c r="R491" s="188">
        <f t="shared" si="1067"/>
        <v>1.7076649781103158E-4</v>
      </c>
      <c r="S491" s="188">
        <f t="shared" si="1067"/>
        <v>7.2543480318525482E-3</v>
      </c>
      <c r="T491" s="188">
        <f t="shared" si="1067"/>
        <v>-1.0693549428345384E-2</v>
      </c>
      <c r="U491" s="188">
        <f t="shared" si="1067"/>
        <v>-2.2634692207729609E-2</v>
      </c>
      <c r="V491" s="188">
        <f t="shared" si="1067"/>
        <v>-1.4825618443035156E-2</v>
      </c>
      <c r="W491" s="188">
        <f t="shared" si="1067"/>
        <v>-1.2591783492150489E-2</v>
      </c>
      <c r="X491" s="191">
        <v>16</v>
      </c>
      <c r="Y491" s="191" t="s">
        <v>14</v>
      </c>
    </row>
    <row r="492" spans="1:48" s="9" customFormat="1" ht="15" x14ac:dyDescent="0.25">
      <c r="A492" s="187" t="s">
        <v>272</v>
      </c>
      <c r="B492" s="188">
        <f>LN(B480/B474)/$X492</f>
        <v>9.7232489599551151E-4</v>
      </c>
      <c r="C492" s="188">
        <f t="shared" ref="C492:W492" si="1068">LN(C480/C474)/$X492</f>
        <v>2.395841653923975E-2</v>
      </c>
      <c r="D492" s="188">
        <f t="shared" si="1068"/>
        <v>1.3421611002192239E-2</v>
      </c>
      <c r="E492" s="188">
        <f t="shared" si="1068"/>
        <v>5.4452381196518837E-3</v>
      </c>
      <c r="F492" s="188">
        <f t="shared" si="1068"/>
        <v>-1.7263997252472244E-2</v>
      </c>
      <c r="G492" s="188">
        <f t="shared" si="1068"/>
        <v>1.7640660917809172E-4</v>
      </c>
      <c r="H492" s="188">
        <f t="shared" si="1068"/>
        <v>1.7740721353476346E-2</v>
      </c>
      <c r="I492" s="188">
        <f t="shared" si="1068"/>
        <v>6.3226549570598312E-2</v>
      </c>
      <c r="J492" s="188">
        <f t="shared" si="1068"/>
        <v>5.3577854743811623E-3</v>
      </c>
      <c r="K492" s="188">
        <f t="shared" si="1068"/>
        <v>-4.9775921998043314E-4</v>
      </c>
      <c r="L492" s="188">
        <f t="shared" si="1068"/>
        <v>2.1327320497944974E-2</v>
      </c>
      <c r="M492" s="188">
        <f t="shared" si="1068"/>
        <v>3.280075068231357E-2</v>
      </c>
      <c r="N492" s="188">
        <f t="shared" si="1068"/>
        <v>3.5827029156348965E-2</v>
      </c>
      <c r="O492" s="188">
        <f t="shared" si="1068"/>
        <v>2.7456028267201556E-2</v>
      </c>
      <c r="P492" s="188">
        <f t="shared" si="1068"/>
        <v>3.9516158050852422E-2</v>
      </c>
      <c r="Q492" s="188">
        <f t="shared" si="1068"/>
        <v>-4.5485829669047496E-2</v>
      </c>
      <c r="R492" s="188">
        <f t="shared" si="1068"/>
        <v>1.2383039960996246E-2</v>
      </c>
      <c r="S492" s="188">
        <f t="shared" si="1068"/>
        <v>1.8238486718248233E-2</v>
      </c>
      <c r="T492" s="188">
        <f t="shared" si="1068"/>
        <v>-3.5865479858728875E-3</v>
      </c>
      <c r="U492" s="188">
        <f t="shared" si="1068"/>
        <v>-1.5059987095070898E-2</v>
      </c>
      <c r="V492" s="188">
        <f t="shared" si="1068"/>
        <v>-1.8086286099659021E-2</v>
      </c>
      <c r="W492" s="188">
        <f t="shared" si="1068"/>
        <v>-9.7152347295174357E-3</v>
      </c>
      <c r="X492" s="191">
        <f>2012-2006</f>
        <v>6</v>
      </c>
      <c r="Y492" s="191" t="s">
        <v>14</v>
      </c>
    </row>
    <row r="493" spans="1:48" s="9" customFormat="1" ht="15" x14ac:dyDescent="0.25">
      <c r="A493" s="187" t="s">
        <v>489</v>
      </c>
      <c r="B493" s="188">
        <f>LN(B490/B480)/$X493</f>
        <v>-1.198174250113807E-2</v>
      </c>
      <c r="C493" s="188">
        <f t="shared" ref="C493:W493" si="1069">LN(C490/C480)/$X493</f>
        <v>0</v>
      </c>
      <c r="D493" s="188">
        <f t="shared" si="1069"/>
        <v>9.5482863992589588E-3</v>
      </c>
      <c r="E493" s="188">
        <f t="shared" si="1069"/>
        <v>2.6550798437948585E-3</v>
      </c>
      <c r="F493" s="188">
        <f t="shared" si="1069"/>
        <v>1.3771484223097916E-2</v>
      </c>
      <c r="G493" s="188">
        <f t="shared" si="1069"/>
        <v>-8.9900145220002357E-3</v>
      </c>
      <c r="H493" s="188">
        <f t="shared" si="1069"/>
        <v>-2.3374925718333863E-6</v>
      </c>
      <c r="I493" s="188">
        <f t="shared" si="1069"/>
        <v>2.5673050390678581E-3</v>
      </c>
      <c r="J493" s="188">
        <f t="shared" si="1069"/>
        <v>7.1542807476141683E-3</v>
      </c>
      <c r="K493" s="188">
        <f t="shared" si="1069"/>
        <v>-6.6612353031964976E-4</v>
      </c>
      <c r="L493" s="188">
        <f t="shared" si="1069"/>
        <v>1.4955417078987255E-2</v>
      </c>
      <c r="M493" s="188">
        <f t="shared" si="1069"/>
        <v>2.7177185708919988E-2</v>
      </c>
      <c r="N493" s="188">
        <f t="shared" si="1069"/>
        <v>1.2866937254817976E-2</v>
      </c>
      <c r="O493" s="188">
        <f t="shared" si="1069"/>
        <v>1.431535951536661E-2</v>
      </c>
      <c r="P493" s="188">
        <f t="shared" si="1069"/>
        <v>1.0162347353850319E-2</v>
      </c>
      <c r="Q493" s="188">
        <f t="shared" si="1069"/>
        <v>-2.5696200134522045E-3</v>
      </c>
      <c r="R493" s="188">
        <f t="shared" si="1069"/>
        <v>-7.1565975801000962E-3</v>
      </c>
      <c r="S493" s="188">
        <f t="shared" si="1069"/>
        <v>6.6386482001512884E-4</v>
      </c>
      <c r="T493" s="188">
        <f t="shared" si="1069"/>
        <v>-1.4957750293828884E-2</v>
      </c>
      <c r="U493" s="188">
        <f t="shared" si="1069"/>
        <v>-2.7179515275324841E-2</v>
      </c>
      <c r="V493" s="188">
        <f t="shared" si="1069"/>
        <v>-1.2869217849060838E-2</v>
      </c>
      <c r="W493" s="188">
        <f t="shared" si="1069"/>
        <v>-1.4317712749730326E-2</v>
      </c>
      <c r="X493" s="191">
        <v>10</v>
      </c>
      <c r="Y493" s="191" t="s">
        <v>14</v>
      </c>
    </row>
    <row r="494" spans="1:48" s="9" customFormat="1" ht="15" x14ac:dyDescent="0.2">
      <c r="A494" s="189" t="s">
        <v>490</v>
      </c>
      <c r="B494" s="188">
        <f>LN(B490/B489)</f>
        <v>1.1133248395973204E-2</v>
      </c>
      <c r="C494" s="188">
        <f t="shared" ref="C494:W494" si="1070">LN(C490/C489)</f>
        <v>0</v>
      </c>
      <c r="D494" s="188">
        <f t="shared" si="1070"/>
        <v>8.5296911169612886E-3</v>
      </c>
      <c r="E494" s="188">
        <f t="shared" si="1070"/>
        <v>4.4320041564402599E-3</v>
      </c>
      <c r="F494" s="188">
        <f t="shared" si="1070"/>
        <v>7.9296753491420957E-2</v>
      </c>
      <c r="G494" s="188">
        <f t="shared" si="1070"/>
        <v>-5.4898084038811489E-2</v>
      </c>
      <c r="H494" s="188">
        <f t="shared" si="1070"/>
        <v>-6.5442732115360575E-3</v>
      </c>
      <c r="I494" s="188">
        <f t="shared" si="1070"/>
        <v>6.5952798902077336E-2</v>
      </c>
      <c r="J494" s="188">
        <f t="shared" si="1070"/>
        <v>1.5721684219015642E-2</v>
      </c>
      <c r="K494" s="188">
        <f t="shared" si="1070"/>
        <v>-1.3373544073829503E-3</v>
      </c>
      <c r="L494" s="188">
        <f t="shared" si="1070"/>
        <v>1.9546540075673195E-2</v>
      </c>
      <c r="M494" s="188">
        <f t="shared" si="1070"/>
        <v>1.5987874045785659E-2</v>
      </c>
      <c r="N494" s="188">
        <f t="shared" si="1070"/>
        <v>1.4660949356823424E-2</v>
      </c>
      <c r="O494" s="188">
        <f t="shared" si="1070"/>
        <v>1.1932278193664993E-2</v>
      </c>
      <c r="P494" s="188">
        <f t="shared" si="1070"/>
        <v>3.0745401146152238E-2</v>
      </c>
      <c r="Q494" s="188">
        <f t="shared" si="1070"/>
        <v>-7.2496718052211376E-2</v>
      </c>
      <c r="R494" s="188">
        <f t="shared" si="1070"/>
        <v>-2.2265667864390565E-2</v>
      </c>
      <c r="S494" s="188">
        <f t="shared" si="1070"/>
        <v>-5.2060277171727277E-3</v>
      </c>
      <c r="T494" s="188">
        <f t="shared" si="1070"/>
        <v>-2.6090787393995663E-2</v>
      </c>
      <c r="U494" s="188">
        <f t="shared" si="1070"/>
        <v>-2.2532200650769964E-2</v>
      </c>
      <c r="V494" s="188">
        <f t="shared" si="1070"/>
        <v>-2.1204804230670084E-2</v>
      </c>
      <c r="W494" s="188">
        <f t="shared" si="1070"/>
        <v>-1.84763942887218E-2</v>
      </c>
      <c r="X494" s="195"/>
      <c r="Y494" s="196"/>
    </row>
    <row r="495" spans="1:48" x14ac:dyDescent="0.2">
      <c r="A495" s="51"/>
      <c r="B495" s="159">
        <f>B490/B474-1</f>
        <v>-0.10772729999999997</v>
      </c>
      <c r="C495" s="48"/>
      <c r="D495" s="48"/>
      <c r="E495" s="48"/>
      <c r="F495" s="159"/>
      <c r="G495" s="48"/>
      <c r="H495" s="48"/>
      <c r="I495" s="48"/>
      <c r="J495" s="9"/>
      <c r="K495" s="30">
        <f>K490/K474-1</f>
        <v>-9.6013999999999822E-3</v>
      </c>
    </row>
    <row r="496" spans="1:48" x14ac:dyDescent="0.2">
      <c r="A496" s="51"/>
      <c r="B496" s="48"/>
      <c r="C496" s="48"/>
      <c r="D496" s="48"/>
      <c r="E496" s="48"/>
      <c r="F496" s="48"/>
      <c r="G496" s="48"/>
      <c r="H496" s="48"/>
      <c r="I496" s="48"/>
      <c r="J496" s="9"/>
    </row>
    <row r="497" spans="1:48" x14ac:dyDescent="0.2">
      <c r="A497" s="59" t="s">
        <v>516</v>
      </c>
      <c r="B497" s="60"/>
      <c r="C497" s="60"/>
      <c r="D497" s="60"/>
      <c r="E497" s="60"/>
      <c r="F497" s="60"/>
      <c r="G497" s="60"/>
      <c r="H497" s="60"/>
      <c r="I497" s="60"/>
      <c r="J497" s="60"/>
      <c r="K497" s="60"/>
      <c r="L497" s="60"/>
      <c r="M497" s="60"/>
      <c r="N497" s="60"/>
      <c r="O497" s="60"/>
      <c r="P497" s="60"/>
      <c r="Q497" s="60"/>
      <c r="R497" s="60"/>
      <c r="S497" s="60"/>
      <c r="T497" s="60"/>
      <c r="U497" s="60"/>
      <c r="V497" s="60"/>
      <c r="W497" s="60"/>
      <c r="Z497" s="5" t="s">
        <v>84</v>
      </c>
      <c r="AA497" s="6"/>
      <c r="AB497" s="6"/>
      <c r="AC497" s="6"/>
      <c r="AD497" s="6"/>
      <c r="AE497" s="6"/>
      <c r="AF497" s="6"/>
      <c r="AG497" s="6"/>
      <c r="AH497" s="6"/>
      <c r="AI497" s="6"/>
      <c r="AJ497" s="6"/>
      <c r="AK497" s="6"/>
      <c r="AL497" s="6"/>
      <c r="AM497" s="6"/>
      <c r="AN497" s="125"/>
      <c r="AO497" s="6"/>
      <c r="AP497" s="6"/>
      <c r="AQ497" s="6"/>
      <c r="AR497" s="6"/>
      <c r="AS497" s="6"/>
      <c r="AT497" s="6"/>
      <c r="AU497" s="6"/>
      <c r="AV497" s="6"/>
    </row>
    <row r="498" spans="1:48" ht="15" x14ac:dyDescent="0.25">
      <c r="A498" s="61"/>
      <c r="B498" s="387" t="s">
        <v>153</v>
      </c>
      <c r="C498" s="386"/>
      <c r="D498" s="386"/>
      <c r="E498" s="386"/>
      <c r="F498" s="386"/>
      <c r="G498" s="386"/>
      <c r="H498" s="388"/>
      <c r="I498" s="386" t="s">
        <v>154</v>
      </c>
      <c r="J498" s="386"/>
      <c r="K498" s="386"/>
      <c r="L498" s="386"/>
      <c r="M498" s="386"/>
      <c r="N498" s="386"/>
      <c r="O498" s="386"/>
      <c r="P498" s="386"/>
      <c r="Q498" s="387" t="s">
        <v>155</v>
      </c>
      <c r="R498" s="386"/>
      <c r="S498" s="386"/>
      <c r="T498" s="386"/>
      <c r="U498" s="386"/>
      <c r="V498" s="386"/>
      <c r="W498" s="388"/>
      <c r="Z498" s="126"/>
      <c r="AA498" s="396" t="s">
        <v>8</v>
      </c>
      <c r="AB498" s="396"/>
      <c r="AC498" s="396"/>
      <c r="AD498" s="396"/>
      <c r="AE498" s="396"/>
      <c r="AF498" s="396"/>
      <c r="AG498" s="397"/>
      <c r="AH498" s="392" t="s">
        <v>9</v>
      </c>
      <c r="AI498" s="393"/>
      <c r="AJ498" s="393"/>
      <c r="AK498" s="393"/>
      <c r="AL498" s="393"/>
      <c r="AM498" s="393"/>
      <c r="AN498" s="393"/>
      <c r="AO498" s="394"/>
      <c r="AP498" s="392" t="s">
        <v>274</v>
      </c>
      <c r="AQ498" s="393"/>
      <c r="AR498" s="393"/>
      <c r="AS498" s="393"/>
      <c r="AT498" s="393"/>
      <c r="AU498" s="393"/>
      <c r="AV498" s="394"/>
    </row>
    <row r="499" spans="1:48" ht="30" x14ac:dyDescent="0.2">
      <c r="A499" s="230" t="s">
        <v>7</v>
      </c>
      <c r="B499" s="234" t="s">
        <v>37</v>
      </c>
      <c r="C499" s="79" t="s">
        <v>39</v>
      </c>
      <c r="D499" s="79" t="s">
        <v>13</v>
      </c>
      <c r="E499" s="79" t="s">
        <v>38</v>
      </c>
      <c r="F499" s="79" t="s">
        <v>156</v>
      </c>
      <c r="G499" s="79" t="s">
        <v>42</v>
      </c>
      <c r="H499" s="80" t="s">
        <v>43</v>
      </c>
      <c r="I499" s="83" t="s">
        <v>40</v>
      </c>
      <c r="J499" s="83" t="s">
        <v>158</v>
      </c>
      <c r="K499" s="83" t="s">
        <v>157</v>
      </c>
      <c r="L499" s="83" t="s">
        <v>159</v>
      </c>
      <c r="M499" s="83" t="s">
        <v>160</v>
      </c>
      <c r="N499" s="83" t="s">
        <v>41</v>
      </c>
      <c r="O499" s="83" t="s">
        <v>11</v>
      </c>
      <c r="P499" s="233" t="s">
        <v>44</v>
      </c>
      <c r="Q499" s="82" t="s">
        <v>40</v>
      </c>
      <c r="R499" s="83" t="s">
        <v>158</v>
      </c>
      <c r="S499" s="83" t="s">
        <v>157</v>
      </c>
      <c r="T499" s="83" t="s">
        <v>159</v>
      </c>
      <c r="U499" s="83" t="s">
        <v>160</v>
      </c>
      <c r="V499" s="83" t="s">
        <v>41</v>
      </c>
      <c r="W499" s="124" t="s">
        <v>11</v>
      </c>
      <c r="Z499" s="244" t="s">
        <v>7</v>
      </c>
      <c r="AA499" s="115" t="s">
        <v>37</v>
      </c>
      <c r="AB499" s="115" t="s">
        <v>39</v>
      </c>
      <c r="AC499" s="115" t="s">
        <v>13</v>
      </c>
      <c r="AD499" s="115" t="s">
        <v>38</v>
      </c>
      <c r="AE499" s="115" t="s">
        <v>156</v>
      </c>
      <c r="AF499" s="115" t="s">
        <v>42</v>
      </c>
      <c r="AG499" s="115" t="s">
        <v>43</v>
      </c>
      <c r="AH499" s="242" t="s">
        <v>40</v>
      </c>
      <c r="AI499" s="66" t="s">
        <v>158</v>
      </c>
      <c r="AJ499" s="66" t="s">
        <v>157</v>
      </c>
      <c r="AK499" s="66" t="s">
        <v>159</v>
      </c>
      <c r="AL499" s="66" t="s">
        <v>160</v>
      </c>
      <c r="AM499" s="32" t="s">
        <v>41</v>
      </c>
      <c r="AN499" s="32" t="s">
        <v>275</v>
      </c>
      <c r="AO499" s="127" t="s">
        <v>44</v>
      </c>
      <c r="AP499" s="242" t="s">
        <v>40</v>
      </c>
      <c r="AQ499" s="270" t="s">
        <v>158</v>
      </c>
      <c r="AR499" s="150" t="s">
        <v>157</v>
      </c>
      <c r="AS499" s="271" t="s">
        <v>159</v>
      </c>
      <c r="AT499" s="270" t="s">
        <v>160</v>
      </c>
      <c r="AU499" s="32" t="s">
        <v>41</v>
      </c>
      <c r="AV499" s="128" t="s">
        <v>11</v>
      </c>
    </row>
    <row r="500" spans="1:48" s="9" customFormat="1" ht="15" x14ac:dyDescent="0.2">
      <c r="A500" s="69">
        <v>2006</v>
      </c>
      <c r="B500" s="72">
        <f>'1.Shazam DNSP&amp;State'!Q385</f>
        <v>1</v>
      </c>
      <c r="C500" s="75">
        <f>'1.Shazam DNSP&amp;State'!R385</f>
        <v>1</v>
      </c>
      <c r="D500" s="75">
        <f>'1.Shazam DNSP&amp;State'!S385</f>
        <v>1</v>
      </c>
      <c r="E500" s="75">
        <f>'1.Shazam DNSP&amp;State'!T385</f>
        <v>1</v>
      </c>
      <c r="F500" s="75">
        <f>'1.Shazam DNSP&amp;State'!U385</f>
        <v>1</v>
      </c>
      <c r="G500" s="75">
        <f>'1.Shazam DNSP&amp;State'!V385</f>
        <v>1</v>
      </c>
      <c r="H500" s="76">
        <f>'1.Shazam DNSP&amp;State'!W385</f>
        <v>1</v>
      </c>
      <c r="I500" s="75">
        <f>'1.Shazam DNSP&amp;State'!X385</f>
        <v>1</v>
      </c>
      <c r="J500" s="75">
        <f>'1.Shazam DNSP&amp;State'!Y385</f>
        <v>1</v>
      </c>
      <c r="K500" s="75">
        <f>'1.Shazam DNSP&amp;State'!Z385</f>
        <v>1</v>
      </c>
      <c r="L500" s="75">
        <f>'1.Shazam DNSP&amp;State'!AA385</f>
        <v>1</v>
      </c>
      <c r="M500" s="75">
        <f>'1.Shazam DNSP&amp;State'!AB385</f>
        <v>1</v>
      </c>
      <c r="N500" s="75">
        <f>'1.Shazam DNSP&amp;State'!AC385</f>
        <v>1</v>
      </c>
      <c r="O500" s="75">
        <f>'1.Shazam DNSP&amp;State'!AD385</f>
        <v>1</v>
      </c>
      <c r="P500" s="75">
        <f>'1.Shazam DNSP&amp;State'!D385</f>
        <v>1</v>
      </c>
      <c r="Q500" s="72">
        <f>'1.Shazam DNSP&amp;State'!J385</f>
        <v>1</v>
      </c>
      <c r="R500" s="75">
        <f>'1.Shazam DNSP&amp;State'!L385</f>
        <v>1</v>
      </c>
      <c r="S500" s="75">
        <f>'1.Shazam DNSP&amp;State'!M385</f>
        <v>1</v>
      </c>
      <c r="T500" s="75">
        <f>'1.Shazam DNSP&amp;State'!N385</f>
        <v>1</v>
      </c>
      <c r="U500" s="75">
        <f>'1.Shazam DNSP&amp;State'!O385</f>
        <v>1</v>
      </c>
      <c r="V500" s="75">
        <f>'1.Shazam DNSP&amp;State'!P385</f>
        <v>1</v>
      </c>
      <c r="W500" s="76">
        <f>'1.Shazam DNSP&amp;State'!K385</f>
        <v>1</v>
      </c>
      <c r="Z500" s="231">
        <v>2006</v>
      </c>
      <c r="AH500" s="243"/>
      <c r="AO500" s="241"/>
      <c r="AP500" s="247"/>
      <c r="AQ500" s="248"/>
      <c r="AR500" s="248"/>
      <c r="AS500" s="248"/>
      <c r="AT500" s="248"/>
      <c r="AU500" s="248"/>
      <c r="AV500" s="249"/>
    </row>
    <row r="501" spans="1:48" s="9" customFormat="1" ht="15" x14ac:dyDescent="0.2">
      <c r="A501" s="69">
        <v>2007</v>
      </c>
      <c r="B501" s="73">
        <f>'1.Shazam DNSP&amp;State'!Q386</f>
        <v>0.99289709999999998</v>
      </c>
      <c r="C501" s="70">
        <f>'1.Shazam DNSP&amp;State'!R386</f>
        <v>1.0799620000000001</v>
      </c>
      <c r="D501" s="70">
        <f>'1.Shazam DNSP&amp;State'!S386</f>
        <v>1.0193179999999999</v>
      </c>
      <c r="E501" s="70">
        <f>'1.Shazam DNSP&amp;State'!T386</f>
        <v>1.0000089999999999</v>
      </c>
      <c r="F501" s="70">
        <f>'1.Shazam DNSP&amp;State'!U386</f>
        <v>1.3359239999999999</v>
      </c>
      <c r="G501" s="70">
        <f>'1.Shazam DNSP&amp;State'!V386</f>
        <v>1.0799620000000001</v>
      </c>
      <c r="H501" s="71">
        <f>'1.Shazam DNSP&amp;State'!W386</f>
        <v>0.97690710000000003</v>
      </c>
      <c r="I501" s="70">
        <f>'1.Shazam DNSP&amp;State'!X386</f>
        <v>0.997973</v>
      </c>
      <c r="J501" s="70">
        <f>'1.Shazam DNSP&amp;State'!Y386</f>
        <v>1</v>
      </c>
      <c r="K501" s="70">
        <f>'1.Shazam DNSP&amp;State'!Z386</f>
        <v>1</v>
      </c>
      <c r="L501" s="70">
        <f>'1.Shazam DNSP&amp;State'!AA386</f>
        <v>1</v>
      </c>
      <c r="M501" s="70">
        <f>'1.Shazam DNSP&amp;State'!AB386</f>
        <v>1.0002580000000001</v>
      </c>
      <c r="N501" s="70">
        <f>'1.Shazam DNSP&amp;State'!AC386</f>
        <v>1.037199</v>
      </c>
      <c r="O501" s="70">
        <f>'1.Shazam DNSP&amp;State'!AD386</f>
        <v>1.013782</v>
      </c>
      <c r="P501" s="70">
        <f>'1.Shazam DNSP&amp;State'!D386</f>
        <v>1.008367</v>
      </c>
      <c r="Q501" s="73">
        <f>'1.Shazam DNSP&amp;State'!J386</f>
        <v>0.97889139999999997</v>
      </c>
      <c r="R501" s="70">
        <f>'1.Shazam DNSP&amp;State'!L386</f>
        <v>0.97690710000000003</v>
      </c>
      <c r="S501" s="70">
        <f>'1.Shazam DNSP&amp;State'!M386</f>
        <v>0.97690710000000003</v>
      </c>
      <c r="T501" s="70">
        <f>'1.Shazam DNSP&amp;State'!N386</f>
        <v>0.97690710000000003</v>
      </c>
      <c r="U501" s="70">
        <f>'1.Shazam DNSP&amp;State'!O386</f>
        <v>0.97665489999999999</v>
      </c>
      <c r="V501" s="70">
        <f>'1.Shazam DNSP&amp;State'!P386</f>
        <v>0.94187019999999999</v>
      </c>
      <c r="W501" s="71">
        <f>'1.Shazam DNSP&amp;State'!K386</f>
        <v>0.96362599999999998</v>
      </c>
      <c r="Z501" s="231">
        <v>2007</v>
      </c>
      <c r="AA501" s="70">
        <f t="shared" ref="AA501:AA514" si="1071">LN(B501/B500)</f>
        <v>-7.1282456840883798E-3</v>
      </c>
      <c r="AB501" s="70">
        <f t="shared" ref="AB501:AB514" si="1072">LN(C501/C500)</f>
        <v>7.6925855331930068E-2</v>
      </c>
      <c r="AC501" s="70">
        <f t="shared" ref="AC501:AC514" si="1073">LN(D501/D500)</f>
        <v>1.9133776214175717E-2</v>
      </c>
      <c r="AD501" s="70">
        <f t="shared" ref="AD501:AD514" si="1074">LN(E501/E500)</f>
        <v>8.9999595001687335E-6</v>
      </c>
      <c r="AE501" s="70">
        <f t="shared" ref="AE501:AE514" si="1075">LN(F501/F500)</f>
        <v>0.28962318726882619</v>
      </c>
      <c r="AF501" s="70">
        <f t="shared" ref="AF501:AF514" si="1076">LN(G501/G500)</f>
        <v>7.6925855331930068E-2</v>
      </c>
      <c r="AG501" s="70">
        <f t="shared" ref="AG501:AG514" si="1077">LN(H501/H500)</f>
        <v>-2.3363718461433303E-2</v>
      </c>
      <c r="AH501" s="73">
        <f t="shared" ref="AH501:AH514" si="1078">LN(I501/I500)</f>
        <v>-2.0290571448584975E-3</v>
      </c>
      <c r="AI501" s="70">
        <f t="shared" ref="AI501:AI514" si="1079">LN(J501/J500)</f>
        <v>0</v>
      </c>
      <c r="AJ501" s="70">
        <f t="shared" ref="AJ501:AJ514" si="1080">LN(K501/K500)</f>
        <v>0</v>
      </c>
      <c r="AK501" s="70">
        <f t="shared" ref="AK501:AK514" si="1081">LN(L501/L500)</f>
        <v>0</v>
      </c>
      <c r="AL501" s="70">
        <f t="shared" ref="AL501:AL514" si="1082">LN(M501/M500)</f>
        <v>2.5796672372348803E-4</v>
      </c>
      <c r="AM501" s="70">
        <f t="shared" ref="AM501:AM514" si="1083">LN(N501/N500)</f>
        <v>3.6523810547699993E-2</v>
      </c>
      <c r="AN501" s="70">
        <f t="shared" ref="AN501:AN514" si="1084">LN(O501/O500)</f>
        <v>1.3687891917231718E-2</v>
      </c>
      <c r="AO501" s="71">
        <f t="shared" ref="AO501:AO514" si="1085">LN(P501/P500)</f>
        <v>8.3321906870659594E-3</v>
      </c>
      <c r="AP501" s="73">
        <f t="shared" ref="AP501:AP514" si="1086">LN(Q501/Q500)</f>
        <v>-2.1334572124679228E-2</v>
      </c>
      <c r="AQ501" s="70">
        <f t="shared" ref="AQ501:AQ514" si="1087">LN(R501/R500)</f>
        <v>-2.3363718461433303E-2</v>
      </c>
      <c r="AR501" s="70">
        <f>LN(S501/S500)</f>
        <v>-2.3363718461433303E-2</v>
      </c>
      <c r="AS501" s="70">
        <f t="shared" ref="AS501:AS514" si="1088">LN(T501/T500)</f>
        <v>-2.3363718461433303E-2</v>
      </c>
      <c r="AT501" s="70">
        <f t="shared" ref="AT501:AT514" si="1089">LN(U501/U500)</f>
        <v>-2.3621913493278829E-2</v>
      </c>
      <c r="AU501" s="70">
        <f t="shared" ref="AU501:AU514" si="1090">LN(V501/V500)</f>
        <v>-5.9887805832013877E-2</v>
      </c>
      <c r="AV501" s="71">
        <f t="shared" ref="AV501:AV514" si="1091">LN(W501/W500)</f>
        <v>-3.7052026455162618E-2</v>
      </c>
    </row>
    <row r="502" spans="1:48" s="9" customFormat="1" ht="15" x14ac:dyDescent="0.2">
      <c r="A502" s="69">
        <v>2008</v>
      </c>
      <c r="B502" s="73">
        <f>'1.Shazam DNSP&amp;State'!Q387</f>
        <v>0.99828660000000002</v>
      </c>
      <c r="C502" s="70">
        <f>'1.Shazam DNSP&amp;State'!R387</f>
        <v>1.085607</v>
      </c>
      <c r="D502" s="70">
        <f>'1.Shazam DNSP&amp;State'!S387</f>
        <v>1.0390269999999999</v>
      </c>
      <c r="E502" s="70">
        <f>'1.Shazam DNSP&amp;State'!T387</f>
        <v>1.0000089999999999</v>
      </c>
      <c r="F502" s="70">
        <f>'1.Shazam DNSP&amp;State'!U387</f>
        <v>1.377497</v>
      </c>
      <c r="G502" s="70">
        <f>'1.Shazam DNSP&amp;State'!V387</f>
        <v>1.085607</v>
      </c>
      <c r="H502" s="71">
        <f>'1.Shazam DNSP&amp;State'!W387</f>
        <v>0.97824109999999997</v>
      </c>
      <c r="I502" s="70">
        <f>'1.Shazam DNSP&amp;State'!X387</f>
        <v>1.0078480000000001</v>
      </c>
      <c r="J502" s="70">
        <f>'1.Shazam DNSP&amp;State'!Y387</f>
        <v>1</v>
      </c>
      <c r="K502" s="70">
        <f>'1.Shazam DNSP&amp;State'!Z387</f>
        <v>1</v>
      </c>
      <c r="L502" s="70">
        <f>'1.Shazam DNSP&amp;State'!AA387</f>
        <v>1</v>
      </c>
      <c r="M502" s="70">
        <f>'1.Shazam DNSP&amp;State'!AB387</f>
        <v>1.0002580000000001</v>
      </c>
      <c r="N502" s="70">
        <f>'1.Shazam DNSP&amp;State'!AC387</f>
        <v>1.0877619999999999</v>
      </c>
      <c r="O502" s="70">
        <f>'1.Shazam DNSP&amp;State'!AD387</f>
        <v>1.034308</v>
      </c>
      <c r="P502" s="70">
        <f>'1.Shazam DNSP&amp;State'!D387</f>
        <v>1.024945</v>
      </c>
      <c r="Q502" s="73">
        <f>'1.Shazam DNSP&amp;State'!J387</f>
        <v>0.97062320000000002</v>
      </c>
      <c r="R502" s="70">
        <f>'1.Shazam DNSP&amp;State'!L387</f>
        <v>0.97824109999999997</v>
      </c>
      <c r="S502" s="70">
        <f>'1.Shazam DNSP&amp;State'!M387</f>
        <v>0.97824109999999997</v>
      </c>
      <c r="T502" s="70">
        <f>'1.Shazam DNSP&amp;State'!N387</f>
        <v>0.97824109999999997</v>
      </c>
      <c r="U502" s="70">
        <f>'1.Shazam DNSP&amp;State'!O387</f>
        <v>0.97798859999999999</v>
      </c>
      <c r="V502" s="70">
        <f>'1.Shazam DNSP&amp;State'!P387</f>
        <v>0.89931559999999999</v>
      </c>
      <c r="W502" s="71">
        <f>'1.Shazam DNSP&amp;State'!K387</f>
        <v>0.94579270000000004</v>
      </c>
      <c r="Z502" s="231">
        <v>2008</v>
      </c>
      <c r="AA502" s="70">
        <f t="shared" si="1071"/>
        <v>5.4133761354520993E-3</v>
      </c>
      <c r="AB502" s="70">
        <f t="shared" si="1072"/>
        <v>5.2134222329664696E-3</v>
      </c>
      <c r="AC502" s="70">
        <f t="shared" si="1073"/>
        <v>1.9150922090775888E-2</v>
      </c>
      <c r="AD502" s="70">
        <f t="shared" si="1074"/>
        <v>0</v>
      </c>
      <c r="AE502" s="70">
        <f t="shared" si="1075"/>
        <v>3.0644896915295528E-2</v>
      </c>
      <c r="AF502" s="70">
        <f t="shared" si="1076"/>
        <v>5.2134222329664696E-3</v>
      </c>
      <c r="AG502" s="70">
        <f t="shared" si="1077"/>
        <v>1.3646026495667016E-3</v>
      </c>
      <c r="AH502" s="73">
        <f t="shared" si="1078"/>
        <v>9.8464217727362233E-3</v>
      </c>
      <c r="AI502" s="70">
        <f t="shared" si="1079"/>
        <v>0</v>
      </c>
      <c r="AJ502" s="70">
        <f t="shared" si="1080"/>
        <v>0</v>
      </c>
      <c r="AK502" s="70">
        <f t="shared" si="1081"/>
        <v>0</v>
      </c>
      <c r="AL502" s="70">
        <f t="shared" si="1082"/>
        <v>0</v>
      </c>
      <c r="AM502" s="70">
        <f t="shared" si="1083"/>
        <v>4.7598563956779742E-2</v>
      </c>
      <c r="AN502" s="70">
        <f t="shared" si="1084"/>
        <v>2.0044712154273524E-2</v>
      </c>
      <c r="AO502" s="71">
        <f t="shared" si="1085"/>
        <v>1.6306761927049395E-2</v>
      </c>
      <c r="AP502" s="73">
        <f t="shared" si="1086"/>
        <v>-8.4823674314351005E-3</v>
      </c>
      <c r="AQ502" s="70">
        <f t="shared" si="1087"/>
        <v>1.3646026495667016E-3</v>
      </c>
      <c r="AR502" s="70">
        <f t="shared" ref="AR502:AR514" si="1092">LN(S502/S501)</f>
        <v>1.3646026495667016E-3</v>
      </c>
      <c r="AS502" s="70">
        <f t="shared" si="1088"/>
        <v>1.3646026495667016E-3</v>
      </c>
      <c r="AT502" s="70">
        <f t="shared" si="1089"/>
        <v>1.3646480363044319E-3</v>
      </c>
      <c r="AU502" s="70">
        <f t="shared" si="1090"/>
        <v>-4.6233443554799289E-2</v>
      </c>
      <c r="AV502" s="71">
        <f t="shared" si="1091"/>
        <v>-1.8679840680671231E-2</v>
      </c>
    </row>
    <row r="503" spans="1:48" s="9" customFormat="1" ht="15" x14ac:dyDescent="0.2">
      <c r="A503" s="69">
        <v>2009</v>
      </c>
      <c r="B503" s="73">
        <f>'1.Shazam DNSP&amp;State'!Q388</f>
        <v>1.0308809999999999</v>
      </c>
      <c r="C503" s="70">
        <f>'1.Shazam DNSP&amp;State'!R388</f>
        <v>1.085607</v>
      </c>
      <c r="D503" s="70">
        <f>'1.Shazam DNSP&amp;State'!S388</f>
        <v>1.059134</v>
      </c>
      <c r="E503" s="70">
        <f>'1.Shazam DNSP&amp;State'!T388</f>
        <v>1.0027299999999999</v>
      </c>
      <c r="F503" s="70">
        <f>'1.Shazam DNSP&amp;State'!U388</f>
        <v>1.612773</v>
      </c>
      <c r="G503" s="70">
        <f>'1.Shazam DNSP&amp;State'!V388</f>
        <v>1.066792</v>
      </c>
      <c r="H503" s="71">
        <f>'1.Shazam DNSP&amp;State'!W388</f>
        <v>0.95208360000000003</v>
      </c>
      <c r="I503" s="70">
        <f>'1.Shazam DNSP&amp;State'!X388</f>
        <v>1.126055</v>
      </c>
      <c r="J503" s="70">
        <f>'1.Shazam DNSP&amp;State'!Y388</f>
        <v>1.006702</v>
      </c>
      <c r="K503" s="70">
        <f>'1.Shazam DNSP&amp;State'!Z388</f>
        <v>0.99905080000000002</v>
      </c>
      <c r="L503" s="70">
        <f>'1.Shazam DNSP&amp;State'!AA388</f>
        <v>1.452199</v>
      </c>
      <c r="M503" s="70">
        <f>'1.Shazam DNSP&amp;State'!AB388</f>
        <v>1.003004</v>
      </c>
      <c r="N503" s="70">
        <f>'1.Shazam DNSP&amp;State'!AC388</f>
        <v>1.1326369999999999</v>
      </c>
      <c r="O503" s="70">
        <f>'1.Shazam DNSP&amp;State'!AD388</f>
        <v>1.0552859999999999</v>
      </c>
      <c r="P503" s="70">
        <f>'1.Shazam DNSP&amp;State'!D388</f>
        <v>1.0809120000000001</v>
      </c>
      <c r="Q503" s="73">
        <f>'1.Shazam DNSP&amp;State'!J388</f>
        <v>0.84550349999999996</v>
      </c>
      <c r="R503" s="70">
        <f>'1.Shazam DNSP&amp;State'!L388</f>
        <v>0.94574480000000005</v>
      </c>
      <c r="S503" s="70">
        <f>'1.Shazam DNSP&amp;State'!M388</f>
        <v>0.95298819999999995</v>
      </c>
      <c r="T503" s="70">
        <f>'1.Shazam DNSP&amp;State'!N388</f>
        <v>0.65561519999999995</v>
      </c>
      <c r="U503" s="70">
        <f>'1.Shazam DNSP&amp;State'!O388</f>
        <v>0.94923190000000002</v>
      </c>
      <c r="V503" s="70">
        <f>'1.Shazam DNSP&amp;State'!P388</f>
        <v>0.84059010000000001</v>
      </c>
      <c r="W503" s="71">
        <f>'1.Shazam DNSP&amp;State'!K388</f>
        <v>0.90220449999999996</v>
      </c>
      <c r="Z503" s="231">
        <v>2009</v>
      </c>
      <c r="AA503" s="70">
        <f t="shared" si="1071"/>
        <v>3.2128646001371025E-2</v>
      </c>
      <c r="AB503" s="70">
        <f t="shared" si="1072"/>
        <v>0</v>
      </c>
      <c r="AC503" s="70">
        <f t="shared" si="1073"/>
        <v>1.9166894775985197E-2</v>
      </c>
      <c r="AD503" s="70">
        <f t="shared" si="1074"/>
        <v>2.7172803587824906E-3</v>
      </c>
      <c r="AE503" s="70">
        <f t="shared" si="1075"/>
        <v>0.15768697349922883</v>
      </c>
      <c r="AF503" s="70">
        <f t="shared" si="1076"/>
        <v>-1.7483263329909758E-2</v>
      </c>
      <c r="AG503" s="70">
        <f t="shared" si="1077"/>
        <v>-2.7103317108377298E-2</v>
      </c>
      <c r="AH503" s="73">
        <f t="shared" si="1078"/>
        <v>0.11090300936741253</v>
      </c>
      <c r="AI503" s="70">
        <f t="shared" si="1079"/>
        <v>6.6796414404495675E-3</v>
      </c>
      <c r="AJ503" s="70">
        <f t="shared" si="1080"/>
        <v>-9.4965077559335366E-4</v>
      </c>
      <c r="AK503" s="70">
        <f t="shared" si="1081"/>
        <v>0.37307895935338797</v>
      </c>
      <c r="AL503" s="70">
        <f t="shared" si="1082"/>
        <v>2.7415302840150886E-3</v>
      </c>
      <c r="AM503" s="70">
        <f t="shared" si="1083"/>
        <v>4.0426167856562514E-2</v>
      </c>
      <c r="AN503" s="70">
        <f t="shared" si="1084"/>
        <v>2.0079216165650421E-2</v>
      </c>
      <c r="AO503" s="71">
        <f t="shared" si="1085"/>
        <v>5.3166176623841224E-2</v>
      </c>
      <c r="AP503" s="73">
        <f t="shared" si="1086"/>
        <v>-0.13800603153356669</v>
      </c>
      <c r="AQ503" s="70">
        <f t="shared" si="1087"/>
        <v>-3.3783397954034407E-2</v>
      </c>
      <c r="AR503" s="70">
        <f t="shared" si="1092"/>
        <v>-2.6153641544456832E-2</v>
      </c>
      <c r="AS503" s="70">
        <f t="shared" si="1088"/>
        <v>-0.40018213170053851</v>
      </c>
      <c r="AT503" s="70">
        <f t="shared" si="1089"/>
        <v>-2.9844882280056058E-2</v>
      </c>
      <c r="AU503" s="70">
        <f t="shared" si="1090"/>
        <v>-6.75298843955877E-2</v>
      </c>
      <c r="AV503" s="71">
        <f t="shared" si="1091"/>
        <v>-4.7182199076865231E-2</v>
      </c>
    </row>
    <row r="504" spans="1:48" s="9" customFormat="1" ht="15" x14ac:dyDescent="0.2">
      <c r="A504" s="69">
        <v>2010</v>
      </c>
      <c r="B504" s="73">
        <f>'1.Shazam DNSP&amp;State'!Q389</f>
        <v>1.0217039999999999</v>
      </c>
      <c r="C504" s="70">
        <f>'1.Shazam DNSP&amp;State'!R389</f>
        <v>1.085607</v>
      </c>
      <c r="D504" s="70">
        <f>'1.Shazam DNSP&amp;State'!S389</f>
        <v>1.0796490000000001</v>
      </c>
      <c r="E504" s="70">
        <f>'1.Shazam DNSP&amp;State'!T389</f>
        <v>1.019887</v>
      </c>
      <c r="F504" s="70">
        <f>'1.Shazam DNSP&amp;State'!U389</f>
        <v>1.676728</v>
      </c>
      <c r="G504" s="70">
        <f>'1.Shazam DNSP&amp;State'!V389</f>
        <v>1.0451550000000001</v>
      </c>
      <c r="H504" s="71">
        <f>'1.Shazam DNSP&amp;State'!W389</f>
        <v>0.95782869999999998</v>
      </c>
      <c r="I504" s="70">
        <f>'1.Shazam DNSP&amp;State'!X389</f>
        <v>1.3334010000000001</v>
      </c>
      <c r="J504" s="70">
        <f>'1.Shazam DNSP&amp;State'!Y389</f>
        <v>1.006702</v>
      </c>
      <c r="K504" s="70">
        <f>'1.Shazam DNSP&amp;State'!Z389</f>
        <v>1.0184500000000001</v>
      </c>
      <c r="L504" s="70">
        <f>'1.Shazam DNSP&amp;State'!AA389</f>
        <v>1.4589220000000001</v>
      </c>
      <c r="M504" s="70">
        <f>'1.Shazam DNSP&amp;State'!AB389</f>
        <v>1.0440240000000001</v>
      </c>
      <c r="N504" s="70">
        <f>'1.Shazam DNSP&amp;State'!AC389</f>
        <v>1.181708</v>
      </c>
      <c r="O504" s="70">
        <f>'1.Shazam DNSP&amp;State'!AD389</f>
        <v>1.0888</v>
      </c>
      <c r="P504" s="70">
        <f>'1.Shazam DNSP&amp;State'!D389</f>
        <v>1.172631</v>
      </c>
      <c r="Q504" s="73">
        <f>'1.Shazam DNSP&amp;State'!J389</f>
        <v>0.7183351</v>
      </c>
      <c r="R504" s="70">
        <f>'1.Shazam DNSP&amp;State'!L389</f>
        <v>0.95145159999999995</v>
      </c>
      <c r="S504" s="70">
        <f>'1.Shazam DNSP&amp;State'!M389</f>
        <v>0.94047650000000005</v>
      </c>
      <c r="T504" s="70">
        <f>'1.Shazam DNSP&amp;State'!N389</f>
        <v>0.6565318</v>
      </c>
      <c r="U504" s="70">
        <f>'1.Shazam DNSP&amp;State'!O389</f>
        <v>0.91743940000000002</v>
      </c>
      <c r="V504" s="70">
        <f>'1.Shazam DNSP&amp;State'!P389</f>
        <v>0.81054599999999999</v>
      </c>
      <c r="W504" s="71">
        <f>'1.Shazam DNSP&amp;State'!K389</f>
        <v>0.8797104</v>
      </c>
      <c r="Z504" s="231">
        <v>2010</v>
      </c>
      <c r="AA504" s="70">
        <f t="shared" si="1071"/>
        <v>-8.9419548016028434E-3</v>
      </c>
      <c r="AB504" s="70">
        <f t="shared" si="1072"/>
        <v>0</v>
      </c>
      <c r="AC504" s="70">
        <f t="shared" si="1073"/>
        <v>1.9184395231246106E-2</v>
      </c>
      <c r="AD504" s="70">
        <f t="shared" si="1074"/>
        <v>1.6965556527136237E-2</v>
      </c>
      <c r="AE504" s="70">
        <f t="shared" si="1075"/>
        <v>3.8889217608035417E-2</v>
      </c>
      <c r="AF504" s="70">
        <f t="shared" si="1076"/>
        <v>-2.0490814458479247E-2</v>
      </c>
      <c r="AG504" s="70">
        <f t="shared" si="1077"/>
        <v>6.016105899672562E-3</v>
      </c>
      <c r="AH504" s="73">
        <f t="shared" si="1078"/>
        <v>0.16901244716875299</v>
      </c>
      <c r="AI504" s="70">
        <f t="shared" si="1079"/>
        <v>0</v>
      </c>
      <c r="AJ504" s="70">
        <f t="shared" si="1080"/>
        <v>1.9231514453605818E-2</v>
      </c>
      <c r="AK504" s="70">
        <f t="shared" si="1081"/>
        <v>4.6188474833099595E-3</v>
      </c>
      <c r="AL504" s="70">
        <f t="shared" si="1082"/>
        <v>4.0082980694223995E-2</v>
      </c>
      <c r="AM504" s="70">
        <f t="shared" si="1083"/>
        <v>4.2412307186634891E-2</v>
      </c>
      <c r="AN504" s="70">
        <f t="shared" si="1084"/>
        <v>3.1264352117963669E-2</v>
      </c>
      <c r="AO504" s="71">
        <f t="shared" si="1085"/>
        <v>8.1444812938226918E-2</v>
      </c>
      <c r="AP504" s="73">
        <f t="shared" si="1086"/>
        <v>-0.16299613462899015</v>
      </c>
      <c r="AQ504" s="70">
        <f t="shared" si="1087"/>
        <v>6.0160531741724112E-3</v>
      </c>
      <c r="AR504" s="70">
        <f t="shared" si="1092"/>
        <v>-1.3215859906098857E-2</v>
      </c>
      <c r="AS504" s="70">
        <f t="shared" si="1088"/>
        <v>1.3970997900262208E-3</v>
      </c>
      <c r="AT504" s="70">
        <f t="shared" si="1089"/>
        <v>-3.406660254403715E-2</v>
      </c>
      <c r="AU504" s="70">
        <f t="shared" si="1090"/>
        <v>-3.6396050545063639E-2</v>
      </c>
      <c r="AV504" s="71">
        <f t="shared" si="1091"/>
        <v>-2.5248450368573039E-2</v>
      </c>
    </row>
    <row r="505" spans="1:48" s="9" customFormat="1" ht="15" x14ac:dyDescent="0.2">
      <c r="A505" s="69">
        <v>2011</v>
      </c>
      <c r="B505" s="73">
        <f>'1.Shazam DNSP&amp;State'!Q390</f>
        <v>0.99913320000000005</v>
      </c>
      <c r="C505" s="70">
        <f>'1.Shazam DNSP&amp;State'!R390</f>
        <v>1.085607</v>
      </c>
      <c r="D505" s="70">
        <f>'1.Shazam DNSP&amp;State'!S390</f>
        <v>1.100579</v>
      </c>
      <c r="E505" s="70">
        <f>'1.Shazam DNSP&amp;State'!T390</f>
        <v>1.038529</v>
      </c>
      <c r="F505" s="70">
        <f>'1.Shazam DNSP&amp;State'!U390</f>
        <v>1.1589430000000001</v>
      </c>
      <c r="G505" s="70">
        <f>'1.Shazam DNSP&amp;State'!V390</f>
        <v>1.0178739999999999</v>
      </c>
      <c r="H505" s="71">
        <f>'1.Shazam DNSP&amp;State'!W390</f>
        <v>1.039479</v>
      </c>
      <c r="I505" s="70">
        <f>'1.Shazam DNSP&amp;State'!X390</f>
        <v>1.283482</v>
      </c>
      <c r="J505" s="70">
        <f>'1.Shazam DNSP&amp;State'!Y390</f>
        <v>1.006702</v>
      </c>
      <c r="K505" s="70">
        <f>'1.Shazam DNSP&amp;State'!Z390</f>
        <v>1.0284930000000001</v>
      </c>
      <c r="L505" s="70">
        <f>'1.Shazam DNSP&amp;State'!AA390</f>
        <v>1.694232</v>
      </c>
      <c r="M505" s="70">
        <f>'1.Shazam DNSP&amp;State'!AB390</f>
        <v>1.0873079999999999</v>
      </c>
      <c r="N505" s="70">
        <f>'1.Shazam DNSP&amp;State'!AC390</f>
        <v>1.2395430000000001</v>
      </c>
      <c r="O505" s="70">
        <f>'1.Shazam DNSP&amp;State'!AD390</f>
        <v>1.1224609999999999</v>
      </c>
      <c r="P505" s="70">
        <f>'1.Shazam DNSP&amp;State'!D390</f>
        <v>1.176822</v>
      </c>
      <c r="Q505" s="73">
        <f>'1.Shazam DNSP&amp;State'!J390</f>
        <v>0.80988930000000003</v>
      </c>
      <c r="R505" s="70">
        <f>'1.Shazam DNSP&amp;State'!L390</f>
        <v>1.0325580000000001</v>
      </c>
      <c r="S505" s="70">
        <f>'1.Shazam DNSP&amp;State'!M390</f>
        <v>1.0106809999999999</v>
      </c>
      <c r="T505" s="70">
        <f>'1.Shazam DNSP&amp;State'!N390</f>
        <v>0.61353970000000002</v>
      </c>
      <c r="U505" s="70">
        <f>'1.Shazam DNSP&amp;State'!O390</f>
        <v>0.95601150000000001</v>
      </c>
      <c r="V505" s="70">
        <f>'1.Shazam DNSP&amp;State'!P390</f>
        <v>0.83859850000000002</v>
      </c>
      <c r="W505" s="71">
        <f>'1.Shazam DNSP&amp;State'!K390</f>
        <v>0.92607110000000004</v>
      </c>
      <c r="Z505" s="231">
        <v>2011</v>
      </c>
      <c r="AA505" s="70">
        <f t="shared" si="1071"/>
        <v>-2.2338997539480959E-2</v>
      </c>
      <c r="AB505" s="70">
        <f t="shared" si="1072"/>
        <v>0</v>
      </c>
      <c r="AC505" s="70">
        <f t="shared" si="1073"/>
        <v>1.9200416647758657E-2</v>
      </c>
      <c r="AD505" s="70">
        <f t="shared" si="1074"/>
        <v>1.8113451990389277E-2</v>
      </c>
      <c r="AE505" s="70">
        <f t="shared" si="1075"/>
        <v>-0.36933589247103216</v>
      </c>
      <c r="AF505" s="70">
        <f t="shared" si="1076"/>
        <v>-2.6449061410736482E-2</v>
      </c>
      <c r="AG505" s="70">
        <f t="shared" si="1077"/>
        <v>8.1805953112236179E-2</v>
      </c>
      <c r="AH505" s="73">
        <f t="shared" si="1078"/>
        <v>-3.8156124086032042E-2</v>
      </c>
      <c r="AI505" s="70">
        <f t="shared" si="1079"/>
        <v>0</v>
      </c>
      <c r="AJ505" s="70">
        <f t="shared" si="1080"/>
        <v>9.8127603815049945E-3</v>
      </c>
      <c r="AK505" s="70">
        <f t="shared" si="1081"/>
        <v>0.14953173397096364</v>
      </c>
      <c r="AL505" s="70">
        <f t="shared" si="1082"/>
        <v>4.0622438967511366E-2</v>
      </c>
      <c r="AM505" s="70">
        <f t="shared" si="1083"/>
        <v>4.7781913751523832E-2</v>
      </c>
      <c r="AN505" s="70">
        <f t="shared" si="1084"/>
        <v>3.0447423800292094E-2</v>
      </c>
      <c r="AO505" s="71">
        <f t="shared" si="1085"/>
        <v>3.567642719628116E-3</v>
      </c>
      <c r="AP505" s="73">
        <f t="shared" si="1086"/>
        <v>0.1199613983966121</v>
      </c>
      <c r="AQ505" s="70">
        <f t="shared" si="1087"/>
        <v>8.1805679201200798E-2</v>
      </c>
      <c r="AR505" s="70">
        <f t="shared" si="1092"/>
        <v>7.1992978331920754E-2</v>
      </c>
      <c r="AS505" s="70">
        <f t="shared" si="1088"/>
        <v>-6.7726158525990968E-2</v>
      </c>
      <c r="AT505" s="70">
        <f t="shared" si="1089"/>
        <v>4.1183413566683494E-2</v>
      </c>
      <c r="AU505" s="70">
        <f t="shared" si="1090"/>
        <v>3.4023951384945232E-2</v>
      </c>
      <c r="AV505" s="71">
        <f t="shared" si="1091"/>
        <v>5.1358251155190167E-2</v>
      </c>
    </row>
    <row r="506" spans="1:48" s="9" customFormat="1" ht="15" x14ac:dyDescent="0.2">
      <c r="A506" s="69">
        <v>2012</v>
      </c>
      <c r="B506" s="73">
        <f>'1.Shazam DNSP&amp;State'!Q391</f>
        <v>0.97062550000000003</v>
      </c>
      <c r="C506" s="70">
        <f>'1.Shazam DNSP&amp;State'!R391</f>
        <v>1.085607</v>
      </c>
      <c r="D506" s="70">
        <f>'1.Shazam DNSP&amp;State'!S391</f>
        <v>1.1107130000000001</v>
      </c>
      <c r="E506" s="70">
        <f>'1.Shazam DNSP&amp;State'!T391</f>
        <v>1.047723</v>
      </c>
      <c r="F506" s="70">
        <f>'1.Shazam DNSP&amp;State'!U391</f>
        <v>1.346319</v>
      </c>
      <c r="G506" s="70">
        <f>'1.Shazam DNSP&amp;State'!V391</f>
        <v>0.98024460000000002</v>
      </c>
      <c r="H506" s="71">
        <f>'1.Shazam DNSP&amp;State'!W391</f>
        <v>1.0164759999999999</v>
      </c>
      <c r="I506" s="70">
        <f>'1.Shazam DNSP&amp;State'!X391</f>
        <v>1.40029</v>
      </c>
      <c r="J506" s="70">
        <f>'1.Shazam DNSP&amp;State'!Y391</f>
        <v>1.006702</v>
      </c>
      <c r="K506" s="70">
        <f>'1.Shazam DNSP&amp;State'!Z391</f>
        <v>1.035477</v>
      </c>
      <c r="L506" s="70">
        <f>'1.Shazam DNSP&amp;State'!AA391</f>
        <v>1.7412939999999999</v>
      </c>
      <c r="M506" s="70">
        <f>'1.Shazam DNSP&amp;State'!AB391</f>
        <v>1.1017410000000001</v>
      </c>
      <c r="N506" s="70">
        <f>'1.Shazam DNSP&amp;State'!AC391</f>
        <v>1.273323</v>
      </c>
      <c r="O506" s="70">
        <f>'1.Shazam DNSP&amp;State'!AD391</f>
        <v>1.140182</v>
      </c>
      <c r="P506" s="70">
        <f>'1.Shazam DNSP&amp;State'!D391</f>
        <v>1.2294080000000001</v>
      </c>
      <c r="Q506" s="73">
        <f>'1.Shazam DNSP&amp;State'!J391</f>
        <v>0.7259042</v>
      </c>
      <c r="R506" s="70">
        <f>'1.Shazam DNSP&amp;State'!L391</f>
        <v>1.009709</v>
      </c>
      <c r="S506" s="70">
        <f>'1.Shazam DNSP&amp;State'!M391</f>
        <v>0.98165049999999998</v>
      </c>
      <c r="T506" s="70">
        <f>'1.Shazam DNSP&amp;State'!N391</f>
        <v>0.58374760000000003</v>
      </c>
      <c r="U506" s="70">
        <f>'1.Shazam DNSP&amp;State'!O391</f>
        <v>0.92260929999999997</v>
      </c>
      <c r="V506" s="70">
        <f>'1.Shazam DNSP&amp;State'!P391</f>
        <v>0.79828600000000005</v>
      </c>
      <c r="W506" s="71">
        <f>'1.Shazam DNSP&amp;State'!K391</f>
        <v>0.89150309999999999</v>
      </c>
      <c r="Z506" s="231">
        <v>2012</v>
      </c>
      <c r="AA506" s="70">
        <f t="shared" si="1071"/>
        <v>-2.8947394058966583E-2</v>
      </c>
      <c r="AB506" s="70">
        <f t="shared" si="1072"/>
        <v>0</v>
      </c>
      <c r="AC506" s="70">
        <f t="shared" si="1073"/>
        <v>9.1657464931027884E-3</v>
      </c>
      <c r="AD506" s="70">
        <f t="shared" si="1074"/>
        <v>8.8139491491118008E-3</v>
      </c>
      <c r="AE506" s="70">
        <f t="shared" si="1075"/>
        <v>0.14986581883658684</v>
      </c>
      <c r="AF506" s="70">
        <f t="shared" si="1076"/>
        <v>-3.7669284989416484E-2</v>
      </c>
      <c r="AG506" s="70">
        <f t="shared" si="1077"/>
        <v>-2.2377882712070356E-2</v>
      </c>
      <c r="AH506" s="73">
        <f t="shared" si="1078"/>
        <v>8.7102660949225252E-2</v>
      </c>
      <c r="AI506" s="70">
        <f t="shared" si="1079"/>
        <v>0</v>
      </c>
      <c r="AJ506" s="70">
        <f t="shared" si="1080"/>
        <v>6.7675660552728141E-3</v>
      </c>
      <c r="AK506" s="70">
        <f t="shared" si="1081"/>
        <v>2.7398974188114347E-2</v>
      </c>
      <c r="AL506" s="70">
        <f t="shared" si="1082"/>
        <v>1.3186739214792386E-2</v>
      </c>
      <c r="AM506" s="70">
        <f t="shared" si="1083"/>
        <v>2.6887255434998866E-2</v>
      </c>
      <c r="AN506" s="70">
        <f t="shared" si="1084"/>
        <v>1.5664302631234653E-2</v>
      </c>
      <c r="AO506" s="71">
        <f t="shared" si="1085"/>
        <v>4.3715167813092384E-2</v>
      </c>
      <c r="AP506" s="73">
        <f t="shared" si="1086"/>
        <v>-0.10947952146509569</v>
      </c>
      <c r="AQ506" s="70">
        <f t="shared" si="1087"/>
        <v>-2.2377048082384662E-2</v>
      </c>
      <c r="AR506" s="70">
        <f t="shared" si="1092"/>
        <v>-2.9144301360498882E-2</v>
      </c>
      <c r="AS506" s="70">
        <f t="shared" si="1088"/>
        <v>-4.9776275108148173E-2</v>
      </c>
      <c r="AT506" s="70">
        <f t="shared" si="1089"/>
        <v>-3.5564090986730273E-2</v>
      </c>
      <c r="AU506" s="70">
        <f t="shared" si="1090"/>
        <v>-4.9265116808335931E-2</v>
      </c>
      <c r="AV506" s="71">
        <f t="shared" si="1091"/>
        <v>-3.804209897343161E-2</v>
      </c>
    </row>
    <row r="507" spans="1:48" s="9" customFormat="1" ht="15" x14ac:dyDescent="0.2">
      <c r="A507" s="69">
        <v>2013</v>
      </c>
      <c r="B507" s="73">
        <f>'1.Shazam DNSP&amp;State'!Q392</f>
        <v>0.95481570000000004</v>
      </c>
      <c r="C507" s="70">
        <f>'1.Shazam DNSP&amp;State'!R392</f>
        <v>1.085607</v>
      </c>
      <c r="D507" s="70">
        <f>'1.Shazam DNSP&amp;State'!S392</f>
        <v>1.1166020000000001</v>
      </c>
      <c r="E507" s="70">
        <f>'1.Shazam DNSP&amp;State'!T392</f>
        <v>1.053088</v>
      </c>
      <c r="F507" s="70">
        <f>'1.Shazam DNSP&amp;State'!U392</f>
        <v>1.158898</v>
      </c>
      <c r="G507" s="70">
        <f>'1.Shazam DNSP&amp;State'!V392</f>
        <v>0.96142989999999995</v>
      </c>
      <c r="H507" s="71">
        <f>'1.Shazam DNSP&amp;State'!W392</f>
        <v>1.0427</v>
      </c>
      <c r="I507" s="70">
        <f>'1.Shazam DNSP&amp;State'!X392</f>
        <v>1.1363049999999999</v>
      </c>
      <c r="J507" s="70">
        <f>'1.Shazam DNSP&amp;State'!Y392</f>
        <v>1.006702</v>
      </c>
      <c r="K507" s="70">
        <f>'1.Shazam DNSP&amp;State'!Z392</f>
        <v>1.0389679999999999</v>
      </c>
      <c r="L507" s="70">
        <f>'1.Shazam DNSP&amp;State'!AA392</f>
        <v>1.7345710000000001</v>
      </c>
      <c r="M507" s="70">
        <f>'1.Shazam DNSP&amp;State'!AB392</f>
        <v>1.1088530000000001</v>
      </c>
      <c r="N507" s="70">
        <f>'1.Shazam DNSP&amp;State'!AC392</f>
        <v>1.283361</v>
      </c>
      <c r="O507" s="70">
        <f>'1.Shazam DNSP&amp;State'!AD392</f>
        <v>1.14639</v>
      </c>
      <c r="P507" s="70">
        <f>'1.Shazam DNSP&amp;State'!D392</f>
        <v>1.1434390000000001</v>
      </c>
      <c r="Q507" s="73">
        <f>'1.Shazam DNSP&amp;State'!J392</f>
        <v>0.91762319999999997</v>
      </c>
      <c r="R507" s="70">
        <f>'1.Shazam DNSP&amp;State'!L392</f>
        <v>1.035758</v>
      </c>
      <c r="S507" s="70">
        <f>'1.Shazam DNSP&amp;State'!M392</f>
        <v>1.003592</v>
      </c>
      <c r="T507" s="70">
        <f>'1.Shazam DNSP&amp;State'!N392</f>
        <v>0.60112840000000001</v>
      </c>
      <c r="U507" s="70">
        <f>'1.Shazam DNSP&amp;State'!O392</f>
        <v>0.94034059999999997</v>
      </c>
      <c r="V507" s="70">
        <f>'1.Shazam DNSP&amp;State'!P392</f>
        <v>0.81247559999999996</v>
      </c>
      <c r="W507" s="71">
        <f>'1.Shazam DNSP&amp;State'!K392</f>
        <v>0.90955090000000005</v>
      </c>
      <c r="Z507" s="231">
        <v>2013</v>
      </c>
      <c r="AA507" s="70">
        <f t="shared" si="1071"/>
        <v>-1.6422371471149669E-2</v>
      </c>
      <c r="AB507" s="70">
        <f t="shared" si="1072"/>
        <v>0</v>
      </c>
      <c r="AC507" s="70">
        <f t="shared" si="1073"/>
        <v>5.287993591185083E-3</v>
      </c>
      <c r="AD507" s="70">
        <f t="shared" si="1074"/>
        <v>5.1075624253152981E-3</v>
      </c>
      <c r="AE507" s="70">
        <f t="shared" si="1075"/>
        <v>-0.14990464807466283</v>
      </c>
      <c r="AF507" s="70">
        <f t="shared" si="1076"/>
        <v>-1.938047690377238E-2</v>
      </c>
      <c r="AG507" s="70">
        <f t="shared" si="1077"/>
        <v>2.5471759433815699E-2</v>
      </c>
      <c r="AH507" s="73">
        <f t="shared" si="1078"/>
        <v>-0.2088975878486774</v>
      </c>
      <c r="AI507" s="70">
        <f t="shared" si="1079"/>
        <v>0</v>
      </c>
      <c r="AJ507" s="70">
        <f t="shared" si="1080"/>
        <v>3.3657226829625795E-3</v>
      </c>
      <c r="AK507" s="70">
        <f t="shared" si="1081"/>
        <v>-3.8683944191417537E-3</v>
      </c>
      <c r="AL507" s="70">
        <f t="shared" si="1082"/>
        <v>6.4344918496789865E-3</v>
      </c>
      <c r="AM507" s="70">
        <f t="shared" si="1083"/>
        <v>7.8523991065618803E-3</v>
      </c>
      <c r="AN507" s="70">
        <f t="shared" si="1084"/>
        <v>5.429975748305991E-3</v>
      </c>
      <c r="AO507" s="71">
        <f t="shared" si="1085"/>
        <v>-7.2492364644540938E-2</v>
      </c>
      <c r="AP507" s="73">
        <f t="shared" si="1086"/>
        <v>0.23436879864842416</v>
      </c>
      <c r="AQ507" s="70">
        <f t="shared" si="1087"/>
        <v>2.5471355290048101E-2</v>
      </c>
      <c r="AR507" s="70">
        <f t="shared" si="1092"/>
        <v>2.2105504466051432E-2</v>
      </c>
      <c r="AS507" s="70">
        <f t="shared" si="1088"/>
        <v>2.933985801776352E-2</v>
      </c>
      <c r="AT507" s="70">
        <f t="shared" si="1089"/>
        <v>1.9036298779119689E-2</v>
      </c>
      <c r="AU507" s="70">
        <f t="shared" si="1090"/>
        <v>1.761895375244724E-2</v>
      </c>
      <c r="AV507" s="71">
        <f t="shared" si="1091"/>
        <v>2.0042046625414749E-2</v>
      </c>
    </row>
    <row r="508" spans="1:48" s="9" customFormat="1" ht="15" x14ac:dyDescent="0.2">
      <c r="A508" s="69">
        <v>2014</v>
      </c>
      <c r="B508" s="73">
        <f>'1.Shazam DNSP&amp;State'!Q393</f>
        <v>0.92426410000000003</v>
      </c>
      <c r="C508" s="70">
        <f>'1.Shazam DNSP&amp;State'!R393</f>
        <v>1.085607</v>
      </c>
      <c r="D508" s="70">
        <f>'1.Shazam DNSP&amp;State'!S393</f>
        <v>1.1201209999999999</v>
      </c>
      <c r="E508" s="70">
        <f>'1.Shazam DNSP&amp;State'!T393</f>
        <v>1.060632</v>
      </c>
      <c r="F508" s="70">
        <f>'1.Shazam DNSP&amp;State'!U393</f>
        <v>1.5685260000000001</v>
      </c>
      <c r="G508" s="70">
        <f>'1.Shazam DNSP&amp;State'!V393</f>
        <v>0.98998969999999997</v>
      </c>
      <c r="H508" s="71">
        <f>'1.Shazam DNSP&amp;State'!W393</f>
        <v>0.9918825</v>
      </c>
      <c r="I508" s="70">
        <f>'1.Shazam DNSP&amp;State'!X393</f>
        <v>1.1593039999999999</v>
      </c>
      <c r="J508" s="70">
        <f>'1.Shazam DNSP&amp;State'!Y393</f>
        <v>1.0063530000000001</v>
      </c>
      <c r="K508" s="70">
        <f>'1.Shazam DNSP&amp;State'!Z393</f>
        <v>1.04453</v>
      </c>
      <c r="L508" s="70">
        <f>'1.Shazam DNSP&amp;State'!AA393</f>
        <v>1.9118329999999999</v>
      </c>
      <c r="M508" s="70">
        <f>'1.Shazam DNSP&amp;State'!AB393</f>
        <v>1.134401</v>
      </c>
      <c r="N508" s="70">
        <f>'1.Shazam DNSP&amp;State'!AC393</f>
        <v>1.3106979999999999</v>
      </c>
      <c r="O508" s="70">
        <f>'1.Shazam DNSP&amp;State'!AD393</f>
        <v>1.1637980000000001</v>
      </c>
      <c r="P508" s="70">
        <f>'1.Shazam DNSP&amp;State'!D393</f>
        <v>1.16228</v>
      </c>
      <c r="Q508" s="73">
        <f>'1.Shazam DNSP&amp;State'!J393</f>
        <v>0.85558420000000002</v>
      </c>
      <c r="R508" s="70">
        <f>'1.Shazam DNSP&amp;State'!L393</f>
        <v>0.98562059999999996</v>
      </c>
      <c r="S508" s="70">
        <f>'1.Shazam DNSP&amp;State'!M393</f>
        <v>0.94959669999999996</v>
      </c>
      <c r="T508" s="70">
        <f>'1.Shazam DNSP&amp;State'!N393</f>
        <v>0.5188123</v>
      </c>
      <c r="U508" s="70">
        <f>'1.Shazam DNSP&amp;State'!O393</f>
        <v>0.87436709999999995</v>
      </c>
      <c r="V508" s="70">
        <f>'1.Shazam DNSP&amp;State'!P393</f>
        <v>0.75675919999999997</v>
      </c>
      <c r="W508" s="71">
        <f>'1.Shazam DNSP&amp;State'!K393</f>
        <v>0.85228099999999996</v>
      </c>
      <c r="Z508" s="231">
        <v>2014</v>
      </c>
      <c r="AA508" s="70">
        <f t="shared" si="1071"/>
        <v>-3.2520484250637208E-2</v>
      </c>
      <c r="AB508" s="70">
        <f t="shared" si="1072"/>
        <v>0</v>
      </c>
      <c r="AC508" s="70">
        <f t="shared" si="1073"/>
        <v>3.1465701416217846E-3</v>
      </c>
      <c r="AD508" s="70">
        <f t="shared" si="1074"/>
        <v>7.1381564564843656E-3</v>
      </c>
      <c r="AE508" s="70">
        <f t="shared" si="1075"/>
        <v>0.30266677127576003</v>
      </c>
      <c r="AF508" s="70">
        <f t="shared" si="1076"/>
        <v>2.9272883579389886E-2</v>
      </c>
      <c r="AG508" s="70">
        <f t="shared" si="1077"/>
        <v>-4.9964129106788491E-2</v>
      </c>
      <c r="AH508" s="73">
        <f t="shared" si="1078"/>
        <v>2.0038054867681666E-2</v>
      </c>
      <c r="AI508" s="70">
        <f t="shared" si="1079"/>
        <v>-3.4673667981901016E-4</v>
      </c>
      <c r="AJ508" s="70">
        <f t="shared" si="1080"/>
        <v>5.3391106807612566E-3</v>
      </c>
      <c r="AK508" s="70">
        <f t="shared" si="1081"/>
        <v>9.7302347141710585E-2</v>
      </c>
      <c r="AL508" s="70">
        <f t="shared" si="1082"/>
        <v>2.2778610584664395E-2</v>
      </c>
      <c r="AM508" s="70">
        <f t="shared" si="1083"/>
        <v>2.1077401899247086E-2</v>
      </c>
      <c r="AN508" s="70">
        <f t="shared" si="1084"/>
        <v>1.5070920195669042E-2</v>
      </c>
      <c r="AO508" s="71">
        <f t="shared" si="1085"/>
        <v>1.6343205193651258E-2</v>
      </c>
      <c r="AP508" s="73">
        <f t="shared" si="1086"/>
        <v>-7.0002338378830159E-2</v>
      </c>
      <c r="AQ508" s="70">
        <f t="shared" si="1087"/>
        <v>-4.9617311264413856E-2</v>
      </c>
      <c r="AR508" s="70">
        <f t="shared" si="1092"/>
        <v>-5.5303475015198819E-2</v>
      </c>
      <c r="AS508" s="70">
        <f t="shared" si="1088"/>
        <v>-0.1472663949239259</v>
      </c>
      <c r="AT508" s="70">
        <f t="shared" si="1089"/>
        <v>-7.2741839706230813E-2</v>
      </c>
      <c r="AU508" s="70">
        <f t="shared" si="1090"/>
        <v>-7.1040777904395946E-2</v>
      </c>
      <c r="AV508" s="71">
        <f t="shared" si="1091"/>
        <v>-6.5034676548239773E-2</v>
      </c>
    </row>
    <row r="509" spans="1:48" s="9" customFormat="1" ht="15" x14ac:dyDescent="0.2">
      <c r="A509" s="69">
        <v>2015</v>
      </c>
      <c r="B509" s="73">
        <f>'1.Shazam DNSP&amp;State'!Q394</f>
        <v>0.94089350000000005</v>
      </c>
      <c r="C509" s="70">
        <f>'1.Shazam DNSP&amp;State'!R394</f>
        <v>1.085607</v>
      </c>
      <c r="D509" s="70">
        <f>'1.Shazam DNSP&amp;State'!S394</f>
        <v>1.1293340000000001</v>
      </c>
      <c r="E509" s="70">
        <f>'1.Shazam DNSP&amp;State'!T394</f>
        <v>1.066919</v>
      </c>
      <c r="F509" s="70">
        <f>'1.Shazam DNSP&amp;State'!U394</f>
        <v>1.2085410000000001</v>
      </c>
      <c r="G509" s="70">
        <f>'1.Shazam DNSP&amp;State'!V394</f>
        <v>0.98236179999999995</v>
      </c>
      <c r="H509" s="71">
        <f>'1.Shazam DNSP&amp;State'!W394</f>
        <v>1.042918</v>
      </c>
      <c r="I509" s="70">
        <f>'1.Shazam DNSP&amp;State'!X394</f>
        <v>0.98113550000000005</v>
      </c>
      <c r="J509" s="70">
        <f>'1.Shazam DNSP&amp;State'!Y394</f>
        <v>1.0064340000000001</v>
      </c>
      <c r="K509" s="70">
        <f>'1.Shazam DNSP&amp;State'!Z394</f>
        <v>1.04966</v>
      </c>
      <c r="L509" s="70">
        <f>'1.Shazam DNSP&amp;State'!AA394</f>
        <v>1.9178470000000001</v>
      </c>
      <c r="M509" s="70">
        <f>'1.Shazam DNSP&amp;State'!AB394</f>
        <v>1.142447</v>
      </c>
      <c r="N509" s="70">
        <f>'1.Shazam DNSP&amp;State'!AC394</f>
        <v>1.3294699999999999</v>
      </c>
      <c r="O509" s="70">
        <f>'1.Shazam DNSP&amp;State'!AD394</f>
        <v>1.1742030000000001</v>
      </c>
      <c r="P509" s="70">
        <f>'1.Shazam DNSP&amp;State'!D394</f>
        <v>1.1049439999999999</v>
      </c>
      <c r="Q509" s="73">
        <f>'1.Shazam DNSP&amp;State'!J394</f>
        <v>1.0629710000000001</v>
      </c>
      <c r="R509" s="70">
        <f>'1.Shazam DNSP&amp;State'!L394</f>
        <v>1.036251</v>
      </c>
      <c r="S509" s="70">
        <f>'1.Shazam DNSP&amp;State'!M394</f>
        <v>0.99357740000000005</v>
      </c>
      <c r="T509" s="70">
        <f>'1.Shazam DNSP&amp;State'!N394</f>
        <v>0.54379619999999995</v>
      </c>
      <c r="U509" s="70">
        <f>'1.Shazam DNSP&amp;State'!O394</f>
        <v>0.91288119999999995</v>
      </c>
      <c r="V509" s="70">
        <f>'1.Shazam DNSP&amp;State'!P394</f>
        <v>0.78446150000000003</v>
      </c>
      <c r="W509" s="71">
        <f>'1.Shazam DNSP&amp;State'!K394</f>
        <v>0.88819250000000005</v>
      </c>
      <c r="Z509" s="231">
        <v>2015</v>
      </c>
      <c r="AA509" s="70">
        <f t="shared" si="1071"/>
        <v>1.7832102396516104E-2</v>
      </c>
      <c r="AB509" s="70">
        <f t="shared" si="1072"/>
        <v>0</v>
      </c>
      <c r="AC509" s="70">
        <f t="shared" si="1073"/>
        <v>8.191363254444842E-3</v>
      </c>
      <c r="AD509" s="70">
        <f t="shared" si="1074"/>
        <v>5.9100987943554876E-3</v>
      </c>
      <c r="AE509" s="70">
        <f t="shared" si="1075"/>
        <v>-0.26072247791713743</v>
      </c>
      <c r="AF509" s="70">
        <f t="shared" si="1076"/>
        <v>-7.7348667620685064E-3</v>
      </c>
      <c r="AG509" s="70">
        <f t="shared" si="1077"/>
        <v>5.0173179854139029E-2</v>
      </c>
      <c r="AH509" s="73">
        <f t="shared" si="1078"/>
        <v>-0.1668645296384112</v>
      </c>
      <c r="AI509" s="70">
        <f t="shared" si="1079"/>
        <v>8.0485416533162995E-5</v>
      </c>
      <c r="AJ509" s="70">
        <f t="shared" si="1080"/>
        <v>4.8992787294843852E-3</v>
      </c>
      <c r="AK509" s="70">
        <f t="shared" si="1081"/>
        <v>3.1407349666893757E-3</v>
      </c>
      <c r="AL509" s="70">
        <f t="shared" si="1082"/>
        <v>7.0676948948692623E-3</v>
      </c>
      <c r="AM509" s="70">
        <f t="shared" si="1083"/>
        <v>1.4220546832325055E-2</v>
      </c>
      <c r="AN509" s="70">
        <f t="shared" si="1084"/>
        <v>8.9008248450803684E-3</v>
      </c>
      <c r="AO509" s="71">
        <f t="shared" si="1085"/>
        <v>-5.0588938305540239E-2</v>
      </c>
      <c r="AP509" s="73">
        <f t="shared" si="1086"/>
        <v>0.21703858622583286</v>
      </c>
      <c r="AQ509" s="70">
        <f t="shared" si="1087"/>
        <v>5.0093177932274364E-2</v>
      </c>
      <c r="AR509" s="70">
        <f t="shared" si="1092"/>
        <v>4.5274597206881852E-2</v>
      </c>
      <c r="AS509" s="70">
        <f t="shared" si="1088"/>
        <v>4.7032383591313322E-2</v>
      </c>
      <c r="AT509" s="70">
        <f t="shared" si="1089"/>
        <v>4.3105441292724637E-2</v>
      </c>
      <c r="AU509" s="70">
        <f t="shared" si="1090"/>
        <v>3.5952390045008518E-2</v>
      </c>
      <c r="AV509" s="71">
        <f t="shared" si="1091"/>
        <v>4.1272214118418346E-2</v>
      </c>
    </row>
    <row r="510" spans="1:48" s="9" customFormat="1" ht="15" x14ac:dyDescent="0.2">
      <c r="A510" s="69">
        <v>2016</v>
      </c>
      <c r="B510" s="73">
        <f>'1.Shazam DNSP&amp;State'!Q395</f>
        <v>0.95384020000000003</v>
      </c>
      <c r="C510" s="70">
        <f>'1.Shazam DNSP&amp;State'!R395</f>
        <v>1.085607</v>
      </c>
      <c r="D510" s="70">
        <f>'1.Shazam DNSP&amp;State'!S395</f>
        <v>1.138374</v>
      </c>
      <c r="E510" s="70">
        <f>'1.Shazam DNSP&amp;State'!T395</f>
        <v>1.0693630000000001</v>
      </c>
      <c r="F510" s="70">
        <f>'1.Shazam DNSP&amp;State'!U395</f>
        <v>1.2971079999999999</v>
      </c>
      <c r="G510" s="70">
        <f>'1.Shazam DNSP&amp;State'!V395</f>
        <v>1.011325</v>
      </c>
      <c r="H510" s="71">
        <f>'1.Shazam DNSP&amp;State'!W395</f>
        <v>1.035671</v>
      </c>
      <c r="I510" s="70">
        <f>'1.Shazam DNSP&amp;State'!X395</f>
        <v>1.052532</v>
      </c>
      <c r="J510" s="70">
        <f>'1.Shazam DNSP&amp;State'!Y395</f>
        <v>1.004532</v>
      </c>
      <c r="K510" s="70">
        <f>'1.Shazam DNSP&amp;State'!Z395</f>
        <v>1.0565059999999999</v>
      </c>
      <c r="L510" s="70">
        <f>'1.Shazam DNSP&amp;State'!AA395</f>
        <v>2.0205229999999998</v>
      </c>
      <c r="M510" s="70">
        <f>'1.Shazam DNSP&amp;State'!AB395</f>
        <v>1.1508069999999999</v>
      </c>
      <c r="N510" s="70">
        <f>'1.Shazam DNSP&amp;State'!AC395</f>
        <v>1.337118</v>
      </c>
      <c r="O510" s="70">
        <f>'1.Shazam DNSP&amp;State'!AD395</f>
        <v>1.181487</v>
      </c>
      <c r="P510" s="70">
        <f>'1.Shazam DNSP&amp;State'!D395</f>
        <v>1.1366050000000001</v>
      </c>
      <c r="Q510" s="73">
        <f>'1.Shazam DNSP&amp;State'!J395</f>
        <v>0.98398099999999999</v>
      </c>
      <c r="R510" s="70">
        <f>'1.Shazam DNSP&amp;State'!L395</f>
        <v>1.0309980000000001</v>
      </c>
      <c r="S510" s="70">
        <f>'1.Shazam DNSP&amp;State'!M395</f>
        <v>0.98027909999999996</v>
      </c>
      <c r="T510" s="70">
        <f>'1.Shazam DNSP&amp;State'!N395</f>
        <v>0.51257569999999997</v>
      </c>
      <c r="U510" s="70">
        <f>'1.Shazam DNSP&amp;State'!O395</f>
        <v>0.89995159999999996</v>
      </c>
      <c r="V510" s="70">
        <f>'1.Shazam DNSP&amp;State'!P395</f>
        <v>0.77455470000000004</v>
      </c>
      <c r="W510" s="71">
        <f>'1.Shazam DNSP&amp;State'!K395</f>
        <v>0.87658259999999999</v>
      </c>
      <c r="Z510" s="231">
        <v>2016</v>
      </c>
      <c r="AA510" s="70">
        <f t="shared" si="1071"/>
        <v>1.3666196467075903E-2</v>
      </c>
      <c r="AB510" s="70">
        <f t="shared" si="1072"/>
        <v>0</v>
      </c>
      <c r="AC510" s="70">
        <f t="shared" si="1073"/>
        <v>7.9728500200115307E-3</v>
      </c>
      <c r="AD510" s="70">
        <f t="shared" si="1074"/>
        <v>2.2880884323942473E-3</v>
      </c>
      <c r="AE510" s="70">
        <f t="shared" si="1075"/>
        <v>7.0723324009226762E-2</v>
      </c>
      <c r="AF510" s="70">
        <f t="shared" si="1076"/>
        <v>2.9056958987114349E-2</v>
      </c>
      <c r="AG510" s="70">
        <f t="shared" si="1077"/>
        <v>-6.9730277262952329E-3</v>
      </c>
      <c r="AH510" s="73">
        <f t="shared" si="1078"/>
        <v>7.0243394504858683E-2</v>
      </c>
      <c r="AI510" s="70">
        <f t="shared" si="1079"/>
        <v>-1.8916287666267389E-3</v>
      </c>
      <c r="AJ510" s="70">
        <f t="shared" si="1080"/>
        <v>6.5009349790498229E-3</v>
      </c>
      <c r="AK510" s="70">
        <f t="shared" si="1081"/>
        <v>5.2153186107527567E-2</v>
      </c>
      <c r="AL510" s="70">
        <f t="shared" si="1082"/>
        <v>7.2909821883377747E-3</v>
      </c>
      <c r="AM510" s="70">
        <f t="shared" si="1083"/>
        <v>5.7361849454721824E-3</v>
      </c>
      <c r="AN510" s="70">
        <f t="shared" si="1084"/>
        <v>6.184195046254861E-3</v>
      </c>
      <c r="AO510" s="71">
        <f t="shared" si="1085"/>
        <v>2.8251094003724476E-2</v>
      </c>
      <c r="AP510" s="73">
        <f t="shared" si="1086"/>
        <v>-7.7216508767665296E-2</v>
      </c>
      <c r="AQ510" s="70">
        <f t="shared" si="1087"/>
        <v>-5.0821273162642159E-3</v>
      </c>
      <c r="AR510" s="70">
        <f t="shared" si="1092"/>
        <v>-1.3474638312545839E-2</v>
      </c>
      <c r="AS510" s="70">
        <f t="shared" si="1088"/>
        <v>-5.9126136888785347E-2</v>
      </c>
      <c r="AT510" s="70">
        <f t="shared" si="1089"/>
        <v>-1.4264767546179917E-2</v>
      </c>
      <c r="AU510" s="70">
        <f t="shared" si="1090"/>
        <v>-1.270921155087343E-2</v>
      </c>
      <c r="AV510" s="71">
        <f t="shared" si="1091"/>
        <v>-1.3157560408716807E-2</v>
      </c>
    </row>
    <row r="511" spans="1:48" s="9" customFormat="1" ht="15" x14ac:dyDescent="0.2">
      <c r="A511" s="69">
        <v>2017</v>
      </c>
      <c r="B511" s="73">
        <f>'1.Shazam DNSP&amp;State'!Q396</f>
        <v>0.94247110000000001</v>
      </c>
      <c r="C511" s="70">
        <f>'1.Shazam DNSP&amp;State'!R396</f>
        <v>1.085607</v>
      </c>
      <c r="D511" s="70">
        <f>'1.Shazam DNSP&amp;State'!S396</f>
        <v>1.147656</v>
      </c>
      <c r="E511" s="70">
        <f>'1.Shazam DNSP&amp;State'!T396</f>
        <v>1.071434</v>
      </c>
      <c r="F511" s="70">
        <f>'1.Shazam DNSP&amp;State'!U396</f>
        <v>1.1876850000000001</v>
      </c>
      <c r="G511" s="70">
        <f>'1.Shazam DNSP&amp;State'!V396</f>
        <v>1.001193</v>
      </c>
      <c r="H511" s="71">
        <f>'1.Shazam DNSP&amp;State'!W396</f>
        <v>1.051072</v>
      </c>
      <c r="I511" s="70">
        <f>'1.Shazam DNSP&amp;State'!X396</f>
        <v>1.3822749999999999</v>
      </c>
      <c r="J511" s="70">
        <f>'1.Shazam DNSP&amp;State'!Y396</f>
        <v>1.0038590000000001</v>
      </c>
      <c r="K511" s="70">
        <f>'1.Shazam DNSP&amp;State'!Z396</f>
        <v>1.068427</v>
      </c>
      <c r="L511" s="70">
        <f>'1.Shazam DNSP&amp;State'!AA396</f>
        <v>2.0477439999999998</v>
      </c>
      <c r="M511" s="70">
        <f>'1.Shazam DNSP&amp;State'!AB396</f>
        <v>1.15584</v>
      </c>
      <c r="N511" s="70">
        <f>'1.Shazam DNSP&amp;State'!AC396</f>
        <v>1.3644160000000001</v>
      </c>
      <c r="O511" s="70">
        <f>'1.Shazam DNSP&amp;State'!AD396</f>
        <v>1.1967779999999999</v>
      </c>
      <c r="P511" s="70">
        <f>'1.Shazam DNSP&amp;State'!D396</f>
        <v>1.262637</v>
      </c>
      <c r="Q511" s="73">
        <f>'1.Shazam DNSP&amp;State'!J396</f>
        <v>0.76039250000000003</v>
      </c>
      <c r="R511" s="70">
        <f>'1.Shazam DNSP&amp;State'!L396</f>
        <v>1.047032</v>
      </c>
      <c r="S511" s="70">
        <f>'1.Shazam DNSP&amp;State'!M396</f>
        <v>0.98375639999999998</v>
      </c>
      <c r="T511" s="70">
        <f>'1.Shazam DNSP&amp;State'!N396</f>
        <v>0.51328280000000004</v>
      </c>
      <c r="U511" s="70">
        <f>'1.Shazam DNSP&amp;State'!O396</f>
        <v>0.90935730000000004</v>
      </c>
      <c r="V511" s="70">
        <f>'1.Shazam DNSP&amp;State'!P396</f>
        <v>0.77034559999999996</v>
      </c>
      <c r="W511" s="71">
        <f>'1.Shazam DNSP&amp;State'!K396</f>
        <v>0.878251</v>
      </c>
      <c r="Z511" s="231">
        <v>2017</v>
      </c>
      <c r="AA511" s="70">
        <f t="shared" si="1071"/>
        <v>-1.1990896454557743E-2</v>
      </c>
      <c r="AB511" s="70">
        <f t="shared" si="1072"/>
        <v>0</v>
      </c>
      <c r="AC511" s="70">
        <f t="shared" si="1073"/>
        <v>8.1206729646209012E-3</v>
      </c>
      <c r="AD511" s="70">
        <f t="shared" si="1074"/>
        <v>1.9347940473133705E-3</v>
      </c>
      <c r="AE511" s="70">
        <f t="shared" si="1075"/>
        <v>-8.8131136683703523E-2</v>
      </c>
      <c r="AF511" s="70">
        <f t="shared" si="1076"/>
        <v>-1.0069063336045236E-2</v>
      </c>
      <c r="AG511" s="70">
        <f t="shared" si="1077"/>
        <v>1.4761069898492983E-2</v>
      </c>
      <c r="AH511" s="73">
        <f t="shared" si="1078"/>
        <v>0.2725320026129055</v>
      </c>
      <c r="AI511" s="70">
        <f t="shared" si="1079"/>
        <v>-6.7018825038542989E-4</v>
      </c>
      <c r="AJ511" s="70">
        <f t="shared" si="1080"/>
        <v>1.1220236181223111E-2</v>
      </c>
      <c r="AK511" s="70">
        <f t="shared" si="1081"/>
        <v>1.3382310571548171E-2</v>
      </c>
      <c r="AL511" s="70">
        <f t="shared" si="1082"/>
        <v>4.3639169645573548E-3</v>
      </c>
      <c r="AM511" s="70">
        <f t="shared" si="1083"/>
        <v>2.0209946742133562E-2</v>
      </c>
      <c r="AN511" s="70">
        <f t="shared" si="1084"/>
        <v>1.2859131094220622E-2</v>
      </c>
      <c r="AO511" s="71">
        <f t="shared" si="1085"/>
        <v>0.10515664217535396</v>
      </c>
      <c r="AP511" s="73">
        <f t="shared" si="1086"/>
        <v>-0.25777184058699076</v>
      </c>
      <c r="AQ511" s="70">
        <f t="shared" si="1087"/>
        <v>1.5432229767417325E-2</v>
      </c>
      <c r="AR511" s="70">
        <f t="shared" si="1092"/>
        <v>3.5409783920413913E-3</v>
      </c>
      <c r="AS511" s="70">
        <f t="shared" si="1088"/>
        <v>1.378552913450852E-3</v>
      </c>
      <c r="AT511" s="70">
        <f t="shared" si="1089"/>
        <v>1.0397102152450603E-2</v>
      </c>
      <c r="AU511" s="70">
        <f t="shared" si="1090"/>
        <v>-5.449038251488022E-3</v>
      </c>
      <c r="AV511" s="71">
        <f t="shared" si="1091"/>
        <v>1.9014914037417639E-3</v>
      </c>
    </row>
    <row r="512" spans="1:48" s="9" customFormat="1" ht="15" x14ac:dyDescent="0.2">
      <c r="A512" s="69">
        <v>2018</v>
      </c>
      <c r="B512" s="73">
        <f>'1.Shazam DNSP&amp;State'!Q397</f>
        <v>0.96501709999999996</v>
      </c>
      <c r="C512" s="70">
        <f>'1.Shazam DNSP&amp;State'!R397</f>
        <v>1.085607</v>
      </c>
      <c r="D512" s="70">
        <f>'1.Shazam DNSP&amp;State'!S397</f>
        <v>1.1487909999999999</v>
      </c>
      <c r="E512" s="70">
        <f>'1.Shazam DNSP&amp;State'!T397</f>
        <v>1.073426</v>
      </c>
      <c r="F512" s="70">
        <f>'1.Shazam DNSP&amp;State'!U397</f>
        <v>1.3693979999999999</v>
      </c>
      <c r="G512" s="70">
        <f>'1.Shazam DNSP&amp;State'!V397</f>
        <v>1.00162</v>
      </c>
      <c r="H512" s="71">
        <f>'1.Shazam DNSP&amp;State'!W397</f>
        <v>1.031765</v>
      </c>
      <c r="I512" s="70">
        <f>'1.Shazam DNSP&amp;State'!X397</f>
        <v>1.249064</v>
      </c>
      <c r="J512" s="70">
        <f>'1.Shazam DNSP&amp;State'!Y397</f>
        <v>0.99937690000000001</v>
      </c>
      <c r="K512" s="70">
        <f>'1.Shazam DNSP&amp;State'!Z397</f>
        <v>1.0873649999999999</v>
      </c>
      <c r="L512" s="70">
        <f>'1.Shazam DNSP&amp;State'!AA397</f>
        <v>2.0080939999999998</v>
      </c>
      <c r="M512" s="70">
        <f>'1.Shazam DNSP&amp;State'!AB397</f>
        <v>1.176293</v>
      </c>
      <c r="N512" s="70">
        <f>'1.Shazam DNSP&amp;State'!AC397</f>
        <v>1.360938</v>
      </c>
      <c r="O512" s="70">
        <f>'1.Shazam DNSP&amp;State'!AD397</f>
        <v>1.2075020000000001</v>
      </c>
      <c r="P512" s="70">
        <f>'1.Shazam DNSP&amp;State'!D397</f>
        <v>1.222993</v>
      </c>
      <c r="Q512" s="73">
        <f>'1.Shazam DNSP&amp;State'!J397</f>
        <v>0.8260305</v>
      </c>
      <c r="R512" s="70">
        <f>'1.Shazam DNSP&amp;State'!L397</f>
        <v>1.0324089999999999</v>
      </c>
      <c r="S512" s="70">
        <f>'1.Shazam DNSP&amp;State'!M397</f>
        <v>0.94886729999999997</v>
      </c>
      <c r="T512" s="70">
        <f>'1.Shazam DNSP&amp;State'!N397</f>
        <v>0.51380329999999996</v>
      </c>
      <c r="U512" s="70">
        <f>'1.Shazam DNSP&amp;State'!O397</f>
        <v>0.87713289999999999</v>
      </c>
      <c r="V512" s="70">
        <f>'1.Shazam DNSP&amp;State'!P397</f>
        <v>0.75812829999999998</v>
      </c>
      <c r="W512" s="71">
        <f>'1.Shazam DNSP&amp;State'!K397</f>
        <v>0.85446219999999995</v>
      </c>
      <c r="Z512" s="231">
        <v>2018</v>
      </c>
      <c r="AA512" s="70">
        <f t="shared" si="1071"/>
        <v>2.3640565667169721E-2</v>
      </c>
      <c r="AB512" s="70">
        <f t="shared" si="1072"/>
        <v>0</v>
      </c>
      <c r="AC512" s="70">
        <f t="shared" si="1073"/>
        <v>9.8848359436756977E-4</v>
      </c>
      <c r="AD512" s="70">
        <f t="shared" si="1074"/>
        <v>1.8574644244649028E-3</v>
      </c>
      <c r="AE512" s="70">
        <f t="shared" si="1075"/>
        <v>0.14236519294368843</v>
      </c>
      <c r="AF512" s="70">
        <f t="shared" si="1076"/>
        <v>4.264002744834529E-4</v>
      </c>
      <c r="AG512" s="70">
        <f t="shared" si="1077"/>
        <v>-1.8539667782464537E-2</v>
      </c>
      <c r="AH512" s="73">
        <f t="shared" si="1078"/>
        <v>-0.10133622170213386</v>
      </c>
      <c r="AI512" s="70">
        <f t="shared" si="1079"/>
        <v>-4.4748673676344953E-3</v>
      </c>
      <c r="AJ512" s="70">
        <f t="shared" si="1080"/>
        <v>1.7569864975645479E-2</v>
      </c>
      <c r="AK512" s="70">
        <f t="shared" si="1081"/>
        <v>-1.9552685881306025E-2</v>
      </c>
      <c r="AL512" s="70">
        <f t="shared" si="1082"/>
        <v>1.7540615737302961E-2</v>
      </c>
      <c r="AM512" s="70">
        <f t="shared" si="1083"/>
        <v>-2.5523303674218432E-3</v>
      </c>
      <c r="AN512" s="70">
        <f t="shared" si="1084"/>
        <v>8.9208171417419317E-3</v>
      </c>
      <c r="AO512" s="71">
        <f t="shared" si="1085"/>
        <v>-3.1901258073314093E-2</v>
      </c>
      <c r="AP512" s="73">
        <f t="shared" si="1086"/>
        <v>8.2796950442983339E-2</v>
      </c>
      <c r="AQ512" s="70">
        <f t="shared" si="1087"/>
        <v>-1.4064588560488591E-2</v>
      </c>
      <c r="AR512" s="70">
        <f t="shared" si="1092"/>
        <v>-3.6109347997236245E-2</v>
      </c>
      <c r="AS512" s="70">
        <f t="shared" si="1088"/>
        <v>1.0135470523027256E-3</v>
      </c>
      <c r="AT512" s="70">
        <f t="shared" si="1089"/>
        <v>-3.6079566022995231E-2</v>
      </c>
      <c r="AU512" s="70">
        <f t="shared" si="1090"/>
        <v>-1.5986612788951454E-2</v>
      </c>
      <c r="AV512" s="71">
        <f t="shared" si="1091"/>
        <v>-2.7460164591607144E-2</v>
      </c>
    </row>
    <row r="513" spans="1:48" s="9" customFormat="1" ht="15" x14ac:dyDescent="0.2">
      <c r="A513" s="69">
        <v>2019</v>
      </c>
      <c r="B513" s="73">
        <f>'1.Shazam DNSP&amp;State'!Q398</f>
        <v>0.97125010000000001</v>
      </c>
      <c r="C513" s="70">
        <f>'1.Shazam DNSP&amp;State'!R398</f>
        <v>1.085607</v>
      </c>
      <c r="D513" s="70">
        <f>'1.Shazam DNSP&amp;State'!S398</f>
        <v>1.158806</v>
      </c>
      <c r="E513" s="70">
        <f>'1.Shazam DNSP&amp;State'!T398</f>
        <v>1.0779069999999999</v>
      </c>
      <c r="F513" s="70">
        <f>'1.Shazam DNSP&amp;State'!U398</f>
        <v>1.389637</v>
      </c>
      <c r="G513" s="70">
        <f>'1.Shazam DNSP&amp;State'!V398</f>
        <v>0.96558429999999995</v>
      </c>
      <c r="H513" s="71">
        <f>'1.Shazam DNSP&amp;State'!W398</f>
        <v>1.0335760000000001</v>
      </c>
      <c r="I513" s="70">
        <f>'1.Shazam DNSP&amp;State'!X398</f>
        <v>1.106384</v>
      </c>
      <c r="J513" s="70">
        <f>'1.Shazam DNSP&amp;State'!Y398</f>
        <v>0.99435019999999996</v>
      </c>
      <c r="K513" s="70">
        <f>'1.Shazam DNSP&amp;State'!Z398</f>
        <v>1.0969040000000001</v>
      </c>
      <c r="L513" s="70">
        <f>'1.Shazam DNSP&amp;State'!AA398</f>
        <v>2.010913</v>
      </c>
      <c r="M513" s="70">
        <f>'1.Shazam DNSP&amp;State'!AB398</f>
        <v>1.1922250000000001</v>
      </c>
      <c r="N513" s="70">
        <f>'1.Shazam DNSP&amp;State'!AC398</f>
        <v>1.389148</v>
      </c>
      <c r="O513" s="70">
        <f>'1.Shazam DNSP&amp;State'!AD398</f>
        <v>1.2258849999999999</v>
      </c>
      <c r="P513" s="70">
        <f>'1.Shazam DNSP&amp;State'!D398</f>
        <v>1.183152</v>
      </c>
      <c r="Q513" s="73">
        <f>'1.Shazam DNSP&amp;State'!J398</f>
        <v>0.93419240000000003</v>
      </c>
      <c r="R513" s="70">
        <f>'1.Shazam DNSP&amp;State'!L398</f>
        <v>1.0394490000000001</v>
      </c>
      <c r="S513" s="70">
        <f>'1.Shazam DNSP&amp;State'!M398</f>
        <v>0.9422661</v>
      </c>
      <c r="T513" s="70">
        <f>'1.Shazam DNSP&amp;State'!N398</f>
        <v>0.51398339999999998</v>
      </c>
      <c r="U513" s="70">
        <f>'1.Shazam DNSP&amp;State'!O398</f>
        <v>0.86692999999999998</v>
      </c>
      <c r="V513" s="70">
        <f>'1.Shazam DNSP&amp;State'!P398</f>
        <v>0.74403600000000003</v>
      </c>
      <c r="W513" s="71">
        <f>'1.Shazam DNSP&amp;State'!K398</f>
        <v>0.84312659999999995</v>
      </c>
      <c r="Z513" s="231">
        <v>2019</v>
      </c>
      <c r="AA513" s="70">
        <f t="shared" si="1071"/>
        <v>6.438183252716027E-3</v>
      </c>
      <c r="AB513" s="70">
        <f t="shared" si="1072"/>
        <v>0</v>
      </c>
      <c r="AC513" s="70">
        <f t="shared" si="1073"/>
        <v>8.6800796504645783E-3</v>
      </c>
      <c r="AD513" s="70">
        <f t="shared" si="1074"/>
        <v>4.1657953280270586E-3</v>
      </c>
      <c r="AE513" s="70">
        <f t="shared" si="1075"/>
        <v>1.4671334747470594E-2</v>
      </c>
      <c r="AF513" s="70">
        <f t="shared" si="1076"/>
        <v>-3.6640557867085519E-2</v>
      </c>
      <c r="AG513" s="70">
        <f t="shared" si="1077"/>
        <v>1.7537060118808004E-3</v>
      </c>
      <c r="AH513" s="73">
        <f t="shared" si="1078"/>
        <v>-0.12129743087559416</v>
      </c>
      <c r="AI513" s="70">
        <f t="shared" si="1079"/>
        <v>-5.0425262827433551E-3</v>
      </c>
      <c r="AJ513" s="70">
        <f t="shared" si="1080"/>
        <v>8.7343277251181566E-3</v>
      </c>
      <c r="AK513" s="70">
        <f t="shared" si="1081"/>
        <v>1.4028343132038161E-3</v>
      </c>
      <c r="AL513" s="70">
        <f t="shared" si="1082"/>
        <v>1.3453341116119578E-2</v>
      </c>
      <c r="AM513" s="70">
        <f t="shared" si="1083"/>
        <v>2.0516441679365491E-2</v>
      </c>
      <c r="AN513" s="70">
        <f t="shared" si="1084"/>
        <v>1.5109269277720891E-2</v>
      </c>
      <c r="AO513" s="71">
        <f t="shared" si="1085"/>
        <v>-3.3119069418005298E-2</v>
      </c>
      <c r="AP513" s="73">
        <f t="shared" si="1086"/>
        <v>0.12305071495324631</v>
      </c>
      <c r="AQ513" s="70">
        <f t="shared" si="1087"/>
        <v>6.7958586876262677E-3</v>
      </c>
      <c r="AR513" s="70">
        <f t="shared" si="1092"/>
        <v>-6.9812386694489987E-3</v>
      </c>
      <c r="AS513" s="70">
        <f t="shared" si="1088"/>
        <v>3.5046182606441787E-4</v>
      </c>
      <c r="AT513" s="70">
        <f t="shared" si="1089"/>
        <v>-1.1700284886496043E-2</v>
      </c>
      <c r="AU513" s="70">
        <f t="shared" si="1090"/>
        <v>-1.8763211773780611E-2</v>
      </c>
      <c r="AV513" s="71">
        <f t="shared" si="1091"/>
        <v>-1.3355140519413224E-2</v>
      </c>
    </row>
    <row r="514" spans="1:48" s="9" customFormat="1" ht="15" x14ac:dyDescent="0.2">
      <c r="A514" s="69">
        <v>2020</v>
      </c>
      <c r="B514" s="73">
        <f>'1.Shazam DNSP&amp;State'!Q399</f>
        <v>0.98931460000000004</v>
      </c>
      <c r="C514" s="70">
        <f>'1.Shazam DNSP&amp;State'!R399</f>
        <v>1.085607</v>
      </c>
      <c r="D514" s="70">
        <f>'1.Shazam DNSP&amp;State'!S399</f>
        <v>1.172782</v>
      </c>
      <c r="E514" s="70">
        <f>'1.Shazam DNSP&amp;State'!T399</f>
        <v>1.080238</v>
      </c>
      <c r="F514" s="70">
        <f>'1.Shazam DNSP&amp;State'!U399</f>
        <v>1.3450610000000001</v>
      </c>
      <c r="G514" s="70">
        <f>'1.Shazam DNSP&amp;State'!V399</f>
        <v>1.0154129999999999</v>
      </c>
      <c r="H514" s="71">
        <f>'1.Shazam DNSP&amp;State'!W399</f>
        <v>1.0455970000000001</v>
      </c>
      <c r="I514" s="70">
        <f>'1.Shazam DNSP&amp;State'!X399</f>
        <v>1.144021</v>
      </c>
      <c r="J514" s="70">
        <f>'1.Shazam DNSP&amp;State'!Y399</f>
        <v>0.99591059999999998</v>
      </c>
      <c r="K514" s="70">
        <f>'1.Shazam DNSP&amp;State'!Z399</f>
        <v>1.09945</v>
      </c>
      <c r="L514" s="70">
        <f>'1.Shazam DNSP&amp;State'!AA399</f>
        <v>2.1016889999999999</v>
      </c>
      <c r="M514" s="70">
        <f>'1.Shazam DNSP&amp;State'!AB399</f>
        <v>1.2014229999999999</v>
      </c>
      <c r="N514" s="70">
        <f>'1.Shazam DNSP&amp;State'!AC399</f>
        <v>1.4142399999999999</v>
      </c>
      <c r="O514" s="70">
        <f>'1.Shazam DNSP&amp;State'!AD399</f>
        <v>1.236604</v>
      </c>
      <c r="P514" s="70">
        <f>'1.Shazam DNSP&amp;State'!D399</f>
        <v>1.202305</v>
      </c>
      <c r="Q514" s="73">
        <f>'1.Shazam DNSP&amp;State'!J399</f>
        <v>0.91396739999999999</v>
      </c>
      <c r="R514" s="70">
        <f>'1.Shazam DNSP&amp;State'!L399</f>
        <v>1.0498909999999999</v>
      </c>
      <c r="S514" s="70">
        <f>'1.Shazam DNSP&amp;State'!M399</f>
        <v>0.95101829999999998</v>
      </c>
      <c r="T514" s="70">
        <f>'1.Shazam DNSP&amp;State'!N399</f>
        <v>0.49750339999999998</v>
      </c>
      <c r="U514" s="70">
        <f>'1.Shazam DNSP&amp;State'!O399</f>
        <v>0.87029939999999995</v>
      </c>
      <c r="V514" s="70">
        <f>'1.Shazam DNSP&amp;State'!P399</f>
        <v>0.73933499999999996</v>
      </c>
      <c r="W514" s="71">
        <f>'1.Shazam DNSP&amp;State'!K399</f>
        <v>0.84553979999999995</v>
      </c>
      <c r="Z514" s="231">
        <v>2020</v>
      </c>
      <c r="AA514" s="70">
        <f t="shared" si="1071"/>
        <v>1.8428375487958202E-2</v>
      </c>
      <c r="AB514" s="70">
        <f t="shared" si="1072"/>
        <v>0</v>
      </c>
      <c r="AC514" s="70">
        <f t="shared" si="1073"/>
        <v>1.1988539477306758E-2</v>
      </c>
      <c r="AD514" s="70">
        <f t="shared" si="1074"/>
        <v>2.1601893352409E-3</v>
      </c>
      <c r="AE514" s="70">
        <f t="shared" si="1075"/>
        <v>-3.2603196772352371E-2</v>
      </c>
      <c r="AF514" s="70">
        <f t="shared" si="1076"/>
        <v>5.0317294937151064E-2</v>
      </c>
      <c r="AG514" s="70">
        <f t="shared" si="1077"/>
        <v>1.1563380195355182E-2</v>
      </c>
      <c r="AH514" s="73">
        <f t="shared" si="1078"/>
        <v>3.3452209484615775E-2</v>
      </c>
      <c r="AI514" s="70">
        <f t="shared" si="1079"/>
        <v>1.5680360279596128E-3</v>
      </c>
      <c r="AJ514" s="70">
        <f t="shared" si="1080"/>
        <v>2.3183886936077478E-3</v>
      </c>
      <c r="AK514" s="70">
        <f t="shared" si="1081"/>
        <v>4.4152459383219718E-2</v>
      </c>
      <c r="AL514" s="70">
        <f t="shared" si="1082"/>
        <v>7.6853783624901478E-3</v>
      </c>
      <c r="AM514" s="70">
        <f t="shared" si="1083"/>
        <v>1.7901674758617366E-2</v>
      </c>
      <c r="AN514" s="70">
        <f t="shared" si="1084"/>
        <v>8.7058806771837891E-3</v>
      </c>
      <c r="AO514" s="71">
        <f t="shared" si="1085"/>
        <v>1.6058484045678941E-2</v>
      </c>
      <c r="AP514" s="73">
        <f t="shared" si="1086"/>
        <v>-2.1887509309990876E-2</v>
      </c>
      <c r="AQ514" s="70">
        <f t="shared" si="1087"/>
        <v>9.9955841937540684E-3</v>
      </c>
      <c r="AR514" s="70">
        <f t="shared" si="1092"/>
        <v>9.2455865007744758E-3</v>
      </c>
      <c r="AS514" s="70">
        <f t="shared" si="1088"/>
        <v>-3.2588578467653853E-2</v>
      </c>
      <c r="AT514" s="70">
        <f t="shared" si="1089"/>
        <v>3.8790550343724222E-3</v>
      </c>
      <c r="AU514" s="70">
        <f t="shared" si="1090"/>
        <v>-6.3382872364486625E-3</v>
      </c>
      <c r="AV514" s="71">
        <f t="shared" si="1091"/>
        <v>2.8581153065521422E-3</v>
      </c>
    </row>
    <row r="515" spans="1:48" s="9" customFormat="1" ht="15" x14ac:dyDescent="0.2">
      <c r="A515" s="69">
        <v>2021</v>
      </c>
      <c r="B515" s="70">
        <f>'1.Shazam DNSP&amp;State'!Q400</f>
        <v>1.0076350000000001</v>
      </c>
      <c r="C515" s="70">
        <f>'1.Shazam DNSP&amp;State'!R400</f>
        <v>1.085607</v>
      </c>
      <c r="D515" s="70">
        <f>'1.Shazam DNSP&amp;State'!S400</f>
        <v>1.1875720000000001</v>
      </c>
      <c r="E515" s="70">
        <f>'1.Shazam DNSP&amp;State'!T400</f>
        <v>1.068241</v>
      </c>
      <c r="F515" s="70">
        <f>'1.Shazam DNSP&amp;State'!U400</f>
        <v>1.4505589999999999</v>
      </c>
      <c r="G515" s="70">
        <f>'1.Shazam DNSP&amp;State'!V400</f>
        <v>1.0315909999999999</v>
      </c>
      <c r="H515" s="70">
        <f>'1.Shazam DNSP&amp;State'!W400</f>
        <v>1.030014</v>
      </c>
      <c r="I515" s="70">
        <f>'1.Shazam DNSP&amp;State'!X400</f>
        <v>1.2286859999999999</v>
      </c>
      <c r="J515" s="70">
        <f>'1.Shazam DNSP&amp;State'!Y400</f>
        <v>0.97732859999999999</v>
      </c>
      <c r="K515" s="70">
        <f>'1.Shazam DNSP&amp;State'!Z400</f>
        <v>1.1024510000000001</v>
      </c>
      <c r="L515" s="70">
        <f>'1.Shazam DNSP&amp;State'!AA400</f>
        <v>2.070268</v>
      </c>
      <c r="M515" s="70">
        <f>'1.Shazam DNSP&amp;State'!AB400</f>
        <v>1.1989609999999999</v>
      </c>
      <c r="N515" s="70">
        <f>'1.Shazam DNSP&amp;State'!AC400</f>
        <v>1.4332480000000001</v>
      </c>
      <c r="O515" s="70">
        <f>'1.Shazam DNSP&amp;State'!AD400</f>
        <v>1.243069</v>
      </c>
      <c r="P515" s="70">
        <f>'1.Shazam DNSP&amp;State'!D400</f>
        <v>1.237554</v>
      </c>
      <c r="Q515" s="70">
        <f>'1.Shazam DNSP&amp;State'!J400</f>
        <v>0.83830519999999997</v>
      </c>
      <c r="R515" s="70">
        <f>'1.Shazam DNSP&amp;State'!L400</f>
        <v>1.0539069999999999</v>
      </c>
      <c r="S515" s="70">
        <f>'1.Shazam DNSP&amp;State'!M400</f>
        <v>0.93429439999999997</v>
      </c>
      <c r="T515" s="70">
        <f>'1.Shazam DNSP&amp;State'!N400</f>
        <v>0.497527</v>
      </c>
      <c r="U515" s="70">
        <f>'1.Shazam DNSP&amp;State'!O400</f>
        <v>0.85908870000000004</v>
      </c>
      <c r="V515" s="70">
        <f>'1.Shazam DNSP&amp;State'!P400</f>
        <v>0.7186574</v>
      </c>
      <c r="W515" s="70">
        <f>'1.Shazam DNSP&amp;State'!K400</f>
        <v>0.82860560000000005</v>
      </c>
      <c r="Z515" s="69">
        <v>2021</v>
      </c>
      <c r="AA515" s="70">
        <f t="shared" ref="AA515" si="1093">LN(B515/B514)</f>
        <v>1.8348899751612663E-2</v>
      </c>
      <c r="AB515" s="70">
        <f t="shared" ref="AB515" si="1094">LN(C515/C514)</f>
        <v>0</v>
      </c>
      <c r="AC515" s="70">
        <f t="shared" ref="AC515" si="1095">LN(D515/D514)</f>
        <v>1.2532182520519335E-2</v>
      </c>
      <c r="AD515" s="70">
        <f t="shared" ref="AD515" si="1096">LN(E515/E514)</f>
        <v>-1.1168016716157825E-2</v>
      </c>
      <c r="AE515" s="70">
        <f t="shared" ref="AE515" si="1097">LN(F515/F514)</f>
        <v>7.5509634195953801E-2</v>
      </c>
      <c r="AF515" s="70">
        <f t="shared" ref="AF515" si="1098">LN(G515/G514)</f>
        <v>1.5806844389724951E-2</v>
      </c>
      <c r="AG515" s="70">
        <f t="shared" ref="AG515" si="1099">LN(H515/H514)</f>
        <v>-1.5015619775549613E-2</v>
      </c>
      <c r="AH515" s="70">
        <f t="shared" ref="AH515" si="1100">LN(I515/I514)</f>
        <v>7.1396056237567423E-2</v>
      </c>
      <c r="AI515" s="70">
        <f t="shared" ref="AI515" si="1101">LN(J515/J514)</f>
        <v>-1.8834563303670577E-2</v>
      </c>
      <c r="AJ515" s="70">
        <f t="shared" ref="AJ515" si="1102">LN(K515/K514)</f>
        <v>2.7258281440934728E-3</v>
      </c>
      <c r="AK515" s="70">
        <f t="shared" ref="AK515" si="1103">LN(L515/L514)</f>
        <v>-1.5063239683251833E-2</v>
      </c>
      <c r="AL515" s="70">
        <f t="shared" ref="AL515" si="1104">LN(M515/M514)</f>
        <v>-2.0513391718488994E-3</v>
      </c>
      <c r="AM515" s="70">
        <f t="shared" ref="AM515" si="1105">LN(N515/N514)</f>
        <v>1.3350913044913957E-2</v>
      </c>
      <c r="AN515" s="70">
        <f t="shared" ref="AN515" si="1106">LN(O515/O514)</f>
        <v>5.2144090359002096E-3</v>
      </c>
      <c r="AO515" s="70">
        <f t="shared" ref="AO515" si="1107">LN(P515/P514)</f>
        <v>2.8896303186394398E-2</v>
      </c>
      <c r="AP515" s="70">
        <f t="shared" ref="AP515" si="1108">LN(Q515/Q514)</f>
        <v>-8.6412668767477552E-2</v>
      </c>
      <c r="AQ515" s="70">
        <f t="shared" ref="AQ515" si="1109">LN(R515/R514)</f>
        <v>3.8178616750494266E-3</v>
      </c>
      <c r="AR515" s="70">
        <f t="shared" ref="AR515" si="1110">LN(S515/S514)</f>
        <v>-1.7741713273652992E-2</v>
      </c>
      <c r="AS515" s="70">
        <f t="shared" ref="AS515" si="1111">LN(T515/T514)</f>
        <v>4.7435736645680729E-5</v>
      </c>
      <c r="AT515" s="70">
        <f t="shared" ref="AT515" si="1112">LN(U515/U514)</f>
        <v>-1.2965114120247678E-2</v>
      </c>
      <c r="AU515" s="70">
        <f t="shared" ref="AU515" si="1113">LN(V515/V514)</f>
        <v>-2.8366384493761714E-2</v>
      </c>
      <c r="AV515" s="70">
        <f t="shared" ref="AV515" si="1114">LN(W515/W514)</f>
        <v>-2.0230951960667719E-2</v>
      </c>
    </row>
    <row r="516" spans="1:48" s="9" customFormat="1" ht="15" x14ac:dyDescent="0.2">
      <c r="A516" s="69">
        <v>2022</v>
      </c>
      <c r="B516" s="70">
        <f>'1.Shazam DNSP&amp;State'!Q401</f>
        <v>1.0297099999999999</v>
      </c>
      <c r="C516" s="70">
        <f>'1.Shazam DNSP&amp;State'!R401</f>
        <v>1.085607</v>
      </c>
      <c r="D516" s="70">
        <f>'1.Shazam DNSP&amp;State'!S401</f>
        <v>1.2011670000000001</v>
      </c>
      <c r="E516" s="70">
        <f>'1.Shazam DNSP&amp;State'!T401</f>
        <v>1.0629519999999999</v>
      </c>
      <c r="F516" s="70">
        <f>'1.Shazam DNSP&amp;State'!U401</f>
        <v>1.6499569999999999</v>
      </c>
      <c r="G516" s="70">
        <f>'1.Shazam DNSP&amp;State'!V401</f>
        <v>1.009979</v>
      </c>
      <c r="H516" s="70">
        <f>'1.Shazam DNSP&amp;State'!W401</f>
        <v>1.004785</v>
      </c>
      <c r="I516" s="70">
        <f>'1.Shazam DNSP&amp;State'!X401</f>
        <v>1.2207809999999999</v>
      </c>
      <c r="J516" s="70">
        <f>'1.Shazam DNSP&amp;State'!Y401</f>
        <v>0.97683500000000001</v>
      </c>
      <c r="K516" s="70">
        <f>'1.Shazam DNSP&amp;State'!Z401</f>
        <v>1.0997399999999999</v>
      </c>
      <c r="L516" s="70">
        <f>'1.Shazam DNSP&amp;State'!AA401</f>
        <v>1.8450040000000001</v>
      </c>
      <c r="M516" s="70">
        <f>'1.Shazam DNSP&amp;State'!AB401</f>
        <v>1.2288589999999999</v>
      </c>
      <c r="N516" s="70">
        <f>'1.Shazam DNSP&amp;State'!AC401</f>
        <v>1.4533119999999999</v>
      </c>
      <c r="O516" s="70">
        <f>'1.Shazam DNSP&amp;State'!AD401</f>
        <v>1.2529110000000001</v>
      </c>
      <c r="P516" s="70">
        <f>'1.Shazam DNSP&amp;State'!D401</f>
        <v>1.2378009999999999</v>
      </c>
      <c r="Q516" s="70">
        <f>'1.Shazam DNSP&amp;State'!J401</f>
        <v>0.82306749999999995</v>
      </c>
      <c r="R516" s="70">
        <f>'1.Shazam DNSP&amp;State'!L401</f>
        <v>1.028613</v>
      </c>
      <c r="S516" s="70">
        <f>'1.Shazam DNSP&amp;State'!M401</f>
        <v>0.91365689999999999</v>
      </c>
      <c r="T516" s="70">
        <f>'1.Shazam DNSP&amp;State'!N401</f>
        <v>0.54459809999999997</v>
      </c>
      <c r="U516" s="70">
        <f>'1.Shazam DNSP&amp;State'!O401</f>
        <v>0.81765730000000003</v>
      </c>
      <c r="V516" s="70">
        <f>'1.Shazam DNSP&amp;State'!P401</f>
        <v>0.69137630000000005</v>
      </c>
      <c r="W516" s="70">
        <f>'1.Shazam DNSP&amp;State'!K401</f>
        <v>0.80196069999999997</v>
      </c>
      <c r="Z516" s="69">
        <v>2022</v>
      </c>
      <c r="AA516" s="70">
        <f t="shared" ref="AA516" si="1115">LN(B516/B515)</f>
        <v>2.1671208300497881E-2</v>
      </c>
      <c r="AB516" s="70">
        <f t="shared" ref="AB516" si="1116">LN(C516/C515)</f>
        <v>0</v>
      </c>
      <c r="AC516" s="70">
        <f t="shared" ref="AC516" si="1117">LN(D516/D515)</f>
        <v>1.1382697554602073E-2</v>
      </c>
      <c r="AD516" s="70">
        <f t="shared" ref="AD516" si="1118">LN(E516/E515)</f>
        <v>-4.9634273931468209E-3</v>
      </c>
      <c r="AE516" s="70">
        <f t="shared" ref="AE516" si="1119">LN(F516/F515)</f>
        <v>0.12880022758566109</v>
      </c>
      <c r="AF516" s="70">
        <f t="shared" ref="AF516" si="1120">LN(G516/G515)</f>
        <v>-2.1172732117444915E-2</v>
      </c>
      <c r="AG516" s="70">
        <f t="shared" ref="AG516" si="1121">LN(H516/H515)</f>
        <v>-2.4798806105761177E-2</v>
      </c>
      <c r="AH516" s="70">
        <f t="shared" ref="AH516" si="1122">LN(I516/I515)</f>
        <v>-6.4544878079827138E-3</v>
      </c>
      <c r="AI516" s="70">
        <f t="shared" ref="AI516" si="1123">LN(J516/J515)</f>
        <v>-5.0517777579871031E-4</v>
      </c>
      <c r="AJ516" s="70">
        <f t="shared" ref="AJ516" si="1124">LN(K516/K515)</f>
        <v>-2.4620946770616452E-3</v>
      </c>
      <c r="AK516" s="70">
        <f t="shared" ref="AK516" si="1125">LN(L516/L515)</f>
        <v>-0.11519662198415509</v>
      </c>
      <c r="AL516" s="70">
        <f t="shared" ref="AL516" si="1126">LN(M516/M515)</f>
        <v>2.4630748171098848E-2</v>
      </c>
      <c r="AM516" s="70">
        <f t="shared" ref="AM516" si="1127">LN(N516/N515)</f>
        <v>1.3901892310599837E-2</v>
      </c>
      <c r="AN516" s="70">
        <f t="shared" ref="AN516" si="1128">LN(O516/O515)</f>
        <v>7.8863220133609403E-3</v>
      </c>
      <c r="AO516" s="70">
        <f t="shared" ref="AO516" si="1129">LN(P516/P515)</f>
        <v>1.9956733544852299E-4</v>
      </c>
      <c r="AP516" s="70">
        <f t="shared" ref="AP516" si="1130">LN(Q516/Q515)</f>
        <v>-1.8344020329720247E-2</v>
      </c>
      <c r="AQ516" s="70">
        <f t="shared" ref="AQ516" si="1131">LN(R516/R515)</f>
        <v>-2.4292918115458736E-2</v>
      </c>
      <c r="AR516" s="70">
        <f t="shared" ref="AR516" si="1132">LN(S516/S515)</f>
        <v>-2.2336473940629372E-2</v>
      </c>
      <c r="AS516" s="70">
        <f t="shared" ref="AS516" si="1133">LN(T516/T515)</f>
        <v>9.0398264951660173E-2</v>
      </c>
      <c r="AT516" s="70">
        <f t="shared" ref="AT516" si="1134">LN(U516/U515)</f>
        <v>-4.9428876093556597E-2</v>
      </c>
      <c r="AU516" s="70">
        <f t="shared" ref="AU516" si="1135">LN(V516/V515)</f>
        <v>-3.870050040498909E-2</v>
      </c>
      <c r="AV516" s="70">
        <f t="shared" ref="AV516" si="1136">LN(W516/W515)</f>
        <v>-3.2684683836018032E-2</v>
      </c>
    </row>
    <row r="517" spans="1:48" s="9" customFormat="1" ht="15" x14ac:dyDescent="0.25">
      <c r="A517" s="187" t="s">
        <v>488</v>
      </c>
      <c r="B517" s="188">
        <f>LN(B516/B500)/$X517</f>
        <v>1.8298255749929194E-3</v>
      </c>
      <c r="C517" s="188">
        <f t="shared" ref="C517:W517" si="1137">LN(C516/C500)/$X517</f>
        <v>5.1337048478060383E-3</v>
      </c>
      <c r="D517" s="188">
        <f t="shared" si="1137"/>
        <v>1.1455849013886807E-2</v>
      </c>
      <c r="E517" s="188">
        <f t="shared" si="1137"/>
        <v>3.8156214449506661E-3</v>
      </c>
      <c r="F517" s="188">
        <f t="shared" si="1137"/>
        <v>3.1296826685427818E-2</v>
      </c>
      <c r="G517" s="188">
        <f t="shared" si="1137"/>
        <v>6.205961598626155E-4</v>
      </c>
      <c r="H517" s="188">
        <f t="shared" si="1137"/>
        <v>2.9834926727620854E-4</v>
      </c>
      <c r="I517" s="188">
        <f t="shared" si="1137"/>
        <v>1.246817611637915E-2</v>
      </c>
      <c r="J517" s="188">
        <f t="shared" si="1137"/>
        <v>-1.4648453463585013E-3</v>
      </c>
      <c r="K517" s="188">
        <f t="shared" si="1137"/>
        <v>5.9421117643546489E-3</v>
      </c>
      <c r="L517" s="188">
        <f t="shared" si="1137"/>
        <v>3.8280090344488787E-2</v>
      </c>
      <c r="M517" s="188">
        <f t="shared" si="1137"/>
        <v>1.2880381036346035E-2</v>
      </c>
      <c r="N517" s="188">
        <f t="shared" si="1137"/>
        <v>2.3365318105375909E-2</v>
      </c>
      <c r="O517" s="188">
        <f t="shared" si="1137"/>
        <v>1.4091852741380299E-2</v>
      </c>
      <c r="P517" s="188">
        <f t="shared" si="1137"/>
        <v>1.3333526137984679E-2</v>
      </c>
      <c r="Q517" s="188">
        <f t="shared" si="1137"/>
        <v>-1.2169816541083928E-2</v>
      </c>
      <c r="R517" s="188">
        <f t="shared" si="1137"/>
        <v>1.7632058010394701E-3</v>
      </c>
      <c r="S517" s="188">
        <f t="shared" si="1137"/>
        <v>-5.6437600583727019E-3</v>
      </c>
      <c r="T517" s="188">
        <f t="shared" si="1137"/>
        <v>-3.7981699221730149E-2</v>
      </c>
      <c r="U517" s="188">
        <f t="shared" si="1137"/>
        <v>-1.2581998676134579E-2</v>
      </c>
      <c r="V517" s="188">
        <f t="shared" si="1137"/>
        <v>-2.3066939397380509E-2</v>
      </c>
      <c r="W517" s="188">
        <f t="shared" si="1137"/>
        <v>-1.3793479675628099E-2</v>
      </c>
      <c r="X517" s="191">
        <v>16</v>
      </c>
      <c r="Y517" s="191" t="s">
        <v>14</v>
      </c>
    </row>
    <row r="518" spans="1:48" s="9" customFormat="1" ht="15" x14ac:dyDescent="0.25">
      <c r="A518" s="187" t="s">
        <v>272</v>
      </c>
      <c r="B518" s="188">
        <f>LN(B506/B500)/$X518</f>
        <v>-4.9690949912192684E-3</v>
      </c>
      <c r="C518" s="188">
        <f t="shared" ref="C518:W518" si="1138">LN(C506/C500)/$X518</f>
        <v>1.3689879594149435E-2</v>
      </c>
      <c r="D518" s="188">
        <f t="shared" si="1138"/>
        <v>1.750035857550742E-2</v>
      </c>
      <c r="E518" s="188">
        <f t="shared" si="1138"/>
        <v>7.7698729974866503E-3</v>
      </c>
      <c r="F518" s="188">
        <f t="shared" si="1138"/>
        <v>4.9562366942823434E-2</v>
      </c>
      <c r="G518" s="188">
        <f t="shared" si="1138"/>
        <v>-3.3255244372742201E-3</v>
      </c>
      <c r="H518" s="188">
        <f t="shared" si="1138"/>
        <v>2.7236238965991102E-3</v>
      </c>
      <c r="I518" s="188">
        <f t="shared" si="1138"/>
        <v>5.6113226337872739E-2</v>
      </c>
      <c r="J518" s="188">
        <f t="shared" si="1138"/>
        <v>1.1132735734082613E-3</v>
      </c>
      <c r="K518" s="188">
        <f t="shared" si="1138"/>
        <v>5.8103650191316837E-3</v>
      </c>
      <c r="L518" s="188">
        <f t="shared" si="1138"/>
        <v>9.2438085832629344E-2</v>
      </c>
      <c r="M518" s="188">
        <f t="shared" si="1138"/>
        <v>1.6148609314044379E-2</v>
      </c>
      <c r="N518" s="188">
        <f t="shared" si="1138"/>
        <v>4.0271669789033293E-2</v>
      </c>
      <c r="O518" s="188">
        <f t="shared" si="1138"/>
        <v>2.1864649797774357E-2</v>
      </c>
      <c r="P518" s="188">
        <f t="shared" si="1138"/>
        <v>3.4422125451483966E-2</v>
      </c>
      <c r="Q518" s="188">
        <f t="shared" si="1138"/>
        <v>-5.3389538131192453E-2</v>
      </c>
      <c r="R518" s="188">
        <f t="shared" si="1138"/>
        <v>1.6103617545146296E-3</v>
      </c>
      <c r="S518" s="188">
        <f t="shared" si="1138"/>
        <v>-3.0866567151667215E-3</v>
      </c>
      <c r="T518" s="188">
        <f t="shared" si="1138"/>
        <v>-8.9714430226086328E-2</v>
      </c>
      <c r="U518" s="188">
        <f t="shared" si="1138"/>
        <v>-1.3424904616852395E-2</v>
      </c>
      <c r="V518" s="188">
        <f t="shared" si="1138"/>
        <v>-3.7548058291809197E-2</v>
      </c>
      <c r="W518" s="188">
        <f t="shared" si="1138"/>
        <v>-1.9141060733252297E-2</v>
      </c>
      <c r="X518" s="191">
        <f>2012-2006</f>
        <v>6</v>
      </c>
      <c r="Y518" s="191" t="s">
        <v>14</v>
      </c>
    </row>
    <row r="519" spans="1:48" s="9" customFormat="1" ht="15" x14ac:dyDescent="0.25">
      <c r="A519" s="187" t="s">
        <v>489</v>
      </c>
      <c r="B519" s="188">
        <f>LN(B516/B506)/$X519</f>
        <v>5.9091779147202299E-3</v>
      </c>
      <c r="C519" s="188">
        <f t="shared" ref="C519:W519" si="1139">LN(C516/C506)/$X519</f>
        <v>0</v>
      </c>
      <c r="D519" s="188">
        <f t="shared" si="1139"/>
        <v>7.8291432769144395E-3</v>
      </c>
      <c r="E519" s="188">
        <f t="shared" si="1139"/>
        <v>1.4430705134290695E-3</v>
      </c>
      <c r="F519" s="188">
        <f t="shared" si="1139"/>
        <v>2.0337502530990453E-2</v>
      </c>
      <c r="G519" s="188">
        <f t="shared" si="1139"/>
        <v>2.9882685181447134E-3</v>
      </c>
      <c r="H519" s="188">
        <f t="shared" si="1139"/>
        <v>-1.1568155103175268E-3</v>
      </c>
      <c r="I519" s="188">
        <f t="shared" si="1139"/>
        <v>-1.3718854016517007E-2</v>
      </c>
      <c r="J519" s="188">
        <f t="shared" si="1139"/>
        <v>-3.0117166982185604E-3</v>
      </c>
      <c r="K519" s="188">
        <f t="shared" si="1139"/>
        <v>6.021159811488418E-3</v>
      </c>
      <c r="L519" s="188">
        <f t="shared" si="1139"/>
        <v>5.7852930516044451E-3</v>
      </c>
      <c r="M519" s="188">
        <f t="shared" si="1139"/>
        <v>1.0919444069727021E-2</v>
      </c>
      <c r="N519" s="188">
        <f t="shared" si="1139"/>
        <v>1.3221507095181478E-2</v>
      </c>
      <c r="O519" s="188">
        <f t="shared" si="1139"/>
        <v>9.4281745075438673E-3</v>
      </c>
      <c r="P519" s="188">
        <f t="shared" si="1139"/>
        <v>6.8036654988510897E-4</v>
      </c>
      <c r="Q519" s="188">
        <f t="shared" si="1139"/>
        <v>1.256201641298119E-2</v>
      </c>
      <c r="R519" s="188">
        <f t="shared" si="1139"/>
        <v>1.8549122289543845E-3</v>
      </c>
      <c r="S519" s="188">
        <f t="shared" si="1139"/>
        <v>-7.1780220642962845E-3</v>
      </c>
      <c r="T519" s="188">
        <f t="shared" si="1139"/>
        <v>-6.9420606191164472E-3</v>
      </c>
      <c r="U519" s="188">
        <f t="shared" si="1139"/>
        <v>-1.207625511170389E-2</v>
      </c>
      <c r="V519" s="188">
        <f t="shared" si="1139"/>
        <v>-1.4378268060723298E-2</v>
      </c>
      <c r="W519" s="188">
        <f t="shared" si="1139"/>
        <v>-1.0584931041053586E-2</v>
      </c>
      <c r="X519" s="191">
        <v>10</v>
      </c>
      <c r="Y519" s="191" t="s">
        <v>14</v>
      </c>
    </row>
    <row r="520" spans="1:48" s="9" customFormat="1" ht="15" x14ac:dyDescent="0.2">
      <c r="A520" s="189" t="s">
        <v>490</v>
      </c>
      <c r="B520" s="188">
        <f>LN(B516/B515)</f>
        <v>2.1671208300497881E-2</v>
      </c>
      <c r="C520" s="188">
        <f t="shared" ref="C520:W520" si="1140">LN(C516/C515)</f>
        <v>0</v>
      </c>
      <c r="D520" s="188">
        <f t="shared" si="1140"/>
        <v>1.1382697554602073E-2</v>
      </c>
      <c r="E520" s="188">
        <f t="shared" si="1140"/>
        <v>-4.9634273931468209E-3</v>
      </c>
      <c r="F520" s="188">
        <f t="shared" si="1140"/>
        <v>0.12880022758566109</v>
      </c>
      <c r="G520" s="188">
        <f t="shared" si="1140"/>
        <v>-2.1172732117444915E-2</v>
      </c>
      <c r="H520" s="188">
        <f t="shared" si="1140"/>
        <v>-2.4798806105761177E-2</v>
      </c>
      <c r="I520" s="188">
        <f t="shared" si="1140"/>
        <v>-6.4544878079827138E-3</v>
      </c>
      <c r="J520" s="188">
        <f t="shared" si="1140"/>
        <v>-5.0517777579871031E-4</v>
      </c>
      <c r="K520" s="188">
        <f t="shared" si="1140"/>
        <v>-2.4620946770616452E-3</v>
      </c>
      <c r="L520" s="188">
        <f t="shared" si="1140"/>
        <v>-0.11519662198415509</v>
      </c>
      <c r="M520" s="188">
        <f t="shared" si="1140"/>
        <v>2.4630748171098848E-2</v>
      </c>
      <c r="N520" s="188">
        <f t="shared" si="1140"/>
        <v>1.3901892310599837E-2</v>
      </c>
      <c r="O520" s="188">
        <f t="shared" si="1140"/>
        <v>7.8863220133609403E-3</v>
      </c>
      <c r="P520" s="188">
        <f t="shared" si="1140"/>
        <v>1.9956733544852299E-4</v>
      </c>
      <c r="Q520" s="188">
        <f t="shared" si="1140"/>
        <v>-1.8344020329720247E-2</v>
      </c>
      <c r="R520" s="188">
        <f t="shared" si="1140"/>
        <v>-2.4292918115458736E-2</v>
      </c>
      <c r="S520" s="188">
        <f t="shared" si="1140"/>
        <v>-2.2336473940629372E-2</v>
      </c>
      <c r="T520" s="188">
        <f t="shared" si="1140"/>
        <v>9.0398264951660173E-2</v>
      </c>
      <c r="U520" s="188">
        <f t="shared" si="1140"/>
        <v>-4.9428876093556597E-2</v>
      </c>
      <c r="V520" s="188">
        <f t="shared" si="1140"/>
        <v>-3.870050040498909E-2</v>
      </c>
      <c r="W520" s="188">
        <f t="shared" si="1140"/>
        <v>-3.2684683836018032E-2</v>
      </c>
      <c r="X520" s="195"/>
      <c r="Y520" s="196"/>
    </row>
    <row r="521" spans="1:48" x14ac:dyDescent="0.2">
      <c r="J521" s="30">
        <f>J516/J500-1</f>
        <v>-2.3164999999999991E-2</v>
      </c>
    </row>
    <row r="523" spans="1:48" x14ac:dyDescent="0.2">
      <c r="Z523" s="129"/>
    </row>
    <row r="524" spans="1:48" ht="15" x14ac:dyDescent="0.25">
      <c r="Z524" s="129"/>
      <c r="AA524" s="130"/>
      <c r="AB524" s="130"/>
      <c r="AC524" s="130"/>
      <c r="AD524" s="130"/>
      <c r="AE524" s="130"/>
      <c r="AF524" s="130"/>
      <c r="AG524" s="130"/>
      <c r="AH524" s="130"/>
      <c r="AI524" s="130"/>
      <c r="AJ524" s="130"/>
      <c r="AK524" s="130"/>
      <c r="AL524" s="130"/>
      <c r="AM524" s="130"/>
      <c r="AO524" s="130"/>
      <c r="AP524" s="130"/>
      <c r="AQ524" s="130"/>
      <c r="AR524" s="130"/>
      <c r="AS524" s="130"/>
      <c r="AT524" s="130"/>
      <c r="AU524" s="130"/>
      <c r="AV524" s="130"/>
    </row>
    <row r="525" spans="1:48" ht="15" x14ac:dyDescent="0.2">
      <c r="Z525" s="131"/>
      <c r="AA525" s="132"/>
      <c r="AB525" s="132"/>
      <c r="AC525" s="132"/>
      <c r="AD525" s="132"/>
      <c r="AE525" s="132"/>
      <c r="AF525" s="132"/>
      <c r="AG525" s="132"/>
      <c r="AH525" s="34"/>
      <c r="AI525" s="103"/>
      <c r="AJ525" s="103"/>
      <c r="AK525" s="103"/>
      <c r="AL525" s="103"/>
      <c r="AM525" s="34"/>
      <c r="AN525" s="34"/>
      <c r="AO525" s="132"/>
      <c r="AP525" s="34"/>
      <c r="AQ525" s="34"/>
      <c r="AR525" s="34"/>
      <c r="AS525" s="34"/>
      <c r="AT525" s="34"/>
      <c r="AU525" s="34"/>
      <c r="AV525" s="34"/>
    </row>
    <row r="526" spans="1:48" ht="15" x14ac:dyDescent="0.2">
      <c r="Z526" s="69"/>
    </row>
    <row r="527" spans="1:48" ht="15" x14ac:dyDescent="0.2">
      <c r="Z527" s="69"/>
      <c r="AA527" s="21"/>
      <c r="AB527" s="21"/>
      <c r="AC527" s="21"/>
      <c r="AD527" s="21"/>
      <c r="AE527" s="21"/>
      <c r="AF527" s="21"/>
      <c r="AG527" s="21"/>
      <c r="AH527" s="21"/>
      <c r="AI527" s="21"/>
      <c r="AJ527" s="21"/>
      <c r="AK527" s="21"/>
      <c r="AL527" s="21"/>
      <c r="AM527" s="21"/>
      <c r="AN527" s="21"/>
      <c r="AO527" s="21"/>
      <c r="AP527" s="21"/>
      <c r="AQ527" s="21"/>
      <c r="AR527" s="21"/>
      <c r="AS527" s="21"/>
      <c r="AT527" s="21"/>
      <c r="AU527" s="21"/>
      <c r="AV527" s="21"/>
    </row>
    <row r="528" spans="1:48" ht="15" x14ac:dyDescent="0.2">
      <c r="Z528" s="69"/>
      <c r="AA528" s="21"/>
      <c r="AB528" s="21"/>
      <c r="AC528" s="21"/>
      <c r="AD528" s="21"/>
      <c r="AE528" s="21"/>
      <c r="AF528" s="21"/>
      <c r="AG528" s="21"/>
      <c r="AH528" s="21"/>
      <c r="AI528" s="21"/>
      <c r="AJ528" s="21"/>
      <c r="AK528" s="21"/>
      <c r="AL528" s="21"/>
      <c r="AM528" s="21"/>
      <c r="AN528" s="21"/>
      <c r="AO528" s="21"/>
      <c r="AP528" s="21"/>
      <c r="AQ528" s="21"/>
      <c r="AR528" s="21"/>
      <c r="AS528" s="21"/>
      <c r="AT528" s="21"/>
      <c r="AU528" s="21"/>
      <c r="AV528" s="21"/>
    </row>
    <row r="529" spans="26:48" ht="15" x14ac:dyDescent="0.2">
      <c r="Z529" s="69"/>
      <c r="AA529" s="21"/>
      <c r="AB529" s="21"/>
      <c r="AC529" s="21"/>
      <c r="AD529" s="21"/>
      <c r="AE529" s="21"/>
      <c r="AF529" s="21"/>
      <c r="AG529" s="21"/>
      <c r="AH529" s="21"/>
      <c r="AI529" s="21"/>
      <c r="AJ529" s="21"/>
      <c r="AK529" s="21"/>
      <c r="AL529" s="21"/>
      <c r="AM529" s="21"/>
      <c r="AN529" s="21"/>
      <c r="AO529" s="21"/>
      <c r="AP529" s="21"/>
      <c r="AQ529" s="21"/>
      <c r="AR529" s="21"/>
      <c r="AS529" s="21"/>
      <c r="AT529" s="21"/>
      <c r="AU529" s="21"/>
      <c r="AV529" s="21"/>
    </row>
    <row r="530" spans="26:48" ht="15" x14ac:dyDescent="0.2">
      <c r="Z530" s="69"/>
      <c r="AA530" s="21"/>
      <c r="AB530" s="21"/>
      <c r="AC530" s="21"/>
      <c r="AD530" s="21"/>
      <c r="AE530" s="21"/>
      <c r="AF530" s="21"/>
      <c r="AG530" s="21"/>
      <c r="AH530" s="21"/>
      <c r="AI530" s="21"/>
      <c r="AJ530" s="21"/>
      <c r="AK530" s="21"/>
      <c r="AL530" s="21"/>
      <c r="AM530" s="21"/>
      <c r="AN530" s="21"/>
      <c r="AO530" s="21"/>
      <c r="AP530" s="21"/>
      <c r="AQ530" s="21"/>
      <c r="AR530" s="21"/>
      <c r="AS530" s="21"/>
      <c r="AT530" s="21"/>
      <c r="AU530" s="21"/>
      <c r="AV530" s="21"/>
    </row>
    <row r="531" spans="26:48" ht="15" x14ac:dyDescent="0.2">
      <c r="Z531" s="69"/>
      <c r="AA531" s="21"/>
      <c r="AB531" s="21"/>
      <c r="AC531" s="21"/>
      <c r="AD531" s="21"/>
      <c r="AE531" s="21"/>
      <c r="AF531" s="21"/>
      <c r="AG531" s="21"/>
      <c r="AH531" s="21"/>
      <c r="AI531" s="21"/>
      <c r="AJ531" s="21"/>
      <c r="AK531" s="21"/>
      <c r="AL531" s="21"/>
      <c r="AM531" s="21"/>
      <c r="AN531" s="21"/>
      <c r="AO531" s="21"/>
      <c r="AP531" s="21"/>
      <c r="AQ531" s="21"/>
      <c r="AR531" s="21"/>
      <c r="AS531" s="21"/>
      <c r="AT531" s="21"/>
      <c r="AU531" s="21"/>
      <c r="AV531" s="21"/>
    </row>
    <row r="532" spans="26:48" ht="15" x14ac:dyDescent="0.2">
      <c r="Z532" s="69"/>
      <c r="AA532" s="21"/>
      <c r="AB532" s="21"/>
      <c r="AC532" s="21"/>
      <c r="AD532" s="21"/>
      <c r="AE532" s="21"/>
      <c r="AF532" s="21"/>
      <c r="AG532" s="21"/>
      <c r="AH532" s="21"/>
      <c r="AI532" s="21"/>
      <c r="AJ532" s="21"/>
      <c r="AK532" s="21"/>
      <c r="AL532" s="21"/>
      <c r="AM532" s="21"/>
      <c r="AN532" s="21"/>
      <c r="AO532" s="21"/>
      <c r="AP532" s="21"/>
      <c r="AQ532" s="21"/>
      <c r="AR532" s="21"/>
      <c r="AS532" s="21"/>
      <c r="AT532" s="21"/>
      <c r="AU532" s="21"/>
      <c r="AV532" s="21"/>
    </row>
    <row r="533" spans="26:48" ht="15" x14ac:dyDescent="0.2">
      <c r="Z533" s="69"/>
      <c r="AA533" s="21"/>
      <c r="AB533" s="21"/>
      <c r="AC533" s="21"/>
      <c r="AD533" s="21"/>
      <c r="AE533" s="21"/>
      <c r="AF533" s="21"/>
      <c r="AG533" s="21"/>
      <c r="AH533" s="21"/>
      <c r="AI533" s="21"/>
      <c r="AJ533" s="21"/>
      <c r="AK533" s="21"/>
      <c r="AL533" s="21"/>
      <c r="AM533" s="21"/>
      <c r="AN533" s="21"/>
      <c r="AO533" s="21"/>
      <c r="AP533" s="21"/>
      <c r="AQ533" s="21"/>
      <c r="AR533" s="21"/>
      <c r="AS533" s="21"/>
      <c r="AT533" s="21"/>
      <c r="AU533" s="21"/>
      <c r="AV533" s="21"/>
    </row>
    <row r="534" spans="26:48" ht="15" x14ac:dyDescent="0.2">
      <c r="Z534" s="69"/>
      <c r="AA534" s="21"/>
      <c r="AB534" s="21"/>
      <c r="AC534" s="21"/>
      <c r="AD534" s="21"/>
      <c r="AE534" s="21"/>
      <c r="AF534" s="21"/>
      <c r="AG534" s="21"/>
      <c r="AH534" s="21"/>
      <c r="AI534" s="21"/>
      <c r="AJ534" s="21"/>
      <c r="AK534" s="21"/>
      <c r="AL534" s="21"/>
      <c r="AM534" s="21"/>
      <c r="AN534" s="21"/>
      <c r="AO534" s="21"/>
      <c r="AP534" s="21"/>
      <c r="AQ534" s="21"/>
      <c r="AR534" s="21"/>
      <c r="AS534" s="21"/>
      <c r="AT534" s="21"/>
      <c r="AU534" s="21"/>
      <c r="AV534" s="21"/>
    </row>
    <row r="535" spans="26:48" ht="15" x14ac:dyDescent="0.2">
      <c r="Z535" s="69"/>
      <c r="AA535" s="21"/>
      <c r="AB535" s="21"/>
      <c r="AC535" s="21"/>
      <c r="AD535" s="21"/>
      <c r="AE535" s="21"/>
      <c r="AF535" s="21"/>
      <c r="AG535" s="21"/>
      <c r="AH535" s="21"/>
      <c r="AI535" s="21"/>
      <c r="AJ535" s="21"/>
      <c r="AK535" s="21"/>
      <c r="AL535" s="21"/>
      <c r="AM535" s="21"/>
      <c r="AN535" s="21"/>
      <c r="AO535" s="21"/>
      <c r="AP535" s="21"/>
      <c r="AQ535" s="21"/>
      <c r="AR535" s="21"/>
      <c r="AS535" s="21"/>
      <c r="AT535" s="21"/>
      <c r="AU535" s="21"/>
      <c r="AV535" s="21"/>
    </row>
    <row r="536" spans="26:48" ht="15" x14ac:dyDescent="0.2">
      <c r="Z536" s="69"/>
      <c r="AA536" s="21"/>
      <c r="AB536" s="21"/>
      <c r="AC536" s="21"/>
      <c r="AD536" s="21"/>
      <c r="AE536" s="21"/>
      <c r="AF536" s="21"/>
      <c r="AG536" s="21"/>
      <c r="AH536" s="21"/>
      <c r="AI536" s="21"/>
      <c r="AJ536" s="21"/>
      <c r="AK536" s="21"/>
      <c r="AL536" s="21"/>
      <c r="AM536" s="21"/>
      <c r="AN536" s="21"/>
      <c r="AO536" s="21"/>
      <c r="AP536" s="21"/>
      <c r="AQ536" s="21"/>
      <c r="AR536" s="21"/>
      <c r="AS536" s="21"/>
      <c r="AT536" s="21"/>
      <c r="AU536" s="21"/>
      <c r="AV536" s="21"/>
    </row>
    <row r="537" spans="26:48" ht="15" x14ac:dyDescent="0.2">
      <c r="Z537" s="69"/>
      <c r="AA537" s="21"/>
      <c r="AB537" s="21"/>
      <c r="AC537" s="21"/>
      <c r="AD537" s="21"/>
      <c r="AE537" s="21"/>
      <c r="AF537" s="21"/>
      <c r="AG537" s="21"/>
      <c r="AH537" s="21"/>
      <c r="AI537" s="21"/>
      <c r="AJ537" s="21"/>
      <c r="AK537" s="21"/>
      <c r="AL537" s="21"/>
      <c r="AM537" s="21"/>
      <c r="AN537" s="21"/>
      <c r="AO537" s="21"/>
      <c r="AP537" s="21"/>
      <c r="AQ537" s="21"/>
      <c r="AR537" s="21"/>
      <c r="AS537" s="21"/>
      <c r="AT537" s="21"/>
      <c r="AU537" s="21"/>
      <c r="AV537" s="21"/>
    </row>
    <row r="538" spans="26:48" ht="15" x14ac:dyDescent="0.2">
      <c r="Z538" s="69"/>
      <c r="AA538" s="21"/>
      <c r="AB538" s="21"/>
      <c r="AC538" s="21"/>
      <c r="AD538" s="21"/>
      <c r="AE538" s="21"/>
      <c r="AF538" s="21"/>
      <c r="AG538" s="21"/>
      <c r="AH538" s="21"/>
      <c r="AI538" s="21"/>
      <c r="AJ538" s="21"/>
      <c r="AK538" s="21"/>
      <c r="AL538" s="21"/>
      <c r="AM538" s="21"/>
      <c r="AN538" s="21"/>
      <c r="AO538" s="21"/>
      <c r="AP538" s="21"/>
      <c r="AQ538" s="21"/>
      <c r="AR538" s="21"/>
      <c r="AS538" s="21"/>
      <c r="AT538" s="21"/>
      <c r="AU538" s="21"/>
      <c r="AV538" s="21"/>
    </row>
    <row r="539" spans="26:48" ht="15" x14ac:dyDescent="0.2">
      <c r="Z539" s="69"/>
      <c r="AA539" s="21"/>
      <c r="AB539" s="21"/>
      <c r="AC539" s="21"/>
      <c r="AD539" s="21"/>
      <c r="AE539" s="21"/>
      <c r="AF539" s="21"/>
      <c r="AG539" s="21"/>
      <c r="AH539" s="21"/>
      <c r="AI539" s="21"/>
      <c r="AJ539" s="21"/>
      <c r="AK539" s="21"/>
      <c r="AL539" s="21"/>
      <c r="AM539" s="21"/>
      <c r="AN539" s="21"/>
      <c r="AO539" s="21"/>
      <c r="AP539" s="21"/>
      <c r="AQ539" s="21"/>
      <c r="AR539" s="21"/>
      <c r="AS539" s="21"/>
      <c r="AT539" s="21"/>
      <c r="AU539" s="21"/>
      <c r="AV539" s="21"/>
    </row>
    <row r="540" spans="26:48" ht="15" x14ac:dyDescent="0.2">
      <c r="Z540" s="69"/>
      <c r="AA540" s="21"/>
      <c r="AB540" s="21"/>
      <c r="AC540" s="21"/>
      <c r="AD540" s="21"/>
      <c r="AE540" s="21"/>
      <c r="AF540" s="21"/>
      <c r="AG540" s="21"/>
      <c r="AH540" s="21"/>
      <c r="AI540" s="21"/>
      <c r="AJ540" s="21"/>
      <c r="AK540" s="21"/>
      <c r="AL540" s="21"/>
      <c r="AM540" s="21"/>
      <c r="AN540" s="21"/>
      <c r="AO540" s="21"/>
      <c r="AP540" s="21"/>
      <c r="AQ540" s="21"/>
      <c r="AR540" s="21"/>
      <c r="AS540" s="21"/>
      <c r="AT540" s="21"/>
      <c r="AU540" s="21"/>
      <c r="AV540" s="21"/>
    </row>
    <row r="547" spans="26:48" x14ac:dyDescent="0.2">
      <c r="Z547" s="129"/>
    </row>
    <row r="548" spans="26:48" ht="15" x14ac:dyDescent="0.25">
      <c r="Z548" s="129"/>
      <c r="AA548" s="130"/>
      <c r="AB548" s="130"/>
      <c r="AC548" s="130"/>
      <c r="AD548" s="130"/>
      <c r="AE548" s="130"/>
      <c r="AF548" s="130"/>
      <c r="AG548" s="130"/>
      <c r="AH548" s="130"/>
      <c r="AI548" s="130"/>
      <c r="AJ548" s="130"/>
      <c r="AK548" s="130"/>
      <c r="AL548" s="130"/>
      <c r="AM548" s="130"/>
      <c r="AO548" s="130"/>
      <c r="AP548" s="130"/>
      <c r="AQ548" s="130"/>
      <c r="AR548" s="130"/>
      <c r="AS548" s="130"/>
      <c r="AT548" s="130"/>
      <c r="AU548" s="130"/>
      <c r="AV548" s="130"/>
    </row>
    <row r="549" spans="26:48" ht="15" x14ac:dyDescent="0.2">
      <c r="Z549" s="131"/>
      <c r="AA549" s="132"/>
      <c r="AB549" s="132"/>
      <c r="AC549" s="132"/>
      <c r="AD549" s="132"/>
      <c r="AE549" s="132"/>
      <c r="AF549" s="132"/>
      <c r="AG549" s="132"/>
      <c r="AH549" s="34"/>
      <c r="AI549" s="103"/>
      <c r="AJ549" s="103"/>
      <c r="AK549" s="103"/>
      <c r="AL549" s="103"/>
      <c r="AM549" s="34"/>
      <c r="AN549" s="34"/>
      <c r="AO549" s="132"/>
      <c r="AP549" s="34"/>
      <c r="AQ549" s="34"/>
      <c r="AR549" s="34"/>
      <c r="AS549" s="34"/>
      <c r="AT549" s="34"/>
      <c r="AU549" s="34"/>
      <c r="AV549" s="34"/>
    </row>
    <row r="550" spans="26:48" ht="15" x14ac:dyDescent="0.2">
      <c r="Z550" s="69"/>
    </row>
    <row r="551" spans="26:48" ht="15" x14ac:dyDescent="0.2">
      <c r="Z551" s="69"/>
      <c r="AA551" s="21"/>
      <c r="AB551" s="21"/>
      <c r="AC551" s="21"/>
      <c r="AD551" s="21"/>
      <c r="AE551" s="21"/>
      <c r="AF551" s="21"/>
      <c r="AG551" s="21"/>
      <c r="AH551" s="21"/>
      <c r="AI551" s="21"/>
      <c r="AJ551" s="21"/>
      <c r="AK551" s="21"/>
      <c r="AL551" s="21"/>
      <c r="AM551" s="21"/>
      <c r="AN551" s="21"/>
      <c r="AO551" s="21"/>
      <c r="AP551" s="21"/>
      <c r="AQ551" s="21"/>
      <c r="AR551" s="21"/>
      <c r="AS551" s="21"/>
      <c r="AT551" s="21"/>
      <c r="AU551" s="21"/>
      <c r="AV551" s="21"/>
    </row>
    <row r="552" spans="26:48" ht="15" x14ac:dyDescent="0.2">
      <c r="Z552" s="69"/>
      <c r="AA552" s="21"/>
      <c r="AB552" s="21"/>
      <c r="AC552" s="21"/>
      <c r="AD552" s="21"/>
      <c r="AE552" s="21"/>
      <c r="AF552" s="21"/>
      <c r="AG552" s="21"/>
      <c r="AH552" s="21"/>
      <c r="AI552" s="21"/>
      <c r="AJ552" s="21"/>
      <c r="AK552" s="21"/>
      <c r="AL552" s="21"/>
      <c r="AM552" s="21"/>
      <c r="AN552" s="21"/>
      <c r="AO552" s="21"/>
      <c r="AP552" s="21"/>
      <c r="AQ552" s="21"/>
      <c r="AR552" s="21"/>
      <c r="AS552" s="21"/>
      <c r="AT552" s="21"/>
      <c r="AU552" s="21"/>
      <c r="AV552" s="21"/>
    </row>
    <row r="553" spans="26:48" ht="15" x14ac:dyDescent="0.2">
      <c r="Z553" s="69"/>
      <c r="AA553" s="21"/>
      <c r="AB553" s="21"/>
      <c r="AC553" s="21"/>
      <c r="AD553" s="21"/>
      <c r="AE553" s="21"/>
      <c r="AF553" s="21"/>
      <c r="AG553" s="21"/>
      <c r="AH553" s="21"/>
      <c r="AI553" s="21"/>
      <c r="AJ553" s="21"/>
      <c r="AK553" s="21"/>
      <c r="AL553" s="21"/>
      <c r="AM553" s="21"/>
      <c r="AN553" s="21"/>
      <c r="AO553" s="21"/>
      <c r="AP553" s="21"/>
      <c r="AQ553" s="21"/>
      <c r="AR553" s="21"/>
      <c r="AS553" s="21"/>
      <c r="AT553" s="21"/>
      <c r="AU553" s="21"/>
      <c r="AV553" s="21"/>
    </row>
    <row r="554" spans="26:48" ht="15" x14ac:dyDescent="0.2">
      <c r="Z554" s="69"/>
      <c r="AA554" s="21"/>
      <c r="AB554" s="21"/>
      <c r="AC554" s="21"/>
      <c r="AD554" s="21"/>
      <c r="AE554" s="21"/>
      <c r="AF554" s="21"/>
      <c r="AG554" s="21"/>
      <c r="AH554" s="21"/>
      <c r="AI554" s="21"/>
      <c r="AJ554" s="21"/>
      <c r="AK554" s="21"/>
      <c r="AL554" s="21"/>
      <c r="AM554" s="21"/>
      <c r="AN554" s="21"/>
      <c r="AO554" s="21"/>
      <c r="AP554" s="21"/>
      <c r="AQ554" s="21"/>
      <c r="AR554" s="21"/>
      <c r="AS554" s="21"/>
      <c r="AT554" s="21"/>
      <c r="AU554" s="21"/>
      <c r="AV554" s="21"/>
    </row>
    <row r="555" spans="26:48" ht="15" x14ac:dyDescent="0.2">
      <c r="Z555" s="69"/>
      <c r="AA555" s="21"/>
      <c r="AB555" s="21"/>
      <c r="AC555" s="21"/>
      <c r="AD555" s="21"/>
      <c r="AE555" s="21"/>
      <c r="AF555" s="21"/>
      <c r="AG555" s="21"/>
      <c r="AH555" s="21"/>
      <c r="AI555" s="21"/>
      <c r="AJ555" s="21"/>
      <c r="AK555" s="21"/>
      <c r="AL555" s="21"/>
      <c r="AM555" s="21"/>
      <c r="AN555" s="21"/>
      <c r="AO555" s="21"/>
      <c r="AP555" s="21"/>
      <c r="AQ555" s="21"/>
      <c r="AR555" s="21"/>
      <c r="AS555" s="21"/>
      <c r="AT555" s="21"/>
      <c r="AU555" s="21"/>
      <c r="AV555" s="21"/>
    </row>
    <row r="556" spans="26:48" ht="15" x14ac:dyDescent="0.2">
      <c r="Z556" s="69"/>
      <c r="AA556" s="21"/>
      <c r="AB556" s="21"/>
      <c r="AC556" s="21"/>
      <c r="AD556" s="21"/>
      <c r="AE556" s="21"/>
      <c r="AF556" s="21"/>
      <c r="AG556" s="21"/>
      <c r="AH556" s="21"/>
      <c r="AI556" s="21"/>
      <c r="AJ556" s="21"/>
      <c r="AK556" s="21"/>
      <c r="AL556" s="21"/>
      <c r="AM556" s="21"/>
      <c r="AN556" s="21"/>
      <c r="AO556" s="21"/>
      <c r="AP556" s="21"/>
      <c r="AQ556" s="21"/>
      <c r="AR556" s="21"/>
      <c r="AS556" s="21"/>
      <c r="AT556" s="21"/>
      <c r="AU556" s="21"/>
      <c r="AV556" s="21"/>
    </row>
    <row r="557" spans="26:48" ht="15" x14ac:dyDescent="0.2">
      <c r="Z557" s="69"/>
      <c r="AA557" s="21"/>
      <c r="AB557" s="21"/>
      <c r="AC557" s="21"/>
      <c r="AD557" s="21"/>
      <c r="AE557" s="21"/>
      <c r="AF557" s="21"/>
      <c r="AG557" s="21"/>
      <c r="AH557" s="21"/>
      <c r="AI557" s="21"/>
      <c r="AJ557" s="21"/>
      <c r="AK557" s="21"/>
      <c r="AL557" s="21"/>
      <c r="AM557" s="21"/>
      <c r="AN557" s="21"/>
      <c r="AO557" s="21"/>
      <c r="AP557" s="21"/>
      <c r="AQ557" s="21"/>
      <c r="AR557" s="21"/>
      <c r="AS557" s="21"/>
      <c r="AT557" s="21"/>
      <c r="AU557" s="21"/>
      <c r="AV557" s="21"/>
    </row>
    <row r="558" spans="26:48" ht="15" x14ac:dyDescent="0.2">
      <c r="Z558" s="69"/>
      <c r="AA558" s="21"/>
      <c r="AB558" s="21"/>
      <c r="AC558" s="21"/>
      <c r="AD558" s="21"/>
      <c r="AE558" s="21"/>
      <c r="AF558" s="21"/>
      <c r="AG558" s="21"/>
      <c r="AH558" s="21"/>
      <c r="AI558" s="21"/>
      <c r="AJ558" s="21"/>
      <c r="AK558" s="21"/>
      <c r="AL558" s="21"/>
      <c r="AM558" s="21"/>
      <c r="AN558" s="21"/>
      <c r="AO558" s="21"/>
      <c r="AP558" s="21"/>
      <c r="AQ558" s="21"/>
      <c r="AR558" s="21"/>
      <c r="AS558" s="21"/>
      <c r="AT558" s="21"/>
      <c r="AU558" s="21"/>
      <c r="AV558" s="21"/>
    </row>
    <row r="559" spans="26:48" ht="15" x14ac:dyDescent="0.2">
      <c r="Z559" s="69"/>
      <c r="AA559" s="21"/>
      <c r="AB559" s="21"/>
      <c r="AC559" s="21"/>
      <c r="AD559" s="21"/>
      <c r="AE559" s="21"/>
      <c r="AF559" s="21"/>
      <c r="AG559" s="21"/>
      <c r="AH559" s="21"/>
      <c r="AI559" s="21"/>
      <c r="AJ559" s="21"/>
      <c r="AK559" s="21"/>
      <c r="AL559" s="21"/>
      <c r="AM559" s="21"/>
      <c r="AN559" s="21"/>
      <c r="AO559" s="21"/>
      <c r="AP559" s="21"/>
      <c r="AQ559" s="21"/>
      <c r="AR559" s="21"/>
      <c r="AS559" s="21"/>
      <c r="AT559" s="21"/>
      <c r="AU559" s="21"/>
      <c r="AV559" s="21"/>
    </row>
    <row r="560" spans="26:48" ht="15" x14ac:dyDescent="0.2">
      <c r="Z560" s="69"/>
      <c r="AA560" s="21"/>
      <c r="AB560" s="21"/>
      <c r="AC560" s="21"/>
      <c r="AD560" s="21"/>
      <c r="AE560" s="21"/>
      <c r="AF560" s="21"/>
      <c r="AG560" s="21"/>
      <c r="AH560" s="21"/>
      <c r="AI560" s="21"/>
      <c r="AJ560" s="21"/>
      <c r="AK560" s="21"/>
      <c r="AL560" s="21"/>
      <c r="AM560" s="21"/>
      <c r="AN560" s="21"/>
      <c r="AO560" s="21"/>
      <c r="AP560" s="21"/>
      <c r="AQ560" s="21"/>
      <c r="AR560" s="21"/>
      <c r="AS560" s="21"/>
      <c r="AT560" s="21"/>
      <c r="AU560" s="21"/>
      <c r="AV560" s="21"/>
    </row>
    <row r="561" spans="26:48" ht="15" x14ac:dyDescent="0.2">
      <c r="Z561" s="69"/>
      <c r="AA561" s="21"/>
      <c r="AB561" s="21"/>
      <c r="AC561" s="21"/>
      <c r="AD561" s="21"/>
      <c r="AE561" s="21"/>
      <c r="AF561" s="21"/>
      <c r="AG561" s="21"/>
      <c r="AH561" s="21"/>
      <c r="AI561" s="21"/>
      <c r="AJ561" s="21"/>
      <c r="AK561" s="21"/>
      <c r="AL561" s="21"/>
      <c r="AM561" s="21"/>
      <c r="AN561" s="21"/>
      <c r="AO561" s="21"/>
      <c r="AP561" s="21"/>
      <c r="AQ561" s="21"/>
      <c r="AR561" s="21"/>
      <c r="AS561" s="21"/>
      <c r="AT561" s="21"/>
      <c r="AU561" s="21"/>
      <c r="AV561" s="21"/>
    </row>
    <row r="562" spans="26:48" ht="15" x14ac:dyDescent="0.2">
      <c r="Z562" s="69"/>
      <c r="AA562" s="21"/>
      <c r="AB562" s="21"/>
      <c r="AC562" s="21"/>
      <c r="AD562" s="21"/>
      <c r="AE562" s="21"/>
      <c r="AF562" s="21"/>
      <c r="AG562" s="21"/>
      <c r="AH562" s="21"/>
      <c r="AI562" s="21"/>
      <c r="AJ562" s="21"/>
      <c r="AK562" s="21"/>
      <c r="AL562" s="21"/>
      <c r="AM562" s="21"/>
      <c r="AN562" s="21"/>
      <c r="AO562" s="21"/>
      <c r="AP562" s="21"/>
      <c r="AQ562" s="21"/>
      <c r="AR562" s="21"/>
      <c r="AS562" s="21"/>
      <c r="AT562" s="21"/>
      <c r="AU562" s="21"/>
      <c r="AV562" s="21"/>
    </row>
    <row r="563" spans="26:48" ht="15" x14ac:dyDescent="0.2">
      <c r="Z563" s="69"/>
      <c r="AA563" s="21"/>
      <c r="AB563" s="21"/>
      <c r="AC563" s="21"/>
      <c r="AD563" s="21"/>
      <c r="AE563" s="21"/>
      <c r="AF563" s="21"/>
      <c r="AG563" s="21"/>
      <c r="AH563" s="21"/>
      <c r="AI563" s="21"/>
      <c r="AJ563" s="21"/>
      <c r="AK563" s="21"/>
      <c r="AL563" s="21"/>
      <c r="AM563" s="21"/>
      <c r="AN563" s="21"/>
      <c r="AO563" s="21"/>
      <c r="AP563" s="21"/>
      <c r="AQ563" s="21"/>
      <c r="AR563" s="21"/>
      <c r="AS563" s="21"/>
      <c r="AT563" s="21"/>
      <c r="AU563" s="21"/>
      <c r="AV563" s="21"/>
    </row>
    <row r="564" spans="26:48" ht="15" x14ac:dyDescent="0.2">
      <c r="Z564" s="69"/>
      <c r="AA564" s="21"/>
      <c r="AB564" s="21"/>
      <c r="AC564" s="21"/>
      <c r="AD564" s="21"/>
      <c r="AE564" s="21"/>
      <c r="AF564" s="21"/>
      <c r="AG564" s="21"/>
      <c r="AH564" s="21"/>
      <c r="AI564" s="21"/>
      <c r="AJ564" s="21"/>
      <c r="AK564" s="21"/>
      <c r="AL564" s="21"/>
      <c r="AM564" s="21"/>
      <c r="AN564" s="21"/>
      <c r="AO564" s="21"/>
      <c r="AP564" s="21"/>
      <c r="AQ564" s="21"/>
      <c r="AR564" s="21"/>
      <c r="AS564" s="21"/>
      <c r="AT564" s="21"/>
      <c r="AU564" s="21"/>
      <c r="AV564" s="21"/>
    </row>
    <row r="571" spans="26:48" x14ac:dyDescent="0.2">
      <c r="Z571" s="129"/>
    </row>
    <row r="572" spans="26:48" ht="15" x14ac:dyDescent="0.25">
      <c r="Z572" s="129"/>
      <c r="AA572" s="130"/>
      <c r="AB572" s="130"/>
      <c r="AC572" s="130"/>
      <c r="AD572" s="130"/>
      <c r="AE572" s="130"/>
      <c r="AF572" s="130"/>
      <c r="AG572" s="130"/>
      <c r="AH572" s="130"/>
      <c r="AI572" s="130"/>
      <c r="AJ572" s="130"/>
      <c r="AK572" s="130"/>
      <c r="AL572" s="130"/>
      <c r="AM572" s="130"/>
      <c r="AO572" s="130"/>
      <c r="AP572" s="130"/>
      <c r="AQ572" s="130"/>
      <c r="AR572" s="130"/>
      <c r="AS572" s="130"/>
      <c r="AT572" s="130"/>
      <c r="AU572" s="130"/>
      <c r="AV572" s="130"/>
    </row>
    <row r="573" spans="26:48" ht="15" x14ac:dyDescent="0.2">
      <c r="Z573" s="131"/>
      <c r="AA573" s="132"/>
      <c r="AB573" s="132"/>
      <c r="AC573" s="132"/>
      <c r="AD573" s="132"/>
      <c r="AE573" s="132"/>
      <c r="AF573" s="132"/>
      <c r="AG573" s="132"/>
      <c r="AH573" s="34"/>
      <c r="AI573" s="103"/>
      <c r="AJ573" s="103"/>
      <c r="AK573" s="103"/>
      <c r="AL573" s="103"/>
      <c r="AM573" s="34"/>
      <c r="AN573" s="34"/>
      <c r="AO573" s="132"/>
      <c r="AP573" s="34"/>
      <c r="AQ573" s="34"/>
      <c r="AR573" s="34"/>
      <c r="AS573" s="34"/>
      <c r="AT573" s="34"/>
      <c r="AU573" s="34"/>
      <c r="AV573" s="34"/>
    </row>
    <row r="574" spans="26:48" ht="15" x14ac:dyDescent="0.2">
      <c r="Z574" s="69"/>
    </row>
    <row r="575" spans="26:48" ht="15" x14ac:dyDescent="0.2">
      <c r="Z575" s="69"/>
      <c r="AA575" s="21"/>
      <c r="AB575" s="21"/>
      <c r="AC575" s="21"/>
      <c r="AD575" s="21"/>
      <c r="AE575" s="21"/>
      <c r="AF575" s="21"/>
      <c r="AG575" s="21"/>
      <c r="AH575" s="21"/>
      <c r="AI575" s="21"/>
      <c r="AJ575" s="21"/>
      <c r="AK575" s="21"/>
      <c r="AL575" s="21"/>
      <c r="AM575" s="21"/>
      <c r="AN575" s="21"/>
      <c r="AO575" s="21"/>
      <c r="AP575" s="21"/>
      <c r="AQ575" s="21"/>
      <c r="AR575" s="21"/>
      <c r="AS575" s="21"/>
      <c r="AT575" s="21"/>
      <c r="AU575" s="21"/>
      <c r="AV575" s="21"/>
    </row>
    <row r="576" spans="26:48" ht="15" x14ac:dyDescent="0.2">
      <c r="Z576" s="69"/>
      <c r="AA576" s="21"/>
      <c r="AB576" s="21"/>
      <c r="AC576" s="21"/>
      <c r="AD576" s="21"/>
      <c r="AE576" s="21"/>
      <c r="AF576" s="21"/>
      <c r="AG576" s="21"/>
      <c r="AH576" s="21"/>
      <c r="AI576" s="21"/>
      <c r="AJ576" s="21"/>
      <c r="AK576" s="21"/>
      <c r="AL576" s="21"/>
      <c r="AM576" s="21"/>
      <c r="AN576" s="21"/>
      <c r="AO576" s="21"/>
      <c r="AP576" s="21"/>
      <c r="AQ576" s="21"/>
      <c r="AR576" s="21"/>
      <c r="AS576" s="21"/>
      <c r="AT576" s="21"/>
      <c r="AU576" s="21"/>
      <c r="AV576" s="21"/>
    </row>
    <row r="577" spans="26:48" ht="15" x14ac:dyDescent="0.2">
      <c r="Z577" s="69"/>
      <c r="AA577" s="21"/>
      <c r="AB577" s="21"/>
      <c r="AC577" s="21"/>
      <c r="AD577" s="21"/>
      <c r="AE577" s="21"/>
      <c r="AF577" s="21"/>
      <c r="AG577" s="21"/>
      <c r="AH577" s="21"/>
      <c r="AI577" s="21"/>
      <c r="AJ577" s="21"/>
      <c r="AK577" s="21"/>
      <c r="AL577" s="21"/>
      <c r="AM577" s="21"/>
      <c r="AN577" s="21"/>
      <c r="AO577" s="21"/>
      <c r="AP577" s="21"/>
      <c r="AQ577" s="21"/>
      <c r="AR577" s="21"/>
      <c r="AS577" s="21"/>
      <c r="AT577" s="21"/>
      <c r="AU577" s="21"/>
      <c r="AV577" s="21"/>
    </row>
    <row r="578" spans="26:48" ht="15" x14ac:dyDescent="0.2">
      <c r="Z578" s="69"/>
      <c r="AA578" s="21"/>
      <c r="AB578" s="21"/>
      <c r="AC578" s="21"/>
      <c r="AD578" s="21"/>
      <c r="AE578" s="21"/>
      <c r="AF578" s="21"/>
      <c r="AG578" s="21"/>
      <c r="AH578" s="21"/>
      <c r="AI578" s="21"/>
      <c r="AJ578" s="21"/>
      <c r="AK578" s="21"/>
      <c r="AL578" s="21"/>
      <c r="AM578" s="21"/>
      <c r="AN578" s="21"/>
      <c r="AO578" s="21"/>
      <c r="AP578" s="21"/>
      <c r="AQ578" s="21"/>
      <c r="AR578" s="21"/>
      <c r="AS578" s="21"/>
      <c r="AT578" s="21"/>
      <c r="AU578" s="21"/>
      <c r="AV578" s="21"/>
    </row>
    <row r="579" spans="26:48" ht="15" x14ac:dyDescent="0.2">
      <c r="Z579" s="69"/>
      <c r="AA579" s="21"/>
      <c r="AB579" s="21"/>
      <c r="AC579" s="21"/>
      <c r="AD579" s="21"/>
      <c r="AE579" s="21"/>
      <c r="AF579" s="21"/>
      <c r="AG579" s="21"/>
      <c r="AH579" s="21"/>
      <c r="AI579" s="21"/>
      <c r="AJ579" s="21"/>
      <c r="AK579" s="21"/>
      <c r="AL579" s="21"/>
      <c r="AM579" s="21"/>
      <c r="AN579" s="21"/>
      <c r="AO579" s="21"/>
      <c r="AP579" s="21"/>
      <c r="AQ579" s="21"/>
      <c r="AR579" s="21"/>
      <c r="AS579" s="21"/>
      <c r="AT579" s="21"/>
      <c r="AU579" s="21"/>
      <c r="AV579" s="21"/>
    </row>
    <row r="580" spans="26:48" ht="15" x14ac:dyDescent="0.2">
      <c r="Z580" s="69"/>
      <c r="AA580" s="21"/>
      <c r="AB580" s="21"/>
      <c r="AC580" s="21"/>
      <c r="AD580" s="21"/>
      <c r="AE580" s="21"/>
      <c r="AF580" s="21"/>
      <c r="AG580" s="21"/>
      <c r="AH580" s="21"/>
      <c r="AI580" s="21"/>
      <c r="AJ580" s="21"/>
      <c r="AK580" s="21"/>
      <c r="AL580" s="21"/>
      <c r="AM580" s="21"/>
      <c r="AN580" s="21"/>
      <c r="AO580" s="21"/>
      <c r="AP580" s="21"/>
      <c r="AQ580" s="21"/>
      <c r="AR580" s="21"/>
      <c r="AS580" s="21"/>
      <c r="AT580" s="21"/>
      <c r="AU580" s="21"/>
      <c r="AV580" s="21"/>
    </row>
    <row r="581" spans="26:48" ht="15" x14ac:dyDescent="0.2">
      <c r="Z581" s="69"/>
      <c r="AA581" s="21"/>
      <c r="AB581" s="21"/>
      <c r="AC581" s="21"/>
      <c r="AD581" s="21"/>
      <c r="AE581" s="21"/>
      <c r="AF581" s="21"/>
      <c r="AG581" s="21"/>
      <c r="AH581" s="21"/>
      <c r="AI581" s="21"/>
      <c r="AJ581" s="21"/>
      <c r="AK581" s="21"/>
      <c r="AL581" s="21"/>
      <c r="AM581" s="21"/>
      <c r="AN581" s="21"/>
      <c r="AO581" s="21"/>
      <c r="AP581" s="21"/>
      <c r="AQ581" s="21"/>
      <c r="AR581" s="21"/>
      <c r="AS581" s="21"/>
      <c r="AT581" s="21"/>
      <c r="AU581" s="21"/>
      <c r="AV581" s="21"/>
    </row>
    <row r="582" spans="26:48" ht="15" x14ac:dyDescent="0.2">
      <c r="Z582" s="69"/>
      <c r="AA582" s="21"/>
      <c r="AB582" s="21"/>
      <c r="AC582" s="21"/>
      <c r="AD582" s="21"/>
      <c r="AE582" s="21"/>
      <c r="AF582" s="21"/>
      <c r="AG582" s="21"/>
      <c r="AH582" s="21"/>
      <c r="AI582" s="21"/>
      <c r="AJ582" s="21"/>
      <c r="AK582" s="21"/>
      <c r="AL582" s="21"/>
      <c r="AM582" s="21"/>
      <c r="AN582" s="21"/>
      <c r="AO582" s="21"/>
      <c r="AP582" s="21"/>
      <c r="AQ582" s="21"/>
      <c r="AR582" s="21"/>
      <c r="AS582" s="21"/>
      <c r="AT582" s="21"/>
      <c r="AU582" s="21"/>
      <c r="AV582" s="21"/>
    </row>
    <row r="583" spans="26:48" ht="15" x14ac:dyDescent="0.2">
      <c r="Z583" s="69"/>
      <c r="AA583" s="21"/>
      <c r="AB583" s="21"/>
      <c r="AC583" s="21"/>
      <c r="AD583" s="21"/>
      <c r="AE583" s="21"/>
      <c r="AF583" s="21"/>
      <c r="AG583" s="21"/>
      <c r="AH583" s="21"/>
      <c r="AI583" s="21"/>
      <c r="AJ583" s="21"/>
      <c r="AK583" s="21"/>
      <c r="AL583" s="21"/>
      <c r="AM583" s="21"/>
      <c r="AN583" s="21"/>
      <c r="AO583" s="21"/>
      <c r="AP583" s="21"/>
      <c r="AQ583" s="21"/>
      <c r="AR583" s="21"/>
      <c r="AS583" s="21"/>
      <c r="AT583" s="21"/>
      <c r="AU583" s="21"/>
      <c r="AV583" s="21"/>
    </row>
    <row r="584" spans="26:48" ht="15" x14ac:dyDescent="0.2">
      <c r="Z584" s="69"/>
      <c r="AA584" s="21"/>
      <c r="AB584" s="21"/>
      <c r="AC584" s="21"/>
      <c r="AD584" s="21"/>
      <c r="AE584" s="21"/>
      <c r="AF584" s="21"/>
      <c r="AG584" s="21"/>
      <c r="AH584" s="21"/>
      <c r="AI584" s="21"/>
      <c r="AJ584" s="21"/>
      <c r="AK584" s="21"/>
      <c r="AL584" s="21"/>
      <c r="AM584" s="21"/>
      <c r="AN584" s="21"/>
      <c r="AO584" s="21"/>
      <c r="AP584" s="21"/>
      <c r="AQ584" s="21"/>
      <c r="AR584" s="21"/>
      <c r="AS584" s="21"/>
      <c r="AT584" s="21"/>
      <c r="AU584" s="21"/>
      <c r="AV584" s="21"/>
    </row>
    <row r="585" spans="26:48" ht="15" x14ac:dyDescent="0.2">
      <c r="Z585" s="69"/>
      <c r="AA585" s="21"/>
      <c r="AB585" s="21"/>
      <c r="AC585" s="21"/>
      <c r="AD585" s="21"/>
      <c r="AE585" s="21"/>
      <c r="AF585" s="21"/>
      <c r="AG585" s="21"/>
      <c r="AH585" s="21"/>
      <c r="AI585" s="21"/>
      <c r="AJ585" s="21"/>
      <c r="AK585" s="21"/>
      <c r="AL585" s="21"/>
      <c r="AM585" s="21"/>
      <c r="AN585" s="21"/>
      <c r="AO585" s="21"/>
      <c r="AP585" s="21"/>
      <c r="AQ585" s="21"/>
      <c r="AR585" s="21"/>
      <c r="AS585" s="21"/>
      <c r="AT585" s="21"/>
      <c r="AU585" s="21"/>
      <c r="AV585" s="21"/>
    </row>
    <row r="586" spans="26:48" ht="15" x14ac:dyDescent="0.2">
      <c r="Z586" s="69"/>
      <c r="AA586" s="21"/>
      <c r="AB586" s="21"/>
      <c r="AC586" s="21"/>
      <c r="AD586" s="21"/>
      <c r="AE586" s="21"/>
      <c r="AF586" s="21"/>
      <c r="AG586" s="21"/>
      <c r="AH586" s="21"/>
      <c r="AI586" s="21"/>
      <c r="AJ586" s="21"/>
      <c r="AK586" s="21"/>
      <c r="AL586" s="21"/>
      <c r="AM586" s="21"/>
      <c r="AN586" s="21"/>
      <c r="AO586" s="21"/>
      <c r="AP586" s="21"/>
      <c r="AQ586" s="21"/>
      <c r="AR586" s="21"/>
      <c r="AS586" s="21"/>
      <c r="AT586" s="21"/>
      <c r="AU586" s="21"/>
      <c r="AV586" s="21"/>
    </row>
    <row r="587" spans="26:48" ht="15" x14ac:dyDescent="0.2">
      <c r="Z587" s="69"/>
      <c r="AA587" s="21"/>
      <c r="AB587" s="21"/>
      <c r="AC587" s="21"/>
      <c r="AD587" s="21"/>
      <c r="AE587" s="21"/>
      <c r="AF587" s="21"/>
      <c r="AG587" s="21"/>
      <c r="AH587" s="21"/>
      <c r="AI587" s="21"/>
      <c r="AJ587" s="21"/>
      <c r="AK587" s="21"/>
      <c r="AL587" s="21"/>
      <c r="AM587" s="21"/>
      <c r="AN587" s="21"/>
      <c r="AO587" s="21"/>
      <c r="AP587" s="21"/>
      <c r="AQ587" s="21"/>
      <c r="AR587" s="21"/>
      <c r="AS587" s="21"/>
      <c r="AT587" s="21"/>
      <c r="AU587" s="21"/>
      <c r="AV587" s="21"/>
    </row>
    <row r="588" spans="26:48" ht="15" x14ac:dyDescent="0.2">
      <c r="Z588" s="69"/>
      <c r="AA588" s="21"/>
      <c r="AB588" s="21"/>
      <c r="AC588" s="21"/>
      <c r="AD588" s="21"/>
      <c r="AE588" s="21"/>
      <c r="AF588" s="21"/>
      <c r="AG588" s="21"/>
      <c r="AH588" s="21"/>
      <c r="AI588" s="21"/>
      <c r="AJ588" s="21"/>
      <c r="AK588" s="21"/>
      <c r="AL588" s="21"/>
      <c r="AM588" s="21"/>
      <c r="AN588" s="21"/>
      <c r="AO588" s="21"/>
      <c r="AP588" s="21"/>
      <c r="AQ588" s="21"/>
      <c r="AR588" s="21"/>
      <c r="AS588" s="21"/>
      <c r="AT588" s="21"/>
      <c r="AU588" s="21"/>
      <c r="AV588" s="21"/>
    </row>
  </sheetData>
  <mergeCells count="120">
    <mergeCell ref="B472:H472"/>
    <mergeCell ref="I472:P472"/>
    <mergeCell ref="Q472:W472"/>
    <mergeCell ref="B498:H498"/>
    <mergeCell ref="I498:P498"/>
    <mergeCell ref="Q498:W498"/>
    <mergeCell ref="B4:H4"/>
    <mergeCell ref="I4:P4"/>
    <mergeCell ref="Q4:W4"/>
    <mergeCell ref="Q82:W82"/>
    <mergeCell ref="B30:H30"/>
    <mergeCell ref="I30:P30"/>
    <mergeCell ref="Q30:W30"/>
    <mergeCell ref="B56:H56"/>
    <mergeCell ref="I56:P56"/>
    <mergeCell ref="Q56:W56"/>
    <mergeCell ref="B82:H82"/>
    <mergeCell ref="I82:P82"/>
    <mergeCell ref="Q368:W368"/>
    <mergeCell ref="B186:H186"/>
    <mergeCell ref="I186:P186"/>
    <mergeCell ref="Q186:W186"/>
    <mergeCell ref="B264:H264"/>
    <mergeCell ref="I264:P264"/>
    <mergeCell ref="B212:H212"/>
    <mergeCell ref="I212:P212"/>
    <mergeCell ref="Q212:W212"/>
    <mergeCell ref="B238:H238"/>
    <mergeCell ref="I238:P238"/>
    <mergeCell ref="Q238:W238"/>
    <mergeCell ref="AA4:AG4"/>
    <mergeCell ref="AA30:AG30"/>
    <mergeCell ref="AA56:AG56"/>
    <mergeCell ref="AA82:AG82"/>
    <mergeCell ref="B446:H446"/>
    <mergeCell ref="I446:P446"/>
    <mergeCell ref="Q446:W446"/>
    <mergeCell ref="B394:H394"/>
    <mergeCell ref="I394:P394"/>
    <mergeCell ref="Q394:W394"/>
    <mergeCell ref="B420:H420"/>
    <mergeCell ref="I420:P420"/>
    <mergeCell ref="Q420:W420"/>
    <mergeCell ref="B368:H368"/>
    <mergeCell ref="I368:P368"/>
    <mergeCell ref="I134:P134"/>
    <mergeCell ref="Q134:W134"/>
    <mergeCell ref="B160:H160"/>
    <mergeCell ref="I160:P160"/>
    <mergeCell ref="AA108:AG108"/>
    <mergeCell ref="AA134:AG134"/>
    <mergeCell ref="AA160:AG160"/>
    <mergeCell ref="B108:H108"/>
    <mergeCell ref="I108:P108"/>
    <mergeCell ref="Q108:W108"/>
    <mergeCell ref="B134:H134"/>
    <mergeCell ref="Q160:W160"/>
    <mergeCell ref="B316:H316"/>
    <mergeCell ref="B290:H290"/>
    <mergeCell ref="I290:P290"/>
    <mergeCell ref="Q290:W290"/>
    <mergeCell ref="I316:P316"/>
    <mergeCell ref="Q316:W316"/>
    <mergeCell ref="B342:H342"/>
    <mergeCell ref="I342:P342"/>
    <mergeCell ref="Q342:W342"/>
    <mergeCell ref="Q264:W264"/>
    <mergeCell ref="AP134:AV134"/>
    <mergeCell ref="AH134:AO134"/>
    <mergeCell ref="AH498:AO498"/>
    <mergeCell ref="AH472:AO472"/>
    <mergeCell ref="AP472:AV472"/>
    <mergeCell ref="AP498:AV498"/>
    <mergeCell ref="AP446:AV446"/>
    <mergeCell ref="AH446:AO446"/>
    <mergeCell ref="AA498:AG498"/>
    <mergeCell ref="AA264:AG264"/>
    <mergeCell ref="AA290:AG290"/>
    <mergeCell ref="AA316:AG316"/>
    <mergeCell ref="AA342:AG342"/>
    <mergeCell ref="AA368:AG368"/>
    <mergeCell ref="AA394:AG394"/>
    <mergeCell ref="AA186:AG186"/>
    <mergeCell ref="AA212:AG212"/>
    <mergeCell ref="AA420:AG420"/>
    <mergeCell ref="AA446:AG446"/>
    <mergeCell ref="AA472:AG472"/>
    <mergeCell ref="AA238:AG238"/>
    <mergeCell ref="AH160:AO160"/>
    <mergeCell ref="AP160:AV160"/>
    <mergeCell ref="AH186:AO186"/>
    <mergeCell ref="AH4:AO4"/>
    <mergeCell ref="AP4:AV4"/>
    <mergeCell ref="AP30:AV30"/>
    <mergeCell ref="AH30:AO30"/>
    <mergeCell ref="AH56:AO56"/>
    <mergeCell ref="AP56:AV56"/>
    <mergeCell ref="AP82:AV82"/>
    <mergeCell ref="AH82:AO82"/>
    <mergeCell ref="AH108:AO108"/>
    <mergeCell ref="AP108:AV108"/>
    <mergeCell ref="AP186:AV186"/>
    <mergeCell ref="AP212:AV212"/>
    <mergeCell ref="AH212:AO212"/>
    <mergeCell ref="AH420:AO420"/>
    <mergeCell ref="AP420:AV420"/>
    <mergeCell ref="AP394:AV394"/>
    <mergeCell ref="AH394:AO394"/>
    <mergeCell ref="AH238:AO238"/>
    <mergeCell ref="AP238:AV238"/>
    <mergeCell ref="AH368:AO368"/>
    <mergeCell ref="AP368:AV368"/>
    <mergeCell ref="AP342:AV342"/>
    <mergeCell ref="AH342:AO342"/>
    <mergeCell ref="AH316:AO316"/>
    <mergeCell ref="AP316:AV316"/>
    <mergeCell ref="AP290:AV290"/>
    <mergeCell ref="AH290:AO290"/>
    <mergeCell ref="AH264:AO264"/>
    <mergeCell ref="AP264:AV264"/>
  </mergeCells>
  <pageMargins left="0.70866141732283472" right="0.70866141732283472" top="0.74803149606299213" bottom="0.74803149606299213" header="0.31496062992125984" footer="0.31496062992125984"/>
  <pageSetup paperSize="9" scale="80" orientation="landscape" horizontalDpi="0" verticalDpi="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844198-D825-3B43-8B8B-1603EA515F27}">
  <sheetPr>
    <tabColor rgb="FF0070C0"/>
  </sheetPr>
  <dimension ref="A1:T949"/>
  <sheetViews>
    <sheetView topLeftCell="A177" zoomScale="90" zoomScaleNormal="90" workbookViewId="0">
      <selection activeCell="C181" sqref="C181:F181"/>
    </sheetView>
  </sheetViews>
  <sheetFormatPr defaultColWidth="11.42578125" defaultRowHeight="12.75" x14ac:dyDescent="0.2"/>
  <cols>
    <col min="1" max="1" width="23.7109375" customWidth="1"/>
    <col min="35" max="35" width="13.140625" bestFit="1" customWidth="1"/>
  </cols>
  <sheetData>
    <row r="1" spans="1:19" ht="15.75" x14ac:dyDescent="0.25">
      <c r="A1" s="7" t="s">
        <v>453</v>
      </c>
      <c r="B1" s="7"/>
      <c r="C1" s="7"/>
      <c r="D1" s="7"/>
      <c r="E1" s="7"/>
      <c r="F1" s="7"/>
      <c r="G1" s="7"/>
      <c r="H1" s="7"/>
      <c r="I1" s="7"/>
      <c r="J1" s="7"/>
      <c r="K1" s="7"/>
      <c r="L1" s="7"/>
      <c r="M1" s="7"/>
      <c r="N1" s="7"/>
      <c r="O1" s="7"/>
      <c r="P1" s="7"/>
      <c r="Q1" s="7"/>
      <c r="R1" s="7"/>
      <c r="S1" s="100"/>
    </row>
    <row r="2" spans="1:19" x14ac:dyDescent="0.2">
      <c r="A2" s="1"/>
    </row>
    <row r="3" spans="1:19" x14ac:dyDescent="0.2">
      <c r="A3" s="59" t="s">
        <v>171</v>
      </c>
      <c r="B3" s="60"/>
      <c r="C3" s="60"/>
      <c r="D3" s="60"/>
      <c r="E3" s="60"/>
      <c r="F3" s="60"/>
      <c r="G3" s="60"/>
      <c r="H3" s="60"/>
      <c r="I3" s="60"/>
      <c r="J3" s="60"/>
      <c r="K3" s="60"/>
      <c r="L3" s="60"/>
      <c r="M3" s="60"/>
      <c r="N3" s="60"/>
      <c r="O3" s="60"/>
      <c r="P3" s="60"/>
      <c r="Q3" s="60"/>
      <c r="R3" s="60"/>
    </row>
    <row r="4" spans="1:19" ht="15" x14ac:dyDescent="0.2">
      <c r="A4" s="87" t="s">
        <v>7</v>
      </c>
      <c r="B4" s="32"/>
      <c r="C4" s="32">
        <v>2007</v>
      </c>
      <c r="D4" s="32">
        <v>2008</v>
      </c>
      <c r="E4" s="32">
        <v>2009</v>
      </c>
      <c r="F4" s="32">
        <v>2010</v>
      </c>
      <c r="G4" s="32">
        <v>2011</v>
      </c>
      <c r="H4" s="32">
        <v>2012</v>
      </c>
      <c r="I4" s="32">
        <v>2013</v>
      </c>
      <c r="J4" s="32">
        <v>2014</v>
      </c>
      <c r="K4" s="32">
        <v>2015</v>
      </c>
      <c r="L4" s="32">
        <v>2016</v>
      </c>
      <c r="M4" s="32">
        <v>2017</v>
      </c>
      <c r="N4" s="32">
        <v>2018</v>
      </c>
      <c r="O4" s="32">
        <v>2019</v>
      </c>
      <c r="P4" s="32">
        <v>2020</v>
      </c>
      <c r="Q4" s="32">
        <v>2021</v>
      </c>
      <c r="R4" s="32">
        <v>2022</v>
      </c>
    </row>
    <row r="5" spans="1:19" s="9" customFormat="1" x14ac:dyDescent="0.2">
      <c r="A5" s="139" t="s">
        <v>28</v>
      </c>
      <c r="C5" s="140" cm="1">
        <f t="array" ref="C5:R9">TRANSPOSE('Individ-I&amp;O Tables'!AA7:AE22)</f>
        <v>1.1120932560276747E-2</v>
      </c>
      <c r="D5" s="140">
        <v>1.518208994076908E-2</v>
      </c>
      <c r="E5" s="140">
        <v>4.2475208124189631E-3</v>
      </c>
      <c r="F5" s="140">
        <v>6.7144124386459159E-3</v>
      </c>
      <c r="G5" s="140">
        <v>-1.9164757157832567E-2</v>
      </c>
      <c r="H5" s="140">
        <v>-1.4843507374583396E-2</v>
      </c>
      <c r="I5" s="140">
        <v>-2.921285675697308E-2</v>
      </c>
      <c r="J5" s="140">
        <v>-1.876425129969965E-2</v>
      </c>
      <c r="K5" s="140">
        <v>1.1023602821800815E-2</v>
      </c>
      <c r="L5" s="140">
        <v>6.3142091375291637E-3</v>
      </c>
      <c r="M5" s="140">
        <v>-5.8085360175031146E-4</v>
      </c>
      <c r="N5" s="140">
        <v>-5.6409994019808183E-3</v>
      </c>
      <c r="O5" s="140">
        <v>6.8715979010383855E-3</v>
      </c>
      <c r="P5" s="140">
        <v>-1.9513716851873239E-2</v>
      </c>
      <c r="Q5" s="140">
        <v>-3.4281038712416392E-3</v>
      </c>
      <c r="R5" s="140">
        <v>8.4603177045651998E-3</v>
      </c>
    </row>
    <row r="6" spans="1:19" s="9" customFormat="1" x14ac:dyDescent="0.2">
      <c r="A6" s="139" t="s">
        <v>161</v>
      </c>
      <c r="C6" s="140">
        <v>3.1982077329579382E-2</v>
      </c>
      <c r="D6" s="140">
        <v>3.8346834591079432E-2</v>
      </c>
      <c r="E6" s="140">
        <v>4.0799139481061869E-2</v>
      </c>
      <c r="F6" s="140">
        <v>1.2379898947058989E-2</v>
      </c>
      <c r="G6" s="140">
        <v>9.533197125224319E-3</v>
      </c>
      <c r="H6" s="140">
        <v>1.9922415889069784E-3</v>
      </c>
      <c r="I6" s="140">
        <v>0</v>
      </c>
      <c r="J6" s="140">
        <v>1.2265297957968725E-2</v>
      </c>
      <c r="K6" s="140">
        <v>8.5145410117386776E-4</v>
      </c>
      <c r="L6" s="140">
        <v>2.4313950119279033E-4</v>
      </c>
      <c r="M6" s="140">
        <v>5.7791132539748756E-3</v>
      </c>
      <c r="N6" s="140">
        <v>4.6749536048744794E-3</v>
      </c>
      <c r="O6" s="140">
        <v>4.2412697128242152E-3</v>
      </c>
      <c r="P6" s="140">
        <v>5.875795475387551E-3</v>
      </c>
      <c r="Q6" s="140">
        <v>9.979723268316741E-4</v>
      </c>
      <c r="R6" s="140">
        <v>8.4444419692838325E-3</v>
      </c>
    </row>
    <row r="7" spans="1:19" s="9" customFormat="1" x14ac:dyDescent="0.2">
      <c r="A7" s="139" t="s">
        <v>30</v>
      </c>
      <c r="C7" s="140">
        <v>1.2988285848797293E-2</v>
      </c>
      <c r="D7" s="140">
        <v>1.324947385012319E-2</v>
      </c>
      <c r="E7" s="140">
        <v>1.5675479197552883E-2</v>
      </c>
      <c r="F7" s="140">
        <v>1.2367538516434445E-2</v>
      </c>
      <c r="G7" s="140">
        <v>1.2313753686916373E-2</v>
      </c>
      <c r="H7" s="140">
        <v>1.1886650333652609E-2</v>
      </c>
      <c r="I7" s="140">
        <v>1.2006479606442926E-2</v>
      </c>
      <c r="J7" s="140">
        <v>1.1297871975670865E-2</v>
      </c>
      <c r="K7" s="140">
        <v>1.3351337966499609E-2</v>
      </c>
      <c r="L7" s="140">
        <v>1.4076587769151596E-2</v>
      </c>
      <c r="M7" s="140">
        <v>1.6573773314738891E-2</v>
      </c>
      <c r="N7" s="140">
        <v>1.5340480137638482E-2</v>
      </c>
      <c r="O7" s="140">
        <v>1.5527822963708495E-2</v>
      </c>
      <c r="P7" s="140">
        <v>1.1973587045020623E-2</v>
      </c>
      <c r="Q7" s="140">
        <v>1.1502339993987995E-2</v>
      </c>
      <c r="R7" s="140">
        <v>1.3291856520283181E-2</v>
      </c>
    </row>
    <row r="8" spans="1:19" s="9" customFormat="1" x14ac:dyDescent="0.2">
      <c r="A8" s="139" t="s">
        <v>162</v>
      </c>
      <c r="C8" s="140">
        <v>-7.6327555067900116E-3</v>
      </c>
      <c r="D8" s="140">
        <v>-3.8510177679695889E-4</v>
      </c>
      <c r="E8" s="140">
        <v>9.6834693812949714E-3</v>
      </c>
      <c r="F8" s="140">
        <v>6.8520097495626169E-3</v>
      </c>
      <c r="G8" s="140">
        <v>5.9640112898908726E-3</v>
      </c>
      <c r="H8" s="140">
        <v>6.0677740730035968E-3</v>
      </c>
      <c r="I8" s="140">
        <v>-1.1919770387365447E-3</v>
      </c>
      <c r="J8" s="140">
        <v>4.233111947673401E-3</v>
      </c>
      <c r="K8" s="140">
        <v>4.8268322423926664E-3</v>
      </c>
      <c r="L8" s="140">
        <v>3.93170618759722E-3</v>
      </c>
      <c r="M8" s="140">
        <v>4.2518578351426689E-3</v>
      </c>
      <c r="N8" s="140">
        <v>2.6534280489222328E-3</v>
      </c>
      <c r="O8" s="140">
        <v>4.1240376858450688E-3</v>
      </c>
      <c r="P8" s="140">
        <v>4.0050568214992002E-3</v>
      </c>
      <c r="Q8" s="140">
        <v>3.8309254734328994E-3</v>
      </c>
      <c r="R8" s="140">
        <v>3.6054880369289933E-3</v>
      </c>
    </row>
    <row r="9" spans="1:19" s="9" customFormat="1" x14ac:dyDescent="0.2">
      <c r="A9" s="139" t="s">
        <v>156</v>
      </c>
      <c r="C9" s="197">
        <v>-0.10863598526738942</v>
      </c>
      <c r="D9" s="197">
        <v>-1.7504726387749328E-3</v>
      </c>
      <c r="E9" s="197">
        <v>0.13218610942925202</v>
      </c>
      <c r="F9" s="197">
        <v>-9.2248511017769139E-2</v>
      </c>
      <c r="G9" s="197">
        <v>-1.5340646102109487E-2</v>
      </c>
      <c r="H9" s="197">
        <v>-3.104750268463367E-2</v>
      </c>
      <c r="I9" s="197">
        <v>-2.7778416226915516E-3</v>
      </c>
      <c r="J9" s="197">
        <v>1.567610083478331E-2</v>
      </c>
      <c r="K9" s="197">
        <v>4.8698440998179464E-3</v>
      </c>
      <c r="L9" s="197">
        <v>2.1622690155669842E-2</v>
      </c>
      <c r="M9" s="197">
        <v>-8.6896612268477669E-2</v>
      </c>
      <c r="N9" s="197">
        <v>4.5582038581377375E-2</v>
      </c>
      <c r="O9" s="197">
        <v>9.079835837912438E-2</v>
      </c>
      <c r="P9" s="197">
        <v>1.9791337485167263E-2</v>
      </c>
      <c r="Q9" s="197">
        <v>-0.12996596146391967</v>
      </c>
      <c r="R9" s="197">
        <v>0.14109972581253419</v>
      </c>
    </row>
    <row r="10" spans="1:19" s="9" customFormat="1" x14ac:dyDescent="0.2">
      <c r="A10" s="139" t="s">
        <v>10</v>
      </c>
      <c r="C10" s="197" cm="1">
        <f t="array" ref="C10:R15">TRANSPOSE('Individ-I&amp;O Tables'!AH7:AM22)</f>
        <v>-2.2671680844351871E-3</v>
      </c>
      <c r="D10" s="197">
        <v>0.13531444354315086</v>
      </c>
      <c r="E10" s="197">
        <v>-1.0832297605247307E-2</v>
      </c>
      <c r="F10" s="197">
        <v>4.1095338415173134E-2</v>
      </c>
      <c r="G10" s="197">
        <v>5.8853555316055482E-2</v>
      </c>
      <c r="H10" s="197">
        <v>8.8225429251754792E-2</v>
      </c>
      <c r="I10" s="197">
        <v>-8.2251839872275426E-2</v>
      </c>
      <c r="J10" s="197">
        <v>1.1201434904335299E-2</v>
      </c>
      <c r="K10" s="197">
        <v>5.3313553767897835E-2</v>
      </c>
      <c r="L10" s="197">
        <v>-7.5750738136568227E-2</v>
      </c>
      <c r="M10" s="197">
        <v>-3.1058031337677598E-2</v>
      </c>
      <c r="N10" s="197">
        <v>-4.7810187217197493E-2</v>
      </c>
      <c r="O10" s="197">
        <v>-2.1145777221282863E-3</v>
      </c>
      <c r="P10" s="197">
        <v>-4.862899369700617E-2</v>
      </c>
      <c r="Q10" s="197">
        <v>-9.6129872200072831E-3</v>
      </c>
      <c r="R10" s="197">
        <v>-1.5640235622616259E-2</v>
      </c>
    </row>
    <row r="11" spans="1:19" s="9" customFormat="1" x14ac:dyDescent="0.2">
      <c r="A11" s="139" t="s">
        <v>163</v>
      </c>
      <c r="C11" s="197">
        <v>3.885441884977258E-3</v>
      </c>
      <c r="D11" s="197">
        <v>-6.0183881504620354E-4</v>
      </c>
      <c r="E11" s="197">
        <v>1.3351267079253054E-2</v>
      </c>
      <c r="F11" s="197">
        <v>1.6352997577749218E-2</v>
      </c>
      <c r="G11" s="197">
        <v>4.7442379998889504E-3</v>
      </c>
      <c r="H11" s="197">
        <v>8.6733124329397768E-3</v>
      </c>
      <c r="I11" s="197">
        <v>-1.0189214026779518E-2</v>
      </c>
      <c r="J11" s="197">
        <v>2.240755896658112E-3</v>
      </c>
      <c r="K11" s="197">
        <v>1.345594236121885E-2</v>
      </c>
      <c r="L11" s="197">
        <v>5.7133464416755124E-3</v>
      </c>
      <c r="M11" s="197">
        <v>1.5870465112375394E-2</v>
      </c>
      <c r="N11" s="197">
        <v>-1.2940800371185774E-2</v>
      </c>
      <c r="O11" s="197">
        <v>2.9644701414984598E-4</v>
      </c>
      <c r="P11" s="197">
        <v>3.9836163053465334E-3</v>
      </c>
      <c r="Q11" s="197">
        <v>-9.747088641102209E-4</v>
      </c>
      <c r="R11" s="197">
        <v>6.279995691459251E-3</v>
      </c>
    </row>
    <row r="12" spans="1:19" s="9" customFormat="1" x14ac:dyDescent="0.2">
      <c r="A12" s="139" t="s">
        <v>164</v>
      </c>
      <c r="C12" s="197">
        <v>-1.430513225145965E-2</v>
      </c>
      <c r="D12" s="197">
        <v>4.1118568896640626E-3</v>
      </c>
      <c r="E12" s="197">
        <v>1.3678455701196571E-3</v>
      </c>
      <c r="F12" s="197">
        <v>3.9284591789691585E-3</v>
      </c>
      <c r="G12" s="197">
        <v>4.4831850152532446E-3</v>
      </c>
      <c r="H12" s="197">
        <v>3.9684602488832378E-3</v>
      </c>
      <c r="I12" s="197">
        <v>2.5019469311011425E-3</v>
      </c>
      <c r="J12" s="197">
        <v>4.8991442455105652E-3</v>
      </c>
      <c r="K12" s="197">
        <v>5.4617265940281046E-3</v>
      </c>
      <c r="L12" s="197">
        <v>1.0323692905129861E-3</v>
      </c>
      <c r="M12" s="197">
        <v>-1.5134748428443154E-4</v>
      </c>
      <c r="N12" s="197">
        <v>6.668957462169031E-3</v>
      </c>
      <c r="O12" s="197">
        <v>2.2550390700555844E-4</v>
      </c>
      <c r="P12" s="197">
        <v>-4.3934029369244453E-4</v>
      </c>
      <c r="Q12" s="197">
        <v>3.5169643906027663E-3</v>
      </c>
      <c r="R12" s="197">
        <v>4.047487168080159E-3</v>
      </c>
    </row>
    <row r="13" spans="1:19" s="9" customFormat="1" x14ac:dyDescent="0.2">
      <c r="A13" s="139" t="s">
        <v>165</v>
      </c>
      <c r="C13" s="197">
        <v>3.1253481965202501E-2</v>
      </c>
      <c r="D13" s="197">
        <v>1.8539988248162737E-2</v>
      </c>
      <c r="E13" s="197">
        <v>1.125835445658196E-2</v>
      </c>
      <c r="F13" s="197">
        <v>3.4667362388596655E-2</v>
      </c>
      <c r="G13" s="197">
        <v>3.4074102556471086E-2</v>
      </c>
      <c r="H13" s="197">
        <v>4.3055205747932673E-2</v>
      </c>
      <c r="I13" s="197">
        <v>4.6067733400549239E-2</v>
      </c>
      <c r="J13" s="197">
        <v>5.332905722463295E-2</v>
      </c>
      <c r="K13" s="197">
        <v>-2.7088219858359724E-2</v>
      </c>
      <c r="L13" s="197">
        <v>2.8988297095100334E-2</v>
      </c>
      <c r="M13" s="197">
        <v>2.5825146162661624E-2</v>
      </c>
      <c r="N13" s="197">
        <v>-1.4646464899755986E-2</v>
      </c>
      <c r="O13" s="197">
        <v>-6.0988810988242218E-3</v>
      </c>
      <c r="P13" s="197">
        <v>4.1500893132501E-2</v>
      </c>
      <c r="Q13" s="197">
        <v>-5.3391064112640598E-3</v>
      </c>
      <c r="R13" s="197">
        <v>9.7374112219802793E-3</v>
      </c>
    </row>
    <row r="14" spans="1:19" s="9" customFormat="1" x14ac:dyDescent="0.2">
      <c r="A14" s="139" t="s">
        <v>166</v>
      </c>
      <c r="C14" s="197">
        <v>5.6937833958439557E-2</v>
      </c>
      <c r="D14" s="197">
        <v>1.1040389614037527E-2</v>
      </c>
      <c r="E14" s="197">
        <v>5.5523540054862562E-2</v>
      </c>
      <c r="F14" s="197">
        <v>4.4343853844910082E-2</v>
      </c>
      <c r="G14" s="197">
        <v>3.6488541124968181E-2</v>
      </c>
      <c r="H14" s="197">
        <v>3.5692468148558192E-2</v>
      </c>
      <c r="I14" s="197">
        <v>3.226968965687247E-2</v>
      </c>
      <c r="J14" s="197">
        <v>3.2393304278096509E-2</v>
      </c>
      <c r="K14" s="197">
        <v>3.125819274037029E-2</v>
      </c>
      <c r="L14" s="197">
        <v>2.7472330421836777E-2</v>
      </c>
      <c r="M14" s="197">
        <v>2.8630052008309315E-2</v>
      </c>
      <c r="N14" s="197">
        <v>2.5750514898009287E-2</v>
      </c>
      <c r="O14" s="197">
        <v>2.5962248908935826E-2</v>
      </c>
      <c r="P14" s="197">
        <v>2.7325081400445969E-2</v>
      </c>
      <c r="Q14" s="197">
        <v>3.047509438291612E-2</v>
      </c>
      <c r="R14" s="197">
        <v>2.1189765370090215E-2</v>
      </c>
    </row>
    <row r="15" spans="1:19" s="9" customFormat="1" x14ac:dyDescent="0.2">
      <c r="A15" s="141" t="s">
        <v>167</v>
      </c>
      <c r="B15" s="142"/>
      <c r="C15" s="143">
        <v>4.8658726960511989E-2</v>
      </c>
      <c r="D15" s="143">
        <v>3.6592852493350737E-2</v>
      </c>
      <c r="E15" s="143">
        <v>3.9337575271001422E-2</v>
      </c>
      <c r="F15" s="143">
        <v>3.6928323487924047E-2</v>
      </c>
      <c r="G15" s="143">
        <v>2.4482305602517945E-2</v>
      </c>
      <c r="H15" s="143">
        <v>2.8696186950683714E-2</v>
      </c>
      <c r="I15" s="143">
        <v>2.527244537379774E-2</v>
      </c>
      <c r="J15" s="143">
        <v>2.7687208969975955E-2</v>
      </c>
      <c r="K15" s="143">
        <v>1.8028452679344633E-2</v>
      </c>
      <c r="L15" s="143">
        <v>1.6917394859817376E-2</v>
      </c>
      <c r="M15" s="143">
        <v>3.993125193490342E-3</v>
      </c>
      <c r="N15" s="143">
        <v>1.2743106093362638E-2</v>
      </c>
      <c r="O15" s="143">
        <v>1.1071906334875261E-2</v>
      </c>
      <c r="P15" s="143">
        <v>1.2025527154202098E-2</v>
      </c>
      <c r="Q15" s="143">
        <v>1.0802620737404688E-2</v>
      </c>
      <c r="R15" s="143">
        <v>6.5547848194748154E-3</v>
      </c>
    </row>
    <row r="16" spans="1:19" x14ac:dyDescent="0.2">
      <c r="A16" s="1"/>
    </row>
    <row r="17" spans="1:19" x14ac:dyDescent="0.2">
      <c r="A17" s="59" t="s">
        <v>172</v>
      </c>
      <c r="B17" s="60"/>
      <c r="C17" s="60"/>
      <c r="D17" s="60"/>
      <c r="E17" s="60"/>
      <c r="F17" s="60"/>
      <c r="G17" s="60"/>
      <c r="H17" s="60"/>
      <c r="I17" s="60"/>
      <c r="J17" s="60"/>
      <c r="K17" s="60"/>
      <c r="L17" s="60"/>
      <c r="M17" s="60"/>
      <c r="N17" s="60"/>
      <c r="O17" s="60"/>
      <c r="P17" s="60"/>
      <c r="Q17" s="60"/>
      <c r="R17" s="60"/>
    </row>
    <row r="18" spans="1:19" ht="15" x14ac:dyDescent="0.2">
      <c r="A18" s="87" t="s">
        <v>7</v>
      </c>
      <c r="B18" s="32"/>
      <c r="C18" s="32">
        <v>2007</v>
      </c>
      <c r="D18" s="32">
        <v>2008</v>
      </c>
      <c r="E18" s="32">
        <v>2009</v>
      </c>
      <c r="F18" s="32">
        <v>2010</v>
      </c>
      <c r="G18" s="32">
        <v>2011</v>
      </c>
      <c r="H18" s="32">
        <v>2012</v>
      </c>
      <c r="I18" s="32">
        <v>2013</v>
      </c>
      <c r="J18" s="32">
        <v>2014</v>
      </c>
      <c r="K18" s="32">
        <v>2015</v>
      </c>
      <c r="L18" s="32">
        <v>2016</v>
      </c>
      <c r="M18" s="32">
        <v>2017</v>
      </c>
      <c r="N18" s="32">
        <v>2018</v>
      </c>
      <c r="O18" s="32">
        <v>2019</v>
      </c>
      <c r="P18" s="32">
        <v>2020</v>
      </c>
      <c r="Q18" s="32">
        <v>2021</v>
      </c>
      <c r="R18" s="32">
        <v>2022</v>
      </c>
    </row>
    <row r="19" spans="1:19" s="9" customFormat="1" x14ac:dyDescent="0.2">
      <c r="A19" s="139" t="s">
        <v>28</v>
      </c>
      <c r="C19" s="140" cm="1">
        <f t="array" ref="C19:R29">TRANSPOSE('1.Shazam DNSP&amp;State'!AG266:AQ281)/C31:R31</f>
        <v>1.1021640000000001E-3</v>
      </c>
      <c r="D19" s="140">
        <v>1.523693E-3</v>
      </c>
      <c r="E19" s="140">
        <v>4.5261969999999999E-4</v>
      </c>
      <c r="F19" s="140">
        <v>6.0803919999999996E-4</v>
      </c>
      <c r="G19" s="140">
        <v>-1.944812E-3</v>
      </c>
      <c r="H19" s="140">
        <v>-1.481383E-3</v>
      </c>
      <c r="I19" s="140">
        <v>-2.8486050000000001E-3</v>
      </c>
      <c r="J19" s="140">
        <v>-1.8151210000000001E-3</v>
      </c>
      <c r="K19" s="140">
        <v>1.0685060000000001E-3</v>
      </c>
      <c r="L19" s="140">
        <v>5.9477979999999998E-4</v>
      </c>
      <c r="M19" s="140">
        <v>-4.6026119999999998E-5</v>
      </c>
      <c r="N19" s="140">
        <v>-5.5681380000000003E-4</v>
      </c>
      <c r="O19" s="140">
        <v>6.6301809999999995E-4</v>
      </c>
      <c r="P19" s="140">
        <v>-1.9238300000000001E-3</v>
      </c>
      <c r="Q19" s="208">
        <v>-3.2410600305232852E-4</v>
      </c>
      <c r="R19" s="95">
        <v>8.0293179999999995E-4</v>
      </c>
    </row>
    <row r="20" spans="1:19" s="9" customFormat="1" x14ac:dyDescent="0.2">
      <c r="A20" s="139" t="s">
        <v>161</v>
      </c>
      <c r="C20" s="140">
        <v>1.337384E-2</v>
      </c>
      <c r="D20" s="140">
        <v>1.5241680000000001E-2</v>
      </c>
      <c r="E20" s="140">
        <v>1.6114719999999999E-2</v>
      </c>
      <c r="F20" s="140">
        <v>4.9542090000000002E-3</v>
      </c>
      <c r="G20" s="140">
        <v>3.7229099999999998E-3</v>
      </c>
      <c r="H20" s="140">
        <v>7.4910479999999995E-4</v>
      </c>
      <c r="I20" s="140">
        <v>-2.091875E-5</v>
      </c>
      <c r="J20" s="140">
        <v>4.6691780000000004E-3</v>
      </c>
      <c r="K20" s="140">
        <v>3.2210790000000001E-4</v>
      </c>
      <c r="L20" s="140">
        <v>1.88569E-4</v>
      </c>
      <c r="M20" s="140">
        <v>2.1517950000000002E-3</v>
      </c>
      <c r="N20" s="140">
        <v>1.8380829999999999E-3</v>
      </c>
      <c r="O20" s="140">
        <v>1.715711E-3</v>
      </c>
      <c r="P20" s="140">
        <v>2.2999969999999998E-3</v>
      </c>
      <c r="Q20" s="208">
        <v>3.2466982740681773E-4</v>
      </c>
      <c r="R20" s="95">
        <v>3.4593990000000002E-3</v>
      </c>
    </row>
    <row r="21" spans="1:19" s="9" customFormat="1" x14ac:dyDescent="0.2">
      <c r="A21" s="139" t="s">
        <v>30</v>
      </c>
      <c r="C21" s="140">
        <v>3.1392640000000001E-3</v>
      </c>
      <c r="D21" s="140">
        <v>2.9092390000000001E-3</v>
      </c>
      <c r="E21" s="140">
        <v>3.3255910000000001E-3</v>
      </c>
      <c r="F21" s="140">
        <v>2.857882E-3</v>
      </c>
      <c r="G21" s="140">
        <v>2.739291E-3</v>
      </c>
      <c r="H21" s="140">
        <v>2.5882959999999999E-3</v>
      </c>
      <c r="I21" s="140">
        <v>2.561083E-3</v>
      </c>
      <c r="J21" s="140">
        <v>2.3690429999999999E-3</v>
      </c>
      <c r="K21" s="140">
        <v>2.7909319999999999E-3</v>
      </c>
      <c r="L21" s="140">
        <v>3.0028699999999999E-3</v>
      </c>
      <c r="M21" s="140">
        <v>3.4421669999999999E-3</v>
      </c>
      <c r="N21" s="140">
        <v>3.2690610000000002E-3</v>
      </c>
      <c r="O21" s="140">
        <v>3.3691139999999999E-3</v>
      </c>
      <c r="P21" s="140">
        <v>2.5708049999999998E-3</v>
      </c>
      <c r="Q21" s="208">
        <v>2.3694909633979805E-3</v>
      </c>
      <c r="R21" s="95">
        <v>3.04587E-3</v>
      </c>
    </row>
    <row r="22" spans="1:19" s="9" customFormat="1" x14ac:dyDescent="0.2">
      <c r="A22" s="139" t="s">
        <v>162</v>
      </c>
      <c r="C22" s="140">
        <v>-3.359688E-3</v>
      </c>
      <c r="D22" s="140">
        <v>-1.540716E-4</v>
      </c>
      <c r="E22" s="140">
        <v>4.3866979999999996E-3</v>
      </c>
      <c r="F22" s="140">
        <v>3.2614089999999998E-3</v>
      </c>
      <c r="G22" s="140">
        <v>2.7586080000000001E-3</v>
      </c>
      <c r="H22" s="140">
        <v>2.747378E-3</v>
      </c>
      <c r="I22" s="140">
        <v>-5.1680339999999995E-4</v>
      </c>
      <c r="J22" s="140">
        <v>1.874784E-3</v>
      </c>
      <c r="K22" s="140">
        <v>2.132241E-3</v>
      </c>
      <c r="L22" s="140">
        <v>1.7837110000000001E-3</v>
      </c>
      <c r="M22" s="140">
        <v>1.8573509999999999E-3</v>
      </c>
      <c r="N22" s="140">
        <v>1.205708E-3</v>
      </c>
      <c r="O22" s="140">
        <v>1.893444E-3</v>
      </c>
      <c r="P22" s="140">
        <v>1.8139860000000001E-3</v>
      </c>
      <c r="Q22" s="208">
        <v>1.6749508759982253E-3</v>
      </c>
      <c r="R22" s="95">
        <v>1.7539630000000001E-3</v>
      </c>
    </row>
    <row r="23" spans="1:19" s="9" customFormat="1" x14ac:dyDescent="0.2">
      <c r="A23" s="139" t="s">
        <v>156</v>
      </c>
      <c r="C23" s="197">
        <v>2.0180380000000001E-2</v>
      </c>
      <c r="D23" s="197">
        <v>2.4236240000000001E-4</v>
      </c>
      <c r="E23" s="197">
        <v>-2.3482980000000001E-2</v>
      </c>
      <c r="F23" s="197">
        <v>1.6639459999999998E-2</v>
      </c>
      <c r="G23" s="197">
        <v>2.3838449999999999E-3</v>
      </c>
      <c r="H23" s="197">
        <v>4.251131E-3</v>
      </c>
      <c r="I23" s="197">
        <v>2.2923929999999999E-6</v>
      </c>
      <c r="J23" s="197">
        <v>-2.1267870000000002E-3</v>
      </c>
      <c r="K23" s="197">
        <v>-6.3699269999999998E-4</v>
      </c>
      <c r="L23" s="197">
        <v>-2.7616659999999999E-3</v>
      </c>
      <c r="M23" s="197">
        <v>1.1616670000000001E-2</v>
      </c>
      <c r="N23" s="197">
        <v>-5.9006500000000003E-3</v>
      </c>
      <c r="O23" s="197">
        <v>-1.2923799999999999E-2</v>
      </c>
      <c r="P23" s="197">
        <v>-3.0181449999999999E-3</v>
      </c>
      <c r="Q23" s="209">
        <v>1.8995825611920456E-2</v>
      </c>
      <c r="R23" s="312">
        <v>-2.141212E-2</v>
      </c>
    </row>
    <row r="24" spans="1:19" s="9" customFormat="1" x14ac:dyDescent="0.2">
      <c r="A24" s="139" t="s">
        <v>10</v>
      </c>
      <c r="C24" s="197">
        <v>7.1767700000000001E-4</v>
      </c>
      <c r="D24" s="197">
        <v>-5.223974E-2</v>
      </c>
      <c r="E24" s="197">
        <v>3.981498E-3</v>
      </c>
      <c r="F24" s="197">
        <v>-1.5583649999999999E-2</v>
      </c>
      <c r="G24" s="197">
        <v>-2.1900320000000001E-2</v>
      </c>
      <c r="H24" s="197">
        <v>-3.2981650000000001E-2</v>
      </c>
      <c r="I24" s="197">
        <v>3.1244850000000001E-2</v>
      </c>
      <c r="J24" s="197">
        <v>-5.3508690000000003E-3</v>
      </c>
      <c r="K24" s="197">
        <v>-2.0019189999999999E-2</v>
      </c>
      <c r="L24" s="197">
        <v>2.9127030000000002E-2</v>
      </c>
      <c r="M24" s="197">
        <v>1.178734E-2</v>
      </c>
      <c r="N24" s="197">
        <v>1.742142E-2</v>
      </c>
      <c r="O24" s="197">
        <v>7.4871539999999998E-4</v>
      </c>
      <c r="P24" s="197">
        <v>1.831443E-2</v>
      </c>
      <c r="Q24" s="209">
        <v>3.7579697711972557E-3</v>
      </c>
      <c r="R24" s="312">
        <v>9.9956300000000001E-3</v>
      </c>
    </row>
    <row r="25" spans="1:19" s="9" customFormat="1" x14ac:dyDescent="0.2">
      <c r="A25" s="139" t="s">
        <v>163</v>
      </c>
      <c r="C25" s="140">
        <v>-2.0429089999999999E-4</v>
      </c>
      <c r="D25" s="140">
        <v>-7.5645509999999997E-6</v>
      </c>
      <c r="E25" s="140">
        <v>-5.5595250000000003E-4</v>
      </c>
      <c r="F25" s="140">
        <v>-7.8737920000000001E-4</v>
      </c>
      <c r="G25" s="140">
        <v>-2.2187730000000001E-4</v>
      </c>
      <c r="H25" s="140">
        <v>-4.14187E-4</v>
      </c>
      <c r="I25" s="140">
        <v>4.8379100000000002E-4</v>
      </c>
      <c r="J25" s="140">
        <v>-1.1360710000000001E-4</v>
      </c>
      <c r="K25" s="140">
        <v>-6.2050460000000001E-4</v>
      </c>
      <c r="L25" s="140">
        <v>-2.6755769999999999E-4</v>
      </c>
      <c r="M25" s="140">
        <v>-7.6533090000000003E-4</v>
      </c>
      <c r="N25" s="140">
        <v>6.1983389999999995E-4</v>
      </c>
      <c r="O25" s="140">
        <v>-9.0176130000000004E-6</v>
      </c>
      <c r="P25" s="140">
        <v>-1.8546820000000001E-4</v>
      </c>
      <c r="Q25" s="208">
        <v>5.8263002488877147E-5</v>
      </c>
      <c r="R25" s="95">
        <v>-1.349334E-4</v>
      </c>
    </row>
    <row r="26" spans="1:19" s="9" customFormat="1" x14ac:dyDescent="0.2">
      <c r="A26" s="139" t="s">
        <v>164</v>
      </c>
      <c r="C26" s="140">
        <v>2.1377549999999999E-3</v>
      </c>
      <c r="D26" s="140">
        <v>-6.186036E-4</v>
      </c>
      <c r="E26" s="140">
        <v>-2.065573E-4</v>
      </c>
      <c r="F26" s="140">
        <v>-4.9683639999999999E-4</v>
      </c>
      <c r="G26" s="140">
        <v>-7.3594350000000003E-4</v>
      </c>
      <c r="H26" s="140">
        <v>-6.1226710000000003E-4</v>
      </c>
      <c r="I26" s="140">
        <v>-3.6740390000000001E-4</v>
      </c>
      <c r="J26" s="140">
        <v>-7.4315760000000003E-4</v>
      </c>
      <c r="K26" s="140">
        <v>-8.3371029999999998E-4</v>
      </c>
      <c r="L26" s="140">
        <v>-2.007511E-4</v>
      </c>
      <c r="M26" s="140">
        <v>7.7577140000000002E-6</v>
      </c>
      <c r="N26" s="140">
        <v>-1.0489760000000001E-3</v>
      </c>
      <c r="O26" s="140">
        <v>-5.5037670000000001E-5</v>
      </c>
      <c r="P26" s="140">
        <v>7.1902600000000005E-5</v>
      </c>
      <c r="Q26" s="208">
        <v>-5.1272641729093566E-4</v>
      </c>
      <c r="R26" s="95">
        <v>-4.1077790000000001E-4</v>
      </c>
    </row>
    <row r="27" spans="1:19" s="9" customFormat="1" x14ac:dyDescent="0.2">
      <c r="A27" s="139" t="s">
        <v>165</v>
      </c>
      <c r="C27" s="140">
        <v>-6.5197029999999997E-4</v>
      </c>
      <c r="D27" s="140">
        <v>-4.2911579999999999E-4</v>
      </c>
      <c r="E27" s="140">
        <v>-1.247047E-4</v>
      </c>
      <c r="F27" s="140">
        <v>-7.7683389999999998E-4</v>
      </c>
      <c r="G27" s="140">
        <v>-6.7264410000000005E-4</v>
      </c>
      <c r="H27" s="140">
        <v>-9.5101829999999997E-4</v>
      </c>
      <c r="I27" s="140">
        <v>-1.0863240000000001E-3</v>
      </c>
      <c r="J27" s="140">
        <v>-1.2000520000000001E-3</v>
      </c>
      <c r="K27" s="140">
        <v>5.5010669999999999E-4</v>
      </c>
      <c r="L27" s="140">
        <v>-6.6173350000000002E-4</v>
      </c>
      <c r="M27" s="140">
        <v>-6.4797569999999998E-4</v>
      </c>
      <c r="N27" s="140">
        <v>3.3765649999999999E-4</v>
      </c>
      <c r="O27" s="140">
        <v>1.532688E-4</v>
      </c>
      <c r="P27" s="140">
        <v>-9.4377580000000005E-4</v>
      </c>
      <c r="Q27" s="208">
        <v>1.4536409732288495E-4</v>
      </c>
      <c r="R27" s="95">
        <v>1.9235589999999999E-4</v>
      </c>
    </row>
    <row r="28" spans="1:19" s="9" customFormat="1" x14ac:dyDescent="0.2">
      <c r="A28" s="139" t="s">
        <v>166</v>
      </c>
      <c r="C28" s="140">
        <v>-7.1213589999999998E-3</v>
      </c>
      <c r="D28" s="140">
        <v>-8.9183060000000002E-4</v>
      </c>
      <c r="E28" s="140">
        <v>-6.3683029999999996E-3</v>
      </c>
      <c r="F28" s="140">
        <v>-4.3881659999999998E-3</v>
      </c>
      <c r="G28" s="140">
        <v>-4.4434710000000001E-3</v>
      </c>
      <c r="H28" s="140">
        <v>-4.2022129999999998E-3</v>
      </c>
      <c r="I28" s="140">
        <v>-3.6923659999999999E-3</v>
      </c>
      <c r="J28" s="140">
        <v>-3.6601749999999999E-3</v>
      </c>
      <c r="K28" s="140">
        <v>-3.5354449999999999E-3</v>
      </c>
      <c r="L28" s="140">
        <v>-3.2233380000000001E-3</v>
      </c>
      <c r="M28" s="140">
        <v>-3.4871329999999999E-3</v>
      </c>
      <c r="N28" s="140">
        <v>-2.5420489999999998E-3</v>
      </c>
      <c r="O28" s="140">
        <v>-2.9596679999999999E-3</v>
      </c>
      <c r="P28" s="140">
        <v>-2.9945699999999998E-3</v>
      </c>
      <c r="Q28" s="208">
        <v>-3.0512414467396189E-3</v>
      </c>
      <c r="R28" s="95">
        <v>5.4283960000000003E-4</v>
      </c>
    </row>
    <row r="29" spans="1:19" s="9" customFormat="1" x14ac:dyDescent="0.2">
      <c r="A29" s="141" t="s">
        <v>167</v>
      </c>
      <c r="B29" s="142"/>
      <c r="C29" s="143">
        <v>-1.277974E-2</v>
      </c>
      <c r="D29" s="143">
        <v>-1.103198E-2</v>
      </c>
      <c r="E29" s="143">
        <v>-1.040195E-2</v>
      </c>
      <c r="F29" s="143">
        <v>-1.017877E-2</v>
      </c>
      <c r="G29" s="143">
        <v>-7.1159320000000002E-3</v>
      </c>
      <c r="H29" s="143">
        <v>-8.3425449999999998E-3</v>
      </c>
      <c r="I29" s="143">
        <v>-7.3946819999999996E-3</v>
      </c>
      <c r="J29" s="143">
        <v>-8.0520469999999997E-3</v>
      </c>
      <c r="K29" s="143">
        <v>-4.9709359999999996E-3</v>
      </c>
      <c r="L29" s="143">
        <v>-4.9082240000000001E-3</v>
      </c>
      <c r="M29" s="143">
        <v>-1.4164830000000001E-3</v>
      </c>
      <c r="N29" s="143">
        <v>-3.35397E-3</v>
      </c>
      <c r="O29" s="143">
        <v>-3.2488619999999999E-3</v>
      </c>
      <c r="P29" s="143">
        <v>-2.9131489999999999E-3</v>
      </c>
      <c r="Q29" s="210">
        <v>-3.4493361308701232E-3</v>
      </c>
      <c r="R29" s="98">
        <v>-1.6147620000000001E-4</v>
      </c>
    </row>
    <row r="30" spans="1:19" ht="15" x14ac:dyDescent="0.2">
      <c r="A30" s="89" t="s">
        <v>168</v>
      </c>
      <c r="B30" s="93"/>
      <c r="C30" s="99">
        <f t="shared" ref="C30:Q30" si="0">SUM(C19:C29)</f>
        <v>1.6534031800000001E-2</v>
      </c>
      <c r="D30" s="99">
        <f t="shared" si="0"/>
        <v>-4.5455931750999989E-2</v>
      </c>
      <c r="E30" s="99">
        <f t="shared" si="0"/>
        <v>-1.28793208E-2</v>
      </c>
      <c r="F30" s="99">
        <f t="shared" si="0"/>
        <v>-3.8906363000000008E-3</v>
      </c>
      <c r="G30" s="99">
        <f t="shared" si="0"/>
        <v>-2.5430345899999998E-2</v>
      </c>
      <c r="H30" s="99">
        <f t="shared" si="0"/>
        <v>-3.8649353600000005E-2</v>
      </c>
      <c r="I30" s="99">
        <f t="shared" si="0"/>
        <v>1.8364913343000003E-2</v>
      </c>
      <c r="J30" s="99">
        <f t="shared" si="0"/>
        <v>-1.41488107E-2</v>
      </c>
      <c r="K30" s="99">
        <f t="shared" si="0"/>
        <v>-2.3752884999999998E-2</v>
      </c>
      <c r="L30" s="99">
        <f t="shared" si="0"/>
        <v>2.2673689500000004E-2</v>
      </c>
      <c r="M30" s="99">
        <f t="shared" si="0"/>
        <v>2.4500131994000002E-2</v>
      </c>
      <c r="N30" s="99">
        <f t="shared" si="0"/>
        <v>1.1289303599999998E-2</v>
      </c>
      <c r="O30" s="99">
        <f t="shared" si="0"/>
        <v>-1.0653113982999998E-2</v>
      </c>
      <c r="P30" s="99">
        <f t="shared" si="0"/>
        <v>1.3092182599999998E-2</v>
      </c>
      <c r="Q30" s="99">
        <f t="shared" si="0"/>
        <v>1.9989124151779489E-2</v>
      </c>
      <c r="R30" s="99">
        <f>SUM(R19:R29)</f>
        <v>-2.3263181999999996E-3</v>
      </c>
    </row>
    <row r="31" spans="1:19" ht="15" x14ac:dyDescent="0.2">
      <c r="A31" s="77"/>
      <c r="C31" s="207">
        <v>1</v>
      </c>
      <c r="D31" s="207">
        <v>1</v>
      </c>
      <c r="E31" s="207">
        <v>1</v>
      </c>
      <c r="F31" s="207">
        <v>1</v>
      </c>
      <c r="G31" s="207">
        <v>1</v>
      </c>
      <c r="H31" s="207">
        <v>1</v>
      </c>
      <c r="I31" s="207">
        <v>1</v>
      </c>
      <c r="J31" s="207">
        <v>1</v>
      </c>
      <c r="K31" s="207">
        <v>1</v>
      </c>
      <c r="L31" s="207">
        <v>1</v>
      </c>
      <c r="M31" s="207">
        <v>1</v>
      </c>
      <c r="N31" s="207">
        <v>1</v>
      </c>
      <c r="O31" s="207">
        <v>1</v>
      </c>
      <c r="P31" s="207">
        <v>1</v>
      </c>
      <c r="Q31" s="207">
        <f>'Index Tables'!$G$366</f>
        <v>0.8763367457718535</v>
      </c>
      <c r="R31" s="207">
        <v>1</v>
      </c>
      <c r="S31" s="207"/>
    </row>
    <row r="32" spans="1:19" x14ac:dyDescent="0.2">
      <c r="A32" s="104" t="s">
        <v>184</v>
      </c>
      <c r="B32" s="105"/>
      <c r="C32" s="106" cm="1">
        <f t="array" ref="C32:Q32">TRANSPOSE('5.Stata-DNSP&amp;State'!J237:J251)</f>
        <v>1.6533680260181427E-2</v>
      </c>
      <c r="D32" s="106">
        <v>-4.5456096529960632E-2</v>
      </c>
      <c r="E32" s="106">
        <v>-1.2878819368779659E-2</v>
      </c>
      <c r="F32" s="106">
        <v>-3.8910470902919769E-3</v>
      </c>
      <c r="G32" s="106">
        <v>-2.5430109351873398E-2</v>
      </c>
      <c r="H32" s="106">
        <v>-3.8649231195449829E-2</v>
      </c>
      <c r="I32" s="106">
        <v>1.8364578485488892E-2</v>
      </c>
      <c r="J32" s="106">
        <v>-1.4148533344268799E-2</v>
      </c>
      <c r="K32" s="106">
        <v>-2.3753095418214798E-2</v>
      </c>
      <c r="L32" s="106">
        <v>2.2673534229397774E-2</v>
      </c>
      <c r="M32" s="106">
        <v>2.4500353261828423E-2</v>
      </c>
      <c r="N32" s="106">
        <v>1.1289580725133419E-2</v>
      </c>
      <c r="O32" s="106">
        <v>-1.0653135366737843E-2</v>
      </c>
      <c r="P32" s="106">
        <v>1.3092205859720707E-2</v>
      </c>
      <c r="Q32" s="106">
        <v>1.7517130821943283E-2</v>
      </c>
      <c r="R32" s="106">
        <f>'5.Stata-DNSP&amp;State'!J252/R31</f>
        <v>-2.3260684683918953E-3</v>
      </c>
    </row>
    <row r="33" spans="1:18" x14ac:dyDescent="0.2">
      <c r="A33" s="104" t="s">
        <v>184</v>
      </c>
      <c r="B33" s="105"/>
      <c r="C33" s="107">
        <f t="shared" ref="C33:P33" si="1">C30-C32</f>
        <v>3.5153981857438676E-7</v>
      </c>
      <c r="D33" s="107">
        <f t="shared" si="1"/>
        <v>1.6477896064293063E-7</v>
      </c>
      <c r="E33" s="107">
        <f t="shared" si="1"/>
        <v>-5.0143122034065901E-7</v>
      </c>
      <c r="F33" s="107">
        <f t="shared" si="1"/>
        <v>4.1079029197612499E-7</v>
      </c>
      <c r="G33" s="107">
        <f t="shared" si="1"/>
        <v>-2.3654812660034441E-7</v>
      </c>
      <c r="H33" s="107">
        <f t="shared" si="1"/>
        <v>-1.224045501763138E-7</v>
      </c>
      <c r="I33" s="107">
        <f t="shared" si="1"/>
        <v>3.3485751111186901E-7</v>
      </c>
      <c r="J33" s="107">
        <f t="shared" si="1"/>
        <v>-2.7735573120135637E-7</v>
      </c>
      <c r="K33" s="107">
        <f t="shared" si="1"/>
        <v>2.1041821480008438E-7</v>
      </c>
      <c r="L33" s="107">
        <f t="shared" si="1"/>
        <v>1.5527060222980671E-7</v>
      </c>
      <c r="M33" s="107">
        <f t="shared" si="1"/>
        <v>-2.2126782842080139E-7</v>
      </c>
      <c r="N33" s="107">
        <f t="shared" si="1"/>
        <v>-2.7712513342090239E-7</v>
      </c>
      <c r="O33" s="107">
        <f t="shared" si="1"/>
        <v>2.1383737844674067E-8</v>
      </c>
      <c r="P33" s="107">
        <f t="shared" si="1"/>
        <v>-2.3259720708518339E-8</v>
      </c>
      <c r="Q33" s="107">
        <f t="shared" ref="Q33" si="2">Q30-Q32</f>
        <v>2.4719933298362057E-3</v>
      </c>
      <c r="R33" s="107">
        <f>R30-R32</f>
        <v>-2.4973160810430259E-7</v>
      </c>
    </row>
    <row r="34" spans="1:18" x14ac:dyDescent="0.2">
      <c r="A34" s="1"/>
    </row>
    <row r="35" spans="1:18" x14ac:dyDescent="0.2">
      <c r="A35" s="59" t="s">
        <v>452</v>
      </c>
      <c r="B35" s="60"/>
      <c r="C35" s="60"/>
      <c r="D35" s="60"/>
      <c r="E35" s="60"/>
      <c r="F35" s="60"/>
    </row>
    <row r="36" spans="1:18" ht="30" x14ac:dyDescent="0.2">
      <c r="A36" s="87" t="s">
        <v>7</v>
      </c>
      <c r="B36" s="32"/>
      <c r="C36" s="32" t="s">
        <v>484</v>
      </c>
      <c r="D36" s="32" t="s">
        <v>277</v>
      </c>
      <c r="E36" s="32" t="s">
        <v>485</v>
      </c>
      <c r="F36" s="32" t="s">
        <v>487</v>
      </c>
    </row>
    <row r="37" spans="1:18" ht="15" x14ac:dyDescent="0.2">
      <c r="A37" s="77" t="s">
        <v>28</v>
      </c>
      <c r="B37" s="86"/>
      <c r="C37" s="198">
        <f>AVERAGE(C19:R19)</f>
        <v>-2.5780908269077058E-4</v>
      </c>
      <c r="D37" s="198">
        <f>AVERAGE(C19:H19)</f>
        <v>4.3386816666666659E-5</v>
      </c>
      <c r="E37" s="198">
        <f>AVERAGE(I19:R19)</f>
        <v>-4.3852662230523291E-4</v>
      </c>
      <c r="F37" s="198">
        <f>R19</f>
        <v>8.0293179999999995E-4</v>
      </c>
    </row>
    <row r="38" spans="1:18" ht="15" x14ac:dyDescent="0.2">
      <c r="A38" s="77" t="s">
        <v>161</v>
      </c>
      <c r="B38" s="86"/>
      <c r="C38" s="198">
        <f t="shared" ref="C38:C47" si="3">AVERAGE(C20:R20)</f>
        <v>4.4440659235879263E-3</v>
      </c>
      <c r="D38" s="198">
        <f t="shared" ref="D38:D48" si="4">AVERAGE(C20:H20)</f>
        <v>9.0260772999999992E-3</v>
      </c>
      <c r="E38" s="198">
        <f t="shared" ref="E38:E48" si="5">AVERAGE(I20:R20)</f>
        <v>1.6948590977406818E-3</v>
      </c>
      <c r="F38" s="198">
        <f t="shared" ref="F38:F47" si="6">R20</f>
        <v>3.4593990000000002E-3</v>
      </c>
      <c r="H38" s="78"/>
    </row>
    <row r="39" spans="1:18" ht="15" x14ac:dyDescent="0.2">
      <c r="A39" s="77" t="s">
        <v>30</v>
      </c>
      <c r="B39" s="86"/>
      <c r="C39" s="198">
        <f t="shared" si="3"/>
        <v>2.8968749352123735E-3</v>
      </c>
      <c r="D39" s="198">
        <f t="shared" si="4"/>
        <v>2.9265938333333328E-3</v>
      </c>
      <c r="E39" s="198">
        <f t="shared" si="5"/>
        <v>2.8790435963397978E-3</v>
      </c>
      <c r="F39" s="198">
        <f t="shared" si="6"/>
        <v>3.04587E-3</v>
      </c>
    </row>
    <row r="40" spans="1:18" ht="15" x14ac:dyDescent="0.2">
      <c r="A40" s="77" t="s">
        <v>162</v>
      </c>
      <c r="B40" s="86"/>
      <c r="C40" s="198">
        <f t="shared" si="3"/>
        <v>1.5696043047498892E-3</v>
      </c>
      <c r="D40" s="198">
        <f t="shared" si="4"/>
        <v>1.6067222333333332E-3</v>
      </c>
      <c r="E40" s="198">
        <f t="shared" si="5"/>
        <v>1.5473335475998226E-3</v>
      </c>
      <c r="F40" s="198">
        <f t="shared" si="6"/>
        <v>1.7539630000000001E-3</v>
      </c>
      <c r="G40" s="78">
        <f>SUM(C38:C40)</f>
        <v>8.9105451635501896E-3</v>
      </c>
    </row>
    <row r="41" spans="1:18" ht="15" x14ac:dyDescent="0.2">
      <c r="A41" s="77" t="s">
        <v>156</v>
      </c>
      <c r="B41" s="86"/>
      <c r="C41" s="198">
        <f t="shared" si="3"/>
        <v>1.2805160655752893E-4</v>
      </c>
      <c r="D41" s="198">
        <f>AVERAGE(C23:H23)</f>
        <v>3.369033066666667E-3</v>
      </c>
      <c r="E41" s="198">
        <f>AVERAGE(I23:R23)</f>
        <v>-1.8165372695079542E-3</v>
      </c>
      <c r="F41" s="198">
        <f>R23</f>
        <v>-2.141212E-2</v>
      </c>
    </row>
    <row r="42" spans="1:18" ht="15" x14ac:dyDescent="0.2">
      <c r="A42" s="77" t="s">
        <v>10</v>
      </c>
      <c r="B42" s="86"/>
      <c r="C42" s="198">
        <f>AVERAGE(C24:R24)</f>
        <v>-1.3111786768001707E-3</v>
      </c>
      <c r="D42" s="198">
        <f t="shared" si="4"/>
        <v>-1.9667697500000001E-2</v>
      </c>
      <c r="E42" s="198">
        <f t="shared" si="5"/>
        <v>9.7027326171197255E-3</v>
      </c>
      <c r="F42" s="198">
        <f t="shared" si="6"/>
        <v>9.9956300000000001E-3</v>
      </c>
    </row>
    <row r="43" spans="1:18" ht="30" x14ac:dyDescent="0.2">
      <c r="A43" s="77" t="s">
        <v>163</v>
      </c>
      <c r="B43" s="86"/>
      <c r="C43" s="198">
        <f t="shared" si="3"/>
        <v>-1.9536144134444522E-4</v>
      </c>
      <c r="D43" s="198">
        <f t="shared" si="4"/>
        <v>-3.6520857516666663E-4</v>
      </c>
      <c r="E43" s="198">
        <f t="shared" si="5"/>
        <v>-9.3453161051112294E-5</v>
      </c>
      <c r="F43" s="198">
        <f t="shared" si="6"/>
        <v>-1.349334E-4</v>
      </c>
      <c r="G43" s="78">
        <f>SUM(C43:C46)</f>
        <v>-4.408562567763675E-3</v>
      </c>
      <c r="I43" s="78"/>
      <c r="J43" s="78"/>
    </row>
    <row r="44" spans="1:18" ht="15" x14ac:dyDescent="0.2">
      <c r="A44" s="77" t="s">
        <v>164</v>
      </c>
      <c r="B44" s="86"/>
      <c r="C44" s="198">
        <f t="shared" si="3"/>
        <v>-2.8908334208068348E-4</v>
      </c>
      <c r="D44" s="198">
        <f t="shared" si="4"/>
        <v>-8.8742150000000036E-5</v>
      </c>
      <c r="E44" s="198">
        <f t="shared" si="5"/>
        <v>-4.0928805732909357E-4</v>
      </c>
      <c r="F44" s="198">
        <f t="shared" si="6"/>
        <v>-4.1077790000000001E-4</v>
      </c>
      <c r="H44" s="78"/>
    </row>
    <row r="45" spans="1:18" ht="15" x14ac:dyDescent="0.2">
      <c r="A45" s="77" t="s">
        <v>165</v>
      </c>
      <c r="B45" s="86"/>
      <c r="C45" s="198">
        <f t="shared" si="3"/>
        <v>-4.2296225641731976E-4</v>
      </c>
      <c r="D45" s="198">
        <f t="shared" si="4"/>
        <v>-6.0104785000000003E-4</v>
      </c>
      <c r="E45" s="198">
        <f t="shared" si="5"/>
        <v>-3.1611090026771154E-4</v>
      </c>
      <c r="F45" s="198">
        <f t="shared" si="6"/>
        <v>1.9235589999999999E-4</v>
      </c>
    </row>
    <row r="46" spans="1:18" ht="15" x14ac:dyDescent="0.2">
      <c r="A46" s="77" t="s">
        <v>166</v>
      </c>
      <c r="B46" s="86"/>
      <c r="C46" s="198">
        <f t="shared" si="3"/>
        <v>-3.5011555279212264E-3</v>
      </c>
      <c r="D46" s="198">
        <f t="shared" si="4"/>
        <v>-4.5692237666666666E-3</v>
      </c>
      <c r="E46" s="198">
        <f t="shared" si="5"/>
        <v>-2.8603145846739617E-3</v>
      </c>
      <c r="F46" s="198">
        <f t="shared" si="6"/>
        <v>5.4283960000000003E-4</v>
      </c>
    </row>
    <row r="47" spans="1:18" ht="15" x14ac:dyDescent="0.2">
      <c r="A47" s="77" t="s">
        <v>167</v>
      </c>
      <c r="B47" s="88"/>
      <c r="C47" s="198">
        <f t="shared" si="3"/>
        <v>-6.2325051456793819E-3</v>
      </c>
      <c r="D47" s="198">
        <f t="shared" si="4"/>
        <v>-9.9751528333333339E-3</v>
      </c>
      <c r="E47" s="198">
        <f t="shared" si="5"/>
        <v>-3.9869165330870121E-3</v>
      </c>
      <c r="F47" s="198">
        <f t="shared" si="6"/>
        <v>-1.6147620000000001E-4</v>
      </c>
    </row>
    <row r="48" spans="1:18" ht="15" x14ac:dyDescent="0.2">
      <c r="A48" s="89" t="s">
        <v>168</v>
      </c>
      <c r="B48" s="90"/>
      <c r="C48" s="199">
        <f>AVERAGE(C30:R30)</f>
        <v>-3.1714587028262792E-3</v>
      </c>
      <c r="D48" s="199">
        <f t="shared" si="4"/>
        <v>-1.8295259425166664E-2</v>
      </c>
      <c r="E48" s="198">
        <f t="shared" si="5"/>
        <v>5.9028217305779496E-3</v>
      </c>
      <c r="F48" s="199">
        <f>R30</f>
        <v>-2.3263181999999996E-3</v>
      </c>
    </row>
    <row r="49" spans="1:18" x14ac:dyDescent="0.2">
      <c r="A49" s="1"/>
      <c r="C49" s="78"/>
    </row>
    <row r="50" spans="1:18" x14ac:dyDescent="0.2">
      <c r="A50" s="1"/>
    </row>
    <row r="51" spans="1:18" x14ac:dyDescent="0.2">
      <c r="A51" s="59" t="s">
        <v>185</v>
      </c>
      <c r="B51" s="60"/>
      <c r="C51" s="60"/>
      <c r="D51" s="60"/>
      <c r="E51" s="60"/>
      <c r="F51" s="60"/>
      <c r="G51" s="60"/>
      <c r="H51" s="60"/>
      <c r="I51" s="60"/>
      <c r="J51" s="60"/>
      <c r="K51" s="60"/>
      <c r="L51" s="60"/>
      <c r="M51" s="60"/>
      <c r="N51" s="60"/>
      <c r="O51" s="60"/>
      <c r="P51" s="60"/>
      <c r="Q51" s="60"/>
      <c r="R51" s="60"/>
    </row>
    <row r="52" spans="1:18" ht="15" x14ac:dyDescent="0.2">
      <c r="A52" s="87" t="s">
        <v>7</v>
      </c>
      <c r="B52" s="32"/>
      <c r="C52" s="32">
        <v>2007</v>
      </c>
      <c r="D52" s="32">
        <v>2008</v>
      </c>
      <c r="E52" s="32">
        <v>2009</v>
      </c>
      <c r="F52" s="32">
        <v>2010</v>
      </c>
      <c r="G52" s="32">
        <v>2011</v>
      </c>
      <c r="H52" s="32">
        <v>2012</v>
      </c>
      <c r="I52" s="32">
        <v>2013</v>
      </c>
      <c r="J52" s="32">
        <v>2014</v>
      </c>
      <c r="K52" s="32">
        <v>2015</v>
      </c>
      <c r="L52" s="32">
        <v>2016</v>
      </c>
      <c r="M52" s="32">
        <v>2017</v>
      </c>
      <c r="N52" s="32">
        <v>2018</v>
      </c>
      <c r="O52" s="32">
        <v>2019</v>
      </c>
      <c r="P52" s="32">
        <v>2020</v>
      </c>
      <c r="Q52" s="32">
        <v>2021</v>
      </c>
      <c r="R52" s="32">
        <v>2022</v>
      </c>
    </row>
    <row r="53" spans="1:18" s="9" customFormat="1" x14ac:dyDescent="0.2">
      <c r="A53" s="139" t="s">
        <v>28</v>
      </c>
      <c r="C53" s="140" cm="1">
        <f t="array" ref="C53:R57">TRANSPOSE('Individ-I&amp;O Tables'!AA33:AE48)</f>
        <v>2.243445511475976E-2</v>
      </c>
      <c r="D53" s="140">
        <v>9.3374304309945758E-3</v>
      </c>
      <c r="E53" s="140">
        <v>8.956344578757167E-3</v>
      </c>
      <c r="F53" s="140">
        <v>8.1552630229692561E-3</v>
      </c>
      <c r="G53" s="140">
        <v>4.631681035995954E-3</v>
      </c>
      <c r="H53" s="140">
        <v>-6.4646174922003948E-3</v>
      </c>
      <c r="I53" s="140">
        <v>4.4122233327723061E-3</v>
      </c>
      <c r="J53" s="140">
        <v>-2.5867160632921462E-2</v>
      </c>
      <c r="K53" s="140">
        <v>9.2472557672224863E-3</v>
      </c>
      <c r="L53" s="140">
        <v>6.9965216326503647E-3</v>
      </c>
      <c r="M53" s="140">
        <v>1.3087139372979738E-2</v>
      </c>
      <c r="N53" s="140">
        <v>-2.1506266952792615E-2</v>
      </c>
      <c r="O53" s="140">
        <v>1.1936388166645565E-2</v>
      </c>
      <c r="P53" s="140">
        <v>-1.0905956512172426E-2</v>
      </c>
      <c r="Q53" s="140">
        <v>-1.3805947450579597E-3</v>
      </c>
      <c r="R53" s="140">
        <v>1.6350335572690996E-2</v>
      </c>
    </row>
    <row r="54" spans="1:18" s="9" customFormat="1" x14ac:dyDescent="0.2">
      <c r="A54" s="139" t="s">
        <v>161</v>
      </c>
      <c r="C54" s="140">
        <v>0</v>
      </c>
      <c r="D54" s="140">
        <v>0</v>
      </c>
      <c r="E54" s="140">
        <v>0</v>
      </c>
      <c r="F54" s="140">
        <v>0</v>
      </c>
      <c r="G54" s="140">
        <v>0</v>
      </c>
      <c r="H54" s="140">
        <v>0.10758454067971304</v>
      </c>
      <c r="I54" s="140">
        <v>0</v>
      </c>
      <c r="J54" s="140">
        <v>0</v>
      </c>
      <c r="K54" s="140">
        <v>4.3250648979226272E-2</v>
      </c>
      <c r="L54" s="140">
        <v>0</v>
      </c>
      <c r="M54" s="140">
        <v>0</v>
      </c>
      <c r="N54" s="140">
        <v>0.10250152575357536</v>
      </c>
      <c r="O54" s="140">
        <v>0</v>
      </c>
      <c r="P54" s="140">
        <v>0</v>
      </c>
      <c r="Q54" s="140">
        <v>3.9299315896862065E-2</v>
      </c>
      <c r="R54" s="140">
        <v>3.1095384661000713E-2</v>
      </c>
    </row>
    <row r="55" spans="1:18" s="9" customFormat="1" x14ac:dyDescent="0.2">
      <c r="A55" s="139" t="s">
        <v>30</v>
      </c>
      <c r="C55" s="140">
        <v>1.1901890667463267E-2</v>
      </c>
      <c r="D55" s="140">
        <v>1.3309611666581397E-2</v>
      </c>
      <c r="E55" s="140">
        <v>1.6505131876753978E-2</v>
      </c>
      <c r="F55" s="140">
        <v>2.3363927496236975E-2</v>
      </c>
      <c r="G55" s="140">
        <v>2.418685185059101E-2</v>
      </c>
      <c r="H55" s="140">
        <v>2.4839540248438111E-2</v>
      </c>
      <c r="I55" s="140">
        <v>2.3223338851648428E-2</v>
      </c>
      <c r="J55" s="140">
        <v>8.175124344511361E-3</v>
      </c>
      <c r="K55" s="140">
        <v>1.7423478448024155E-2</v>
      </c>
      <c r="L55" s="140">
        <v>1.6959704102003058E-2</v>
      </c>
      <c r="M55" s="140">
        <v>3.4646000856315771E-2</v>
      </c>
      <c r="N55" s="140">
        <v>3.1132578802112301E-2</v>
      </c>
      <c r="O55" s="140">
        <v>2.805312983999805E-2</v>
      </c>
      <c r="P55" s="140">
        <v>1.9883942629069912E-2</v>
      </c>
      <c r="Q55" s="140">
        <v>2.5102538325776372E-2</v>
      </c>
      <c r="R55" s="140">
        <v>2.0691874730610082E-2</v>
      </c>
    </row>
    <row r="56" spans="1:18" s="9" customFormat="1" x14ac:dyDescent="0.2">
      <c r="A56" s="139" t="s">
        <v>162</v>
      </c>
      <c r="C56" s="140">
        <v>1.0574888251833489E-2</v>
      </c>
      <c r="D56" s="140">
        <v>1.0832333347008815E-2</v>
      </c>
      <c r="E56" s="140">
        <v>1.108997776891997E-2</v>
      </c>
      <c r="F56" s="140">
        <v>1.1349336612141048E-2</v>
      </c>
      <c r="G56" s="140">
        <v>1.1608984315059445E-2</v>
      </c>
      <c r="H56" s="140">
        <v>1.1870362538133455E-2</v>
      </c>
      <c r="I56" s="140">
        <v>1.213111488430923E-2</v>
      </c>
      <c r="J56" s="140">
        <v>1.2392655912473722E-2</v>
      </c>
      <c r="K56" s="140">
        <v>1.2677915224054561E-2</v>
      </c>
      <c r="L56" s="140">
        <v>1.2896291195502481E-2</v>
      </c>
      <c r="M56" s="140">
        <v>5.5678093143326753E-3</v>
      </c>
      <c r="N56" s="140">
        <v>9.7763069326485593E-3</v>
      </c>
      <c r="O56" s="140">
        <v>7.2991369006934282E-3</v>
      </c>
      <c r="P56" s="140">
        <v>1.59250129837737E-2</v>
      </c>
      <c r="Q56" s="140">
        <v>8.0254298150336696E-3</v>
      </c>
      <c r="R56" s="140">
        <v>3.2368932083175249E-3</v>
      </c>
    </row>
    <row r="57" spans="1:18" s="9" customFormat="1" x14ac:dyDescent="0.2">
      <c r="A57" s="139" t="s">
        <v>156</v>
      </c>
      <c r="C57" s="197">
        <v>0.24753875382893034</v>
      </c>
      <c r="D57" s="197">
        <v>-0.53508270248690848</v>
      </c>
      <c r="E57" s="197">
        <v>0.17177119103802674</v>
      </c>
      <c r="F57" s="197">
        <v>-0.12412041366370119</v>
      </c>
      <c r="G57" s="197">
        <v>0.6387437851105785</v>
      </c>
      <c r="H57" s="197">
        <v>-0.35885135766307302</v>
      </c>
      <c r="I57" s="197">
        <v>-0.10111962584295557</v>
      </c>
      <c r="J57" s="197">
        <v>-6.0096417058622807E-2</v>
      </c>
      <c r="K57" s="197">
        <v>0.22135800553131529</v>
      </c>
      <c r="L57" s="197">
        <v>8.2491123035025787E-2</v>
      </c>
      <c r="M57" s="197">
        <v>0.15285512435102844</v>
      </c>
      <c r="N57" s="197">
        <v>-0.19836029611844899</v>
      </c>
      <c r="O57" s="197">
        <v>0.13496957975067592</v>
      </c>
      <c r="P57" s="197">
        <v>1.6094942761513825E-2</v>
      </c>
      <c r="Q57" s="197">
        <v>0.10717863424915014</v>
      </c>
      <c r="R57" s="197">
        <v>0.26642188435303399</v>
      </c>
    </row>
    <row r="58" spans="1:18" s="9" customFormat="1" x14ac:dyDescent="0.2">
      <c r="A58" s="139" t="s">
        <v>10</v>
      </c>
      <c r="C58" s="140" cm="1">
        <f t="array" ref="C58:R63">TRANSPOSE('Individ-I&amp;O Tables'!AH33:AM48)</f>
        <v>-3.888249454018511E-3</v>
      </c>
      <c r="D58" s="140">
        <v>6.3486462340042599E-2</v>
      </c>
      <c r="E58" s="140">
        <v>1.9230527458026513E-2</v>
      </c>
      <c r="F58" s="140">
        <v>0.12040565140030721</v>
      </c>
      <c r="G58" s="140">
        <v>0.10794437885911254</v>
      </c>
      <c r="H58" s="140">
        <v>6.6777782396436336E-2</v>
      </c>
      <c r="I58" s="140">
        <v>9.0652551928521313E-2</v>
      </c>
      <c r="J58" s="140">
        <v>0.12378182181517068</v>
      </c>
      <c r="K58" s="140">
        <v>-7.0368263906539164E-2</v>
      </c>
      <c r="L58" s="140">
        <v>-0.6125252288492139</v>
      </c>
      <c r="M58" s="140">
        <v>0.12661925910834845</v>
      </c>
      <c r="N58" s="140">
        <v>0.15271421264654253</v>
      </c>
      <c r="O58" s="140">
        <v>-3.8924401650831143E-2</v>
      </c>
      <c r="P58" s="140">
        <v>-5.1765188961994592E-2</v>
      </c>
      <c r="Q58" s="140">
        <v>1.7566414280495306E-2</v>
      </c>
      <c r="R58" s="140">
        <v>6.313089998530555E-2</v>
      </c>
    </row>
    <row r="59" spans="1:18" s="9" customFormat="1" x14ac:dyDescent="0.2">
      <c r="A59" s="139" t="s">
        <v>163</v>
      </c>
      <c r="C59" s="140">
        <v>1.7393846157932862E-2</v>
      </c>
      <c r="D59" s="140">
        <v>1.739591094649515E-2</v>
      </c>
      <c r="E59" s="140">
        <v>1.7398436741129925E-2</v>
      </c>
      <c r="F59" s="140">
        <v>1.7399434072051339E-2</v>
      </c>
      <c r="G59" s="140">
        <v>1.7400748807516481E-2</v>
      </c>
      <c r="H59" s="140">
        <v>-4.9353535787322877E-2</v>
      </c>
      <c r="I59" s="140">
        <v>1.7397703731565874E-2</v>
      </c>
      <c r="J59" s="140">
        <v>1.7276954057255232E-2</v>
      </c>
      <c r="K59" s="140">
        <v>1.7400483749589097E-2</v>
      </c>
      <c r="L59" s="140">
        <v>1.7397606160473398E-2</v>
      </c>
      <c r="M59" s="140">
        <v>-3.3935196858972193E-2</v>
      </c>
      <c r="N59" s="140">
        <v>0</v>
      </c>
      <c r="O59" s="140">
        <v>1.858879448824398E-6</v>
      </c>
      <c r="P59" s="140">
        <v>-3.5045985432071932E-4</v>
      </c>
      <c r="Q59" s="140">
        <v>2.2817243354053419E-2</v>
      </c>
      <c r="R59" s="140">
        <v>0.11724286646969799</v>
      </c>
    </row>
    <row r="60" spans="1:18" s="9" customFormat="1" x14ac:dyDescent="0.2">
      <c r="A60" s="139" t="s">
        <v>164</v>
      </c>
      <c r="C60" s="140">
        <v>-4.1893631401635715E-3</v>
      </c>
      <c r="D60" s="140">
        <v>-4.1882311118286537E-3</v>
      </c>
      <c r="E60" s="140">
        <v>-4.187112104566142E-3</v>
      </c>
      <c r="F60" s="140">
        <v>-4.1859050817902883E-3</v>
      </c>
      <c r="G60" s="140">
        <v>-4.1848132305703145E-3</v>
      </c>
      <c r="H60" s="140">
        <v>-4.1837363803132127E-3</v>
      </c>
      <c r="I60" s="140">
        <v>-4.1824692638476896E-3</v>
      </c>
      <c r="J60" s="140">
        <v>-4.1813193334849785E-3</v>
      </c>
      <c r="K60" s="140">
        <v>-2.910728396963283E-2</v>
      </c>
      <c r="L60" s="140">
        <v>8.0668861139441828E-3</v>
      </c>
      <c r="M60" s="140">
        <v>1.4985632109070744E-2</v>
      </c>
      <c r="N60" s="140">
        <v>5.5689545624647042E-3</v>
      </c>
      <c r="O60" s="140">
        <v>1.2636310878333939E-3</v>
      </c>
      <c r="P60" s="140">
        <v>3.1722346970061592E-2</v>
      </c>
      <c r="Q60" s="140">
        <v>-3.0023994893507033E-4</v>
      </c>
      <c r="R60" s="140">
        <v>-1.6490716687883337E-3</v>
      </c>
    </row>
    <row r="61" spans="1:18" s="9" customFormat="1" x14ac:dyDescent="0.2">
      <c r="A61" s="139" t="s">
        <v>165</v>
      </c>
      <c r="C61" s="140">
        <v>6.9713545072682168E-2</v>
      </c>
      <c r="D61" s="140">
        <v>6.9714428497624548E-2</v>
      </c>
      <c r="E61" s="140">
        <v>6.9714011708088247E-2</v>
      </c>
      <c r="F61" s="140">
        <v>6.9714001619577137E-2</v>
      </c>
      <c r="G61" s="140">
        <v>6.9713496367601824E-2</v>
      </c>
      <c r="H61" s="140">
        <v>6.9714444904725809E-2</v>
      </c>
      <c r="I61" s="140">
        <v>6.9713708510181605E-2</v>
      </c>
      <c r="J61" s="140">
        <v>0.72670885496115245</v>
      </c>
      <c r="K61" s="140">
        <v>6.971819817163924E-2</v>
      </c>
      <c r="L61" s="140">
        <v>6.9903142817154221E-2</v>
      </c>
      <c r="M61" s="140">
        <v>1.2757205153675519E-2</v>
      </c>
      <c r="N61" s="140">
        <v>-2.5484907710790459E-6</v>
      </c>
      <c r="O61" s="140">
        <v>4.5146447674474536E-3</v>
      </c>
      <c r="P61" s="140">
        <v>1.6700219729294349E-2</v>
      </c>
      <c r="Q61" s="140">
        <v>-1.3224742753602579E-3</v>
      </c>
      <c r="R61" s="140">
        <v>0</v>
      </c>
    </row>
    <row r="62" spans="1:18" s="9" customFormat="1" x14ac:dyDescent="0.2">
      <c r="A62" s="139" t="s">
        <v>166</v>
      </c>
      <c r="C62" s="140">
        <v>2.5503990651221529E-2</v>
      </c>
      <c r="D62" s="140">
        <v>2.6006280195234363E-2</v>
      </c>
      <c r="E62" s="140">
        <v>2.2525198679013859E-2</v>
      </c>
      <c r="F62" s="140">
        <v>2.6203453136818471E-2</v>
      </c>
      <c r="G62" s="140">
        <v>2.6350555532980907E-2</v>
      </c>
      <c r="H62" s="140">
        <v>2.9176753068573247E-2</v>
      </c>
      <c r="I62" s="140">
        <v>2.805752998913099E-2</v>
      </c>
      <c r="J62" s="140">
        <v>2.69483787566074E-2</v>
      </c>
      <c r="K62" s="140">
        <v>2.5920802318325172E-2</v>
      </c>
      <c r="L62" s="140">
        <v>2.490333500525245E-2</v>
      </c>
      <c r="M62" s="140">
        <v>1.1406580699564413E-2</v>
      </c>
      <c r="N62" s="140">
        <v>1.4668464361276187E-2</v>
      </c>
      <c r="O62" s="140">
        <v>1.4879904234141702E-2</v>
      </c>
      <c r="P62" s="140">
        <v>2.3255766507898755E-2</v>
      </c>
      <c r="Q62" s="140">
        <v>1.0972339183604759E-2</v>
      </c>
      <c r="R62" s="140">
        <v>8.2079765264595119E-3</v>
      </c>
    </row>
    <row r="63" spans="1:18" s="9" customFormat="1" x14ac:dyDescent="0.2">
      <c r="A63" s="141" t="s">
        <v>167</v>
      </c>
      <c r="B63" s="142"/>
      <c r="C63" s="143">
        <v>2.2876330000971546E-2</v>
      </c>
      <c r="D63" s="143">
        <v>2.0468559342080906E-2</v>
      </c>
      <c r="E63" s="143">
        <v>2.685911509287546E-2</v>
      </c>
      <c r="F63" s="143">
        <v>1.6807289220364726E-2</v>
      </c>
      <c r="G63" s="143">
        <v>2.6612883702919036E-2</v>
      </c>
      <c r="H63" s="143">
        <v>6.4699634129833494E-3</v>
      </c>
      <c r="I63" s="143">
        <v>1.9566926950069095E-2</v>
      </c>
      <c r="J63" s="143">
        <v>2.8252186210797899E-2</v>
      </c>
      <c r="K63" s="143">
        <v>1.4136599286152086E-2</v>
      </c>
      <c r="L63" s="143">
        <v>8.8770709639618278E-3</v>
      </c>
      <c r="M63" s="143">
        <v>5.1339806838011726E-3</v>
      </c>
      <c r="N63" s="143">
        <v>1.2094889038787108E-2</v>
      </c>
      <c r="O63" s="143">
        <v>3.2685425734094553E-2</v>
      </c>
      <c r="P63" s="143">
        <v>1.4097078928662089E-2</v>
      </c>
      <c r="Q63" s="143">
        <v>1.1803294478830946E-2</v>
      </c>
      <c r="R63" s="143">
        <v>8.4819431322932272E-3</v>
      </c>
    </row>
    <row r="64" spans="1:18" s="9" customFormat="1" x14ac:dyDescent="0.2">
      <c r="A64" s="119"/>
    </row>
    <row r="65" spans="1:18" s="9" customFormat="1" x14ac:dyDescent="0.2">
      <c r="A65" s="59" t="s">
        <v>186</v>
      </c>
      <c r="B65" s="60"/>
      <c r="C65" s="60"/>
      <c r="D65" s="60"/>
      <c r="E65" s="60"/>
      <c r="F65" s="60"/>
      <c r="G65" s="60"/>
      <c r="H65" s="60"/>
      <c r="I65" s="60"/>
      <c r="J65" s="60"/>
      <c r="K65" s="60"/>
      <c r="L65" s="60"/>
      <c r="M65" s="60"/>
      <c r="N65" s="60"/>
      <c r="O65" s="60"/>
      <c r="P65" s="60"/>
      <c r="Q65" s="60"/>
      <c r="R65" s="60"/>
    </row>
    <row r="66" spans="1:18" s="9" customFormat="1" ht="15" x14ac:dyDescent="0.2">
      <c r="A66" s="144" t="s">
        <v>7</v>
      </c>
      <c r="B66" s="66"/>
      <c r="C66" s="66">
        <v>2007</v>
      </c>
      <c r="D66" s="66">
        <v>2008</v>
      </c>
      <c r="E66" s="66">
        <v>2009</v>
      </c>
      <c r="F66" s="66">
        <v>2010</v>
      </c>
      <c r="G66" s="66">
        <v>2011</v>
      </c>
      <c r="H66" s="66">
        <v>2012</v>
      </c>
      <c r="I66" s="66">
        <v>2013</v>
      </c>
      <c r="J66" s="66">
        <v>2014</v>
      </c>
      <c r="K66" s="66">
        <v>2015</v>
      </c>
      <c r="L66" s="66">
        <v>2016</v>
      </c>
      <c r="M66" s="66">
        <v>2017</v>
      </c>
      <c r="N66" s="66">
        <v>2018</v>
      </c>
      <c r="O66" s="66">
        <v>2019</v>
      </c>
      <c r="P66" s="66">
        <v>2020</v>
      </c>
      <c r="Q66" s="66">
        <v>2021</v>
      </c>
      <c r="R66" s="66">
        <v>2022</v>
      </c>
    </row>
    <row r="67" spans="1:18" s="9" customFormat="1" x14ac:dyDescent="0.2">
      <c r="A67" s="139" t="s">
        <v>28</v>
      </c>
      <c r="C67" s="140" cm="1">
        <f t="array" ref="C67:R77">TRANSPOSE('1.Shazam DNSP&amp;State'!AG6:AQ21)</f>
        <v>1.993341E-3</v>
      </c>
      <c r="D67" s="140">
        <v>8.4348430000000002E-4</v>
      </c>
      <c r="E67" s="140">
        <v>7.945761E-4</v>
      </c>
      <c r="F67" s="140">
        <v>7.2105189999999999E-4</v>
      </c>
      <c r="G67" s="140">
        <v>4.214652E-4</v>
      </c>
      <c r="H67" s="140">
        <v>-5.8245770000000001E-4</v>
      </c>
      <c r="I67" s="140">
        <v>3.8853690000000002E-4</v>
      </c>
      <c r="J67" s="140">
        <v>-2.2873250000000002E-3</v>
      </c>
      <c r="K67" s="140">
        <v>8.1571819999999996E-4</v>
      </c>
      <c r="L67" s="140">
        <v>6.233419E-4</v>
      </c>
      <c r="M67" s="140">
        <v>1.171161E-3</v>
      </c>
      <c r="N67" s="140">
        <v>-1.9221310000000001E-3</v>
      </c>
      <c r="O67" s="140">
        <v>1.0654799999999999E-3</v>
      </c>
      <c r="P67" s="140">
        <v>-9.7444939999999998E-4</v>
      </c>
      <c r="Q67" s="140">
        <v>-1.237345E-4</v>
      </c>
      <c r="R67" s="140">
        <v>1.4734839999999999E-3</v>
      </c>
    </row>
    <row r="68" spans="1:18" s="9" customFormat="1" x14ac:dyDescent="0.2">
      <c r="A68" s="139" t="s">
        <v>161</v>
      </c>
      <c r="C68" s="140">
        <v>-2.345201E-4</v>
      </c>
      <c r="D68" s="140">
        <v>4.9072860000000005E-4</v>
      </c>
      <c r="E68" s="140">
        <v>-8.0892480000000004E-5</v>
      </c>
      <c r="F68" s="140">
        <v>1.5583179999999999E-4</v>
      </c>
      <c r="G68" s="140">
        <v>-3.7108360000000001E-4</v>
      </c>
      <c r="H68" s="140">
        <v>3.783189E-2</v>
      </c>
      <c r="I68" s="140">
        <v>1.4861829999999999E-5</v>
      </c>
      <c r="J68" s="140">
        <v>4.8393000000000004E-6</v>
      </c>
      <c r="K68" s="140">
        <v>1.5090330000000001E-2</v>
      </c>
      <c r="L68" s="140">
        <v>3.7526349999999997E-5</v>
      </c>
      <c r="M68" s="140">
        <v>1.5350840000000002E-5</v>
      </c>
      <c r="N68" s="140">
        <v>3.5921290000000002E-2</v>
      </c>
      <c r="O68" s="140">
        <v>1.0546829999999999E-4</v>
      </c>
      <c r="P68" s="140">
        <v>6.0469690000000001E-6</v>
      </c>
      <c r="Q68" s="140">
        <v>1.3857360000000001E-2</v>
      </c>
      <c r="R68" s="140">
        <v>1.172342E-2</v>
      </c>
    </row>
    <row r="69" spans="1:18" s="9" customFormat="1" x14ac:dyDescent="0.2">
      <c r="A69" s="139" t="s">
        <v>30</v>
      </c>
      <c r="C69" s="140">
        <v>2.1443460000000001E-3</v>
      </c>
      <c r="D69" s="140">
        <v>2.8546689999999998E-3</v>
      </c>
      <c r="E69" s="140">
        <v>3.1187239999999998E-3</v>
      </c>
      <c r="F69" s="140">
        <v>4.541476E-3</v>
      </c>
      <c r="G69" s="140">
        <v>4.5133270000000001E-3</v>
      </c>
      <c r="H69" s="140">
        <v>4.8414690000000002E-3</v>
      </c>
      <c r="I69" s="140">
        <v>4.4523399999999999E-3</v>
      </c>
      <c r="J69" s="140">
        <v>1.5624370000000001E-3</v>
      </c>
      <c r="K69" s="140">
        <v>3.3313259999999999E-3</v>
      </c>
      <c r="L69" s="140">
        <v>3.2740239999999999E-3</v>
      </c>
      <c r="M69" s="140">
        <v>6.6970509999999999E-3</v>
      </c>
      <c r="N69" s="140">
        <v>5.9516480000000004E-3</v>
      </c>
      <c r="O69" s="140">
        <v>5.451109E-3</v>
      </c>
      <c r="P69" s="140">
        <v>3.8384349999999999E-3</v>
      </c>
      <c r="Q69" s="140">
        <v>4.8629390000000002E-3</v>
      </c>
      <c r="R69" s="140">
        <v>4.3923349999999998E-3</v>
      </c>
    </row>
    <row r="70" spans="1:18" s="9" customFormat="1" x14ac:dyDescent="0.2">
      <c r="A70" s="139" t="s">
        <v>162</v>
      </c>
      <c r="C70" s="140">
        <v>4.1345100000000001E-3</v>
      </c>
      <c r="D70" s="140">
        <v>4.7324719999999997E-3</v>
      </c>
      <c r="E70" s="140">
        <v>4.444178E-3</v>
      </c>
      <c r="F70" s="140">
        <v>4.6629979999999998E-3</v>
      </c>
      <c r="G70" s="140">
        <v>4.5748710000000003E-3</v>
      </c>
      <c r="H70" s="140">
        <v>4.8924750000000003E-3</v>
      </c>
      <c r="I70" s="140">
        <v>4.9146620000000002E-3</v>
      </c>
      <c r="J70" s="140">
        <v>5.0000380000000001E-3</v>
      </c>
      <c r="K70" s="140">
        <v>5.1478560000000001E-3</v>
      </c>
      <c r="L70" s="140">
        <v>5.2808220000000001E-3</v>
      </c>
      <c r="M70" s="140">
        <v>2.2929169999999998E-3</v>
      </c>
      <c r="N70" s="140">
        <v>3.9275969999999997E-3</v>
      </c>
      <c r="O70" s="140">
        <v>3.0176819999999998E-3</v>
      </c>
      <c r="P70" s="140">
        <v>6.4943989999999997E-3</v>
      </c>
      <c r="Q70" s="140">
        <v>3.292293E-3</v>
      </c>
      <c r="R70" s="140">
        <v>1.6816680000000001E-3</v>
      </c>
    </row>
    <row r="71" spans="1:18" s="9" customFormat="1" x14ac:dyDescent="0.2">
      <c r="A71" s="139" t="s">
        <v>156</v>
      </c>
      <c r="C71" s="140">
        <v>-1.039847E-2</v>
      </c>
      <c r="D71" s="140">
        <v>1.9224939999999999E-2</v>
      </c>
      <c r="E71" s="140">
        <v>-5.2754229999999996E-3</v>
      </c>
      <c r="F71" s="140">
        <v>3.0309989999999999E-3</v>
      </c>
      <c r="G71" s="140">
        <v>-2.2559559999999999E-2</v>
      </c>
      <c r="H71" s="140">
        <v>1.383972E-2</v>
      </c>
      <c r="I71" s="140">
        <v>2.9207339999999999E-3</v>
      </c>
      <c r="J71" s="140">
        <v>1.6710270000000001E-3</v>
      </c>
      <c r="K71" s="140">
        <v>-6.5098550000000002E-3</v>
      </c>
      <c r="L71" s="140">
        <v>-3.2047930000000001E-3</v>
      </c>
      <c r="M71" s="140">
        <v>-6.5860529999999997E-3</v>
      </c>
      <c r="N71" s="140">
        <v>8.4425660000000003E-3</v>
      </c>
      <c r="O71" s="140">
        <v>-5.5972849999999996E-3</v>
      </c>
      <c r="P71" s="140">
        <v>-6.8791510000000002E-4</v>
      </c>
      <c r="Q71" s="140">
        <v>-4.6330989999999999E-3</v>
      </c>
      <c r="R71" s="140">
        <v>-1.7479060000000001E-2</v>
      </c>
    </row>
    <row r="72" spans="1:18" s="9" customFormat="1" x14ac:dyDescent="0.2">
      <c r="A72" s="139" t="s">
        <v>10</v>
      </c>
      <c r="C72" s="140">
        <v>4.5798949999999996E-3</v>
      </c>
      <c r="D72" s="140">
        <v>-2.798111E-2</v>
      </c>
      <c r="E72" s="140">
        <v>-5.6173250000000003E-3</v>
      </c>
      <c r="F72" s="140">
        <v>-4.8458550000000003E-2</v>
      </c>
      <c r="G72" s="140">
        <v>-4.3213519999999998E-2</v>
      </c>
      <c r="H72" s="140">
        <v>-2.815732E-2</v>
      </c>
      <c r="I72" s="140">
        <v>-3.7134590000000002E-2</v>
      </c>
      <c r="J72" s="140">
        <v>-6.3820429999999997E-2</v>
      </c>
      <c r="K72" s="140">
        <v>3.8317959999999998E-2</v>
      </c>
      <c r="L72" s="140">
        <v>0.2348179</v>
      </c>
      <c r="M72" s="140">
        <v>-4.1502980000000002E-2</v>
      </c>
      <c r="N72" s="140">
        <v>-5.3752109999999999E-2</v>
      </c>
      <c r="O72" s="140">
        <v>1.466161E-2</v>
      </c>
      <c r="P72" s="140">
        <v>1.9324109999999999E-2</v>
      </c>
      <c r="Q72" s="140">
        <v>-6.5119349999999999E-3</v>
      </c>
      <c r="R72" s="140">
        <v>-2.2949089999999998E-2</v>
      </c>
    </row>
    <row r="73" spans="1:18" s="9" customFormat="1" x14ac:dyDescent="0.2">
      <c r="A73" s="139" t="s">
        <v>163</v>
      </c>
      <c r="C73" s="140">
        <v>-6.8635820000000004E-4</v>
      </c>
      <c r="D73" s="140">
        <v>-5.8286489999999998E-4</v>
      </c>
      <c r="E73" s="140">
        <v>-6.2796719999999996E-4</v>
      </c>
      <c r="F73" s="140">
        <v>-5.6062980000000004E-4</v>
      </c>
      <c r="G73" s="140">
        <v>-5.8022089999999998E-4</v>
      </c>
      <c r="H73" s="140">
        <v>1.662536E-3</v>
      </c>
      <c r="I73" s="140">
        <v>-5.7607209999999999E-4</v>
      </c>
      <c r="J73" s="140">
        <v>-5.9446270000000005E-4</v>
      </c>
      <c r="K73" s="140">
        <v>-5.6160330000000003E-4</v>
      </c>
      <c r="L73" s="140">
        <v>-6.7860870000000005E-4</v>
      </c>
      <c r="M73" s="140">
        <v>1.2085520000000001E-3</v>
      </c>
      <c r="N73" s="140">
        <v>9.8625759999999992E-7</v>
      </c>
      <c r="O73" s="140">
        <v>-8.0176530000000001E-7</v>
      </c>
      <c r="P73" s="140">
        <v>1.2784089999999999E-5</v>
      </c>
      <c r="Q73" s="140">
        <v>-7.7542799999999999E-4</v>
      </c>
      <c r="R73" s="140">
        <v>-3.4292289999999998E-3</v>
      </c>
    </row>
    <row r="74" spans="1:18" s="9" customFormat="1" x14ac:dyDescent="0.2">
      <c r="A74" s="139" t="s">
        <v>164</v>
      </c>
      <c r="C74" s="140">
        <v>5.5852970000000001E-4</v>
      </c>
      <c r="D74" s="140">
        <v>4.2108169999999998E-4</v>
      </c>
      <c r="E74" s="140">
        <v>5.4960790000000001E-4</v>
      </c>
      <c r="F74" s="140">
        <v>4.8662640000000001E-4</v>
      </c>
      <c r="G74" s="140">
        <v>5.5195050000000001E-4</v>
      </c>
      <c r="H74" s="140">
        <v>5.1386230000000001E-4</v>
      </c>
      <c r="I74" s="140">
        <v>4.9843890000000001E-4</v>
      </c>
      <c r="J74" s="140">
        <v>3.9236590000000002E-4</v>
      </c>
      <c r="K74" s="140">
        <v>3.2861710000000001E-3</v>
      </c>
      <c r="L74" s="140">
        <v>-3.7515919999999998E-4</v>
      </c>
      <c r="M74" s="140">
        <v>-1.9386850000000001E-3</v>
      </c>
      <c r="N74" s="140">
        <v>-7.8892489999999997E-4</v>
      </c>
      <c r="O74" s="140">
        <v>-1.3310629999999999E-4</v>
      </c>
      <c r="P74" s="140">
        <v>-3.8616840000000002E-3</v>
      </c>
      <c r="Q74" s="140">
        <v>5.6884079999999998E-5</v>
      </c>
      <c r="R74" s="140">
        <v>4.5813679999999999E-4</v>
      </c>
    </row>
    <row r="75" spans="1:18" s="9" customFormat="1" x14ac:dyDescent="0.2">
      <c r="A75" s="139" t="s">
        <v>165</v>
      </c>
      <c r="C75" s="140">
        <v>-7.585096E-5</v>
      </c>
      <c r="D75" s="140">
        <v>-3.4078929999999999E-5</v>
      </c>
      <c r="E75" s="140">
        <v>-7.2230970000000005E-5</v>
      </c>
      <c r="F75" s="140">
        <v>-3.2865260000000003E-5</v>
      </c>
      <c r="G75" s="140">
        <v>-6.3790769999999997E-5</v>
      </c>
      <c r="H75" s="140">
        <v>-5.4450249999999999E-5</v>
      </c>
      <c r="I75" s="140">
        <v>-4.4279359999999999E-5</v>
      </c>
      <c r="J75" s="140">
        <v>-3.6139979999999999E-4</v>
      </c>
      <c r="K75" s="140">
        <v>-3.0266680000000001E-5</v>
      </c>
      <c r="L75" s="140">
        <v>-6.0819110000000003E-5</v>
      </c>
      <c r="M75" s="140">
        <v>2.224213E-6</v>
      </c>
      <c r="N75" s="140">
        <v>9.2941729999999994E-6</v>
      </c>
      <c r="O75" s="140">
        <v>-2.0196309999999999E-5</v>
      </c>
      <c r="P75" s="140">
        <v>-4.5185539999999999E-5</v>
      </c>
      <c r="Q75" s="140">
        <v>8.4588409999999999E-6</v>
      </c>
      <c r="R75" s="140">
        <v>-2.3867730000000001E-9</v>
      </c>
    </row>
    <row r="76" spans="1:18" s="9" customFormat="1" x14ac:dyDescent="0.2">
      <c r="A76" s="139" t="s">
        <v>166</v>
      </c>
      <c r="C76" s="140">
        <v>-6.2624810000000003E-3</v>
      </c>
      <c r="D76" s="140">
        <v>-3.952985E-3</v>
      </c>
      <c r="E76" s="140">
        <v>-5.5347729999999998E-3</v>
      </c>
      <c r="F76" s="140">
        <v>-4.0644100000000001E-3</v>
      </c>
      <c r="G76" s="140">
        <v>-5.8873229999999999E-3</v>
      </c>
      <c r="H76" s="140">
        <v>-5.7979759999999998E-3</v>
      </c>
      <c r="I76" s="140">
        <v>-5.110809E-3</v>
      </c>
      <c r="J76" s="140">
        <v>-4.552586E-3</v>
      </c>
      <c r="K76" s="140">
        <v>-4.3090460000000004E-3</v>
      </c>
      <c r="L76" s="140">
        <v>-5.6550050000000003E-3</v>
      </c>
      <c r="M76" s="140">
        <v>-2.0092170000000002E-3</v>
      </c>
      <c r="N76" s="140">
        <v>-1.80134E-3</v>
      </c>
      <c r="O76" s="140">
        <v>-2.9495649999999999E-3</v>
      </c>
      <c r="P76" s="140">
        <v>-3.8660420000000001E-3</v>
      </c>
      <c r="Q76" s="140">
        <v>-1.8590900000000001E-3</v>
      </c>
      <c r="R76" s="140">
        <v>2.1744820000000002E-3</v>
      </c>
    </row>
    <row r="77" spans="1:18" s="9" customFormat="1" x14ac:dyDescent="0.2">
      <c r="A77" s="141" t="s">
        <v>167</v>
      </c>
      <c r="B77" s="142"/>
      <c r="C77" s="143">
        <v>-6.4355139999999998E-3</v>
      </c>
      <c r="D77" s="143">
        <v>-4.6459789999999997E-3</v>
      </c>
      <c r="E77" s="143">
        <v>-7.1004019999999996E-3</v>
      </c>
      <c r="F77" s="143">
        <v>-4.2247880000000002E-3</v>
      </c>
      <c r="G77" s="143">
        <v>-6.5547330000000001E-3</v>
      </c>
      <c r="H77" s="143">
        <v>-1.546015E-3</v>
      </c>
      <c r="I77" s="143">
        <v>-4.9631420000000002E-3</v>
      </c>
      <c r="J77" s="143">
        <v>-7.2022830000000003E-3</v>
      </c>
      <c r="K77" s="143">
        <v>-4.1156819999999998E-3</v>
      </c>
      <c r="L77" s="143">
        <v>-3.7734819999999999E-3</v>
      </c>
      <c r="M77" s="143">
        <v>-1.1873560000000001E-3</v>
      </c>
      <c r="N77" s="143">
        <v>-2.9566929999999998E-3</v>
      </c>
      <c r="O77" s="143">
        <v>-9.2189969999999996E-3</v>
      </c>
      <c r="P77" s="143">
        <v>-4.7755829999999999E-3</v>
      </c>
      <c r="Q77" s="143">
        <v>-3.5784419999999998E-3</v>
      </c>
      <c r="R77" s="143">
        <v>-1.2327939999999999E-3</v>
      </c>
    </row>
    <row r="78" spans="1:18" ht="15" x14ac:dyDescent="0.2">
      <c r="A78" s="89" t="s">
        <v>168</v>
      </c>
      <c r="B78" s="93"/>
      <c r="C78" s="99">
        <f t="shared" ref="C78:P78" si="7">SUM(C67:C77)</f>
        <v>-1.0682572560000001E-2</v>
      </c>
      <c r="D78" s="99">
        <f t="shared" si="7"/>
        <v>-8.6296422299999981E-3</v>
      </c>
      <c r="E78" s="99">
        <f t="shared" si="7"/>
        <v>-1.5401927650000001E-2</v>
      </c>
      <c r="F78" s="99">
        <f t="shared" si="7"/>
        <v>-4.3742259959999995E-2</v>
      </c>
      <c r="G78" s="99">
        <f t="shared" si="7"/>
        <v>-6.9168617570000007E-2</v>
      </c>
      <c r="H78" s="99">
        <f t="shared" si="7"/>
        <v>2.7443733350000006E-2</v>
      </c>
      <c r="I78" s="99">
        <f t="shared" si="7"/>
        <v>-3.4639318830000002E-2</v>
      </c>
      <c r="J78" s="99">
        <f t="shared" si="7"/>
        <v>-7.0187779300000003E-2</v>
      </c>
      <c r="K78" s="99">
        <f t="shared" si="7"/>
        <v>5.0462908219999998E-2</v>
      </c>
      <c r="L78" s="99">
        <f t="shared" si="7"/>
        <v>0.23028574724</v>
      </c>
      <c r="M78" s="99">
        <f t="shared" si="7"/>
        <v>-4.1837034947000001E-2</v>
      </c>
      <c r="N78" s="99">
        <f t="shared" si="7"/>
        <v>-6.9678174693999966E-3</v>
      </c>
      <c r="O78" s="99">
        <f t="shared" si="7"/>
        <v>6.3813979246999993E-3</v>
      </c>
      <c r="P78" s="99">
        <f t="shared" si="7"/>
        <v>1.5464916018999998E-2</v>
      </c>
      <c r="Q78" s="99">
        <f t="shared" ref="Q78:R78" si="8">SUM(Q67:Q77)</f>
        <v>4.5962064210000025E-3</v>
      </c>
      <c r="R78" s="99">
        <f t="shared" si="8"/>
        <v>-2.3186649586772998E-2</v>
      </c>
    </row>
    <row r="79" spans="1:18" x14ac:dyDescent="0.2">
      <c r="A79" s="104" t="s">
        <v>184</v>
      </c>
      <c r="B79" s="105"/>
      <c r="C79" s="106" cm="1">
        <f t="array" ref="C79:R79">TRANSPOSE('5.Stata-DNSP&amp;State'!J3:J18)</f>
        <v>-1.0682710446417332E-2</v>
      </c>
      <c r="D79" s="106">
        <v>-8.6295846849679947E-3</v>
      </c>
      <c r="E79" s="106">
        <v>-1.5401753596961498E-2</v>
      </c>
      <c r="F79" s="106">
        <v>-4.3742232024669647E-2</v>
      </c>
      <c r="G79" s="106">
        <v>-6.9168798625469208E-2</v>
      </c>
      <c r="H79" s="106">
        <v>2.7443636208772659E-2</v>
      </c>
      <c r="I79" s="106">
        <v>-3.4639056771993637E-2</v>
      </c>
      <c r="J79" s="106">
        <v>-7.018781453371048E-2</v>
      </c>
      <c r="K79" s="106">
        <v>5.0462741404771805E-2</v>
      </c>
      <c r="L79" s="106">
        <v>0.23028577864170074</v>
      </c>
      <c r="M79" s="106">
        <v>-4.1836988180875778E-2</v>
      </c>
      <c r="N79" s="106">
        <v>-6.9677568972110748E-3</v>
      </c>
      <c r="O79" s="106">
        <v>6.3816285692155361E-3</v>
      </c>
      <c r="P79" s="106">
        <v>1.5464945696294308E-2</v>
      </c>
      <c r="Q79" s="106">
        <v>4.5957760885357857E-3</v>
      </c>
      <c r="R79" s="106">
        <v>-2.3186817765235901E-2</v>
      </c>
    </row>
    <row r="80" spans="1:18" x14ac:dyDescent="0.2">
      <c r="A80" s="104" t="s">
        <v>184</v>
      </c>
      <c r="B80" s="105"/>
      <c r="C80" s="107">
        <f t="shared" ref="C80:P80" si="9">C78-C79</f>
        <v>1.3788641733090967E-7</v>
      </c>
      <c r="D80" s="107">
        <f t="shared" si="9"/>
        <v>-5.7545032003392116E-8</v>
      </c>
      <c r="E80" s="107">
        <f t="shared" si="9"/>
        <v>-1.7405303850276388E-7</v>
      </c>
      <c r="F80" s="107">
        <f t="shared" si="9"/>
        <v>-2.7935330347561571E-8</v>
      </c>
      <c r="G80" s="107">
        <f t="shared" si="9"/>
        <v>1.8105546920055282E-7</v>
      </c>
      <c r="H80" s="107">
        <f t="shared" si="9"/>
        <v>9.7141227346775327E-8</v>
      </c>
      <c r="I80" s="107">
        <f t="shared" si="9"/>
        <v>-2.6205800636447396E-7</v>
      </c>
      <c r="J80" s="107">
        <f t="shared" si="9"/>
        <v>3.523371047697843E-8</v>
      </c>
      <c r="K80" s="107">
        <f t="shared" si="9"/>
        <v>1.6681522819333994E-7</v>
      </c>
      <c r="L80" s="107">
        <f t="shared" si="9"/>
        <v>-3.1401700739674965E-8</v>
      </c>
      <c r="M80" s="107">
        <f t="shared" si="9"/>
        <v>-4.6766124223163175E-8</v>
      </c>
      <c r="N80" s="107">
        <f t="shared" si="9"/>
        <v>-6.0572188921755032E-8</v>
      </c>
      <c r="O80" s="107">
        <f t="shared" si="9"/>
        <v>-2.3064451553679588E-7</v>
      </c>
      <c r="P80" s="107">
        <f t="shared" si="9"/>
        <v>-2.9677294309526925E-8</v>
      </c>
      <c r="Q80" s="107">
        <f t="shared" ref="Q80:R80" si="10">Q78-Q79</f>
        <v>4.303324642167955E-7</v>
      </c>
      <c r="R80" s="107">
        <f t="shared" si="10"/>
        <v>1.6817846290248517E-7</v>
      </c>
    </row>
    <row r="81" spans="1:8" x14ac:dyDescent="0.2">
      <c r="A81" s="1"/>
    </row>
    <row r="82" spans="1:8" x14ac:dyDescent="0.2">
      <c r="A82" s="59" t="s">
        <v>187</v>
      </c>
      <c r="B82" s="60"/>
      <c r="C82" s="60"/>
      <c r="D82" s="60"/>
      <c r="E82" s="60"/>
      <c r="F82" s="60"/>
    </row>
    <row r="83" spans="1:8" ht="30" x14ac:dyDescent="0.2">
      <c r="A83" s="87" t="s">
        <v>7</v>
      </c>
      <c r="B83" s="32"/>
      <c r="C83" s="32" t="s">
        <v>484</v>
      </c>
      <c r="D83" s="32" t="s">
        <v>277</v>
      </c>
      <c r="E83" s="32" t="s">
        <v>485</v>
      </c>
      <c r="F83" s="32" t="s">
        <v>487</v>
      </c>
    </row>
    <row r="84" spans="1:8" ht="15" x14ac:dyDescent="0.2">
      <c r="A84" s="77" t="s">
        <v>28</v>
      </c>
      <c r="B84" s="86"/>
      <c r="C84" s="198">
        <f>AVERAGE(C67:R67)</f>
        <v>2.7634643124999992E-4</v>
      </c>
      <c r="D84" s="198">
        <f>AVERAGE(C67:H67)</f>
        <v>6.9857679999999996E-4</v>
      </c>
      <c r="E84" s="198">
        <f>AVERAGE(I67:R67)</f>
        <v>2.3008209999999954E-5</v>
      </c>
      <c r="F84" s="198">
        <f>R67</f>
        <v>1.4734839999999999E-3</v>
      </c>
    </row>
    <row r="85" spans="1:8" ht="15" x14ac:dyDescent="0.2">
      <c r="A85" s="77" t="s">
        <v>161</v>
      </c>
      <c r="B85" s="86"/>
      <c r="C85" s="198">
        <f t="shared" ref="C85:C94" si="11">AVERAGE(C68:R68)</f>
        <v>7.1605279880624989E-3</v>
      </c>
      <c r="D85" s="198">
        <f t="shared" ref="D85:D95" si="12">AVERAGE(C68:H68)</f>
        <v>6.298659036666667E-3</v>
      </c>
      <c r="E85" s="198">
        <f t="shared" ref="E85:E95" si="13">AVERAGE(I68:R68)</f>
        <v>7.6776493588999999E-3</v>
      </c>
      <c r="F85" s="198">
        <f t="shared" ref="F85:F94" si="14">R68</f>
        <v>1.172342E-2</v>
      </c>
      <c r="G85" s="78">
        <f>SUM(C85:C87)</f>
        <v>1.5555471300562498E-2</v>
      </c>
    </row>
    <row r="86" spans="1:8" ht="15" x14ac:dyDescent="0.2">
      <c r="A86" s="77" t="s">
        <v>30</v>
      </c>
      <c r="B86" s="86"/>
      <c r="C86" s="198">
        <f t="shared" si="11"/>
        <v>4.1142284375000008E-3</v>
      </c>
      <c r="D86" s="198">
        <f t="shared" si="12"/>
        <v>3.6690018333333332E-3</v>
      </c>
      <c r="E86" s="198">
        <f t="shared" si="13"/>
        <v>4.3813643999999997E-3</v>
      </c>
      <c r="F86" s="198">
        <f t="shared" si="14"/>
        <v>4.3923349999999998E-3</v>
      </c>
    </row>
    <row r="87" spans="1:8" ht="15" x14ac:dyDescent="0.2">
      <c r="A87" s="77" t="s">
        <v>162</v>
      </c>
      <c r="B87" s="86"/>
      <c r="C87" s="198">
        <f t="shared" si="11"/>
        <v>4.2807148749999992E-3</v>
      </c>
      <c r="D87" s="198">
        <f t="shared" si="12"/>
        <v>4.5735839999999995E-3</v>
      </c>
      <c r="E87" s="198">
        <f t="shared" si="13"/>
        <v>4.1049933999999996E-3</v>
      </c>
      <c r="F87" s="198">
        <f t="shared" si="14"/>
        <v>1.6816680000000001E-3</v>
      </c>
    </row>
    <row r="88" spans="1:8" ht="15" x14ac:dyDescent="0.2">
      <c r="A88" s="77" t="s">
        <v>156</v>
      </c>
      <c r="B88" s="86"/>
      <c r="C88" s="198">
        <f>AVERAGE(C71:R71)</f>
        <v>-2.11259544375E-3</v>
      </c>
      <c r="D88" s="198">
        <f t="shared" si="12"/>
        <v>-3.5629899999999975E-4</v>
      </c>
      <c r="E88" s="198">
        <f t="shared" si="13"/>
        <v>-3.1663733100000002E-3</v>
      </c>
      <c r="F88" s="198">
        <f t="shared" si="14"/>
        <v>-1.7479060000000001E-2</v>
      </c>
    </row>
    <row r="89" spans="1:8" ht="15" x14ac:dyDescent="0.2">
      <c r="A89" s="77" t="s">
        <v>10</v>
      </c>
      <c r="B89" s="86"/>
      <c r="C89" s="198">
        <f t="shared" si="11"/>
        <v>-4.2123428125000022E-3</v>
      </c>
      <c r="D89" s="198">
        <f t="shared" si="12"/>
        <v>-2.4807988333333336E-2</v>
      </c>
      <c r="E89" s="198">
        <f t="shared" si="13"/>
        <v>8.1450445000000003E-3</v>
      </c>
      <c r="F89" s="198">
        <f t="shared" si="14"/>
        <v>-2.2949089999999998E-2</v>
      </c>
    </row>
    <row r="90" spans="1:8" ht="30" x14ac:dyDescent="0.2">
      <c r="A90" s="77" t="s">
        <v>163</v>
      </c>
      <c r="B90" s="86"/>
      <c r="C90" s="198">
        <f t="shared" si="11"/>
        <v>-4.2308676360624999E-4</v>
      </c>
      <c r="D90" s="198">
        <f t="shared" si="12"/>
        <v>-2.2925083333333332E-4</v>
      </c>
      <c r="E90" s="198">
        <f t="shared" si="13"/>
        <v>-5.3938832176999999E-4</v>
      </c>
      <c r="F90" s="198">
        <f t="shared" si="14"/>
        <v>-3.4292289999999998E-3</v>
      </c>
      <c r="H90" s="40"/>
    </row>
    <row r="91" spans="1:8" ht="15" x14ac:dyDescent="0.2">
      <c r="A91" s="77" t="s">
        <v>164</v>
      </c>
      <c r="B91" s="86"/>
      <c r="C91" s="198">
        <f t="shared" si="11"/>
        <v>4.2255986250000058E-5</v>
      </c>
      <c r="D91" s="198">
        <f t="shared" si="12"/>
        <v>5.1360974999999998E-4</v>
      </c>
      <c r="E91" s="198">
        <f t="shared" si="13"/>
        <v>-2.4055627200000006E-4</v>
      </c>
      <c r="F91" s="198">
        <f>R74</f>
        <v>4.5813679999999999E-4</v>
      </c>
      <c r="G91" s="78">
        <f>SUM(C90:C93)</f>
        <v>-4.2754310960920619E-3</v>
      </c>
    </row>
    <row r="92" spans="1:8" ht="15" x14ac:dyDescent="0.2">
      <c r="A92" s="77" t="s">
        <v>165</v>
      </c>
      <c r="B92" s="86"/>
      <c r="C92" s="198">
        <f t="shared" si="11"/>
        <v>-5.4714943735812498E-5</v>
      </c>
      <c r="D92" s="198">
        <f t="shared" si="12"/>
        <v>-5.5544523333333336E-5</v>
      </c>
      <c r="E92" s="198">
        <f t="shared" si="13"/>
        <v>-5.4217195977300007E-5</v>
      </c>
      <c r="F92" s="198">
        <f t="shared" si="14"/>
        <v>-2.3867730000000001E-9</v>
      </c>
    </row>
    <row r="93" spans="1:8" ht="15" x14ac:dyDescent="0.2">
      <c r="A93" s="77" t="s">
        <v>166</v>
      </c>
      <c r="B93" s="86"/>
      <c r="C93" s="198">
        <f t="shared" si="11"/>
        <v>-3.8398853749999997E-3</v>
      </c>
      <c r="D93" s="198">
        <f t="shared" si="12"/>
        <v>-5.249991333333333E-3</v>
      </c>
      <c r="E93" s="198">
        <f t="shared" si="13"/>
        <v>-2.9938218000000001E-3</v>
      </c>
      <c r="F93" s="198">
        <f t="shared" si="14"/>
        <v>2.1744820000000002E-3</v>
      </c>
    </row>
    <row r="94" spans="1:8" ht="15" x14ac:dyDescent="0.2">
      <c r="A94" s="77" t="s">
        <v>167</v>
      </c>
      <c r="B94" s="88"/>
      <c r="C94" s="198">
        <f t="shared" si="11"/>
        <v>-4.5944928124999999E-3</v>
      </c>
      <c r="D94" s="198">
        <f t="shared" si="12"/>
        <v>-5.0845718333333333E-3</v>
      </c>
      <c r="E94" s="198">
        <f t="shared" si="13"/>
        <v>-4.3004454000000001E-3</v>
      </c>
      <c r="F94" s="198">
        <f t="shared" si="14"/>
        <v>-1.2327939999999999E-3</v>
      </c>
    </row>
    <row r="95" spans="1:8" ht="15" x14ac:dyDescent="0.2">
      <c r="A95" s="89" t="s">
        <v>168</v>
      </c>
      <c r="B95" s="90"/>
      <c r="C95" s="199">
        <f>AVERAGE(C78:R78)</f>
        <v>6.3695556697043851E-4</v>
      </c>
      <c r="D95" s="199">
        <f t="shared" si="12"/>
        <v>-2.0030214436666666E-2</v>
      </c>
      <c r="E95" s="198">
        <f t="shared" si="13"/>
        <v>1.3037257569152699E-2</v>
      </c>
      <c r="F95" s="199">
        <f>R78</f>
        <v>-2.3186649586772998E-2</v>
      </c>
    </row>
    <row r="96" spans="1:8" x14ac:dyDescent="0.2">
      <c r="A96" s="1"/>
    </row>
    <row r="97" spans="1:20" x14ac:dyDescent="0.2">
      <c r="A97" s="1"/>
    </row>
    <row r="98" spans="1:20" x14ac:dyDescent="0.2">
      <c r="A98" s="59" t="s">
        <v>188</v>
      </c>
      <c r="B98" s="60"/>
      <c r="C98" s="60"/>
      <c r="D98" s="60"/>
      <c r="E98" s="60"/>
      <c r="F98" s="60"/>
      <c r="G98" s="60"/>
      <c r="H98" s="60"/>
      <c r="I98" s="60"/>
      <c r="J98" s="60"/>
      <c r="K98" s="60"/>
      <c r="L98" s="60"/>
      <c r="M98" s="60"/>
      <c r="N98" s="60"/>
      <c r="O98" s="60"/>
      <c r="P98" s="60"/>
      <c r="Q98" s="60"/>
      <c r="R98" s="60"/>
    </row>
    <row r="99" spans="1:20" ht="15" x14ac:dyDescent="0.2">
      <c r="A99" s="87" t="s">
        <v>7</v>
      </c>
      <c r="B99" s="32"/>
      <c r="C99" s="32">
        <v>2007</v>
      </c>
      <c r="D99" s="32">
        <v>2008</v>
      </c>
      <c r="E99" s="32">
        <v>2009</v>
      </c>
      <c r="F99" s="32">
        <v>2010</v>
      </c>
      <c r="G99" s="32">
        <v>2011</v>
      </c>
      <c r="H99" s="32">
        <v>2012</v>
      </c>
      <c r="I99" s="32">
        <v>2013</v>
      </c>
      <c r="J99" s="32">
        <v>2014</v>
      </c>
      <c r="K99" s="32">
        <v>2015</v>
      </c>
      <c r="L99" s="32">
        <v>2016</v>
      </c>
      <c r="M99" s="32">
        <v>2017</v>
      </c>
      <c r="N99" s="32">
        <v>2018</v>
      </c>
      <c r="O99" s="32">
        <v>2019</v>
      </c>
      <c r="P99" s="32">
        <v>2020</v>
      </c>
      <c r="Q99" s="32">
        <v>2021</v>
      </c>
      <c r="R99" s="32">
        <v>2022</v>
      </c>
      <c r="T99" s="9"/>
    </row>
    <row r="100" spans="1:20" s="9" customFormat="1" x14ac:dyDescent="0.2">
      <c r="A100" s="139" t="s">
        <v>28</v>
      </c>
      <c r="C100" s="140" cm="1">
        <f t="array" ref="C100:R104">TRANSPOSE('Individ-I&amp;O Tables'!AA59:AE74)</f>
        <v>1.0620403334154375E-2</v>
      </c>
      <c r="D100" s="140">
        <v>3.7192900581622134E-3</v>
      </c>
      <c r="E100" s="140">
        <v>4.9618279791016906E-3</v>
      </c>
      <c r="F100" s="140">
        <v>-5.6777478582126844E-3</v>
      </c>
      <c r="G100" s="140">
        <v>1.1850328404545989E-3</v>
      </c>
      <c r="H100" s="140">
        <v>-4.0893472401011835E-2</v>
      </c>
      <c r="I100" s="140">
        <v>-0.10809710945884446</v>
      </c>
      <c r="J100" s="140">
        <v>-3.1418602664086831E-2</v>
      </c>
      <c r="K100" s="140">
        <v>4.168622191039046E-3</v>
      </c>
      <c r="L100" s="140">
        <v>-4.8429646190028636E-4</v>
      </c>
      <c r="M100" s="140">
        <v>1.9937487906351802E-3</v>
      </c>
      <c r="N100" s="140">
        <v>-1.1038274158010852E-2</v>
      </c>
      <c r="O100" s="140">
        <v>1.4563667628806549E-3</v>
      </c>
      <c r="P100" s="140">
        <v>-1.9461247667189326E-2</v>
      </c>
      <c r="Q100" s="140">
        <v>-1.9315835134724277E-2</v>
      </c>
      <c r="R100" s="140">
        <v>-9.1186585554754625E-3</v>
      </c>
    </row>
    <row r="101" spans="1:20" s="9" customFormat="1" x14ac:dyDescent="0.2">
      <c r="A101" s="139" t="s">
        <v>161</v>
      </c>
      <c r="C101" s="140">
        <v>0</v>
      </c>
      <c r="D101" s="140">
        <v>2.7522750311317894E-2</v>
      </c>
      <c r="E101" s="140">
        <v>1.4603353488659885E-2</v>
      </c>
      <c r="F101" s="140">
        <v>0</v>
      </c>
      <c r="G101" s="140">
        <v>2.8254071602405284E-2</v>
      </c>
      <c r="H101" s="140">
        <v>0</v>
      </c>
      <c r="I101" s="140">
        <v>0</v>
      </c>
      <c r="J101" s="140">
        <v>0</v>
      </c>
      <c r="K101" s="140">
        <v>0</v>
      </c>
      <c r="L101" s="140">
        <v>0</v>
      </c>
      <c r="M101" s="140">
        <v>0</v>
      </c>
      <c r="N101" s="140">
        <v>0</v>
      </c>
      <c r="O101" s="140">
        <v>0</v>
      </c>
      <c r="P101" s="140">
        <v>0</v>
      </c>
      <c r="Q101" s="140">
        <v>0</v>
      </c>
      <c r="R101" s="140">
        <v>0</v>
      </c>
    </row>
    <row r="102" spans="1:20" s="9" customFormat="1" x14ac:dyDescent="0.2">
      <c r="A102" s="139" t="s">
        <v>30</v>
      </c>
      <c r="C102" s="140">
        <v>9.9235978225764871E-3</v>
      </c>
      <c r="D102" s="140">
        <v>8.1019612266541915E-3</v>
      </c>
      <c r="E102" s="140">
        <v>7.4794064200044861E-3</v>
      </c>
      <c r="F102" s="140">
        <v>6.7608491176756628E-3</v>
      </c>
      <c r="G102" s="140">
        <v>7.3855750427108896E-3</v>
      </c>
      <c r="H102" s="140">
        <v>8.0009846451661107E-3</v>
      </c>
      <c r="I102" s="140">
        <v>8.225942813028542E-3</v>
      </c>
      <c r="J102" s="140">
        <v>9.8026761798658928E-3</v>
      </c>
      <c r="K102" s="140">
        <v>1.108188008635993E-2</v>
      </c>
      <c r="L102" s="140">
        <v>1.1151845499439999E-2</v>
      </c>
      <c r="M102" s="140">
        <v>1.0975408919842113E-2</v>
      </c>
      <c r="N102" s="140">
        <v>1.186918810066793E-2</v>
      </c>
      <c r="O102" s="140">
        <v>1.0928087808105095E-2</v>
      </c>
      <c r="P102" s="140">
        <v>9.0101022760372684E-3</v>
      </c>
      <c r="Q102" s="140">
        <v>6.8576554399363346E-3</v>
      </c>
      <c r="R102" s="140">
        <v>4.974252340963479E-3</v>
      </c>
    </row>
    <row r="103" spans="1:20" s="9" customFormat="1" x14ac:dyDescent="0.2">
      <c r="A103" s="139" t="s">
        <v>162</v>
      </c>
      <c r="C103" s="140">
        <v>3.4151616909477004E-3</v>
      </c>
      <c r="D103" s="140">
        <v>8.9372323920547322E-3</v>
      </c>
      <c r="E103" s="140">
        <v>6.0590699156577261E-3</v>
      </c>
      <c r="F103" s="140">
        <v>7.1451654655098088E-3</v>
      </c>
      <c r="G103" s="140">
        <v>1.3175502814450292E-2</v>
      </c>
      <c r="H103" s="140">
        <v>8.7486035349999859E-3</v>
      </c>
      <c r="I103" s="140">
        <v>8.2661267007825088E-3</v>
      </c>
      <c r="J103" s="140">
        <v>7.4908128901202435E-3</v>
      </c>
      <c r="K103" s="140">
        <v>1.2608449330268371E-3</v>
      </c>
      <c r="L103" s="140">
        <v>3.1320903600327247E-3</v>
      </c>
      <c r="M103" s="140">
        <v>4.5505062624250992E-3</v>
      </c>
      <c r="N103" s="140">
        <v>4.9049163642717183E-3</v>
      </c>
      <c r="O103" s="140">
        <v>3.8153824769546064E-3</v>
      </c>
      <c r="P103" s="140">
        <v>6.8218743847167423E-3</v>
      </c>
      <c r="Q103" s="140">
        <v>4.4884580695025563E-3</v>
      </c>
      <c r="R103" s="140">
        <v>5.3839994656653348E-3</v>
      </c>
    </row>
    <row r="104" spans="1:20" s="9" customFormat="1" x14ac:dyDescent="0.2">
      <c r="A104" s="139" t="s">
        <v>156</v>
      </c>
      <c r="C104" s="197">
        <v>-7.3536720914801641E-3</v>
      </c>
      <c r="D104" s="197">
        <v>0.13460639505762262</v>
      </c>
      <c r="E104" s="197">
        <v>0.10060450151482359</v>
      </c>
      <c r="F104" s="197">
        <v>-0.29269637747043081</v>
      </c>
      <c r="G104" s="197">
        <v>0.131034113972753</v>
      </c>
      <c r="H104" s="197">
        <v>-0.11147573527121554</v>
      </c>
      <c r="I104" s="197">
        <v>-0.15073046000965307</v>
      </c>
      <c r="J104" s="197">
        <v>0.13345123459500047</v>
      </c>
      <c r="K104" s="197">
        <v>-5.8172844865365836E-2</v>
      </c>
      <c r="L104" s="197">
        <v>7.3677923992148051E-2</v>
      </c>
      <c r="M104" s="197">
        <v>4.9135754139234621E-2</v>
      </c>
      <c r="N104" s="197">
        <v>-0.11449382624492843</v>
      </c>
      <c r="O104" s="197">
        <v>8.1117972084772241E-2</v>
      </c>
      <c r="P104" s="197">
        <v>0.21987776849380541</v>
      </c>
      <c r="Q104" s="197">
        <v>-0.25879847390881144</v>
      </c>
      <c r="R104" s="197">
        <v>6.3682531093660441E-2</v>
      </c>
    </row>
    <row r="105" spans="1:20" s="9" customFormat="1" x14ac:dyDescent="0.2">
      <c r="A105" s="139" t="s">
        <v>10</v>
      </c>
      <c r="C105" s="140" cm="1">
        <f t="array" ref="C105:R110">TRANSPOSE('Individ-I&amp;O Tables'!AH59:AM74)</f>
        <v>-0.16695049911924301</v>
      </c>
      <c r="D105" s="140">
        <v>0.35165504766497963</v>
      </c>
      <c r="E105" s="140">
        <v>-9.9030648913657718E-2</v>
      </c>
      <c r="F105" s="140">
        <v>0.12535172529023095</v>
      </c>
      <c r="G105" s="140">
        <v>-4.5158706200315944E-2</v>
      </c>
      <c r="H105" s="140">
        <v>9.9043332737558776E-2</v>
      </c>
      <c r="I105" s="140">
        <v>-0.23554175858782361</v>
      </c>
      <c r="J105" s="140">
        <v>0.10869113181729735</v>
      </c>
      <c r="K105" s="140">
        <v>0.1598922820247177</v>
      </c>
      <c r="L105" s="140">
        <v>-0.11265727389350209</v>
      </c>
      <c r="M105" s="140">
        <v>-0.12355157785986483</v>
      </c>
      <c r="N105" s="140">
        <v>-0.15594494914016155</v>
      </c>
      <c r="O105" s="140">
        <v>-6.2258835091680037E-2</v>
      </c>
      <c r="P105" s="140">
        <v>-0.11927867491770519</v>
      </c>
      <c r="Q105" s="140">
        <v>-5.6543181290185089E-2</v>
      </c>
      <c r="R105" s="140">
        <v>-0.13212441415532428</v>
      </c>
    </row>
    <row r="106" spans="1:20" s="9" customFormat="1" x14ac:dyDescent="0.2">
      <c r="A106" s="139" t="s">
        <v>163</v>
      </c>
      <c r="C106" s="140">
        <v>-5.2942021212026062E-2</v>
      </c>
      <c r="D106" s="140">
        <v>4.5812360081880183E-4</v>
      </c>
      <c r="E106" s="140">
        <v>1.2744858150051434E-2</v>
      </c>
      <c r="F106" s="140">
        <v>1.331179576777714E-2</v>
      </c>
      <c r="G106" s="140">
        <v>2.1660601282336864E-2</v>
      </c>
      <c r="H106" s="140">
        <v>8.3970445193903842E-3</v>
      </c>
      <c r="I106" s="140">
        <v>1.1590174983490732E-2</v>
      </c>
      <c r="J106" s="140">
        <v>-4.1190187196575925E-2</v>
      </c>
      <c r="K106" s="140">
        <v>4.1664793784201536E-2</v>
      </c>
      <c r="L106" s="140">
        <v>-1.6432755618785426E-2</v>
      </c>
      <c r="M106" s="140">
        <v>2.3451643141061736E-2</v>
      </c>
      <c r="N106" s="140">
        <v>-3.9540749031442453E-2</v>
      </c>
      <c r="O106" s="140">
        <v>-3.3087476295518437E-4</v>
      </c>
      <c r="P106" s="140">
        <v>-1.7082711612051452E-2</v>
      </c>
      <c r="Q106" s="140">
        <v>8.9938291021636984E-4</v>
      </c>
      <c r="R106" s="140">
        <v>-1.6373765076954525E-2</v>
      </c>
    </row>
    <row r="107" spans="1:20" s="9" customFormat="1" x14ac:dyDescent="0.2">
      <c r="A107" s="139" t="s">
        <v>164</v>
      </c>
      <c r="C107" s="140">
        <v>-2.0655317427101067E-3</v>
      </c>
      <c r="D107" s="140">
        <v>5.679108681863347E-4</v>
      </c>
      <c r="E107" s="140">
        <v>6.5766821303352391E-4</v>
      </c>
      <c r="F107" s="140">
        <v>-3.4167944448397457E-3</v>
      </c>
      <c r="G107" s="140">
        <v>-2.0179979959062226E-3</v>
      </c>
      <c r="H107" s="140">
        <v>-4.7087532847492732E-3</v>
      </c>
      <c r="I107" s="140">
        <v>-3.5750650789381799E-3</v>
      </c>
      <c r="J107" s="140">
        <v>1.8420098134805416E-2</v>
      </c>
      <c r="K107" s="140">
        <v>1.1427982673454571E-2</v>
      </c>
      <c r="L107" s="140">
        <v>1.5926163943903348E-2</v>
      </c>
      <c r="M107" s="140">
        <v>1.3952694021558971E-2</v>
      </c>
      <c r="N107" s="140">
        <v>-4.8569110859616156E-3</v>
      </c>
      <c r="O107" s="140">
        <v>5.8484451521809679E-2</v>
      </c>
      <c r="P107" s="140">
        <v>-6.0138822932935675E-2</v>
      </c>
      <c r="Q107" s="140">
        <v>9.763479258450428E-3</v>
      </c>
      <c r="R107" s="140">
        <v>6.443478695091219E-2</v>
      </c>
    </row>
    <row r="108" spans="1:20" s="9" customFormat="1" x14ac:dyDescent="0.2">
      <c r="A108" s="139" t="s">
        <v>165</v>
      </c>
      <c r="C108" s="140">
        <v>-2.6711643851937673E-3</v>
      </c>
      <c r="D108" s="140">
        <v>-9.1909126908410362E-3</v>
      </c>
      <c r="E108" s="140">
        <v>-2.7722142137569798E-2</v>
      </c>
      <c r="F108" s="140">
        <v>3.0330838434301274E-2</v>
      </c>
      <c r="G108" s="140">
        <v>1.7714484472085179E-2</v>
      </c>
      <c r="H108" s="140">
        <v>1.7040937319561467E-2</v>
      </c>
      <c r="I108" s="140">
        <v>2.7184332589616961E-2</v>
      </c>
      <c r="J108" s="140">
        <v>4.8848935272018758E-2</v>
      </c>
      <c r="K108" s="140">
        <v>-8.1346481652787586E-2</v>
      </c>
      <c r="L108" s="140">
        <v>5.1515830713653357E-2</v>
      </c>
      <c r="M108" s="140">
        <v>2.2057050879575494E-2</v>
      </c>
      <c r="N108" s="140">
        <v>-3.6714301135427695E-2</v>
      </c>
      <c r="O108" s="140">
        <v>-2.8007186479298177E-2</v>
      </c>
      <c r="P108" s="140">
        <v>4.8744554647895115E-2</v>
      </c>
      <c r="Q108" s="140">
        <v>-1.2390371082926831E-2</v>
      </c>
      <c r="R108" s="140">
        <v>5.0426234258290886E-3</v>
      </c>
    </row>
    <row r="109" spans="1:20" s="9" customFormat="1" x14ac:dyDescent="0.2">
      <c r="A109" s="139" t="s">
        <v>166</v>
      </c>
      <c r="C109" s="140">
        <v>3.016929546427961E-2</v>
      </c>
      <c r="D109" s="140">
        <v>2.0344144916166974E-2</v>
      </c>
      <c r="E109" s="140">
        <v>2.4846319388707863E-2</v>
      </c>
      <c r="F109" s="140">
        <v>1.9844050741794062E-2</v>
      </c>
      <c r="G109" s="140">
        <v>2.9055100218882447E-2</v>
      </c>
      <c r="H109" s="140">
        <v>3.1679313344965224E-2</v>
      </c>
      <c r="I109" s="140">
        <v>2.6761594502482153E-2</v>
      </c>
      <c r="J109" s="140">
        <v>2.536501817492761E-2</v>
      </c>
      <c r="K109" s="140">
        <v>9.9190262345519951E-3</v>
      </c>
      <c r="L109" s="140">
        <v>1.1002585310710552E-2</v>
      </c>
      <c r="M109" s="140">
        <v>1.4926321836313256E-2</v>
      </c>
      <c r="N109" s="140">
        <v>1.1948085244965262E-2</v>
      </c>
      <c r="O109" s="140">
        <v>1.2257591213735481E-2</v>
      </c>
      <c r="P109" s="140">
        <v>1.4800048016524877E-2</v>
      </c>
      <c r="Q109" s="140">
        <v>9.2980316504532087E-3</v>
      </c>
      <c r="R109" s="140">
        <v>8.9726629882545678E-3</v>
      </c>
    </row>
    <row r="110" spans="1:20" s="9" customFormat="1" x14ac:dyDescent="0.2">
      <c r="A110" s="141" t="s">
        <v>167</v>
      </c>
      <c r="B110" s="142"/>
      <c r="C110" s="143">
        <v>4.4103006110194895E-2</v>
      </c>
      <c r="D110" s="143">
        <v>3.9983514320361978E-2</v>
      </c>
      <c r="E110" s="143">
        <v>4.7024194716877299E-2</v>
      </c>
      <c r="F110" s="143">
        <v>4.4945421496252372E-2</v>
      </c>
      <c r="G110" s="143">
        <v>1.7049561702500209E-2</v>
      </c>
      <c r="H110" s="143">
        <v>4.2035986631140436E-2</v>
      </c>
      <c r="I110" s="143">
        <v>3.4442606102253803E-2</v>
      </c>
      <c r="J110" s="143">
        <v>2.9997201614969878E-2</v>
      </c>
      <c r="K110" s="143">
        <v>1.3687182862874205E-2</v>
      </c>
      <c r="L110" s="143">
        <v>1.1737360431778318E-2</v>
      </c>
      <c r="M110" s="143">
        <v>-4.4140896114368784E-2</v>
      </c>
      <c r="N110" s="143">
        <v>1.1543245941033146E-2</v>
      </c>
      <c r="O110" s="143">
        <v>-8.2592975928737948E-4</v>
      </c>
      <c r="P110" s="143">
        <v>1.1319701039583456E-2</v>
      </c>
      <c r="Q110" s="143">
        <v>5.1904460763569065E-3</v>
      </c>
      <c r="R110" s="143">
        <v>1.8075608998843531E-4</v>
      </c>
    </row>
    <row r="111" spans="1:20" s="9" customFormat="1" x14ac:dyDescent="0.2">
      <c r="A111" s="119"/>
    </row>
    <row r="112" spans="1:20" s="9" customFormat="1" x14ac:dyDescent="0.2">
      <c r="A112" s="59" t="s">
        <v>189</v>
      </c>
      <c r="B112" s="60"/>
      <c r="C112" s="60"/>
      <c r="D112" s="60"/>
      <c r="E112" s="60"/>
      <c r="F112" s="60"/>
      <c r="G112" s="60"/>
      <c r="H112" s="60"/>
      <c r="I112" s="60"/>
      <c r="J112" s="60"/>
      <c r="K112" s="60"/>
      <c r="L112" s="60"/>
      <c r="M112" s="60"/>
      <c r="N112" s="60"/>
      <c r="O112" s="60"/>
      <c r="P112" s="60"/>
      <c r="Q112" s="60"/>
      <c r="R112" s="60"/>
    </row>
    <row r="113" spans="1:18" s="9" customFormat="1" ht="15" x14ac:dyDescent="0.2">
      <c r="A113" s="144" t="s">
        <v>7</v>
      </c>
      <c r="B113" s="66"/>
      <c r="C113" s="66">
        <v>2007</v>
      </c>
      <c r="D113" s="66">
        <v>2008</v>
      </c>
      <c r="E113" s="66">
        <v>2009</v>
      </c>
      <c r="F113" s="66">
        <v>2010</v>
      </c>
      <c r="G113" s="66">
        <v>2011</v>
      </c>
      <c r="H113" s="66">
        <v>2012</v>
      </c>
      <c r="I113" s="66">
        <v>2013</v>
      </c>
      <c r="J113" s="66">
        <v>2014</v>
      </c>
      <c r="K113" s="66">
        <v>2015</v>
      </c>
      <c r="L113" s="66">
        <v>2016</v>
      </c>
      <c r="M113" s="66">
        <v>2017</v>
      </c>
      <c r="N113" s="66">
        <v>2018</v>
      </c>
      <c r="O113" s="66">
        <v>2019</v>
      </c>
      <c r="P113" s="66">
        <v>2020</v>
      </c>
      <c r="Q113" s="66">
        <v>2021</v>
      </c>
      <c r="R113" s="66">
        <v>2022</v>
      </c>
    </row>
    <row r="114" spans="1:18" s="9" customFormat="1" x14ac:dyDescent="0.2">
      <c r="A114" s="139" t="s">
        <v>28</v>
      </c>
      <c r="C114" s="140" cm="1">
        <f t="array" ref="C114:R124">TRANSPOSE('1.Shazam DNSP&amp;State'!AG26:AQ41)</f>
        <v>1.0114150000000001E-3</v>
      </c>
      <c r="D114" s="140">
        <v>4.2313639999999998E-4</v>
      </c>
      <c r="E114" s="140">
        <v>5.2601090000000002E-4</v>
      </c>
      <c r="F114" s="140">
        <v>-8.6494860000000003E-4</v>
      </c>
      <c r="G114" s="140">
        <v>9.0547110000000007E-5</v>
      </c>
      <c r="H114" s="140">
        <v>-3.9626089999999997E-3</v>
      </c>
      <c r="I114" s="140">
        <v>-1.0086060000000001E-2</v>
      </c>
      <c r="J114" s="140">
        <v>-2.9283019999999998E-3</v>
      </c>
      <c r="K114" s="140">
        <v>3.8707100000000001E-4</v>
      </c>
      <c r="L114" s="140">
        <v>-1.190051E-4</v>
      </c>
      <c r="M114" s="140">
        <v>1.8126559999999999E-4</v>
      </c>
      <c r="N114" s="140">
        <v>-1.0162940000000001E-3</v>
      </c>
      <c r="O114" s="140">
        <v>1.16597E-4</v>
      </c>
      <c r="P114" s="140">
        <v>-1.9698189999999998E-3</v>
      </c>
      <c r="Q114" s="140">
        <v>-1.7056319999999999E-3</v>
      </c>
      <c r="R114" s="140">
        <v>-8.8776009999999995E-4</v>
      </c>
    </row>
    <row r="115" spans="1:18" s="9" customFormat="1" x14ac:dyDescent="0.2">
      <c r="A115" s="139" t="s">
        <v>161</v>
      </c>
      <c r="C115" s="140">
        <v>3.8462140000000002E-5</v>
      </c>
      <c r="D115" s="140">
        <v>1.0427479999999999E-2</v>
      </c>
      <c r="E115" s="140">
        <v>5.5776080000000004E-3</v>
      </c>
      <c r="F115" s="140">
        <v>1.5227209999999999E-4</v>
      </c>
      <c r="G115" s="140">
        <v>1.055477E-2</v>
      </c>
      <c r="H115" s="140">
        <v>-6.3667860000000005E-5</v>
      </c>
      <c r="I115" s="140">
        <v>-6.7915849999999995E-5</v>
      </c>
      <c r="J115" s="140">
        <v>1.921721E-5</v>
      </c>
      <c r="K115" s="140">
        <v>-1.203803E-7</v>
      </c>
      <c r="L115" s="140">
        <v>6.5944829999999995E-5</v>
      </c>
      <c r="M115" s="140">
        <v>5.6581049999999996E-6</v>
      </c>
      <c r="N115" s="140">
        <v>-1.7491370000000001E-5</v>
      </c>
      <c r="O115" s="140">
        <v>1.5880029999999999E-5</v>
      </c>
      <c r="P115" s="140">
        <v>8.6310940000000003E-5</v>
      </c>
      <c r="Q115" s="140">
        <v>-7.2334689999999996E-5</v>
      </c>
      <c r="R115" s="140">
        <v>1.301217E-5</v>
      </c>
    </row>
    <row r="116" spans="1:18" s="9" customFormat="1" x14ac:dyDescent="0.2">
      <c r="A116" s="139" t="s">
        <v>30</v>
      </c>
      <c r="C116" s="140">
        <v>2.1012589999999999E-3</v>
      </c>
      <c r="D116" s="140">
        <v>1.63131E-3</v>
      </c>
      <c r="E116" s="140">
        <v>1.537814E-3</v>
      </c>
      <c r="F116" s="140">
        <v>1.653854E-3</v>
      </c>
      <c r="G116" s="140">
        <v>1.5279169999999999E-3</v>
      </c>
      <c r="H116" s="140">
        <v>1.694987E-3</v>
      </c>
      <c r="I116" s="140">
        <v>1.702601E-3</v>
      </c>
      <c r="J116" s="140">
        <v>1.9530179999999999E-3</v>
      </c>
      <c r="K116" s="140">
        <v>2.2202039999999999E-3</v>
      </c>
      <c r="L116" s="140">
        <v>2.2784929999999999E-3</v>
      </c>
      <c r="M116" s="140">
        <v>2.2332609999999998E-3</v>
      </c>
      <c r="N116" s="140">
        <v>2.3837900000000002E-3</v>
      </c>
      <c r="O116" s="140">
        <v>2.243938E-3</v>
      </c>
      <c r="P116" s="140">
        <v>2.0308700000000002E-3</v>
      </c>
      <c r="Q116" s="140">
        <v>1.227637E-3</v>
      </c>
      <c r="R116" s="140">
        <v>1.0492100000000001E-3</v>
      </c>
    </row>
    <row r="117" spans="1:18" s="9" customFormat="1" x14ac:dyDescent="0.2">
      <c r="A117" s="139" t="s">
        <v>162</v>
      </c>
      <c r="C117" s="140">
        <v>1.5513359999999999E-3</v>
      </c>
      <c r="D117" s="140">
        <v>3.8459089999999998E-3</v>
      </c>
      <c r="E117" s="140">
        <v>2.6357440000000002E-3</v>
      </c>
      <c r="F117" s="140">
        <v>3.5325560000000001E-3</v>
      </c>
      <c r="G117" s="140">
        <v>5.7250199999999999E-3</v>
      </c>
      <c r="H117" s="140">
        <v>3.8150710000000002E-3</v>
      </c>
      <c r="I117" s="140">
        <v>3.5190769999999998E-3</v>
      </c>
      <c r="J117" s="140">
        <v>3.175612E-3</v>
      </c>
      <c r="K117" s="140">
        <v>5.3403619999999995E-4</v>
      </c>
      <c r="L117" s="140">
        <v>1.4041290000000001E-3</v>
      </c>
      <c r="M117" s="140">
        <v>1.9602299999999999E-3</v>
      </c>
      <c r="N117" s="140">
        <v>2.0711060000000001E-3</v>
      </c>
      <c r="O117" s="140">
        <v>1.6688670000000001E-3</v>
      </c>
      <c r="P117" s="140">
        <v>3.1718599999999999E-3</v>
      </c>
      <c r="Q117" s="140">
        <v>1.7266600000000001E-3</v>
      </c>
      <c r="R117" s="140">
        <v>2.3642419999999999E-3</v>
      </c>
    </row>
    <row r="118" spans="1:18" s="9" customFormat="1" x14ac:dyDescent="0.2">
      <c r="A118" s="139" t="s">
        <v>156</v>
      </c>
      <c r="C118" s="140">
        <v>9.6641960000000003E-4</v>
      </c>
      <c r="D118" s="140">
        <v>-1.8234219999999999E-2</v>
      </c>
      <c r="E118" s="140">
        <v>-1.461223E-2</v>
      </c>
      <c r="F118" s="140">
        <v>3.9069069999999997E-2</v>
      </c>
      <c r="G118" s="140">
        <v>-1.393668E-2</v>
      </c>
      <c r="H118" s="140">
        <v>1.1264400000000001E-2</v>
      </c>
      <c r="I118" s="140">
        <v>1.121019E-2</v>
      </c>
      <c r="J118" s="140">
        <v>-1.016708E-2</v>
      </c>
      <c r="K118" s="140">
        <v>4.7577059999999996E-3</v>
      </c>
      <c r="L118" s="140">
        <v>-5.5007019999999997E-3</v>
      </c>
      <c r="M118" s="140">
        <v>-4.7123859999999998E-3</v>
      </c>
      <c r="N118" s="140">
        <v>1.070637E-2</v>
      </c>
      <c r="O118" s="140">
        <v>-7.4822769999999999E-3</v>
      </c>
      <c r="P118" s="140">
        <v>-2.4790659999999999E-2</v>
      </c>
      <c r="Q118" s="140">
        <v>2.8725500000000001E-2</v>
      </c>
      <c r="R118" s="140">
        <v>-6.3377629999999997E-3</v>
      </c>
    </row>
    <row r="119" spans="1:18" s="9" customFormat="1" x14ac:dyDescent="0.2">
      <c r="A119" s="139" t="s">
        <v>10</v>
      </c>
      <c r="C119" s="140">
        <v>6.5710569999999996E-2</v>
      </c>
      <c r="D119" s="140">
        <v>-0.14091880000000001</v>
      </c>
      <c r="E119" s="140">
        <v>4.1320709999999997E-2</v>
      </c>
      <c r="F119" s="140">
        <v>-4.6406269999999999E-2</v>
      </c>
      <c r="G119" s="140">
        <v>1.951143E-2</v>
      </c>
      <c r="H119" s="140">
        <v>-3.5908919999999997E-2</v>
      </c>
      <c r="I119" s="140">
        <v>8.6463670000000006E-2</v>
      </c>
      <c r="J119" s="140">
        <v>-3.974602E-2</v>
      </c>
      <c r="K119" s="140">
        <v>-5.9777329999999997E-2</v>
      </c>
      <c r="L119" s="140">
        <v>4.3600920000000001E-2</v>
      </c>
      <c r="M119" s="140">
        <v>4.4771579999999998E-2</v>
      </c>
      <c r="N119" s="140">
        <v>5.2810629999999997E-2</v>
      </c>
      <c r="O119" s="140">
        <v>2.0156250000000001E-2</v>
      </c>
      <c r="P119" s="140">
        <v>4.1019300000000002E-2</v>
      </c>
      <c r="Q119" s="140">
        <v>1.6805469999999999E-2</v>
      </c>
      <c r="R119" s="140">
        <v>7.4877260000000001E-2</v>
      </c>
    </row>
    <row r="120" spans="1:18" s="9" customFormat="1" x14ac:dyDescent="0.2">
      <c r="A120" s="139" t="s">
        <v>163</v>
      </c>
      <c r="C120" s="140">
        <v>2.2361770000000002E-3</v>
      </c>
      <c r="D120" s="140">
        <v>-8.1904589999999994E-5</v>
      </c>
      <c r="E120" s="140">
        <v>-4.8343529999999999E-4</v>
      </c>
      <c r="F120" s="140">
        <v>-6.1416309999999996E-4</v>
      </c>
      <c r="G120" s="140">
        <v>-8.2551939999999996E-4</v>
      </c>
      <c r="H120" s="140">
        <v>-3.3196890000000001E-4</v>
      </c>
      <c r="I120" s="140">
        <v>-4.6176909999999998E-4</v>
      </c>
      <c r="J120" s="140">
        <v>1.592233E-3</v>
      </c>
      <c r="K120" s="140">
        <v>-1.6057389999999999E-3</v>
      </c>
      <c r="L120" s="140">
        <v>6.4377580000000002E-4</v>
      </c>
      <c r="M120" s="140">
        <v>-9.6476319999999995E-4</v>
      </c>
      <c r="N120" s="140">
        <v>1.5915530000000001E-3</v>
      </c>
      <c r="O120" s="140">
        <v>1.336398E-5</v>
      </c>
      <c r="P120" s="140">
        <v>7.2979309999999999E-4</v>
      </c>
      <c r="Q120" s="140">
        <v>-4.4871399999999999E-5</v>
      </c>
      <c r="R120" s="140">
        <v>5.3588900000000001E-4</v>
      </c>
    </row>
    <row r="121" spans="1:18" s="9" customFormat="1" x14ac:dyDescent="0.2">
      <c r="A121" s="139" t="s">
        <v>164</v>
      </c>
      <c r="C121" s="140">
        <v>1.119217E-4</v>
      </c>
      <c r="D121" s="140">
        <v>-2.7272950000000001E-5</v>
      </c>
      <c r="E121" s="140">
        <v>-9.0323660000000001E-5</v>
      </c>
      <c r="F121" s="140">
        <v>3.959829E-4</v>
      </c>
      <c r="G121" s="140">
        <v>1.594314E-4</v>
      </c>
      <c r="H121" s="140">
        <v>2.0790620000000001E-4</v>
      </c>
      <c r="I121" s="140">
        <v>4.2713380000000001E-4</v>
      </c>
      <c r="J121" s="140">
        <v>-1.348761E-3</v>
      </c>
      <c r="K121" s="140">
        <v>-7.6749380000000001E-4</v>
      </c>
      <c r="L121" s="140">
        <v>-1.0736210000000001E-3</v>
      </c>
      <c r="M121" s="140">
        <v>-9.7487859999999997E-4</v>
      </c>
      <c r="N121" s="140">
        <v>3.1223930000000001E-4</v>
      </c>
      <c r="O121" s="140">
        <v>-4.1979460000000001E-3</v>
      </c>
      <c r="P121" s="140">
        <v>4.2838390000000002E-3</v>
      </c>
      <c r="Q121" s="140">
        <v>-6.483665E-4</v>
      </c>
      <c r="R121" s="140">
        <v>-4.0404250000000003E-3</v>
      </c>
    </row>
    <row r="122" spans="1:18" s="9" customFormat="1" x14ac:dyDescent="0.2">
      <c r="A122" s="139" t="s">
        <v>165</v>
      </c>
      <c r="C122" s="140">
        <v>2.2449110000000001E-4</v>
      </c>
      <c r="D122" s="140">
        <v>2.9298410000000002E-4</v>
      </c>
      <c r="E122" s="140">
        <v>1.604767E-3</v>
      </c>
      <c r="F122" s="140">
        <v>-1.766814E-3</v>
      </c>
      <c r="G122" s="140">
        <v>-8.2955750000000003E-4</v>
      </c>
      <c r="H122" s="140">
        <v>-9.0311459999999999E-4</v>
      </c>
      <c r="I122" s="140">
        <v>-1.6045569999999999E-3</v>
      </c>
      <c r="J122" s="140">
        <v>-2.839547E-3</v>
      </c>
      <c r="K122" s="140">
        <v>4.817694E-3</v>
      </c>
      <c r="L122" s="140">
        <v>-3.1710079999999999E-3</v>
      </c>
      <c r="M122" s="140">
        <v>-1.476343E-3</v>
      </c>
      <c r="N122" s="140">
        <v>2.3000310000000001E-3</v>
      </c>
      <c r="O122" s="140">
        <v>1.8326880000000001E-3</v>
      </c>
      <c r="P122" s="140">
        <v>-3.232632E-3</v>
      </c>
      <c r="Q122" s="140">
        <v>8.1620659999999997E-4</v>
      </c>
      <c r="R122" s="140">
        <v>-4.1446590000000003E-5</v>
      </c>
    </row>
    <row r="123" spans="1:18" s="9" customFormat="1" x14ac:dyDescent="0.2">
      <c r="A123" s="139" t="s">
        <v>166</v>
      </c>
      <c r="C123" s="140">
        <v>-4.1477240000000002E-3</v>
      </c>
      <c r="D123" s="140">
        <v>-2.4861190000000002E-3</v>
      </c>
      <c r="E123" s="140">
        <v>-3.6320520000000002E-3</v>
      </c>
      <c r="F123" s="140">
        <v>-1.7712559999999999E-3</v>
      </c>
      <c r="G123" s="140">
        <v>-4.2121299999999997E-3</v>
      </c>
      <c r="H123" s="140">
        <v>-4.503188E-3</v>
      </c>
      <c r="I123" s="140">
        <v>-3.6741569999999999E-3</v>
      </c>
      <c r="J123" s="140">
        <v>-3.471886E-3</v>
      </c>
      <c r="K123" s="140">
        <v>-1.269531E-3</v>
      </c>
      <c r="L123" s="140">
        <v>-1.754647E-3</v>
      </c>
      <c r="M123" s="140">
        <v>-2.5352460000000001E-3</v>
      </c>
      <c r="N123" s="140">
        <v>-1.7132269999999999E-3</v>
      </c>
      <c r="O123" s="140">
        <v>-2.0680899999999999E-3</v>
      </c>
      <c r="P123" s="140">
        <v>-2.830857E-3</v>
      </c>
      <c r="Q123" s="140">
        <v>-1.733973E-3</v>
      </c>
      <c r="R123" s="140">
        <v>2.93349E-3</v>
      </c>
    </row>
    <row r="124" spans="1:18" s="9" customFormat="1" x14ac:dyDescent="0.2">
      <c r="A124" s="141" t="s">
        <v>167</v>
      </c>
      <c r="B124" s="142"/>
      <c r="C124" s="143">
        <v>-1.104259E-2</v>
      </c>
      <c r="D124" s="143">
        <v>-1.363552E-2</v>
      </c>
      <c r="E124" s="143">
        <v>-1.292041E-2</v>
      </c>
      <c r="F124" s="143">
        <v>-1.3979180000000001E-2</v>
      </c>
      <c r="G124" s="143">
        <v>-5.0984070000000001E-3</v>
      </c>
      <c r="H124" s="143">
        <v>-1.412795E-2</v>
      </c>
      <c r="I124" s="143">
        <v>-1.253811E-2</v>
      </c>
      <c r="J124" s="143">
        <v>-9.4284820000000002E-3</v>
      </c>
      <c r="K124" s="143">
        <v>-3.731912E-3</v>
      </c>
      <c r="L124" s="143">
        <v>-4.3799659999999999E-3</v>
      </c>
      <c r="M124" s="143">
        <v>1.441342E-2</v>
      </c>
      <c r="N124" s="143">
        <v>-3.602797E-3</v>
      </c>
      <c r="O124" s="143">
        <v>2.362613E-4</v>
      </c>
      <c r="P124" s="143">
        <v>-2.8323950000000001E-3</v>
      </c>
      <c r="Q124" s="143">
        <v>-2.254495E-3</v>
      </c>
      <c r="R124" s="143">
        <v>9.0665419999999997E-4</v>
      </c>
    </row>
    <row r="125" spans="1:18" ht="15" x14ac:dyDescent="0.2">
      <c r="A125" s="89" t="s">
        <v>168</v>
      </c>
      <c r="B125" s="93"/>
      <c r="C125" s="99">
        <f t="shared" ref="C125:Q125" si="15">SUM(C114:C124)</f>
        <v>5.8761737540000004E-2</v>
      </c>
      <c r="D125" s="99">
        <f t="shared" si="15"/>
        <v>-0.15876301704000001</v>
      </c>
      <c r="E125" s="99">
        <f t="shared" si="15"/>
        <v>2.1464202939999989E-2</v>
      </c>
      <c r="F125" s="99">
        <f t="shared" si="15"/>
        <v>-2.0598896700000001E-2</v>
      </c>
      <c r="G125" s="99">
        <f t="shared" si="15"/>
        <v>1.2666821610000004E-2</v>
      </c>
      <c r="H125" s="99">
        <f t="shared" si="15"/>
        <v>-4.2819054159999995E-2</v>
      </c>
      <c r="I125" s="99">
        <f t="shared" si="15"/>
        <v>7.4890102850000015E-2</v>
      </c>
      <c r="J125" s="99">
        <f t="shared" si="15"/>
        <v>-6.3189997789999994E-2</v>
      </c>
      <c r="K125" s="99">
        <f t="shared" si="15"/>
        <v>-5.4435414980299995E-2</v>
      </c>
      <c r="L125" s="99">
        <f t="shared" si="15"/>
        <v>3.1994313530000006E-2</v>
      </c>
      <c r="M125" s="99">
        <f t="shared" si="15"/>
        <v>5.2901797905000006E-2</v>
      </c>
      <c r="N125" s="99">
        <f t="shared" si="15"/>
        <v>6.5825909929999982E-2</v>
      </c>
      <c r="O125" s="99">
        <f t="shared" si="15"/>
        <v>1.2535532310000002E-2</v>
      </c>
      <c r="P125" s="99">
        <f t="shared" si="15"/>
        <v>1.5665610040000003E-2</v>
      </c>
      <c r="Q125" s="99">
        <f t="shared" si="15"/>
        <v>4.2841801010000007E-2</v>
      </c>
      <c r="R125" s="99">
        <f t="shared" ref="R125" si="16">SUM(R114:R124)</f>
        <v>7.1372362679999996E-2</v>
      </c>
    </row>
    <row r="126" spans="1:18" x14ac:dyDescent="0.2">
      <c r="A126" s="104" t="s">
        <v>184</v>
      </c>
      <c r="B126" s="105"/>
      <c r="C126" s="106" cm="1">
        <f t="array" ref="C126:R126">TRANSPOSE('5.Stata-DNSP&amp;State'!J21:J36)</f>
        <v>5.8761399239301682E-2</v>
      </c>
      <c r="D126" s="106">
        <v>-0.15876300632953644</v>
      </c>
      <c r="E126" s="106">
        <v>2.1464494988322258E-2</v>
      </c>
      <c r="F126" s="106">
        <v>-2.0599357783794403E-2</v>
      </c>
      <c r="G126" s="106">
        <v>1.2666981667280197E-2</v>
      </c>
      <c r="H126" s="106">
        <v>-4.2818848043680191E-2</v>
      </c>
      <c r="I126" s="106">
        <v>7.4889786541461945E-2</v>
      </c>
      <c r="J126" s="106">
        <v>-6.319013237953186E-2</v>
      </c>
      <c r="K126" s="106">
        <v>-5.4434828460216522E-2</v>
      </c>
      <c r="L126" s="106">
        <v>3.1994197517633438E-2</v>
      </c>
      <c r="M126" s="106">
        <v>5.2901994436979294E-2</v>
      </c>
      <c r="N126" s="106">
        <v>6.5825484693050385E-2</v>
      </c>
      <c r="O126" s="106">
        <v>1.2535637244582176E-2</v>
      </c>
      <c r="P126" s="106">
        <v>1.5665082260966301E-2</v>
      </c>
      <c r="Q126" s="106">
        <v>4.2842160910367966E-2</v>
      </c>
      <c r="R126" s="106">
        <v>7.1372702717781067E-2</v>
      </c>
    </row>
    <row r="127" spans="1:18" x14ac:dyDescent="0.2">
      <c r="A127" s="104" t="s">
        <v>184</v>
      </c>
      <c r="B127" s="105"/>
      <c r="C127" s="107">
        <f t="shared" ref="C127:Q127" si="17">C125-C126</f>
        <v>3.383006983229131E-7</v>
      </c>
      <c r="D127" s="107">
        <f t="shared" si="17"/>
        <v>-1.0710463571594886E-8</v>
      </c>
      <c r="E127" s="107">
        <f t="shared" si="17"/>
        <v>-2.9204832226875643E-7</v>
      </c>
      <c r="F127" s="107">
        <f t="shared" si="17"/>
        <v>4.6108379440218394E-7</v>
      </c>
      <c r="G127" s="107">
        <f t="shared" si="17"/>
        <v>-1.6005728019352627E-7</v>
      </c>
      <c r="H127" s="107">
        <f t="shared" si="17"/>
        <v>-2.0611631980360645E-7</v>
      </c>
      <c r="I127" s="107">
        <f t="shared" si="17"/>
        <v>3.1630853807029791E-7</v>
      </c>
      <c r="J127" s="107">
        <f t="shared" si="17"/>
        <v>1.3458953186662459E-7</v>
      </c>
      <c r="K127" s="107">
        <f t="shared" si="17"/>
        <v>-5.865200834731521E-7</v>
      </c>
      <c r="L127" s="107">
        <f t="shared" si="17"/>
        <v>1.1601236656749725E-7</v>
      </c>
      <c r="M127" s="107">
        <f t="shared" si="17"/>
        <v>-1.9653197928792832E-7</v>
      </c>
      <c r="N127" s="107">
        <f t="shared" si="17"/>
        <v>4.2523694959717417E-7</v>
      </c>
      <c r="O127" s="107">
        <f t="shared" si="17"/>
        <v>-1.0493458217457341E-7</v>
      </c>
      <c r="P127" s="107">
        <f t="shared" si="17"/>
        <v>5.2777903370229695E-7</v>
      </c>
      <c r="Q127" s="107">
        <f t="shared" si="17"/>
        <v>-3.5990036795913172E-7</v>
      </c>
      <c r="R127" s="107">
        <f t="shared" ref="R127" si="18">R125-R126</f>
        <v>-3.4003778107138949E-7</v>
      </c>
    </row>
    <row r="128" spans="1:18" x14ac:dyDescent="0.2">
      <c r="A128" s="1"/>
    </row>
    <row r="129" spans="1:19" x14ac:dyDescent="0.2">
      <c r="A129" s="59" t="s">
        <v>190</v>
      </c>
      <c r="B129" s="60"/>
      <c r="C129" s="60"/>
      <c r="D129" s="60"/>
      <c r="E129" s="60"/>
      <c r="F129" s="60"/>
    </row>
    <row r="130" spans="1:19" ht="30" x14ac:dyDescent="0.2">
      <c r="A130" s="87" t="s">
        <v>7</v>
      </c>
      <c r="B130" s="32"/>
      <c r="C130" s="32" t="s">
        <v>484</v>
      </c>
      <c r="D130" s="32" t="s">
        <v>277</v>
      </c>
      <c r="E130" s="32" t="s">
        <v>485</v>
      </c>
      <c r="F130" s="32" t="s">
        <v>487</v>
      </c>
    </row>
    <row r="131" spans="1:19" ht="15" x14ac:dyDescent="0.2">
      <c r="A131" s="77" t="s">
        <v>28</v>
      </c>
      <c r="B131" s="86"/>
      <c r="C131" s="198">
        <f>AVERAGE(C114:R114)</f>
        <v>-1.300274174375E-3</v>
      </c>
      <c r="D131" s="198">
        <f>AVERAGE(C114:H114)</f>
        <v>-4.6274136499999986E-4</v>
      </c>
      <c r="E131" s="198">
        <f>AVERAGE(I114:R114)</f>
        <v>-1.8027938600000001E-3</v>
      </c>
      <c r="F131" s="198">
        <f>R114</f>
        <v>-8.8776009999999995E-4</v>
      </c>
    </row>
    <row r="132" spans="1:19" ht="15" x14ac:dyDescent="0.2">
      <c r="A132" s="77" t="s">
        <v>161</v>
      </c>
      <c r="B132" s="86"/>
      <c r="C132" s="198">
        <f t="shared" ref="C132:C141" si="19">AVERAGE(C115:R115)</f>
        <v>1.6709428359187501E-3</v>
      </c>
      <c r="D132" s="198">
        <f t="shared" ref="D132:D141" si="20">AVERAGE(C115:H115)</f>
        <v>4.4478207300000005E-3</v>
      </c>
      <c r="E132" s="198">
        <f t="shared" ref="E132:E141" si="21">AVERAGE(I115:R115)</f>
        <v>4.8160994700000003E-6</v>
      </c>
      <c r="F132" s="198">
        <f t="shared" ref="F132:F141" si="22">R115</f>
        <v>1.301217E-5</v>
      </c>
    </row>
    <row r="133" spans="1:19" ht="15" x14ac:dyDescent="0.2">
      <c r="A133" s="77" t="s">
        <v>30</v>
      </c>
      <c r="B133" s="86"/>
      <c r="C133" s="198">
        <f t="shared" si="19"/>
        <v>1.8418851875E-3</v>
      </c>
      <c r="D133" s="198">
        <f t="shared" si="20"/>
        <v>1.6911901666666668E-3</v>
      </c>
      <c r="E133" s="198">
        <f t="shared" si="21"/>
        <v>1.9323022000000002E-3</v>
      </c>
      <c r="F133" s="198">
        <f t="shared" si="22"/>
        <v>1.0492100000000001E-3</v>
      </c>
    </row>
    <row r="134" spans="1:19" ht="15" x14ac:dyDescent="0.2">
      <c r="A134" s="77" t="s">
        <v>162</v>
      </c>
      <c r="B134" s="86"/>
      <c r="C134" s="198">
        <f t="shared" si="19"/>
        <v>2.6688409500000001E-3</v>
      </c>
      <c r="D134" s="198">
        <f t="shared" si="20"/>
        <v>3.5176059999999999E-3</v>
      </c>
      <c r="E134" s="198">
        <f t="shared" si="21"/>
        <v>2.1595819199999996E-3</v>
      </c>
      <c r="F134" s="198">
        <f t="shared" si="22"/>
        <v>2.3642419999999999E-3</v>
      </c>
    </row>
    <row r="135" spans="1:19" ht="15" x14ac:dyDescent="0.2">
      <c r="A135" s="77" t="s">
        <v>156</v>
      </c>
      <c r="B135" s="86"/>
      <c r="C135" s="198">
        <f t="shared" si="19"/>
        <v>5.7853600000000492E-5</v>
      </c>
      <c r="D135" s="198">
        <f t="shared" si="20"/>
        <v>7.5279326666666724E-4</v>
      </c>
      <c r="E135" s="198">
        <f t="shared" si="21"/>
        <v>-3.591101999999999E-4</v>
      </c>
      <c r="F135" s="198">
        <f t="shared" si="22"/>
        <v>-6.3377629999999997E-3</v>
      </c>
    </row>
    <row r="136" spans="1:19" ht="15" x14ac:dyDescent="0.2">
      <c r="A136" s="77" t="s">
        <v>10</v>
      </c>
      <c r="B136" s="86"/>
      <c r="C136" s="198">
        <f t="shared" si="19"/>
        <v>1.1518153125E-2</v>
      </c>
      <c r="D136" s="198">
        <f t="shared" si="20"/>
        <v>-1.6115213333333336E-2</v>
      </c>
      <c r="E136" s="198">
        <f t="shared" si="21"/>
        <v>2.8098173000000004E-2</v>
      </c>
      <c r="F136" s="198">
        <f t="shared" si="22"/>
        <v>7.4877260000000001E-2</v>
      </c>
    </row>
    <row r="137" spans="1:19" ht="30" x14ac:dyDescent="0.2">
      <c r="A137" s="77" t="s">
        <v>163</v>
      </c>
      <c r="B137" s="86"/>
      <c r="C137" s="198">
        <f t="shared" si="19"/>
        <v>1.2054068062500003E-4</v>
      </c>
      <c r="D137" s="198">
        <f t="shared" si="20"/>
        <v>-1.6802381666666658E-5</v>
      </c>
      <c r="E137" s="198">
        <f t="shared" si="21"/>
        <v>2.0294651800000004E-4</v>
      </c>
      <c r="F137" s="198">
        <f t="shared" si="22"/>
        <v>5.3588900000000001E-4</v>
      </c>
    </row>
    <row r="138" spans="1:19" ht="15" x14ac:dyDescent="0.2">
      <c r="A138" s="77" t="s">
        <v>164</v>
      </c>
      <c r="B138" s="86"/>
      <c r="C138" s="198">
        <f t="shared" si="19"/>
        <v>-4.5441463812499999E-4</v>
      </c>
      <c r="D138" s="198">
        <f t="shared" si="20"/>
        <v>1.26274265E-4</v>
      </c>
      <c r="E138" s="198">
        <f t="shared" si="21"/>
        <v>-8.0282797999999998E-4</v>
      </c>
      <c r="F138" s="198">
        <f t="shared" si="22"/>
        <v>-4.0404250000000003E-3</v>
      </c>
    </row>
    <row r="139" spans="1:19" ht="15" x14ac:dyDescent="0.2">
      <c r="A139" s="77" t="s">
        <v>165</v>
      </c>
      <c r="B139" s="86"/>
      <c r="C139" s="198">
        <f t="shared" si="19"/>
        <v>-2.4850986812499995E-4</v>
      </c>
      <c r="D139" s="198">
        <f t="shared" si="20"/>
        <v>-2.2954065000000001E-4</v>
      </c>
      <c r="E139" s="198">
        <f t="shared" si="21"/>
        <v>-2.5989139899999997E-4</v>
      </c>
      <c r="F139" s="198">
        <f t="shared" si="22"/>
        <v>-4.1446590000000003E-5</v>
      </c>
    </row>
    <row r="140" spans="1:19" ht="15" x14ac:dyDescent="0.2">
      <c r="A140" s="77" t="s">
        <v>166</v>
      </c>
      <c r="B140" s="86"/>
      <c r="C140" s="198">
        <f t="shared" si="19"/>
        <v>-2.4294120625000006E-3</v>
      </c>
      <c r="D140" s="198">
        <f t="shared" si="20"/>
        <v>-3.4587448333333339E-3</v>
      </c>
      <c r="E140" s="198">
        <f t="shared" si="21"/>
        <v>-1.8118123999999996E-3</v>
      </c>
      <c r="F140" s="198">
        <f t="shared" si="22"/>
        <v>2.93349E-3</v>
      </c>
      <c r="R140" s="85"/>
      <c r="S140" s="85"/>
    </row>
    <row r="141" spans="1:19" ht="15" x14ac:dyDescent="0.2">
      <c r="A141" s="77" t="s">
        <v>167</v>
      </c>
      <c r="B141" s="88"/>
      <c r="C141" s="198">
        <f t="shared" si="19"/>
        <v>-5.8759924062500015E-3</v>
      </c>
      <c r="D141" s="198">
        <f t="shared" si="20"/>
        <v>-1.1800676166666668E-2</v>
      </c>
      <c r="E141" s="198">
        <f t="shared" si="21"/>
        <v>-2.3211821500000005E-3</v>
      </c>
      <c r="F141" s="198">
        <f t="shared" si="22"/>
        <v>9.0665419999999997E-4</v>
      </c>
      <c r="R141" s="85"/>
      <c r="S141" s="85"/>
    </row>
    <row r="142" spans="1:19" ht="15" x14ac:dyDescent="0.2">
      <c r="A142" s="89" t="s">
        <v>168</v>
      </c>
      <c r="B142" s="90"/>
      <c r="C142" s="199">
        <f>AVERAGE(C125:R125)</f>
        <v>7.5696132296687504E-3</v>
      </c>
      <c r="D142" s="199">
        <f>AVERAGE(C125:H125)</f>
        <v>-2.1548034301666671E-2</v>
      </c>
      <c r="E142" s="199">
        <f>AVERAGE(I125:R125)</f>
        <v>2.5040201748470003E-2</v>
      </c>
      <c r="F142" s="199">
        <f>R125</f>
        <v>7.1372362679999996E-2</v>
      </c>
      <c r="R142" s="85"/>
      <c r="S142" s="85"/>
    </row>
    <row r="143" spans="1:19" x14ac:dyDescent="0.2">
      <c r="A143" s="1"/>
      <c r="R143" s="85"/>
      <c r="S143" s="85"/>
    </row>
    <row r="144" spans="1:19" x14ac:dyDescent="0.2">
      <c r="A144" s="1"/>
      <c r="R144" s="85"/>
      <c r="S144" s="85"/>
    </row>
    <row r="145" spans="1:19" x14ac:dyDescent="0.2">
      <c r="A145" s="59" t="s">
        <v>191</v>
      </c>
      <c r="B145" s="60"/>
      <c r="C145" s="60"/>
      <c r="D145" s="60"/>
      <c r="E145" s="60"/>
      <c r="F145" s="60"/>
      <c r="G145" s="60"/>
      <c r="H145" s="60"/>
      <c r="I145" s="60"/>
      <c r="J145" s="60"/>
      <c r="K145" s="60"/>
      <c r="L145" s="60"/>
      <c r="M145" s="60"/>
      <c r="N145" s="60"/>
      <c r="O145" s="60"/>
      <c r="P145" s="60"/>
      <c r="Q145" s="60"/>
      <c r="R145" s="60"/>
      <c r="S145" s="85"/>
    </row>
    <row r="146" spans="1:19" ht="15" x14ac:dyDescent="0.2">
      <c r="A146" s="87" t="s">
        <v>7</v>
      </c>
      <c r="B146" s="32"/>
      <c r="C146" s="32">
        <v>2007</v>
      </c>
      <c r="D146" s="32">
        <v>2008</v>
      </c>
      <c r="E146" s="32">
        <v>2009</v>
      </c>
      <c r="F146" s="32">
        <v>2010</v>
      </c>
      <c r="G146" s="32">
        <v>2011</v>
      </c>
      <c r="H146" s="32">
        <v>2012</v>
      </c>
      <c r="I146" s="32">
        <v>2013</v>
      </c>
      <c r="J146" s="32">
        <v>2014</v>
      </c>
      <c r="K146" s="32">
        <v>2015</v>
      </c>
      <c r="L146" s="32">
        <v>2016</v>
      </c>
      <c r="M146" s="32">
        <v>2017</v>
      </c>
      <c r="N146" s="32">
        <v>2018</v>
      </c>
      <c r="O146" s="32">
        <v>2019</v>
      </c>
      <c r="P146" s="32">
        <v>2020</v>
      </c>
      <c r="Q146" s="32">
        <v>2021</v>
      </c>
      <c r="R146" s="32">
        <v>2022</v>
      </c>
      <c r="S146" s="85"/>
    </row>
    <row r="147" spans="1:19" s="9" customFormat="1" x14ac:dyDescent="0.2">
      <c r="A147" s="139" t="s">
        <v>28</v>
      </c>
      <c r="C147" s="140" cm="1">
        <f t="array" ref="C147:R151">TRANSPOSE('Individ-I&amp;O Tables'!AA85:AE100)</f>
        <v>1.7306376999354965E-2</v>
      </c>
      <c r="D147" s="140">
        <v>3.3331548964145408E-3</v>
      </c>
      <c r="E147" s="140">
        <v>-5.1244743758644296E-4</v>
      </c>
      <c r="F147" s="140">
        <v>1.8403967856800412E-2</v>
      </c>
      <c r="G147" s="140">
        <v>-1.6997570870274845E-2</v>
      </c>
      <c r="H147" s="140">
        <v>-3.2683099380194369E-3</v>
      </c>
      <c r="I147" s="140">
        <v>-1.7200738216860807E-2</v>
      </c>
      <c r="J147" s="140">
        <v>-1.0412086789482593E-2</v>
      </c>
      <c r="K147" s="140">
        <v>4.1762045786837747E-3</v>
      </c>
      <c r="L147" s="140">
        <v>-1.1535132076575336E-2</v>
      </c>
      <c r="M147" s="140">
        <v>7.0073956047159713E-3</v>
      </c>
      <c r="N147" s="140">
        <v>-1.5936006285670389E-2</v>
      </c>
      <c r="O147" s="140">
        <v>-1.8509140832376888E-3</v>
      </c>
      <c r="P147" s="140">
        <v>-0.11548478478474332</v>
      </c>
      <c r="Q147" s="140">
        <v>-2.1353131837789818E-2</v>
      </c>
      <c r="R147" s="140">
        <v>2.4673548427270792E-2</v>
      </c>
    </row>
    <row r="148" spans="1:19" s="9" customFormat="1" x14ac:dyDescent="0.2">
      <c r="A148" s="139" t="s">
        <v>161</v>
      </c>
      <c r="C148" s="140">
        <v>2.7574310167214518E-2</v>
      </c>
      <c r="D148" s="140">
        <v>4.5174166863074405E-2</v>
      </c>
      <c r="E148" s="140">
        <v>2.6464984141074711E-2</v>
      </c>
      <c r="F148" s="140">
        <v>0</v>
      </c>
      <c r="G148" s="140">
        <v>0</v>
      </c>
      <c r="H148" s="140">
        <v>0</v>
      </c>
      <c r="I148" s="140">
        <v>0</v>
      </c>
      <c r="J148" s="140">
        <v>0</v>
      </c>
      <c r="K148" s="140">
        <v>0</v>
      </c>
      <c r="L148" s="140">
        <v>0</v>
      </c>
      <c r="M148" s="140">
        <v>1.9954392958925472E-2</v>
      </c>
      <c r="N148" s="140">
        <v>3.3125673685805955E-2</v>
      </c>
      <c r="O148" s="140">
        <v>0</v>
      </c>
      <c r="P148" s="140">
        <v>9.2647904424056817E-3</v>
      </c>
      <c r="Q148" s="140">
        <v>0</v>
      </c>
      <c r="R148" s="140">
        <v>0</v>
      </c>
    </row>
    <row r="149" spans="1:19" s="9" customFormat="1" x14ac:dyDescent="0.2">
      <c r="A149" s="139" t="s">
        <v>30</v>
      </c>
      <c r="C149" s="140">
        <v>1.6741082802751425E-2</v>
      </c>
      <c r="D149" s="140">
        <v>1.0613349852863187E-2</v>
      </c>
      <c r="E149" s="140">
        <v>9.3024196905439061E-3</v>
      </c>
      <c r="F149" s="140">
        <v>1.360080595542007E-2</v>
      </c>
      <c r="G149" s="140">
        <v>1.3654729355330218E-2</v>
      </c>
      <c r="H149" s="140">
        <v>1.3280108172996739E-2</v>
      </c>
      <c r="I149" s="140">
        <v>1.2762461240559691E-2</v>
      </c>
      <c r="J149" s="140">
        <v>9.8089266183847366E-3</v>
      </c>
      <c r="K149" s="140">
        <v>6.0878113206461314E-3</v>
      </c>
      <c r="L149" s="140">
        <v>2.4588675323977124E-2</v>
      </c>
      <c r="M149" s="140">
        <v>9.8596881008306044E-3</v>
      </c>
      <c r="N149" s="140">
        <v>9.5852519100553379E-3</v>
      </c>
      <c r="O149" s="140">
        <v>6.8055690139422961E-3</v>
      </c>
      <c r="P149" s="140">
        <v>4.2206088977586233E-3</v>
      </c>
      <c r="Q149" s="140">
        <v>2.2327413726089076E-3</v>
      </c>
      <c r="R149" s="140">
        <v>4.1660096872097527E-3</v>
      </c>
    </row>
    <row r="150" spans="1:19" s="9" customFormat="1" x14ac:dyDescent="0.2">
      <c r="A150" s="139" t="s">
        <v>162</v>
      </c>
      <c r="C150" s="140">
        <v>3.0933584949924868E-2</v>
      </c>
      <c r="D150" s="140">
        <v>-9.7162725182947385E-3</v>
      </c>
      <c r="E150" s="140">
        <v>8.2385718926880555E-3</v>
      </c>
      <c r="F150" s="140">
        <v>7.2607346620475527E-3</v>
      </c>
      <c r="G150" s="140">
        <v>4.4043677312702909E-2</v>
      </c>
      <c r="H150" s="140">
        <v>4.4251647201236245E-3</v>
      </c>
      <c r="I150" s="140">
        <v>1.0173808489304052E-2</v>
      </c>
      <c r="J150" s="140">
        <v>3.0466007127789022E-2</v>
      </c>
      <c r="K150" s="140">
        <v>5.3415726577401195E-3</v>
      </c>
      <c r="L150" s="140">
        <v>7.8974584863503051E-3</v>
      </c>
      <c r="M150" s="140">
        <v>1.8369852882087511E-3</v>
      </c>
      <c r="N150" s="140">
        <v>-2.9845302515360233E-3</v>
      </c>
      <c r="O150" s="140">
        <v>4.7349132963256319E-3</v>
      </c>
      <c r="P150" s="140">
        <v>2.5467660285449271E-3</v>
      </c>
      <c r="Q150" s="140">
        <v>5.9378897283774859E-3</v>
      </c>
      <c r="R150" s="140">
        <v>-1.0318271242064404E-3</v>
      </c>
    </row>
    <row r="151" spans="1:19" s="9" customFormat="1" x14ac:dyDescent="0.2">
      <c r="A151" s="139" t="s">
        <v>156</v>
      </c>
      <c r="C151" s="197">
        <v>-0.10432660588234434</v>
      </c>
      <c r="D151" s="197">
        <v>-0.2666872216787467</v>
      </c>
      <c r="E151" s="197">
        <v>0.58823910036292604</v>
      </c>
      <c r="F151" s="197">
        <v>2.7097996399595339E-2</v>
      </c>
      <c r="G151" s="197">
        <v>-0.26542015168463778</v>
      </c>
      <c r="H151" s="197">
        <v>0.26273946668545928</v>
      </c>
      <c r="I151" s="197">
        <v>-6.6515176688541705E-2</v>
      </c>
      <c r="J151" s="197">
        <v>0.25796583771192788</v>
      </c>
      <c r="K151" s="197">
        <v>-0.2624462382297072</v>
      </c>
      <c r="L151" s="197">
        <v>-4.9371410769117337E-2</v>
      </c>
      <c r="M151" s="197">
        <v>-0.17318897756538765</v>
      </c>
      <c r="N151" s="197">
        <v>0.21360186611256088</v>
      </c>
      <c r="O151" s="197">
        <v>-0.13859715355058891</v>
      </c>
      <c r="P151" s="197">
        <v>0.25785460431509444</v>
      </c>
      <c r="Q151" s="197">
        <v>-0.46792814405259298</v>
      </c>
      <c r="R151" s="197">
        <v>-0.15572966510661335</v>
      </c>
    </row>
    <row r="152" spans="1:19" s="9" customFormat="1" x14ac:dyDescent="0.2">
      <c r="A152" s="139" t="s">
        <v>10</v>
      </c>
      <c r="C152" s="197" cm="1">
        <f t="array" ref="C152:R157">TRANSPOSE('Individ-I&amp;O Tables'!AH85:AM100)</f>
        <v>0.13321884378622278</v>
      </c>
      <c r="D152" s="197">
        <v>-5.0091667212340894E-2</v>
      </c>
      <c r="E152" s="197">
        <v>0.16528560154457145</v>
      </c>
      <c r="F152" s="197">
        <v>8.3285940515623491E-2</v>
      </c>
      <c r="G152" s="197">
        <v>-7.3591193547794156E-2</v>
      </c>
      <c r="H152" s="197">
        <v>0.23069087079348388</v>
      </c>
      <c r="I152" s="197">
        <v>-3.5485789994777202E-2</v>
      </c>
      <c r="J152" s="197">
        <v>2.3276168620056423E-2</v>
      </c>
      <c r="K152" s="197">
        <v>-3.6743495944109056E-2</v>
      </c>
      <c r="L152" s="197">
        <v>1.5425351082734132E-2</v>
      </c>
      <c r="M152" s="197">
        <v>-3.6178788620849618E-2</v>
      </c>
      <c r="N152" s="197">
        <v>-0.14555179732779813</v>
      </c>
      <c r="O152" s="197">
        <v>0.11563239001897757</v>
      </c>
      <c r="P152" s="197">
        <v>-5.9940631605425364E-2</v>
      </c>
      <c r="Q152" s="197">
        <v>-0.28312248686688718</v>
      </c>
      <c r="R152" s="197">
        <v>4.0417548151605573E-2</v>
      </c>
    </row>
    <row r="153" spans="1:19" s="9" customFormat="1" x14ac:dyDescent="0.2">
      <c r="A153" s="139" t="s">
        <v>163</v>
      </c>
      <c r="C153" s="140">
        <v>1.3753978892647289E-2</v>
      </c>
      <c r="D153" s="140">
        <v>-4.4222361677180785E-2</v>
      </c>
      <c r="E153" s="140">
        <v>-4.685676671546787E-4</v>
      </c>
      <c r="F153" s="140">
        <v>-3.0641923899253297E-3</v>
      </c>
      <c r="G153" s="140">
        <v>1.8680681614619884E-2</v>
      </c>
      <c r="H153" s="140">
        <v>0</v>
      </c>
      <c r="I153" s="140">
        <v>0</v>
      </c>
      <c r="J153" s="140">
        <v>4.2838347263732764E-2</v>
      </c>
      <c r="K153" s="140">
        <v>2.9026807014251657E-3</v>
      </c>
      <c r="L153" s="140">
        <v>2.8515036055233833E-4</v>
      </c>
      <c r="M153" s="140">
        <v>-2.8415538305250473E-3</v>
      </c>
      <c r="N153" s="140">
        <v>-8.600897087345646E-3</v>
      </c>
      <c r="O153" s="140">
        <v>-4.2180496235273257E-5</v>
      </c>
      <c r="P153" s="140">
        <v>1.0490793575850044E-3</v>
      </c>
      <c r="Q153" s="140">
        <v>-2.0648062695766078E-3</v>
      </c>
      <c r="R153" s="140">
        <v>1.0324031347882215E-3</v>
      </c>
    </row>
    <row r="154" spans="1:19" s="9" customFormat="1" x14ac:dyDescent="0.2">
      <c r="A154" s="139" t="s">
        <v>164</v>
      </c>
      <c r="C154" s="140">
        <v>1.3753978892647289E-2</v>
      </c>
      <c r="D154" s="140">
        <v>-4.4222361677180785E-2</v>
      </c>
      <c r="E154" s="140">
        <v>-4.685676671546787E-4</v>
      </c>
      <c r="F154" s="140">
        <v>-3.0641923899253297E-3</v>
      </c>
      <c r="G154" s="140">
        <v>1.6804321482220171E-2</v>
      </c>
      <c r="H154" s="140">
        <v>3.7492061302059274E-3</v>
      </c>
      <c r="I154" s="140">
        <v>2.4940070740779233E-4</v>
      </c>
      <c r="J154" s="140">
        <v>-3.4451934711683715E-2</v>
      </c>
      <c r="K154" s="140">
        <v>1.0900566050221021E-3</v>
      </c>
      <c r="L154" s="140">
        <v>-1.1615249872934179E-2</v>
      </c>
      <c r="M154" s="140">
        <v>1.0927118930288545E-2</v>
      </c>
      <c r="N154" s="140">
        <v>-2.6749293144600061E-2</v>
      </c>
      <c r="O154" s="140">
        <v>-6.962885432053688E-4</v>
      </c>
      <c r="P154" s="140">
        <v>-2.2858826963512699E-2</v>
      </c>
      <c r="Q154" s="140">
        <v>3.3984497934477021E-3</v>
      </c>
      <c r="R154" s="140">
        <v>6.2069980494494246E-3</v>
      </c>
    </row>
    <row r="155" spans="1:19" s="9" customFormat="1" x14ac:dyDescent="0.2">
      <c r="A155" s="139" t="s">
        <v>165</v>
      </c>
      <c r="C155" s="140">
        <v>5.3816558277985302E-2</v>
      </c>
      <c r="D155" s="140">
        <v>3.2919697535950816E-2</v>
      </c>
      <c r="E155" s="140">
        <v>1.8329816499702774E-2</v>
      </c>
      <c r="F155" s="140">
        <v>1.8521418187051008E-2</v>
      </c>
      <c r="G155" s="140">
        <v>-3.5758864216922967E-2</v>
      </c>
      <c r="H155" s="140">
        <v>0.21440924466464004</v>
      </c>
      <c r="I155" s="140">
        <v>1.7391895641971498E-2</v>
      </c>
      <c r="J155" s="140">
        <v>7.216837251366813E-2</v>
      </c>
      <c r="K155" s="140">
        <v>1.8549032315711006E-2</v>
      </c>
      <c r="L155" s="140">
        <v>8.5840640399395568E-2</v>
      </c>
      <c r="M155" s="140">
        <v>-8.6737458962797987E-4</v>
      </c>
      <c r="N155" s="140">
        <v>1.7506183206632248E-2</v>
      </c>
      <c r="O155" s="140">
        <v>-1.4970127111583512E-5</v>
      </c>
      <c r="P155" s="140">
        <v>0.10696128885092049</v>
      </c>
      <c r="Q155" s="140">
        <v>1.772370650854245E-2</v>
      </c>
      <c r="R155" s="140">
        <v>0</v>
      </c>
    </row>
    <row r="156" spans="1:19" s="9" customFormat="1" x14ac:dyDescent="0.2">
      <c r="A156" s="139" t="s">
        <v>166</v>
      </c>
      <c r="C156" s="140">
        <v>5.2229006472420833E-2</v>
      </c>
      <c r="D156" s="140">
        <v>3.3050121039030031E-2</v>
      </c>
      <c r="E156" s="140">
        <v>1.9070977853778349E-2</v>
      </c>
      <c r="F156" s="140">
        <v>2.1415209188237801E-2</v>
      </c>
      <c r="G156" s="140">
        <v>7.6793415630711709E-2</v>
      </c>
      <c r="H156" s="140">
        <v>-2.2081768711483232E-3</v>
      </c>
      <c r="I156" s="140">
        <v>1.5023694976724256E-2</v>
      </c>
      <c r="J156" s="140">
        <v>1.5815247426874887E-2</v>
      </c>
      <c r="K156" s="140">
        <v>1.0159329372264386E-2</v>
      </c>
      <c r="L156" s="140">
        <v>7.1520934271292946E-3</v>
      </c>
      <c r="M156" s="140">
        <v>7.7763964667427101E-3</v>
      </c>
      <c r="N156" s="140">
        <v>-2.7862083424273279E-2</v>
      </c>
      <c r="O156" s="140">
        <v>1.0117376740239204E-3</v>
      </c>
      <c r="P156" s="140">
        <v>-1.49367502378276E-2</v>
      </c>
      <c r="Q156" s="140">
        <v>3.1342100865403295E-2</v>
      </c>
      <c r="R156" s="140">
        <v>-2.0485604316644965E-2</v>
      </c>
    </row>
    <row r="157" spans="1:19" s="9" customFormat="1" x14ac:dyDescent="0.2">
      <c r="A157" s="141" t="s">
        <v>167</v>
      </c>
      <c r="B157" s="142"/>
      <c r="C157" s="143">
        <v>1.3499470743066792E-2</v>
      </c>
      <c r="D157" s="143">
        <v>3.6835214325351258E-2</v>
      </c>
      <c r="E157" s="143">
        <v>1.2487989846607607E-2</v>
      </c>
      <c r="F157" s="143">
        <v>3.2482959424423266E-2</v>
      </c>
      <c r="G157" s="143">
        <v>1.5441149297601608E-2</v>
      </c>
      <c r="H157" s="143">
        <v>1.5537789102984067E-2</v>
      </c>
      <c r="I157" s="143">
        <v>1.6647123262650328E-2</v>
      </c>
      <c r="J157" s="143">
        <v>2.5674568021971433E-2</v>
      </c>
      <c r="K157" s="143">
        <v>4.5206513109611038E-3</v>
      </c>
      <c r="L157" s="143">
        <v>1.3058832512788216E-2</v>
      </c>
      <c r="M157" s="143">
        <v>3.9295255479902371E-3</v>
      </c>
      <c r="N157" s="143">
        <v>2.3562642863288945E-3</v>
      </c>
      <c r="O157" s="143">
        <v>1.365768740835017E-2</v>
      </c>
      <c r="P157" s="143">
        <v>1.7536589819757434E-2</v>
      </c>
      <c r="Q157" s="143">
        <v>-2.7244185834723728E-2</v>
      </c>
      <c r="R157" s="143">
        <v>1.2812588070920975E-2</v>
      </c>
    </row>
    <row r="158" spans="1:19" s="9" customFormat="1" x14ac:dyDescent="0.2">
      <c r="A158" s="119"/>
    </row>
    <row r="159" spans="1:19" s="9" customFormat="1" x14ac:dyDescent="0.2">
      <c r="A159" s="59" t="s">
        <v>192</v>
      </c>
      <c r="B159" s="60"/>
      <c r="C159" s="60"/>
      <c r="D159" s="60"/>
      <c r="E159" s="60"/>
      <c r="F159" s="60"/>
      <c r="G159" s="60"/>
      <c r="H159" s="60"/>
      <c r="I159" s="60"/>
      <c r="J159" s="60"/>
      <c r="K159" s="60"/>
      <c r="L159" s="60"/>
      <c r="M159" s="60"/>
      <c r="N159" s="60"/>
      <c r="O159" s="60"/>
      <c r="P159" s="60"/>
      <c r="Q159" s="60"/>
      <c r="R159" s="60"/>
    </row>
    <row r="160" spans="1:19" s="9" customFormat="1" ht="15" x14ac:dyDescent="0.2">
      <c r="A160" s="144" t="s">
        <v>7</v>
      </c>
      <c r="B160" s="66"/>
      <c r="C160" s="66">
        <v>2007</v>
      </c>
      <c r="D160" s="66">
        <v>2008</v>
      </c>
      <c r="E160" s="66">
        <v>2009</v>
      </c>
      <c r="F160" s="66">
        <v>2010</v>
      </c>
      <c r="G160" s="66">
        <v>2011</v>
      </c>
      <c r="H160" s="66">
        <v>2012</v>
      </c>
      <c r="I160" s="66">
        <v>2013</v>
      </c>
      <c r="J160" s="66">
        <v>2014</v>
      </c>
      <c r="K160" s="66">
        <v>2015</v>
      </c>
      <c r="L160" s="66">
        <v>2016</v>
      </c>
      <c r="M160" s="66">
        <v>2017</v>
      </c>
      <c r="N160" s="66">
        <v>2018</v>
      </c>
      <c r="O160" s="66">
        <v>2019</v>
      </c>
      <c r="P160" s="66">
        <v>2020</v>
      </c>
      <c r="Q160" s="66">
        <v>2021</v>
      </c>
      <c r="R160" s="66">
        <v>2022</v>
      </c>
    </row>
    <row r="161" spans="1:18" s="9" customFormat="1" x14ac:dyDescent="0.2">
      <c r="A161" s="139" t="s">
        <v>28</v>
      </c>
      <c r="C161" s="140" cm="1">
        <f t="array" ref="C161:R171">TRANSPOSE('1.Shazam DNSP&amp;State'!AG46:AQ61)/C173:R173</f>
        <v>1.5410210000000001E-3</v>
      </c>
      <c r="D161" s="140">
        <v>2.8342820000000003E-4</v>
      </c>
      <c r="E161" s="140">
        <v>-3.3380329999999999E-6</v>
      </c>
      <c r="F161" s="140">
        <v>1.6600199999999999E-3</v>
      </c>
      <c r="G161" s="140">
        <v>-1.547199E-3</v>
      </c>
      <c r="H161" s="140">
        <v>-2.7639789999999999E-4</v>
      </c>
      <c r="I161" s="140">
        <v>-1.5574269999999999E-3</v>
      </c>
      <c r="J161" s="140">
        <v>-9.2815870000000002E-4</v>
      </c>
      <c r="K161" s="140">
        <v>3.6292710000000001E-4</v>
      </c>
      <c r="L161" s="140">
        <v>-1.031187E-3</v>
      </c>
      <c r="M161" s="140">
        <v>6.2260060000000005E-4</v>
      </c>
      <c r="N161" s="140">
        <v>-1.419881E-3</v>
      </c>
      <c r="O161" s="140">
        <v>-1.6404240000000001E-4</v>
      </c>
      <c r="P161" s="140">
        <v>-1.0312139999999999E-2</v>
      </c>
      <c r="Q161" s="208">
        <v>-1.8534300000000001E-3</v>
      </c>
      <c r="R161" s="95">
        <v>2.2302670000000002E-3</v>
      </c>
    </row>
    <row r="162" spans="1:18" s="9" customFormat="1" x14ac:dyDescent="0.2">
      <c r="A162" s="139" t="s">
        <v>161</v>
      </c>
      <c r="C162" s="95">
        <v>9.7701960000000001E-3</v>
      </c>
      <c r="D162" s="140">
        <v>1.5915510000000001E-2</v>
      </c>
      <c r="E162" s="140">
        <v>9.2379209999999996E-3</v>
      </c>
      <c r="F162" s="140">
        <v>-1.9351779999999999E-6</v>
      </c>
      <c r="G162" s="140">
        <v>1.026531E-5</v>
      </c>
      <c r="H162" s="140">
        <v>-1.0920730000000001E-5</v>
      </c>
      <c r="I162" s="140">
        <v>9.5442230000000005E-6</v>
      </c>
      <c r="J162" s="140">
        <v>-1.181638E-5</v>
      </c>
      <c r="K162" s="140">
        <v>2.0942350000000001E-5</v>
      </c>
      <c r="L162" s="140">
        <v>1.9265039999999998E-6</v>
      </c>
      <c r="M162" s="140">
        <v>6.9979209999999998E-3</v>
      </c>
      <c r="N162" s="140">
        <v>1.165417E-2</v>
      </c>
      <c r="O162" s="140">
        <v>-4.5651970000000001E-5</v>
      </c>
      <c r="P162" s="140">
        <v>3.2959790000000001E-3</v>
      </c>
      <c r="Q162" s="208">
        <v>-8.842372E-5</v>
      </c>
      <c r="R162" s="95">
        <v>-6.6254390000000007E-5</v>
      </c>
    </row>
    <row r="163" spans="1:18" s="9" customFormat="1" x14ac:dyDescent="0.2">
      <c r="A163" s="139" t="s">
        <v>30</v>
      </c>
      <c r="C163" s="140">
        <v>3.26736E-3</v>
      </c>
      <c r="D163" s="140">
        <v>2.0947689999999998E-3</v>
      </c>
      <c r="E163" s="140">
        <v>1.6590979999999999E-3</v>
      </c>
      <c r="F163" s="140">
        <v>2.6337600000000002E-3</v>
      </c>
      <c r="G163" s="140">
        <v>2.6803420000000001E-3</v>
      </c>
      <c r="H163" s="140">
        <v>2.553114E-3</v>
      </c>
      <c r="I163" s="140">
        <v>2.485499E-3</v>
      </c>
      <c r="J163" s="140">
        <v>1.902679E-3</v>
      </c>
      <c r="K163" s="140">
        <v>1.1680079999999999E-3</v>
      </c>
      <c r="L163" s="140">
        <v>4.7374469999999997E-3</v>
      </c>
      <c r="M163" s="140">
        <v>1.877367E-3</v>
      </c>
      <c r="N163" s="140">
        <v>1.872814E-3</v>
      </c>
      <c r="O163" s="140">
        <v>1.2791460000000001E-3</v>
      </c>
      <c r="P163" s="140">
        <v>8.4288029999999995E-4</v>
      </c>
      <c r="Q163" s="208">
        <v>3.7272759999999999E-4</v>
      </c>
      <c r="R163" s="95">
        <v>7.5519089999999997E-4</v>
      </c>
    </row>
    <row r="164" spans="1:18" s="9" customFormat="1" x14ac:dyDescent="0.2">
      <c r="A164" s="139" t="s">
        <v>162</v>
      </c>
      <c r="C164" s="140">
        <v>1.2686899999999999E-2</v>
      </c>
      <c r="D164" s="140">
        <v>-3.844812E-3</v>
      </c>
      <c r="E164" s="140">
        <v>3.0408729999999999E-3</v>
      </c>
      <c r="F164" s="140">
        <v>2.9600080000000001E-3</v>
      </c>
      <c r="G164" s="140">
        <v>1.8116070000000001E-2</v>
      </c>
      <c r="H164" s="140">
        <v>1.7890339999999999E-3</v>
      </c>
      <c r="I164" s="140">
        <v>4.1809849999999999E-3</v>
      </c>
      <c r="J164" s="140">
        <v>1.252576E-2</v>
      </c>
      <c r="K164" s="140">
        <v>2.072412E-3</v>
      </c>
      <c r="L164" s="140">
        <v>3.2052080000000002E-3</v>
      </c>
      <c r="M164" s="140">
        <v>6.9940659999999995E-4</v>
      </c>
      <c r="N164" s="140">
        <v>-1.162803E-3</v>
      </c>
      <c r="O164" s="140">
        <v>1.876111E-3</v>
      </c>
      <c r="P164" s="140">
        <v>1.08507E-3</v>
      </c>
      <c r="Q164" s="208">
        <v>2.3228120000000001E-3</v>
      </c>
      <c r="R164" s="95">
        <v>-4.8963939999999997E-4</v>
      </c>
    </row>
    <row r="165" spans="1:18" s="9" customFormat="1" x14ac:dyDescent="0.2">
      <c r="A165" s="139" t="s">
        <v>156</v>
      </c>
      <c r="C165" s="140">
        <v>4.0570179999999999E-3</v>
      </c>
      <c r="D165" s="140">
        <v>9.1129580000000009E-3</v>
      </c>
      <c r="E165" s="140">
        <v>-2.3233380000000001E-2</v>
      </c>
      <c r="F165" s="140">
        <v>-1.446821E-3</v>
      </c>
      <c r="G165" s="140">
        <v>1.261169E-2</v>
      </c>
      <c r="H165" s="140">
        <v>-1.2523919999999999E-2</v>
      </c>
      <c r="I165" s="140">
        <v>3.6696110000000001E-3</v>
      </c>
      <c r="J165" s="140">
        <v>-1.3508300000000001E-2</v>
      </c>
      <c r="K165" s="140">
        <v>1.404847E-2</v>
      </c>
      <c r="L165" s="140">
        <v>2.077747E-3</v>
      </c>
      <c r="M165" s="140">
        <v>6.6536069999999998E-3</v>
      </c>
      <c r="N165" s="140">
        <v>-8.3152490000000003E-3</v>
      </c>
      <c r="O165" s="140">
        <v>5.4847129999999996E-3</v>
      </c>
      <c r="P165" s="140">
        <v>-1.030652E-2</v>
      </c>
      <c r="Q165" s="208">
        <v>1.8820452000000001E-2</v>
      </c>
      <c r="R165" s="95">
        <v>5.2696779999999999E-3</v>
      </c>
    </row>
    <row r="166" spans="1:18" s="9" customFormat="1" x14ac:dyDescent="0.2">
      <c r="A166" s="139" t="s">
        <v>10</v>
      </c>
      <c r="C166" s="140">
        <v>-2.9362659999999999E-2</v>
      </c>
      <c r="D166" s="140">
        <v>7.1743279999999998E-3</v>
      </c>
      <c r="E166" s="140">
        <v>-3.756578E-2</v>
      </c>
      <c r="F166" s="140">
        <v>-2.236527E-2</v>
      </c>
      <c r="G166" s="140">
        <v>1.8670249999999999E-2</v>
      </c>
      <c r="H166" s="140">
        <v>-6.4672019999999997E-2</v>
      </c>
      <c r="I166" s="140">
        <v>1.134256E-2</v>
      </c>
      <c r="J166" s="140">
        <v>-7.1313440000000004E-3</v>
      </c>
      <c r="K166" s="140">
        <v>1.071884E-2</v>
      </c>
      <c r="L166" s="140">
        <v>-3.2841950000000002E-3</v>
      </c>
      <c r="M166" s="140">
        <v>1.181712E-2</v>
      </c>
      <c r="N166" s="140">
        <v>3.7263839999999999E-2</v>
      </c>
      <c r="O166" s="140">
        <v>-3.0652950000000002E-2</v>
      </c>
      <c r="P166" s="140">
        <v>1.606979E-2</v>
      </c>
      <c r="Q166" s="208">
        <v>7.7000540000000006E-2</v>
      </c>
      <c r="R166" s="95">
        <v>-1.1308240000000001E-2</v>
      </c>
    </row>
    <row r="167" spans="1:18" s="9" customFormat="1" x14ac:dyDescent="0.2">
      <c r="A167" s="139" t="s">
        <v>163</v>
      </c>
      <c r="C167" s="140">
        <v>-7.3577699999999999E-5</v>
      </c>
      <c r="D167" s="140">
        <v>2.492819E-4</v>
      </c>
      <c r="E167" s="140">
        <v>-9.5790040000000002E-6</v>
      </c>
      <c r="F167" s="140">
        <v>2.9348350000000002E-5</v>
      </c>
      <c r="G167" s="140">
        <v>-1.0320919999999999E-4</v>
      </c>
      <c r="H167" s="140">
        <v>-5.9068849999999999E-6</v>
      </c>
      <c r="I167" s="140">
        <v>7.2253799999999995E-7</v>
      </c>
      <c r="J167" s="140">
        <v>-2.398627E-4</v>
      </c>
      <c r="K167" s="140">
        <v>-1.5255560000000001E-5</v>
      </c>
      <c r="L167" s="140">
        <v>-1.5045040000000001E-6</v>
      </c>
      <c r="M167" s="140">
        <v>1.468954E-5</v>
      </c>
      <c r="N167" s="140">
        <v>4.9435080000000002E-5</v>
      </c>
      <c r="O167" s="140">
        <v>1.4638010000000001E-6</v>
      </c>
      <c r="P167" s="140">
        <v>-4.6843119999999997E-6</v>
      </c>
      <c r="Q167" s="208">
        <v>1.000851E-5</v>
      </c>
      <c r="R167" s="95">
        <v>-8.1597889999999993E-6</v>
      </c>
    </row>
    <row r="168" spans="1:18" s="9" customFormat="1" x14ac:dyDescent="0.2">
      <c r="A168" s="139" t="s">
        <v>164</v>
      </c>
      <c r="C168" s="140">
        <v>-8.5932719999999997E-4</v>
      </c>
      <c r="D168" s="140">
        <v>2.8329660000000001E-3</v>
      </c>
      <c r="E168" s="140">
        <v>8.9938279999999998E-5</v>
      </c>
      <c r="F168" s="140">
        <v>1.603354E-4</v>
      </c>
      <c r="G168" s="140">
        <v>-1.2365639999999999E-3</v>
      </c>
      <c r="H168" s="140">
        <v>-1.604903E-4</v>
      </c>
      <c r="I168" s="140">
        <v>-3.0802049999999998E-5</v>
      </c>
      <c r="J168" s="140">
        <v>2.3832010000000002E-3</v>
      </c>
      <c r="K168" s="140">
        <v>-7.6049170000000002E-5</v>
      </c>
      <c r="L168" s="140">
        <v>7.9425700000000004E-4</v>
      </c>
      <c r="M168" s="140">
        <v>-7.4569179999999999E-4</v>
      </c>
      <c r="N168" s="140">
        <v>1.810578E-3</v>
      </c>
      <c r="O168" s="140">
        <v>1.47804E-5</v>
      </c>
      <c r="P168" s="140">
        <v>1.4824E-3</v>
      </c>
      <c r="Q168" s="208">
        <v>-1.7743570000000001E-4</v>
      </c>
      <c r="R168" s="95">
        <v>-3.1652420000000001E-4</v>
      </c>
    </row>
    <row r="169" spans="1:18" s="9" customFormat="1" x14ac:dyDescent="0.2">
      <c r="A169" s="139" t="s">
        <v>165</v>
      </c>
      <c r="C169" s="140">
        <v>-3.8342810000000001E-3</v>
      </c>
      <c r="D169" s="140">
        <v>-9.2699959999999995E-4</v>
      </c>
      <c r="E169" s="140">
        <v>-2.2605149999999998E-3</v>
      </c>
      <c r="F169" s="140">
        <v>-3.4772269999999998E-4</v>
      </c>
      <c r="G169" s="140">
        <v>3.00147E-3</v>
      </c>
      <c r="H169" s="140">
        <v>-1.554403E-2</v>
      </c>
      <c r="I169" s="140">
        <v>-1.179821E-3</v>
      </c>
      <c r="J169" s="140">
        <v>-4.9470440000000003E-3</v>
      </c>
      <c r="K169" s="140">
        <v>-1.2370980000000001E-3</v>
      </c>
      <c r="L169" s="140">
        <v>-5.8310979999999998E-3</v>
      </c>
      <c r="M169" s="140">
        <v>-3.0736669999999998E-5</v>
      </c>
      <c r="N169" s="140">
        <v>-1.0000199999999999E-3</v>
      </c>
      <c r="O169" s="140">
        <v>1.8590880000000001E-4</v>
      </c>
      <c r="P169" s="140">
        <v>-6.8674720000000003E-3</v>
      </c>
      <c r="Q169" s="208">
        <v>-1.4216814000000001E-3</v>
      </c>
      <c r="R169" s="95">
        <v>-6.0737149999999995E-4</v>
      </c>
    </row>
    <row r="170" spans="1:18" s="9" customFormat="1" x14ac:dyDescent="0.2">
      <c r="A170" s="139" t="s">
        <v>166</v>
      </c>
      <c r="C170" s="140">
        <v>-1.8202840000000001E-2</v>
      </c>
      <c r="D170" s="140">
        <v>-8.6162519999999996E-3</v>
      </c>
      <c r="E170" s="140">
        <v>-8.4136320000000007E-3</v>
      </c>
      <c r="F170" s="140">
        <v>-6.0416009999999997E-3</v>
      </c>
      <c r="G170" s="140">
        <v>-2.7518129999999998E-2</v>
      </c>
      <c r="H170" s="140">
        <v>1.157639E-3</v>
      </c>
      <c r="I170" s="140">
        <v>-5.2983659999999997E-3</v>
      </c>
      <c r="J170" s="140">
        <v>-5.453762E-3</v>
      </c>
      <c r="K170" s="140">
        <v>-3.3949639999999999E-3</v>
      </c>
      <c r="L170" s="140">
        <v>-2.4609219999999999E-3</v>
      </c>
      <c r="M170" s="140">
        <v>-2.909263E-3</v>
      </c>
      <c r="N170" s="140">
        <v>9.9923040000000005E-3</v>
      </c>
      <c r="O170" s="140">
        <v>-8.30502E-5</v>
      </c>
      <c r="P170" s="140">
        <v>5.1762620000000001E-3</v>
      </c>
      <c r="Q170" s="208">
        <v>-1.067032E-2</v>
      </c>
      <c r="R170" s="95">
        <v>6.5658360000000002E-3</v>
      </c>
    </row>
    <row r="171" spans="1:18" s="9" customFormat="1" x14ac:dyDescent="0.2">
      <c r="A171" s="141" t="s">
        <v>167</v>
      </c>
      <c r="B171" s="142"/>
      <c r="C171" s="143">
        <v>-5.5170879999999999E-3</v>
      </c>
      <c r="D171" s="143">
        <v>-1.0298140000000001E-2</v>
      </c>
      <c r="E171" s="143">
        <v>-3.7710729999999998E-3</v>
      </c>
      <c r="F171" s="143">
        <v>-8.1897519999999998E-3</v>
      </c>
      <c r="G171" s="143">
        <v>-4.44692E-3</v>
      </c>
      <c r="H171" s="143">
        <v>-3.6183970000000002E-3</v>
      </c>
      <c r="I171" s="143">
        <v>-3.7284739999999999E-3</v>
      </c>
      <c r="J171" s="143">
        <v>-5.8052750000000004E-3</v>
      </c>
      <c r="K171" s="143">
        <v>-1.219089E-3</v>
      </c>
      <c r="L171" s="143">
        <v>-3.3655310000000002E-3</v>
      </c>
      <c r="M171" s="143">
        <v>-1.5928489999999999E-3</v>
      </c>
      <c r="N171" s="143">
        <v>-1.0228030000000001E-3</v>
      </c>
      <c r="O171" s="143">
        <v>-3.2435419999999999E-3</v>
      </c>
      <c r="P171" s="143">
        <v>-4.8792430000000001E-3</v>
      </c>
      <c r="Q171" s="210">
        <v>7.9506420000000008E-3</v>
      </c>
      <c r="R171" s="98">
        <v>-2.3226940000000001E-3</v>
      </c>
    </row>
    <row r="172" spans="1:18" s="9" customFormat="1" ht="15" x14ac:dyDescent="0.2">
      <c r="A172" s="146" t="s">
        <v>168</v>
      </c>
      <c r="B172" s="147"/>
      <c r="C172" s="148">
        <f t="shared" ref="C172:P172" si="23">SUM(C161:C171)</f>
        <v>-2.6527278900000003E-2</v>
      </c>
      <c r="D172" s="148">
        <f t="shared" si="23"/>
        <v>1.3977037500000008E-2</v>
      </c>
      <c r="E172" s="148">
        <f t="shared" si="23"/>
        <v>-6.1229466757000001E-2</v>
      </c>
      <c r="F172" s="148">
        <f t="shared" si="23"/>
        <v>-3.0949630127999998E-2</v>
      </c>
      <c r="G172" s="148">
        <f t="shared" si="23"/>
        <v>2.0238065109999998E-2</v>
      </c>
      <c r="H172" s="148">
        <f t="shared" si="23"/>
        <v>-9.1312295814999986E-2</v>
      </c>
      <c r="I172" s="148">
        <f t="shared" si="23"/>
        <v>9.8940317109999995E-3</v>
      </c>
      <c r="J172" s="148">
        <f t="shared" si="23"/>
        <v>-2.1213922780000005E-2</v>
      </c>
      <c r="K172" s="148">
        <f t="shared" si="23"/>
        <v>2.2449143720000002E-2</v>
      </c>
      <c r="L172" s="148">
        <f t="shared" si="23"/>
        <v>-5.157852000000001E-3</v>
      </c>
      <c r="M172" s="148">
        <f t="shared" si="23"/>
        <v>2.3404171270000003E-2</v>
      </c>
      <c r="N172" s="148">
        <f t="shared" si="23"/>
        <v>4.9722385080000001E-2</v>
      </c>
      <c r="O172" s="148">
        <f t="shared" si="23"/>
        <v>-2.5347113569000001E-2</v>
      </c>
      <c r="P172" s="148">
        <f t="shared" si="23"/>
        <v>-4.4176780119999978E-3</v>
      </c>
      <c r="Q172" s="323">
        <f>SUM(Q161:Q171)</f>
        <v>9.2265891290000013E-2</v>
      </c>
      <c r="R172" s="99">
        <f>SUM(R161:R171)</f>
        <v>-2.9791137900000118E-4</v>
      </c>
    </row>
    <row r="173" spans="1:18" ht="15" x14ac:dyDescent="0.2">
      <c r="A173" s="77"/>
      <c r="C173" s="207">
        <v>1</v>
      </c>
      <c r="D173" s="207">
        <v>1</v>
      </c>
      <c r="E173" s="207">
        <v>1</v>
      </c>
      <c r="F173" s="207">
        <v>1</v>
      </c>
      <c r="G173" s="207">
        <v>1</v>
      </c>
      <c r="H173" s="207">
        <v>1</v>
      </c>
      <c r="I173" s="207">
        <v>1</v>
      </c>
      <c r="J173" s="207">
        <v>1</v>
      </c>
      <c r="K173" s="207">
        <v>1</v>
      </c>
      <c r="L173" s="207">
        <v>1</v>
      </c>
      <c r="M173" s="207">
        <v>1</v>
      </c>
      <c r="N173" s="207">
        <v>1</v>
      </c>
      <c r="O173" s="207">
        <v>1</v>
      </c>
      <c r="P173" s="207">
        <v>1</v>
      </c>
      <c r="Q173" s="331">
        <v>0.5</v>
      </c>
      <c r="R173" s="207">
        <v>1</v>
      </c>
    </row>
    <row r="174" spans="1:18" x14ac:dyDescent="0.2">
      <c r="A174" s="104" t="s">
        <v>184</v>
      </c>
      <c r="B174" s="105"/>
      <c r="C174" s="106" cm="1">
        <f t="array" ref="C174:Q174">TRANSPOSE('5.Stata-DNSP&amp;State'!J39:J53)</f>
        <v>-2.6527620851993561E-2</v>
      </c>
      <c r="D174" s="106">
        <v>1.3977211900055408E-2</v>
      </c>
      <c r="E174" s="106">
        <v>-6.1229430139064789E-2</v>
      </c>
      <c r="F174" s="106">
        <v>-3.0949730426073074E-2</v>
      </c>
      <c r="G174" s="106">
        <v>2.023797482252121E-2</v>
      </c>
      <c r="H174" s="106">
        <v>-9.13124680519104E-2</v>
      </c>
      <c r="I174" s="106">
        <v>9.8945219069719315E-3</v>
      </c>
      <c r="J174" s="106">
        <v>-2.1214181557297707E-2</v>
      </c>
      <c r="K174" s="106">
        <v>2.2449478507041931E-2</v>
      </c>
      <c r="L174" s="106">
        <v>-5.1579093560576439E-3</v>
      </c>
      <c r="M174" s="106">
        <v>2.340427041053772E-2</v>
      </c>
      <c r="N174" s="106">
        <v>4.9722187221050262E-2</v>
      </c>
      <c r="O174" s="106">
        <v>-2.5347262620925903E-2</v>
      </c>
      <c r="P174" s="106">
        <v>-4.4177239760756493E-3</v>
      </c>
      <c r="Q174" s="106">
        <v>4.6133235096931458E-2</v>
      </c>
      <c r="R174" s="106">
        <f>'5.Stata-DNSP&amp;State'!J54/R173</f>
        <v>-2.9845256358385086E-4</v>
      </c>
    </row>
    <row r="175" spans="1:18" x14ac:dyDescent="0.2">
      <c r="A175" s="104" t="s">
        <v>184</v>
      </c>
      <c r="B175" s="105"/>
      <c r="C175" s="107">
        <f t="shared" ref="C175:P175" si="24">C172-C174</f>
        <v>3.4195199355782635E-7</v>
      </c>
      <c r="D175" s="107">
        <f t="shared" si="24"/>
        <v>-1.7440005540061976E-7</v>
      </c>
      <c r="E175" s="107">
        <f t="shared" si="24"/>
        <v>-3.6617935211813446E-8</v>
      </c>
      <c r="F175" s="107">
        <f t="shared" si="24"/>
        <v>1.0029807307604388E-7</v>
      </c>
      <c r="G175" s="107">
        <f t="shared" si="24"/>
        <v>9.0287478788503295E-8</v>
      </c>
      <c r="H175" s="107">
        <f t="shared" si="24"/>
        <v>1.7223691041456934E-7</v>
      </c>
      <c r="I175" s="107">
        <f t="shared" si="24"/>
        <v>-4.9019597193195041E-7</v>
      </c>
      <c r="J175" s="107">
        <f t="shared" si="24"/>
        <v>2.5877729770140689E-7</v>
      </c>
      <c r="K175" s="107">
        <f t="shared" si="24"/>
        <v>-3.3478704192929643E-7</v>
      </c>
      <c r="L175" s="107">
        <f t="shared" si="24"/>
        <v>5.7356057642926617E-8</v>
      </c>
      <c r="M175" s="107">
        <f t="shared" si="24"/>
        <v>-9.9140537716813082E-8</v>
      </c>
      <c r="N175" s="107">
        <f t="shared" si="24"/>
        <v>1.9785894973811669E-7</v>
      </c>
      <c r="O175" s="107">
        <f t="shared" si="24"/>
        <v>1.490519259024492E-7</v>
      </c>
      <c r="P175" s="107">
        <f t="shared" si="24"/>
        <v>4.5964075651508396E-8</v>
      </c>
      <c r="Q175" s="107">
        <f t="shared" ref="Q175:R175" si="25">Q172-Q174</f>
        <v>4.6132656193068555E-2</v>
      </c>
      <c r="R175" s="107">
        <f t="shared" si="25"/>
        <v>5.4118458384967705E-7</v>
      </c>
    </row>
    <row r="176" spans="1:18" x14ac:dyDescent="0.2">
      <c r="A176" s="1"/>
    </row>
    <row r="177" spans="1:6" x14ac:dyDescent="0.2">
      <c r="A177" s="59" t="s">
        <v>193</v>
      </c>
      <c r="B177" s="60"/>
      <c r="C177" s="60"/>
      <c r="D177" s="60"/>
      <c r="E177" s="60"/>
      <c r="F177" s="60"/>
    </row>
    <row r="178" spans="1:6" ht="30" x14ac:dyDescent="0.2">
      <c r="A178" s="87" t="s">
        <v>7</v>
      </c>
      <c r="B178" s="32"/>
      <c r="C178" s="32" t="s">
        <v>484</v>
      </c>
      <c r="D178" s="32" t="s">
        <v>277</v>
      </c>
      <c r="E178" s="32" t="s">
        <v>485</v>
      </c>
      <c r="F178" s="32" t="s">
        <v>487</v>
      </c>
    </row>
    <row r="179" spans="1:6" ht="15" x14ac:dyDescent="0.2">
      <c r="A179" s="77" t="s">
        <v>28</v>
      </c>
      <c r="B179" s="86"/>
      <c r="C179" s="198">
        <f>AVERAGE(C161:R161)</f>
        <v>-7.7455857081249998E-4</v>
      </c>
      <c r="D179" s="198">
        <f t="shared" ref="D179:D190" si="26">AVERAGE(C161:H161)</f>
        <v>2.7625571116666667E-4</v>
      </c>
      <c r="E179" s="198">
        <f>AVERAGE(I161:R161)</f>
        <v>-1.4050471399999996E-3</v>
      </c>
      <c r="F179" s="198">
        <f>R161</f>
        <v>2.2302670000000002E-3</v>
      </c>
    </row>
    <row r="180" spans="1:6" ht="15" x14ac:dyDescent="0.2">
      <c r="A180" s="77" t="s">
        <v>161</v>
      </c>
      <c r="B180" s="86"/>
      <c r="C180" s="198">
        <f t="shared" ref="C180:C189" si="27">AVERAGE(C162:R162)</f>
        <v>3.5430858136874994E-3</v>
      </c>
      <c r="D180" s="198">
        <f t="shared" ref="D180:D189" si="28">AVERAGE(C162:H162)</f>
        <v>5.8201727336666667E-3</v>
      </c>
      <c r="E180" s="198">
        <f t="shared" ref="E180:E189" si="29">AVERAGE(I162:R162)</f>
        <v>2.1768336616999999E-3</v>
      </c>
      <c r="F180" s="198">
        <f t="shared" ref="F180:F189" si="30">R162</f>
        <v>-6.6254390000000007E-5</v>
      </c>
    </row>
    <row r="181" spans="1:6" ht="15" x14ac:dyDescent="0.2">
      <c r="A181" s="77" t="s">
        <v>30</v>
      </c>
      <c r="B181" s="86"/>
      <c r="C181" s="198">
        <f t="shared" si="27"/>
        <v>2.0113876124999998E-3</v>
      </c>
      <c r="D181" s="198">
        <f t="shared" si="28"/>
        <v>2.4814071666666667E-3</v>
      </c>
      <c r="E181" s="198">
        <f t="shared" si="29"/>
        <v>1.7293758800000004E-3</v>
      </c>
      <c r="F181" s="198">
        <f t="shared" si="30"/>
        <v>7.5519089999999997E-4</v>
      </c>
    </row>
    <row r="182" spans="1:6" ht="15" x14ac:dyDescent="0.2">
      <c r="A182" s="77" t="s">
        <v>162</v>
      </c>
      <c r="B182" s="86"/>
      <c r="C182" s="198">
        <f t="shared" si="27"/>
        <v>3.8164622000000006E-3</v>
      </c>
      <c r="D182" s="198">
        <f t="shared" si="28"/>
        <v>5.7913455000000004E-3</v>
      </c>
      <c r="E182" s="198">
        <f t="shared" si="29"/>
        <v>2.6315322200000007E-3</v>
      </c>
      <c r="F182" s="198">
        <f t="shared" si="30"/>
        <v>-4.8963939999999997E-4</v>
      </c>
    </row>
    <row r="183" spans="1:6" ht="15" x14ac:dyDescent="0.2">
      <c r="A183" s="77" t="s">
        <v>156</v>
      </c>
      <c r="B183" s="86"/>
      <c r="C183" s="198">
        <f t="shared" si="27"/>
        <v>7.7948462499999988E-4</v>
      </c>
      <c r="D183" s="198">
        <f t="shared" si="28"/>
        <v>-1.9037425000000003E-3</v>
      </c>
      <c r="E183" s="198">
        <f t="shared" si="29"/>
        <v>2.3894209E-3</v>
      </c>
      <c r="F183" s="198">
        <f>R165</f>
        <v>5.2696779999999999E-3</v>
      </c>
    </row>
    <row r="184" spans="1:6" ht="15" x14ac:dyDescent="0.2">
      <c r="A184" s="77" t="s">
        <v>10</v>
      </c>
      <c r="B184" s="86"/>
      <c r="C184" s="198">
        <f t="shared" si="27"/>
        <v>-1.0178244374999996E-3</v>
      </c>
      <c r="D184" s="198">
        <f t="shared" si="28"/>
        <v>-2.1353525333333331E-2</v>
      </c>
      <c r="E184" s="198">
        <f t="shared" si="29"/>
        <v>1.1183596100000002E-2</v>
      </c>
      <c r="F184" s="198">
        <f t="shared" si="30"/>
        <v>-1.1308240000000001E-2</v>
      </c>
    </row>
    <row r="185" spans="1:6" ht="30" x14ac:dyDescent="0.2">
      <c r="A185" s="77" t="s">
        <v>163</v>
      </c>
      <c r="B185" s="86"/>
      <c r="C185" s="198">
        <f t="shared" si="27"/>
        <v>-6.6743709374999975E-6</v>
      </c>
      <c r="D185" s="198">
        <f t="shared" si="28"/>
        <v>1.4392910166666673E-5</v>
      </c>
      <c r="E185" s="198">
        <f t="shared" si="29"/>
        <v>-1.9314739599999996E-5</v>
      </c>
      <c r="F185" s="198">
        <f t="shared" si="30"/>
        <v>-8.1597889999999993E-6</v>
      </c>
    </row>
    <row r="186" spans="1:6" ht="15" x14ac:dyDescent="0.2">
      <c r="A186" s="77" t="s">
        <v>164</v>
      </c>
      <c r="B186" s="86"/>
      <c r="C186" s="198">
        <f t="shared" si="27"/>
        <v>3.7284822875000001E-4</v>
      </c>
      <c r="D186" s="198">
        <f t="shared" si="28"/>
        <v>1.3780969666666668E-4</v>
      </c>
      <c r="E186" s="198">
        <f t="shared" si="29"/>
        <v>5.1387134799999996E-4</v>
      </c>
      <c r="F186" s="198">
        <f t="shared" si="30"/>
        <v>-3.1652420000000001E-4</v>
      </c>
    </row>
    <row r="187" spans="1:6" ht="15" x14ac:dyDescent="0.2">
      <c r="A187" s="77" t="s">
        <v>165</v>
      </c>
      <c r="B187" s="86"/>
      <c r="C187" s="198">
        <f t="shared" si="27"/>
        <v>-2.6780320043750003E-3</v>
      </c>
      <c r="D187" s="198">
        <f t="shared" si="28"/>
        <v>-3.3186797166666667E-3</v>
      </c>
      <c r="E187" s="198">
        <f t="shared" si="29"/>
        <v>-2.293643377E-3</v>
      </c>
      <c r="F187" s="198">
        <f t="shared" si="30"/>
        <v>-6.0737149999999995E-4</v>
      </c>
    </row>
    <row r="188" spans="1:6" ht="15" x14ac:dyDescent="0.2">
      <c r="A188" s="77" t="s">
        <v>166</v>
      </c>
      <c r="B188" s="86"/>
      <c r="C188" s="198">
        <f t="shared" si="27"/>
        <v>-4.7606913250000001E-3</v>
      </c>
      <c r="D188" s="198">
        <f t="shared" si="28"/>
        <v>-1.1272469333333333E-2</v>
      </c>
      <c r="E188" s="198">
        <f t="shared" si="29"/>
        <v>-8.5362451999999986E-4</v>
      </c>
      <c r="F188" s="198">
        <f t="shared" si="30"/>
        <v>6.5658360000000002E-3</v>
      </c>
    </row>
    <row r="189" spans="1:6" ht="15" x14ac:dyDescent="0.2">
      <c r="A189" s="77" t="s">
        <v>167</v>
      </c>
      <c r="B189" s="88"/>
      <c r="C189" s="198">
        <f t="shared" si="27"/>
        <v>-3.4418892500000004E-3</v>
      </c>
      <c r="D189" s="198">
        <f t="shared" si="28"/>
        <v>-5.9735616666666677E-3</v>
      </c>
      <c r="E189" s="198">
        <f t="shared" si="29"/>
        <v>-1.9228857999999995E-3</v>
      </c>
      <c r="F189" s="198">
        <f t="shared" si="30"/>
        <v>-2.3226940000000001E-3</v>
      </c>
    </row>
    <row r="190" spans="1:6" ht="15" x14ac:dyDescent="0.2">
      <c r="A190" s="89" t="s">
        <v>168</v>
      </c>
      <c r="B190" s="90"/>
      <c r="C190" s="199">
        <f>AVERAGE(C172:R172)</f>
        <v>-2.1564014786874977E-3</v>
      </c>
      <c r="D190" s="199">
        <f t="shared" si="26"/>
        <v>-2.9300594831666665E-2</v>
      </c>
      <c r="E190" s="199">
        <f>AVERAGE(I172:R172)</f>
        <v>1.4130114533099999E-2</v>
      </c>
      <c r="F190" s="199">
        <f>R172</f>
        <v>-2.9791137900000118E-4</v>
      </c>
    </row>
    <row r="191" spans="1:6" x14ac:dyDescent="0.2">
      <c r="A191" s="1"/>
    </row>
    <row r="192" spans="1:6" x14ac:dyDescent="0.2">
      <c r="A192" s="1"/>
    </row>
    <row r="193" spans="1:18" x14ac:dyDescent="0.2">
      <c r="A193" s="59" t="s">
        <v>194</v>
      </c>
      <c r="B193" s="60"/>
      <c r="C193" s="60"/>
      <c r="D193" s="60"/>
      <c r="E193" s="60"/>
      <c r="F193" s="60"/>
      <c r="G193" s="60"/>
      <c r="H193" s="60"/>
      <c r="I193" s="60"/>
      <c r="J193" s="60"/>
      <c r="K193" s="60"/>
      <c r="L193" s="60"/>
      <c r="M193" s="60"/>
      <c r="N193" s="60"/>
      <c r="O193" s="60"/>
      <c r="P193" s="60"/>
      <c r="Q193" s="60"/>
      <c r="R193" s="60"/>
    </row>
    <row r="194" spans="1:18" ht="15" x14ac:dyDescent="0.2">
      <c r="A194" s="87" t="s">
        <v>7</v>
      </c>
      <c r="B194" s="32"/>
      <c r="C194" s="32">
        <v>2007</v>
      </c>
      <c r="D194" s="32">
        <v>2008</v>
      </c>
      <c r="E194" s="32">
        <v>2009</v>
      </c>
      <c r="F194" s="32">
        <v>2010</v>
      </c>
      <c r="G194" s="32">
        <v>2011</v>
      </c>
      <c r="H194" s="32">
        <v>2012</v>
      </c>
      <c r="I194" s="32">
        <v>2013</v>
      </c>
      <c r="J194" s="32">
        <v>2014</v>
      </c>
      <c r="K194" s="32">
        <v>2015</v>
      </c>
      <c r="L194" s="32">
        <v>2016</v>
      </c>
      <c r="M194" s="32">
        <v>2017</v>
      </c>
      <c r="N194" s="32">
        <v>2018</v>
      </c>
      <c r="O194" s="32">
        <v>2019</v>
      </c>
      <c r="P194" s="32">
        <v>2020</v>
      </c>
      <c r="Q194" s="32">
        <v>2021</v>
      </c>
      <c r="R194" s="32">
        <v>2022</v>
      </c>
    </row>
    <row r="195" spans="1:18" s="9" customFormat="1" x14ac:dyDescent="0.2">
      <c r="A195" s="139" t="s">
        <v>28</v>
      </c>
      <c r="C195" s="140" cm="1">
        <f t="array" ref="C195:R199">TRANSPOSE('Individ-I&amp;O Tables'!AA111:AE126)</f>
        <v>1.6526678996950962E-2</v>
      </c>
      <c r="D195" s="140">
        <v>3.5354892321789823E-2</v>
      </c>
      <c r="E195" s="140">
        <v>-3.859720059801322E-2</v>
      </c>
      <c r="F195" s="140">
        <v>-8.7172731415384734E-4</v>
      </c>
      <c r="G195" s="140">
        <v>5.1796998733112803E-3</v>
      </c>
      <c r="H195" s="140">
        <v>-5.8557264680366733E-2</v>
      </c>
      <c r="I195" s="140">
        <v>-3.1072687742265254E-2</v>
      </c>
      <c r="J195" s="140">
        <v>-2.3002457145518539E-2</v>
      </c>
      <c r="K195" s="140">
        <v>3.0889203334883233E-2</v>
      </c>
      <c r="L195" s="140">
        <v>3.1601741159574141E-2</v>
      </c>
      <c r="M195" s="140">
        <v>4.2480992156818222E-3</v>
      </c>
      <c r="N195" s="140">
        <v>-4.6048869826693112E-3</v>
      </c>
      <c r="O195" s="140">
        <v>7.1583682287145595E-3</v>
      </c>
      <c r="P195" s="140">
        <v>-1.4880617808798487E-2</v>
      </c>
      <c r="Q195" s="140">
        <v>1.23697240553685E-2</v>
      </c>
      <c r="R195" s="140">
        <v>-3.3076936792880284E-4</v>
      </c>
    </row>
    <row r="196" spans="1:18" s="9" customFormat="1" x14ac:dyDescent="0.2">
      <c r="A196" s="139" t="s">
        <v>161</v>
      </c>
      <c r="C196" s="140">
        <v>0</v>
      </c>
      <c r="D196" s="140">
        <v>0</v>
      </c>
      <c r="E196" s="140">
        <v>5.7891478415777679E-2</v>
      </c>
      <c r="F196" s="140">
        <v>0</v>
      </c>
      <c r="G196" s="140">
        <v>3.8651577448072849E-2</v>
      </c>
      <c r="H196" s="140">
        <v>0</v>
      </c>
      <c r="I196" s="140">
        <v>0</v>
      </c>
      <c r="J196" s="140">
        <v>0</v>
      </c>
      <c r="K196" s="140">
        <v>0</v>
      </c>
      <c r="L196" s="140">
        <v>0</v>
      </c>
      <c r="M196" s="140">
        <v>4.2795318558197078E-2</v>
      </c>
      <c r="N196" s="140">
        <v>0</v>
      </c>
      <c r="O196" s="140">
        <v>0</v>
      </c>
      <c r="P196" s="140">
        <v>0</v>
      </c>
      <c r="Q196" s="140">
        <v>0</v>
      </c>
      <c r="R196" s="140">
        <v>0</v>
      </c>
    </row>
    <row r="197" spans="1:18" s="9" customFormat="1" x14ac:dyDescent="0.2">
      <c r="A197" s="139" t="s">
        <v>30</v>
      </c>
      <c r="C197" s="140">
        <v>1.1904855169039125E-2</v>
      </c>
      <c r="D197" s="140">
        <v>1.1486423248315312E-2</v>
      </c>
      <c r="E197" s="140">
        <v>1.02475387466377E-2</v>
      </c>
      <c r="F197" s="140">
        <v>8.4460595847065095E-3</v>
      </c>
      <c r="G197" s="140">
        <v>1.0132740320991917E-2</v>
      </c>
      <c r="H197" s="140">
        <v>9.6269661734513477E-3</v>
      </c>
      <c r="I197" s="140">
        <v>1.7155119150984798E-2</v>
      </c>
      <c r="J197" s="140">
        <v>2.2205793110566013E-2</v>
      </c>
      <c r="K197" s="140">
        <v>1.667264674002724E-2</v>
      </c>
      <c r="L197" s="140">
        <v>1.3015023317218278E-2</v>
      </c>
      <c r="M197" s="140">
        <v>1.6261384032718932E-2</v>
      </c>
      <c r="N197" s="140">
        <v>2.1442421130510522E-2</v>
      </c>
      <c r="O197" s="140">
        <v>2.1665473599778738E-2</v>
      </c>
      <c r="P197" s="140">
        <v>2.0781804750218014E-2</v>
      </c>
      <c r="Q197" s="140">
        <v>1.7183953462644536E-2</v>
      </c>
      <c r="R197" s="140">
        <v>1.4481869770308667E-2</v>
      </c>
    </row>
    <row r="198" spans="1:18" s="9" customFormat="1" x14ac:dyDescent="0.2">
      <c r="A198" s="139" t="s">
        <v>162</v>
      </c>
      <c r="C198" s="140">
        <v>1.2257568123139544E-2</v>
      </c>
      <c r="D198" s="140">
        <v>1.4124348496682813E-2</v>
      </c>
      <c r="E198" s="140">
        <v>8.3730707759724094E-3</v>
      </c>
      <c r="F198" s="140">
        <v>7.0633106492374118E-3</v>
      </c>
      <c r="G198" s="140">
        <v>1.0442977697365595E-2</v>
      </c>
      <c r="H198" s="140">
        <v>1.1521647502971173E-2</v>
      </c>
      <c r="I198" s="140">
        <v>1.3247559924050014E-2</v>
      </c>
      <c r="J198" s="140">
        <v>1.3131010322559098E-2</v>
      </c>
      <c r="K198" s="140">
        <v>1.435616706326007E-2</v>
      </c>
      <c r="L198" s="140">
        <v>1.2768362722063812E-2</v>
      </c>
      <c r="M198" s="140">
        <v>1.4298224891247296E-2</v>
      </c>
      <c r="N198" s="140">
        <v>1.4759465015629688E-2</v>
      </c>
      <c r="O198" s="140">
        <v>1.9550314257336429E-2</v>
      </c>
      <c r="P198" s="140">
        <v>1.144597532347528E-2</v>
      </c>
      <c r="Q198" s="140">
        <v>1.0821137092933275E-2</v>
      </c>
      <c r="R198" s="140">
        <v>1.2083010101172792E-2</v>
      </c>
    </row>
    <row r="199" spans="1:18" s="9" customFormat="1" x14ac:dyDescent="0.2">
      <c r="A199" s="139" t="s">
        <v>156</v>
      </c>
      <c r="C199" s="197">
        <v>-2.1892705989720374E-2</v>
      </c>
      <c r="D199" s="197">
        <v>6.9165529103035833E-2</v>
      </c>
      <c r="E199" s="197">
        <v>-4.4311213013162258E-2</v>
      </c>
      <c r="F199" s="197">
        <v>-0.18452413503168918</v>
      </c>
      <c r="G199" s="197">
        <v>-2.185965238745418E-2</v>
      </c>
      <c r="H199" s="197">
        <v>0.20294106160138189</v>
      </c>
      <c r="I199" s="197">
        <v>0.12860692446355598</v>
      </c>
      <c r="J199" s="197">
        <v>-0.21105632379097583</v>
      </c>
      <c r="K199" s="197">
        <v>0.1170536421710562</v>
      </c>
      <c r="L199" s="197">
        <v>-3.8793114562699793E-2</v>
      </c>
      <c r="M199" s="197">
        <v>-0.14993014337855173</v>
      </c>
      <c r="N199" s="197">
        <v>-1.8086907365236805E-2</v>
      </c>
      <c r="O199" s="197">
        <v>0.12222949971477258</v>
      </c>
      <c r="P199" s="197">
        <v>0.13374206269217054</v>
      </c>
      <c r="Q199" s="197">
        <v>-0.26531840240389903</v>
      </c>
      <c r="R199" s="197">
        <v>0.34469509755150657</v>
      </c>
    </row>
    <row r="200" spans="1:18" s="9" customFormat="1" x14ac:dyDescent="0.2">
      <c r="A200" s="139" t="s">
        <v>10</v>
      </c>
      <c r="C200" s="197" cm="1">
        <f t="array" ref="C200:R205">TRANSPOSE('Individ-I&amp;O Tables'!AH111:AM126)</f>
        <v>7.5847458369965481E-2</v>
      </c>
      <c r="D200" s="197">
        <v>0.19920367861626356</v>
      </c>
      <c r="E200" s="197">
        <v>-8.6953792215193837E-2</v>
      </c>
      <c r="F200" s="197">
        <v>-3.9703202056156565E-2</v>
      </c>
      <c r="G200" s="197">
        <v>5.0664071579818892E-2</v>
      </c>
      <c r="H200" s="197">
        <v>1.6034616763127674E-2</v>
      </c>
      <c r="I200" s="197">
        <v>-0.11032028822214571</v>
      </c>
      <c r="J200" s="197">
        <v>0.12166238594814044</v>
      </c>
      <c r="K200" s="197">
        <v>2.5709599313325997E-2</v>
      </c>
      <c r="L200" s="197">
        <v>7.0280941578894834E-2</v>
      </c>
      <c r="M200" s="197">
        <v>-8.7067222426334426E-2</v>
      </c>
      <c r="N200" s="197">
        <v>-9.2311271726560881E-2</v>
      </c>
      <c r="O200" s="197">
        <v>-5.7051864757146062E-2</v>
      </c>
      <c r="P200" s="197">
        <v>-0.11289386008743663</v>
      </c>
      <c r="Q200" s="197">
        <v>6.3521860857745596E-2</v>
      </c>
      <c r="R200" s="197">
        <v>-1.9780743841193861E-2</v>
      </c>
    </row>
    <row r="201" spans="1:18" s="9" customFormat="1" x14ac:dyDescent="0.2">
      <c r="A201" s="139" t="s">
        <v>163</v>
      </c>
      <c r="C201" s="140">
        <v>8.8705401681876128E-3</v>
      </c>
      <c r="D201" s="140">
        <v>1.8148145503197956E-2</v>
      </c>
      <c r="E201" s="140">
        <v>4.3530353461813725E-3</v>
      </c>
      <c r="F201" s="140">
        <v>2.7987611597318669E-3</v>
      </c>
      <c r="G201" s="140">
        <v>1.2562498446216035E-4</v>
      </c>
      <c r="H201" s="140">
        <v>1.2132222451915366E-2</v>
      </c>
      <c r="I201" s="140">
        <v>1.9814363597438416E-2</v>
      </c>
      <c r="J201" s="140">
        <v>-1.90089777750704E-2</v>
      </c>
      <c r="K201" s="140">
        <v>2.2367904059568153E-2</v>
      </c>
      <c r="L201" s="140">
        <v>-3.1371417037930538E-3</v>
      </c>
      <c r="M201" s="140">
        <v>2.8628204028326474E-4</v>
      </c>
      <c r="N201" s="140">
        <v>-3.8408230931775707E-2</v>
      </c>
      <c r="O201" s="140">
        <v>1.9305812693506674E-3</v>
      </c>
      <c r="P201" s="140">
        <v>-6.7694968417872778E-3</v>
      </c>
      <c r="Q201" s="140">
        <v>-3.3605768705818141E-2</v>
      </c>
      <c r="R201" s="140">
        <v>-1.58487266116318E-3</v>
      </c>
    </row>
    <row r="202" spans="1:18" s="9" customFormat="1" x14ac:dyDescent="0.2">
      <c r="A202" s="139" t="s">
        <v>164</v>
      </c>
      <c r="C202" s="140">
        <v>1.208269748023847E-3</v>
      </c>
      <c r="D202" s="140">
        <v>2.1829734809596661E-3</v>
      </c>
      <c r="E202" s="140">
        <v>-4.6552731277981304E-4</v>
      </c>
      <c r="F202" s="140">
        <v>-6.1638447585521785E-4</v>
      </c>
      <c r="G202" s="140">
        <v>-2.3348749600935731E-4</v>
      </c>
      <c r="H202" s="140">
        <v>-4.5415958550787107E-4</v>
      </c>
      <c r="I202" s="140">
        <v>-2.9084118376823632E-3</v>
      </c>
      <c r="J202" s="140">
        <v>-6.4710866965898579E-3</v>
      </c>
      <c r="K202" s="140">
        <v>-1.460436598321635E-2</v>
      </c>
      <c r="L202" s="140">
        <v>-6.3613180464606647E-3</v>
      </c>
      <c r="M202" s="140">
        <v>6.4833718001890332E-5</v>
      </c>
      <c r="N202" s="140">
        <v>3.2307681349879274E-4</v>
      </c>
      <c r="O202" s="140">
        <v>-2.2487822827619822E-3</v>
      </c>
      <c r="P202" s="140">
        <v>-6.3190621676742723E-3</v>
      </c>
      <c r="Q202" s="140">
        <v>1.3446298864250555E-4</v>
      </c>
      <c r="R202" s="140">
        <v>-1.8457997758070344E-4</v>
      </c>
    </row>
    <row r="203" spans="1:18" s="9" customFormat="1" x14ac:dyDescent="0.2">
      <c r="A203" s="139" t="s">
        <v>165</v>
      </c>
      <c r="C203" s="140">
        <v>9.4429792377017499E-2</v>
      </c>
      <c r="D203" s="140">
        <v>5.7656758601279681E-2</v>
      </c>
      <c r="E203" s="140">
        <v>7.1722378922475682E-2</v>
      </c>
      <c r="F203" s="140">
        <v>6.6787868886895281E-3</v>
      </c>
      <c r="G203" s="140">
        <v>5.3554489378934853E-2</v>
      </c>
      <c r="H203" s="140">
        <v>0.17453071575743984</v>
      </c>
      <c r="I203" s="140">
        <v>0.10329689520462054</v>
      </c>
      <c r="J203" s="140">
        <v>0.10225784075057753</v>
      </c>
      <c r="K203" s="140">
        <v>2.8843007100952247E-2</v>
      </c>
      <c r="L203" s="140">
        <v>8.235454916965727E-3</v>
      </c>
      <c r="M203" s="140">
        <v>5.9869766124079501E-2</v>
      </c>
      <c r="N203" s="140">
        <v>1.254283332616467E-2</v>
      </c>
      <c r="O203" s="140">
        <v>4.4185593810164542E-2</v>
      </c>
      <c r="P203" s="140">
        <v>3.7558708913904707E-3</v>
      </c>
      <c r="Q203" s="140">
        <v>9.5028881546600809E-3</v>
      </c>
      <c r="R203" s="140">
        <v>5.731448663639236E-2</v>
      </c>
    </row>
    <row r="204" spans="1:18" s="9" customFormat="1" x14ac:dyDescent="0.2">
      <c r="A204" s="139" t="s">
        <v>166</v>
      </c>
      <c r="C204" s="140">
        <v>8.0356196992163412E-2</v>
      </c>
      <c r="D204" s="140">
        <v>7.9191322235436762E-2</v>
      </c>
      <c r="E204" s="140">
        <v>5.1722621299990779E-2</v>
      </c>
      <c r="F204" s="140">
        <v>5.6231673334287822E-2</v>
      </c>
      <c r="G204" s="140">
        <v>6.5590431304192065E-2</v>
      </c>
      <c r="H204" s="140">
        <v>6.0066111242128475E-2</v>
      </c>
      <c r="I204" s="140">
        <v>6.0185389444273679E-2</v>
      </c>
      <c r="J204" s="140">
        <v>5.0058391897274269E-2</v>
      </c>
      <c r="K204" s="140">
        <v>4.6986063804073989E-2</v>
      </c>
      <c r="L204" s="140">
        <v>4.3002177617194756E-2</v>
      </c>
      <c r="M204" s="140">
        <v>4.4150535285388176E-2</v>
      </c>
      <c r="N204" s="140">
        <v>4.4548857666064548E-2</v>
      </c>
      <c r="O204" s="140">
        <v>4.7657864791206227E-2</v>
      </c>
      <c r="P204" s="140">
        <v>3.2611657764466388E-2</v>
      </c>
      <c r="Q204" s="140">
        <v>4.3561059778053489E-2</v>
      </c>
      <c r="R204" s="140">
        <v>3.6534368278944837E-2</v>
      </c>
    </row>
    <row r="205" spans="1:18" s="9" customFormat="1" x14ac:dyDescent="0.2">
      <c r="A205" s="141" t="s">
        <v>167</v>
      </c>
      <c r="B205" s="142"/>
      <c r="C205" s="143">
        <v>5.9507763067710155E-2</v>
      </c>
      <c r="D205" s="143">
        <v>3.5254084611847224E-2</v>
      </c>
      <c r="E205" s="143">
        <v>2.800342267444746E-2</v>
      </c>
      <c r="F205" s="143">
        <v>3.1981231935791596E-2</v>
      </c>
      <c r="G205" s="143">
        <v>1.6910893935170142E-2</v>
      </c>
      <c r="H205" s="143">
        <v>2.7186085443807961E-2</v>
      </c>
      <c r="I205" s="143">
        <v>4.2016600987077164E-2</v>
      </c>
      <c r="J205" s="143">
        <v>5.2363109397623092E-2</v>
      </c>
      <c r="K205" s="143">
        <v>5.2600867779632977E-3</v>
      </c>
      <c r="L205" s="143">
        <v>2.200837431266188E-2</v>
      </c>
      <c r="M205" s="143">
        <v>1.5275334847750434E-2</v>
      </c>
      <c r="N205" s="143">
        <v>2.0759944993801391E-2</v>
      </c>
      <c r="O205" s="143">
        <v>1.2754711520219838E-2</v>
      </c>
      <c r="P205" s="143">
        <v>1.4666287306654547E-2</v>
      </c>
      <c r="Q205" s="143">
        <v>1.6580343498890711E-2</v>
      </c>
      <c r="R205" s="143">
        <v>-1.440773942267826E-2</v>
      </c>
    </row>
    <row r="206" spans="1:18" s="9" customFormat="1" x14ac:dyDescent="0.2">
      <c r="A206" s="119"/>
    </row>
    <row r="207" spans="1:18" s="9" customFormat="1" x14ac:dyDescent="0.2">
      <c r="A207" s="59" t="s">
        <v>195</v>
      </c>
      <c r="B207" s="60"/>
      <c r="C207" s="60"/>
      <c r="D207" s="60"/>
      <c r="E207" s="60"/>
      <c r="F207" s="60"/>
      <c r="G207" s="60"/>
      <c r="H207" s="60"/>
      <c r="I207" s="60"/>
      <c r="J207" s="60"/>
      <c r="K207" s="60"/>
      <c r="L207" s="60"/>
      <c r="M207" s="60"/>
      <c r="N207" s="60"/>
      <c r="O207" s="60"/>
      <c r="P207" s="60"/>
      <c r="Q207" s="60"/>
      <c r="R207" s="60"/>
    </row>
    <row r="208" spans="1:18" s="9" customFormat="1" ht="15" x14ac:dyDescent="0.2">
      <c r="A208" s="144" t="s">
        <v>7</v>
      </c>
      <c r="B208" s="66"/>
      <c r="C208" s="66">
        <v>2007</v>
      </c>
      <c r="D208" s="66">
        <v>2008</v>
      </c>
      <c r="E208" s="66">
        <v>2009</v>
      </c>
      <c r="F208" s="66">
        <v>2010</v>
      </c>
      <c r="G208" s="66">
        <v>2011</v>
      </c>
      <c r="H208" s="66">
        <v>2012</v>
      </c>
      <c r="I208" s="66">
        <v>2013</v>
      </c>
      <c r="J208" s="66">
        <v>2014</v>
      </c>
      <c r="K208" s="66">
        <v>2015</v>
      </c>
      <c r="L208" s="66">
        <v>2016</v>
      </c>
      <c r="M208" s="66">
        <v>2017</v>
      </c>
      <c r="N208" s="66">
        <v>2018</v>
      </c>
      <c r="O208" s="66">
        <v>2019</v>
      </c>
      <c r="P208" s="66">
        <v>2020</v>
      </c>
      <c r="Q208" s="66">
        <v>2021</v>
      </c>
      <c r="R208" s="66">
        <v>2022</v>
      </c>
    </row>
    <row r="209" spans="1:18" s="9" customFormat="1" x14ac:dyDescent="0.2">
      <c r="A209" s="139" t="s">
        <v>28</v>
      </c>
      <c r="C209" s="140" cm="1">
        <f t="array" ref="C209:R219">TRANSPOSE('1.Shazam DNSP&amp;State'!AG66:AQ81)</f>
        <v>1.6454709999999999E-3</v>
      </c>
      <c r="D209" s="140">
        <v>3.5213800000000002E-3</v>
      </c>
      <c r="E209" s="140">
        <v>-3.8824200000000001E-3</v>
      </c>
      <c r="F209" s="140">
        <v>-1.5168159999999999E-4</v>
      </c>
      <c r="G209" s="140">
        <v>4.7479500000000002E-4</v>
      </c>
      <c r="H209" s="140">
        <v>-5.6429030000000003E-3</v>
      </c>
      <c r="I209" s="140">
        <v>-3.0149069999999998E-3</v>
      </c>
      <c r="J209" s="140">
        <v>-2.1572509999999998E-3</v>
      </c>
      <c r="K209" s="140">
        <v>2.9298710000000001E-3</v>
      </c>
      <c r="L209" s="140">
        <v>3.0461379999999999E-3</v>
      </c>
      <c r="M209" s="140">
        <v>4.1963370000000001E-4</v>
      </c>
      <c r="N209" s="140">
        <v>-4.4518779999999999E-4</v>
      </c>
      <c r="O209" s="140">
        <v>6.8949569999999995E-4</v>
      </c>
      <c r="P209" s="140">
        <v>-1.4614319999999999E-3</v>
      </c>
      <c r="Q209" s="140">
        <v>1.2212060000000001E-3</v>
      </c>
      <c r="R209" s="140">
        <v>-4.6993210000000003E-5</v>
      </c>
    </row>
    <row r="210" spans="1:18" s="9" customFormat="1" x14ac:dyDescent="0.2">
      <c r="A210" s="139" t="s">
        <v>161</v>
      </c>
      <c r="C210" s="140">
        <v>8.9644409999999999E-5</v>
      </c>
      <c r="D210" s="140">
        <v>5.0686719999999998E-5</v>
      </c>
      <c r="E210" s="140">
        <v>2.2838250000000001E-2</v>
      </c>
      <c r="F210" s="140">
        <v>2.394334E-4</v>
      </c>
      <c r="G210" s="140">
        <v>1.4729239999999999E-2</v>
      </c>
      <c r="H210" s="140">
        <v>7.1587120000000001E-6</v>
      </c>
      <c r="I210" s="140">
        <v>7.4808070000000004E-6</v>
      </c>
      <c r="J210" s="140">
        <v>-2.4695070000000001E-5</v>
      </c>
      <c r="K210" s="140">
        <v>1.9355150000000001E-5</v>
      </c>
      <c r="L210" s="140">
        <v>1.9449089999999999E-5</v>
      </c>
      <c r="M210" s="140">
        <v>1.6215259999999999E-2</v>
      </c>
      <c r="N210" s="140">
        <v>1.9717739999999999E-5</v>
      </c>
      <c r="O210" s="140">
        <v>8.7489879999999996E-5</v>
      </c>
      <c r="P210" s="140">
        <v>1.90192E-4</v>
      </c>
      <c r="Q210" s="140">
        <v>-2.9638400000000001E-4</v>
      </c>
      <c r="R210" s="140">
        <v>4.581597E-4</v>
      </c>
    </row>
    <row r="211" spans="1:18" s="9" customFormat="1" x14ac:dyDescent="0.2">
      <c r="A211" s="139" t="s">
        <v>30</v>
      </c>
      <c r="C211" s="140">
        <v>2.6262910000000002E-3</v>
      </c>
      <c r="D211" s="140">
        <v>2.503211E-3</v>
      </c>
      <c r="E211" s="140">
        <v>2.3521390000000001E-3</v>
      </c>
      <c r="F211" s="140">
        <v>2.072791E-3</v>
      </c>
      <c r="G211" s="140">
        <v>2.204372E-3</v>
      </c>
      <c r="H211" s="140">
        <v>1.9723829999999999E-3</v>
      </c>
      <c r="I211" s="140">
        <v>3.5569809999999999E-3</v>
      </c>
      <c r="J211" s="140">
        <v>4.6570489999999999E-3</v>
      </c>
      <c r="K211" s="140">
        <v>3.4661739999999998E-3</v>
      </c>
      <c r="L211" s="140">
        <v>2.7521580000000002E-3</v>
      </c>
      <c r="M211" s="140">
        <v>3.3383089999999998E-3</v>
      </c>
      <c r="N211" s="140">
        <v>4.4770169999999998E-3</v>
      </c>
      <c r="O211" s="140">
        <v>4.5946499999999996E-3</v>
      </c>
      <c r="P211" s="140">
        <v>4.5685300000000003E-3</v>
      </c>
      <c r="Q211" s="140">
        <v>3.2385700000000001E-3</v>
      </c>
      <c r="R211" s="140">
        <v>3.700151E-3</v>
      </c>
    </row>
    <row r="212" spans="1:18" s="9" customFormat="1" x14ac:dyDescent="0.2">
      <c r="A212" s="139" t="s">
        <v>162</v>
      </c>
      <c r="C212" s="140">
        <v>5.6970340000000001E-3</v>
      </c>
      <c r="D212" s="140">
        <v>6.4819819999999998E-3</v>
      </c>
      <c r="E212" s="140">
        <v>4.0621570000000003E-3</v>
      </c>
      <c r="F212" s="140">
        <v>3.6514569999999999E-3</v>
      </c>
      <c r="G212" s="140">
        <v>4.7564770000000003E-3</v>
      </c>
      <c r="H212" s="140">
        <v>5.0191690000000004E-3</v>
      </c>
      <c r="I212" s="140">
        <v>5.8101000000000003E-3</v>
      </c>
      <c r="J212" s="140">
        <v>5.82651E-3</v>
      </c>
      <c r="K212" s="140">
        <v>6.3090669999999998E-3</v>
      </c>
      <c r="L212" s="140">
        <v>5.7035599999999999E-3</v>
      </c>
      <c r="M212" s="140">
        <v>6.196699E-3</v>
      </c>
      <c r="N212" s="140">
        <v>6.5167070000000001E-3</v>
      </c>
      <c r="O212" s="140">
        <v>8.7546580000000002E-3</v>
      </c>
      <c r="P212" s="140">
        <v>5.4289330000000004E-3</v>
      </c>
      <c r="Q212" s="140">
        <v>4.1928829999999997E-3</v>
      </c>
      <c r="R212" s="140">
        <v>6.4413700000000001E-3</v>
      </c>
    </row>
    <row r="213" spans="1:18" s="9" customFormat="1" x14ac:dyDescent="0.2">
      <c r="A213" s="139" t="s">
        <v>156</v>
      </c>
      <c r="C213" s="140">
        <v>3.7018379999999998E-3</v>
      </c>
      <c r="D213" s="140">
        <v>-1.123121E-2</v>
      </c>
      <c r="E213" s="140">
        <v>7.6094099999999996E-3</v>
      </c>
      <c r="F213" s="140">
        <v>2.4852220000000001E-2</v>
      </c>
      <c r="G213" s="140">
        <v>1.491863E-3</v>
      </c>
      <c r="H213" s="140">
        <v>-2.489266E-2</v>
      </c>
      <c r="I213" s="140">
        <v>-1.668205E-2</v>
      </c>
      <c r="J213" s="140">
        <v>2.6642510000000001E-2</v>
      </c>
      <c r="K213" s="140">
        <v>-1.436665E-2</v>
      </c>
      <c r="L213" s="140">
        <v>4.6312710000000002E-3</v>
      </c>
      <c r="M213" s="140">
        <v>1.8938159999999999E-2</v>
      </c>
      <c r="N213" s="140">
        <v>2.4066370000000001E-3</v>
      </c>
      <c r="O213" s="140">
        <v>-1.5225499999999999E-2</v>
      </c>
      <c r="P213" s="140">
        <v>-1.8804680000000001E-2</v>
      </c>
      <c r="Q213" s="140">
        <v>3.5035419999999998E-2</v>
      </c>
      <c r="R213" s="140">
        <v>-4.8223530000000001E-2</v>
      </c>
    </row>
    <row r="214" spans="1:18" s="9" customFormat="1" x14ac:dyDescent="0.2">
      <c r="A214" s="139" t="s">
        <v>10</v>
      </c>
      <c r="C214" s="140">
        <v>-2.9108990000000001E-2</v>
      </c>
      <c r="D214" s="140">
        <v>-8.2847359999999995E-2</v>
      </c>
      <c r="E214" s="140">
        <v>3.602197E-2</v>
      </c>
      <c r="F214" s="140">
        <v>1.6510380000000002E-2</v>
      </c>
      <c r="G214" s="140">
        <v>-1.9591580000000001E-2</v>
      </c>
      <c r="H214" s="140">
        <v>-6.5439900000000004E-3</v>
      </c>
      <c r="I214" s="140">
        <v>4.2309859999999998E-2</v>
      </c>
      <c r="J214" s="140">
        <v>-4.7876559999999999E-2</v>
      </c>
      <c r="K214" s="140">
        <v>-1.0667029999999999E-2</v>
      </c>
      <c r="L214" s="140">
        <v>-2.920037E-2</v>
      </c>
      <c r="M214" s="140">
        <v>3.7383569999999998E-2</v>
      </c>
      <c r="N214" s="140">
        <v>3.6279140000000001E-2</v>
      </c>
      <c r="O214" s="140">
        <v>2.2247929999999999E-2</v>
      </c>
      <c r="P214" s="140">
        <v>4.2865569999999999E-2</v>
      </c>
      <c r="Q214" s="140">
        <v>-2.3735840000000001E-2</v>
      </c>
      <c r="R214" s="140">
        <v>1.6817809999999999E-2</v>
      </c>
    </row>
    <row r="215" spans="1:18" s="9" customFormat="1" x14ac:dyDescent="0.2">
      <c r="A215" s="139" t="s">
        <v>163</v>
      </c>
      <c r="C215" s="140">
        <v>-3.4457610000000001E-4</v>
      </c>
      <c r="D215" s="140">
        <v>-6.5568699999999996E-4</v>
      </c>
      <c r="E215" s="140">
        <v>-1.5744779999999999E-4</v>
      </c>
      <c r="F215" s="140">
        <v>-1.081035E-4</v>
      </c>
      <c r="G215" s="140">
        <v>-2.9867379999999999E-6</v>
      </c>
      <c r="H215" s="140">
        <v>-4.1765539999999999E-4</v>
      </c>
      <c r="I215" s="140">
        <v>-7.2356639999999995E-4</v>
      </c>
      <c r="J215" s="140">
        <v>6.9165630000000001E-4</v>
      </c>
      <c r="K215" s="140">
        <v>-8.2891560000000004E-4</v>
      </c>
      <c r="L215" s="140">
        <v>7.3437860000000001E-5</v>
      </c>
      <c r="M215" s="140">
        <v>-7.484743E-5</v>
      </c>
      <c r="N215" s="140">
        <v>1.535729E-3</v>
      </c>
      <c r="O215" s="140">
        <v>-8.5221420000000005E-5</v>
      </c>
      <c r="P215" s="140">
        <v>3.5157489999999999E-4</v>
      </c>
      <c r="Q215" s="140">
        <v>1.6450449999999999E-3</v>
      </c>
      <c r="R215" s="140">
        <v>-5.0943419999999999E-5</v>
      </c>
    </row>
    <row r="216" spans="1:18" s="9" customFormat="1" x14ac:dyDescent="0.2">
      <c r="A216" s="139" t="s">
        <v>164</v>
      </c>
      <c r="C216" s="140">
        <v>-7.9730739999999995E-5</v>
      </c>
      <c r="D216" s="140">
        <v>-2.159614E-4</v>
      </c>
      <c r="E216" s="140">
        <v>2.1112849999999999E-5</v>
      </c>
      <c r="F216" s="140">
        <v>-5.414039E-5</v>
      </c>
      <c r="G216" s="140">
        <v>5.0460670000000001E-5</v>
      </c>
      <c r="H216" s="140">
        <v>1.112303E-4</v>
      </c>
      <c r="I216" s="140">
        <v>1.9322379999999999E-4</v>
      </c>
      <c r="J216" s="140">
        <v>6.9171800000000002E-4</v>
      </c>
      <c r="K216" s="140">
        <v>1.3836219999999999E-3</v>
      </c>
      <c r="L216" s="140">
        <v>5.9180240000000002E-4</v>
      </c>
      <c r="M216" s="140">
        <v>9.5001019999999995E-5</v>
      </c>
      <c r="N216" s="140">
        <v>-8.2472079999999998E-5</v>
      </c>
      <c r="O216" s="140">
        <v>2.722426E-4</v>
      </c>
      <c r="P216" s="140">
        <v>6.5961199999999996E-4</v>
      </c>
      <c r="Q216" s="140">
        <v>-2.0658109999999999E-5</v>
      </c>
      <c r="R216" s="140">
        <v>-4.0068729999999999E-4</v>
      </c>
    </row>
    <row r="217" spans="1:18" s="9" customFormat="1" x14ac:dyDescent="0.2">
      <c r="A217" s="139" t="s">
        <v>165</v>
      </c>
      <c r="C217" s="140">
        <v>-1.990014E-3</v>
      </c>
      <c r="D217" s="140">
        <v>-9.61954E-4</v>
      </c>
      <c r="E217" s="140">
        <v>-1.2913849999999999E-3</v>
      </c>
      <c r="F217" s="140">
        <v>-8.5849799999999999E-5</v>
      </c>
      <c r="G217" s="140">
        <v>-1.1843820000000001E-3</v>
      </c>
      <c r="H217" s="140">
        <v>-2.831933E-3</v>
      </c>
      <c r="I217" s="140">
        <v>-1.4372530000000001E-3</v>
      </c>
      <c r="J217" s="140">
        <v>-1.328912E-3</v>
      </c>
      <c r="K217" s="140">
        <v>-8.6281889999999999E-4</v>
      </c>
      <c r="L217" s="140">
        <v>-7.8648080000000002E-5</v>
      </c>
      <c r="M217" s="140">
        <v>-8.9041619999999995E-4</v>
      </c>
      <c r="N217" s="140">
        <v>-1.6062470000000001E-3</v>
      </c>
      <c r="O217" s="140">
        <v>-9.3906380000000002E-4</v>
      </c>
      <c r="P217" s="140">
        <v>-1.6388890000000001E-4</v>
      </c>
      <c r="Q217" s="140">
        <v>-1.486662E-4</v>
      </c>
      <c r="R217" s="140">
        <v>-1.4138550000000001E-3</v>
      </c>
    </row>
    <row r="218" spans="1:18" s="9" customFormat="1" x14ac:dyDescent="0.2">
      <c r="A218" s="139" t="s">
        <v>166</v>
      </c>
      <c r="C218" s="140">
        <v>-1.6733040000000001E-2</v>
      </c>
      <c r="D218" s="140">
        <v>-1.138291E-2</v>
      </c>
      <c r="E218" s="140">
        <v>-9.1021169999999998E-3</v>
      </c>
      <c r="F218" s="140">
        <v>-6.6259020000000004E-3</v>
      </c>
      <c r="G218" s="140">
        <v>-1.0928439999999999E-2</v>
      </c>
      <c r="H218" s="140">
        <v>-9.5255889999999992E-3</v>
      </c>
      <c r="I218" s="140">
        <v>-1.0159619999999999E-2</v>
      </c>
      <c r="J218" s="140">
        <v>-8.1245020000000005E-3</v>
      </c>
      <c r="K218" s="140">
        <v>-8.1194730000000003E-3</v>
      </c>
      <c r="L218" s="140">
        <v>-7.0457180000000003E-3</v>
      </c>
      <c r="M218" s="140">
        <v>-8.2783949999999992E-3</v>
      </c>
      <c r="N218" s="140">
        <v>-5.28875E-3</v>
      </c>
      <c r="O218" s="140">
        <v>-7.922798E-3</v>
      </c>
      <c r="P218" s="140">
        <v>-4.9159249999999998E-3</v>
      </c>
      <c r="Q218" s="140">
        <v>-6.2152939999999997E-3</v>
      </c>
      <c r="R218" s="140">
        <v>3.1305299999999999E-3</v>
      </c>
    </row>
    <row r="219" spans="1:18" s="9" customFormat="1" x14ac:dyDescent="0.2">
      <c r="A219" s="141" t="s">
        <v>167</v>
      </c>
      <c r="B219" s="142"/>
      <c r="C219" s="143">
        <v>-1.7975229999999998E-2</v>
      </c>
      <c r="D219" s="143">
        <v>-9.8034750000000007E-3</v>
      </c>
      <c r="E219" s="143">
        <v>-7.6939640000000002E-3</v>
      </c>
      <c r="F219" s="143">
        <v>-6.8259059999999996E-3</v>
      </c>
      <c r="G219" s="143">
        <v>-5.8985610000000001E-3</v>
      </c>
      <c r="H219" s="143">
        <v>-8.0620329999999997E-3</v>
      </c>
      <c r="I219" s="143">
        <v>-1.2315349999999999E-2</v>
      </c>
      <c r="J219" s="143">
        <v>-1.5312320000000001E-2</v>
      </c>
      <c r="K219" s="143">
        <v>-1.0205959999999999E-3</v>
      </c>
      <c r="L219" s="143">
        <v>-5.9342129999999998E-3</v>
      </c>
      <c r="M219" s="143">
        <v>-4.5648060000000002E-3</v>
      </c>
      <c r="N219" s="143">
        <v>-5.6147569999999997E-3</v>
      </c>
      <c r="O219" s="143">
        <v>-3.9784629999999998E-3</v>
      </c>
      <c r="P219" s="143">
        <v>-4.327839E-3</v>
      </c>
      <c r="Q219" s="143">
        <v>-4.3821939999999998E-3</v>
      </c>
      <c r="R219" s="143">
        <v>7.58087E-3</v>
      </c>
    </row>
    <row r="220" spans="1:18" ht="15" x14ac:dyDescent="0.2">
      <c r="A220" s="89" t="s">
        <v>168</v>
      </c>
      <c r="B220" s="93"/>
      <c r="C220" s="99">
        <f t="shared" ref="C220:P220" si="31">SUM(C209:C219)</f>
        <v>-5.2471302429999991E-2</v>
      </c>
      <c r="D220" s="99">
        <f t="shared" si="31"/>
        <v>-0.10454129768000001</v>
      </c>
      <c r="E220" s="99">
        <f t="shared" si="31"/>
        <v>5.077770504999999E-2</v>
      </c>
      <c r="F220" s="99">
        <f t="shared" si="31"/>
        <v>3.3474698110000006E-2</v>
      </c>
      <c r="G220" s="99">
        <f t="shared" si="31"/>
        <v>-1.3898742067999997E-2</v>
      </c>
      <c r="H220" s="99">
        <f t="shared" si="31"/>
        <v>-5.0806822387999995E-2</v>
      </c>
      <c r="I220" s="99">
        <f t="shared" si="31"/>
        <v>7.5448992070000047E-3</v>
      </c>
      <c r="J220" s="99">
        <f t="shared" si="31"/>
        <v>-3.6314796769999998E-2</v>
      </c>
      <c r="K220" s="99">
        <f t="shared" si="31"/>
        <v>-2.1757394350000001E-2</v>
      </c>
      <c r="L220" s="99">
        <f t="shared" si="31"/>
        <v>-2.5441132730000003E-2</v>
      </c>
      <c r="M220" s="99">
        <f t="shared" si="31"/>
        <v>6.8778168090000008E-2</v>
      </c>
      <c r="N220" s="99">
        <f t="shared" si="31"/>
        <v>3.8197533860000001E-2</v>
      </c>
      <c r="O220" s="99">
        <f t="shared" si="31"/>
        <v>8.4954199600000002E-3</v>
      </c>
      <c r="P220" s="99">
        <f t="shared" si="31"/>
        <v>2.4390646999999994E-2</v>
      </c>
      <c r="Q220" s="99">
        <f t="shared" ref="Q220:R220" si="32">SUM(Q209:Q219)</f>
        <v>1.0534087689999996E-2</v>
      </c>
      <c r="R220" s="99">
        <f t="shared" si="32"/>
        <v>-1.2007118229999999E-2</v>
      </c>
    </row>
    <row r="221" spans="1:18" x14ac:dyDescent="0.2">
      <c r="A221" s="104" t="s">
        <v>184</v>
      </c>
      <c r="B221" s="105"/>
      <c r="C221" s="106" cm="1">
        <f t="array" ref="C221:R221">TRANSPOSE('5.Stata-DNSP&amp;State'!J57:J72)</f>
        <v>-5.2471403032541275E-2</v>
      </c>
      <c r="D221" s="106">
        <v>-0.10454138368368149</v>
      </c>
      <c r="E221" s="106">
        <v>5.0777815282344818E-2</v>
      </c>
      <c r="F221" s="106">
        <v>3.3474661409854889E-2</v>
      </c>
      <c r="G221" s="106">
        <v>-1.3898994773626328E-2</v>
      </c>
      <c r="H221" s="106">
        <v>-5.0806906074285507E-2</v>
      </c>
      <c r="I221" s="106">
        <v>7.5453240424394608E-3</v>
      </c>
      <c r="J221" s="106">
        <v>-3.6315251141786575E-2</v>
      </c>
      <c r="K221" s="106">
        <v>-2.1757228299975395E-2</v>
      </c>
      <c r="L221" s="106">
        <v>-2.5440836325287819E-2</v>
      </c>
      <c r="M221" s="106">
        <v>6.8777672946453094E-2</v>
      </c>
      <c r="N221" s="106">
        <v>3.8197875022888184E-2</v>
      </c>
      <c r="O221" s="106">
        <v>8.495403453707695E-3</v>
      </c>
      <c r="P221" s="106">
        <v>2.4390034377574921E-2</v>
      </c>
      <c r="Q221" s="106">
        <v>1.0534901171922684E-2</v>
      </c>
      <c r="R221" s="106">
        <v>-1.2007484212517738E-2</v>
      </c>
    </row>
    <row r="222" spans="1:18" x14ac:dyDescent="0.2">
      <c r="A222" s="104" t="s">
        <v>184</v>
      </c>
      <c r="B222" s="105"/>
      <c r="C222" s="107">
        <f t="shared" ref="C222:P222" si="33">C220-C221</f>
        <v>1.0060254128363422E-7</v>
      </c>
      <c r="D222" s="107">
        <f t="shared" si="33"/>
        <v>8.600368148203863E-8</v>
      </c>
      <c r="E222" s="107">
        <f t="shared" si="33"/>
        <v>-1.1023234482848698E-7</v>
      </c>
      <c r="F222" s="107">
        <f t="shared" si="33"/>
        <v>3.6700145117363192E-8</v>
      </c>
      <c r="G222" s="107">
        <f t="shared" si="33"/>
        <v>2.5270562633086802E-7</v>
      </c>
      <c r="H222" s="107">
        <f t="shared" si="33"/>
        <v>8.3686285512474257E-8</v>
      </c>
      <c r="I222" s="107">
        <f t="shared" si="33"/>
        <v>-4.2483543945606717E-7</v>
      </c>
      <c r="J222" s="107">
        <f t="shared" si="33"/>
        <v>4.5437178657764532E-7</v>
      </c>
      <c r="K222" s="107">
        <f t="shared" si="33"/>
        <v>-1.6605002460534646E-7</v>
      </c>
      <c r="L222" s="107">
        <f t="shared" si="33"/>
        <v>-2.9640471218422837E-7</v>
      </c>
      <c r="M222" s="107">
        <f t="shared" si="33"/>
        <v>4.9514354691360118E-7</v>
      </c>
      <c r="N222" s="107">
        <f t="shared" si="33"/>
        <v>-3.4116288818303309E-7</v>
      </c>
      <c r="O222" s="107">
        <f t="shared" si="33"/>
        <v>1.6506292305207282E-8</v>
      </c>
      <c r="P222" s="107">
        <f t="shared" si="33"/>
        <v>6.1262242507381659E-7</v>
      </c>
      <c r="Q222" s="107">
        <f t="shared" ref="Q222:R222" si="34">Q220-Q221</f>
        <v>-8.1348192268806963E-7</v>
      </c>
      <c r="R222" s="107">
        <f t="shared" si="34"/>
        <v>3.659825177394771E-7</v>
      </c>
    </row>
    <row r="223" spans="1:18" x14ac:dyDescent="0.2">
      <c r="A223" s="1"/>
    </row>
    <row r="224" spans="1:18" x14ac:dyDescent="0.2">
      <c r="A224" s="59" t="s">
        <v>196</v>
      </c>
      <c r="B224" s="60"/>
      <c r="C224" s="60"/>
      <c r="D224" s="60"/>
      <c r="E224" s="60"/>
      <c r="F224" s="60"/>
    </row>
    <row r="225" spans="1:18" ht="30" x14ac:dyDescent="0.2">
      <c r="A225" s="87" t="s">
        <v>7</v>
      </c>
      <c r="B225" s="32"/>
      <c r="C225" s="32" t="s">
        <v>484</v>
      </c>
      <c r="D225" s="32" t="s">
        <v>277</v>
      </c>
      <c r="E225" s="32" t="s">
        <v>485</v>
      </c>
      <c r="F225" s="32" t="s">
        <v>487</v>
      </c>
    </row>
    <row r="226" spans="1:18" ht="15" x14ac:dyDescent="0.2">
      <c r="A226" s="77" t="s">
        <v>28</v>
      </c>
      <c r="B226" s="86"/>
      <c r="C226" s="198">
        <f>AVERAGE(C209:R209)</f>
        <v>-1.7842407562499994E-4</v>
      </c>
      <c r="D226" s="198">
        <f>AVERAGE(C209:H209)</f>
        <v>-6.7255976666666677E-4</v>
      </c>
      <c r="E226" s="198">
        <f>AVERAGE(I209:R209)</f>
        <v>1.1805733900000007E-4</v>
      </c>
      <c r="F226" s="198">
        <f>R209</f>
        <v>-4.6993210000000003E-5</v>
      </c>
    </row>
    <row r="227" spans="1:18" ht="15" x14ac:dyDescent="0.2">
      <c r="A227" s="77" t="s">
        <v>161</v>
      </c>
      <c r="B227" s="86"/>
      <c r="C227" s="198">
        <f t="shared" ref="C227:C236" si="35">AVERAGE(C210:R210)</f>
        <v>3.4156524086875004E-3</v>
      </c>
      <c r="D227" s="198">
        <f t="shared" ref="D227:D236" si="36">AVERAGE(C210:H210)</f>
        <v>6.3257355403333335E-3</v>
      </c>
      <c r="E227" s="198">
        <f t="shared" ref="E227:E236" si="37">AVERAGE(I210:R210)</f>
        <v>1.6696025296999996E-3</v>
      </c>
      <c r="F227" s="198">
        <f t="shared" ref="F227:F236" si="38">R210</f>
        <v>4.581597E-4</v>
      </c>
    </row>
    <row r="228" spans="1:18" ht="15" x14ac:dyDescent="0.2">
      <c r="A228" s="77" t="s">
        <v>30</v>
      </c>
      <c r="B228" s="86"/>
      <c r="C228" s="198">
        <f t="shared" si="35"/>
        <v>3.2550485000000001E-3</v>
      </c>
      <c r="D228" s="198">
        <f t="shared" si="36"/>
        <v>2.2885311666666669E-3</v>
      </c>
      <c r="E228" s="198">
        <f t="shared" si="37"/>
        <v>3.8349589000000002E-3</v>
      </c>
      <c r="F228" s="198">
        <f t="shared" si="38"/>
        <v>3.700151E-3</v>
      </c>
    </row>
    <row r="229" spans="1:18" ht="15" x14ac:dyDescent="0.2">
      <c r="A229" s="77" t="s">
        <v>162</v>
      </c>
      <c r="B229" s="86"/>
      <c r="C229" s="198">
        <f t="shared" si="35"/>
        <v>5.6780476874999999E-3</v>
      </c>
      <c r="D229" s="198">
        <f t="shared" si="36"/>
        <v>4.9447126666666676E-3</v>
      </c>
      <c r="E229" s="198">
        <f t="shared" si="37"/>
        <v>6.1180486999999999E-3</v>
      </c>
      <c r="F229" s="198">
        <f t="shared" si="38"/>
        <v>6.4413700000000001E-3</v>
      </c>
    </row>
    <row r="230" spans="1:18" ht="15" x14ac:dyDescent="0.2">
      <c r="A230" s="77" t="s">
        <v>156</v>
      </c>
      <c r="B230" s="86"/>
      <c r="C230" s="198">
        <f t="shared" si="35"/>
        <v>-1.5073094375000003E-3</v>
      </c>
      <c r="D230" s="198">
        <f t="shared" si="36"/>
        <v>2.5524349999999962E-4</v>
      </c>
      <c r="E230" s="198">
        <f t="shared" si="37"/>
        <v>-2.5648412000000001E-3</v>
      </c>
      <c r="F230" s="198">
        <f t="shared" si="38"/>
        <v>-4.8223530000000001E-2</v>
      </c>
    </row>
    <row r="231" spans="1:18" ht="15" x14ac:dyDescent="0.2">
      <c r="A231" s="77" t="s">
        <v>10</v>
      </c>
      <c r="B231" s="86"/>
      <c r="C231" s="198">
        <f t="shared" si="35"/>
        <v>5.4031875000001449E-5</v>
      </c>
      <c r="D231" s="198">
        <f t="shared" si="36"/>
        <v>-1.4259928333333331E-2</v>
      </c>
      <c r="E231" s="198">
        <f t="shared" si="37"/>
        <v>8.6424080000000007E-3</v>
      </c>
      <c r="F231" s="198">
        <f t="shared" si="38"/>
        <v>1.6817809999999999E-2</v>
      </c>
    </row>
    <row r="232" spans="1:18" ht="30" x14ac:dyDescent="0.2">
      <c r="A232" s="77" t="s">
        <v>163</v>
      </c>
      <c r="B232" s="86"/>
      <c r="C232" s="198">
        <f t="shared" si="35"/>
        <v>5.2968265750000007E-5</v>
      </c>
      <c r="D232" s="198">
        <f t="shared" si="36"/>
        <v>-2.8107608966666667E-4</v>
      </c>
      <c r="E232" s="198">
        <f t="shared" si="37"/>
        <v>2.53394879E-4</v>
      </c>
      <c r="F232" s="198">
        <f t="shared" si="38"/>
        <v>-5.0943419999999999E-5</v>
      </c>
    </row>
    <row r="233" spans="1:18" ht="15" x14ac:dyDescent="0.2">
      <c r="A233" s="77" t="s">
        <v>164</v>
      </c>
      <c r="B233" s="86"/>
      <c r="C233" s="198">
        <f t="shared" si="35"/>
        <v>2.0102347624999998E-4</v>
      </c>
      <c r="D233" s="198">
        <f t="shared" si="36"/>
        <v>-2.7838118333333336E-5</v>
      </c>
      <c r="E233" s="198">
        <f t="shared" si="37"/>
        <v>3.3834043300000002E-4</v>
      </c>
      <c r="F233" s="198">
        <f t="shared" si="38"/>
        <v>-4.0068729999999999E-4</v>
      </c>
    </row>
    <row r="234" spans="1:18" ht="15" x14ac:dyDescent="0.2">
      <c r="A234" s="77" t="s">
        <v>165</v>
      </c>
      <c r="B234" s="86"/>
      <c r="C234" s="198">
        <f t="shared" si="35"/>
        <v>-1.07595543E-3</v>
      </c>
      <c r="D234" s="198">
        <f t="shared" si="36"/>
        <v>-1.3909196333333335E-3</v>
      </c>
      <c r="E234" s="198">
        <f t="shared" si="37"/>
        <v>-8.8697690799999988E-4</v>
      </c>
      <c r="F234" s="198">
        <f t="shared" si="38"/>
        <v>-1.4138550000000001E-3</v>
      </c>
    </row>
    <row r="235" spans="1:18" ht="15" x14ac:dyDescent="0.2">
      <c r="A235" s="77" t="s">
        <v>166</v>
      </c>
      <c r="B235" s="86"/>
      <c r="C235" s="198">
        <f t="shared" si="35"/>
        <v>-7.9523714374999995E-3</v>
      </c>
      <c r="D235" s="198">
        <f t="shared" si="36"/>
        <v>-1.0716333E-2</v>
      </c>
      <c r="E235" s="198">
        <f t="shared" si="37"/>
        <v>-6.2939944999999995E-3</v>
      </c>
      <c r="F235" s="198">
        <f t="shared" si="38"/>
        <v>3.1305299999999999E-3</v>
      </c>
    </row>
    <row r="236" spans="1:18" ht="15" x14ac:dyDescent="0.2">
      <c r="A236" s="77" t="s">
        <v>167</v>
      </c>
      <c r="B236" s="88"/>
      <c r="C236" s="198">
        <f t="shared" si="35"/>
        <v>-6.6330523125000002E-3</v>
      </c>
      <c r="D236" s="198">
        <f t="shared" si="36"/>
        <v>-9.3765281666666669E-3</v>
      </c>
      <c r="E236" s="198">
        <f t="shared" si="37"/>
        <v>-4.9869667999999992E-3</v>
      </c>
      <c r="F236" s="198">
        <f t="shared" si="38"/>
        <v>7.58087E-3</v>
      </c>
    </row>
    <row r="237" spans="1:18" ht="15" x14ac:dyDescent="0.2">
      <c r="A237" s="89" t="s">
        <v>168</v>
      </c>
      <c r="B237" s="90"/>
      <c r="C237" s="199">
        <f>AVERAGE(C220:R220)</f>
        <v>-4.6903404799375024E-3</v>
      </c>
      <c r="D237" s="199">
        <f t="shared" ref="D237" si="39">AVERAGE(C220:H220)</f>
        <v>-2.2910960234333339E-2</v>
      </c>
      <c r="E237" s="199">
        <f>AVERAGE(I220:R220)</f>
        <v>6.2420313727000005E-3</v>
      </c>
      <c r="F237" s="199">
        <f>R220</f>
        <v>-1.2007118229999999E-2</v>
      </c>
    </row>
    <row r="238" spans="1:18" x14ac:dyDescent="0.2">
      <c r="A238" s="1"/>
    </row>
    <row r="239" spans="1:18" x14ac:dyDescent="0.2">
      <c r="A239" s="1"/>
    </row>
    <row r="240" spans="1:18" x14ac:dyDescent="0.2">
      <c r="A240" s="59" t="s">
        <v>197</v>
      </c>
      <c r="B240" s="60"/>
      <c r="C240" s="60"/>
      <c r="D240" s="60"/>
      <c r="E240" s="60"/>
      <c r="F240" s="60"/>
      <c r="G240" s="60"/>
      <c r="H240" s="60"/>
      <c r="I240" s="60"/>
      <c r="J240" s="60"/>
      <c r="K240" s="60"/>
      <c r="L240" s="60"/>
      <c r="M240" s="60"/>
      <c r="N240" s="60"/>
      <c r="O240" s="60"/>
      <c r="P240" s="60"/>
      <c r="Q240" s="60"/>
      <c r="R240" s="60"/>
    </row>
    <row r="241" spans="1:18" ht="15" x14ac:dyDescent="0.2">
      <c r="A241" s="87" t="s">
        <v>7</v>
      </c>
      <c r="B241" s="32"/>
      <c r="C241" s="32">
        <v>2007</v>
      </c>
      <c r="D241" s="32">
        <v>2008</v>
      </c>
      <c r="E241" s="32">
        <v>2009</v>
      </c>
      <c r="F241" s="32">
        <v>2010</v>
      </c>
      <c r="G241" s="32">
        <v>2011</v>
      </c>
      <c r="H241" s="32">
        <v>2012</v>
      </c>
      <c r="I241" s="32">
        <v>2013</v>
      </c>
      <c r="J241" s="32">
        <v>2014</v>
      </c>
      <c r="K241" s="32">
        <v>2015</v>
      </c>
      <c r="L241" s="32">
        <v>2016</v>
      </c>
      <c r="M241" s="32">
        <v>2017</v>
      </c>
      <c r="N241" s="32">
        <v>2018</v>
      </c>
      <c r="O241" s="32">
        <v>2019</v>
      </c>
      <c r="P241" s="32">
        <v>2020</v>
      </c>
      <c r="Q241" s="32">
        <v>2021</v>
      </c>
      <c r="R241" s="32">
        <v>2022</v>
      </c>
    </row>
    <row r="242" spans="1:18" s="9" customFormat="1" x14ac:dyDescent="0.2">
      <c r="A242" s="139" t="s">
        <v>28</v>
      </c>
      <c r="C242" s="140" cm="1">
        <f t="array" ref="C242:R246">TRANSPOSE('Individ-I&amp;O Tables'!AA137:AE152)</f>
        <v>4.3077084868766956E-3</v>
      </c>
      <c r="D242" s="140">
        <v>2.140389694901762E-2</v>
      </c>
      <c r="E242" s="140">
        <v>3.8893788465643613E-2</v>
      </c>
      <c r="F242" s="140">
        <v>9.0074556992397071E-3</v>
      </c>
      <c r="G242" s="140">
        <v>-3.386631317832392E-2</v>
      </c>
      <c r="H242" s="140">
        <v>-1.1438030038231311E-2</v>
      </c>
      <c r="I242" s="140">
        <v>-7.3349962115654725E-3</v>
      </c>
      <c r="J242" s="140">
        <v>-1.0356075150290054E-2</v>
      </c>
      <c r="K242" s="140">
        <v>1.5069804713609287E-2</v>
      </c>
      <c r="L242" s="140">
        <v>-7.7318825037232656E-4</v>
      </c>
      <c r="M242" s="140">
        <v>1.0189544112387556E-2</v>
      </c>
      <c r="N242" s="140">
        <v>-4.3484219155990643E-3</v>
      </c>
      <c r="O242" s="140">
        <v>7.732578613003545E-3</v>
      </c>
      <c r="P242" s="140">
        <v>-1.3438130269745508E-2</v>
      </c>
      <c r="Q242" s="140">
        <v>-3.784730802553346E-4</v>
      </c>
      <c r="R242" s="140">
        <v>7.6179033516729769E-3</v>
      </c>
    </row>
    <row r="243" spans="1:18" s="9" customFormat="1" x14ac:dyDescent="0.2">
      <c r="A243" s="139" t="s">
        <v>161</v>
      </c>
      <c r="C243" s="140">
        <v>8.885118350721799E-2</v>
      </c>
      <c r="D243" s="140">
        <v>3.7979685665077312E-2</v>
      </c>
      <c r="E243" s="140">
        <v>4.6983772875400537E-2</v>
      </c>
      <c r="F243" s="140">
        <v>5.2349143763166683E-2</v>
      </c>
      <c r="G243" s="140">
        <v>0</v>
      </c>
      <c r="H243" s="140">
        <v>0</v>
      </c>
      <c r="I243" s="140">
        <v>0</v>
      </c>
      <c r="J243" s="140">
        <v>0</v>
      </c>
      <c r="K243" s="140">
        <v>0</v>
      </c>
      <c r="L243" s="140">
        <v>0</v>
      </c>
      <c r="M243" s="140">
        <v>0</v>
      </c>
      <c r="N243" s="140">
        <v>0</v>
      </c>
      <c r="O243" s="140">
        <v>0</v>
      </c>
      <c r="P243" s="140">
        <v>7.2017426256431941E-3</v>
      </c>
      <c r="Q243" s="140">
        <v>0</v>
      </c>
      <c r="R243" s="140">
        <v>4.3995717036892916E-2</v>
      </c>
    </row>
    <row r="244" spans="1:18" s="9" customFormat="1" x14ac:dyDescent="0.2">
      <c r="A244" s="139" t="s">
        <v>30</v>
      </c>
      <c r="C244" s="140">
        <v>1.9637907848323435E-2</v>
      </c>
      <c r="D244" s="140">
        <v>2.213147775524384E-2</v>
      </c>
      <c r="E244" s="140">
        <v>1.8558721668539217E-2</v>
      </c>
      <c r="F244" s="140">
        <v>1.5506373607316016E-2</v>
      </c>
      <c r="G244" s="140">
        <v>1.4433005893045931E-2</v>
      </c>
      <c r="H244" s="140">
        <v>1.2957650587083888E-2</v>
      </c>
      <c r="I244" s="140">
        <v>1.1722772010596067E-2</v>
      </c>
      <c r="J244" s="140">
        <v>1.2259025969563457E-2</v>
      </c>
      <c r="K244" s="140">
        <v>1.4932179321197753E-2</v>
      </c>
      <c r="L244" s="140">
        <v>1.7264316708656711E-2</v>
      </c>
      <c r="M244" s="140">
        <v>1.8626429256813355E-2</v>
      </c>
      <c r="N244" s="140">
        <v>1.7493336441402843E-2</v>
      </c>
      <c r="O244" s="140">
        <v>1.5159033495130527E-2</v>
      </c>
      <c r="P244" s="140">
        <v>1.3199448268142797E-2</v>
      </c>
      <c r="Q244" s="140">
        <v>1.2584727798946777E-2</v>
      </c>
      <c r="R244" s="140">
        <v>2.2125366315686238E-2</v>
      </c>
    </row>
    <row r="245" spans="1:18" s="9" customFormat="1" x14ac:dyDescent="0.2">
      <c r="A245" s="139" t="s">
        <v>162</v>
      </c>
      <c r="C245" s="197">
        <v>2.0933360325588051E-2</v>
      </c>
      <c r="D245" s="197">
        <v>1.7497617992289351E-2</v>
      </c>
      <c r="E245" s="197">
        <v>1.9221702241038068E-2</v>
      </c>
      <c r="F245" s="197">
        <v>1.3863005952407449E-2</v>
      </c>
      <c r="G245" s="197">
        <v>1.2965158046822899E-2</v>
      </c>
      <c r="H245" s="197">
        <v>1.1183817864336485E-2</v>
      </c>
      <c r="I245" s="197">
        <v>8.5142554235208712E-3</v>
      </c>
      <c r="J245" s="197">
        <v>6.0852552076731594E-3</v>
      </c>
      <c r="K245" s="197">
        <v>8.9365239125498343E-3</v>
      </c>
      <c r="L245" s="197">
        <v>1.2048593643223646E-2</v>
      </c>
      <c r="M245" s="197">
        <v>1.0380471521213552E-2</v>
      </c>
      <c r="N245" s="197">
        <v>9.4238409875405261E-3</v>
      </c>
      <c r="O245" s="197">
        <v>9.3724879201255874E-3</v>
      </c>
      <c r="P245" s="197">
        <v>7.5116799820870266E-3</v>
      </c>
      <c r="Q245" s="197">
        <v>6.1415785795028372E-3</v>
      </c>
      <c r="R245" s="197">
        <v>6.4080261118741556E-3</v>
      </c>
    </row>
    <row r="246" spans="1:18" s="9" customFormat="1" x14ac:dyDescent="0.2">
      <c r="A246" s="139" t="s">
        <v>156</v>
      </c>
      <c r="C246" s="197">
        <v>-0.35428523015201407</v>
      </c>
      <c r="D246" s="197">
        <v>0.15090349647775192</v>
      </c>
      <c r="E246" s="197">
        <v>-8.1518079519535588E-2</v>
      </c>
      <c r="F246" s="197">
        <v>-1.9392515597022961E-2</v>
      </c>
      <c r="G246" s="197">
        <v>-9.2564784637958517E-2</v>
      </c>
      <c r="H246" s="197">
        <v>-0.19211871825196655</v>
      </c>
      <c r="I246" s="197">
        <v>5.9363164738398012E-2</v>
      </c>
      <c r="J246" s="197">
        <v>5.2177008458476302E-2</v>
      </c>
      <c r="K246" s="197">
        <v>0.20211026024146198</v>
      </c>
      <c r="L246" s="197">
        <v>-0.11425637060188593</v>
      </c>
      <c r="M246" s="197">
        <v>-0.15226954585191249</v>
      </c>
      <c r="N246" s="197">
        <v>9.6668445927113461E-2</v>
      </c>
      <c r="O246" s="197">
        <v>3.5596329218257124E-2</v>
      </c>
      <c r="P246" s="197">
        <v>7.3497809381623022E-2</v>
      </c>
      <c r="Q246" s="197">
        <v>2.637329618268798E-2</v>
      </c>
      <c r="R246" s="197">
        <v>0.19506680593825446</v>
      </c>
    </row>
    <row r="247" spans="1:18" s="9" customFormat="1" x14ac:dyDescent="0.2">
      <c r="A247" s="139" t="s">
        <v>10</v>
      </c>
      <c r="C247" s="140" cm="1">
        <f t="array" ref="C247:R252">TRANSPOSE('Individ-I&amp;O Tables'!AH137:AM152)</f>
        <v>0.1505393095295178</v>
      </c>
      <c r="D247" s="140">
        <v>4.1249788326039663E-2</v>
      </c>
      <c r="E247" s="140">
        <v>3.7755522831481786E-2</v>
      </c>
      <c r="F247" s="140">
        <v>1.1907108456483262E-2</v>
      </c>
      <c r="G247" s="140">
        <v>9.4213038705366389E-2</v>
      </c>
      <c r="H247" s="140">
        <v>6.7837748969612213E-2</v>
      </c>
      <c r="I247" s="140">
        <v>6.8247711235117386E-2</v>
      </c>
      <c r="J247" s="140">
        <v>-8.5736408968153877E-2</v>
      </c>
      <c r="K247" s="140">
        <v>2.0056439215714216E-2</v>
      </c>
      <c r="L247" s="140">
        <v>-0.11776388076837606</v>
      </c>
      <c r="M247" s="140">
        <v>5.4454864070819916E-3</v>
      </c>
      <c r="N247" s="140">
        <v>3.1230743430318282E-3</v>
      </c>
      <c r="O247" s="140">
        <v>-5.802655594780811E-2</v>
      </c>
      <c r="P247" s="140">
        <v>-5.3840437115846636E-2</v>
      </c>
      <c r="Q247" s="140">
        <v>0.14033400753509345</v>
      </c>
      <c r="R247" s="140">
        <v>4.6753875789294089E-2</v>
      </c>
    </row>
    <row r="248" spans="1:18" s="9" customFormat="1" x14ac:dyDescent="0.2">
      <c r="A248" s="139" t="s">
        <v>163</v>
      </c>
      <c r="C248" s="140">
        <v>3.8886041772446311E-2</v>
      </c>
      <c r="D248" s="140">
        <v>-9.3921659309448475E-4</v>
      </c>
      <c r="E248" s="140">
        <v>2.2265476350637921E-2</v>
      </c>
      <c r="F248" s="140">
        <v>2.3949602899337889E-2</v>
      </c>
      <c r="G248" s="140">
        <v>2.0306213159762998E-2</v>
      </c>
      <c r="H248" s="140">
        <v>3.9596727919105457E-2</v>
      </c>
      <c r="I248" s="140">
        <v>2.5595830095904966E-3</v>
      </c>
      <c r="J248" s="140">
        <v>1.8796785275518171E-2</v>
      </c>
      <c r="K248" s="140">
        <v>-1.2756780740961393E-2</v>
      </c>
      <c r="L248" s="140">
        <v>9.848896429751515E-3</v>
      </c>
      <c r="M248" s="140">
        <v>2.0058196067067005E-2</v>
      </c>
      <c r="N248" s="140">
        <v>-3.2009853914714394E-3</v>
      </c>
      <c r="O248" s="140">
        <v>-6.4194157238746255E-3</v>
      </c>
      <c r="P248" s="140">
        <v>2.0067184241774172E-2</v>
      </c>
      <c r="Q248" s="140">
        <v>8.9391948574454438E-3</v>
      </c>
      <c r="R248" s="140">
        <v>2.6912023050545571E-2</v>
      </c>
    </row>
    <row r="249" spans="1:18" s="9" customFormat="1" x14ac:dyDescent="0.2">
      <c r="A249" s="139" t="s">
        <v>164</v>
      </c>
      <c r="C249" s="140">
        <v>6.474991921903559E-3</v>
      </c>
      <c r="D249" s="140">
        <v>3.8614030127972006E-3</v>
      </c>
      <c r="E249" s="140">
        <v>3.7578134336805104E-3</v>
      </c>
      <c r="F249" s="140">
        <v>2.6527748065852596E-3</v>
      </c>
      <c r="G249" s="140">
        <v>2.6222168718587464E-3</v>
      </c>
      <c r="H249" s="140">
        <v>2.8990126450279359E-3</v>
      </c>
      <c r="I249" s="140">
        <v>1.5069059589161975E-3</v>
      </c>
      <c r="J249" s="140">
        <v>2.2945241526111496E-4</v>
      </c>
      <c r="K249" s="140">
        <v>1.2966367804780484E-3</v>
      </c>
      <c r="L249" s="140">
        <v>1.1518055482288773E-3</v>
      </c>
      <c r="M249" s="140">
        <v>4.313419133067022E-4</v>
      </c>
      <c r="N249" s="140">
        <v>-2.5995129223883726E-4</v>
      </c>
      <c r="O249" s="140">
        <v>-1.928165142606771E-4</v>
      </c>
      <c r="P249" s="140">
        <v>-3.8671888990018515E-4</v>
      </c>
      <c r="Q249" s="140">
        <v>2.6984229975856309E-4</v>
      </c>
      <c r="R249" s="140">
        <v>2.1231567329768516E-4</v>
      </c>
    </row>
    <row r="250" spans="1:18" s="9" customFormat="1" x14ac:dyDescent="0.2">
      <c r="A250" s="139" t="s">
        <v>165</v>
      </c>
      <c r="C250" s="140">
        <v>0.13809533696826173</v>
      </c>
      <c r="D250" s="140">
        <v>0.14839177179871937</v>
      </c>
      <c r="E250" s="140">
        <v>6.1033158701667603E-2</v>
      </c>
      <c r="F250" s="140">
        <v>6.0164375648313985E-2</v>
      </c>
      <c r="G250" s="140">
        <v>8.4137961580963941E-2</v>
      </c>
      <c r="H250" s="140">
        <v>1.5782037271180185E-2</v>
      </c>
      <c r="I250" s="140">
        <v>6.637604639962208E-2</v>
      </c>
      <c r="J250" s="140">
        <v>2.2643477199546128E-2</v>
      </c>
      <c r="K250" s="140">
        <v>4.1263444266336644E-2</v>
      </c>
      <c r="L250" s="140">
        <v>-5.9575390774486547E-3</v>
      </c>
      <c r="M250" s="140">
        <v>9.9585516540269779E-3</v>
      </c>
      <c r="N250" s="140">
        <v>3.4571769521738501E-4</v>
      </c>
      <c r="O250" s="140">
        <v>-7.7390409953608094E-3</v>
      </c>
      <c r="P250" s="140">
        <v>4.720612800853128E-2</v>
      </c>
      <c r="Q250" s="140">
        <v>-3.0589327625142725E-3</v>
      </c>
      <c r="R250" s="140">
        <v>-6.8251867394450421E-3</v>
      </c>
    </row>
    <row r="251" spans="1:18" s="9" customFormat="1" x14ac:dyDescent="0.2">
      <c r="A251" s="139" t="s">
        <v>166</v>
      </c>
      <c r="C251" s="140">
        <v>9.6430461145695145E-2</v>
      </c>
      <c r="D251" s="140">
        <v>7.5691758795670555E-2</v>
      </c>
      <c r="E251" s="140">
        <v>7.1609532378123217E-2</v>
      </c>
      <c r="F251" s="140">
        <v>5.4967408529926577E-2</v>
      </c>
      <c r="G251" s="140">
        <v>4.3804138012991066E-2</v>
      </c>
      <c r="H251" s="140">
        <v>3.6476824649280461E-2</v>
      </c>
      <c r="I251" s="140">
        <v>3.125160618411893E-2</v>
      </c>
      <c r="J251" s="140">
        <v>2.9138063416464115E-2</v>
      </c>
      <c r="K251" s="140">
        <v>2.0772876286590077E-2</v>
      </c>
      <c r="L251" s="140">
        <v>3.8173840619442803E-2</v>
      </c>
      <c r="M251" s="140">
        <v>2.9033432079922587E-2</v>
      </c>
      <c r="N251" s="140">
        <v>2.7844658203233969E-2</v>
      </c>
      <c r="O251" s="140">
        <v>2.6735503935164304E-2</v>
      </c>
      <c r="P251" s="140">
        <v>2.2202239201581136E-2</v>
      </c>
      <c r="Q251" s="140">
        <v>1.6833315861651019E-2</v>
      </c>
      <c r="R251" s="140">
        <v>1.6753902846865464E-2</v>
      </c>
    </row>
    <row r="252" spans="1:18" s="9" customFormat="1" x14ac:dyDescent="0.2">
      <c r="A252" s="141" t="s">
        <v>167</v>
      </c>
      <c r="B252" s="142"/>
      <c r="C252" s="143">
        <v>7.171024275381746E-2</v>
      </c>
      <c r="D252" s="143">
        <v>4.1954993056568364E-2</v>
      </c>
      <c r="E252" s="143">
        <v>4.9701983787582893E-2</v>
      </c>
      <c r="F252" s="143">
        <v>3.2727385150199378E-2</v>
      </c>
      <c r="G252" s="143">
        <v>2.9780412713527896E-2</v>
      </c>
      <c r="H252" s="143">
        <v>2.4035091891468522E-2</v>
      </c>
      <c r="I252" s="143">
        <v>2.1258361024162266E-2</v>
      </c>
      <c r="J252" s="143">
        <v>1.7764319601104875E-2</v>
      </c>
      <c r="K252" s="143">
        <v>4.271927683860248E-2</v>
      </c>
      <c r="L252" s="143">
        <v>1.1010967211905982E-2</v>
      </c>
      <c r="M252" s="143">
        <v>1.7771932158084251E-2</v>
      </c>
      <c r="N252" s="143">
        <v>8.3295040424092737E-3</v>
      </c>
      <c r="O252" s="143">
        <v>1.0397729457678657E-2</v>
      </c>
      <c r="P252" s="143">
        <v>1.1558068924802337E-2</v>
      </c>
      <c r="Q252" s="143">
        <v>1.0052514404555299E-2</v>
      </c>
      <c r="R252" s="143">
        <v>9.815844090377954E-3</v>
      </c>
    </row>
    <row r="253" spans="1:18" s="9" customFormat="1" x14ac:dyDescent="0.2">
      <c r="A253" s="119"/>
    </row>
    <row r="254" spans="1:18" s="9" customFormat="1" x14ac:dyDescent="0.2">
      <c r="A254" s="59" t="s">
        <v>198</v>
      </c>
      <c r="B254" s="60"/>
      <c r="C254" s="60"/>
      <c r="D254" s="60"/>
      <c r="E254" s="60"/>
      <c r="F254" s="60"/>
      <c r="G254" s="60"/>
      <c r="H254" s="60"/>
      <c r="I254" s="60"/>
      <c r="J254" s="60"/>
      <c r="K254" s="60"/>
      <c r="L254" s="60"/>
      <c r="M254" s="60"/>
      <c r="N254" s="60"/>
      <c r="O254" s="60"/>
      <c r="P254" s="60"/>
      <c r="Q254" s="60"/>
      <c r="R254" s="60"/>
    </row>
    <row r="255" spans="1:18" s="9" customFormat="1" ht="15" x14ac:dyDescent="0.2">
      <c r="A255" s="144" t="s">
        <v>7</v>
      </c>
      <c r="B255" s="66"/>
      <c r="C255" s="66">
        <v>2007</v>
      </c>
      <c r="D255" s="66">
        <v>2008</v>
      </c>
      <c r="E255" s="66">
        <v>2009</v>
      </c>
      <c r="F255" s="66">
        <v>2010</v>
      </c>
      <c r="G255" s="66">
        <v>2011</v>
      </c>
      <c r="H255" s="66">
        <v>2012</v>
      </c>
      <c r="I255" s="66">
        <v>2013</v>
      </c>
      <c r="J255" s="66">
        <v>2014</v>
      </c>
      <c r="K255" s="66">
        <v>2015</v>
      </c>
      <c r="L255" s="66">
        <v>2016</v>
      </c>
      <c r="M255" s="66">
        <v>2017</v>
      </c>
      <c r="N255" s="66">
        <v>2018</v>
      </c>
      <c r="O255" s="66">
        <v>2019</v>
      </c>
      <c r="P255" s="66">
        <v>2020</v>
      </c>
      <c r="Q255" s="66">
        <v>2021</v>
      </c>
      <c r="R255" s="66">
        <v>2022</v>
      </c>
    </row>
    <row r="256" spans="1:18" s="9" customFormat="1" x14ac:dyDescent="0.2">
      <c r="A256" s="139" t="s">
        <v>28</v>
      </c>
      <c r="C256" s="140" cm="1">
        <f t="array" ref="C256:R266">TRANSPOSE('1.Shazam DNSP&amp;State'!AG86:AQ101)</f>
        <v>5.1921689999999995E-4</v>
      </c>
      <c r="D256" s="140">
        <v>2.0763560000000001E-3</v>
      </c>
      <c r="E256" s="140">
        <v>3.7520520000000001E-3</v>
      </c>
      <c r="F256" s="140">
        <v>8.4549919999999995E-4</v>
      </c>
      <c r="G256" s="140">
        <v>-3.2525829999999999E-3</v>
      </c>
      <c r="H256" s="140">
        <v>-1.0859820000000001E-3</v>
      </c>
      <c r="I256" s="140">
        <v>-6.8611180000000005E-4</v>
      </c>
      <c r="J256" s="140">
        <v>-9.6347730000000001E-4</v>
      </c>
      <c r="K256" s="140">
        <v>1.405234E-3</v>
      </c>
      <c r="L256" s="140">
        <v>-7.3466459999999996E-5</v>
      </c>
      <c r="M256" s="140">
        <v>9.5242730000000004E-4</v>
      </c>
      <c r="N256" s="140">
        <v>-4.0519960000000001E-4</v>
      </c>
      <c r="O256" s="140">
        <v>7.2764800000000001E-4</v>
      </c>
      <c r="P256" s="140">
        <v>-1.2650579999999999E-3</v>
      </c>
      <c r="Q256" s="140">
        <v>-3.8674629999999999E-5</v>
      </c>
      <c r="R256" s="140">
        <v>7.2544600000000003E-4</v>
      </c>
    </row>
    <row r="257" spans="1:18" s="9" customFormat="1" x14ac:dyDescent="0.2">
      <c r="A257" s="139" t="s">
        <v>161</v>
      </c>
      <c r="C257" s="140">
        <v>3.6621630000000002E-2</v>
      </c>
      <c r="D257" s="140">
        <v>1.4348380000000001E-2</v>
      </c>
      <c r="E257" s="140">
        <v>1.8196380000000002E-2</v>
      </c>
      <c r="F257" s="140">
        <v>1.9790100000000001E-2</v>
      </c>
      <c r="G257" s="140">
        <v>-7.5987750000000001E-5</v>
      </c>
      <c r="H257" s="140">
        <v>-1.3204039999999999E-4</v>
      </c>
      <c r="I257" s="140">
        <v>-2.485643E-5</v>
      </c>
      <c r="J257" s="140">
        <v>-3.1519929999999998E-5</v>
      </c>
      <c r="K257" s="140">
        <v>1.4539629999999999E-5</v>
      </c>
      <c r="L257" s="140">
        <v>2.749577E-5</v>
      </c>
      <c r="M257" s="140">
        <v>-4.3759259999999997E-5</v>
      </c>
      <c r="N257" s="140">
        <v>4.2583219999999997E-5</v>
      </c>
      <c r="O257" s="140">
        <v>3.8981230000000001E-5</v>
      </c>
      <c r="P257" s="140">
        <v>2.6999350000000001E-3</v>
      </c>
      <c r="Q257" s="140">
        <v>7.8451599999999999E-5</v>
      </c>
      <c r="R257" s="140">
        <v>1.6725009999999998E-2</v>
      </c>
    </row>
    <row r="258" spans="1:18" s="9" customFormat="1" x14ac:dyDescent="0.2">
      <c r="A258" s="139" t="s">
        <v>30</v>
      </c>
      <c r="C258" s="140">
        <v>5.0821010000000003E-3</v>
      </c>
      <c r="D258" s="140">
        <v>4.5283329999999998E-3</v>
      </c>
      <c r="E258" s="140">
        <v>4.1211980000000004E-3</v>
      </c>
      <c r="F258" s="140">
        <v>3.2850660000000001E-3</v>
      </c>
      <c r="G258" s="140">
        <v>3.0506370000000001E-3</v>
      </c>
      <c r="H258" s="140">
        <v>2.7376060000000001E-3</v>
      </c>
      <c r="I258" s="140">
        <v>2.3828569999999999E-3</v>
      </c>
      <c r="J258" s="140">
        <v>2.479387E-3</v>
      </c>
      <c r="K258" s="140">
        <v>3.0098550000000001E-3</v>
      </c>
      <c r="L258" s="140">
        <v>3.4973439999999999E-3</v>
      </c>
      <c r="M258" s="140">
        <v>3.7245640000000001E-3</v>
      </c>
      <c r="N258" s="140">
        <v>3.578276E-3</v>
      </c>
      <c r="O258" s="140">
        <v>3.1291940000000001E-3</v>
      </c>
      <c r="P258" s="140">
        <v>2.7319219999999999E-3</v>
      </c>
      <c r="Q258" s="140">
        <v>2.6961540000000001E-3</v>
      </c>
      <c r="R258" s="140">
        <v>4.7976360000000001E-3</v>
      </c>
    </row>
    <row r="259" spans="1:18" s="9" customFormat="1" x14ac:dyDescent="0.2">
      <c r="A259" s="139" t="s">
        <v>162</v>
      </c>
      <c r="C259" s="140">
        <v>1.09234E-2</v>
      </c>
      <c r="D259" s="140">
        <v>7.5741760000000002E-3</v>
      </c>
      <c r="E259" s="140">
        <v>8.8661439999999994E-3</v>
      </c>
      <c r="F259" s="140">
        <v>6.172622E-3</v>
      </c>
      <c r="G259" s="140">
        <v>5.7406230000000003E-3</v>
      </c>
      <c r="H259" s="140">
        <v>4.9138910000000001E-3</v>
      </c>
      <c r="I259" s="140">
        <v>3.6466620000000002E-3</v>
      </c>
      <c r="J259" s="140">
        <v>2.592497E-3</v>
      </c>
      <c r="K259" s="140">
        <v>3.8111859999999998E-3</v>
      </c>
      <c r="L259" s="140">
        <v>5.1649180000000001E-3</v>
      </c>
      <c r="M259" s="140">
        <v>4.3688310000000001E-3</v>
      </c>
      <c r="N259" s="140">
        <v>4.0929590000000002E-3</v>
      </c>
      <c r="O259" s="140">
        <v>4.0975259999999998E-3</v>
      </c>
      <c r="P259" s="140">
        <v>3.296476E-3</v>
      </c>
      <c r="Q259" s="140">
        <v>2.8253050000000002E-3</v>
      </c>
      <c r="R259" s="140">
        <v>3.1012729999999999E-3</v>
      </c>
    </row>
    <row r="260" spans="1:18" s="9" customFormat="1" x14ac:dyDescent="0.2">
      <c r="A260" s="139" t="s">
        <v>156</v>
      </c>
      <c r="C260" s="140">
        <v>6.060045E-2</v>
      </c>
      <c r="D260" s="140">
        <v>-2.0876490000000001E-2</v>
      </c>
      <c r="E260" s="140">
        <v>1.232697E-2</v>
      </c>
      <c r="F260" s="140">
        <v>2.653514E-3</v>
      </c>
      <c r="G260" s="140">
        <v>1.042409E-2</v>
      </c>
      <c r="H260" s="140">
        <v>1.729141E-2</v>
      </c>
      <c r="I260" s="140">
        <v>-6.052043E-3</v>
      </c>
      <c r="J260" s="140">
        <v>-5.1837949999999997E-3</v>
      </c>
      <c r="K260" s="140">
        <v>-1.7755480000000001E-2</v>
      </c>
      <c r="L260" s="140">
        <v>1.027395E-2</v>
      </c>
      <c r="M260" s="140">
        <v>1.306445E-2</v>
      </c>
      <c r="N260" s="140">
        <v>-7.9642810000000001E-3</v>
      </c>
      <c r="O260" s="140">
        <v>-3.011293E-3</v>
      </c>
      <c r="P260" s="140">
        <v>-7.1141930000000004E-3</v>
      </c>
      <c r="Q260" s="140">
        <v>-2.9005060000000002E-3</v>
      </c>
      <c r="R260" s="140">
        <v>-2.3368090000000001E-2</v>
      </c>
    </row>
    <row r="261" spans="1:18" s="9" customFormat="1" x14ac:dyDescent="0.2">
      <c r="A261" s="139" t="s">
        <v>10</v>
      </c>
      <c r="C261" s="140">
        <v>-5.5061300000000001E-2</v>
      </c>
      <c r="D261" s="140">
        <v>-1.34623E-2</v>
      </c>
      <c r="E261" s="140">
        <v>-1.6566629999999999E-2</v>
      </c>
      <c r="F261" s="140">
        <v>-3.9882340000000002E-3</v>
      </c>
      <c r="G261" s="140">
        <v>-3.4338250000000001E-2</v>
      </c>
      <c r="H261" s="140">
        <v>-2.260885E-2</v>
      </c>
      <c r="I261" s="140">
        <v>-2.9513109999999999E-2</v>
      </c>
      <c r="J261" s="140">
        <v>3.1482719999999999E-2</v>
      </c>
      <c r="K261" s="140">
        <v>-4.3521159999999996E-3</v>
      </c>
      <c r="L261" s="140">
        <v>4.2173049999999997E-2</v>
      </c>
      <c r="M261" s="140">
        <v>-1.9504769999999999E-3</v>
      </c>
      <c r="N261" s="140">
        <v>-1.286166E-3</v>
      </c>
      <c r="O261" s="140">
        <v>2.1380010000000001E-2</v>
      </c>
      <c r="P261" s="140">
        <v>2.0171649999999999E-2</v>
      </c>
      <c r="Q261" s="140">
        <v>-5.2799600000000002E-2</v>
      </c>
      <c r="R261" s="140">
        <v>-2.7073059999999999E-2</v>
      </c>
    </row>
    <row r="262" spans="1:18" s="9" customFormat="1" x14ac:dyDescent="0.2">
      <c r="A262" s="139" t="s">
        <v>163</v>
      </c>
      <c r="C262" s="140">
        <v>-1.279779E-3</v>
      </c>
      <c r="D262" s="140">
        <v>-1.476196E-4</v>
      </c>
      <c r="E262" s="140">
        <v>-4.9515379999999997E-4</v>
      </c>
      <c r="F262" s="140">
        <v>-8.2742130000000005E-4</v>
      </c>
      <c r="G262" s="140">
        <v>-6.5871270000000001E-4</v>
      </c>
      <c r="H262" s="140">
        <v>-1.4736700000000001E-3</v>
      </c>
      <c r="I262" s="140">
        <v>-6.6610260000000006E-5</v>
      </c>
      <c r="J262" s="140">
        <v>-6.3924269999999996E-4</v>
      </c>
      <c r="K262" s="140">
        <v>4.4562209999999999E-4</v>
      </c>
      <c r="L262" s="140">
        <v>-3.927828E-4</v>
      </c>
      <c r="M262" s="140">
        <v>-7.5880610000000003E-4</v>
      </c>
      <c r="N262" s="140">
        <v>1.727655E-4</v>
      </c>
      <c r="O262" s="140">
        <v>2.138935E-4</v>
      </c>
      <c r="P262" s="140">
        <v>-7.14137E-4</v>
      </c>
      <c r="Q262" s="140">
        <v>-2.9143380000000001E-4</v>
      </c>
      <c r="R262" s="140">
        <v>-1.862186E-4</v>
      </c>
    </row>
    <row r="263" spans="1:18" s="9" customFormat="1" x14ac:dyDescent="0.2">
      <c r="A263" s="139" t="s">
        <v>164</v>
      </c>
      <c r="C263" s="140">
        <v>-8.5332820000000005E-4</v>
      </c>
      <c r="D263" s="140">
        <v>-5.0213299999999998E-4</v>
      </c>
      <c r="E263" s="140">
        <v>-3.9484600000000002E-4</v>
      </c>
      <c r="F263" s="140">
        <v>-3.1924260000000001E-4</v>
      </c>
      <c r="G263" s="140">
        <v>-3.0866569999999998E-4</v>
      </c>
      <c r="H263" s="140">
        <v>-3.452358E-4</v>
      </c>
      <c r="I263" s="140">
        <v>-1.6813559999999999E-4</v>
      </c>
      <c r="J263" s="140">
        <v>-3.2285500000000001E-5</v>
      </c>
      <c r="K263" s="140">
        <v>-1.6103450000000001E-4</v>
      </c>
      <c r="L263" s="140">
        <v>-1.289072E-4</v>
      </c>
      <c r="M263" s="140">
        <v>-7.5949949999999999E-5</v>
      </c>
      <c r="N263" s="140">
        <v>2.7310240000000001E-5</v>
      </c>
      <c r="O263" s="140">
        <v>-9.5335859999999997E-6</v>
      </c>
      <c r="P263" s="140">
        <v>4.2562619999999999E-5</v>
      </c>
      <c r="Q263" s="140">
        <v>-8.5584590000000007E-6</v>
      </c>
      <c r="R263" s="140">
        <v>9.4771619999999994E-5</v>
      </c>
    </row>
    <row r="264" spans="1:18" s="9" customFormat="1" x14ac:dyDescent="0.2">
      <c r="A264" s="139" t="s">
        <v>165</v>
      </c>
      <c r="C264" s="140">
        <v>-6.0863339999999997E-3</v>
      </c>
      <c r="D264" s="140">
        <v>-6.6256939999999997E-3</v>
      </c>
      <c r="E264" s="140">
        <v>-2.1192630000000001E-3</v>
      </c>
      <c r="F264" s="140">
        <v>-2.7998849999999998E-3</v>
      </c>
      <c r="G264" s="140">
        <v>-4.075553E-3</v>
      </c>
      <c r="H264" s="140">
        <v>-7.9599029999999999E-4</v>
      </c>
      <c r="I264" s="140">
        <v>-3.2599560000000001E-3</v>
      </c>
      <c r="J264" s="140">
        <v>-1.0658569999999999E-3</v>
      </c>
      <c r="K264" s="140">
        <v>-1.9839689999999999E-3</v>
      </c>
      <c r="L264" s="140">
        <v>2.4861039999999999E-4</v>
      </c>
      <c r="M264" s="140">
        <v>-4.8815570000000001E-4</v>
      </c>
      <c r="N264" s="140">
        <v>1.771846E-4</v>
      </c>
      <c r="O264" s="140">
        <v>3.3471979999999998E-4</v>
      </c>
      <c r="P264" s="140">
        <v>-2.1231829999999998E-3</v>
      </c>
      <c r="Q264" s="140">
        <v>5.9165659999999996E-4</v>
      </c>
      <c r="R264" s="140">
        <v>1.262747E-3</v>
      </c>
    </row>
    <row r="265" spans="1:18" s="9" customFormat="1" x14ac:dyDescent="0.2">
      <c r="A265" s="139" t="s">
        <v>166</v>
      </c>
      <c r="C265" s="140">
        <v>-1.1423640000000001E-2</v>
      </c>
      <c r="D265" s="140">
        <v>-1.021499E-2</v>
      </c>
      <c r="E265" s="140">
        <v>-5.5475050000000003E-3</v>
      </c>
      <c r="F265" s="140">
        <v>-7.213255E-3</v>
      </c>
      <c r="G265" s="140">
        <v>-5.1884829999999998E-3</v>
      </c>
      <c r="H265" s="140">
        <v>-4.2041750000000001E-3</v>
      </c>
      <c r="I265" s="140">
        <v>-3.8573359999999998E-3</v>
      </c>
      <c r="J265" s="140">
        <v>-3.2895229999999999E-3</v>
      </c>
      <c r="K265" s="140">
        <v>-2.8278679999999999E-3</v>
      </c>
      <c r="L265" s="140">
        <v>-4.683797E-3</v>
      </c>
      <c r="M265" s="140">
        <v>-3.47321E-3</v>
      </c>
      <c r="N265" s="140">
        <v>-2.6189540000000002E-3</v>
      </c>
      <c r="O265" s="140">
        <v>-3.250471E-3</v>
      </c>
      <c r="P265" s="140">
        <v>-1.9173250000000001E-3</v>
      </c>
      <c r="Q265" s="140">
        <v>-6.3121529999999996E-4</v>
      </c>
      <c r="R265" s="140">
        <v>3.4495319999999999E-3</v>
      </c>
    </row>
    <row r="266" spans="1:18" s="9" customFormat="1" x14ac:dyDescent="0.2">
      <c r="A266" s="141" t="s">
        <v>167</v>
      </c>
      <c r="B266" s="142"/>
      <c r="C266" s="143">
        <v>-2.2268699999999999E-2</v>
      </c>
      <c r="D266" s="143">
        <v>-1.4432769999999999E-2</v>
      </c>
      <c r="E266" s="143">
        <v>-1.462894E-2</v>
      </c>
      <c r="F266" s="143">
        <v>-1.0535610000000001E-2</v>
      </c>
      <c r="G266" s="143">
        <v>-9.4162099999999995E-3</v>
      </c>
      <c r="H266" s="143">
        <v>-7.4525559999999999E-3</v>
      </c>
      <c r="I266" s="143">
        <v>-6.7027019999999996E-3</v>
      </c>
      <c r="J266" s="143">
        <v>-5.2910140000000001E-3</v>
      </c>
      <c r="K266" s="143">
        <v>-1.3870449999999999E-2</v>
      </c>
      <c r="L266" s="143">
        <v>-2.517001E-3</v>
      </c>
      <c r="M266" s="143">
        <v>-5.6576539999999998E-3</v>
      </c>
      <c r="N266" s="143">
        <v>-2.144118E-3</v>
      </c>
      <c r="O266" s="143">
        <v>-3.3444540000000002E-3</v>
      </c>
      <c r="P266" s="143">
        <v>-3.3519819999999999E-3</v>
      </c>
      <c r="Q266" s="143">
        <v>-2.4683159999999999E-3</v>
      </c>
      <c r="R266" s="143">
        <v>3.3216500000000002E-3</v>
      </c>
    </row>
    <row r="267" spans="1:18" ht="15" x14ac:dyDescent="0.2">
      <c r="A267" s="89" t="s">
        <v>168</v>
      </c>
      <c r="B267" s="93"/>
      <c r="C267" s="99">
        <f t="shared" ref="C267:P267" si="40">SUM(C256:C266)</f>
        <v>1.67737167E-2</v>
      </c>
      <c r="D267" s="99">
        <f t="shared" si="40"/>
        <v>-3.7734751599999998E-2</v>
      </c>
      <c r="E267" s="99">
        <f t="shared" si="40"/>
        <v>7.5104062000000034E-3</v>
      </c>
      <c r="F267" s="99">
        <f t="shared" si="40"/>
        <v>7.0631533000000066E-3</v>
      </c>
      <c r="G267" s="99">
        <f t="shared" si="40"/>
        <v>-3.8099095149999998E-2</v>
      </c>
      <c r="H267" s="99">
        <f t="shared" si="40"/>
        <v>-1.31555925E-2</v>
      </c>
      <c r="I267" s="99">
        <f t="shared" si="40"/>
        <v>-4.4301342090000001E-2</v>
      </c>
      <c r="J267" s="99">
        <f t="shared" si="40"/>
        <v>2.0057889569999997E-2</v>
      </c>
      <c r="K267" s="99">
        <f t="shared" si="40"/>
        <v>-3.2264480770000006E-2</v>
      </c>
      <c r="L267" s="99">
        <f t="shared" si="40"/>
        <v>5.3589413709999999E-2</v>
      </c>
      <c r="M267" s="99">
        <f t="shared" si="40"/>
        <v>9.6622602900000003E-3</v>
      </c>
      <c r="N267" s="99">
        <f t="shared" si="40"/>
        <v>-6.3276400400000005E-3</v>
      </c>
      <c r="O267" s="99">
        <f t="shared" si="40"/>
        <v>2.0306220944E-2</v>
      </c>
      <c r="P267" s="99">
        <f t="shared" si="40"/>
        <v>1.2456667619999997E-2</v>
      </c>
      <c r="Q267" s="99">
        <f t="shared" ref="Q267:R267" si="41">SUM(Q256:Q266)</f>
        <v>-5.2946736989000008E-2</v>
      </c>
      <c r="R267" s="99">
        <f t="shared" si="41"/>
        <v>-1.714930298E-2</v>
      </c>
    </row>
    <row r="268" spans="1:18" x14ac:dyDescent="0.2">
      <c r="A268" s="104" t="s">
        <v>184</v>
      </c>
      <c r="B268" s="105"/>
      <c r="C268" s="106" cm="1">
        <f t="array" ref="C268:R268">TRANSPOSE('5.Stata-DNSP&amp;State'!J75:J90)</f>
        <v>1.6773708164691925E-2</v>
      </c>
      <c r="D268" s="106">
        <v>-3.7734944373369217E-2</v>
      </c>
      <c r="E268" s="106">
        <v>7.5105801224708557E-3</v>
      </c>
      <c r="F268" s="106">
        <v>7.063569501042366E-3</v>
      </c>
      <c r="G268" s="106">
        <v>-3.80997434258461E-2</v>
      </c>
      <c r="H268" s="106">
        <v>-1.315491646528244E-2</v>
      </c>
      <c r="I268" s="106">
        <v>-4.4301852583885193E-2</v>
      </c>
      <c r="J268" s="106">
        <v>2.0058097317814827E-2</v>
      </c>
      <c r="K268" s="106">
        <v>-3.2264411449432373E-2</v>
      </c>
      <c r="L268" s="106">
        <v>5.3589373826980591E-2</v>
      </c>
      <c r="M268" s="106">
        <v>9.6618998795747757E-3</v>
      </c>
      <c r="N268" s="106">
        <v>-6.3272858969867229E-3</v>
      </c>
      <c r="O268" s="106">
        <v>2.030632458627224E-2</v>
      </c>
      <c r="P268" s="106">
        <v>1.2456296011805534E-2</v>
      </c>
      <c r="Q268" s="106">
        <v>-5.2946507930755615E-2</v>
      </c>
      <c r="R268" s="106">
        <v>-1.7149258404970169E-2</v>
      </c>
    </row>
    <row r="269" spans="1:18" x14ac:dyDescent="0.2">
      <c r="A269" s="104" t="s">
        <v>184</v>
      </c>
      <c r="B269" s="105"/>
      <c r="C269" s="107">
        <f t="shared" ref="C269:P269" si="42">C267-C268</f>
        <v>8.5353080749028809E-9</v>
      </c>
      <c r="D269" s="107">
        <f t="shared" si="42"/>
        <v>1.9277336921891264E-7</v>
      </c>
      <c r="E269" s="107">
        <f t="shared" si="42"/>
        <v>-1.7392247085232238E-7</v>
      </c>
      <c r="F269" s="107">
        <f t="shared" si="42"/>
        <v>-4.1620104235945421E-7</v>
      </c>
      <c r="G269" s="107">
        <f t="shared" si="42"/>
        <v>6.482758461018312E-7</v>
      </c>
      <c r="H269" s="107">
        <f t="shared" si="42"/>
        <v>-6.7603471756022548E-7</v>
      </c>
      <c r="I269" s="107">
        <f t="shared" si="42"/>
        <v>5.10493885191865E-7</v>
      </c>
      <c r="J269" s="107">
        <f t="shared" si="42"/>
        <v>-2.0774781482948979E-7</v>
      </c>
      <c r="K269" s="107">
        <f t="shared" si="42"/>
        <v>-6.9320567633313068E-8</v>
      </c>
      <c r="L269" s="107">
        <f t="shared" si="42"/>
        <v>3.9883019407882525E-8</v>
      </c>
      <c r="M269" s="107">
        <f t="shared" si="42"/>
        <v>3.6041042522465261E-7</v>
      </c>
      <c r="N269" s="107">
        <f t="shared" si="42"/>
        <v>-3.5414301327758857E-7</v>
      </c>
      <c r="O269" s="107">
        <f t="shared" si="42"/>
        <v>-1.0364227224016198E-7</v>
      </c>
      <c r="P269" s="107">
        <f t="shared" si="42"/>
        <v>3.7160819446255267E-7</v>
      </c>
      <c r="Q269" s="107">
        <f t="shared" ref="Q269:R269" si="43">Q267-Q268</f>
        <v>-2.290582443928435E-7</v>
      </c>
      <c r="R269" s="107">
        <f t="shared" si="43"/>
        <v>-4.457502983043482E-8</v>
      </c>
    </row>
    <row r="270" spans="1:18" x14ac:dyDescent="0.2">
      <c r="A270" s="1"/>
    </row>
    <row r="271" spans="1:18" x14ac:dyDescent="0.2">
      <c r="A271" s="59" t="s">
        <v>454</v>
      </c>
      <c r="B271" s="60"/>
      <c r="C271" s="60"/>
      <c r="D271" s="60"/>
      <c r="E271" s="60"/>
      <c r="F271" s="60"/>
    </row>
    <row r="272" spans="1:18" ht="30" x14ac:dyDescent="0.2">
      <c r="A272" s="87" t="s">
        <v>7</v>
      </c>
      <c r="B272" s="32"/>
      <c r="C272" s="32" t="s">
        <v>484</v>
      </c>
      <c r="D272" s="32" t="s">
        <v>277</v>
      </c>
      <c r="E272" s="32" t="s">
        <v>485</v>
      </c>
      <c r="F272" s="32" t="s">
        <v>487</v>
      </c>
    </row>
    <row r="273" spans="1:18" ht="15" x14ac:dyDescent="0.2">
      <c r="A273" s="77" t="s">
        <v>28</v>
      </c>
      <c r="B273" s="86"/>
      <c r="C273" s="198">
        <f>AVERAGE(C256:R256)</f>
        <v>2.02082913125E-4</v>
      </c>
      <c r="D273" s="198">
        <f>AVERAGE(C256:H256)</f>
        <v>4.7575984999999988E-4</v>
      </c>
      <c r="E273" s="198">
        <f>AVERAGE(I256:R256)</f>
        <v>3.7876751000000016E-5</v>
      </c>
      <c r="F273" s="198">
        <f>R256</f>
        <v>7.2544600000000003E-4</v>
      </c>
    </row>
    <row r="274" spans="1:18" ht="15" x14ac:dyDescent="0.2">
      <c r="A274" s="77" t="s">
        <v>161</v>
      </c>
      <c r="B274" s="86"/>
      <c r="C274" s="198">
        <f t="shared" ref="C274:C283" si="44">AVERAGE(C257:R257)</f>
        <v>6.7672076675000005E-3</v>
      </c>
      <c r="D274" s="198">
        <f t="shared" ref="D274:D283" si="45">AVERAGE(C257:H257)</f>
        <v>1.4791410308333334E-2</v>
      </c>
      <c r="E274" s="198">
        <f t="shared" ref="E274:E283" si="46">AVERAGE(I257:R257)</f>
        <v>1.952686083E-3</v>
      </c>
      <c r="F274" s="198">
        <f t="shared" ref="F274:F283" si="47">R257</f>
        <v>1.6725009999999998E-2</v>
      </c>
    </row>
    <row r="275" spans="1:18" ht="15" x14ac:dyDescent="0.2">
      <c r="A275" s="77" t="s">
        <v>30</v>
      </c>
      <c r="B275" s="86"/>
      <c r="C275" s="198">
        <f t="shared" si="44"/>
        <v>3.4270081249999996E-3</v>
      </c>
      <c r="D275" s="198">
        <f t="shared" si="45"/>
        <v>3.8008234999999998E-3</v>
      </c>
      <c r="E275" s="198">
        <f t="shared" si="46"/>
        <v>3.2027188999999997E-3</v>
      </c>
      <c r="F275" s="198">
        <f t="shared" si="47"/>
        <v>4.7976360000000001E-3</v>
      </c>
    </row>
    <row r="276" spans="1:18" ht="15" x14ac:dyDescent="0.2">
      <c r="A276" s="77" t="s">
        <v>162</v>
      </c>
      <c r="B276" s="86"/>
      <c r="C276" s="198">
        <f t="shared" si="44"/>
        <v>5.074280562500001E-3</v>
      </c>
      <c r="D276" s="198">
        <f t="shared" si="45"/>
        <v>7.3651426666666671E-3</v>
      </c>
      <c r="E276" s="198">
        <f t="shared" si="46"/>
        <v>3.6997633000000001E-3</v>
      </c>
      <c r="F276" s="198">
        <f t="shared" si="47"/>
        <v>3.1012729999999999E-3</v>
      </c>
    </row>
    <row r="277" spans="1:18" ht="15" x14ac:dyDescent="0.2">
      <c r="A277" s="77" t="s">
        <v>156</v>
      </c>
      <c r="B277" s="86"/>
      <c r="C277" s="198">
        <f t="shared" si="44"/>
        <v>2.0255414374999994E-3</v>
      </c>
      <c r="D277" s="198">
        <f t="shared" si="45"/>
        <v>1.3736657333333332E-2</v>
      </c>
      <c r="E277" s="198">
        <f t="shared" si="46"/>
        <v>-5.0011281000000001E-3</v>
      </c>
      <c r="F277" s="198">
        <f t="shared" si="47"/>
        <v>-2.3368090000000001E-2</v>
      </c>
    </row>
    <row r="278" spans="1:18" ht="15" x14ac:dyDescent="0.2">
      <c r="A278" s="77" t="s">
        <v>10</v>
      </c>
      <c r="B278" s="86"/>
      <c r="C278" s="198">
        <f t="shared" si="44"/>
        <v>-9.2370414375000012E-3</v>
      </c>
      <c r="D278" s="198">
        <f t="shared" si="45"/>
        <v>-2.4337594000000001E-2</v>
      </c>
      <c r="E278" s="198">
        <f t="shared" si="46"/>
        <v>-1.7670989999999976E-4</v>
      </c>
      <c r="F278" s="198">
        <f t="shared" si="47"/>
        <v>-2.7073059999999999E-2</v>
      </c>
    </row>
    <row r="279" spans="1:18" ht="30" x14ac:dyDescent="0.2">
      <c r="A279" s="77" t="s">
        <v>163</v>
      </c>
      <c r="B279" s="86"/>
      <c r="C279" s="198">
        <f t="shared" si="44"/>
        <v>-4.4370666E-4</v>
      </c>
      <c r="D279" s="198">
        <f t="shared" si="45"/>
        <v>-8.1372606666666673E-4</v>
      </c>
      <c r="E279" s="198">
        <f t="shared" si="46"/>
        <v>-2.2169501599999999E-4</v>
      </c>
      <c r="F279" s="198">
        <f t="shared" si="47"/>
        <v>-1.862186E-4</v>
      </c>
    </row>
    <row r="280" spans="1:18" ht="15" x14ac:dyDescent="0.2">
      <c r="A280" s="77" t="s">
        <v>164</v>
      </c>
      <c r="B280" s="86"/>
      <c r="C280" s="198">
        <f t="shared" si="44"/>
        <v>-1.9645072593750003E-4</v>
      </c>
      <c r="D280" s="198">
        <f t="shared" si="45"/>
        <v>-4.5390855000000002E-4</v>
      </c>
      <c r="E280" s="198">
        <f t="shared" si="46"/>
        <v>-4.1976031499999989E-5</v>
      </c>
      <c r="F280" s="198">
        <f t="shared" si="47"/>
        <v>9.4771619999999994E-5</v>
      </c>
    </row>
    <row r="281" spans="1:18" ht="15" x14ac:dyDescent="0.2">
      <c r="A281" s="77" t="s">
        <v>165</v>
      </c>
      <c r="B281" s="86"/>
      <c r="C281" s="198">
        <f t="shared" si="44"/>
        <v>-1.8005575999999995E-3</v>
      </c>
      <c r="D281" s="198">
        <f t="shared" si="45"/>
        <v>-3.7504532166666663E-3</v>
      </c>
      <c r="E281" s="198">
        <f t="shared" si="46"/>
        <v>-6.3062022999999998E-4</v>
      </c>
      <c r="F281" s="198">
        <f t="shared" si="47"/>
        <v>1.262747E-3</v>
      </c>
    </row>
    <row r="282" spans="1:18" ht="15" x14ac:dyDescent="0.2">
      <c r="A282" s="77" t="s">
        <v>166</v>
      </c>
      <c r="B282" s="86"/>
      <c r="C282" s="198">
        <f t="shared" si="44"/>
        <v>-4.1807634562500001E-3</v>
      </c>
      <c r="D282" s="198">
        <f t="shared" si="45"/>
        <v>-7.298674666666667E-3</v>
      </c>
      <c r="E282" s="198">
        <f t="shared" si="46"/>
        <v>-2.3100167300000004E-3</v>
      </c>
      <c r="F282" s="198">
        <f t="shared" si="47"/>
        <v>3.4495319999999999E-3</v>
      </c>
    </row>
    <row r="283" spans="1:18" ht="15" x14ac:dyDescent="0.2">
      <c r="A283" s="77" t="s">
        <v>167</v>
      </c>
      <c r="B283" s="88"/>
      <c r="C283" s="198">
        <f t="shared" si="44"/>
        <v>-7.5475516875000001E-3</v>
      </c>
      <c r="D283" s="198">
        <f t="shared" si="45"/>
        <v>-1.3122464333333334E-2</v>
      </c>
      <c r="E283" s="198">
        <f t="shared" si="46"/>
        <v>-4.2026041000000009E-3</v>
      </c>
      <c r="F283" s="198">
        <f t="shared" si="47"/>
        <v>3.3216500000000002E-3</v>
      </c>
    </row>
    <row r="284" spans="1:18" ht="15" x14ac:dyDescent="0.2">
      <c r="A284" s="89" t="s">
        <v>168</v>
      </c>
      <c r="B284" s="90"/>
      <c r="C284" s="199">
        <f>AVERAGE(C267:R267)</f>
        <v>-5.9099508615625008E-3</v>
      </c>
      <c r="D284" s="199">
        <f t="shared" ref="D284" si="48">AVERAGE(C267:H267)</f>
        <v>-9.6070271749999978E-3</v>
      </c>
      <c r="E284" s="199">
        <f>AVERAGE(I267:R267)</f>
        <v>-3.6917050735000012E-3</v>
      </c>
      <c r="F284" s="199">
        <f>R267</f>
        <v>-1.714930298E-2</v>
      </c>
    </row>
    <row r="285" spans="1:18" x14ac:dyDescent="0.2">
      <c r="A285" s="1"/>
    </row>
    <row r="286" spans="1:18" x14ac:dyDescent="0.2">
      <c r="A286" s="1"/>
    </row>
    <row r="287" spans="1:18" x14ac:dyDescent="0.2">
      <c r="A287" s="59" t="s">
        <v>200</v>
      </c>
      <c r="B287" s="60"/>
      <c r="C287" s="60"/>
      <c r="D287" s="60"/>
      <c r="E287" s="60"/>
      <c r="F287" s="60"/>
      <c r="G287" s="60"/>
      <c r="H287" s="60"/>
      <c r="I287" s="60"/>
      <c r="J287" s="60"/>
      <c r="K287" s="60"/>
      <c r="L287" s="60"/>
      <c r="M287" s="60"/>
      <c r="N287" s="60"/>
      <c r="O287" s="60"/>
      <c r="P287" s="60"/>
      <c r="Q287" s="60"/>
      <c r="R287" s="60"/>
    </row>
    <row r="288" spans="1:18" ht="15" x14ac:dyDescent="0.2">
      <c r="A288" s="87" t="s">
        <v>7</v>
      </c>
      <c r="B288" s="32"/>
      <c r="C288" s="32">
        <v>2007</v>
      </c>
      <c r="D288" s="32">
        <v>2008</v>
      </c>
      <c r="E288" s="32">
        <v>2009</v>
      </c>
      <c r="F288" s="32">
        <v>2010</v>
      </c>
      <c r="G288" s="32">
        <v>2011</v>
      </c>
      <c r="H288" s="32">
        <v>2012</v>
      </c>
      <c r="I288" s="32">
        <v>2013</v>
      </c>
      <c r="J288" s="32">
        <v>2014</v>
      </c>
      <c r="K288" s="32">
        <v>2015</v>
      </c>
      <c r="L288" s="32">
        <v>2016</v>
      </c>
      <c r="M288" s="32">
        <v>2017</v>
      </c>
      <c r="N288" s="32">
        <v>2018</v>
      </c>
      <c r="O288" s="32">
        <v>2019</v>
      </c>
      <c r="P288" s="32">
        <v>2020</v>
      </c>
      <c r="Q288" s="32">
        <v>2021</v>
      </c>
      <c r="R288" s="32">
        <v>2022</v>
      </c>
    </row>
    <row r="289" spans="1:18" s="9" customFormat="1" x14ac:dyDescent="0.2">
      <c r="A289" s="139" t="s">
        <v>28</v>
      </c>
      <c r="C289" s="140" cm="1">
        <f t="array" ref="C289:R293">TRANSPOSE('Individ-I&amp;O Tables'!AA163:AE178)</f>
        <v>6.6707013169268747E-3</v>
      </c>
      <c r="D289" s="140">
        <v>1.7307509808011504E-2</v>
      </c>
      <c r="E289" s="140">
        <v>2.266202455596231E-2</v>
      </c>
      <c r="F289" s="140">
        <v>8.9098855495465552E-3</v>
      </c>
      <c r="G289" s="140">
        <v>-7.4943156420927165E-2</v>
      </c>
      <c r="H289" s="140">
        <v>3.4520042911150406E-2</v>
      </c>
      <c r="I289" s="140">
        <v>-1.4433248427310032E-2</v>
      </c>
      <c r="J289" s="140">
        <v>1.6222353082952518E-2</v>
      </c>
      <c r="K289" s="140">
        <v>-4.3928567110227551E-3</v>
      </c>
      <c r="L289" s="140">
        <v>6.6605527509946824E-3</v>
      </c>
      <c r="M289" s="140">
        <v>-3.0684083813158399E-2</v>
      </c>
      <c r="N289" s="140">
        <v>-6.6821271725590065E-3</v>
      </c>
      <c r="O289" s="140">
        <v>1.9503529496815719E-2</v>
      </c>
      <c r="P289" s="140">
        <v>4.6539864754582836E-3</v>
      </c>
      <c r="Q289" s="140">
        <v>-6.6553447077057444E-3</v>
      </c>
      <c r="R289" s="140">
        <v>2.2233286492180735E-2</v>
      </c>
    </row>
    <row r="290" spans="1:18" s="9" customFormat="1" x14ac:dyDescent="0.2">
      <c r="A290" s="139" t="s">
        <v>161</v>
      </c>
      <c r="C290" s="140">
        <v>1.6757800433607778E-2</v>
      </c>
      <c r="D290" s="140">
        <v>7.6593188682122434E-2</v>
      </c>
      <c r="E290" s="140">
        <v>0</v>
      </c>
      <c r="F290" s="140">
        <v>5.0496509042403694E-2</v>
      </c>
      <c r="G290" s="140">
        <v>0</v>
      </c>
      <c r="H290" s="140">
        <v>0</v>
      </c>
      <c r="I290" s="140">
        <v>0</v>
      </c>
      <c r="J290" s="140">
        <v>0</v>
      </c>
      <c r="K290" s="140">
        <v>0</v>
      </c>
      <c r="L290" s="140">
        <v>0</v>
      </c>
      <c r="M290" s="140">
        <v>0</v>
      </c>
      <c r="N290" s="140">
        <v>0</v>
      </c>
      <c r="O290" s="140">
        <v>0</v>
      </c>
      <c r="P290" s="140">
        <v>0</v>
      </c>
      <c r="Q290" s="140">
        <v>0</v>
      </c>
      <c r="R290" s="140">
        <v>0</v>
      </c>
    </row>
    <row r="291" spans="1:18" s="9" customFormat="1" x14ac:dyDescent="0.2">
      <c r="A291" s="139" t="s">
        <v>30</v>
      </c>
      <c r="C291" s="140">
        <v>1.7459688679351822E-2</v>
      </c>
      <c r="D291" s="140">
        <v>1.9653998560745584E-2</v>
      </c>
      <c r="E291" s="140">
        <v>2.362857471528838E-2</v>
      </c>
      <c r="F291" s="140">
        <v>2.0511404519181761E-2</v>
      </c>
      <c r="G291" s="140">
        <v>1.7569426727009913E-2</v>
      </c>
      <c r="H291" s="140">
        <v>1.4846605382359579E-2</v>
      </c>
      <c r="I291" s="140">
        <v>1.5843381425433605E-2</v>
      </c>
      <c r="J291" s="140">
        <v>1.6056314251553638E-2</v>
      </c>
      <c r="K291" s="140">
        <v>8.7718388384774217E-3</v>
      </c>
      <c r="L291" s="140">
        <v>1.5076594183267518E-2</v>
      </c>
      <c r="M291" s="140">
        <v>8.2797219137851347E-3</v>
      </c>
      <c r="N291" s="140">
        <v>8.8674912716213763E-3</v>
      </c>
      <c r="O291" s="140">
        <v>7.3984848598056176E-3</v>
      </c>
      <c r="P291" s="140">
        <v>6.0219354145748319E-3</v>
      </c>
      <c r="Q291" s="140">
        <v>6.9026844409912783E-3</v>
      </c>
      <c r="R291" s="140">
        <v>1.1592551903101789E-2</v>
      </c>
    </row>
    <row r="292" spans="1:18" s="9" customFormat="1" x14ac:dyDescent="0.2">
      <c r="A292" s="139" t="s">
        <v>162</v>
      </c>
      <c r="C292" s="197">
        <v>1.1947345392588574E-2</v>
      </c>
      <c r="D292" s="197">
        <v>3.4810228846297296E-3</v>
      </c>
      <c r="E292" s="197">
        <v>7.3404437754833697E-3</v>
      </c>
      <c r="F292" s="197">
        <v>5.3199782116402647E-3</v>
      </c>
      <c r="G292" s="197">
        <v>9.8251452885179513E-4</v>
      </c>
      <c r="H292" s="197">
        <v>6.6451988602707294E-3</v>
      </c>
      <c r="I292" s="197">
        <v>-2.1534544721426515E-2</v>
      </c>
      <c r="J292" s="197">
        <v>4.3070608614289973E-3</v>
      </c>
      <c r="K292" s="197">
        <v>8.8128686008936731E-3</v>
      </c>
      <c r="L292" s="197">
        <v>-1.3447098509951744E-3</v>
      </c>
      <c r="M292" s="197">
        <v>1.5529246048329444E-3</v>
      </c>
      <c r="N292" s="197">
        <v>-3.3854566981114786E-3</v>
      </c>
      <c r="O292" s="197">
        <v>1.9932913449543163E-3</v>
      </c>
      <c r="P292" s="197">
        <v>4.0435953890689677E-3</v>
      </c>
      <c r="Q292" s="197">
        <v>5.8839519562594814E-3</v>
      </c>
      <c r="R292" s="197">
        <v>2.4547762421564842E-3</v>
      </c>
    </row>
    <row r="293" spans="1:18" s="9" customFormat="1" x14ac:dyDescent="0.2">
      <c r="A293" s="139" t="s">
        <v>156</v>
      </c>
      <c r="C293" s="197">
        <v>-0.34779930634457495</v>
      </c>
      <c r="D293" s="197">
        <v>0.20131223590383579</v>
      </c>
      <c r="E293" s="197">
        <v>0.12958747327204936</v>
      </c>
      <c r="F293" s="197">
        <v>2.1025075667873115E-2</v>
      </c>
      <c r="G293" s="197">
        <v>-6.304567866778614E-2</v>
      </c>
      <c r="H293" s="197">
        <v>-7.9174502822860066E-2</v>
      </c>
      <c r="I293" s="197">
        <v>-9.7500043732439812E-2</v>
      </c>
      <c r="J293" s="197">
        <v>-0.13070176497364994</v>
      </c>
      <c r="K293" s="197">
        <v>0.2177236468968331</v>
      </c>
      <c r="L293" s="197">
        <v>1.3078403760458457E-2</v>
      </c>
      <c r="M293" s="197">
        <v>-0.24608196730104143</v>
      </c>
      <c r="N293" s="197">
        <v>8.5906403644670157E-2</v>
      </c>
      <c r="O293" s="197">
        <v>0.17034917597439178</v>
      </c>
      <c r="P293" s="197">
        <v>-1.3970184548017428E-2</v>
      </c>
      <c r="Q293" s="197">
        <v>-1.4942666669741478E-2</v>
      </c>
      <c r="R293" s="197">
        <v>0.18164262002459883</v>
      </c>
    </row>
    <row r="294" spans="1:18" s="9" customFormat="1" x14ac:dyDescent="0.2">
      <c r="A294" s="139" t="s">
        <v>10</v>
      </c>
      <c r="C294" s="140" cm="1">
        <f t="array" ref="C294:R299">TRANSPOSE('Individ-I&amp;O Tables'!AH163:AM178)</f>
        <v>-0.11631035807852241</v>
      </c>
      <c r="D294" s="140">
        <v>6.8915559932955006E-2</v>
      </c>
      <c r="E294" s="140">
        <v>-3.6338176863138068E-2</v>
      </c>
      <c r="F294" s="140">
        <v>-2.1700432194533891E-2</v>
      </c>
      <c r="G294" s="140">
        <v>0.20686029628652475</v>
      </c>
      <c r="H294" s="140">
        <v>2.1240200142380213E-2</v>
      </c>
      <c r="I294" s="140">
        <v>-0.23015776094470741</v>
      </c>
      <c r="J294" s="140">
        <v>4.5793764928943239E-3</v>
      </c>
      <c r="K294" s="140">
        <v>0.14165016154065324</v>
      </c>
      <c r="L294" s="140">
        <v>6.9149561015154981E-3</v>
      </c>
      <c r="M294" s="140">
        <v>-0.10468540129941808</v>
      </c>
      <c r="N294" s="140">
        <v>2.6786241134834243E-2</v>
      </c>
      <c r="O294" s="140">
        <v>6.229747909591069E-3</v>
      </c>
      <c r="P294" s="140">
        <v>3.639355201710711E-2</v>
      </c>
      <c r="Q294" s="140">
        <v>-0.13408938605304901</v>
      </c>
      <c r="R294" s="140">
        <v>1.8038526097539653E-2</v>
      </c>
    </row>
    <row r="295" spans="1:18" s="9" customFormat="1" x14ac:dyDescent="0.2">
      <c r="A295" s="139" t="s">
        <v>163</v>
      </c>
      <c r="C295" s="140">
        <v>2.1589265601142001E-2</v>
      </c>
      <c r="D295" s="140">
        <v>1.4002756424057657E-2</v>
      </c>
      <c r="E295" s="140">
        <v>2.8530475086375864E-2</v>
      </c>
      <c r="F295" s="140">
        <v>1.1242827100787051E-2</v>
      </c>
      <c r="G295" s="140">
        <v>8.7129220185737776E-3</v>
      </c>
      <c r="H295" s="140">
        <v>1.6103683668060639E-2</v>
      </c>
      <c r="I295" s="140">
        <v>-0.15002448764033521</v>
      </c>
      <c r="J295" s="140">
        <v>-5.9731144343506796E-4</v>
      </c>
      <c r="K295" s="140">
        <v>2.9524810340264781E-3</v>
      </c>
      <c r="L295" s="140">
        <v>-5.8699296051112609E-3</v>
      </c>
      <c r="M295" s="140">
        <v>5.8440377092984219E-2</v>
      </c>
      <c r="N295" s="140">
        <v>6.3958056825469869E-3</v>
      </c>
      <c r="O295" s="140">
        <v>-2.1751274265495934E-4</v>
      </c>
      <c r="P295" s="140">
        <v>1.0567651902585152E-2</v>
      </c>
      <c r="Q295" s="140">
        <v>5.3406786865649205E-4</v>
      </c>
      <c r="R295" s="140">
        <v>5.1908090600772923E-3</v>
      </c>
    </row>
    <row r="296" spans="1:18" s="9" customFormat="1" x14ac:dyDescent="0.2">
      <c r="A296" s="139" t="s">
        <v>164</v>
      </c>
      <c r="C296" s="140">
        <v>8.688148497430298E-3</v>
      </c>
      <c r="D296" s="140">
        <v>9.7930178183692259E-3</v>
      </c>
      <c r="E296" s="140">
        <v>1.2113991927185977E-2</v>
      </c>
      <c r="F296" s="140">
        <v>7.0367934969983266E-3</v>
      </c>
      <c r="G296" s="140">
        <v>1.4402467946354037E-2</v>
      </c>
      <c r="H296" s="140">
        <v>1.2437849256605321E-2</v>
      </c>
      <c r="I296" s="140">
        <v>1.0172202126637981E-2</v>
      </c>
      <c r="J296" s="140">
        <v>1.8526148780582792E-2</v>
      </c>
      <c r="K296" s="140">
        <v>4.9038759887947161E-2</v>
      </c>
      <c r="L296" s="140">
        <v>-8.5354972657490074E-3</v>
      </c>
      <c r="M296" s="140">
        <v>-1.4041003276474432E-2</v>
      </c>
      <c r="N296" s="140">
        <v>2.8483631596779482E-2</v>
      </c>
      <c r="O296" s="140">
        <v>-2.6074999771624769E-2</v>
      </c>
      <c r="P296" s="140">
        <v>7.0779131684740393E-3</v>
      </c>
      <c r="Q296" s="140">
        <v>1.5134154796402979E-2</v>
      </c>
      <c r="R296" s="140">
        <v>6.7398362083716341E-3</v>
      </c>
    </row>
    <row r="297" spans="1:18" s="9" customFormat="1" x14ac:dyDescent="0.2">
      <c r="A297" s="139" t="s">
        <v>165</v>
      </c>
      <c r="C297" s="140">
        <v>5.4896245955382082E-2</v>
      </c>
      <c r="D297" s="140">
        <v>2.2374006629217656E-2</v>
      </c>
      <c r="E297" s="140">
        <v>1.4328502942805544E-2</v>
      </c>
      <c r="F297" s="140">
        <v>0.18273664502897016</v>
      </c>
      <c r="G297" s="140">
        <v>7.1932275149203223E-2</v>
      </c>
      <c r="H297" s="140">
        <v>3.0158521660699295E-2</v>
      </c>
      <c r="I297" s="140">
        <v>-4.6281077658159385E-2</v>
      </c>
      <c r="J297" s="140">
        <v>1.3843795766750289E-2</v>
      </c>
      <c r="K297" s="140">
        <v>-2.0515078925030496E-2</v>
      </c>
      <c r="L297" s="140">
        <v>6.7838255114117146E-2</v>
      </c>
      <c r="M297" s="140">
        <v>0.15623458524517334</v>
      </c>
      <c r="N297" s="140">
        <v>7.0749466361807326E-3</v>
      </c>
      <c r="O297" s="140">
        <v>1.0009566209567732E-2</v>
      </c>
      <c r="P297" s="140">
        <v>-2.6855466125836943E-3</v>
      </c>
      <c r="Q297" s="140">
        <v>2.6791053316550404E-4</v>
      </c>
      <c r="R297" s="140">
        <v>-4.1036958346332228E-5</v>
      </c>
    </row>
    <row r="298" spans="1:18" s="9" customFormat="1" x14ac:dyDescent="0.2">
      <c r="A298" s="139" t="s">
        <v>166</v>
      </c>
      <c r="C298" s="140">
        <v>0.10900058256841497</v>
      </c>
      <c r="D298" s="140">
        <v>0.14249094114128094</v>
      </c>
      <c r="E298" s="140">
        <v>0.10178515265288217</v>
      </c>
      <c r="F298" s="140">
        <v>7.4675035651287996E-2</v>
      </c>
      <c r="G298" s="140">
        <v>5.5338878308369324E-2</v>
      </c>
      <c r="H298" s="140">
        <v>5.3327918561030946E-2</v>
      </c>
      <c r="I298" s="140">
        <v>5.1558079988619616E-2</v>
      </c>
      <c r="J298" s="140">
        <v>4.1691543747704327E-2</v>
      </c>
      <c r="K298" s="140">
        <v>6.0152164331287478E-2</v>
      </c>
      <c r="L298" s="140">
        <v>1.7512413913166856E-2</v>
      </c>
      <c r="M298" s="140">
        <v>2.0204284464190984E-2</v>
      </c>
      <c r="N298" s="140">
        <v>-3.2385246615390217E-2</v>
      </c>
      <c r="O298" s="140">
        <v>1.3742105086766935E-2</v>
      </c>
      <c r="P298" s="140">
        <v>7.2726594847471069E-3</v>
      </c>
      <c r="Q298" s="140">
        <v>1.2368829157631834E-2</v>
      </c>
      <c r="R298" s="140">
        <v>1.4951898896281559E-2</v>
      </c>
    </row>
    <row r="299" spans="1:18" s="9" customFormat="1" x14ac:dyDescent="0.2">
      <c r="A299" s="141" t="s">
        <v>167</v>
      </c>
      <c r="B299" s="142"/>
      <c r="C299" s="143">
        <v>2.7362216755811644E-2</v>
      </c>
      <c r="D299" s="143">
        <v>1.1397813376262866E-2</v>
      </c>
      <c r="E299" s="143">
        <v>1.4940913540435405E-2</v>
      </c>
      <c r="F299" s="143">
        <v>6.0392627606050034E-2</v>
      </c>
      <c r="G299" s="143">
        <v>2.5884869398280642E-2</v>
      </c>
      <c r="H299" s="143">
        <v>3.3632791138787338E-2</v>
      </c>
      <c r="I299" s="143">
        <v>2.4030699750149889E-2</v>
      </c>
      <c r="J299" s="143">
        <v>8.4505352162519545E-2</v>
      </c>
      <c r="K299" s="143">
        <v>2.3005642534097569E-3</v>
      </c>
      <c r="L299" s="143">
        <v>4.4792587804253797E-2</v>
      </c>
      <c r="M299" s="143">
        <v>3.2346623933789551E-2</v>
      </c>
      <c r="N299" s="143">
        <v>6.291093258734096E-3</v>
      </c>
      <c r="O299" s="143">
        <v>3.9791534087039214E-3</v>
      </c>
      <c r="P299" s="143">
        <v>-9.3699870770611888E-3</v>
      </c>
      <c r="Q299" s="143">
        <v>1.8604491887653653E-2</v>
      </c>
      <c r="R299" s="143">
        <v>-1.6359812671365912E-2</v>
      </c>
    </row>
    <row r="300" spans="1:18" s="9" customFormat="1" x14ac:dyDescent="0.2">
      <c r="A300" s="119"/>
    </row>
    <row r="301" spans="1:18" s="9" customFormat="1" x14ac:dyDescent="0.2">
      <c r="A301" s="59" t="s">
        <v>201</v>
      </c>
      <c r="B301" s="60"/>
      <c r="C301" s="60"/>
      <c r="D301" s="60"/>
      <c r="E301" s="60"/>
      <c r="F301" s="60"/>
      <c r="G301" s="60"/>
      <c r="H301" s="60"/>
      <c r="I301" s="60"/>
      <c r="J301" s="60"/>
      <c r="K301" s="60"/>
      <c r="L301" s="60"/>
      <c r="M301" s="60"/>
      <c r="N301" s="60"/>
      <c r="O301" s="60"/>
      <c r="P301" s="60"/>
      <c r="Q301" s="60"/>
      <c r="R301" s="60"/>
    </row>
    <row r="302" spans="1:18" s="9" customFormat="1" ht="15" x14ac:dyDescent="0.2">
      <c r="A302" s="144" t="s">
        <v>7</v>
      </c>
      <c r="B302" s="66"/>
      <c r="C302" s="66">
        <v>2007</v>
      </c>
      <c r="D302" s="66">
        <v>2008</v>
      </c>
      <c r="E302" s="66">
        <v>2009</v>
      </c>
      <c r="F302" s="66">
        <v>2010</v>
      </c>
      <c r="G302" s="66">
        <v>2011</v>
      </c>
      <c r="H302" s="66">
        <v>2012</v>
      </c>
      <c r="I302" s="66">
        <v>2013</v>
      </c>
      <c r="J302" s="66">
        <v>2014</v>
      </c>
      <c r="K302" s="66">
        <v>2015</v>
      </c>
      <c r="L302" s="66">
        <v>2016</v>
      </c>
      <c r="M302" s="66">
        <v>2017</v>
      </c>
      <c r="N302" s="66">
        <v>2018</v>
      </c>
      <c r="O302" s="66">
        <v>2019</v>
      </c>
      <c r="P302" s="66">
        <v>2020</v>
      </c>
      <c r="Q302" s="66">
        <v>2021</v>
      </c>
      <c r="R302" s="66">
        <v>2022</v>
      </c>
    </row>
    <row r="303" spans="1:18" s="9" customFormat="1" x14ac:dyDescent="0.2">
      <c r="A303" s="139" t="s">
        <v>28</v>
      </c>
      <c r="C303" s="140" cm="1">
        <f t="array" ref="C303:R313">TRANSPOSE('1.Shazam DNSP&amp;State'!AG106:AQ121)</f>
        <v>7.9759670000000005E-4</v>
      </c>
      <c r="D303" s="140">
        <v>1.945221E-3</v>
      </c>
      <c r="E303" s="140">
        <v>2.6021130000000001E-3</v>
      </c>
      <c r="F303" s="140">
        <v>1.0044640000000001E-3</v>
      </c>
      <c r="G303" s="140">
        <v>-8.3983719999999994E-3</v>
      </c>
      <c r="H303" s="140">
        <v>3.7706549999999999E-3</v>
      </c>
      <c r="I303" s="140">
        <v>-1.5353949999999999E-3</v>
      </c>
      <c r="J303" s="140">
        <v>1.7021009999999999E-3</v>
      </c>
      <c r="K303" s="140">
        <v>-4.5506989999999998E-4</v>
      </c>
      <c r="L303" s="140">
        <v>7.1380070000000002E-4</v>
      </c>
      <c r="M303" s="140">
        <v>-3.2154839999999998E-3</v>
      </c>
      <c r="N303" s="140">
        <v>-7.3731529999999999E-4</v>
      </c>
      <c r="O303" s="140">
        <v>2.0375609999999998E-3</v>
      </c>
      <c r="P303" s="140">
        <v>5.0259139999999996E-4</v>
      </c>
      <c r="Q303" s="140">
        <v>-7.3346670000000002E-4</v>
      </c>
      <c r="R303" s="140">
        <v>2.4603149999999998E-3</v>
      </c>
    </row>
    <row r="304" spans="1:18" s="9" customFormat="1" x14ac:dyDescent="0.2">
      <c r="A304" s="139" t="s">
        <v>161</v>
      </c>
      <c r="C304" s="140">
        <v>9.9780830000000004E-3</v>
      </c>
      <c r="D304" s="140">
        <v>3.321971E-2</v>
      </c>
      <c r="E304" s="140">
        <v>-1.42399E-4</v>
      </c>
      <c r="F304" s="140">
        <v>2.264029E-2</v>
      </c>
      <c r="G304" s="140">
        <v>-3.7648050000000001E-4</v>
      </c>
      <c r="H304" s="140">
        <v>-1.2247110000000001E-4</v>
      </c>
      <c r="I304" s="140">
        <v>-2.086685E-4</v>
      </c>
      <c r="J304" s="140">
        <v>-1.405352E-4</v>
      </c>
      <c r="K304" s="140">
        <v>6.1206409999999998E-5</v>
      </c>
      <c r="L304" s="140">
        <v>1.635866E-4</v>
      </c>
      <c r="M304" s="140">
        <v>-2.1327379999999999E-4</v>
      </c>
      <c r="N304" s="140">
        <v>1.2610559999999999E-4</v>
      </c>
      <c r="O304" s="140">
        <v>1.9939299999999999E-4</v>
      </c>
      <c r="P304" s="140">
        <v>-1.077922E-5</v>
      </c>
      <c r="Q304" s="140">
        <v>1.2756139999999999E-4</v>
      </c>
      <c r="R304" s="140">
        <v>2.4612769999999998E-4</v>
      </c>
    </row>
    <row r="305" spans="1:18" s="9" customFormat="1" x14ac:dyDescent="0.2">
      <c r="A305" s="139" t="s">
        <v>30</v>
      </c>
      <c r="C305" s="140">
        <v>5.7251819999999997E-3</v>
      </c>
      <c r="D305" s="140">
        <v>4.3351600000000002E-3</v>
      </c>
      <c r="E305" s="140">
        <v>5.5667420000000004E-3</v>
      </c>
      <c r="F305" s="140">
        <v>5.0767080000000001E-3</v>
      </c>
      <c r="G305" s="140">
        <v>4.5998000000000002E-3</v>
      </c>
      <c r="H305" s="140">
        <v>3.5535549999999999E-3</v>
      </c>
      <c r="I305" s="140">
        <v>3.6904110000000002E-3</v>
      </c>
      <c r="J305" s="140">
        <v>3.6004790000000002E-3</v>
      </c>
      <c r="K305" s="140">
        <v>2.0071830000000001E-3</v>
      </c>
      <c r="L305" s="140">
        <v>3.5719580000000001E-3</v>
      </c>
      <c r="M305" s="140">
        <v>1.64365E-3</v>
      </c>
      <c r="N305" s="140">
        <v>2.1744469999999999E-3</v>
      </c>
      <c r="O305" s="140">
        <v>2.0106799999999999E-3</v>
      </c>
      <c r="P305" s="140">
        <v>1.382912E-3</v>
      </c>
      <c r="Q305" s="140">
        <v>1.854603E-3</v>
      </c>
      <c r="R305" s="140">
        <v>3.285722E-3</v>
      </c>
    </row>
    <row r="306" spans="1:18" s="9" customFormat="1" x14ac:dyDescent="0.2">
      <c r="A306" s="139" t="s">
        <v>162</v>
      </c>
      <c r="C306" s="140">
        <v>6.6584119999999998E-3</v>
      </c>
      <c r="D306" s="140">
        <v>1.6866159999999999E-3</v>
      </c>
      <c r="E306" s="140">
        <v>3.7688859999999999E-3</v>
      </c>
      <c r="F306" s="140">
        <v>2.7635870000000001E-3</v>
      </c>
      <c r="G306" s="140">
        <v>4.1252029999999998E-4</v>
      </c>
      <c r="H306" s="140">
        <v>3.2424910000000001E-3</v>
      </c>
      <c r="I306" s="140">
        <v>-1.0499029999999999E-2</v>
      </c>
      <c r="J306" s="140">
        <v>2.1167830000000001E-3</v>
      </c>
      <c r="K306" s="140">
        <v>4.1889550000000003E-3</v>
      </c>
      <c r="L306" s="140">
        <v>-6.2673419999999995E-4</v>
      </c>
      <c r="M306" s="140">
        <v>7.1782330000000002E-4</v>
      </c>
      <c r="N306" s="140">
        <v>-1.607975E-3</v>
      </c>
      <c r="O306" s="140">
        <v>9.7990849999999999E-4</v>
      </c>
      <c r="P306" s="140">
        <v>1.986308E-3</v>
      </c>
      <c r="Q306" s="140">
        <v>2.9719579999999998E-3</v>
      </c>
      <c r="R306" s="140">
        <v>1.4091489999999999E-3</v>
      </c>
    </row>
    <row r="307" spans="1:18" s="9" customFormat="1" x14ac:dyDescent="0.2">
      <c r="A307" s="139" t="s">
        <v>156</v>
      </c>
      <c r="C307" s="140">
        <v>0.1119682</v>
      </c>
      <c r="D307" s="140">
        <v>-5.9168249999999999E-2</v>
      </c>
      <c r="E307" s="140">
        <v>-4.2829270000000003E-2</v>
      </c>
      <c r="F307" s="140">
        <v>-6.4384380000000003E-3</v>
      </c>
      <c r="G307" s="140">
        <v>2.554319E-2</v>
      </c>
      <c r="H307" s="140">
        <v>2.2105969999999999E-2</v>
      </c>
      <c r="I307" s="140">
        <v>2.299474E-2</v>
      </c>
      <c r="J307" s="140">
        <v>2.613828E-2</v>
      </c>
      <c r="K307" s="140">
        <v>-4.6116329999999997E-2</v>
      </c>
      <c r="L307" s="140">
        <v>-3.3375499999999999E-3</v>
      </c>
      <c r="M307" s="140">
        <v>5.3036960000000001E-2</v>
      </c>
      <c r="N307" s="140">
        <v>-1.5926450000000002E-2</v>
      </c>
      <c r="O307" s="140">
        <v>-4.0044150000000001E-2</v>
      </c>
      <c r="P307" s="140">
        <v>3.6172840000000001E-3</v>
      </c>
      <c r="Q307" s="140">
        <v>3.7832600000000001E-3</v>
      </c>
      <c r="R307" s="140">
        <v>-5.5704980000000001E-2</v>
      </c>
    </row>
    <row r="308" spans="1:18" s="9" customFormat="1" x14ac:dyDescent="0.2">
      <c r="A308" s="139" t="s">
        <v>10</v>
      </c>
      <c r="C308" s="140">
        <v>4.2939249999999998E-2</v>
      </c>
      <c r="D308" s="140">
        <v>-2.4591439999999999E-2</v>
      </c>
      <c r="E308" s="140">
        <v>1.201138E-2</v>
      </c>
      <c r="F308" s="140">
        <v>7.7911009999999999E-3</v>
      </c>
      <c r="G308" s="140">
        <v>-7.4768639999999997E-2</v>
      </c>
      <c r="H308" s="140">
        <v>-3.96263E-3</v>
      </c>
      <c r="I308" s="140">
        <v>7.8957899999999998E-2</v>
      </c>
      <c r="J308" s="140">
        <v>-3.363862E-4</v>
      </c>
      <c r="K308" s="140">
        <v>-5.1299009999999999E-2</v>
      </c>
      <c r="L308" s="140">
        <v>-2.6160580000000001E-3</v>
      </c>
      <c r="M308" s="140">
        <v>3.7917979999999997E-2</v>
      </c>
      <c r="N308" s="140">
        <v>-9.5543910000000006E-3</v>
      </c>
      <c r="O308" s="140">
        <v>-2.2954429999999999E-3</v>
      </c>
      <c r="P308" s="140">
        <v>-1.412306E-2</v>
      </c>
      <c r="Q308" s="140">
        <v>4.9701189999999999E-2</v>
      </c>
      <c r="R308" s="140">
        <v>-1.153353E-3</v>
      </c>
    </row>
    <row r="309" spans="1:18" s="9" customFormat="1" x14ac:dyDescent="0.2">
      <c r="A309" s="139" t="s">
        <v>163</v>
      </c>
      <c r="C309" s="140">
        <v>-2.0676090000000002E-3</v>
      </c>
      <c r="D309" s="140">
        <v>-1.2450499999999999E-3</v>
      </c>
      <c r="E309" s="140">
        <v>-3.1481389999999999E-3</v>
      </c>
      <c r="F309" s="140">
        <v>-1.0331769999999999E-3</v>
      </c>
      <c r="G309" s="140">
        <v>-7.4644730000000001E-4</v>
      </c>
      <c r="H309" s="140">
        <v>-1.792994E-3</v>
      </c>
      <c r="I309" s="140">
        <v>1.487286E-2</v>
      </c>
      <c r="J309" s="140">
        <v>-3.6029639999999999E-4</v>
      </c>
      <c r="K309" s="140">
        <v>-1.7371460000000001E-4</v>
      </c>
      <c r="L309" s="140">
        <v>2.2975E-4</v>
      </c>
      <c r="M309" s="140">
        <v>-5.0723280000000001E-3</v>
      </c>
      <c r="N309" s="140">
        <v>-5.9632730000000001E-4</v>
      </c>
      <c r="O309" s="140">
        <v>1.583578E-5</v>
      </c>
      <c r="P309" s="140">
        <v>-9.0605380000000004E-4</v>
      </c>
      <c r="Q309" s="140">
        <v>-4.8350780000000003E-5</v>
      </c>
      <c r="R309" s="140">
        <v>-3.0570409999999999E-4</v>
      </c>
    </row>
    <row r="310" spans="1:18" s="9" customFormat="1" x14ac:dyDescent="0.2">
      <c r="A310" s="139" t="s">
        <v>164</v>
      </c>
      <c r="C310" s="140">
        <v>-8.529446E-4</v>
      </c>
      <c r="D310" s="140">
        <v>-3.0053810000000001E-3</v>
      </c>
      <c r="E310" s="140">
        <v>-1.603253E-3</v>
      </c>
      <c r="F310" s="140">
        <v>-1.8965259999999999E-3</v>
      </c>
      <c r="G310" s="140">
        <v>-3.6819729999999998E-3</v>
      </c>
      <c r="H310" s="140">
        <v>-2.3397460000000002E-3</v>
      </c>
      <c r="I310" s="140">
        <v>-2.163379E-3</v>
      </c>
      <c r="J310" s="140">
        <v>-3.9225379999999997E-3</v>
      </c>
      <c r="K310" s="140">
        <v>-1.0312750000000001E-2</v>
      </c>
      <c r="L310" s="140">
        <v>2.0724049999999998E-3</v>
      </c>
      <c r="M310" s="140">
        <v>2.4050809999999999E-3</v>
      </c>
      <c r="N310" s="140">
        <v>-6.0562200000000002E-3</v>
      </c>
      <c r="O310" s="140">
        <v>5.4951339999999996E-3</v>
      </c>
      <c r="P310" s="140">
        <v>-1.3983649999999999E-3</v>
      </c>
      <c r="Q310" s="140">
        <v>-3.7394659999999999E-3</v>
      </c>
      <c r="R310" s="140">
        <v>9.417672E-4</v>
      </c>
    </row>
    <row r="311" spans="1:18" s="9" customFormat="1" x14ac:dyDescent="0.2">
      <c r="A311" s="139" t="s">
        <v>165</v>
      </c>
      <c r="C311" s="140">
        <v>-2.035874E-4</v>
      </c>
      <c r="D311" s="140">
        <v>-6.1672580000000002E-5</v>
      </c>
      <c r="E311" s="140">
        <v>2.3863540000000001E-4</v>
      </c>
      <c r="F311" s="140">
        <v>-8.596125E-4</v>
      </c>
      <c r="G311" s="140">
        <v>-3.4607000000000003E-4</v>
      </c>
      <c r="H311" s="140">
        <v>-1.6773229999999999E-4</v>
      </c>
      <c r="I311" s="140">
        <v>2.56576E-4</v>
      </c>
      <c r="J311" s="140">
        <v>-7.8066379999999994E-5</v>
      </c>
      <c r="K311" s="140">
        <v>1.058553E-4</v>
      </c>
      <c r="L311" s="140">
        <v>-3.1858229999999997E-4</v>
      </c>
      <c r="M311" s="140">
        <v>-7.2707800000000003E-4</v>
      </c>
      <c r="N311" s="140">
        <v>-1.272763E-5</v>
      </c>
      <c r="O311" s="140">
        <v>-3.132749E-5</v>
      </c>
      <c r="P311" s="140">
        <v>4.3482549999999999E-5</v>
      </c>
      <c r="Q311" s="140">
        <v>-5.9727459999999998E-5</v>
      </c>
      <c r="R311" s="140">
        <v>1.195153E-4</v>
      </c>
    </row>
    <row r="312" spans="1:18" s="9" customFormat="1" x14ac:dyDescent="0.2">
      <c r="A312" s="139" t="s">
        <v>166</v>
      </c>
      <c r="C312" s="140">
        <v>-3.5131490000000001E-3</v>
      </c>
      <c r="D312" s="140">
        <v>-4.4074190000000001E-3</v>
      </c>
      <c r="E312" s="140">
        <v>-2.1637869999999999E-3</v>
      </c>
      <c r="F312" s="140">
        <v>-2.614941E-3</v>
      </c>
      <c r="G312" s="140">
        <v>-1.784861E-3</v>
      </c>
      <c r="H312" s="140">
        <v>-1.8592190000000001E-3</v>
      </c>
      <c r="I312" s="140">
        <v>-1.8764319999999999E-3</v>
      </c>
      <c r="J312" s="140">
        <v>-1.351276E-3</v>
      </c>
      <c r="K312" s="140">
        <v>-2.314029E-3</v>
      </c>
      <c r="L312" s="140">
        <v>-1.057622E-4</v>
      </c>
      <c r="M312" s="140">
        <v>-1.06325E-3</v>
      </c>
      <c r="N312" s="140">
        <v>1.3541499999999999E-3</v>
      </c>
      <c r="O312" s="140">
        <v>-4.4797849999999998E-4</v>
      </c>
      <c r="P312" s="140">
        <v>2.7818500000000001E-5</v>
      </c>
      <c r="Q312" s="140">
        <v>-3.5877249999999999E-4</v>
      </c>
      <c r="R312" s="140">
        <v>9.743881E-4</v>
      </c>
    </row>
    <row r="313" spans="1:18" s="9" customFormat="1" x14ac:dyDescent="0.2">
      <c r="A313" s="141" t="s">
        <v>167</v>
      </c>
      <c r="B313" s="142"/>
      <c r="C313" s="143">
        <v>-5.3544430000000004E-3</v>
      </c>
      <c r="D313" s="143">
        <v>-5.0537849999999999E-3</v>
      </c>
      <c r="E313" s="143">
        <v>-2.3809909999999998E-3</v>
      </c>
      <c r="F313" s="143">
        <v>-1.678781E-2</v>
      </c>
      <c r="G313" s="143">
        <v>-7.7606109999999997E-3</v>
      </c>
      <c r="H313" s="143">
        <v>-9.1797049999999998E-3</v>
      </c>
      <c r="I313" s="143">
        <v>-7.0786970000000001E-3</v>
      </c>
      <c r="J313" s="143">
        <v>-2.55126E-2</v>
      </c>
      <c r="K313" s="143">
        <v>-2.9427750000000002E-4</v>
      </c>
      <c r="L313" s="143">
        <v>-1.448676E-2</v>
      </c>
      <c r="M313" s="143">
        <v>-8.5028970000000006E-3</v>
      </c>
      <c r="N313" s="143">
        <v>-6.6713570000000004E-4</v>
      </c>
      <c r="O313" s="143">
        <v>-9.8023300000000006E-4</v>
      </c>
      <c r="P313" s="143">
        <v>3.6625529999999998E-3</v>
      </c>
      <c r="Q313" s="143">
        <v>-7.0159660000000002E-3</v>
      </c>
      <c r="R313" s="143">
        <v>7.3399590000000001E-3</v>
      </c>
    </row>
    <row r="314" spans="1:18" ht="15" x14ac:dyDescent="0.2">
      <c r="A314" s="89" t="s">
        <v>168</v>
      </c>
      <c r="B314" s="93"/>
      <c r="C314" s="99">
        <f t="shared" ref="C314:P314" si="49">SUM(C303:C313)</f>
        <v>0.16607499069999998</v>
      </c>
      <c r="D314" s="99">
        <f t="shared" si="49"/>
        <v>-5.634629058E-2</v>
      </c>
      <c r="E314" s="99">
        <f t="shared" si="49"/>
        <v>-2.80800826E-2</v>
      </c>
      <c r="F314" s="99">
        <f t="shared" si="49"/>
        <v>9.6456454999999976E-3</v>
      </c>
      <c r="G314" s="99">
        <f t="shared" si="49"/>
        <v>-6.730794449999998E-2</v>
      </c>
      <c r="H314" s="99">
        <f t="shared" si="49"/>
        <v>1.32481736E-2</v>
      </c>
      <c r="I314" s="99">
        <f t="shared" si="49"/>
        <v>9.7410885499999988E-2</v>
      </c>
      <c r="J314" s="99">
        <f t="shared" si="49"/>
        <v>1.8559448200000037E-3</v>
      </c>
      <c r="K314" s="99">
        <f t="shared" si="49"/>
        <v>-0.10460198128999999</v>
      </c>
      <c r="L314" s="99">
        <f t="shared" si="49"/>
        <v>-1.47399464E-2</v>
      </c>
      <c r="M314" s="99">
        <f t="shared" si="49"/>
        <v>7.6927183499999996E-2</v>
      </c>
      <c r="N314" s="99">
        <f t="shared" si="49"/>
        <v>-3.1503839330000005E-2</v>
      </c>
      <c r="O314" s="99">
        <f t="shared" si="49"/>
        <v>-3.3060619709999996E-2</v>
      </c>
      <c r="P314" s="99">
        <f t="shared" si="49"/>
        <v>-5.2153085699999996E-3</v>
      </c>
      <c r="Q314" s="99">
        <f t="shared" ref="Q314:R314" si="50">SUM(Q303:Q313)</f>
        <v>4.6482822960000003E-2</v>
      </c>
      <c r="R314" s="99">
        <f t="shared" si="50"/>
        <v>-4.0387093800000003E-2</v>
      </c>
    </row>
    <row r="315" spans="1:18" x14ac:dyDescent="0.2">
      <c r="A315" s="104" t="s">
        <v>184</v>
      </c>
      <c r="B315" s="105"/>
      <c r="C315" s="106" cm="1">
        <f t="array" ref="C315:R315">TRANSPOSE('5.Stata-DNSP&amp;State'!J93:J108)</f>
        <v>0.16607525944709778</v>
      </c>
      <c r="D315" s="106">
        <v>-5.6346848607063293E-2</v>
      </c>
      <c r="E315" s="106">
        <v>-2.8079690411686897E-2</v>
      </c>
      <c r="F315" s="106">
        <v>9.6457637846469879E-3</v>
      </c>
      <c r="G315" s="106">
        <v>-6.7307911813259125E-2</v>
      </c>
      <c r="H315" s="106">
        <v>1.3248048722743988E-2</v>
      </c>
      <c r="I315" s="106">
        <v>9.741075336933136E-2</v>
      </c>
      <c r="J315" s="106">
        <v>1.8560439348220825E-3</v>
      </c>
      <c r="K315" s="106">
        <v>-0.10460187494754791</v>
      </c>
      <c r="L315" s="106">
        <v>-1.4739766716957092E-2</v>
      </c>
      <c r="M315" s="106">
        <v>7.6926976442337036E-2</v>
      </c>
      <c r="N315" s="106">
        <v>-3.1504020094871521E-2</v>
      </c>
      <c r="O315" s="106">
        <v>-3.3060558140277863E-2</v>
      </c>
      <c r="P315" s="106">
        <v>-5.2150818519294262E-3</v>
      </c>
      <c r="Q315" s="106">
        <v>4.648258164525032E-2</v>
      </c>
      <c r="R315" s="106">
        <v>-4.038727656006813E-2</v>
      </c>
    </row>
    <row r="316" spans="1:18" x14ac:dyDescent="0.2">
      <c r="A316" s="104" t="s">
        <v>184</v>
      </c>
      <c r="B316" s="105"/>
      <c r="C316" s="107">
        <f t="shared" ref="C316:P316" si="51">C314-C315</f>
        <v>-2.6874709779800554E-7</v>
      </c>
      <c r="D316" s="107">
        <f t="shared" si="51"/>
        <v>5.580270632937756E-7</v>
      </c>
      <c r="E316" s="107">
        <f t="shared" si="51"/>
        <v>-3.9218831310305902E-7</v>
      </c>
      <c r="F316" s="107">
        <f t="shared" si="51"/>
        <v>-1.1828464699034646E-7</v>
      </c>
      <c r="G316" s="107">
        <f t="shared" si="51"/>
        <v>-3.2686740855658591E-8</v>
      </c>
      <c r="H316" s="107">
        <f t="shared" si="51"/>
        <v>1.2487725601154076E-7</v>
      </c>
      <c r="I316" s="107">
        <f t="shared" si="51"/>
        <v>1.3213066862860501E-7</v>
      </c>
      <c r="J316" s="107">
        <f t="shared" si="51"/>
        <v>-9.9114822078860687E-8</v>
      </c>
      <c r="K316" s="107">
        <f t="shared" si="51"/>
        <v>-1.0634245208029913E-7</v>
      </c>
      <c r="L316" s="107">
        <f t="shared" si="51"/>
        <v>-1.7968304290814918E-7</v>
      </c>
      <c r="M316" s="107">
        <f t="shared" si="51"/>
        <v>2.0705766295980865E-7</v>
      </c>
      <c r="N316" s="107">
        <f t="shared" si="51"/>
        <v>1.8076487151574838E-7</v>
      </c>
      <c r="O316" s="107">
        <f t="shared" si="51"/>
        <v>-6.1569722133170135E-8</v>
      </c>
      <c r="P316" s="107">
        <f t="shared" si="51"/>
        <v>-2.2671807057336041E-7</v>
      </c>
      <c r="Q316" s="107">
        <f t="shared" ref="Q316:R316" si="52">Q314-Q315</f>
        <v>2.4131474968269728E-7</v>
      </c>
      <c r="R316" s="107">
        <f t="shared" si="52"/>
        <v>1.8276006812784074E-7</v>
      </c>
    </row>
    <row r="317" spans="1:18" x14ac:dyDescent="0.2">
      <c r="A317" s="1"/>
    </row>
    <row r="318" spans="1:18" x14ac:dyDescent="0.2">
      <c r="A318" s="59" t="s">
        <v>202</v>
      </c>
      <c r="B318" s="60"/>
      <c r="C318" s="60"/>
      <c r="D318" s="60"/>
      <c r="E318" s="60"/>
      <c r="F318" s="60"/>
    </row>
    <row r="319" spans="1:18" ht="30" x14ac:dyDescent="0.2">
      <c r="A319" s="87" t="s">
        <v>7</v>
      </c>
      <c r="B319" s="32"/>
      <c r="C319" s="32" t="s">
        <v>484</v>
      </c>
      <c r="D319" s="32" t="s">
        <v>277</v>
      </c>
      <c r="E319" s="32" t="s">
        <v>485</v>
      </c>
      <c r="F319" s="32" t="s">
        <v>487</v>
      </c>
    </row>
    <row r="320" spans="1:18" ht="15" x14ac:dyDescent="0.2">
      <c r="A320" s="77" t="s">
        <v>28</v>
      </c>
      <c r="B320" s="86"/>
      <c r="C320" s="198">
        <f>AVERAGE(C303:R303)</f>
        <v>1.5383224375000002E-4</v>
      </c>
      <c r="D320" s="198">
        <f>AVERAGE(C303:H303)</f>
        <v>2.8694628333333347E-4</v>
      </c>
      <c r="E320" s="198">
        <f>AVERAGE(I303:R303)</f>
        <v>7.3963819999999959E-5</v>
      </c>
      <c r="F320" s="198">
        <f>R303</f>
        <v>2.4603149999999998E-3</v>
      </c>
    </row>
    <row r="321" spans="1:18" ht="15" x14ac:dyDescent="0.2">
      <c r="A321" s="77" t="s">
        <v>161</v>
      </c>
      <c r="B321" s="86"/>
      <c r="C321" s="198">
        <f t="shared" ref="C321:C330" si="53">AVERAGE(C304:R304)</f>
        <v>4.0967160243750014E-3</v>
      </c>
      <c r="D321" s="198">
        <f t="shared" ref="D321:D330" si="54">AVERAGE(C304:H304)</f>
        <v>1.0866122066666669E-2</v>
      </c>
      <c r="E321" s="198">
        <f t="shared" ref="E321:E330" si="55">AVERAGE(I304:R304)</f>
        <v>3.5072398999999997E-5</v>
      </c>
      <c r="F321" s="198">
        <f t="shared" ref="F321:F330" si="56">R304</f>
        <v>2.4612769999999998E-4</v>
      </c>
    </row>
    <row r="322" spans="1:18" ht="15" x14ac:dyDescent="0.2">
      <c r="A322" s="77" t="s">
        <v>30</v>
      </c>
      <c r="B322" s="86"/>
      <c r="C322" s="198">
        <f t="shared" si="53"/>
        <v>3.3799495000000003E-3</v>
      </c>
      <c r="D322" s="198">
        <f t="shared" si="54"/>
        <v>4.8095244999999997E-3</v>
      </c>
      <c r="E322" s="198">
        <f t="shared" si="55"/>
        <v>2.5222045000000003E-3</v>
      </c>
      <c r="F322" s="198">
        <f t="shared" si="56"/>
        <v>3.285722E-3</v>
      </c>
    </row>
    <row r="323" spans="1:18" ht="15" x14ac:dyDescent="0.2">
      <c r="A323" s="77" t="s">
        <v>162</v>
      </c>
      <c r="B323" s="86"/>
      <c r="C323" s="198">
        <f t="shared" si="53"/>
        <v>1.2606036187499999E-3</v>
      </c>
      <c r="D323" s="198">
        <f t="shared" si="54"/>
        <v>3.0887520499999995E-3</v>
      </c>
      <c r="E323" s="198">
        <f t="shared" si="55"/>
        <v>1.6371456000000009E-4</v>
      </c>
      <c r="F323" s="198">
        <f t="shared" si="56"/>
        <v>1.4091489999999999E-3</v>
      </c>
    </row>
    <row r="324" spans="1:18" ht="15" x14ac:dyDescent="0.2">
      <c r="A324" s="77" t="s">
        <v>156</v>
      </c>
      <c r="B324" s="86"/>
      <c r="C324" s="198">
        <f t="shared" si="53"/>
        <v>-2.3595875000000793E-5</v>
      </c>
      <c r="D324" s="198">
        <f t="shared" si="54"/>
        <v>8.5302336666666662E-3</v>
      </c>
      <c r="E324" s="198">
        <f t="shared" si="55"/>
        <v>-5.1558936000000001E-3</v>
      </c>
      <c r="F324" s="198">
        <f t="shared" si="56"/>
        <v>-5.5704980000000001E-2</v>
      </c>
    </row>
    <row r="325" spans="1:18" ht="15" x14ac:dyDescent="0.2">
      <c r="A325" s="77" t="s">
        <v>10</v>
      </c>
      <c r="B325" s="86"/>
      <c r="C325" s="198">
        <f t="shared" si="53"/>
        <v>2.7886493624999999E-3</v>
      </c>
      <c r="D325" s="198">
        <f t="shared" si="54"/>
        <v>-6.7634964999999997E-3</v>
      </c>
      <c r="E325" s="198">
        <f t="shared" si="55"/>
        <v>8.5199368799999987E-3</v>
      </c>
      <c r="F325" s="198">
        <f t="shared" si="56"/>
        <v>-1.153353E-3</v>
      </c>
    </row>
    <row r="326" spans="1:18" ht="30" x14ac:dyDescent="0.2">
      <c r="A326" s="77" t="s">
        <v>163</v>
      </c>
      <c r="B326" s="86"/>
      <c r="C326" s="198">
        <f t="shared" si="53"/>
        <v>-1.4860909375000005E-4</v>
      </c>
      <c r="D326" s="198">
        <f t="shared" si="54"/>
        <v>-1.6722360500000001E-3</v>
      </c>
      <c r="E326" s="198">
        <f t="shared" si="55"/>
        <v>7.6556708000000021E-4</v>
      </c>
      <c r="F326" s="198">
        <f t="shared" si="56"/>
        <v>-3.0570409999999999E-4</v>
      </c>
    </row>
    <row r="327" spans="1:18" ht="15" x14ac:dyDescent="0.2">
      <c r="A327" s="77" t="s">
        <v>164</v>
      </c>
      <c r="B327" s="86"/>
      <c r="C327" s="198">
        <f t="shared" si="53"/>
        <v>-1.8786346499999999E-3</v>
      </c>
      <c r="D327" s="198">
        <f t="shared" si="54"/>
        <v>-2.2299706000000002E-3</v>
      </c>
      <c r="E327" s="198">
        <f t="shared" si="55"/>
        <v>-1.6678330800000002E-3</v>
      </c>
      <c r="F327" s="198">
        <f t="shared" si="56"/>
        <v>9.417672E-4</v>
      </c>
    </row>
    <row r="328" spans="1:18" ht="15" x14ac:dyDescent="0.2">
      <c r="A328" s="77" t="s">
        <v>165</v>
      </c>
      <c r="B328" s="86"/>
      <c r="C328" s="198">
        <f t="shared" si="53"/>
        <v>-1.3138246812500001E-4</v>
      </c>
      <c r="D328" s="198">
        <f t="shared" si="54"/>
        <v>-2.3333989666666667E-4</v>
      </c>
      <c r="E328" s="198">
        <f t="shared" si="55"/>
        <v>-7.0208010999999986E-5</v>
      </c>
      <c r="F328" s="198">
        <f t="shared" si="56"/>
        <v>1.195153E-4</v>
      </c>
    </row>
    <row r="329" spans="1:18" ht="15" x14ac:dyDescent="0.2">
      <c r="A329" s="77" t="s">
        <v>166</v>
      </c>
      <c r="B329" s="86"/>
      <c r="C329" s="198">
        <f t="shared" si="53"/>
        <v>-1.344032475E-3</v>
      </c>
      <c r="D329" s="198">
        <f t="shared" si="54"/>
        <v>-2.723896E-3</v>
      </c>
      <c r="E329" s="198">
        <f t="shared" si="55"/>
        <v>-5.1611435999999989E-4</v>
      </c>
      <c r="F329" s="198">
        <f t="shared" si="56"/>
        <v>9.743881E-4</v>
      </c>
    </row>
    <row r="330" spans="1:18" ht="15" x14ac:dyDescent="0.2">
      <c r="A330" s="77" t="s">
        <v>167</v>
      </c>
      <c r="B330" s="88"/>
      <c r="C330" s="198">
        <f t="shared" si="53"/>
        <v>-6.2533374500000002E-3</v>
      </c>
      <c r="D330" s="198">
        <f t="shared" si="54"/>
        <v>-7.7528908333333339E-3</v>
      </c>
      <c r="E330" s="198">
        <f t="shared" si="55"/>
        <v>-5.3536054200000001E-3</v>
      </c>
      <c r="F330" s="198">
        <f t="shared" si="56"/>
        <v>7.3399590000000001E-3</v>
      </c>
    </row>
    <row r="331" spans="1:18" ht="15" x14ac:dyDescent="0.2">
      <c r="A331" s="89" t="s">
        <v>168</v>
      </c>
      <c r="B331" s="90"/>
      <c r="C331" s="199">
        <f>AVERAGE(C314:R314)</f>
        <v>1.9001587374999998E-3</v>
      </c>
      <c r="D331" s="199">
        <f t="shared" ref="D331" si="57">AVERAGE(C314:H314)</f>
        <v>6.205748686666665E-3</v>
      </c>
      <c r="E331" s="199">
        <f>AVERAGE(I314:R314)</f>
        <v>-6.831952320000001E-4</v>
      </c>
      <c r="F331" s="199">
        <f>R314</f>
        <v>-4.0387093800000003E-2</v>
      </c>
    </row>
    <row r="332" spans="1:18" x14ac:dyDescent="0.2">
      <c r="A332" s="1"/>
    </row>
    <row r="333" spans="1:18" x14ac:dyDescent="0.2">
      <c r="A333" s="1"/>
    </row>
    <row r="334" spans="1:18" x14ac:dyDescent="0.2">
      <c r="A334" s="59" t="s">
        <v>203</v>
      </c>
      <c r="B334" s="60"/>
      <c r="C334" s="60"/>
      <c r="D334" s="60"/>
      <c r="E334" s="60"/>
      <c r="F334" s="60"/>
      <c r="G334" s="60"/>
      <c r="H334" s="60"/>
      <c r="I334" s="60"/>
      <c r="J334" s="60"/>
      <c r="K334" s="60"/>
      <c r="L334" s="60"/>
      <c r="M334" s="60"/>
      <c r="N334" s="60"/>
      <c r="O334" s="60"/>
      <c r="P334" s="60"/>
      <c r="Q334" s="60"/>
      <c r="R334" s="60"/>
    </row>
    <row r="335" spans="1:18" ht="15" x14ac:dyDescent="0.2">
      <c r="A335" s="87" t="s">
        <v>7</v>
      </c>
      <c r="B335" s="32"/>
      <c r="C335" s="32">
        <v>2007</v>
      </c>
      <c r="D335" s="32">
        <v>2008</v>
      </c>
      <c r="E335" s="32">
        <v>2009</v>
      </c>
      <c r="F335" s="32">
        <v>2010</v>
      </c>
      <c r="G335" s="32">
        <v>2011</v>
      </c>
      <c r="H335" s="32">
        <v>2012</v>
      </c>
      <c r="I335" s="32">
        <v>2013</v>
      </c>
      <c r="J335" s="32">
        <v>2014</v>
      </c>
      <c r="K335" s="32">
        <v>2015</v>
      </c>
      <c r="L335" s="32">
        <v>2016</v>
      </c>
      <c r="M335" s="32">
        <v>2017</v>
      </c>
      <c r="N335" s="32">
        <v>2018</v>
      </c>
      <c r="O335" s="32">
        <v>2019</v>
      </c>
      <c r="P335" s="32">
        <v>2020</v>
      </c>
      <c r="Q335" s="32">
        <v>2021</v>
      </c>
      <c r="R335" s="32">
        <v>2022</v>
      </c>
    </row>
    <row r="336" spans="1:18" s="9" customFormat="1" x14ac:dyDescent="0.2">
      <c r="A336" s="139" t="s">
        <v>28</v>
      </c>
      <c r="C336" s="140" cm="1">
        <f t="array" ref="C336:R340">TRANSPOSE('Individ-I&amp;O Tables'!AA189:AE204)</f>
        <v>7.7569906767237077E-4</v>
      </c>
      <c r="D336" s="140">
        <v>5.2292351715861598E-3</v>
      </c>
      <c r="E336" s="140">
        <v>6.998157935393625E-3</v>
      </c>
      <c r="F336" s="140">
        <v>-1.47875319770917E-3</v>
      </c>
      <c r="G336" s="140">
        <v>-1.3326862546899128E-2</v>
      </c>
      <c r="H336" s="140">
        <v>-7.5630972594403359E-3</v>
      </c>
      <c r="I336" s="140">
        <v>3.6272365784468241E-2</v>
      </c>
      <c r="J336" s="140">
        <v>-2.1492428853623298E-2</v>
      </c>
      <c r="K336" s="140">
        <v>1.9824488762176844E-2</v>
      </c>
      <c r="L336" s="140">
        <v>3.4642915602773163E-3</v>
      </c>
      <c r="M336" s="140">
        <v>6.0963187183791104E-3</v>
      </c>
      <c r="N336" s="140">
        <v>1.1572589539530227E-2</v>
      </c>
      <c r="O336" s="140">
        <v>1.5637070101900234E-2</v>
      </c>
      <c r="P336" s="140">
        <v>-2.2232746782182781E-2</v>
      </c>
      <c r="Q336" s="140">
        <v>-8.3161447110185127E-4</v>
      </c>
      <c r="R336" s="140">
        <v>8.8350736034631047E-4</v>
      </c>
    </row>
    <row r="337" spans="1:18" s="9" customFormat="1" x14ac:dyDescent="0.2">
      <c r="A337" s="139" t="s">
        <v>161</v>
      </c>
      <c r="C337" s="140">
        <v>4.4456023431321497E-2</v>
      </c>
      <c r="D337" s="140">
        <v>0</v>
      </c>
      <c r="E337" s="140">
        <v>1.0984352944032659E-3</v>
      </c>
      <c r="F337" s="140">
        <v>3.4008861737869645E-4</v>
      </c>
      <c r="G337" s="140">
        <v>0</v>
      </c>
      <c r="H337" s="140">
        <v>0</v>
      </c>
      <c r="I337" s="140">
        <v>0</v>
      </c>
      <c r="J337" s="140">
        <v>0.13620198413455376</v>
      </c>
      <c r="K337" s="140">
        <v>0</v>
      </c>
      <c r="L337" s="140">
        <v>0</v>
      </c>
      <c r="M337" s="140">
        <v>0</v>
      </c>
      <c r="N337" s="140">
        <v>0</v>
      </c>
      <c r="O337" s="140">
        <v>2.1042660193771406E-2</v>
      </c>
      <c r="P337" s="140">
        <v>0</v>
      </c>
      <c r="Q337" s="140">
        <v>0</v>
      </c>
      <c r="R337" s="140">
        <v>1.6037301261668153E-2</v>
      </c>
    </row>
    <row r="338" spans="1:18" s="9" customFormat="1" x14ac:dyDescent="0.2">
      <c r="A338" s="139" t="s">
        <v>30</v>
      </c>
      <c r="C338" s="140">
        <v>7.6824145393597941E-3</v>
      </c>
      <c r="D338" s="140">
        <v>1.1943726595818285E-2</v>
      </c>
      <c r="E338" s="140">
        <v>8.2049558906292612E-3</v>
      </c>
      <c r="F338" s="140">
        <v>4.4172889241097151E-3</v>
      </c>
      <c r="G338" s="140">
        <v>1.1088842715203794E-2</v>
      </c>
      <c r="H338" s="140">
        <v>4.7441129203570857E-3</v>
      </c>
      <c r="I338" s="140">
        <v>6.9644533569412654E-3</v>
      </c>
      <c r="J338" s="140">
        <v>1.1760153637553663E-2</v>
      </c>
      <c r="K338" s="140">
        <v>1.4838552460406369E-2</v>
      </c>
      <c r="L338" s="140">
        <v>1.3817485422549784E-2</v>
      </c>
      <c r="M338" s="140">
        <v>1.4534367074419354E-2</v>
      </c>
      <c r="N338" s="140">
        <v>1.5613748339164344E-2</v>
      </c>
      <c r="O338" s="140">
        <v>1.1524043035115233E-2</v>
      </c>
      <c r="P338" s="140">
        <v>1.0307795850706005E-2</v>
      </c>
      <c r="Q338" s="140">
        <v>9.899357908572496E-3</v>
      </c>
      <c r="R338" s="140">
        <v>1.0862739926328179E-2</v>
      </c>
    </row>
    <row r="339" spans="1:18" s="9" customFormat="1" x14ac:dyDescent="0.2">
      <c r="A339" s="139" t="s">
        <v>162</v>
      </c>
      <c r="C339" s="140">
        <v>-5.193413125859029E-2</v>
      </c>
      <c r="D339" s="140">
        <v>-1.9308841236580575E-2</v>
      </c>
      <c r="E339" s="140">
        <v>1.0284382417543928E-2</v>
      </c>
      <c r="F339" s="140">
        <v>4.6973971440077474E-3</v>
      </c>
      <c r="G339" s="140">
        <v>1.0326358427798894E-2</v>
      </c>
      <c r="H339" s="140">
        <v>1.1903654642632386E-3</v>
      </c>
      <c r="I339" s="140">
        <v>1.5081039395359918E-3</v>
      </c>
      <c r="J339" s="140">
        <v>2.567320529660414E-4</v>
      </c>
      <c r="K339" s="140">
        <v>1.6685606163596011E-3</v>
      </c>
      <c r="L339" s="140">
        <v>2.4518379381308028E-3</v>
      </c>
      <c r="M339" s="140">
        <v>8.2169311742299469E-4</v>
      </c>
      <c r="N339" s="140">
        <v>5.2288408259551424E-4</v>
      </c>
      <c r="O339" s="140">
        <v>1.7380384337991983E-3</v>
      </c>
      <c r="P339" s="140">
        <v>7.6355313040371933E-4</v>
      </c>
      <c r="Q339" s="140">
        <v>1.0255793278964975E-3</v>
      </c>
      <c r="R339" s="140">
        <v>1.2475356691560981E-3</v>
      </c>
    </row>
    <row r="340" spans="1:18" s="9" customFormat="1" x14ac:dyDescent="0.2">
      <c r="A340" s="139" t="s">
        <v>156</v>
      </c>
      <c r="C340" s="197">
        <v>-0.28202198766277708</v>
      </c>
      <c r="D340" s="197">
        <v>-5.7554226668481822E-3</v>
      </c>
      <c r="E340" s="197">
        <v>0.18639652099953496</v>
      </c>
      <c r="F340" s="197">
        <v>-0.27944082691121763</v>
      </c>
      <c r="G340" s="197">
        <v>0.1353539485958207</v>
      </c>
      <c r="H340" s="197">
        <v>6.9984695027241736E-2</v>
      </c>
      <c r="I340" s="197">
        <v>-1.4313230618140924E-2</v>
      </c>
      <c r="J340" s="197">
        <v>-0.23752875199985912</v>
      </c>
      <c r="K340" s="197">
        <v>0.21596876045508381</v>
      </c>
      <c r="L340" s="197">
        <v>-2.024479590405687E-2</v>
      </c>
      <c r="M340" s="197">
        <v>0.11131879698367098</v>
      </c>
      <c r="N340" s="197">
        <v>-9.0745451312609429E-2</v>
      </c>
      <c r="O340" s="197">
        <v>0.11995478549929828</v>
      </c>
      <c r="P340" s="197">
        <v>3.8437185457219941E-2</v>
      </c>
      <c r="Q340" s="197">
        <v>-0.11213663379276784</v>
      </c>
      <c r="R340" s="197">
        <v>2.5246857532443788E-2</v>
      </c>
    </row>
    <row r="341" spans="1:18" s="9" customFormat="1" x14ac:dyDescent="0.2">
      <c r="A341" s="139" t="s">
        <v>10</v>
      </c>
      <c r="C341" s="197" cm="1">
        <f t="array" ref="C341:R346">TRANSPOSE('Individ-I&amp;O Tables'!AH189:AM204)</f>
        <v>0.18315121253443167</v>
      </c>
      <c r="D341" s="197">
        <v>0.16177589500556921</v>
      </c>
      <c r="E341" s="197">
        <v>-6.6790195534004296E-2</v>
      </c>
      <c r="F341" s="197">
        <v>6.9061167976424892E-2</v>
      </c>
      <c r="G341" s="197">
        <v>-2.2475997402481812E-3</v>
      </c>
      <c r="H341" s="197">
        <v>0.21283849723349788</v>
      </c>
      <c r="I341" s="197">
        <v>-9.9683349562462317E-2</v>
      </c>
      <c r="J341" s="197">
        <v>-5.2999250807983879E-2</v>
      </c>
      <c r="K341" s="197">
        <v>-2.113596703785512E-2</v>
      </c>
      <c r="L341" s="197">
        <v>-0.23727257669109852</v>
      </c>
      <c r="M341" s="197">
        <v>6.4145933670254817E-3</v>
      </c>
      <c r="N341" s="197">
        <v>4.8581926420667762E-2</v>
      </c>
      <c r="O341" s="197">
        <v>0.1272006773718567</v>
      </c>
      <c r="P341" s="197">
        <v>-3.7431367319982395E-2</v>
      </c>
      <c r="Q341" s="197">
        <v>-3.6298325878891292E-2</v>
      </c>
      <c r="R341" s="197">
        <v>-8.8490555369184987E-2</v>
      </c>
    </row>
    <row r="342" spans="1:18" s="9" customFormat="1" x14ac:dyDescent="0.2">
      <c r="A342" s="139" t="s">
        <v>163</v>
      </c>
      <c r="C342" s="197">
        <v>8.8725225035968386E-3</v>
      </c>
      <c r="D342" s="197">
        <v>-3.5976026458451348E-2</v>
      </c>
      <c r="E342" s="197">
        <v>5.2078337718226399E-3</v>
      </c>
      <c r="F342" s="197">
        <v>2.7237377825563062E-2</v>
      </c>
      <c r="G342" s="197">
        <v>-4.9058026629130056E-3</v>
      </c>
      <c r="H342" s="197">
        <v>-1.5918037071284585E-2</v>
      </c>
      <c r="I342" s="197">
        <v>5.8088453752995338E-2</v>
      </c>
      <c r="J342" s="197">
        <v>2.5643740677870758E-2</v>
      </c>
      <c r="K342" s="197">
        <v>2.359594231485548E-2</v>
      </c>
      <c r="L342" s="197">
        <v>2.3583151689738114E-2</v>
      </c>
      <c r="M342" s="197">
        <v>2.9510343133803732E-3</v>
      </c>
      <c r="N342" s="197">
        <v>-1.4234612737402319E-2</v>
      </c>
      <c r="O342" s="197">
        <v>4.9446736177704955E-3</v>
      </c>
      <c r="P342" s="197">
        <v>8.0018788320750951E-3</v>
      </c>
      <c r="Q342" s="197">
        <v>4.4820917178021292E-4</v>
      </c>
      <c r="R342" s="197">
        <v>-7.2310345264087943E-4</v>
      </c>
    </row>
    <row r="343" spans="1:18" s="9" customFormat="1" x14ac:dyDescent="0.2">
      <c r="A343" s="139" t="s">
        <v>164</v>
      </c>
      <c r="C343" s="140">
        <v>-9.9911720673198159E-2</v>
      </c>
      <c r="D343" s="140">
        <v>5.8507902318514762E-3</v>
      </c>
      <c r="E343" s="140">
        <v>5.2879664043060911E-3</v>
      </c>
      <c r="F343" s="140">
        <v>3.9743733925532727E-3</v>
      </c>
      <c r="G343" s="140">
        <v>6.003404492288319E-3</v>
      </c>
      <c r="H343" s="140">
        <v>3.5309765827785241E-3</v>
      </c>
      <c r="I343" s="140">
        <v>2.7307203435972776E-3</v>
      </c>
      <c r="J343" s="140">
        <v>2.9036291904504042E-3</v>
      </c>
      <c r="K343" s="140">
        <v>4.0265588873794819E-3</v>
      </c>
      <c r="L343" s="140">
        <v>1.9604854132085738E-3</v>
      </c>
      <c r="M343" s="140">
        <v>3.3263026979645006E-3</v>
      </c>
      <c r="N343" s="140">
        <v>5.1437030507317325E-3</v>
      </c>
      <c r="O343" s="140">
        <v>4.7226337587229824E-3</v>
      </c>
      <c r="P343" s="140">
        <v>1.6216584616702821E-4</v>
      </c>
      <c r="Q343" s="140">
        <v>2.3278916287359144E-3</v>
      </c>
      <c r="R343" s="140">
        <v>2.6980734457663484E-3</v>
      </c>
    </row>
    <row r="344" spans="1:18" s="9" customFormat="1" x14ac:dyDescent="0.2">
      <c r="A344" s="139" t="s">
        <v>165</v>
      </c>
      <c r="C344" s="140">
        <v>0</v>
      </c>
      <c r="D344" s="140">
        <v>-0.83361940512578681</v>
      </c>
      <c r="E344" s="140">
        <v>0.27997465500982205</v>
      </c>
      <c r="F344" s="140">
        <v>9.1272078721322137E-3</v>
      </c>
      <c r="G344" s="140">
        <v>0.13475702204779022</v>
      </c>
      <c r="H344" s="140">
        <v>0.19143521745666578</v>
      </c>
      <c r="I344" s="140">
        <v>0.19709890836770555</v>
      </c>
      <c r="J344" s="140">
        <v>0.28395520776774125</v>
      </c>
      <c r="K344" s="140">
        <v>8.817028239957958E-2</v>
      </c>
      <c r="L344" s="140">
        <v>7.6337212275855073E-3</v>
      </c>
      <c r="M344" s="140">
        <v>8.8966887436679829E-3</v>
      </c>
      <c r="N344" s="140">
        <v>1.4484438050841599E-2</v>
      </c>
      <c r="O344" s="140">
        <v>4.161895429288219E-2</v>
      </c>
      <c r="P344" s="140">
        <v>2.7586669328444238E-2</v>
      </c>
      <c r="Q344" s="140">
        <v>5.6044011304690359E-3</v>
      </c>
      <c r="R344" s="140">
        <v>-3.4713886346426632E-4</v>
      </c>
    </row>
    <row r="345" spans="1:18" s="9" customFormat="1" x14ac:dyDescent="0.2">
      <c r="A345" s="139" t="s">
        <v>166</v>
      </c>
      <c r="C345" s="140">
        <v>0.11983515084918085</v>
      </c>
      <c r="D345" s="140">
        <v>-0.40445431878571314</v>
      </c>
      <c r="E345" s="140">
        <v>6.3593372593323663E-2</v>
      </c>
      <c r="F345" s="140">
        <v>6.4643293519667175E-2</v>
      </c>
      <c r="G345" s="140">
        <v>9.3991007506799507E-2</v>
      </c>
      <c r="H345" s="140">
        <v>7.0433073969751195E-2</v>
      </c>
      <c r="I345" s="140">
        <v>2.0293172774259214E-2</v>
      </c>
      <c r="J345" s="140">
        <v>2.5809623761226839E-2</v>
      </c>
      <c r="K345" s="140">
        <v>3.7770956729443743E-2</v>
      </c>
      <c r="L345" s="140">
        <v>4.1419040299534915E-2</v>
      </c>
      <c r="M345" s="140">
        <v>3.1160902021837935E-2</v>
      </c>
      <c r="N345" s="140">
        <v>2.6041609811053759E-2</v>
      </c>
      <c r="O345" s="140">
        <v>2.6345506044712415E-2</v>
      </c>
      <c r="P345" s="140">
        <v>3.10638155350682E-2</v>
      </c>
      <c r="Q345" s="140">
        <v>3.1490717817494469E-2</v>
      </c>
      <c r="R345" s="140">
        <v>2.5773868403103126E-2</v>
      </c>
    </row>
    <row r="346" spans="1:18" s="9" customFormat="1" x14ac:dyDescent="0.2">
      <c r="A346" s="141" t="s">
        <v>167</v>
      </c>
      <c r="B346" s="142"/>
      <c r="C346" s="143">
        <v>7.0321455195298407E-2</v>
      </c>
      <c r="D346" s="143">
        <v>5.8261715145174184E-2</v>
      </c>
      <c r="E346" s="143">
        <v>3.2943667196776688E-2</v>
      </c>
      <c r="F346" s="143">
        <v>5.5090665370896776E-2</v>
      </c>
      <c r="G346" s="143">
        <v>1.1629802069681594E-2</v>
      </c>
      <c r="H346" s="143">
        <v>1.7221962475035102E-2</v>
      </c>
      <c r="I346" s="143">
        <v>3.6944051658915865E-3</v>
      </c>
      <c r="J346" s="143">
        <v>-3.9674781739306702E-3</v>
      </c>
      <c r="K346" s="143">
        <v>1.7439571624310365E-2</v>
      </c>
      <c r="L346" s="143">
        <v>1.4568606494871539E-2</v>
      </c>
      <c r="M346" s="143">
        <v>5.2686563469728819E-3</v>
      </c>
      <c r="N346" s="143">
        <v>6.5840977203357014E-3</v>
      </c>
      <c r="O346" s="143">
        <v>2.9559500309884731E-2</v>
      </c>
      <c r="P346" s="143">
        <v>1.0225143002769351E-2</v>
      </c>
      <c r="Q346" s="143">
        <v>6.7815350081309907E-3</v>
      </c>
      <c r="R346" s="143">
        <v>9.205347936282535E-3</v>
      </c>
    </row>
    <row r="347" spans="1:18" s="9" customFormat="1" x14ac:dyDescent="0.2">
      <c r="A347" s="119"/>
    </row>
    <row r="348" spans="1:18" s="9" customFormat="1" x14ac:dyDescent="0.2">
      <c r="A348" s="59" t="s">
        <v>204</v>
      </c>
      <c r="B348" s="60"/>
      <c r="C348" s="60"/>
      <c r="D348" s="60"/>
      <c r="E348" s="60"/>
      <c r="F348" s="60"/>
      <c r="G348" s="60"/>
      <c r="H348" s="60"/>
      <c r="I348" s="60"/>
      <c r="J348" s="60"/>
      <c r="K348" s="60"/>
      <c r="L348" s="60"/>
      <c r="M348" s="60"/>
      <c r="N348" s="60"/>
      <c r="O348" s="60"/>
      <c r="P348" s="60"/>
      <c r="Q348" s="60"/>
      <c r="R348" s="60"/>
    </row>
    <row r="349" spans="1:18" s="9" customFormat="1" ht="15" x14ac:dyDescent="0.2">
      <c r="A349" s="144" t="s">
        <v>7</v>
      </c>
      <c r="B349" s="66"/>
      <c r="C349" s="66">
        <v>2007</v>
      </c>
      <c r="D349" s="66">
        <v>2008</v>
      </c>
      <c r="E349" s="66">
        <v>2009</v>
      </c>
      <c r="F349" s="66">
        <v>2010</v>
      </c>
      <c r="G349" s="66">
        <v>2011</v>
      </c>
      <c r="H349" s="66">
        <v>2012</v>
      </c>
      <c r="I349" s="66">
        <v>2013</v>
      </c>
      <c r="J349" s="66">
        <v>2014</v>
      </c>
      <c r="K349" s="66">
        <v>2015</v>
      </c>
      <c r="L349" s="66">
        <v>2016</v>
      </c>
      <c r="M349" s="66">
        <v>2017</v>
      </c>
      <c r="N349" s="66">
        <v>2018</v>
      </c>
      <c r="O349" s="66">
        <v>2019</v>
      </c>
      <c r="P349" s="66">
        <v>2020</v>
      </c>
      <c r="Q349" s="66">
        <v>2021</v>
      </c>
      <c r="R349" s="66">
        <v>2022</v>
      </c>
    </row>
    <row r="350" spans="1:18" s="9" customFormat="1" x14ac:dyDescent="0.2">
      <c r="A350" s="139" t="s">
        <v>28</v>
      </c>
      <c r="C350" s="140" cm="1">
        <f t="array" ref="C350:R360">TRANSPOSE('1.Shazam DNSP&amp;State'!AG126:AQ141)</f>
        <v>1.74122E-4</v>
      </c>
      <c r="D350" s="140">
        <v>5.5965620000000002E-4</v>
      </c>
      <c r="E350" s="140">
        <v>7.2237600000000005E-4</v>
      </c>
      <c r="F350" s="140">
        <v>-1.162182E-4</v>
      </c>
      <c r="G350" s="140">
        <v>-1.3681489999999999E-3</v>
      </c>
      <c r="H350" s="140">
        <v>-7.4854399999999997E-4</v>
      </c>
      <c r="I350" s="140">
        <v>3.684793E-3</v>
      </c>
      <c r="J350" s="140">
        <v>-2.1547010000000002E-3</v>
      </c>
      <c r="K350" s="140">
        <v>1.9881399999999998E-3</v>
      </c>
      <c r="L350" s="140">
        <v>3.7762050000000001E-4</v>
      </c>
      <c r="M350" s="140">
        <v>6.421625E-4</v>
      </c>
      <c r="N350" s="140">
        <v>1.196244E-3</v>
      </c>
      <c r="O350" s="140">
        <v>1.686756E-3</v>
      </c>
      <c r="P350" s="140">
        <v>-2.3432119999999999E-3</v>
      </c>
      <c r="Q350" s="140">
        <v>-1.086144E-4</v>
      </c>
      <c r="R350" s="140">
        <v>9.5536210000000003E-5</v>
      </c>
    </row>
    <row r="351" spans="1:18" s="9" customFormat="1" x14ac:dyDescent="0.2">
      <c r="A351" s="139" t="s">
        <v>161</v>
      </c>
      <c r="C351" s="140">
        <v>2.0491760000000001E-2</v>
      </c>
      <c r="D351" s="140">
        <v>1.4855010000000001E-4</v>
      </c>
      <c r="E351" s="140">
        <v>1.494398E-5</v>
      </c>
      <c r="F351" s="140">
        <v>1.347593E-3</v>
      </c>
      <c r="G351" s="140">
        <v>-3.490337E-5</v>
      </c>
      <c r="H351" s="140">
        <v>2.5954819999999998E-4</v>
      </c>
      <c r="I351" s="140">
        <v>2.212955E-4</v>
      </c>
      <c r="J351" s="140">
        <v>5.3880270000000001E-2</v>
      </c>
      <c r="K351" s="140">
        <v>3.4058960000000002E-4</v>
      </c>
      <c r="L351" s="140">
        <v>8.9109339999999995E-4</v>
      </c>
      <c r="M351" s="140">
        <v>2.012619E-5</v>
      </c>
      <c r="N351" s="140">
        <v>-2.1150729999999999E-4</v>
      </c>
      <c r="O351" s="140">
        <v>9.0808079999999992E-3</v>
      </c>
      <c r="P351" s="140">
        <v>1.2964030000000001E-4</v>
      </c>
      <c r="Q351" s="140">
        <v>-3.804829E-4</v>
      </c>
      <c r="R351" s="140">
        <v>6.6813480000000001E-3</v>
      </c>
    </row>
    <row r="352" spans="1:18" s="9" customFormat="1" x14ac:dyDescent="0.2">
      <c r="A352" s="139" t="s">
        <v>30</v>
      </c>
      <c r="C352" s="140">
        <v>2.466411E-3</v>
      </c>
      <c r="D352" s="140">
        <v>2.783172E-3</v>
      </c>
      <c r="E352" s="140">
        <v>1.7007019999999999E-3</v>
      </c>
      <c r="F352" s="140">
        <v>1.4171190000000001E-3</v>
      </c>
      <c r="G352" s="140">
        <v>2.443635E-3</v>
      </c>
      <c r="H352" s="140">
        <v>1.1068230000000001E-3</v>
      </c>
      <c r="I352" s="140">
        <v>1.565571E-3</v>
      </c>
      <c r="J352" s="140">
        <v>2.584233E-3</v>
      </c>
      <c r="K352" s="140">
        <v>3.2156149999999998E-3</v>
      </c>
      <c r="L352" s="140">
        <v>3.1668769999999998E-3</v>
      </c>
      <c r="M352" s="140">
        <v>3.304932E-3</v>
      </c>
      <c r="N352" s="140">
        <v>3.4561710000000001E-3</v>
      </c>
      <c r="O352" s="140">
        <v>2.7699930000000001E-3</v>
      </c>
      <c r="P352" s="140">
        <v>2.4125069999999999E-3</v>
      </c>
      <c r="Q352" s="140">
        <v>2.0657689999999999E-3</v>
      </c>
      <c r="R352" s="140">
        <v>2.4905470000000001E-3</v>
      </c>
    </row>
    <row r="353" spans="1:18" s="9" customFormat="1" x14ac:dyDescent="0.2">
      <c r="A353" s="139" t="s">
        <v>162</v>
      </c>
      <c r="C353" s="140">
        <v>-2.581806E-2</v>
      </c>
      <c r="D353" s="140">
        <v>-9.2306320000000008E-3</v>
      </c>
      <c r="E353" s="140">
        <v>4.7993080000000004E-3</v>
      </c>
      <c r="F353" s="140">
        <v>2.5519000000000002E-3</v>
      </c>
      <c r="G353" s="140">
        <v>4.8241400000000002E-3</v>
      </c>
      <c r="H353" s="140">
        <v>5.6878639999999997E-4</v>
      </c>
      <c r="I353" s="140">
        <v>7.0457099999999997E-4</v>
      </c>
      <c r="J353" s="140">
        <v>1.2315739999999999E-4</v>
      </c>
      <c r="K353" s="140">
        <v>7.6455700000000002E-4</v>
      </c>
      <c r="L353" s="140">
        <v>1.18435E-3</v>
      </c>
      <c r="M353" s="140">
        <v>3.9564940000000001E-4</v>
      </c>
      <c r="N353" s="140">
        <v>2.338521E-4</v>
      </c>
      <c r="O353" s="140">
        <v>8.6477989999999996E-4</v>
      </c>
      <c r="P353" s="140">
        <v>3.8066579999999998E-4</v>
      </c>
      <c r="Q353" s="140">
        <v>4.5454810000000002E-4</v>
      </c>
      <c r="R353" s="140">
        <v>6.0357089999999998E-4</v>
      </c>
    </row>
    <row r="354" spans="1:18" s="9" customFormat="1" x14ac:dyDescent="0.2">
      <c r="A354" s="139" t="s">
        <v>156</v>
      </c>
      <c r="C354" s="140">
        <v>7.4588249999999995E-2</v>
      </c>
      <c r="D354" s="140">
        <v>7.9047320000000005E-4</v>
      </c>
      <c r="E354" s="140">
        <v>-4.3441019999999997E-2</v>
      </c>
      <c r="F354" s="140">
        <v>5.8689459999999999E-2</v>
      </c>
      <c r="G354" s="140">
        <v>-2.6206480000000001E-2</v>
      </c>
      <c r="H354" s="140">
        <v>-1.348423E-2</v>
      </c>
      <c r="I354" s="140">
        <v>2.695874E-3</v>
      </c>
      <c r="J354" s="140">
        <v>3.946181E-2</v>
      </c>
      <c r="K354" s="140">
        <v>-3.555846E-2</v>
      </c>
      <c r="L354" s="140">
        <v>5.2813060000000004E-3</v>
      </c>
      <c r="M354" s="140">
        <v>-2.5189690000000001E-2</v>
      </c>
      <c r="N354" s="140">
        <v>2.0397530000000001E-2</v>
      </c>
      <c r="O354" s="140">
        <v>-2.759762E-2</v>
      </c>
      <c r="P354" s="140">
        <v>-9.5902260000000003E-3</v>
      </c>
      <c r="Q354" s="140">
        <v>2.697573E-2</v>
      </c>
      <c r="R354" s="140">
        <v>-5.7326360000000002E-3</v>
      </c>
    </row>
    <row r="355" spans="1:18" s="9" customFormat="1" x14ac:dyDescent="0.2">
      <c r="A355" s="139" t="s">
        <v>10</v>
      </c>
      <c r="C355" s="140">
        <v>-7.2516269999999994E-2</v>
      </c>
      <c r="D355" s="140">
        <v>-7.0667999999999995E-2</v>
      </c>
      <c r="E355" s="140">
        <v>2.859008E-2</v>
      </c>
      <c r="F355" s="140">
        <v>-2.7342370000000001E-2</v>
      </c>
      <c r="G355" s="140">
        <v>1.1969190000000001E-3</v>
      </c>
      <c r="H355" s="140">
        <v>-9.1609430000000006E-2</v>
      </c>
      <c r="I355" s="140">
        <v>4.652949E-2</v>
      </c>
      <c r="J355" s="140">
        <v>2.1412090000000002E-2</v>
      </c>
      <c r="K355" s="140">
        <v>6.2079140000000001E-3</v>
      </c>
      <c r="L355" s="140">
        <v>9.2785530000000005E-2</v>
      </c>
      <c r="M355" s="140">
        <v>-3.206778E-3</v>
      </c>
      <c r="N355" s="140">
        <v>-1.6152819999999998E-2</v>
      </c>
      <c r="O355" s="140">
        <v>-5.0587350000000003E-2</v>
      </c>
      <c r="P355" s="140">
        <v>1.512315E-2</v>
      </c>
      <c r="Q355" s="140">
        <v>1.5026589999999999E-2</v>
      </c>
      <c r="R355" s="140">
        <v>4.3907700000000001E-2</v>
      </c>
    </row>
    <row r="356" spans="1:18" s="9" customFormat="1" x14ac:dyDescent="0.2">
      <c r="A356" s="139" t="s">
        <v>163</v>
      </c>
      <c r="C356" s="140">
        <v>-1.037308E-3</v>
      </c>
      <c r="D356" s="140">
        <v>2.3941879999999998E-3</v>
      </c>
      <c r="E356" s="140">
        <v>-5.2565700000000001E-4</v>
      </c>
      <c r="F356" s="140">
        <v>-1.652478E-3</v>
      </c>
      <c r="G356" s="140">
        <v>3.3517660000000001E-4</v>
      </c>
      <c r="H356" s="140">
        <v>1.084207E-3</v>
      </c>
      <c r="I356" s="140">
        <v>-3.825302E-3</v>
      </c>
      <c r="J356" s="140">
        <v>-1.7376010000000001E-3</v>
      </c>
      <c r="K356" s="140">
        <v>-1.7220569999999999E-3</v>
      </c>
      <c r="L356" s="140">
        <v>-1.8913459999999999E-3</v>
      </c>
      <c r="M356" s="140">
        <v>-2.3636539999999999E-4</v>
      </c>
      <c r="N356" s="140">
        <v>1.221052E-3</v>
      </c>
      <c r="O356" s="140">
        <v>-2.3007370000000001E-4</v>
      </c>
      <c r="P356" s="140">
        <v>-5.1789030000000001E-4</v>
      </c>
      <c r="Q356" s="140">
        <v>4.9094739999999999E-5</v>
      </c>
      <c r="R356" s="140">
        <v>8.3257579999999995E-4</v>
      </c>
    </row>
    <row r="357" spans="1:18" s="9" customFormat="1" x14ac:dyDescent="0.2">
      <c r="A357" s="139" t="s">
        <v>164</v>
      </c>
      <c r="C357" s="140">
        <v>1.7642740000000001E-2</v>
      </c>
      <c r="D357" s="140">
        <v>-7.8278319999999996E-4</v>
      </c>
      <c r="E357" s="140">
        <v>-9.8576689999999999E-4</v>
      </c>
      <c r="F357" s="140">
        <v>-4.1723770000000001E-4</v>
      </c>
      <c r="G357" s="140">
        <v>-1.180492E-3</v>
      </c>
      <c r="H357" s="140">
        <v>-6.5060179999999995E-4</v>
      </c>
      <c r="I357" s="140">
        <v>-4.1709929999999998E-4</v>
      </c>
      <c r="J357" s="140">
        <v>-6.3765399999999998E-4</v>
      </c>
      <c r="K357" s="140">
        <v>-7.558768E-4</v>
      </c>
      <c r="L357" s="140">
        <v>-4.2083879999999999E-4</v>
      </c>
      <c r="M357" s="140">
        <v>-7.6098850000000005E-4</v>
      </c>
      <c r="N357" s="140">
        <v>-1.112806E-3</v>
      </c>
      <c r="O357" s="140">
        <v>-9.9752119999999998E-4</v>
      </c>
      <c r="P357" s="140">
        <v>-7.0295560000000002E-5</v>
      </c>
      <c r="Q357" s="140">
        <v>-5.1171189999999996E-4</v>
      </c>
      <c r="R357" s="140">
        <v>3.1477430000000003E-4</v>
      </c>
    </row>
    <row r="358" spans="1:18" s="9" customFormat="1" x14ac:dyDescent="0.2">
      <c r="A358" s="139" t="s">
        <v>165</v>
      </c>
      <c r="C358" s="140">
        <v>-1.4303180000000001E-5</v>
      </c>
      <c r="D358" s="140">
        <v>1.6485040000000001E-3</v>
      </c>
      <c r="E358" s="140">
        <v>-6.0883819999999996E-4</v>
      </c>
      <c r="F358" s="140">
        <v>7.2956710000000001E-6</v>
      </c>
      <c r="G358" s="140">
        <v>-8.0859209999999994E-5</v>
      </c>
      <c r="H358" s="140">
        <v>-4.9444180000000003E-4</v>
      </c>
      <c r="I358" s="140">
        <v>-4.2543909999999998E-4</v>
      </c>
      <c r="J358" s="140">
        <v>-4.8585080000000002E-4</v>
      </c>
      <c r="K358" s="140">
        <v>-2.168402E-4</v>
      </c>
      <c r="L358" s="140">
        <v>-2.9720859999999999E-5</v>
      </c>
      <c r="M358" s="140">
        <v>-2.1740900000000001E-5</v>
      </c>
      <c r="N358" s="140">
        <v>-1.489272E-5</v>
      </c>
      <c r="O358" s="140">
        <v>-7.5729279999999999E-5</v>
      </c>
      <c r="P358" s="140">
        <v>-1.096602E-4</v>
      </c>
      <c r="Q358" s="140">
        <v>-1.4712439999999999E-5</v>
      </c>
      <c r="R358" s="140">
        <v>3.7634179999999998E-5</v>
      </c>
    </row>
    <row r="359" spans="1:18" s="9" customFormat="1" x14ac:dyDescent="0.2">
      <c r="A359" s="139" t="s">
        <v>166</v>
      </c>
      <c r="C359" s="140">
        <v>-4.3336520000000003E-3</v>
      </c>
      <c r="D359" s="140">
        <v>1.3899669999999999E-2</v>
      </c>
      <c r="E359" s="140">
        <v>-2.2502009999999999E-3</v>
      </c>
      <c r="F359" s="140">
        <v>-1.574535E-3</v>
      </c>
      <c r="G359" s="140">
        <v>-2.935989E-3</v>
      </c>
      <c r="H359" s="140">
        <v>-2.9739160000000001E-3</v>
      </c>
      <c r="I359" s="140">
        <v>-7.9049549999999995E-4</v>
      </c>
      <c r="J359" s="140">
        <v>-1.1157719999999999E-3</v>
      </c>
      <c r="K359" s="140">
        <v>-1.4350389999999999E-3</v>
      </c>
      <c r="L359" s="140">
        <v>-1.778745E-3</v>
      </c>
      <c r="M359" s="140">
        <v>-1.2588440000000001E-3</v>
      </c>
      <c r="N359" s="140">
        <v>-8.083589E-4</v>
      </c>
      <c r="O359" s="140">
        <v>-8.1484050000000001E-4</v>
      </c>
      <c r="P359" s="140">
        <v>-1.0966019999999999E-3</v>
      </c>
      <c r="Q359" s="140">
        <v>-9.9444870000000001E-4</v>
      </c>
      <c r="R359" s="140">
        <v>8.8820220000000001E-4</v>
      </c>
    </row>
    <row r="360" spans="1:18" s="9" customFormat="1" x14ac:dyDescent="0.2">
      <c r="A360" s="141" t="s">
        <v>167</v>
      </c>
      <c r="B360" s="142"/>
      <c r="C360" s="143">
        <v>-2.2124149999999999E-2</v>
      </c>
      <c r="D360" s="143">
        <v>-1.5960800000000001E-2</v>
      </c>
      <c r="E360" s="143">
        <v>-8.9635770000000003E-3</v>
      </c>
      <c r="F360" s="143">
        <v>-1.6254500000000002E-2</v>
      </c>
      <c r="G360" s="143">
        <v>-3.6103870000000001E-3</v>
      </c>
      <c r="H360" s="143">
        <v>-5.0564490000000002E-3</v>
      </c>
      <c r="I360" s="143">
        <v>-1.187369E-3</v>
      </c>
      <c r="J360" s="143">
        <v>8.7186429999999997E-4</v>
      </c>
      <c r="K360" s="143">
        <v>-4.1940950000000001E-3</v>
      </c>
      <c r="L360" s="143">
        <v>-4.6026729999999998E-3</v>
      </c>
      <c r="M360" s="143">
        <v>-1.4776279999999999E-3</v>
      </c>
      <c r="N360" s="143">
        <v>-1.250918E-3</v>
      </c>
      <c r="O360" s="143">
        <v>-7.5219149999999997E-3</v>
      </c>
      <c r="P360" s="143">
        <v>-1.098279E-3</v>
      </c>
      <c r="Q360" s="143">
        <v>-2.9444010000000001E-3</v>
      </c>
      <c r="R360" s="143">
        <v>-2.882075E-3</v>
      </c>
    </row>
    <row r="361" spans="1:18" ht="15" x14ac:dyDescent="0.2">
      <c r="A361" s="89" t="s">
        <v>168</v>
      </c>
      <c r="B361" s="93"/>
      <c r="C361" s="99">
        <f t="shared" ref="C361:P361" si="58">SUM(C350:C360)</f>
        <v>-1.0480460180000005E-2</v>
      </c>
      <c r="D361" s="99">
        <f t="shared" si="58"/>
        <v>-7.4418001699999986E-2</v>
      </c>
      <c r="E361" s="99">
        <f t="shared" si="58"/>
        <v>-2.0947650120000001E-2</v>
      </c>
      <c r="F361" s="99">
        <f t="shared" si="58"/>
        <v>1.6656028770999986E-2</v>
      </c>
      <c r="G361" s="99">
        <f t="shared" si="58"/>
        <v>-2.6617388979999997E-2</v>
      </c>
      <c r="H361" s="99">
        <f t="shared" si="58"/>
        <v>-0.11199824800000001</v>
      </c>
      <c r="I361" s="99">
        <f t="shared" si="58"/>
        <v>4.8755889599999991E-2</v>
      </c>
      <c r="J361" s="99">
        <f t="shared" si="58"/>
        <v>0.11220184589999997</v>
      </c>
      <c r="K361" s="99">
        <f t="shared" si="58"/>
        <v>-3.1365552399999996E-2</v>
      </c>
      <c r="L361" s="99">
        <f t="shared" si="58"/>
        <v>9.4963453239999995E-2</v>
      </c>
      <c r="M361" s="99">
        <f t="shared" si="58"/>
        <v>-2.7789164710000001E-2</v>
      </c>
      <c r="N361" s="99">
        <f t="shared" si="58"/>
        <v>6.9535461800000024E-3</v>
      </c>
      <c r="O361" s="99">
        <f t="shared" si="58"/>
        <v>-7.342271278000001E-2</v>
      </c>
      <c r="P361" s="99">
        <f t="shared" si="58"/>
        <v>3.2197980400000001E-3</v>
      </c>
      <c r="Q361" s="99">
        <f t="shared" ref="Q361:R361" si="59">SUM(Q350:Q360)</f>
        <v>3.9617360499999997E-2</v>
      </c>
      <c r="R361" s="99">
        <f t="shared" si="59"/>
        <v>4.7237177590000005E-2</v>
      </c>
    </row>
    <row r="362" spans="1:18" x14ac:dyDescent="0.2">
      <c r="A362" s="104" t="s">
        <v>184</v>
      </c>
      <c r="B362" s="105"/>
      <c r="C362" s="106" cm="1">
        <f t="array" ref="C362:R362">TRANSPOSE('5.Stata-DNSP&amp;State'!J111:J126)</f>
        <v>-1.0480634868144989E-2</v>
      </c>
      <c r="D362" s="106">
        <v>-7.4418202042579651E-2</v>
      </c>
      <c r="E362" s="106">
        <v>-2.094736136496067E-2</v>
      </c>
      <c r="F362" s="106">
        <v>1.6656022518873215E-2</v>
      </c>
      <c r="G362" s="106">
        <v>-2.6617122814059258E-2</v>
      </c>
      <c r="H362" s="106">
        <v>-0.11199849098920822</v>
      </c>
      <c r="I362" s="106">
        <v>4.8755872994661331E-2</v>
      </c>
      <c r="J362" s="106">
        <v>0.11220173537731171</v>
      </c>
      <c r="K362" s="106">
        <v>-3.1365297734737396E-2</v>
      </c>
      <c r="L362" s="106">
        <v>9.4963222742080688E-2</v>
      </c>
      <c r="M362" s="106">
        <v>-2.7788657695055008E-2</v>
      </c>
      <c r="N362" s="106">
        <v>6.9530606269836426E-3</v>
      </c>
      <c r="O362" s="106">
        <v>-7.3422417044639587E-2</v>
      </c>
      <c r="P362" s="106">
        <v>3.21968924254179E-3</v>
      </c>
      <c r="Q362" s="106">
        <v>3.9617247879505157E-2</v>
      </c>
      <c r="R362" s="106">
        <v>4.7237534075975418E-2</v>
      </c>
    </row>
    <row r="363" spans="1:18" x14ac:dyDescent="0.2">
      <c r="A363" s="104" t="s">
        <v>184</v>
      </c>
      <c r="B363" s="105"/>
      <c r="C363" s="107">
        <f t="shared" ref="C363:P363" si="60">C361-C362</f>
        <v>1.7468814498405871E-7</v>
      </c>
      <c r="D363" s="107">
        <f t="shared" si="60"/>
        <v>2.0034257966483615E-7</v>
      </c>
      <c r="E363" s="107">
        <f t="shared" si="60"/>
        <v>-2.8875503933073476E-7</v>
      </c>
      <c r="F363" s="107">
        <f t="shared" si="60"/>
        <v>6.2521267711612705E-9</v>
      </c>
      <c r="G363" s="107">
        <f t="shared" si="60"/>
        <v>-2.6616594073908262E-7</v>
      </c>
      <c r="H363" s="107">
        <f t="shared" si="60"/>
        <v>2.4298920821286263E-7</v>
      </c>
      <c r="I363" s="107">
        <f t="shared" si="60"/>
        <v>1.6605338659658742E-8</v>
      </c>
      <c r="J363" s="107">
        <f t="shared" si="60"/>
        <v>1.1052268826527989E-7</v>
      </c>
      <c r="K363" s="107">
        <f t="shared" si="60"/>
        <v>-2.5466526260009559E-7</v>
      </c>
      <c r="L363" s="107">
        <f t="shared" si="60"/>
        <v>2.3049791930684904E-7</v>
      </c>
      <c r="M363" s="107">
        <f t="shared" si="60"/>
        <v>-5.0701494499344468E-7</v>
      </c>
      <c r="N363" s="107">
        <f t="shared" si="60"/>
        <v>4.8555301635985759E-7</v>
      </c>
      <c r="O363" s="107">
        <f t="shared" si="60"/>
        <v>-2.9573536042271087E-7</v>
      </c>
      <c r="P363" s="107">
        <f t="shared" si="60"/>
        <v>1.087974582101095E-7</v>
      </c>
      <c r="Q363" s="107">
        <f t="shared" ref="Q363:R363" si="61">Q361-Q362</f>
        <v>1.1262049483956593E-7</v>
      </c>
      <c r="R363" s="107">
        <f t="shared" si="61"/>
        <v>-3.5648597541265703E-7</v>
      </c>
    </row>
    <row r="364" spans="1:18" x14ac:dyDescent="0.2">
      <c r="A364" s="1"/>
    </row>
    <row r="365" spans="1:18" x14ac:dyDescent="0.2">
      <c r="A365" s="59" t="s">
        <v>205</v>
      </c>
      <c r="B365" s="60"/>
      <c r="C365" s="60"/>
      <c r="D365" s="60"/>
      <c r="E365" s="60"/>
      <c r="F365" s="60"/>
    </row>
    <row r="366" spans="1:18" ht="30" x14ac:dyDescent="0.2">
      <c r="A366" s="87" t="s">
        <v>7</v>
      </c>
      <c r="B366" s="32"/>
      <c r="C366" s="32" t="s">
        <v>484</v>
      </c>
      <c r="D366" s="32" t="s">
        <v>277</v>
      </c>
      <c r="E366" s="32" t="s">
        <v>485</v>
      </c>
      <c r="F366" s="32" t="s">
        <v>487</v>
      </c>
    </row>
    <row r="367" spans="1:18" ht="15" x14ac:dyDescent="0.2">
      <c r="A367" s="77" t="s">
        <v>28</v>
      </c>
      <c r="B367" s="86"/>
      <c r="C367" s="198">
        <f>AVERAGE(C350:R350)</f>
        <v>2.6799798812500003E-4</v>
      </c>
      <c r="D367" s="198">
        <f>AVERAGE(C350:H350)</f>
        <v>-1.2945949999999999E-4</v>
      </c>
      <c r="E367" s="198">
        <f>AVERAGE(I350:R350)</f>
        <v>5.0647248100000003E-4</v>
      </c>
      <c r="F367" s="198">
        <f>R350</f>
        <v>9.5536210000000003E-5</v>
      </c>
    </row>
    <row r="368" spans="1:18" ht="15" x14ac:dyDescent="0.2">
      <c r="A368" s="77" t="s">
        <v>161</v>
      </c>
      <c r="B368" s="86"/>
      <c r="C368" s="198">
        <f t="shared" ref="C368:C377" si="62">AVERAGE(C351:R351)</f>
        <v>5.80504204375E-3</v>
      </c>
      <c r="D368" s="198">
        <f t="shared" ref="D368:D377" si="63">AVERAGE(C351:H351)</f>
        <v>3.7045819850000006E-3</v>
      </c>
      <c r="E368" s="198">
        <f t="shared" ref="E368:E377" si="64">AVERAGE(I351:R351)</f>
        <v>7.0653180790000002E-3</v>
      </c>
      <c r="F368" s="198">
        <f t="shared" ref="F368:F377" si="65">R351</f>
        <v>6.6813480000000001E-3</v>
      </c>
    </row>
    <row r="369" spans="1:18" ht="15" x14ac:dyDescent="0.2">
      <c r="A369" s="77" t="s">
        <v>30</v>
      </c>
      <c r="B369" s="86"/>
      <c r="C369" s="198">
        <f t="shared" si="62"/>
        <v>2.4343798125000004E-3</v>
      </c>
      <c r="D369" s="198">
        <f t="shared" si="63"/>
        <v>1.9863103333333334E-3</v>
      </c>
      <c r="E369" s="198">
        <f t="shared" si="64"/>
        <v>2.7032214999999997E-3</v>
      </c>
      <c r="F369" s="198">
        <f t="shared" si="65"/>
        <v>2.4905470000000001E-3</v>
      </c>
    </row>
    <row r="370" spans="1:18" ht="15" x14ac:dyDescent="0.2">
      <c r="A370" s="77" t="s">
        <v>162</v>
      </c>
      <c r="B370" s="86"/>
      <c r="C370" s="198">
        <f t="shared" si="62"/>
        <v>-1.0371784999999997E-3</v>
      </c>
      <c r="D370" s="198">
        <f t="shared" si="63"/>
        <v>-3.717426266666666E-3</v>
      </c>
      <c r="E370" s="198">
        <f t="shared" si="64"/>
        <v>5.7097016000000008E-4</v>
      </c>
      <c r="F370" s="198">
        <f t="shared" si="65"/>
        <v>6.0357089999999998E-4</v>
      </c>
    </row>
    <row r="371" spans="1:18" ht="15" x14ac:dyDescent="0.2">
      <c r="A371" s="77" t="s">
        <v>156</v>
      </c>
      <c r="B371" s="86"/>
      <c r="C371" s="198">
        <f t="shared" si="62"/>
        <v>2.6300044499999995E-3</v>
      </c>
      <c r="D371" s="198">
        <f t="shared" si="63"/>
        <v>8.4894088666666659E-3</v>
      </c>
      <c r="E371" s="198">
        <f t="shared" si="64"/>
        <v>-8.8563819999999997E-4</v>
      </c>
      <c r="F371" s="198">
        <f t="shared" si="65"/>
        <v>-5.7326360000000002E-3</v>
      </c>
    </row>
    <row r="372" spans="1:18" ht="15" x14ac:dyDescent="0.2">
      <c r="A372" s="77" t="s">
        <v>10</v>
      </c>
      <c r="B372" s="86"/>
      <c r="C372" s="198">
        <f t="shared" si="62"/>
        <v>-3.8314721874999984E-3</v>
      </c>
      <c r="D372" s="198">
        <f t="shared" si="63"/>
        <v>-3.8724845166666667E-2</v>
      </c>
      <c r="E372" s="198">
        <f t="shared" si="64"/>
        <v>1.71045516E-2</v>
      </c>
      <c r="F372" s="198">
        <f t="shared" si="65"/>
        <v>4.3907700000000001E-2</v>
      </c>
    </row>
    <row r="373" spans="1:18" ht="30" x14ac:dyDescent="0.2">
      <c r="A373" s="77" t="s">
        <v>163</v>
      </c>
      <c r="B373" s="86"/>
      <c r="C373" s="198">
        <f t="shared" si="62"/>
        <v>-4.6623651625000002E-4</v>
      </c>
      <c r="D373" s="198">
        <f t="shared" si="63"/>
        <v>9.9688099999999978E-5</v>
      </c>
      <c r="E373" s="198">
        <f t="shared" si="64"/>
        <v>-8.0579128600000009E-4</v>
      </c>
      <c r="F373" s="198">
        <f t="shared" si="65"/>
        <v>8.3257579999999995E-4</v>
      </c>
    </row>
    <row r="374" spans="1:18" ht="15" x14ac:dyDescent="0.2">
      <c r="A374" s="77" t="s">
        <v>164</v>
      </c>
      <c r="B374" s="86"/>
      <c r="C374" s="198">
        <f t="shared" si="62"/>
        <v>5.1599004000000008E-4</v>
      </c>
      <c r="D374" s="198">
        <f t="shared" si="63"/>
        <v>2.2709763999999998E-3</v>
      </c>
      <c r="E374" s="198">
        <f t="shared" si="64"/>
        <v>-5.3700177599999999E-4</v>
      </c>
      <c r="F374" s="198">
        <f t="shared" si="65"/>
        <v>3.1477430000000003E-4</v>
      </c>
    </row>
    <row r="375" spans="1:18" ht="15" x14ac:dyDescent="0.2">
      <c r="A375" s="77" t="s">
        <v>165</v>
      </c>
      <c r="B375" s="86"/>
      <c r="C375" s="198">
        <f t="shared" si="62"/>
        <v>-5.6224689937499997E-5</v>
      </c>
      <c r="D375" s="198">
        <f t="shared" si="63"/>
        <v>7.622621350000004E-5</v>
      </c>
      <c r="E375" s="198">
        <f t="shared" si="64"/>
        <v>-1.3569523200000002E-4</v>
      </c>
      <c r="F375" s="198">
        <f t="shared" si="65"/>
        <v>3.7634179999999998E-5</v>
      </c>
    </row>
    <row r="376" spans="1:18" ht="15" x14ac:dyDescent="0.2">
      <c r="A376" s="77" t="s">
        <v>166</v>
      </c>
      <c r="B376" s="86"/>
      <c r="C376" s="198">
        <f t="shared" si="62"/>
        <v>-5.8584790000000011E-4</v>
      </c>
      <c r="D376" s="198">
        <f t="shared" si="63"/>
        <v>-2.8103833333333571E-5</v>
      </c>
      <c r="E376" s="198">
        <f t="shared" si="64"/>
        <v>-9.2049434000000016E-4</v>
      </c>
      <c r="F376" s="198">
        <f t="shared" si="65"/>
        <v>8.8820220000000001E-4</v>
      </c>
    </row>
    <row r="377" spans="1:18" ht="15" x14ac:dyDescent="0.2">
      <c r="A377" s="77" t="s">
        <v>167</v>
      </c>
      <c r="B377" s="88"/>
      <c r="C377" s="198">
        <f t="shared" si="62"/>
        <v>-6.1410844812499997E-3</v>
      </c>
      <c r="D377" s="198">
        <f t="shared" si="63"/>
        <v>-1.1994977166666669E-2</v>
      </c>
      <c r="E377" s="198">
        <f t="shared" si="64"/>
        <v>-2.6287488700000002E-3</v>
      </c>
      <c r="F377" s="198">
        <f t="shared" si="65"/>
        <v>-2.882075E-3</v>
      </c>
    </row>
    <row r="378" spans="1:18" ht="15" x14ac:dyDescent="0.2">
      <c r="A378" s="89" t="s">
        <v>168</v>
      </c>
      <c r="B378" s="90"/>
      <c r="C378" s="199">
        <f>AVERAGE(C361:R361)</f>
        <v>-4.6462994056250487E-4</v>
      </c>
      <c r="D378" s="199">
        <f t="shared" ref="D378" si="66">AVERAGE(C361:H361)</f>
        <v>-3.7967620034833338E-2</v>
      </c>
      <c r="E378" s="199">
        <f>AVERAGE(I361:R361)</f>
        <v>2.2037164115999996E-2</v>
      </c>
      <c r="F378" s="199">
        <f>R361</f>
        <v>4.7237177590000005E-2</v>
      </c>
    </row>
    <row r="379" spans="1:18" x14ac:dyDescent="0.2">
      <c r="A379" s="1"/>
    </row>
    <row r="380" spans="1:18" x14ac:dyDescent="0.2">
      <c r="A380" s="1"/>
    </row>
    <row r="381" spans="1:18" x14ac:dyDescent="0.2">
      <c r="A381" s="59" t="s">
        <v>206</v>
      </c>
      <c r="B381" s="60"/>
      <c r="C381" s="60"/>
      <c r="D381" s="60"/>
      <c r="E381" s="60"/>
      <c r="F381" s="60"/>
      <c r="G381" s="60"/>
      <c r="H381" s="60"/>
      <c r="I381" s="60"/>
      <c r="J381" s="60"/>
      <c r="K381" s="60"/>
      <c r="L381" s="60"/>
      <c r="M381" s="60"/>
      <c r="N381" s="60"/>
      <c r="O381" s="60"/>
      <c r="P381" s="60"/>
      <c r="Q381" s="60"/>
      <c r="R381" s="60"/>
    </row>
    <row r="382" spans="1:18" ht="15" x14ac:dyDescent="0.2">
      <c r="A382" s="87" t="s">
        <v>7</v>
      </c>
      <c r="B382" s="32"/>
      <c r="C382" s="32">
        <v>2007</v>
      </c>
      <c r="D382" s="32">
        <v>2008</v>
      </c>
      <c r="E382" s="32">
        <v>2009</v>
      </c>
      <c r="F382" s="32">
        <v>2010</v>
      </c>
      <c r="G382" s="32">
        <v>2011</v>
      </c>
      <c r="H382" s="32">
        <v>2012</v>
      </c>
      <c r="I382" s="32">
        <v>2013</v>
      </c>
      <c r="J382" s="32">
        <v>2014</v>
      </c>
      <c r="K382" s="32">
        <v>2015</v>
      </c>
      <c r="L382" s="32">
        <v>2016</v>
      </c>
      <c r="M382" s="32">
        <v>2017</v>
      </c>
      <c r="N382" s="32">
        <v>2018</v>
      </c>
      <c r="O382" s="32">
        <v>2019</v>
      </c>
      <c r="P382" s="32">
        <v>2020</v>
      </c>
      <c r="Q382" s="32">
        <v>2021</v>
      </c>
      <c r="R382" s="32">
        <v>2022</v>
      </c>
    </row>
    <row r="383" spans="1:18" s="9" customFormat="1" x14ac:dyDescent="0.2">
      <c r="A383" s="139" t="s">
        <v>28</v>
      </c>
      <c r="C383" s="140" cm="1">
        <f t="array" ref="C383:R387">TRANSPOSE('Individ-I&amp;O Tables'!AA215:AE230)</f>
        <v>2.3067878790793042E-2</v>
      </c>
      <c r="D383" s="140">
        <v>2.5024899404416427E-2</v>
      </c>
      <c r="E383" s="140">
        <v>-2.5882267863838966E-2</v>
      </c>
      <c r="F383" s="140">
        <v>1.7074623823756529E-2</v>
      </c>
      <c r="G383" s="140">
        <v>-8.04134453549178E-3</v>
      </c>
      <c r="H383" s="140">
        <v>-1.1458809537990357E-2</v>
      </c>
      <c r="I383" s="140">
        <v>-2.5680927068030109E-2</v>
      </c>
      <c r="J383" s="140">
        <v>-2.8179481874023311E-2</v>
      </c>
      <c r="K383" s="140">
        <v>1.8328290939145338E-2</v>
      </c>
      <c r="L383" s="140">
        <v>-5.983061949846458E-3</v>
      </c>
      <c r="M383" s="140">
        <v>1.8339758815904234E-2</v>
      </c>
      <c r="N383" s="140">
        <v>-1.076903282472319E-2</v>
      </c>
      <c r="O383" s="140">
        <v>2.3534563046935159E-3</v>
      </c>
      <c r="P383" s="140">
        <v>-2.9287472129836074E-2</v>
      </c>
      <c r="Q383" s="140">
        <v>9.3711819956061968E-4</v>
      </c>
      <c r="R383" s="140">
        <v>3.5322396989447093E-2</v>
      </c>
    </row>
    <row r="384" spans="1:18" s="9" customFormat="1" x14ac:dyDescent="0.2">
      <c r="A384" s="139" t="s">
        <v>161</v>
      </c>
      <c r="C384" s="140">
        <v>7.4503393964212059E-2</v>
      </c>
      <c r="D384" s="140">
        <v>6.0897749586107129E-2</v>
      </c>
      <c r="E384" s="140">
        <v>6.2022467653262858E-2</v>
      </c>
      <c r="F384" s="140">
        <v>0</v>
      </c>
      <c r="G384" s="140">
        <v>0</v>
      </c>
      <c r="H384" s="140">
        <v>0</v>
      </c>
      <c r="I384" s="140">
        <v>0</v>
      </c>
      <c r="J384" s="140">
        <v>0</v>
      </c>
      <c r="K384" s="140">
        <v>0</v>
      </c>
      <c r="L384" s="140">
        <v>0</v>
      </c>
      <c r="M384" s="140">
        <v>0</v>
      </c>
      <c r="N384" s="140">
        <v>0</v>
      </c>
      <c r="O384" s="140">
        <v>6.2353422377296004E-3</v>
      </c>
      <c r="P384" s="140">
        <v>2.3488571262243886E-2</v>
      </c>
      <c r="Q384" s="140">
        <v>0</v>
      </c>
      <c r="R384" s="140">
        <v>0</v>
      </c>
    </row>
    <row r="385" spans="1:18" s="9" customFormat="1" x14ac:dyDescent="0.2">
      <c r="A385" s="139" t="s">
        <v>30</v>
      </c>
      <c r="C385" s="140">
        <v>2.0068278282341496E-2</v>
      </c>
      <c r="D385" s="140">
        <v>1.1662919879112114E-2</v>
      </c>
      <c r="E385" s="140">
        <v>8.6052384946592713E-3</v>
      </c>
      <c r="F385" s="140">
        <v>1.4166900028325468E-2</v>
      </c>
      <c r="G385" s="140">
        <v>-7.8048824252090884E-3</v>
      </c>
      <c r="H385" s="140">
        <v>1.82190575523032E-2</v>
      </c>
      <c r="I385" s="140">
        <v>2.1352840687255226E-2</v>
      </c>
      <c r="J385" s="140">
        <v>1.9631716492557724E-2</v>
      </c>
      <c r="K385" s="140">
        <v>1.9265191601242359E-2</v>
      </c>
      <c r="L385" s="140">
        <v>2.1438168142832417E-2</v>
      </c>
      <c r="M385" s="140">
        <v>2.1622274660090601E-2</v>
      </c>
      <c r="N385" s="140">
        <v>1.9532371148026431E-2</v>
      </c>
      <c r="O385" s="140">
        <v>1.8769424561594073E-2</v>
      </c>
      <c r="P385" s="140">
        <v>1.7627938053076074E-2</v>
      </c>
      <c r="Q385" s="140">
        <v>1.3530754149075657E-2</v>
      </c>
      <c r="R385" s="140">
        <v>1.3598593640559419E-2</v>
      </c>
    </row>
    <row r="386" spans="1:18" s="9" customFormat="1" x14ac:dyDescent="0.2">
      <c r="A386" s="139" t="s">
        <v>162</v>
      </c>
      <c r="C386" s="140">
        <v>8.9002747867194011E-3</v>
      </c>
      <c r="D386" s="140">
        <v>1.6881500548071339E-2</v>
      </c>
      <c r="E386" s="140">
        <v>9.943412505204129E-3</v>
      </c>
      <c r="F386" s="140">
        <v>7.43774454591049E-3</v>
      </c>
      <c r="G386" s="140">
        <v>1.1757924433849544E-2</v>
      </c>
      <c r="H386" s="140">
        <v>1.0020083336420718E-2</v>
      </c>
      <c r="I386" s="140">
        <v>5.2966230472166909E-3</v>
      </c>
      <c r="J386" s="140">
        <v>4.1850737238910063E-3</v>
      </c>
      <c r="K386" s="140">
        <v>1.3821729618216289E-2</v>
      </c>
      <c r="L386" s="140">
        <v>8.7044699273338272E-3</v>
      </c>
      <c r="M386" s="140">
        <v>1.7005545902069305E-2</v>
      </c>
      <c r="N386" s="140">
        <v>2.4446634360914488E-2</v>
      </c>
      <c r="O386" s="140">
        <v>9.1436053465021837E-3</v>
      </c>
      <c r="P386" s="140">
        <v>1.060889284331479E-2</v>
      </c>
      <c r="Q386" s="140">
        <v>1.7013753732094565E-2</v>
      </c>
      <c r="R386" s="140">
        <v>9.1290437418535438E-3</v>
      </c>
    </row>
    <row r="387" spans="1:18" s="9" customFormat="1" x14ac:dyDescent="0.2">
      <c r="A387" s="139" t="s">
        <v>156</v>
      </c>
      <c r="C387" s="197">
        <v>2.380165158225448E-3</v>
      </c>
      <c r="D387" s="197">
        <v>-6.3863624419981682E-2</v>
      </c>
      <c r="E387" s="197">
        <v>0.134013401266288</v>
      </c>
      <c r="F387" s="197">
        <v>-0.1197305701559663</v>
      </c>
      <c r="G387" s="197">
        <v>-0.12885408638276322</v>
      </c>
      <c r="H387" s="197">
        <v>-7.6593602981529521E-2</v>
      </c>
      <c r="I387" s="197">
        <v>0.19536903754823315</v>
      </c>
      <c r="J387" s="197">
        <v>-1.3449588632302462E-4</v>
      </c>
      <c r="K387" s="197">
        <v>-0.20278958504841668</v>
      </c>
      <c r="L387" s="197">
        <v>-7.7811878157688806E-3</v>
      </c>
      <c r="M387" s="197">
        <v>-5.1658201503663063E-2</v>
      </c>
      <c r="N387" s="197">
        <v>3.8645484578606421E-2</v>
      </c>
      <c r="O387" s="197">
        <v>0.11463779422570045</v>
      </c>
      <c r="P387" s="197">
        <v>6.2302772088168736E-2</v>
      </c>
      <c r="Q387" s="197">
        <v>-0.1262917745378665</v>
      </c>
      <c r="R387" s="197">
        <v>1.4704107801411003E-2</v>
      </c>
    </row>
    <row r="388" spans="1:18" s="9" customFormat="1" x14ac:dyDescent="0.2">
      <c r="A388" s="139" t="s">
        <v>10</v>
      </c>
      <c r="C388" s="197" cm="1">
        <f t="array" ref="C388:R393">TRANSPOSE('Individ-I&amp;O Tables'!AH215:AM230)</f>
        <v>5.4310139131763871E-2</v>
      </c>
      <c r="D388" s="197">
        <v>-0.21384282601136395</v>
      </c>
      <c r="E388" s="197">
        <v>8.751259512433833E-2</v>
      </c>
      <c r="F388" s="197">
        <v>0.15914229593666473</v>
      </c>
      <c r="G388" s="197">
        <v>-1.3459188148832301E-2</v>
      </c>
      <c r="H388" s="197">
        <v>0.12724556022460964</v>
      </c>
      <c r="I388" s="197">
        <v>-4.3825343426966687E-2</v>
      </c>
      <c r="J388" s="197">
        <v>-1.4335318128298632E-2</v>
      </c>
      <c r="K388" s="197">
        <v>2.6436898346414141E-2</v>
      </c>
      <c r="L388" s="197">
        <v>5.628163824350526E-2</v>
      </c>
      <c r="M388" s="197">
        <v>4.6233332069917518E-2</v>
      </c>
      <c r="N388" s="197">
        <v>-8.47547645926678E-2</v>
      </c>
      <c r="O388" s="197">
        <v>4.3306014448528489E-2</v>
      </c>
      <c r="P388" s="197">
        <v>-0.14985607989755079</v>
      </c>
      <c r="Q388" s="197">
        <v>-0.33108559008673699</v>
      </c>
      <c r="R388" s="197">
        <v>-9.9535983029868755E-2</v>
      </c>
    </row>
    <row r="389" spans="1:18" s="9" customFormat="1" x14ac:dyDescent="0.2">
      <c r="A389" s="139" t="s">
        <v>163</v>
      </c>
      <c r="C389" s="197">
        <v>1.5827467952097491E-3</v>
      </c>
      <c r="D389" s="197">
        <v>4.8733675759263639E-3</v>
      </c>
      <c r="E389" s="197">
        <v>4.6922554111593871E-2</v>
      </c>
      <c r="F389" s="197">
        <v>5.2269753922287712E-3</v>
      </c>
      <c r="G389" s="197">
        <v>-9.6421613926798988E-3</v>
      </c>
      <c r="H389" s="197">
        <v>8.220875465563101E-3</v>
      </c>
      <c r="I389" s="197">
        <v>1.1966634370685351E-2</v>
      </c>
      <c r="J389" s="197">
        <v>-2.6925183606657733E-2</v>
      </c>
      <c r="K389" s="197">
        <v>4.8104372895597016E-3</v>
      </c>
      <c r="L389" s="197">
        <v>3.3669023236417542E-3</v>
      </c>
      <c r="M389" s="197">
        <v>-7.3369539062592961E-3</v>
      </c>
      <c r="N389" s="197">
        <v>0.1212076443245704</v>
      </c>
      <c r="O389" s="197">
        <v>-6.1160552332914578E-3</v>
      </c>
      <c r="P389" s="197">
        <v>-4.8900648068729343E-3</v>
      </c>
      <c r="Q389" s="197">
        <v>-6.5324124131552492E-3</v>
      </c>
      <c r="R389" s="197">
        <v>-2.7477043631855807E-3</v>
      </c>
    </row>
    <row r="390" spans="1:18" s="9" customFormat="1" x14ac:dyDescent="0.2">
      <c r="A390" s="139" t="s">
        <v>164</v>
      </c>
      <c r="C390" s="197">
        <v>5.3625955475896381E-3</v>
      </c>
      <c r="D390" s="197">
        <v>1.2383015579948267E-2</v>
      </c>
      <c r="E390" s="197">
        <v>-1.9352560813194841E-3</v>
      </c>
      <c r="F390" s="197">
        <v>-2.0484854633034981E-3</v>
      </c>
      <c r="G390" s="197">
        <v>-1.1394673603436519E-2</v>
      </c>
      <c r="H390" s="197">
        <v>-1.3814365536957999E-2</v>
      </c>
      <c r="I390" s="197">
        <v>-7.2257900535782332E-3</v>
      </c>
      <c r="J390" s="197">
        <v>1.227956535197452E-2</v>
      </c>
      <c r="K390" s="197">
        <v>-2.1870123689106749E-3</v>
      </c>
      <c r="L390" s="197">
        <v>9.145247075589117E-3</v>
      </c>
      <c r="M390" s="197">
        <v>5.2899865541750895E-3</v>
      </c>
      <c r="N390" s="197">
        <v>1.6380312921610769E-3</v>
      </c>
      <c r="O390" s="197">
        <v>2.6511388108466111E-2</v>
      </c>
      <c r="P390" s="197">
        <v>-2.4040054259158807E-2</v>
      </c>
      <c r="Q390" s="197">
        <v>3.1095194050969752E-2</v>
      </c>
      <c r="R390" s="197">
        <v>3.2583526473642373E-3</v>
      </c>
    </row>
    <row r="391" spans="1:18" s="9" customFormat="1" x14ac:dyDescent="0.2">
      <c r="A391" s="139" t="s">
        <v>165</v>
      </c>
      <c r="C391" s="197">
        <v>-0.10237032407335488</v>
      </c>
      <c r="D391" s="197">
        <v>-3.6364398259149691E-4</v>
      </c>
      <c r="E391" s="197">
        <v>0</v>
      </c>
      <c r="F391" s="197">
        <v>3.6364398259157888E-4</v>
      </c>
      <c r="G391" s="197">
        <v>1.7624197647085518E-2</v>
      </c>
      <c r="H391" s="197">
        <v>6.0333037265583769E-2</v>
      </c>
      <c r="I391" s="197">
        <v>-2.8808238798777607E-3</v>
      </c>
      <c r="J391" s="197">
        <v>-8.4929095752064657E-2</v>
      </c>
      <c r="K391" s="197">
        <v>2.2954368226431042E-4</v>
      </c>
      <c r="L391" s="197">
        <v>2.7053576629320541E-3</v>
      </c>
      <c r="M391" s="197">
        <v>5.4313836042643372E-2</v>
      </c>
      <c r="N391" s="197">
        <v>0.15902703232402332</v>
      </c>
      <c r="O391" s="197">
        <v>0.15371557380885512</v>
      </c>
      <c r="P391" s="197">
        <v>0.14796806990917613</v>
      </c>
      <c r="Q391" s="197">
        <v>0.11255200938727436</v>
      </c>
      <c r="R391" s="197">
        <v>5.7021236269809858E-2</v>
      </c>
    </row>
    <row r="392" spans="1:18" s="9" customFormat="1" x14ac:dyDescent="0.2">
      <c r="A392" s="139" t="s">
        <v>166</v>
      </c>
      <c r="C392" s="140">
        <v>3.8188449783495275E-2</v>
      </c>
      <c r="D392" s="140">
        <v>7.7050909023799324E-2</v>
      </c>
      <c r="E392" s="140">
        <v>3.9487440745405368E-2</v>
      </c>
      <c r="F392" s="140">
        <v>4.1549436217888341E-2</v>
      </c>
      <c r="G392" s="140">
        <v>4.3829048573198429E-2</v>
      </c>
      <c r="H392" s="140">
        <v>4.9838977427185377E-2</v>
      </c>
      <c r="I392" s="140">
        <v>3.6714263235668274E-2</v>
      </c>
      <c r="J392" s="140">
        <v>6.8414774811531798E-2</v>
      </c>
      <c r="K392" s="140">
        <v>6.592805527658592E-2</v>
      </c>
      <c r="L392" s="140">
        <v>3.2469135815530591E-2</v>
      </c>
      <c r="M392" s="140">
        <v>3.4170951134238917E-2</v>
      </c>
      <c r="N392" s="140">
        <v>8.3388004462958465E-2</v>
      </c>
      <c r="O392" s="140">
        <v>2.7043617143977502E-2</v>
      </c>
      <c r="P392" s="140">
        <v>3.8521881360965453E-2</v>
      </c>
      <c r="Q392" s="140">
        <v>3.9912869362158494E-2</v>
      </c>
      <c r="R392" s="140">
        <v>3.9216017615541783E-2</v>
      </c>
    </row>
    <row r="393" spans="1:18" s="9" customFormat="1" x14ac:dyDescent="0.2">
      <c r="A393" s="141" t="s">
        <v>167</v>
      </c>
      <c r="B393" s="142"/>
      <c r="C393" s="143">
        <v>6.8941804307540728E-3</v>
      </c>
      <c r="D393" s="143">
        <v>6.0956972877302021E-2</v>
      </c>
      <c r="E393" s="143">
        <v>4.1063339484811778E-2</v>
      </c>
      <c r="F393" s="143">
        <v>-8.6981859177567879E-3</v>
      </c>
      <c r="G393" s="143">
        <v>8.4609611386204098E-2</v>
      </c>
      <c r="H393" s="143">
        <v>1.2026223066823227E-2</v>
      </c>
      <c r="I393" s="143">
        <v>1.9439992536967914E-2</v>
      </c>
      <c r="J393" s="143">
        <v>1.8162406345537608E-2</v>
      </c>
      <c r="K393" s="143">
        <v>5.4027212411701317E-2</v>
      </c>
      <c r="L393" s="143">
        <v>1.4829544701628408E-2</v>
      </c>
      <c r="M393" s="143">
        <v>4.8261305271121661E-3</v>
      </c>
      <c r="N393" s="143">
        <v>2.5635454503620436E-2</v>
      </c>
      <c r="O393" s="143">
        <v>2.2279267688161949E-2</v>
      </c>
      <c r="P393" s="143">
        <v>3.6376349552977499E-2</v>
      </c>
      <c r="Q393" s="143">
        <v>-1.5270198788172804E-3</v>
      </c>
      <c r="R393" s="143">
        <v>1.6142705783526085E-2</v>
      </c>
    </row>
    <row r="394" spans="1:18" s="9" customFormat="1" x14ac:dyDescent="0.2">
      <c r="A394" s="119"/>
    </row>
    <row r="395" spans="1:18" s="9" customFormat="1" x14ac:dyDescent="0.2">
      <c r="A395" s="59" t="s">
        <v>207</v>
      </c>
      <c r="B395" s="60"/>
      <c r="C395" s="60"/>
      <c r="D395" s="60"/>
      <c r="E395" s="60"/>
      <c r="F395" s="60"/>
      <c r="G395" s="60"/>
      <c r="H395" s="60"/>
      <c r="I395" s="60"/>
      <c r="J395" s="60"/>
      <c r="K395" s="60"/>
      <c r="L395" s="60"/>
      <c r="M395" s="60"/>
      <c r="N395" s="60"/>
      <c r="O395" s="60"/>
      <c r="P395" s="60"/>
      <c r="Q395" s="60"/>
      <c r="R395" s="60"/>
    </row>
    <row r="396" spans="1:18" s="9" customFormat="1" ht="15" x14ac:dyDescent="0.2">
      <c r="A396" s="144" t="s">
        <v>7</v>
      </c>
      <c r="B396" s="66"/>
      <c r="C396" s="66">
        <v>2007</v>
      </c>
      <c r="D396" s="66">
        <v>2008</v>
      </c>
      <c r="E396" s="66">
        <v>2009</v>
      </c>
      <c r="F396" s="66">
        <v>2010</v>
      </c>
      <c r="G396" s="66">
        <v>2011</v>
      </c>
      <c r="H396" s="66">
        <v>2012</v>
      </c>
      <c r="I396" s="66">
        <v>2013</v>
      </c>
      <c r="J396" s="66">
        <v>2014</v>
      </c>
      <c r="K396" s="66">
        <v>2015</v>
      </c>
      <c r="L396" s="66">
        <v>2016</v>
      </c>
      <c r="M396" s="66">
        <v>2017</v>
      </c>
      <c r="N396" s="66">
        <v>2018</v>
      </c>
      <c r="O396" s="66">
        <v>2019</v>
      </c>
      <c r="P396" s="66">
        <v>2020</v>
      </c>
      <c r="Q396" s="66">
        <v>2021</v>
      </c>
      <c r="R396" s="66">
        <v>2022</v>
      </c>
    </row>
    <row r="397" spans="1:18" s="9" customFormat="1" x14ac:dyDescent="0.2">
      <c r="A397" s="139" t="s">
        <v>28</v>
      </c>
      <c r="C397" s="140" cm="1">
        <f t="array" ref="C397:R407">TRANSPOSE('1.Shazam DNSP&amp;State'!AG146:AQ161)/C409:R409</f>
        <v>2.1699499999999999E-3</v>
      </c>
      <c r="D397" s="140">
        <v>2.3457180000000001E-3</v>
      </c>
      <c r="E397" s="140">
        <v>-2.4275619999999999E-3</v>
      </c>
      <c r="F397" s="140">
        <v>1.5938899999999999E-3</v>
      </c>
      <c r="G397" s="140">
        <v>-7.7739560000000005E-4</v>
      </c>
      <c r="H397" s="140">
        <v>-1.076727E-3</v>
      </c>
      <c r="I397" s="140">
        <v>-2.3747949999999999E-3</v>
      </c>
      <c r="J397" s="140">
        <v>-2.598356E-3</v>
      </c>
      <c r="K397" s="140">
        <v>1.701492E-3</v>
      </c>
      <c r="L397" s="140">
        <v>-5.4721710000000005E-4</v>
      </c>
      <c r="M397" s="140">
        <v>1.6796739999999999E-3</v>
      </c>
      <c r="N397" s="140">
        <v>-9.8671770000000004E-4</v>
      </c>
      <c r="O397" s="140">
        <v>2.1326909999999999E-4</v>
      </c>
      <c r="P397" s="140">
        <v>-2.6803280000000001E-3</v>
      </c>
      <c r="Q397" s="208">
        <v>7.9128099999999999E-5</v>
      </c>
      <c r="R397" s="95">
        <v>3.2373319999999999E-3</v>
      </c>
    </row>
    <row r="398" spans="1:18" s="9" customFormat="1" x14ac:dyDescent="0.2">
      <c r="A398" s="139" t="s">
        <v>161</v>
      </c>
      <c r="C398" s="140">
        <v>2.769373E-2</v>
      </c>
      <c r="D398" s="140">
        <v>2.2572330000000002E-2</v>
      </c>
      <c r="E398" s="140">
        <v>2.292338E-2</v>
      </c>
      <c r="F398" s="140">
        <v>-1.8994449999999999E-5</v>
      </c>
      <c r="G398" s="140">
        <v>-4.9471490000000002E-5</v>
      </c>
      <c r="H398" s="140">
        <v>-3.6332589999999998E-5</v>
      </c>
      <c r="I398" s="140">
        <v>1.023826E-5</v>
      </c>
      <c r="J398" s="140">
        <v>-2.169924E-5</v>
      </c>
      <c r="K398" s="140">
        <v>-4.541919E-5</v>
      </c>
      <c r="L398" s="140">
        <v>-2.3310269999999999E-6</v>
      </c>
      <c r="M398" s="140">
        <v>-1.584323E-5</v>
      </c>
      <c r="N398" s="140">
        <v>1.6544940000000001E-5</v>
      </c>
      <c r="O398" s="140">
        <v>2.264416E-3</v>
      </c>
      <c r="P398" s="140">
        <v>8.4484169999999997E-3</v>
      </c>
      <c r="Q398" s="208">
        <v>3.0746959999999999E-5</v>
      </c>
      <c r="R398" s="95">
        <v>2.3470319999999999E-5</v>
      </c>
    </row>
    <row r="399" spans="1:18" s="9" customFormat="1" x14ac:dyDescent="0.2">
      <c r="A399" s="139" t="s">
        <v>30</v>
      </c>
      <c r="C399" s="140">
        <v>4.1161239999999997E-3</v>
      </c>
      <c r="D399" s="140">
        <v>2.4001970000000002E-3</v>
      </c>
      <c r="E399" s="140">
        <v>1.7244680000000001E-3</v>
      </c>
      <c r="F399" s="140">
        <v>2.9133800000000001E-3</v>
      </c>
      <c r="G399" s="140">
        <v>-1.4665500000000001E-3</v>
      </c>
      <c r="H399" s="140">
        <v>3.7180210000000002E-3</v>
      </c>
      <c r="I399" s="140">
        <v>4.2506269999999999E-3</v>
      </c>
      <c r="J399" s="140">
        <v>3.9313239999999999E-3</v>
      </c>
      <c r="K399" s="140">
        <v>3.8245029999999999E-3</v>
      </c>
      <c r="L399" s="140">
        <v>4.2357289999999997E-3</v>
      </c>
      <c r="M399" s="140">
        <v>4.2463020000000004E-3</v>
      </c>
      <c r="N399" s="140">
        <v>3.8878850000000002E-3</v>
      </c>
      <c r="O399" s="140">
        <v>3.7477330000000001E-3</v>
      </c>
      <c r="P399" s="140">
        <v>3.4511530000000002E-3</v>
      </c>
      <c r="Q399" s="208">
        <v>2.7164519999999998E-3</v>
      </c>
      <c r="R399" s="95">
        <v>2.7259099999999998E-3</v>
      </c>
    </row>
    <row r="400" spans="1:18" s="9" customFormat="1" x14ac:dyDescent="0.2">
      <c r="A400" s="139" t="s">
        <v>162</v>
      </c>
      <c r="C400" s="140">
        <v>3.883343E-3</v>
      </c>
      <c r="D400" s="140">
        <v>7.2926120000000004E-3</v>
      </c>
      <c r="E400" s="140">
        <v>4.2319080000000004E-3</v>
      </c>
      <c r="F400" s="140">
        <v>3.245745E-3</v>
      </c>
      <c r="G400" s="140">
        <v>5.1336289999999998E-3</v>
      </c>
      <c r="H400" s="140">
        <v>4.3035039999999997E-3</v>
      </c>
      <c r="I400" s="140">
        <v>2.2222449999999999E-3</v>
      </c>
      <c r="J400" s="140">
        <v>1.78516E-3</v>
      </c>
      <c r="K400" s="140">
        <v>5.8110799999999997E-3</v>
      </c>
      <c r="L400" s="140">
        <v>3.634736E-3</v>
      </c>
      <c r="M400" s="140">
        <v>7.0719590000000001E-3</v>
      </c>
      <c r="N400" s="140">
        <v>1.024249E-2</v>
      </c>
      <c r="O400" s="140">
        <v>3.8743860000000001E-3</v>
      </c>
      <c r="P400" s="140">
        <v>4.3836389999999999E-3</v>
      </c>
      <c r="Q400" s="208">
        <v>7.1694180000000003E-3</v>
      </c>
      <c r="R400" s="95">
        <v>3.8699609999999999E-3</v>
      </c>
    </row>
    <row r="401" spans="1:18" s="9" customFormat="1" x14ac:dyDescent="0.2">
      <c r="A401" s="139" t="s">
        <v>156</v>
      </c>
      <c r="C401" s="140">
        <v>2.694776E-5</v>
      </c>
      <c r="D401" s="140">
        <v>6.3078209999999999E-3</v>
      </c>
      <c r="E401" s="140">
        <v>-1.294065E-2</v>
      </c>
      <c r="F401" s="140">
        <v>1.1762679999999999E-2</v>
      </c>
      <c r="G401" s="140">
        <v>1.155845E-2</v>
      </c>
      <c r="H401" s="140">
        <v>5.6675179999999999E-3</v>
      </c>
      <c r="I401" s="140">
        <v>-1.5262589999999999E-2</v>
      </c>
      <c r="J401" s="140">
        <v>3.0633839999999999E-4</v>
      </c>
      <c r="K401" s="140">
        <v>1.4292010000000001E-2</v>
      </c>
      <c r="L401" s="140">
        <v>4.7027789999999999E-4</v>
      </c>
      <c r="M401" s="140">
        <v>2.9487760000000002E-3</v>
      </c>
      <c r="N401" s="140">
        <v>-2.0587489999999999E-3</v>
      </c>
      <c r="O401" s="140">
        <v>-7.6247229999999999E-3</v>
      </c>
      <c r="P401" s="140">
        <v>-4.2635169999999997E-3</v>
      </c>
      <c r="Q401" s="208">
        <v>8.5769139999999997E-3</v>
      </c>
      <c r="R401" s="95">
        <v>-9.796544999999999E-4</v>
      </c>
    </row>
    <row r="402" spans="1:18" s="9" customFormat="1" x14ac:dyDescent="0.2">
      <c r="A402" s="139" t="s">
        <v>10</v>
      </c>
      <c r="C402" s="140">
        <v>-2.3709750000000002E-2</v>
      </c>
      <c r="D402" s="140">
        <v>8.2719539999999994E-2</v>
      </c>
      <c r="E402" s="140">
        <v>-2.8177799999999999E-2</v>
      </c>
      <c r="F402" s="140">
        <v>-6.9205569999999994E-2</v>
      </c>
      <c r="G402" s="140">
        <v>5.6093719999999996E-3</v>
      </c>
      <c r="H402" s="140">
        <v>-5.5484260000000001E-2</v>
      </c>
      <c r="I402" s="140">
        <v>2.062953E-2</v>
      </c>
      <c r="J402" s="140">
        <v>6.4055989999999997E-3</v>
      </c>
      <c r="K402" s="140">
        <v>-1.123565E-2</v>
      </c>
      <c r="L402" s="140">
        <v>-2.1915029999999999E-2</v>
      </c>
      <c r="M402" s="140">
        <v>-2.07817E-2</v>
      </c>
      <c r="N402" s="140">
        <v>3.5626650000000003E-2</v>
      </c>
      <c r="O402" s="140">
        <v>-1.8236430000000001E-2</v>
      </c>
      <c r="P402" s="140">
        <v>6.2138859999999997E-2</v>
      </c>
      <c r="Q402" s="208">
        <v>0.13445482</v>
      </c>
      <c r="R402" s="95">
        <v>3.4158599999999997E-2</v>
      </c>
    </row>
    <row r="403" spans="1:18" s="9" customFormat="1" x14ac:dyDescent="0.2">
      <c r="A403" s="139" t="s">
        <v>163</v>
      </c>
      <c r="C403" s="140">
        <v>-1.105242E-4</v>
      </c>
      <c r="D403" s="140">
        <v>2.8622869999999999E-4</v>
      </c>
      <c r="E403" s="140">
        <v>-2.4512470000000001E-3</v>
      </c>
      <c r="F403" s="140">
        <v>-1.64098E-4</v>
      </c>
      <c r="G403" s="140">
        <v>4.500978E-4</v>
      </c>
      <c r="H403" s="140">
        <v>-4.5382849999999999E-4</v>
      </c>
      <c r="I403" s="140">
        <v>-5.6784719999999997E-4</v>
      </c>
      <c r="J403" s="140">
        <v>1.3331440000000001E-3</v>
      </c>
      <c r="K403" s="140">
        <v>-2.433263E-4</v>
      </c>
      <c r="L403" s="140">
        <v>-1.681535E-4</v>
      </c>
      <c r="M403" s="140">
        <v>4.2149720000000002E-4</v>
      </c>
      <c r="N403" s="140">
        <v>-6.1413020000000004E-3</v>
      </c>
      <c r="O403" s="140">
        <v>2.4695229999999998E-4</v>
      </c>
      <c r="P403" s="140">
        <v>2.5420219999999999E-4</v>
      </c>
      <c r="Q403" s="208">
        <v>3.15261E-4</v>
      </c>
      <c r="R403" s="95">
        <v>-3.0932799999999999E-4</v>
      </c>
    </row>
    <row r="404" spans="1:18" s="9" customFormat="1" x14ac:dyDescent="0.2">
      <c r="A404" s="139" t="s">
        <v>164</v>
      </c>
      <c r="C404" s="140">
        <v>-1.636211E-3</v>
      </c>
      <c r="D404" s="140">
        <v>-3.9438340000000002E-3</v>
      </c>
      <c r="E404" s="140">
        <v>8.5519770000000005E-4</v>
      </c>
      <c r="F404" s="140">
        <v>5.1396039999999997E-4</v>
      </c>
      <c r="G404" s="140">
        <v>3.5234580000000001E-3</v>
      </c>
      <c r="H404" s="140">
        <v>3.8973010000000002E-3</v>
      </c>
      <c r="I404" s="140">
        <v>2.0707400000000002E-3</v>
      </c>
      <c r="J404" s="140">
        <v>-3.5319219999999998E-3</v>
      </c>
      <c r="K404" s="140">
        <v>5.5731650000000004E-4</v>
      </c>
      <c r="L404" s="140">
        <v>-2.6426549999999998E-3</v>
      </c>
      <c r="M404" s="140">
        <v>-1.439004E-3</v>
      </c>
      <c r="N404" s="140">
        <v>-4.7051649999999999E-4</v>
      </c>
      <c r="O404" s="140">
        <v>-7.3388710000000003E-3</v>
      </c>
      <c r="P404" s="140">
        <v>6.6593379999999999E-3</v>
      </c>
      <c r="Q404" s="208">
        <v>-8.7244100000000002E-3</v>
      </c>
      <c r="R404" s="95">
        <v>-1.428672E-3</v>
      </c>
    </row>
    <row r="405" spans="1:18" s="9" customFormat="1" x14ac:dyDescent="0.2">
      <c r="A405" s="139" t="s">
        <v>165</v>
      </c>
      <c r="C405" s="140">
        <v>1.688738E-4</v>
      </c>
      <c r="D405" s="140">
        <v>4.337426E-5</v>
      </c>
      <c r="E405" s="140">
        <v>-2.095851E-5</v>
      </c>
      <c r="F405" s="140">
        <v>3.0820500000000001E-5</v>
      </c>
      <c r="G405" s="140">
        <v>-4.7114899999999998E-5</v>
      </c>
      <c r="H405" s="140">
        <v>-1.2315190000000001E-4</v>
      </c>
      <c r="I405" s="140">
        <v>7.4717239999999998E-6</v>
      </c>
      <c r="J405" s="140">
        <v>1.6334229999999999E-4</v>
      </c>
      <c r="K405" s="140">
        <v>-1.7791080000000001E-6</v>
      </c>
      <c r="L405" s="140">
        <v>-5.793696E-6</v>
      </c>
      <c r="M405" s="140">
        <v>-9.418063E-5</v>
      </c>
      <c r="N405" s="140">
        <v>-3.1032450000000001E-4</v>
      </c>
      <c r="O405" s="140">
        <v>-3.0389259999999998E-4</v>
      </c>
      <c r="P405" s="140">
        <v>-2.904084E-4</v>
      </c>
      <c r="Q405" s="208">
        <v>-2.2519479999999999E-4</v>
      </c>
      <c r="R405" s="95">
        <v>-2.228396E-4</v>
      </c>
    </row>
    <row r="406" spans="1:18" s="9" customFormat="1" x14ac:dyDescent="0.2">
      <c r="A406" s="139" t="s">
        <v>166</v>
      </c>
      <c r="C406" s="140">
        <v>-1.165936E-3</v>
      </c>
      <c r="D406" s="140">
        <v>-8.679979E-4</v>
      </c>
      <c r="E406" s="140">
        <v>-1.364552E-3</v>
      </c>
      <c r="F406" s="140">
        <v>-6.895839E-4</v>
      </c>
      <c r="G406" s="140">
        <v>-1.0517770000000001E-3</v>
      </c>
      <c r="H406" s="140">
        <v>-1.218137E-3</v>
      </c>
      <c r="I406" s="140">
        <v>-7.6329559999999998E-4</v>
      </c>
      <c r="J406" s="140">
        <v>-1.4165759999999999E-3</v>
      </c>
      <c r="K406" s="140">
        <v>-1.34143E-3</v>
      </c>
      <c r="L406" s="140">
        <v>-6.0171149999999995E-4</v>
      </c>
      <c r="M406" s="140">
        <v>-8.0904100000000004E-4</v>
      </c>
      <c r="N406" s="140">
        <v>-1.627648E-3</v>
      </c>
      <c r="O406" s="140">
        <v>-4.5629839999999997E-4</v>
      </c>
      <c r="P406" s="140">
        <v>-7.4353989999999997E-4</v>
      </c>
      <c r="Q406" s="208">
        <v>-9.7481339999999997E-4</v>
      </c>
      <c r="R406" s="95">
        <v>-1.3888660000000001E-3</v>
      </c>
    </row>
    <row r="407" spans="1:18" s="9" customFormat="1" x14ac:dyDescent="0.2">
      <c r="A407" s="141" t="s">
        <v>167</v>
      </c>
      <c r="B407" s="142"/>
      <c r="C407" s="143">
        <v>-7.1530249999999997E-4</v>
      </c>
      <c r="D407" s="143">
        <v>-9.5463649999999994E-3</v>
      </c>
      <c r="E407" s="143">
        <v>-9.5653400000000003E-3</v>
      </c>
      <c r="F407" s="143">
        <v>2.2313820000000001E-3</v>
      </c>
      <c r="G407" s="143">
        <v>-1.705576E-2</v>
      </c>
      <c r="H407" s="143">
        <v>-2.1910290000000002E-3</v>
      </c>
      <c r="I407" s="143">
        <v>-3.728178E-3</v>
      </c>
      <c r="J407" s="143">
        <v>-4.0945879999999997E-3</v>
      </c>
      <c r="K407" s="143">
        <v>-1.245343E-2</v>
      </c>
      <c r="L407" s="143">
        <v>-4.7908589999999997E-3</v>
      </c>
      <c r="M407" s="143">
        <v>9.2627919999999997E-4</v>
      </c>
      <c r="N407" s="143">
        <v>-6.8519130000000003E-3</v>
      </c>
      <c r="O407" s="143">
        <v>-5.4643130000000002E-3</v>
      </c>
      <c r="P407" s="143">
        <v>-1.071278E-2</v>
      </c>
      <c r="Q407" s="210">
        <v>2.929732E-3</v>
      </c>
      <c r="R407" s="98">
        <v>-2.3749869999999998E-3</v>
      </c>
    </row>
    <row r="408" spans="1:18" ht="15" x14ac:dyDescent="0.2">
      <c r="A408" s="89" t="s">
        <v>168</v>
      </c>
      <c r="B408" s="93"/>
      <c r="C408" s="99">
        <f t="shared" ref="C408:R408" si="67">SUM(C397:C407)</f>
        <v>1.0721244859999998E-2</v>
      </c>
      <c r="D408" s="99">
        <f t="shared" si="67"/>
        <v>0.10960962405999999</v>
      </c>
      <c r="E408" s="99">
        <f t="shared" si="67"/>
        <v>-2.721315581E-2</v>
      </c>
      <c r="F408" s="99">
        <f t="shared" si="67"/>
        <v>-4.7786388450000002E-2</v>
      </c>
      <c r="G408" s="99">
        <f t="shared" si="67"/>
        <v>5.8269378100000019E-3</v>
      </c>
      <c r="H408" s="99">
        <f t="shared" si="67"/>
        <v>-4.2997121990000005E-2</v>
      </c>
      <c r="I408" s="99">
        <f t="shared" si="67"/>
        <v>6.4941461840000003E-3</v>
      </c>
      <c r="J408" s="99">
        <f t="shared" si="67"/>
        <v>2.26176646E-3</v>
      </c>
      <c r="K408" s="99">
        <f t="shared" si="67"/>
        <v>8.6536690200000009E-4</v>
      </c>
      <c r="L408" s="99">
        <f t="shared" si="67"/>
        <v>-2.2333007923000005E-2</v>
      </c>
      <c r="M408" s="99">
        <f t="shared" si="67"/>
        <v>-5.8452814599999972E-3</v>
      </c>
      <c r="N408" s="99">
        <f t="shared" si="67"/>
        <v>3.1326399239999997E-2</v>
      </c>
      <c r="O408" s="99">
        <f t="shared" si="67"/>
        <v>-2.9077771599999996E-2</v>
      </c>
      <c r="P408" s="99">
        <f t="shared" si="67"/>
        <v>6.6645035899999983E-2</v>
      </c>
      <c r="Q408" s="323">
        <f t="shared" si="67"/>
        <v>0.14634805386000002</v>
      </c>
      <c r="R408" s="99">
        <f t="shared" si="67"/>
        <v>3.7310926219999999E-2</v>
      </c>
    </row>
    <row r="409" spans="1:18" s="184" customFormat="1" ht="15" x14ac:dyDescent="0.2">
      <c r="A409" s="212"/>
      <c r="C409" s="213">
        <v>1</v>
      </c>
      <c r="D409" s="213">
        <v>1</v>
      </c>
      <c r="E409" s="213">
        <v>1</v>
      </c>
      <c r="F409" s="213">
        <v>1</v>
      </c>
      <c r="G409" s="213">
        <v>1</v>
      </c>
      <c r="H409" s="213">
        <v>1</v>
      </c>
      <c r="I409" s="213">
        <v>1</v>
      </c>
      <c r="J409" s="213">
        <v>1</v>
      </c>
      <c r="K409" s="213">
        <v>1</v>
      </c>
      <c r="L409" s="213">
        <v>1</v>
      </c>
      <c r="M409" s="213">
        <v>1</v>
      </c>
      <c r="N409" s="213">
        <v>1</v>
      </c>
      <c r="O409" s="213">
        <v>1</v>
      </c>
      <c r="P409" s="213">
        <v>1</v>
      </c>
      <c r="Q409" s="213">
        <v>0.5</v>
      </c>
      <c r="R409" s="213">
        <v>1</v>
      </c>
    </row>
    <row r="410" spans="1:18" x14ac:dyDescent="0.2">
      <c r="A410" s="104" t="s">
        <v>184</v>
      </c>
      <c r="B410" s="105"/>
      <c r="C410" s="106" cm="1">
        <f t="array" ref="C410:Q410">TRANSPOSE('5.Stata-DNSP&amp;State'!J129:J143)</f>
        <v>1.0721137747168541E-2</v>
      </c>
      <c r="D410" s="106">
        <v>0.10960954427719116</v>
      </c>
      <c r="E410" s="106">
        <v>-2.7213387191295624E-2</v>
      </c>
      <c r="F410" s="106">
        <v>-4.7786213457584381E-2</v>
      </c>
      <c r="G410" s="106">
        <v>5.8268839493393898E-3</v>
      </c>
      <c r="H410" s="106">
        <v>-4.2996667325496674E-2</v>
      </c>
      <c r="I410" s="106">
        <v>6.4936960116028786E-3</v>
      </c>
      <c r="J410" s="106">
        <v>2.2619969677180052E-3</v>
      </c>
      <c r="K410" s="106">
        <v>8.6568482220172882E-4</v>
      </c>
      <c r="L410" s="106">
        <v>-2.2333703935146332E-2</v>
      </c>
      <c r="M410" s="106">
        <v>-5.8452356606721878E-3</v>
      </c>
      <c r="N410" s="106">
        <v>3.1326476484537125E-2</v>
      </c>
      <c r="O410" s="106">
        <v>-2.9077805578708649E-2</v>
      </c>
      <c r="P410" s="106">
        <v>6.6645435988903046E-2</v>
      </c>
      <c r="Q410" s="106">
        <v>7.3173917829990387E-2</v>
      </c>
      <c r="R410" s="106">
        <f>'5.Stata-DNSP&amp;State'!J144/R409</f>
        <v>3.7311077117919922E-2</v>
      </c>
    </row>
    <row r="411" spans="1:18" x14ac:dyDescent="0.2">
      <c r="A411" s="104" t="s">
        <v>184</v>
      </c>
      <c r="B411" s="105"/>
      <c r="C411" s="107">
        <f t="shared" ref="C411:P411" si="68">C408-C410</f>
        <v>1.0711283145690975E-7</v>
      </c>
      <c r="D411" s="107">
        <f t="shared" si="68"/>
        <v>7.9782808831696528E-8</v>
      </c>
      <c r="E411" s="107">
        <f t="shared" si="68"/>
        <v>2.313812956233896E-7</v>
      </c>
      <c r="F411" s="107">
        <f t="shared" si="68"/>
        <v>-1.7499241562052292E-7</v>
      </c>
      <c r="G411" s="107">
        <f t="shared" si="68"/>
        <v>5.3860660612081723E-8</v>
      </c>
      <c r="H411" s="107">
        <f t="shared" si="68"/>
        <v>-4.5466450333125907E-7</v>
      </c>
      <c r="I411" s="107">
        <f t="shared" si="68"/>
        <v>4.5017239712168144E-7</v>
      </c>
      <c r="J411" s="107">
        <f t="shared" si="68"/>
        <v>-2.3050771800516012E-7</v>
      </c>
      <c r="K411" s="107">
        <f t="shared" si="68"/>
        <v>-3.1792020172873026E-7</v>
      </c>
      <c r="L411" s="107">
        <f t="shared" si="68"/>
        <v>6.9601214632702968E-7</v>
      </c>
      <c r="M411" s="107">
        <f t="shared" si="68"/>
        <v>-4.5799327809403767E-8</v>
      </c>
      <c r="N411" s="107">
        <f t="shared" si="68"/>
        <v>-7.7244537127763024E-8</v>
      </c>
      <c r="O411" s="107">
        <f t="shared" si="68"/>
        <v>3.3978708652293577E-8</v>
      </c>
      <c r="P411" s="107">
        <f t="shared" si="68"/>
        <v>-4.0008890306308942E-7</v>
      </c>
      <c r="Q411" s="107">
        <f t="shared" ref="Q411:R411" si="69">Q408-Q410</f>
        <v>7.3174136030009634E-2</v>
      </c>
      <c r="R411" s="107">
        <f t="shared" si="69"/>
        <v>-1.5089791992328738E-7</v>
      </c>
    </row>
    <row r="412" spans="1:18" x14ac:dyDescent="0.2">
      <c r="A412" s="1"/>
    </row>
    <row r="413" spans="1:18" x14ac:dyDescent="0.2">
      <c r="A413" s="59" t="s">
        <v>447</v>
      </c>
      <c r="B413" s="60"/>
      <c r="C413" s="60"/>
      <c r="D413" s="60"/>
      <c r="E413" s="60"/>
      <c r="F413" s="60"/>
    </row>
    <row r="414" spans="1:18" ht="30" x14ac:dyDescent="0.2">
      <c r="A414" s="87" t="s">
        <v>7</v>
      </c>
      <c r="B414" s="32"/>
      <c r="C414" s="32" t="s">
        <v>484</v>
      </c>
      <c r="D414" s="32" t="s">
        <v>277</v>
      </c>
      <c r="E414" s="32" t="s">
        <v>485</v>
      </c>
      <c r="F414" s="32" t="s">
        <v>487</v>
      </c>
    </row>
    <row r="415" spans="1:18" ht="15" x14ac:dyDescent="0.2">
      <c r="A415" s="77" t="s">
        <v>28</v>
      </c>
      <c r="B415" s="86"/>
      <c r="C415" s="198">
        <f>AVERAGE(C397:R397)</f>
        <v>-2.8040324999999985E-5</v>
      </c>
      <c r="D415" s="198">
        <f t="shared" ref="D415:D426" si="70">AVERAGE(C397:H397)</f>
        <v>3.046455666666668E-4</v>
      </c>
      <c r="E415" s="198">
        <f>AVERAGE(I397:R397)</f>
        <v>-2.2765186000000011E-4</v>
      </c>
      <c r="F415" s="198">
        <f>R397</f>
        <v>3.2373319999999999E-3</v>
      </c>
    </row>
    <row r="416" spans="1:18" ht="15" x14ac:dyDescent="0.2">
      <c r="A416" s="77" t="s">
        <v>161</v>
      </c>
      <c r="B416" s="86"/>
      <c r="C416" s="198">
        <f t="shared" ref="C416:C425" si="71">AVERAGE(C398:R398)</f>
        <v>5.2370738914374994E-3</v>
      </c>
      <c r="D416" s="198">
        <f t="shared" ref="D416:D425" si="72">AVERAGE(C398:H398)</f>
        <v>1.2180773578333333E-2</v>
      </c>
      <c r="E416" s="198">
        <f t="shared" ref="E416:E425" si="73">AVERAGE(I398:R398)</f>
        <v>1.0708540792999999E-3</v>
      </c>
      <c r="F416" s="198">
        <f t="shared" ref="F416:F425" si="74">R398</f>
        <v>2.3470319999999999E-5</v>
      </c>
    </row>
    <row r="417" spans="1:18" ht="15" x14ac:dyDescent="0.2">
      <c r="A417" s="77" t="s">
        <v>30</v>
      </c>
      <c r="B417" s="86"/>
      <c r="C417" s="198">
        <f t="shared" si="71"/>
        <v>3.1514536249999999E-3</v>
      </c>
      <c r="D417" s="198">
        <f t="shared" si="72"/>
        <v>2.2342733333333333E-3</v>
      </c>
      <c r="E417" s="198">
        <f t="shared" si="73"/>
        <v>3.7017618000000003E-3</v>
      </c>
      <c r="F417" s="198">
        <f t="shared" si="74"/>
        <v>2.7259099999999998E-3</v>
      </c>
    </row>
    <row r="418" spans="1:18" ht="15" x14ac:dyDescent="0.2">
      <c r="A418" s="77" t="s">
        <v>162</v>
      </c>
      <c r="B418" s="86"/>
      <c r="C418" s="198">
        <f t="shared" si="71"/>
        <v>4.8847384375000002E-3</v>
      </c>
      <c r="D418" s="198">
        <f t="shared" si="72"/>
        <v>4.6817901666666674E-3</v>
      </c>
      <c r="E418" s="198">
        <f t="shared" si="73"/>
        <v>5.0065073999999996E-3</v>
      </c>
      <c r="F418" s="198">
        <f t="shared" si="74"/>
        <v>3.8699609999999999E-3</v>
      </c>
    </row>
    <row r="419" spans="1:18" ht="15" x14ac:dyDescent="0.2">
      <c r="A419" s="77" t="s">
        <v>156</v>
      </c>
      <c r="B419" s="86"/>
      <c r="C419" s="198">
        <f t="shared" si="71"/>
        <v>1.1742405975000002E-3</v>
      </c>
      <c r="D419" s="198">
        <f t="shared" si="72"/>
        <v>3.7304611266666663E-3</v>
      </c>
      <c r="E419" s="198">
        <f t="shared" si="73"/>
        <v>-3.594917199999997E-4</v>
      </c>
      <c r="F419" s="198">
        <f t="shared" si="74"/>
        <v>-9.796544999999999E-4</v>
      </c>
    </row>
    <row r="420" spans="1:18" ht="15" x14ac:dyDescent="0.2">
      <c r="A420" s="77" t="s">
        <v>10</v>
      </c>
      <c r="B420" s="86"/>
      <c r="C420" s="198">
        <f t="shared" si="71"/>
        <v>8.3122988125000005E-3</v>
      </c>
      <c r="D420" s="198">
        <f t="shared" si="72"/>
        <v>-1.4708077999999999E-2</v>
      </c>
      <c r="E420" s="198">
        <f t="shared" si="73"/>
        <v>2.2124524899999998E-2</v>
      </c>
      <c r="F420" s="198">
        <f t="shared" si="74"/>
        <v>3.4158599999999997E-2</v>
      </c>
    </row>
    <row r="421" spans="1:18" ht="30" x14ac:dyDescent="0.2">
      <c r="A421" s="77" t="s">
        <v>163</v>
      </c>
      <c r="B421" s="86"/>
      <c r="C421" s="198">
        <f t="shared" si="71"/>
        <v>-4.5639196875000003E-4</v>
      </c>
      <c r="D421" s="198">
        <f t="shared" si="72"/>
        <v>-4.0722853333333337E-4</v>
      </c>
      <c r="E421" s="198">
        <f t="shared" si="73"/>
        <v>-4.858900300000001E-4</v>
      </c>
      <c r="F421" s="198">
        <f t="shared" si="74"/>
        <v>-3.0932799999999999E-4</v>
      </c>
    </row>
    <row r="422" spans="1:18" ht="15" x14ac:dyDescent="0.2">
      <c r="A422" s="77" t="s">
        <v>164</v>
      </c>
      <c r="B422" s="86"/>
      <c r="C422" s="198">
        <f t="shared" si="71"/>
        <v>-8.1742399375E-4</v>
      </c>
      <c r="D422" s="198">
        <f t="shared" si="72"/>
        <v>5.3497868333333336E-4</v>
      </c>
      <c r="E422" s="198">
        <f t="shared" si="73"/>
        <v>-1.6288655999999999E-3</v>
      </c>
      <c r="F422" s="198">
        <f t="shared" si="74"/>
        <v>-1.428672E-3</v>
      </c>
    </row>
    <row r="423" spans="1:18" ht="15" x14ac:dyDescent="0.2">
      <c r="A423" s="77" t="s">
        <v>165</v>
      </c>
      <c r="B423" s="86"/>
      <c r="C423" s="198">
        <f t="shared" si="71"/>
        <v>-7.6984753750000004E-5</v>
      </c>
      <c r="D423" s="198">
        <f t="shared" si="72"/>
        <v>8.6405416666666648E-6</v>
      </c>
      <c r="E423" s="198">
        <f t="shared" si="73"/>
        <v>-1.28359931E-4</v>
      </c>
      <c r="F423" s="198">
        <f t="shared" si="74"/>
        <v>-2.228396E-4</v>
      </c>
    </row>
    <row r="424" spans="1:18" ht="15" x14ac:dyDescent="0.2">
      <c r="A424" s="77" t="s">
        <v>166</v>
      </c>
      <c r="B424" s="86"/>
      <c r="C424" s="198">
        <f t="shared" si="71"/>
        <v>-1.0300752249999998E-3</v>
      </c>
      <c r="D424" s="198">
        <f t="shared" si="72"/>
        <v>-1.0596639666666668E-3</v>
      </c>
      <c r="E424" s="198">
        <f t="shared" si="73"/>
        <v>-1.01232198E-3</v>
      </c>
      <c r="F424" s="198">
        <f t="shared" si="74"/>
        <v>-1.3888660000000001E-3</v>
      </c>
    </row>
    <row r="425" spans="1:18" ht="15" x14ac:dyDescent="0.2">
      <c r="A425" s="77" t="s">
        <v>167</v>
      </c>
      <c r="B425" s="88"/>
      <c r="C425" s="198">
        <f t="shared" si="71"/>
        <v>-5.2160907062499999E-3</v>
      </c>
      <c r="D425" s="198">
        <f t="shared" si="72"/>
        <v>-6.1404024166666661E-3</v>
      </c>
      <c r="E425" s="198">
        <f t="shared" si="73"/>
        <v>-4.6615036799999999E-3</v>
      </c>
      <c r="F425" s="198">
        <f t="shared" si="74"/>
        <v>-2.3749869999999998E-3</v>
      </c>
    </row>
    <row r="426" spans="1:18" ht="15" x14ac:dyDescent="0.2">
      <c r="A426" s="89" t="s">
        <v>168</v>
      </c>
      <c r="B426" s="90"/>
      <c r="C426" s="199">
        <f>AVERAGE(C408:R408)</f>
        <v>1.5134798391437498E-2</v>
      </c>
      <c r="D426" s="199">
        <f t="shared" si="70"/>
        <v>1.3601900799999969E-3</v>
      </c>
      <c r="E426" s="199">
        <f>AVERAGE(I408:R408)</f>
        <v>2.3399563378299997E-2</v>
      </c>
      <c r="F426" s="199">
        <f>R408</f>
        <v>3.7310926219999999E-2</v>
      </c>
    </row>
    <row r="427" spans="1:18" x14ac:dyDescent="0.2">
      <c r="A427" s="1"/>
    </row>
    <row r="428" spans="1:18" x14ac:dyDescent="0.2">
      <c r="A428" s="1"/>
    </row>
    <row r="429" spans="1:18" x14ac:dyDescent="0.2">
      <c r="A429" s="59" t="s">
        <v>209</v>
      </c>
      <c r="B429" s="60"/>
      <c r="C429" s="60"/>
      <c r="D429" s="60"/>
      <c r="E429" s="60"/>
      <c r="F429" s="60"/>
      <c r="G429" s="60"/>
      <c r="H429" s="60"/>
      <c r="I429" s="60"/>
      <c r="J429" s="60"/>
      <c r="K429" s="60"/>
      <c r="L429" s="60"/>
      <c r="M429" s="60"/>
      <c r="N429" s="60"/>
      <c r="O429" s="60"/>
      <c r="P429" s="60"/>
      <c r="Q429" s="60"/>
      <c r="R429" s="60"/>
    </row>
    <row r="430" spans="1:18" ht="15" x14ac:dyDescent="0.2">
      <c r="A430" s="87" t="s">
        <v>7</v>
      </c>
      <c r="B430" s="32"/>
      <c r="C430" s="32">
        <v>2007</v>
      </c>
      <c r="D430" s="32">
        <v>2008</v>
      </c>
      <c r="E430" s="32">
        <v>2009</v>
      </c>
      <c r="F430" s="32">
        <v>2010</v>
      </c>
      <c r="G430" s="32">
        <v>2011</v>
      </c>
      <c r="H430" s="32">
        <v>2012</v>
      </c>
      <c r="I430" s="32">
        <v>2013</v>
      </c>
      <c r="J430" s="32">
        <v>2014</v>
      </c>
      <c r="K430" s="32">
        <v>2015</v>
      </c>
      <c r="L430" s="32">
        <v>2016</v>
      </c>
      <c r="M430" s="32">
        <v>2017</v>
      </c>
      <c r="N430" s="32">
        <v>2018</v>
      </c>
      <c r="O430" s="32">
        <v>2019</v>
      </c>
      <c r="P430" s="32">
        <v>2020</v>
      </c>
      <c r="Q430" s="32">
        <v>2021</v>
      </c>
      <c r="R430" s="32">
        <v>2022</v>
      </c>
    </row>
    <row r="431" spans="1:18" s="9" customFormat="1" x14ac:dyDescent="0.2">
      <c r="A431" s="139" t="s">
        <v>28</v>
      </c>
      <c r="C431" s="140" cm="1">
        <f t="array" ref="C431:R435">TRANSPOSE('Individ-I&amp;O Tables'!AA241:AE256)</f>
        <v>1.4809791653479735E-2</v>
      </c>
      <c r="D431" s="140">
        <v>2.0291872931869296E-2</v>
      </c>
      <c r="E431" s="140">
        <v>-1.8680692761931584E-3</v>
      </c>
      <c r="F431" s="140">
        <v>1.7704736086485214E-2</v>
      </c>
      <c r="G431" s="140">
        <v>-1.9617005641705276E-2</v>
      </c>
      <c r="H431" s="140">
        <v>2.5751584430679278E-2</v>
      </c>
      <c r="I431" s="140">
        <v>-1.764644896814916E-2</v>
      </c>
      <c r="J431" s="140">
        <v>-2.13439399057005E-2</v>
      </c>
      <c r="K431" s="140">
        <v>3.6086484252997438E-2</v>
      </c>
      <c r="L431" s="140">
        <v>-5.2093319523444873E-3</v>
      </c>
      <c r="M431" s="140">
        <v>5.9252132791930206E-3</v>
      </c>
      <c r="N431" s="140">
        <v>3.0160290042265492E-3</v>
      </c>
      <c r="O431" s="140">
        <v>1.1952518534916964E-2</v>
      </c>
      <c r="P431" s="140">
        <v>-2.1644391459496655E-2</v>
      </c>
      <c r="Q431" s="140">
        <v>2.3710843975226277E-2</v>
      </c>
      <c r="R431" s="140">
        <v>1.7204861986636569E-2</v>
      </c>
    </row>
    <row r="432" spans="1:18" s="9" customFormat="1" x14ac:dyDescent="0.2">
      <c r="A432" s="139" t="s">
        <v>161</v>
      </c>
      <c r="C432" s="140">
        <v>5.3547401977107903E-2</v>
      </c>
      <c r="D432" s="140">
        <v>5.7866952166664674E-2</v>
      </c>
      <c r="E432" s="140">
        <v>8.4126113264462385E-2</v>
      </c>
      <c r="F432" s="140">
        <v>0</v>
      </c>
      <c r="G432" s="140">
        <v>0</v>
      </c>
      <c r="H432" s="140">
        <v>0</v>
      </c>
      <c r="I432" s="140">
        <v>0</v>
      </c>
      <c r="J432" s="140">
        <v>2.1471524255656873E-2</v>
      </c>
      <c r="K432" s="140">
        <v>0</v>
      </c>
      <c r="L432" s="140">
        <v>0</v>
      </c>
      <c r="M432" s="140">
        <v>0</v>
      </c>
      <c r="N432" s="140">
        <v>1.6530898595154747E-2</v>
      </c>
      <c r="O432" s="140">
        <v>4.5152830628801535E-3</v>
      </c>
      <c r="P432" s="140">
        <v>1.9981368383176275E-2</v>
      </c>
      <c r="Q432" s="140">
        <v>0</v>
      </c>
      <c r="R432" s="140">
        <v>0</v>
      </c>
    </row>
    <row r="433" spans="1:18" s="9" customFormat="1" x14ac:dyDescent="0.2">
      <c r="A433" s="139" t="s">
        <v>30</v>
      </c>
      <c r="C433" s="140">
        <v>1.7697471834026909E-2</v>
      </c>
      <c r="D433" s="140">
        <v>1.8377915348220239E-2</v>
      </c>
      <c r="E433" s="140">
        <v>1.8207284561119051E-2</v>
      </c>
      <c r="F433" s="140">
        <v>2.0075911861825318E-2</v>
      </c>
      <c r="G433" s="140">
        <v>2.2208079220898135E-2</v>
      </c>
      <c r="H433" s="140">
        <v>1.6653087976337216E-2</v>
      </c>
      <c r="I433" s="140">
        <v>1.3826030639808213E-2</v>
      </c>
      <c r="J433" s="140">
        <v>1.4912876819661003E-2</v>
      </c>
      <c r="K433" s="140">
        <v>1.5457825873645118E-2</v>
      </c>
      <c r="L433" s="140">
        <v>2.8388996740944451E-2</v>
      </c>
      <c r="M433" s="140">
        <v>2.0805355147354838E-2</v>
      </c>
      <c r="N433" s="140">
        <v>2.3524217679119448E-2</v>
      </c>
      <c r="O433" s="140">
        <v>2.1296589930180604E-2</v>
      </c>
      <c r="P433" s="140">
        <v>1.1224116806809714E-2</v>
      </c>
      <c r="Q433" s="140">
        <v>3.3370241597520375E-2</v>
      </c>
      <c r="R433" s="140">
        <v>2.728021041298689E-2</v>
      </c>
    </row>
    <row r="434" spans="1:18" s="9" customFormat="1" x14ac:dyDescent="0.2">
      <c r="A434" s="139" t="s">
        <v>162</v>
      </c>
      <c r="C434" s="140">
        <v>3.5327524751546939E-3</v>
      </c>
      <c r="D434" s="140">
        <v>2.6371743199347687E-3</v>
      </c>
      <c r="E434" s="140">
        <v>1.1288779191930961E-2</v>
      </c>
      <c r="F434" s="140">
        <v>7.638702711131074E-3</v>
      </c>
      <c r="G434" s="140">
        <v>-4.9860055487306407E-3</v>
      </c>
      <c r="H434" s="140">
        <v>6.3250539136146646E-3</v>
      </c>
      <c r="I434" s="140">
        <v>3.9598584440142326E-3</v>
      </c>
      <c r="J434" s="140">
        <v>3.950037229970651E-3</v>
      </c>
      <c r="K434" s="140">
        <v>3.6370568102200443E-3</v>
      </c>
      <c r="L434" s="140">
        <v>2.9953726811795946E-3</v>
      </c>
      <c r="M434" s="140">
        <v>5.9477416798783761E-3</v>
      </c>
      <c r="N434" s="140">
        <v>3.8739990873699827E-3</v>
      </c>
      <c r="O434" s="140">
        <v>5.3293064771490466E-3</v>
      </c>
      <c r="P434" s="140">
        <v>6.4599190402622863E-3</v>
      </c>
      <c r="Q434" s="140">
        <v>6.2405472982465021E-3</v>
      </c>
      <c r="R434" s="140">
        <v>5.9145832730526787E-3</v>
      </c>
    </row>
    <row r="435" spans="1:18" s="9" customFormat="1" x14ac:dyDescent="0.2">
      <c r="A435" s="139" t="s">
        <v>156</v>
      </c>
      <c r="C435" s="197">
        <v>0.16659351707973608</v>
      </c>
      <c r="D435" s="197">
        <v>-0.14925667242646196</v>
      </c>
      <c r="E435" s="197">
        <v>0.37724390987160028</v>
      </c>
      <c r="F435" s="197">
        <v>-0.1070039376122634</v>
      </c>
      <c r="G435" s="197">
        <v>-0.15884768671435737</v>
      </c>
      <c r="H435" s="197">
        <v>5.1439276898349151E-2</v>
      </c>
      <c r="I435" s="197">
        <v>8.5365444303540136E-2</v>
      </c>
      <c r="J435" s="197">
        <v>0.19270269144100141</v>
      </c>
      <c r="K435" s="197">
        <v>-0.19709841438666242</v>
      </c>
      <c r="L435" s="197">
        <v>-7.1860706675586916E-3</v>
      </c>
      <c r="M435" s="197">
        <v>-0.23829329858254378</v>
      </c>
      <c r="N435" s="197">
        <v>0.32018470835441937</v>
      </c>
      <c r="O435" s="197">
        <v>-1.3106558719880281E-2</v>
      </c>
      <c r="P435" s="197">
        <v>-1.2599114015189409E-2</v>
      </c>
      <c r="Q435" s="197">
        <v>-0.40858839173886008</v>
      </c>
      <c r="R435" s="197">
        <v>0.14351102126784426</v>
      </c>
    </row>
    <row r="436" spans="1:18" s="9" customFormat="1" x14ac:dyDescent="0.2">
      <c r="A436" s="139" t="s">
        <v>10</v>
      </c>
      <c r="C436" s="140" cm="1">
        <f t="array" ref="C436:R441">TRANSPOSE('Individ-I&amp;O Tables'!AH241:AM256)</f>
        <v>-0.13167072474114005</v>
      </c>
      <c r="D436" s="140">
        <v>2.1714219239248135E-2</v>
      </c>
      <c r="E436" s="140">
        <v>9.8422746688082263E-2</v>
      </c>
      <c r="F436" s="140">
        <v>-4.1827356252582104E-2</v>
      </c>
      <c r="G436" s="140">
        <v>3.9772506700985172E-2</v>
      </c>
      <c r="H436" s="140">
        <v>0.17100765554214992</v>
      </c>
      <c r="I436" s="140">
        <v>6.0784321504978089E-2</v>
      </c>
      <c r="J436" s="140">
        <v>-9.6698379207894578E-2</v>
      </c>
      <c r="K436" s="140">
        <v>6.9985239622519305E-2</v>
      </c>
      <c r="L436" s="140">
        <v>-0.15721054892025788</v>
      </c>
      <c r="M436" s="140">
        <v>7.4901128859474794E-2</v>
      </c>
      <c r="N436" s="140">
        <v>2.4993376953032765E-2</v>
      </c>
      <c r="O436" s="140">
        <v>-3.1515617304110663E-2</v>
      </c>
      <c r="P436" s="140">
        <v>-6.0852738289497908E-2</v>
      </c>
      <c r="Q436" s="140">
        <v>2.1451793635932602E-2</v>
      </c>
      <c r="R436" s="140">
        <v>3.5799611577011038E-2</v>
      </c>
    </row>
    <row r="437" spans="1:18" s="9" customFormat="1" x14ac:dyDescent="0.2">
      <c r="A437" s="139" t="s">
        <v>163</v>
      </c>
      <c r="C437" s="140">
        <v>1.1763078785313951E-3</v>
      </c>
      <c r="D437" s="140">
        <v>2.3504657378678089E-3</v>
      </c>
      <c r="E437" s="140">
        <v>-3.2788043633158867E-3</v>
      </c>
      <c r="F437" s="140">
        <v>2.2491891767864158E-4</v>
      </c>
      <c r="G437" s="140">
        <v>-3.5983627453321177E-5</v>
      </c>
      <c r="H437" s="140">
        <v>6.9557026761895213E-3</v>
      </c>
      <c r="I437" s="140">
        <v>-9.4543497047700376E-4</v>
      </c>
      <c r="J437" s="140">
        <v>-2.4381841266075871E-2</v>
      </c>
      <c r="K437" s="140">
        <v>-1.2119634907629526E-3</v>
      </c>
      <c r="L437" s="140">
        <v>2.0123155553948342E-2</v>
      </c>
      <c r="M437" s="140">
        <v>1.5795044638334199E-2</v>
      </c>
      <c r="N437" s="140">
        <v>-5.4914283493563733E-3</v>
      </c>
      <c r="O437" s="140">
        <v>1.2381785438208173E-3</v>
      </c>
      <c r="P437" s="140">
        <v>-9.7773190965246031E-5</v>
      </c>
      <c r="Q437" s="140">
        <v>3.8119899048294411E-4</v>
      </c>
      <c r="R437" s="140">
        <v>7.6159028381007181E-3</v>
      </c>
    </row>
    <row r="438" spans="1:18" s="9" customFormat="1" x14ac:dyDescent="0.2">
      <c r="A438" s="139" t="s">
        <v>164</v>
      </c>
      <c r="C438" s="140">
        <v>6.3679720161714185E-4</v>
      </c>
      <c r="D438" s="140">
        <v>3.1360765508810905E-3</v>
      </c>
      <c r="E438" s="140">
        <v>-3.2789957303285024E-3</v>
      </c>
      <c r="F438" s="140">
        <v>2.2386433914593372E-4</v>
      </c>
      <c r="G438" s="140">
        <v>2.6605447952312523E-3</v>
      </c>
      <c r="H438" s="140">
        <v>1.5754229364450564E-3</v>
      </c>
      <c r="I438" s="140">
        <v>3.490536689671018E-3</v>
      </c>
      <c r="J438" s="140">
        <v>6.9673816237769536E-3</v>
      </c>
      <c r="K438" s="140">
        <v>9.4192039617281673E-4</v>
      </c>
      <c r="L438" s="140">
        <v>1.8006617774291294E-3</v>
      </c>
      <c r="M438" s="140">
        <v>-1.6501548491539204E-3</v>
      </c>
      <c r="N438" s="140">
        <v>3.6092757794877324E-4</v>
      </c>
      <c r="O438" s="140">
        <v>5.4556957094767638E-4</v>
      </c>
      <c r="P438" s="140">
        <v>5.3066559235781866E-5</v>
      </c>
      <c r="Q438" s="140">
        <v>8.586849382101519E-4</v>
      </c>
      <c r="R438" s="140">
        <v>9.28792332462452E-4</v>
      </c>
    </row>
    <row r="439" spans="1:18" s="9" customFormat="1" x14ac:dyDescent="0.2">
      <c r="A439" s="139" t="s">
        <v>165</v>
      </c>
      <c r="C439" s="140">
        <v>5.0956387640845417E-2</v>
      </c>
      <c r="D439" s="140">
        <v>8.2224836994847991E-3</v>
      </c>
      <c r="E439" s="140">
        <v>0.25817534644398743</v>
      </c>
      <c r="F439" s="140">
        <v>0.11211904108137605</v>
      </c>
      <c r="G439" s="140">
        <v>-7.4807532052516237E-2</v>
      </c>
      <c r="H439" s="140">
        <v>0</v>
      </c>
      <c r="I439" s="140">
        <v>0</v>
      </c>
      <c r="J439" s="140">
        <v>0.17737916739490883</v>
      </c>
      <c r="K439" s="140">
        <v>2.968434215911041E-3</v>
      </c>
      <c r="L439" s="140">
        <v>2.9373346424487887E-2</v>
      </c>
      <c r="M439" s="140">
        <v>-4.4206343121983502E-2</v>
      </c>
      <c r="N439" s="140">
        <v>-1.1792276418074369E-2</v>
      </c>
      <c r="O439" s="140">
        <v>0.82083768205791119</v>
      </c>
      <c r="P439" s="140">
        <v>5.0286426560941136E-2</v>
      </c>
      <c r="Q439" s="140">
        <v>0.14753217071320435</v>
      </c>
      <c r="R439" s="140">
        <v>0.10536056241833851</v>
      </c>
    </row>
    <row r="440" spans="1:18" s="9" customFormat="1" x14ac:dyDescent="0.2">
      <c r="A440" s="139" t="s">
        <v>166</v>
      </c>
      <c r="C440" s="140">
        <v>5.1260443847977469E-2</v>
      </c>
      <c r="D440" s="140">
        <v>8.2765278679442257E-3</v>
      </c>
      <c r="E440" s="140">
        <v>0.25817612156174324</v>
      </c>
      <c r="F440" s="140">
        <v>0.11211872066049507</v>
      </c>
      <c r="G440" s="140">
        <v>-7.5871952502406137E-2</v>
      </c>
      <c r="H440" s="140">
        <v>2.1280102097577238E-3</v>
      </c>
      <c r="I440" s="140">
        <v>5.6303196533386099E-2</v>
      </c>
      <c r="J440" s="140">
        <v>4.001105951501626E-2</v>
      </c>
      <c r="K440" s="140">
        <v>7.9042260825696375E-2</v>
      </c>
      <c r="L440" s="140">
        <v>4.0751367336255312E-2</v>
      </c>
      <c r="M440" s="140">
        <v>6.4804264081078658E-2</v>
      </c>
      <c r="N440" s="140">
        <v>4.9397935758681191E-2</v>
      </c>
      <c r="O440" s="140">
        <v>5.7443765034334834E-2</v>
      </c>
      <c r="P440" s="140">
        <v>7.5885686481733286E-2</v>
      </c>
      <c r="Q440" s="140">
        <v>5.8235083062423962E-2</v>
      </c>
      <c r="R440" s="140">
        <v>3.9005155499399195E-2</v>
      </c>
    </row>
    <row r="441" spans="1:18" s="9" customFormat="1" x14ac:dyDescent="0.2">
      <c r="A441" s="141" t="s">
        <v>167</v>
      </c>
      <c r="B441" s="142"/>
      <c r="C441" s="143">
        <v>3.4121194219158456E-2</v>
      </c>
      <c r="D441" s="143">
        <v>4.1641907451699746E-2</v>
      </c>
      <c r="E441" s="143">
        <v>2.6842221928745049E-2</v>
      </c>
      <c r="F441" s="143">
        <v>2.5813396560329178E-2</v>
      </c>
      <c r="G441" s="143">
        <v>2.5878806027728497E-2</v>
      </c>
      <c r="H441" s="143">
        <v>2.7357141618590045E-2</v>
      </c>
      <c r="I441" s="143">
        <v>3.4391758389324671E-2</v>
      </c>
      <c r="J441" s="143">
        <v>3.1282291906989196E-2</v>
      </c>
      <c r="K441" s="143">
        <v>9.732278094361984E-3</v>
      </c>
      <c r="L441" s="143">
        <v>2.0423002215877069E-2</v>
      </c>
      <c r="M441" s="143">
        <v>2.8323560426139312E-2</v>
      </c>
      <c r="N441" s="143">
        <v>2.3019096096000564E-2</v>
      </c>
      <c r="O441" s="143">
        <v>1.9775289860192235E-2</v>
      </c>
      <c r="P441" s="143">
        <v>3.2830682787532539E-2</v>
      </c>
      <c r="Q441" s="143">
        <v>-6.1129353031501577E-3</v>
      </c>
      <c r="R441" s="143">
        <v>3.4296246426422886E-2</v>
      </c>
    </row>
    <row r="442" spans="1:18" s="9" customFormat="1" x14ac:dyDescent="0.2">
      <c r="A442" s="119"/>
    </row>
    <row r="443" spans="1:18" s="9" customFormat="1" x14ac:dyDescent="0.2">
      <c r="A443" s="59" t="s">
        <v>210</v>
      </c>
      <c r="B443" s="60"/>
      <c r="C443" s="60"/>
      <c r="D443" s="60"/>
      <c r="E443" s="60"/>
      <c r="F443" s="60"/>
      <c r="G443" s="60"/>
      <c r="H443" s="60"/>
      <c r="I443" s="60"/>
      <c r="J443" s="60"/>
      <c r="K443" s="60"/>
      <c r="L443" s="60"/>
      <c r="M443" s="60"/>
      <c r="N443" s="60"/>
      <c r="O443" s="60"/>
      <c r="P443" s="60"/>
      <c r="Q443" s="60"/>
      <c r="R443" s="60"/>
    </row>
    <row r="444" spans="1:18" s="9" customFormat="1" ht="15" x14ac:dyDescent="0.2">
      <c r="A444" s="144" t="s">
        <v>7</v>
      </c>
      <c r="B444" s="66"/>
      <c r="C444" s="66">
        <v>2007</v>
      </c>
      <c r="D444" s="66">
        <v>2008</v>
      </c>
      <c r="E444" s="66">
        <v>2009</v>
      </c>
      <c r="F444" s="66">
        <v>2010</v>
      </c>
      <c r="G444" s="66">
        <v>2011</v>
      </c>
      <c r="H444" s="66">
        <v>2012</v>
      </c>
      <c r="I444" s="66">
        <v>2013</v>
      </c>
      <c r="J444" s="66">
        <v>2014</v>
      </c>
      <c r="K444" s="66">
        <v>2015</v>
      </c>
      <c r="L444" s="66">
        <v>2016</v>
      </c>
      <c r="M444" s="66">
        <v>2017</v>
      </c>
      <c r="N444" s="66">
        <v>2018</v>
      </c>
      <c r="O444" s="66">
        <v>2019</v>
      </c>
      <c r="P444" s="66">
        <v>2020</v>
      </c>
      <c r="Q444" s="66">
        <v>2021</v>
      </c>
      <c r="R444" s="66">
        <v>2022</v>
      </c>
    </row>
    <row r="445" spans="1:18" s="9" customFormat="1" x14ac:dyDescent="0.2">
      <c r="A445" s="139" t="s">
        <v>28</v>
      </c>
      <c r="C445" s="140" cm="1">
        <f t="array" ref="C445:R455">TRANSPOSE('1.Shazam DNSP&amp;State'!AG166:AQ181)/C457:R457</f>
        <v>1.465888E-3</v>
      </c>
      <c r="D445" s="140">
        <v>2.1075220000000001E-3</v>
      </c>
      <c r="E445" s="140">
        <v>-2.2274360000000001E-4</v>
      </c>
      <c r="F445" s="140">
        <v>1.856667E-3</v>
      </c>
      <c r="G445" s="140">
        <v>-2.0295740000000001E-3</v>
      </c>
      <c r="H445" s="140">
        <v>2.648545E-3</v>
      </c>
      <c r="I445" s="140">
        <v>-1.81182E-3</v>
      </c>
      <c r="J445" s="140">
        <v>-2.2024840000000002E-3</v>
      </c>
      <c r="K445" s="140">
        <v>3.6964720000000001E-3</v>
      </c>
      <c r="L445" s="140">
        <v>-5.2463200000000003E-4</v>
      </c>
      <c r="M445" s="140">
        <v>5.8145389999999999E-4</v>
      </c>
      <c r="N445" s="140">
        <v>3.2841709999999999E-4</v>
      </c>
      <c r="O445" s="140">
        <v>1.204239E-3</v>
      </c>
      <c r="P445" s="140">
        <v>-2.1927409999999998E-3</v>
      </c>
      <c r="Q445" s="208">
        <v>2.3568619999999999E-3</v>
      </c>
      <c r="R445" s="95">
        <v>1.730809E-3</v>
      </c>
    </row>
    <row r="446" spans="1:18" s="9" customFormat="1" x14ac:dyDescent="0.2">
      <c r="A446" s="139" t="s">
        <v>161</v>
      </c>
      <c r="C446" s="140">
        <v>2.067329E-2</v>
      </c>
      <c r="D446" s="140">
        <v>2.3898530000000001E-2</v>
      </c>
      <c r="E446" s="140">
        <v>3.3861179999999998E-2</v>
      </c>
      <c r="F446" s="140">
        <v>-8.3922079999999993E-6</v>
      </c>
      <c r="G446" s="140">
        <v>-2.5731090000000001E-5</v>
      </c>
      <c r="H446" s="140">
        <v>-1.3717219999999999E-6</v>
      </c>
      <c r="I446" s="140">
        <v>-7.8207729999999992E-6</v>
      </c>
      <c r="J446" s="140">
        <v>8.7153400000000002E-3</v>
      </c>
      <c r="K446" s="140">
        <v>-2.158727E-4</v>
      </c>
      <c r="L446" s="140">
        <v>1.6820049999999998E-5</v>
      </c>
      <c r="M446" s="140">
        <v>-1.612722E-4</v>
      </c>
      <c r="N446" s="140">
        <v>6.8111070000000003E-3</v>
      </c>
      <c r="O446" s="140">
        <v>1.73927E-3</v>
      </c>
      <c r="P446" s="140">
        <v>7.743069E-3</v>
      </c>
      <c r="Q446" s="208">
        <v>-3.7345899999999998E-4</v>
      </c>
      <c r="R446" s="95">
        <v>1.3066139999999999E-4</v>
      </c>
    </row>
    <row r="447" spans="1:18" s="9" customFormat="1" x14ac:dyDescent="0.2">
      <c r="A447" s="139" t="s">
        <v>30</v>
      </c>
      <c r="C447" s="140">
        <v>3.4770819999999998E-3</v>
      </c>
      <c r="D447" s="140">
        <v>4.386984E-3</v>
      </c>
      <c r="E447" s="140">
        <v>3.4156299999999998E-3</v>
      </c>
      <c r="F447" s="140">
        <v>4.6398689999999996E-3</v>
      </c>
      <c r="G447" s="140">
        <v>5.1986869999999996E-3</v>
      </c>
      <c r="H447" s="140">
        <v>3.7055339999999999E-3</v>
      </c>
      <c r="I447" s="140">
        <v>3.0923510000000001E-3</v>
      </c>
      <c r="J447" s="140">
        <v>3.2816939999999999E-3</v>
      </c>
      <c r="K447" s="140">
        <v>3.400559E-3</v>
      </c>
      <c r="L447" s="140">
        <v>6.1944640000000002E-3</v>
      </c>
      <c r="M447" s="140">
        <v>4.3390829999999997E-3</v>
      </c>
      <c r="N447" s="140">
        <v>5.4108960000000001E-3</v>
      </c>
      <c r="O447" s="140">
        <v>4.5891680000000002E-3</v>
      </c>
      <c r="P447" s="140">
        <v>2.2543789999999999E-3</v>
      </c>
      <c r="Q447" s="208">
        <v>6.8284879999999997E-3</v>
      </c>
      <c r="R447" s="95">
        <v>6.0367870000000001E-3</v>
      </c>
    </row>
    <row r="448" spans="1:18" s="9" customFormat="1" x14ac:dyDescent="0.2">
      <c r="A448" s="139" t="s">
        <v>162</v>
      </c>
      <c r="C448" s="140">
        <v>1.431884E-3</v>
      </c>
      <c r="D448" s="140">
        <v>1.398589E-3</v>
      </c>
      <c r="E448" s="140">
        <v>5.0261469999999999E-3</v>
      </c>
      <c r="F448" s="140">
        <v>3.685607E-3</v>
      </c>
      <c r="G448" s="140">
        <v>-2.2654210000000001E-3</v>
      </c>
      <c r="H448" s="140">
        <v>2.9721439999999999E-3</v>
      </c>
      <c r="I448" s="140">
        <v>1.8677170000000001E-3</v>
      </c>
      <c r="J448" s="140">
        <v>1.8411479999999999E-3</v>
      </c>
      <c r="K448" s="140">
        <v>1.6810359999999999E-3</v>
      </c>
      <c r="L448" s="140">
        <v>1.3827830000000001E-3</v>
      </c>
      <c r="M448" s="140">
        <v>2.6546650000000001E-3</v>
      </c>
      <c r="N448" s="140">
        <v>1.9061880000000001E-3</v>
      </c>
      <c r="O448" s="140">
        <v>2.434257E-3</v>
      </c>
      <c r="P448" s="140">
        <v>2.8799339999999998E-3</v>
      </c>
      <c r="Q448" s="208">
        <v>2.6572700000000002E-3</v>
      </c>
      <c r="R448" s="95">
        <v>2.7717079999999999E-3</v>
      </c>
    </row>
    <row r="449" spans="1:18" s="9" customFormat="1" x14ac:dyDescent="0.2">
      <c r="A449" s="139" t="s">
        <v>156</v>
      </c>
      <c r="C449" s="140">
        <v>-3.0291809999999999E-2</v>
      </c>
      <c r="D449" s="140">
        <v>2.7710410000000001E-2</v>
      </c>
      <c r="E449" s="140">
        <v>-7.7822269999999999E-2</v>
      </c>
      <c r="F449" s="140">
        <v>2.445193E-2</v>
      </c>
      <c r="G449" s="140">
        <v>3.2929649999999998E-2</v>
      </c>
      <c r="H449" s="140">
        <v>-1.029133E-2</v>
      </c>
      <c r="I449" s="140">
        <v>-1.666314E-2</v>
      </c>
      <c r="J449" s="140">
        <v>-3.906834E-2</v>
      </c>
      <c r="K449" s="140">
        <v>4.0590179999999997E-2</v>
      </c>
      <c r="L449" s="140">
        <v>1.1974500000000001E-3</v>
      </c>
      <c r="M449" s="140">
        <v>3.848008E-2</v>
      </c>
      <c r="N449" s="140">
        <v>-5.3655990000000001E-2</v>
      </c>
      <c r="O449" s="140">
        <v>2.81613E-3</v>
      </c>
      <c r="P449" s="140">
        <v>3.0932099999999999E-3</v>
      </c>
      <c r="Q449" s="208">
        <v>6.7402340000000005E-2</v>
      </c>
      <c r="R449" s="95">
        <v>-2.3318249999999999E-2</v>
      </c>
    </row>
    <row r="450" spans="1:18" s="9" customFormat="1" x14ac:dyDescent="0.2">
      <c r="A450" s="139" t="s">
        <v>10</v>
      </c>
      <c r="C450" s="140">
        <v>5.4530500000000003E-2</v>
      </c>
      <c r="D450" s="140">
        <v>-1.4393080000000001E-2</v>
      </c>
      <c r="E450" s="140">
        <v>-3.5376949999999997E-2</v>
      </c>
      <c r="F450" s="140">
        <v>1.2393370000000001E-2</v>
      </c>
      <c r="G450" s="140">
        <v>-1.371053E-2</v>
      </c>
      <c r="H450" s="140">
        <v>-6.9823289999999996E-2</v>
      </c>
      <c r="I450" s="140">
        <v>-2.5437729999999999E-2</v>
      </c>
      <c r="J450" s="140">
        <v>4.1223790000000003E-2</v>
      </c>
      <c r="K450" s="140">
        <v>-2.9631790000000002E-2</v>
      </c>
      <c r="L450" s="140">
        <v>6.4827720000000005E-2</v>
      </c>
      <c r="M450" s="140">
        <v>-2.885708E-2</v>
      </c>
      <c r="N450" s="140">
        <v>-1.075167E-2</v>
      </c>
      <c r="O450" s="140">
        <v>1.2988609999999999E-2</v>
      </c>
      <c r="P450" s="140">
        <v>2.3750940000000002E-2</v>
      </c>
      <c r="Q450" s="208">
        <v>-8.3033039999999992E-3</v>
      </c>
      <c r="R450" s="95">
        <v>-1.422008E-2</v>
      </c>
    </row>
    <row r="451" spans="1:18" s="9" customFormat="1" x14ac:dyDescent="0.2">
      <c r="A451" s="139" t="s">
        <v>163</v>
      </c>
      <c r="C451" s="140">
        <v>-4.3490689999999999E-5</v>
      </c>
      <c r="D451" s="140">
        <v>-8.858587E-5</v>
      </c>
      <c r="E451" s="140">
        <v>1.2134280000000001E-4</v>
      </c>
      <c r="F451" s="140">
        <v>4.5808170000000001E-6</v>
      </c>
      <c r="G451" s="140">
        <v>-4.8637679999999999E-6</v>
      </c>
      <c r="H451" s="140">
        <v>-2.6591370000000002E-4</v>
      </c>
      <c r="I451" s="140">
        <v>3.489E-5</v>
      </c>
      <c r="J451" s="140">
        <v>9.238483E-4</v>
      </c>
      <c r="K451" s="140">
        <v>2.5572370000000001E-5</v>
      </c>
      <c r="L451" s="140">
        <v>-7.4042680000000003E-4</v>
      </c>
      <c r="M451" s="140">
        <v>-6.2205840000000001E-4</v>
      </c>
      <c r="N451" s="140">
        <v>2.2898699999999999E-4</v>
      </c>
      <c r="O451" s="140">
        <v>-4.5229450000000001E-5</v>
      </c>
      <c r="P451" s="140">
        <v>7.2089929999999999E-6</v>
      </c>
      <c r="Q451" s="208">
        <v>6.3780020000000002E-6</v>
      </c>
      <c r="R451" s="95">
        <v>-3.071859E-4</v>
      </c>
    </row>
    <row r="452" spans="1:18" s="9" customFormat="1" x14ac:dyDescent="0.2">
      <c r="A452" s="139" t="s">
        <v>164</v>
      </c>
      <c r="C452" s="140">
        <v>-1.193549E-4</v>
      </c>
      <c r="D452" s="140">
        <v>-6.0432010000000002E-4</v>
      </c>
      <c r="E452" s="140">
        <v>5.9417140000000003E-4</v>
      </c>
      <c r="F452" s="140">
        <v>1.5522539999999999E-4</v>
      </c>
      <c r="G452" s="140">
        <v>-7.1220259999999998E-4</v>
      </c>
      <c r="H452" s="140">
        <v>-4.4361420000000001E-4</v>
      </c>
      <c r="I452" s="140">
        <v>-7.5374570000000002E-4</v>
      </c>
      <c r="J452" s="140">
        <v>-1.536267E-3</v>
      </c>
      <c r="K452" s="140">
        <v>-1.7885000000000001E-4</v>
      </c>
      <c r="L452" s="140">
        <v>-4.8417460000000002E-4</v>
      </c>
      <c r="M452" s="140">
        <v>3.6910550000000001E-4</v>
      </c>
      <c r="N452" s="140">
        <v>-1.80662E-5</v>
      </c>
      <c r="O452" s="140">
        <v>-1.133963E-4</v>
      </c>
      <c r="P452" s="140">
        <v>5.900643E-6</v>
      </c>
      <c r="Q452" s="208">
        <v>-8.1521599999999995E-5</v>
      </c>
      <c r="R452" s="95">
        <v>-2.9775979999999998E-4</v>
      </c>
    </row>
    <row r="453" spans="1:18" s="9" customFormat="1" x14ac:dyDescent="0.2">
      <c r="A453" s="139" t="s">
        <v>165</v>
      </c>
      <c r="C453" s="140">
        <v>-4.62687E-5</v>
      </c>
      <c r="D453" s="140">
        <v>2.857796E-5</v>
      </c>
      <c r="E453" s="140">
        <v>-3.0861000000000001E-4</v>
      </c>
      <c r="F453" s="140">
        <v>-9.6207939999999994E-5</v>
      </c>
      <c r="G453" s="140">
        <v>7.1103020000000001E-5</v>
      </c>
      <c r="H453" s="140">
        <v>-1.6967370000000001E-5</v>
      </c>
      <c r="I453" s="140">
        <v>5.1541849999999998E-8</v>
      </c>
      <c r="J453" s="140">
        <v>-1.7407060000000001E-4</v>
      </c>
      <c r="K453" s="140">
        <v>-4.7177520000000003E-6</v>
      </c>
      <c r="L453" s="140">
        <v>-2.7022089999999999E-5</v>
      </c>
      <c r="M453" s="140">
        <v>4.7184300000000002E-5</v>
      </c>
      <c r="N453" s="140">
        <v>7.9639410000000006E-6</v>
      </c>
      <c r="O453" s="140">
        <v>-8.2931439999999997E-4</v>
      </c>
      <c r="P453" s="140">
        <v>-4.1888200000000003E-5</v>
      </c>
      <c r="Q453" s="208">
        <v>-9.2446139999999998E-5</v>
      </c>
      <c r="R453" s="95">
        <v>-1.5535599999999999E-4</v>
      </c>
    </row>
    <row r="454" spans="1:18" s="9" customFormat="1" x14ac:dyDescent="0.2">
      <c r="A454" s="139" t="s">
        <v>166</v>
      </c>
      <c r="C454" s="140">
        <v>-5.3018229999999998E-3</v>
      </c>
      <c r="D454" s="140">
        <v>2.210882E-3</v>
      </c>
      <c r="E454" s="140">
        <v>-3.2956649999999997E-2</v>
      </c>
      <c r="F454" s="140">
        <v>-1.2009280000000001E-2</v>
      </c>
      <c r="G454" s="140">
        <v>8.6527659999999992E-3</v>
      </c>
      <c r="H454" s="140">
        <v>-1.1767150000000001E-3</v>
      </c>
      <c r="I454" s="140">
        <v>-6.1911939999999997E-3</v>
      </c>
      <c r="J454" s="140">
        <v>-4.3133929999999996E-3</v>
      </c>
      <c r="K454" s="140">
        <v>-8.8131919999999992E-3</v>
      </c>
      <c r="L454" s="140">
        <v>-5.0726770000000003E-3</v>
      </c>
      <c r="M454" s="140">
        <v>-7.6840950000000002E-3</v>
      </c>
      <c r="N454" s="140">
        <v>-4.7390440000000004E-3</v>
      </c>
      <c r="O454" s="140">
        <v>-6.3207159999999997E-3</v>
      </c>
      <c r="P454" s="140">
        <v>-8.0538650000000003E-3</v>
      </c>
      <c r="Q454" s="208">
        <v>-3.7950060000000001E-3</v>
      </c>
      <c r="R454" s="95">
        <v>-6.7128700000000001E-3</v>
      </c>
    </row>
    <row r="455" spans="1:18" s="9" customFormat="1" x14ac:dyDescent="0.2">
      <c r="A455" s="141" t="s">
        <v>167</v>
      </c>
      <c r="B455" s="142"/>
      <c r="C455" s="143">
        <v>-5.9319760000000003E-3</v>
      </c>
      <c r="D455" s="143">
        <v>-7.414515E-3</v>
      </c>
      <c r="E455" s="143">
        <v>-6.499215E-3</v>
      </c>
      <c r="F455" s="143">
        <v>-3.9760869999999997E-3</v>
      </c>
      <c r="G455" s="143">
        <v>-5.7027459999999999E-3</v>
      </c>
      <c r="H455" s="143">
        <v>-6.1273320000000001E-3</v>
      </c>
      <c r="I455" s="143">
        <v>-7.455784E-3</v>
      </c>
      <c r="J455" s="143">
        <v>-6.7911250000000003E-3</v>
      </c>
      <c r="K455" s="143">
        <v>-2.1447910000000001E-3</v>
      </c>
      <c r="L455" s="143">
        <v>-4.8785080000000001E-3</v>
      </c>
      <c r="M455" s="143">
        <v>-6.465391E-3</v>
      </c>
      <c r="N455" s="143">
        <v>-5.4982210000000002E-3</v>
      </c>
      <c r="O455" s="143">
        <v>-5.8261759999999998E-3</v>
      </c>
      <c r="P455" s="143">
        <v>-8.3342829999999996E-3</v>
      </c>
      <c r="Q455" s="210">
        <v>4.0182380000000004E-3</v>
      </c>
      <c r="R455" s="98">
        <v>-7.0376400000000004E-3</v>
      </c>
    </row>
    <row r="456" spans="1:18" ht="15" x14ac:dyDescent="0.2">
      <c r="A456" s="89" t="s">
        <v>168</v>
      </c>
      <c r="B456" s="93"/>
      <c r="C456" s="99">
        <f t="shared" ref="C456:P456" si="75">SUM(C445:C455)</f>
        <v>3.9843920710000008E-2</v>
      </c>
      <c r="D456" s="99">
        <f t="shared" si="75"/>
        <v>3.924099399E-2</v>
      </c>
      <c r="E456" s="99">
        <f t="shared" si="75"/>
        <v>-0.11016796740000001</v>
      </c>
      <c r="F456" s="99">
        <f t="shared" si="75"/>
        <v>3.1097282068999994E-2</v>
      </c>
      <c r="G456" s="99">
        <f t="shared" si="75"/>
        <v>2.2401137561999997E-2</v>
      </c>
      <c r="H456" s="99">
        <f t="shared" si="75"/>
        <v>-7.8820310991999973E-2</v>
      </c>
      <c r="I456" s="99">
        <f t="shared" si="75"/>
        <v>-5.3326224931149989E-2</v>
      </c>
      <c r="J456" s="99">
        <f t="shared" si="75"/>
        <v>1.9001407000000057E-3</v>
      </c>
      <c r="K456" s="99">
        <f t="shared" si="75"/>
        <v>8.4046059179999962E-3</v>
      </c>
      <c r="L456" s="99">
        <f t="shared" si="75"/>
        <v>6.1891796560000018E-2</v>
      </c>
      <c r="M456" s="99">
        <f t="shared" si="75"/>
        <v>2.6816751000000019E-3</v>
      </c>
      <c r="N456" s="99">
        <f t="shared" si="75"/>
        <v>-5.996943215899999E-2</v>
      </c>
      <c r="O456" s="99">
        <f t="shared" si="75"/>
        <v>1.2636841850000004E-2</v>
      </c>
      <c r="P456" s="99">
        <f t="shared" si="75"/>
        <v>2.1111864436000008E-2</v>
      </c>
      <c r="Q456" s="323">
        <f t="shared" ref="Q456:R456" si="76">SUM(Q445:Q455)</f>
        <v>7.0623839262000027E-2</v>
      </c>
      <c r="R456" s="99">
        <f t="shared" si="76"/>
        <v>-4.1379176299999994E-2</v>
      </c>
    </row>
    <row r="457" spans="1:18" s="184" customFormat="1" ht="15" x14ac:dyDescent="0.2">
      <c r="A457" s="212"/>
      <c r="C457" s="213">
        <v>1</v>
      </c>
      <c r="D457" s="213">
        <v>1</v>
      </c>
      <c r="E457" s="213">
        <v>1</v>
      </c>
      <c r="F457" s="213">
        <v>1</v>
      </c>
      <c r="G457" s="213">
        <v>1</v>
      </c>
      <c r="H457" s="213">
        <v>1</v>
      </c>
      <c r="I457" s="213">
        <v>1</v>
      </c>
      <c r="J457" s="213">
        <v>1</v>
      </c>
      <c r="K457" s="213">
        <v>1</v>
      </c>
      <c r="L457" s="213">
        <v>1</v>
      </c>
      <c r="M457" s="213">
        <v>1</v>
      </c>
      <c r="N457" s="213">
        <v>1</v>
      </c>
      <c r="O457" s="213">
        <v>1</v>
      </c>
      <c r="P457" s="213">
        <v>1</v>
      </c>
      <c r="Q457" s="213">
        <v>0.5</v>
      </c>
      <c r="R457" s="207">
        <v>1</v>
      </c>
    </row>
    <row r="458" spans="1:18" x14ac:dyDescent="0.2">
      <c r="A458" s="104" t="s">
        <v>184</v>
      </c>
      <c r="B458" s="105"/>
      <c r="C458" s="106" cm="1">
        <f t="array" ref="C458:Q458">TRANSPOSE('5.Stata-DNSP&amp;State'!J147:J161)</f>
        <v>3.9844013750553131E-2</v>
      </c>
      <c r="D458" s="106">
        <v>3.9241079241037369E-2</v>
      </c>
      <c r="E458" s="106">
        <v>-0.11016786843538284</v>
      </c>
      <c r="F458" s="106">
        <v>3.1097186729311943E-2</v>
      </c>
      <c r="G458" s="106">
        <v>2.2401375696063042E-2</v>
      </c>
      <c r="H458" s="106">
        <v>-7.8820407390594482E-2</v>
      </c>
      <c r="I458" s="106">
        <v>-5.332639068365097E-2</v>
      </c>
      <c r="J458" s="106">
        <v>1.9004885107278824E-3</v>
      </c>
      <c r="K458" s="106">
        <v>8.4050372242927551E-3</v>
      </c>
      <c r="L458" s="106">
        <v>6.1891630291938782E-2</v>
      </c>
      <c r="M458" s="106">
        <v>2.6817694306373596E-3</v>
      </c>
      <c r="N458" s="106">
        <v>-5.9969678521156311E-2</v>
      </c>
      <c r="O458" s="106">
        <v>1.2636605650186539E-2</v>
      </c>
      <c r="P458" s="106">
        <v>2.1112184971570969E-2</v>
      </c>
      <c r="Q458" s="211">
        <v>3.5311546176671982E-2</v>
      </c>
      <c r="R458" s="106">
        <f>'5.Stata-DNSP&amp;State'!J162/R457</f>
        <v>-4.1378878057003021E-2</v>
      </c>
    </row>
    <row r="459" spans="1:18" x14ac:dyDescent="0.2">
      <c r="A459" s="104" t="s">
        <v>184</v>
      </c>
      <c r="B459" s="105"/>
      <c r="C459" s="107">
        <f t="shared" ref="C459:P459" si="77">C456-C458</f>
        <v>-9.304055312298054E-8</v>
      </c>
      <c r="D459" s="107">
        <f t="shared" si="77"/>
        <v>-8.5251037368339055E-8</v>
      </c>
      <c r="E459" s="107">
        <f t="shared" si="77"/>
        <v>-9.8964617167851543E-8</v>
      </c>
      <c r="F459" s="107">
        <f t="shared" si="77"/>
        <v>9.5339688050560811E-8</v>
      </c>
      <c r="G459" s="107">
        <f t="shared" si="77"/>
        <v>-2.3813406304501461E-7</v>
      </c>
      <c r="H459" s="107">
        <f t="shared" si="77"/>
        <v>9.6398594509605751E-8</v>
      </c>
      <c r="I459" s="107">
        <f t="shared" si="77"/>
        <v>1.6575250098155303E-7</v>
      </c>
      <c r="J459" s="107">
        <f t="shared" si="77"/>
        <v>-3.4781072787669343E-7</v>
      </c>
      <c r="K459" s="107">
        <f t="shared" si="77"/>
        <v>-4.3130629275890675E-7</v>
      </c>
      <c r="L459" s="107">
        <f t="shared" si="77"/>
        <v>1.6626806123576365E-7</v>
      </c>
      <c r="M459" s="107">
        <f t="shared" si="77"/>
        <v>-9.4330637357732672E-8</v>
      </c>
      <c r="N459" s="107">
        <f t="shared" si="77"/>
        <v>2.4636215632117819E-7</v>
      </c>
      <c r="O459" s="107">
        <f t="shared" si="77"/>
        <v>2.3619981346506558E-7</v>
      </c>
      <c r="P459" s="107">
        <f t="shared" si="77"/>
        <v>-3.2053557096067831E-7</v>
      </c>
      <c r="Q459" s="107">
        <f t="shared" ref="Q459:R459" si="78">Q456-Q458</f>
        <v>3.5312293085328045E-2</v>
      </c>
      <c r="R459" s="107">
        <f t="shared" si="78"/>
        <v>-2.9824299697250867E-7</v>
      </c>
    </row>
    <row r="460" spans="1:18" x14ac:dyDescent="0.2">
      <c r="A460" s="1"/>
    </row>
    <row r="461" spans="1:18" x14ac:dyDescent="0.2">
      <c r="A461" s="59" t="s">
        <v>448</v>
      </c>
      <c r="B461" s="60"/>
      <c r="C461" s="60"/>
      <c r="D461" s="60"/>
      <c r="E461" s="60"/>
      <c r="F461" s="60"/>
    </row>
    <row r="462" spans="1:18" ht="30" x14ac:dyDescent="0.2">
      <c r="A462" s="87" t="s">
        <v>7</v>
      </c>
      <c r="B462" s="32"/>
      <c r="C462" s="32" t="s">
        <v>484</v>
      </c>
      <c r="D462" s="32" t="s">
        <v>277</v>
      </c>
      <c r="E462" s="32" t="s">
        <v>485</v>
      </c>
      <c r="F462" s="32" t="s">
        <v>487</v>
      </c>
    </row>
    <row r="463" spans="1:18" ht="15" x14ac:dyDescent="0.2">
      <c r="A463" s="77" t="s">
        <v>28</v>
      </c>
      <c r="B463" s="86"/>
      <c r="C463" s="198">
        <f>AVERAGE(C445:R445)</f>
        <v>5.620550249999999E-4</v>
      </c>
      <c r="D463" s="198">
        <f>AVERAGE(C445:H445)</f>
        <v>9.7105073333333318E-4</v>
      </c>
      <c r="E463" s="198">
        <f>AVERAGE(I445:R445)</f>
        <v>3.1665760000000002E-4</v>
      </c>
      <c r="F463" s="198">
        <f>R445</f>
        <v>1.730809E-3</v>
      </c>
    </row>
    <row r="464" spans="1:18" ht="15" x14ac:dyDescent="0.2">
      <c r="A464" s="77" t="s">
        <v>161</v>
      </c>
      <c r="B464" s="86"/>
      <c r="C464" s="198">
        <f t="shared" ref="C464:C472" si="79">AVERAGE(C446:R446)</f>
        <v>6.4247092348125E-3</v>
      </c>
      <c r="D464" s="198">
        <f t="shared" ref="D464:D473" si="80">AVERAGE(C446:H446)</f>
        <v>1.3066250830000001E-2</v>
      </c>
      <c r="E464" s="198">
        <f t="shared" ref="E464:E473" si="81">AVERAGE(I446:R446)</f>
        <v>2.4397842776999997E-3</v>
      </c>
      <c r="F464" s="198">
        <f t="shared" ref="F464:F473" si="82">R446</f>
        <v>1.3066139999999999E-4</v>
      </c>
    </row>
    <row r="465" spans="1:18" ht="15" x14ac:dyDescent="0.2">
      <c r="A465" s="77" t="s">
        <v>30</v>
      </c>
      <c r="B465" s="86"/>
      <c r="C465" s="198">
        <f t="shared" si="79"/>
        <v>4.3907284374999989E-3</v>
      </c>
      <c r="D465" s="198">
        <f t="shared" si="80"/>
        <v>4.1372976666666662E-3</v>
      </c>
      <c r="E465" s="198">
        <f t="shared" si="81"/>
        <v>4.5427868999999999E-3</v>
      </c>
      <c r="F465" s="198">
        <f t="shared" si="82"/>
        <v>6.0367870000000001E-3</v>
      </c>
    </row>
    <row r="466" spans="1:18" ht="15" x14ac:dyDescent="0.2">
      <c r="A466" s="77" t="s">
        <v>162</v>
      </c>
      <c r="B466" s="86"/>
      <c r="C466" s="198">
        <f t="shared" si="79"/>
        <v>2.1453534999999998E-3</v>
      </c>
      <c r="D466" s="198">
        <f t="shared" si="80"/>
        <v>2.0414916666666666E-3</v>
      </c>
      <c r="E466" s="198">
        <f t="shared" si="81"/>
        <v>2.2076706000000003E-3</v>
      </c>
      <c r="F466" s="198">
        <f t="shared" si="82"/>
        <v>2.7717079999999999E-3</v>
      </c>
    </row>
    <row r="467" spans="1:18" ht="15" x14ac:dyDescent="0.2">
      <c r="A467" s="77" t="s">
        <v>156</v>
      </c>
      <c r="B467" s="86"/>
      <c r="C467" s="198">
        <f t="shared" si="79"/>
        <v>-7.774843750000004E-4</v>
      </c>
      <c r="D467" s="198">
        <f t="shared" si="80"/>
        <v>-5.5522366666666675E-3</v>
      </c>
      <c r="E467" s="198">
        <f t="shared" si="81"/>
        <v>2.0873669999999997E-3</v>
      </c>
      <c r="F467" s="198">
        <f t="shared" si="82"/>
        <v>-2.3318249999999999E-2</v>
      </c>
    </row>
    <row r="468" spans="1:18" ht="15" x14ac:dyDescent="0.2">
      <c r="A468" s="77" t="s">
        <v>10</v>
      </c>
      <c r="B468" s="86"/>
      <c r="C468" s="198">
        <f t="shared" si="79"/>
        <v>-2.5494108749999989E-3</v>
      </c>
      <c r="D468" s="198">
        <f t="shared" si="80"/>
        <v>-1.1063329999999998E-2</v>
      </c>
      <c r="E468" s="198">
        <f t="shared" si="81"/>
        <v>2.5589406000000006E-3</v>
      </c>
      <c r="F468" s="198">
        <f t="shared" si="82"/>
        <v>-1.422008E-2</v>
      </c>
    </row>
    <row r="469" spans="1:18" ht="30" x14ac:dyDescent="0.2">
      <c r="A469" s="77" t="s">
        <v>163</v>
      </c>
      <c r="B469" s="86"/>
      <c r="C469" s="198">
        <f t="shared" si="79"/>
        <v>-4.7809143500000012E-5</v>
      </c>
      <c r="D469" s="198">
        <f t="shared" si="80"/>
        <v>-4.6155068500000005E-5</v>
      </c>
      <c r="E469" s="198">
        <f t="shared" si="81"/>
        <v>-4.8801588500000023E-5</v>
      </c>
      <c r="F469" s="198">
        <f t="shared" si="82"/>
        <v>-3.071859E-4</v>
      </c>
    </row>
    <row r="470" spans="1:18" ht="15" x14ac:dyDescent="0.2">
      <c r="A470" s="77" t="s">
        <v>164</v>
      </c>
      <c r="B470" s="86"/>
      <c r="C470" s="198">
        <f t="shared" si="79"/>
        <v>-2.6367937856250004E-4</v>
      </c>
      <c r="D470" s="198">
        <f t="shared" si="80"/>
        <v>-1.8834916666666667E-4</v>
      </c>
      <c r="E470" s="198">
        <f t="shared" si="81"/>
        <v>-3.0887750569999999E-4</v>
      </c>
      <c r="F470" s="198">
        <f t="shared" si="82"/>
        <v>-2.9775979999999998E-4</v>
      </c>
    </row>
    <row r="471" spans="1:18" ht="15" x14ac:dyDescent="0.2">
      <c r="A471" s="77" t="s">
        <v>165</v>
      </c>
      <c r="B471" s="86"/>
      <c r="C471" s="198">
        <f t="shared" si="79"/>
        <v>-1.0237427682187499E-4</v>
      </c>
      <c r="D471" s="198">
        <f t="shared" si="80"/>
        <v>-6.1395505000000006E-5</v>
      </c>
      <c r="E471" s="198">
        <f t="shared" si="81"/>
        <v>-1.26961539915E-4</v>
      </c>
      <c r="F471" s="198">
        <f t="shared" si="82"/>
        <v>-1.5535599999999999E-4</v>
      </c>
    </row>
    <row r="472" spans="1:18" ht="15" x14ac:dyDescent="0.2">
      <c r="A472" s="77" t="s">
        <v>166</v>
      </c>
      <c r="B472" s="86"/>
      <c r="C472" s="198">
        <f t="shared" si="79"/>
        <v>-6.3923044999999994E-3</v>
      </c>
      <c r="D472" s="198">
        <f t="shared" si="80"/>
        <v>-6.7634700000000006E-3</v>
      </c>
      <c r="E472" s="198">
        <f t="shared" si="81"/>
        <v>-6.1696051999999991E-3</v>
      </c>
      <c r="F472" s="198">
        <f t="shared" si="82"/>
        <v>-6.7128700000000001E-3</v>
      </c>
    </row>
    <row r="473" spans="1:18" ht="15" x14ac:dyDescent="0.2">
      <c r="A473" s="77" t="s">
        <v>167</v>
      </c>
      <c r="B473" s="88"/>
      <c r="C473" s="198">
        <f>AVERAGE(C455:R455)</f>
        <v>-5.3790970000000002E-3</v>
      </c>
      <c r="D473" s="198">
        <f t="shared" si="80"/>
        <v>-5.9419785000000003E-3</v>
      </c>
      <c r="E473" s="198">
        <f t="shared" si="81"/>
        <v>-5.0413681000000005E-3</v>
      </c>
      <c r="F473" s="198">
        <f t="shared" si="82"/>
        <v>-7.0376400000000004E-3</v>
      </c>
    </row>
    <row r="474" spans="1:18" ht="15" x14ac:dyDescent="0.2">
      <c r="A474" s="89" t="s">
        <v>168</v>
      </c>
      <c r="B474" s="90"/>
      <c r="C474" s="199">
        <f>AVERAGE(C456:R456)</f>
        <v>-1.9893133515718679E-3</v>
      </c>
      <c r="D474" s="199">
        <f t="shared" ref="D474" si="83">AVERAGE(C456:H456)</f>
        <v>-9.400824010166663E-3</v>
      </c>
      <c r="E474" s="199">
        <f>AVERAGE(I456:R456)</f>
        <v>2.4575930435850094E-3</v>
      </c>
      <c r="F474" s="199">
        <f>R456</f>
        <v>-4.1379176299999994E-2</v>
      </c>
    </row>
    <row r="475" spans="1:18" x14ac:dyDescent="0.2">
      <c r="A475" s="1"/>
    </row>
    <row r="476" spans="1:18" x14ac:dyDescent="0.2">
      <c r="A476" s="1"/>
    </row>
    <row r="477" spans="1:18" x14ac:dyDescent="0.2">
      <c r="A477" s="59" t="s">
        <v>212</v>
      </c>
      <c r="B477" s="60"/>
      <c r="C477" s="60"/>
      <c r="D477" s="60"/>
      <c r="E477" s="60"/>
      <c r="F477" s="60"/>
      <c r="G477" s="60"/>
      <c r="H477" s="60"/>
      <c r="I477" s="60"/>
      <c r="J477" s="60"/>
      <c r="K477" s="60"/>
      <c r="L477" s="60"/>
      <c r="M477" s="60"/>
      <c r="N477" s="60"/>
      <c r="O477" s="60"/>
      <c r="P477" s="60"/>
      <c r="Q477" s="60"/>
      <c r="R477" s="60"/>
    </row>
    <row r="478" spans="1:18" ht="15" x14ac:dyDescent="0.2">
      <c r="A478" s="87" t="s">
        <v>7</v>
      </c>
      <c r="B478" s="32"/>
      <c r="C478" s="32">
        <v>2007</v>
      </c>
      <c r="D478" s="32">
        <v>2008</v>
      </c>
      <c r="E478" s="32">
        <v>2009</v>
      </c>
      <c r="F478" s="32">
        <v>2010</v>
      </c>
      <c r="G478" s="32">
        <v>2011</v>
      </c>
      <c r="H478" s="32">
        <v>2012</v>
      </c>
      <c r="I478" s="32">
        <v>2013</v>
      </c>
      <c r="J478" s="32">
        <v>2014</v>
      </c>
      <c r="K478" s="32">
        <v>2015</v>
      </c>
      <c r="L478" s="32">
        <v>2016</v>
      </c>
      <c r="M478" s="32">
        <v>2017</v>
      </c>
      <c r="N478" s="32">
        <v>2018</v>
      </c>
      <c r="O478" s="32">
        <v>2019</v>
      </c>
      <c r="P478" s="32">
        <v>2020</v>
      </c>
      <c r="Q478" s="32">
        <v>2021</v>
      </c>
      <c r="R478" s="32">
        <v>2022</v>
      </c>
    </row>
    <row r="479" spans="1:18" s="9" customFormat="1" x14ac:dyDescent="0.2">
      <c r="A479" s="139" t="s">
        <v>28</v>
      </c>
      <c r="C479" s="140" cm="1">
        <f t="array" ref="C479:R483">TRANSPOSE('Individ-I&amp;O Tables'!AA267:AE282)</f>
        <v>2.7381676741217179E-2</v>
      </c>
      <c r="D479" s="140">
        <v>7.5838420539886472E-3</v>
      </c>
      <c r="E479" s="140">
        <v>-6.8640886843310553E-3</v>
      </c>
      <c r="F479" s="140">
        <v>2.0799204146988604E-2</v>
      </c>
      <c r="G479" s="140">
        <v>-2.1491714173263603E-2</v>
      </c>
      <c r="H479" s="140">
        <v>-2.1574970708626681E-2</v>
      </c>
      <c r="I479" s="140">
        <v>-9.5288119470930915E-4</v>
      </c>
      <c r="J479" s="140">
        <v>-3.7470997650928921E-2</v>
      </c>
      <c r="K479" s="140">
        <v>-2.489925671648361E-2</v>
      </c>
      <c r="L479" s="140">
        <v>1.2195302250635187E-3</v>
      </c>
      <c r="M479" s="140">
        <v>-1.3660654784777957E-2</v>
      </c>
      <c r="N479" s="140">
        <v>-5.9653660923939499E-3</v>
      </c>
      <c r="O479" s="140">
        <v>-1.0186422972279459E-2</v>
      </c>
      <c r="P479" s="140">
        <v>-2.0232092674730414E-2</v>
      </c>
      <c r="Q479" s="140">
        <v>-1.8802531546113881E-2</v>
      </c>
      <c r="R479" s="140">
        <v>1.1133248395973204E-2</v>
      </c>
    </row>
    <row r="480" spans="1:18" s="9" customFormat="1" x14ac:dyDescent="0.2">
      <c r="A480" s="139" t="s">
        <v>161</v>
      </c>
      <c r="C480" s="140">
        <v>0</v>
      </c>
      <c r="D480" s="140">
        <v>6.8012791365294367E-2</v>
      </c>
      <c r="E480" s="140">
        <v>7.5737707870144153E-2</v>
      </c>
      <c r="F480" s="140">
        <v>0</v>
      </c>
      <c r="G480" s="140">
        <v>0</v>
      </c>
      <c r="H480" s="140">
        <v>0</v>
      </c>
      <c r="I480" s="140">
        <v>0</v>
      </c>
      <c r="J480" s="140">
        <v>0</v>
      </c>
      <c r="K480" s="140">
        <v>0</v>
      </c>
      <c r="L480" s="140">
        <v>0</v>
      </c>
      <c r="M480" s="140">
        <v>0</v>
      </c>
      <c r="N480" s="140">
        <v>0</v>
      </c>
      <c r="O480" s="140">
        <v>0</v>
      </c>
      <c r="P480" s="140">
        <v>0</v>
      </c>
      <c r="Q480" s="140">
        <v>0</v>
      </c>
      <c r="R480" s="140">
        <v>0</v>
      </c>
    </row>
    <row r="481" spans="1:18" s="9" customFormat="1" x14ac:dyDescent="0.2">
      <c r="A481" s="139" t="s">
        <v>30</v>
      </c>
      <c r="C481" s="140">
        <v>7.5371588480618889E-4</v>
      </c>
      <c r="D481" s="140">
        <v>2.1580408341308273E-3</v>
      </c>
      <c r="E481" s="140">
        <v>4.1817793352332898E-2</v>
      </c>
      <c r="F481" s="140">
        <v>1.5227554887704177E-2</v>
      </c>
      <c r="G481" s="140">
        <v>1.0932766086016756E-2</v>
      </c>
      <c r="H481" s="140">
        <v>9.6397949681626387E-3</v>
      </c>
      <c r="I481" s="140">
        <v>4.270935679311613E-3</v>
      </c>
      <c r="J481" s="140">
        <v>4.7073229936184062E-3</v>
      </c>
      <c r="K481" s="140">
        <v>2.5478744522407165E-3</v>
      </c>
      <c r="L481" s="140">
        <v>5.4973179459631306E-3</v>
      </c>
      <c r="M481" s="140">
        <v>2.2630590208180045E-2</v>
      </c>
      <c r="N481" s="140">
        <v>1.8161579926544914E-2</v>
      </c>
      <c r="O481" s="140">
        <v>1.3108043745730106E-2</v>
      </c>
      <c r="P481" s="140">
        <v>9.2325194697147374E-3</v>
      </c>
      <c r="Q481" s="140">
        <v>6.7969884543242903E-3</v>
      </c>
      <c r="R481" s="140">
        <v>8.5296911169612886E-3</v>
      </c>
    </row>
    <row r="482" spans="1:18" s="9" customFormat="1" x14ac:dyDescent="0.2">
      <c r="A482" s="139" t="s">
        <v>162</v>
      </c>
      <c r="C482" s="140">
        <v>5.8269900705116362E-3</v>
      </c>
      <c r="D482" s="140">
        <v>5.7922444176485921E-3</v>
      </c>
      <c r="E482" s="140">
        <v>9.3121672670667087E-3</v>
      </c>
      <c r="F482" s="140">
        <v>6.7168386607768587E-3</v>
      </c>
      <c r="G482" s="140">
        <v>-1.7024232333343538E-4</v>
      </c>
      <c r="H482" s="140">
        <v>5.1934306252408007E-3</v>
      </c>
      <c r="I482" s="140">
        <v>2.672548827877555E-3</v>
      </c>
      <c r="J482" s="140">
        <v>2.2773803974405807E-3</v>
      </c>
      <c r="K482" s="140">
        <v>1.3425914798356621E-3</v>
      </c>
      <c r="L482" s="140">
        <v>6.8589596531379434E-3</v>
      </c>
      <c r="M482" s="140">
        <v>1.8332790520262095E-3</v>
      </c>
      <c r="N482" s="140">
        <v>3.8141905789676979E-3</v>
      </c>
      <c r="O482" s="140">
        <v>-1.4533482366699269E-4</v>
      </c>
      <c r="P482" s="140">
        <v>1.3205357540342748E-3</v>
      </c>
      <c r="Q482" s="140">
        <v>2.1446433618555315E-3</v>
      </c>
      <c r="R482" s="140">
        <v>4.4320041564402599E-3</v>
      </c>
    </row>
    <row r="483" spans="1:18" s="9" customFormat="1" x14ac:dyDescent="0.2">
      <c r="A483" s="139" t="s">
        <v>156</v>
      </c>
      <c r="C483" s="197">
        <v>0.14240366733640811</v>
      </c>
      <c r="D483" s="197">
        <v>-0.32745610960604932</v>
      </c>
      <c r="E483" s="197">
        <v>9.2956890009171955E-2</v>
      </c>
      <c r="F483" s="197">
        <v>0.29592008731982633</v>
      </c>
      <c r="G483" s="197">
        <v>-9.9608674269024047E-2</v>
      </c>
      <c r="H483" s="197">
        <v>-0.20779984430516643</v>
      </c>
      <c r="I483" s="197">
        <v>0.10090780574339706</v>
      </c>
      <c r="J483" s="197">
        <v>0.16134776573305651</v>
      </c>
      <c r="K483" s="197">
        <v>-0.30117372624673305</v>
      </c>
      <c r="L483" s="197">
        <v>0.1218963905740513</v>
      </c>
      <c r="M483" s="197">
        <v>0.10836384583505783</v>
      </c>
      <c r="N483" s="197">
        <v>-0.12145480871208013</v>
      </c>
      <c r="O483" s="197">
        <v>0.11880227266561953</v>
      </c>
      <c r="P483" s="197">
        <v>-0.19017856351598089</v>
      </c>
      <c r="Q483" s="197">
        <v>5.990710666317025E-2</v>
      </c>
      <c r="R483" s="197">
        <v>7.9296753491420957E-2</v>
      </c>
    </row>
    <row r="484" spans="1:18" s="9" customFormat="1" x14ac:dyDescent="0.2">
      <c r="A484" s="139" t="s">
        <v>10</v>
      </c>
      <c r="C484" s="197" cm="1">
        <f t="array" ref="C484:R489">TRANSPOSE('Individ-I&amp;O Tables'!AH267:AM282)</f>
        <v>-7.3840423332715219E-2</v>
      </c>
      <c r="D484" s="197">
        <v>0.10905118428647008</v>
      </c>
      <c r="E484" s="197">
        <v>9.0340247946999269E-2</v>
      </c>
      <c r="F484" s="197">
        <v>8.9484044531234423E-4</v>
      </c>
      <c r="G484" s="197">
        <v>0.21978433753100185</v>
      </c>
      <c r="H484" s="197">
        <v>3.3129110546521436E-2</v>
      </c>
      <c r="I484" s="197">
        <v>5.1323163623425358E-2</v>
      </c>
      <c r="J484" s="197">
        <v>-4.8423404667172522E-3</v>
      </c>
      <c r="K484" s="197">
        <v>3.8236604216150639E-2</v>
      </c>
      <c r="L484" s="197">
        <v>-0.17598023822606168</v>
      </c>
      <c r="M484" s="197">
        <v>0.14138978924728354</v>
      </c>
      <c r="N484" s="197">
        <v>-2.0341280141984368E-2</v>
      </c>
      <c r="O484" s="197">
        <v>2.5733273000828054E-2</v>
      </c>
      <c r="P484" s="197">
        <v>-0.11517005202682171</v>
      </c>
      <c r="Q484" s="197">
        <v>1.9371332262498642E-2</v>
      </c>
      <c r="R484" s="197">
        <v>6.5952798902077336E-2</v>
      </c>
    </row>
    <row r="485" spans="1:18" s="9" customFormat="1" x14ac:dyDescent="0.2">
      <c r="A485" s="139" t="s">
        <v>163</v>
      </c>
      <c r="C485" s="197">
        <v>8.9765895942573969E-3</v>
      </c>
      <c r="D485" s="197">
        <v>8.8977090825450109E-3</v>
      </c>
      <c r="E485" s="197">
        <v>1.5445383745794451E-2</v>
      </c>
      <c r="F485" s="197">
        <v>1.9123800244737588E-2</v>
      </c>
      <c r="G485" s="197">
        <v>-3.242127163829011E-2</v>
      </c>
      <c r="H485" s="197">
        <v>1.2124501817242651E-2</v>
      </c>
      <c r="I485" s="197">
        <v>3.7926610585395999E-3</v>
      </c>
      <c r="J485" s="197">
        <v>-2.756080114593587E-3</v>
      </c>
      <c r="K485" s="197">
        <v>1.6889856524194294E-2</v>
      </c>
      <c r="L485" s="197">
        <v>-7.8185824175908154E-3</v>
      </c>
      <c r="M485" s="197">
        <v>1.4349748014760431E-2</v>
      </c>
      <c r="N485" s="197">
        <v>7.1129305722507181E-3</v>
      </c>
      <c r="O485" s="197">
        <v>-4.0370705160223406E-3</v>
      </c>
      <c r="P485" s="197">
        <v>3.6982975746404057E-3</v>
      </c>
      <c r="Q485" s="197">
        <v>2.4589362560947143E-2</v>
      </c>
      <c r="R485" s="197">
        <v>1.5721684219015642E-2</v>
      </c>
    </row>
    <row r="486" spans="1:18" s="9" customFormat="1" x14ac:dyDescent="0.2">
      <c r="A486" s="139" t="s">
        <v>164</v>
      </c>
      <c r="C486" s="140">
        <v>5.3998542052484367E-5</v>
      </c>
      <c r="D486" s="140">
        <v>5.2995733855942821E-5</v>
      </c>
      <c r="E486" s="140">
        <v>9.2447357817636842E-4</v>
      </c>
      <c r="F486" s="140">
        <v>2.1275777607539454E-4</v>
      </c>
      <c r="G486" s="140">
        <v>8.2962245956876327E-4</v>
      </c>
      <c r="H486" s="140">
        <v>-5.0604034096117427E-3</v>
      </c>
      <c r="I486" s="140">
        <v>4.8723461831745493E-4</v>
      </c>
      <c r="J486" s="140">
        <v>-9.9191705551073747E-3</v>
      </c>
      <c r="K486" s="140">
        <v>-2.9740751147782806E-2</v>
      </c>
      <c r="L486" s="140">
        <v>5.8674916498987189E-3</v>
      </c>
      <c r="M486" s="140">
        <v>-9.2812077956359323E-5</v>
      </c>
      <c r="N486" s="140">
        <v>9.9437655573587896E-3</v>
      </c>
      <c r="O486" s="140">
        <v>7.3860022826796705E-3</v>
      </c>
      <c r="P486" s="140">
        <v>1.3243441741707093E-2</v>
      </c>
      <c r="Q486" s="140">
        <v>-2.4990829649286688E-3</v>
      </c>
      <c r="R486" s="140">
        <v>-1.3373544073829503E-3</v>
      </c>
    </row>
    <row r="487" spans="1:18" s="9" customFormat="1" x14ac:dyDescent="0.2">
      <c r="A487" s="139" t="s">
        <v>165</v>
      </c>
      <c r="C487" s="140">
        <v>2.1036179882741798E-2</v>
      </c>
      <c r="D487" s="140">
        <v>2.0602760846069122E-2</v>
      </c>
      <c r="E487" s="140">
        <v>7.0117974279883463E-2</v>
      </c>
      <c r="F487" s="140">
        <v>-3.18326699393106E-3</v>
      </c>
      <c r="G487" s="140">
        <v>-0.11007607609480746</v>
      </c>
      <c r="H487" s="140">
        <v>0.12946635106771398</v>
      </c>
      <c r="I487" s="140">
        <v>6.8396600593414267E-3</v>
      </c>
      <c r="J487" s="140">
        <v>2.4746493765683129E-2</v>
      </c>
      <c r="K487" s="140">
        <v>3.7685543711059963E-2</v>
      </c>
      <c r="L487" s="140">
        <v>-4.4885982462167439E-3</v>
      </c>
      <c r="M487" s="140">
        <v>-6.3191259600543065E-4</v>
      </c>
      <c r="N487" s="140">
        <v>3.7485152142445022E-2</v>
      </c>
      <c r="O487" s="140">
        <v>5.5501181628495591E-3</v>
      </c>
      <c r="P487" s="140">
        <v>2.0570326376895865E-2</v>
      </c>
      <c r="Q487" s="140">
        <v>2.2508473381468068E-3</v>
      </c>
      <c r="R487" s="140">
        <v>1.9546540075673195E-2</v>
      </c>
    </row>
    <row r="488" spans="1:18" s="9" customFormat="1" x14ac:dyDescent="0.2">
      <c r="A488" s="139" t="s">
        <v>166</v>
      </c>
      <c r="C488" s="140">
        <v>3.9490868965605747E-2</v>
      </c>
      <c r="D488" s="140">
        <v>3.7991332639106916E-2</v>
      </c>
      <c r="E488" s="140">
        <v>4.5523615995434495E-2</v>
      </c>
      <c r="F488" s="140">
        <v>3.2560145954739467E-2</v>
      </c>
      <c r="G488" s="140">
        <v>2.061846620772716E-2</v>
      </c>
      <c r="H488" s="140">
        <v>2.0620074331267602E-2</v>
      </c>
      <c r="I488" s="140">
        <v>1.340131452249884E-2</v>
      </c>
      <c r="J488" s="140">
        <v>1.5058681894084072E-2</v>
      </c>
      <c r="K488" s="140">
        <v>1.3899633215176045E-2</v>
      </c>
      <c r="L488" s="140">
        <v>2.2178840171361635E-2</v>
      </c>
      <c r="M488" s="140">
        <v>1.474970016401797E-2</v>
      </c>
      <c r="N488" s="140">
        <v>1.2759963012593524E-2</v>
      </c>
      <c r="O488" s="140">
        <v>2.8793495297550362E-2</v>
      </c>
      <c r="P488" s="140">
        <v>2.4730070065711922E-2</v>
      </c>
      <c r="Q488" s="140">
        <v>0.11021228470041977</v>
      </c>
      <c r="R488" s="140">
        <v>1.5987874045785659E-2</v>
      </c>
    </row>
    <row r="489" spans="1:18" s="9" customFormat="1" x14ac:dyDescent="0.2">
      <c r="A489" s="141" t="s">
        <v>167</v>
      </c>
      <c r="B489" s="142"/>
      <c r="C489" s="143">
        <v>5.0361310225198949E-2</v>
      </c>
      <c r="D489" s="143">
        <v>2.1640230673396727E-2</v>
      </c>
      <c r="E489" s="143">
        <v>2.8388442103540176E-2</v>
      </c>
      <c r="F489" s="143">
        <v>4.5138777528204617E-2</v>
      </c>
      <c r="G489" s="143">
        <v>2.7550214896681531E-2</v>
      </c>
      <c r="H489" s="143">
        <v>4.1883199511071639E-2</v>
      </c>
      <c r="I489" s="143">
        <v>2.3235492414778684E-2</v>
      </c>
      <c r="J489" s="143">
        <v>2.2371140092038576E-2</v>
      </c>
      <c r="K489" s="143">
        <v>2.0651935503635026E-2</v>
      </c>
      <c r="L489" s="143">
        <v>8.5738465669673216E-3</v>
      </c>
      <c r="M489" s="143">
        <v>4.3888034786000348E-3</v>
      </c>
      <c r="N489" s="143">
        <v>9.7199011701490489E-3</v>
      </c>
      <c r="O489" s="143">
        <v>3.4196277924943858E-3</v>
      </c>
      <c r="P489" s="143">
        <v>1.0821670474246075E-2</v>
      </c>
      <c r="Q489" s="143">
        <v>1.0826005698446883E-2</v>
      </c>
      <c r="R489" s="143">
        <v>1.4660949356823424E-2</v>
      </c>
    </row>
    <row r="490" spans="1:18" s="9" customFormat="1" x14ac:dyDescent="0.2">
      <c r="A490" s="119"/>
    </row>
    <row r="491" spans="1:18" s="9" customFormat="1" x14ac:dyDescent="0.2">
      <c r="A491" s="59" t="s">
        <v>213</v>
      </c>
      <c r="B491" s="60"/>
      <c r="C491" s="60"/>
      <c r="D491" s="60"/>
      <c r="E491" s="60"/>
      <c r="F491" s="60"/>
      <c r="G491" s="60"/>
      <c r="H491" s="60"/>
      <c r="I491" s="60"/>
      <c r="J491" s="60"/>
      <c r="K491" s="60"/>
      <c r="L491" s="60"/>
      <c r="M491" s="60"/>
      <c r="N491" s="60"/>
      <c r="O491" s="60"/>
      <c r="P491" s="60"/>
      <c r="Q491" s="60"/>
      <c r="R491" s="60"/>
    </row>
    <row r="492" spans="1:18" s="9" customFormat="1" ht="15" x14ac:dyDescent="0.2">
      <c r="A492" s="144" t="s">
        <v>7</v>
      </c>
      <c r="B492" s="66"/>
      <c r="C492" s="66">
        <v>2007</v>
      </c>
      <c r="D492" s="66">
        <v>2008</v>
      </c>
      <c r="E492" s="66">
        <v>2009</v>
      </c>
      <c r="F492" s="66">
        <v>2010</v>
      </c>
      <c r="G492" s="66">
        <v>2011</v>
      </c>
      <c r="H492" s="66">
        <v>2012</v>
      </c>
      <c r="I492" s="66">
        <v>2013</v>
      </c>
      <c r="J492" s="66">
        <v>2014</v>
      </c>
      <c r="K492" s="66">
        <v>2015</v>
      </c>
      <c r="L492" s="66">
        <v>2016</v>
      </c>
      <c r="M492" s="66">
        <v>2017</v>
      </c>
      <c r="N492" s="66">
        <v>2018</v>
      </c>
      <c r="O492" s="66">
        <v>2019</v>
      </c>
      <c r="P492" s="66">
        <v>2020</v>
      </c>
      <c r="Q492" s="66">
        <v>2021</v>
      </c>
      <c r="R492" s="66">
        <v>2022</v>
      </c>
    </row>
    <row r="493" spans="1:18" s="9" customFormat="1" x14ac:dyDescent="0.2">
      <c r="A493" s="139" t="s">
        <v>28</v>
      </c>
      <c r="C493" s="140" cm="1">
        <f t="array" ref="C493:R503">TRANSPOSE('1.Shazam DNSP&amp;State'!AG186:AQ201)</f>
        <v>2.9044779999999998E-3</v>
      </c>
      <c r="D493" s="140">
        <v>5.7210490000000002E-4</v>
      </c>
      <c r="E493" s="140">
        <v>-6.8089029999999996E-4</v>
      </c>
      <c r="F493" s="140">
        <v>2.3042890000000002E-3</v>
      </c>
      <c r="G493" s="140">
        <v>-2.3474350000000001E-3</v>
      </c>
      <c r="H493" s="140">
        <v>-2.3042829999999999E-3</v>
      </c>
      <c r="I493" s="140">
        <v>-7.8791830000000002E-5</v>
      </c>
      <c r="J493" s="140">
        <v>-3.70792E-3</v>
      </c>
      <c r="K493" s="140">
        <v>-2.4230300000000001E-3</v>
      </c>
      <c r="L493" s="140">
        <v>5.9727679999999999E-5</v>
      </c>
      <c r="M493" s="140">
        <v>-1.3582589999999999E-3</v>
      </c>
      <c r="N493" s="140">
        <v>-5.4980459999999997E-4</v>
      </c>
      <c r="O493" s="140">
        <v>-1.036466E-3</v>
      </c>
      <c r="P493" s="140">
        <v>-1.907799E-3</v>
      </c>
      <c r="Q493" s="140">
        <v>-1.8629740000000001E-3</v>
      </c>
      <c r="R493" s="140">
        <v>1.0266050000000001E-3</v>
      </c>
    </row>
    <row r="494" spans="1:18" s="9" customFormat="1" x14ac:dyDescent="0.2">
      <c r="A494" s="139" t="s">
        <v>161</v>
      </c>
      <c r="C494" s="140">
        <v>-7.9645279999999996E-4</v>
      </c>
      <c r="D494" s="140">
        <v>2.8560769999999999E-2</v>
      </c>
      <c r="E494" s="140">
        <v>3.0082060000000001E-2</v>
      </c>
      <c r="F494" s="140">
        <v>2.0936619999999999E-4</v>
      </c>
      <c r="G494" s="140">
        <v>-1.7143940000000001E-4</v>
      </c>
      <c r="H494" s="140">
        <v>-2.5197389999999999E-4</v>
      </c>
      <c r="I494" s="140">
        <v>3.4418990000000003E-5</v>
      </c>
      <c r="J494" s="140">
        <v>5.8150029999999999E-5</v>
      </c>
      <c r="K494" s="140">
        <v>-1.9182880000000001E-4</v>
      </c>
      <c r="L494" s="140">
        <v>2.0547109999999999E-4</v>
      </c>
      <c r="M494" s="140">
        <v>-1.127968E-5</v>
      </c>
      <c r="N494" s="140">
        <v>-8.5950840000000007E-5</v>
      </c>
      <c r="O494" s="140">
        <v>4.9321270000000003E-5</v>
      </c>
      <c r="P494" s="140">
        <v>-1.131371E-4</v>
      </c>
      <c r="Q494" s="140">
        <v>2.0342070000000001E-5</v>
      </c>
      <c r="R494" s="140">
        <v>6.7638049999999995E-5</v>
      </c>
    </row>
    <row r="495" spans="1:18" s="9" customFormat="1" x14ac:dyDescent="0.2">
      <c r="A495" s="139" t="s">
        <v>30</v>
      </c>
      <c r="C495" s="140">
        <v>-1.5361159999999999E-4</v>
      </c>
      <c r="D495" s="140">
        <v>1.097834E-3</v>
      </c>
      <c r="E495" s="140">
        <v>9.0877110000000001E-3</v>
      </c>
      <c r="F495" s="140">
        <v>3.1584199999999999E-3</v>
      </c>
      <c r="G495" s="140">
        <v>2.530409E-3</v>
      </c>
      <c r="H495" s="140">
        <v>2.1768260000000002E-3</v>
      </c>
      <c r="I495" s="140">
        <v>9.0338189999999996E-4</v>
      </c>
      <c r="J495" s="140">
        <v>1.004041E-3</v>
      </c>
      <c r="K495" s="140">
        <v>5.4000269999999995E-4</v>
      </c>
      <c r="L495" s="140">
        <v>1.192682E-3</v>
      </c>
      <c r="M495" s="140">
        <v>4.8663919999999998E-3</v>
      </c>
      <c r="N495" s="140">
        <v>3.8015309999999999E-3</v>
      </c>
      <c r="O495" s="140">
        <v>2.8681179999999998E-3</v>
      </c>
      <c r="P495" s="140">
        <v>1.773586E-3</v>
      </c>
      <c r="Q495" s="140">
        <v>1.4763840000000001E-3</v>
      </c>
      <c r="R495" s="140">
        <v>1.9551859999999998E-3</v>
      </c>
    </row>
    <row r="496" spans="1:18" s="9" customFormat="1" x14ac:dyDescent="0.2">
      <c r="A496" s="139" t="s">
        <v>162</v>
      </c>
      <c r="C496" s="140">
        <v>2.5010340000000001E-3</v>
      </c>
      <c r="D496" s="140">
        <v>3.1028219999999999E-3</v>
      </c>
      <c r="E496" s="140">
        <v>4.2729090000000001E-3</v>
      </c>
      <c r="F496" s="140">
        <v>3.0098450000000001E-3</v>
      </c>
      <c r="G496" s="140">
        <v>-7.2896719999999999E-6</v>
      </c>
      <c r="H496" s="140">
        <v>2.4421680000000002E-3</v>
      </c>
      <c r="I496" s="140">
        <v>1.201379E-3</v>
      </c>
      <c r="J496" s="140">
        <v>1.035107E-3</v>
      </c>
      <c r="K496" s="140">
        <v>5.7277000000000001E-4</v>
      </c>
      <c r="L496" s="140">
        <v>3.162635E-3</v>
      </c>
      <c r="M496" s="140">
        <v>8.2730610000000002E-4</v>
      </c>
      <c r="N496" s="140">
        <v>1.658971E-3</v>
      </c>
      <c r="O496" s="140">
        <v>-2.2766820000000002E-5</v>
      </c>
      <c r="P496" s="140">
        <v>4.916225E-4</v>
      </c>
      <c r="Q496" s="140">
        <v>9.7923359999999991E-4</v>
      </c>
      <c r="R496" s="140">
        <v>2.0713670000000002E-3</v>
      </c>
    </row>
    <row r="497" spans="1:18" s="9" customFormat="1" x14ac:dyDescent="0.2">
      <c r="A497" s="139" t="s">
        <v>156</v>
      </c>
      <c r="C497" s="140">
        <v>-3.0328870000000001E-2</v>
      </c>
      <c r="D497" s="140">
        <v>6.2780840000000004E-2</v>
      </c>
      <c r="E497" s="140">
        <v>-1.6130129999999999E-2</v>
      </c>
      <c r="F497" s="140">
        <v>-5.8478080000000002E-2</v>
      </c>
      <c r="G497" s="140">
        <v>2.2990170000000001E-2</v>
      </c>
      <c r="H497" s="140">
        <v>3.4311029999999999E-2</v>
      </c>
      <c r="I497" s="140">
        <v>-1.494236E-2</v>
      </c>
      <c r="J497" s="140">
        <v>-2.595944E-2</v>
      </c>
      <c r="K497" s="140">
        <v>4.4648760000000003E-2</v>
      </c>
      <c r="L497" s="140">
        <v>-1.5687E-2</v>
      </c>
      <c r="M497" s="140">
        <v>-1.7552140000000001E-2</v>
      </c>
      <c r="N497" s="140">
        <v>1.9166039999999999E-2</v>
      </c>
      <c r="O497" s="140">
        <v>-1.8330829999999999E-2</v>
      </c>
      <c r="P497" s="140">
        <v>2.804096E-2</v>
      </c>
      <c r="Q497" s="140">
        <v>-8.2958830000000004E-3</v>
      </c>
      <c r="R497" s="140">
        <v>-1.166474E-2</v>
      </c>
    </row>
    <row r="498" spans="1:18" s="9" customFormat="1" x14ac:dyDescent="0.2">
      <c r="A498" s="139" t="s">
        <v>10</v>
      </c>
      <c r="C498" s="140">
        <v>1.9392030000000001E-2</v>
      </c>
      <c r="D498" s="140">
        <v>-2.7199020000000001E-2</v>
      </c>
      <c r="E498" s="140">
        <v>-3.4843840000000001E-2</v>
      </c>
      <c r="F498" s="140">
        <v>8.3231889999999995E-4</v>
      </c>
      <c r="G498" s="140">
        <v>-7.4952160000000004E-2</v>
      </c>
      <c r="H498" s="140">
        <v>-1.036347E-2</v>
      </c>
      <c r="I498" s="140">
        <v>-2.1231739999999999E-2</v>
      </c>
      <c r="J498" s="140">
        <v>8.1914170000000007E-6</v>
      </c>
      <c r="K498" s="140">
        <v>-1.0392119999999999E-2</v>
      </c>
      <c r="L498" s="140">
        <v>6.3097089999999995E-2</v>
      </c>
      <c r="M498" s="140">
        <v>-5.0760029999999998E-2</v>
      </c>
      <c r="N498" s="140">
        <v>6.5561179999999997E-3</v>
      </c>
      <c r="O498" s="140">
        <v>-9.5074990000000009E-3</v>
      </c>
      <c r="P498" s="140">
        <v>4.2406949999999999E-2</v>
      </c>
      <c r="Q498" s="140">
        <v>-7.1606789999999997E-3</v>
      </c>
      <c r="R498" s="140">
        <v>-2.9867169999999998E-2</v>
      </c>
    </row>
    <row r="499" spans="1:18" s="9" customFormat="1" x14ac:dyDescent="0.2">
      <c r="A499" s="139" t="s">
        <v>163</v>
      </c>
      <c r="C499" s="140">
        <v>-1.7827300000000001E-4</v>
      </c>
      <c r="D499" s="140">
        <v>-2.224978E-4</v>
      </c>
      <c r="E499" s="140">
        <v>-2.9600749999999999E-4</v>
      </c>
      <c r="F499" s="140">
        <v>-4.0744819999999999E-4</v>
      </c>
      <c r="G499" s="140">
        <v>6.9587070000000004E-4</v>
      </c>
      <c r="H499" s="140">
        <v>-2.4892000000000002E-4</v>
      </c>
      <c r="I499" s="140">
        <v>-1.0137339999999999E-4</v>
      </c>
      <c r="J499" s="140">
        <v>4.390432E-5</v>
      </c>
      <c r="K499" s="140">
        <v>-3.3736399999999999E-4</v>
      </c>
      <c r="L499" s="140">
        <v>1.550791E-4</v>
      </c>
      <c r="M499" s="140">
        <v>-2.4990590000000001E-4</v>
      </c>
      <c r="N499" s="140">
        <v>-1.123443E-4</v>
      </c>
      <c r="O499" s="140">
        <v>6.8347889999999996E-5</v>
      </c>
      <c r="P499" s="140">
        <v>-6.2206960000000007E-5</v>
      </c>
      <c r="Q499" s="140">
        <v>-4.1526349999999998E-4</v>
      </c>
      <c r="R499" s="140">
        <v>-4.762594E-7</v>
      </c>
    </row>
    <row r="500" spans="1:18" s="9" customFormat="1" x14ac:dyDescent="0.2">
      <c r="A500" s="139" t="s">
        <v>164</v>
      </c>
      <c r="C500" s="140">
        <v>-2.978143E-6</v>
      </c>
      <c r="D500" s="140">
        <v>8.5702080000000006E-5</v>
      </c>
      <c r="E500" s="140">
        <v>-1.5612840000000001E-4</v>
      </c>
      <c r="F500" s="140">
        <v>3.6199160000000001E-5</v>
      </c>
      <c r="G500" s="140">
        <v>-6.8989369999999998E-5</v>
      </c>
      <c r="H500" s="140">
        <v>5.4831469999999996E-4</v>
      </c>
      <c r="I500" s="140">
        <v>1.916335E-5</v>
      </c>
      <c r="J500" s="140">
        <v>1.017188E-3</v>
      </c>
      <c r="K500" s="140">
        <v>2.9533200000000002E-3</v>
      </c>
      <c r="L500" s="140">
        <v>-5.1831360000000005E-4</v>
      </c>
      <c r="M500" s="140">
        <v>-3.1066729999999998E-4</v>
      </c>
      <c r="N500" s="140">
        <v>-8.4187080000000004E-4</v>
      </c>
      <c r="O500" s="140">
        <v>-6.7333620000000003E-4</v>
      </c>
      <c r="P500" s="140">
        <v>-1.2443980000000001E-3</v>
      </c>
      <c r="Q500" s="140">
        <v>2.520919E-4</v>
      </c>
      <c r="R500" s="140">
        <v>1.3027150000000001E-4</v>
      </c>
    </row>
    <row r="501" spans="1:18" s="9" customFormat="1" x14ac:dyDescent="0.2">
      <c r="A501" s="139" t="s">
        <v>165</v>
      </c>
      <c r="C501" s="140">
        <v>-6.7807989999999998E-5</v>
      </c>
      <c r="D501" s="140">
        <v>-9.6542159999999996E-5</v>
      </c>
      <c r="E501" s="140">
        <v>-2.2856029999999999E-4</v>
      </c>
      <c r="F501" s="140">
        <v>8.5871960000000004E-6</v>
      </c>
      <c r="G501" s="140">
        <v>4.023009E-4</v>
      </c>
      <c r="H501" s="140">
        <v>-4.654832E-4</v>
      </c>
      <c r="I501" s="140">
        <v>-3.0645170000000001E-5</v>
      </c>
      <c r="J501" s="140">
        <v>-8.4024629999999997E-5</v>
      </c>
      <c r="K501" s="140">
        <v>-1.3087360000000001E-4</v>
      </c>
      <c r="L501" s="140">
        <v>3.7621579999999998E-5</v>
      </c>
      <c r="M501" s="140">
        <v>1.446849E-5</v>
      </c>
      <c r="N501" s="140">
        <v>-9.3342709999999997E-5</v>
      </c>
      <c r="O501" s="140">
        <v>-1.24442E-5</v>
      </c>
      <c r="P501" s="140">
        <v>-4.5907569999999999E-5</v>
      </c>
      <c r="Q501" s="140">
        <v>-4.4379749999999996E-6</v>
      </c>
      <c r="R501" s="140">
        <v>2.308093E-5</v>
      </c>
    </row>
    <row r="502" spans="1:18" s="9" customFormat="1" x14ac:dyDescent="0.2">
      <c r="A502" s="139" t="s">
        <v>166</v>
      </c>
      <c r="C502" s="140">
        <v>-8.3484579999999996E-3</v>
      </c>
      <c r="D502" s="140">
        <v>-9.3381790000000003E-3</v>
      </c>
      <c r="E502" s="140">
        <v>-8.1666919999999997E-3</v>
      </c>
      <c r="F502" s="140">
        <v>-6.9755900000000003E-3</v>
      </c>
      <c r="G502" s="140">
        <v>-4.3542629999999997E-3</v>
      </c>
      <c r="H502" s="140">
        <v>-3.7448189999999999E-3</v>
      </c>
      <c r="I502" s="140">
        <v>-2.624688E-3</v>
      </c>
      <c r="J502" s="140">
        <v>-2.5828439999999999E-3</v>
      </c>
      <c r="K502" s="140">
        <v>-2.3436059999999998E-3</v>
      </c>
      <c r="L502" s="140">
        <v>-3.9735389999999999E-3</v>
      </c>
      <c r="M502" s="140">
        <v>-1.873476E-3</v>
      </c>
      <c r="N502" s="140">
        <v>-1.9839269999999999E-3</v>
      </c>
      <c r="O502" s="140">
        <v>-4.719783E-3</v>
      </c>
      <c r="P502" s="140">
        <v>-4.1110290000000004E-3</v>
      </c>
      <c r="Q502" s="140">
        <v>-1.7286610000000001E-2</v>
      </c>
      <c r="R502" s="140">
        <v>8.3008639999999998E-4</v>
      </c>
    </row>
    <row r="503" spans="1:18" s="9" customFormat="1" x14ac:dyDescent="0.2">
      <c r="A503" s="141" t="s">
        <v>167</v>
      </c>
      <c r="B503" s="142"/>
      <c r="C503" s="143">
        <v>-1.3411620000000001E-2</v>
      </c>
      <c r="D503" s="143">
        <v>-8.6093160000000005E-3</v>
      </c>
      <c r="E503" s="143">
        <v>-8.0188700000000009E-3</v>
      </c>
      <c r="F503" s="143">
        <v>-1.468356E-2</v>
      </c>
      <c r="G503" s="143">
        <v>-1.033038E-2</v>
      </c>
      <c r="H503" s="143">
        <v>-1.331823E-2</v>
      </c>
      <c r="I503" s="143">
        <v>-7.7267359999999997E-3</v>
      </c>
      <c r="J503" s="143">
        <v>-7.3708660000000002E-3</v>
      </c>
      <c r="K503" s="143">
        <v>-7.9834999999999993E-3</v>
      </c>
      <c r="L503" s="143">
        <v>-2.0627290000000001E-3</v>
      </c>
      <c r="M503" s="143">
        <v>-4.1124000000000004E-3</v>
      </c>
      <c r="N503" s="143">
        <v>-2.9904900000000002E-3</v>
      </c>
      <c r="O503" s="143">
        <v>-1.0159769999999999E-3</v>
      </c>
      <c r="P503" s="143">
        <v>-4.2707149999999996E-3</v>
      </c>
      <c r="Q503" s="143">
        <v>-4.1539070000000001E-3</v>
      </c>
      <c r="R503" s="143">
        <v>-1.8613589999999999E-3</v>
      </c>
    </row>
    <row r="504" spans="1:18" ht="15" x14ac:dyDescent="0.2">
      <c r="A504" s="89" t="s">
        <v>168</v>
      </c>
      <c r="B504" s="93"/>
      <c r="C504" s="99">
        <f t="shared" ref="C504:P504" si="84">SUM(C493:C503)</f>
        <v>-2.8490529532999999E-2</v>
      </c>
      <c r="D504" s="99">
        <f t="shared" si="84"/>
        <v>5.0734518019999987E-2</v>
      </c>
      <c r="E504" s="99">
        <f t="shared" si="84"/>
        <v>-2.5078438500000005E-2</v>
      </c>
      <c r="F504" s="99">
        <f t="shared" si="84"/>
        <v>-7.0985652744000011E-2</v>
      </c>
      <c r="G504" s="99">
        <f t="shared" si="84"/>
        <v>-6.5613205842000005E-2</v>
      </c>
      <c r="H504" s="99">
        <f t="shared" si="84"/>
        <v>8.7811596000000047E-3</v>
      </c>
      <c r="I504" s="99">
        <f t="shared" si="84"/>
        <v>-4.4577991160000004E-2</v>
      </c>
      <c r="J504" s="99">
        <f t="shared" si="84"/>
        <v>-3.6538512863E-2</v>
      </c>
      <c r="K504" s="99">
        <f t="shared" si="84"/>
        <v>2.4912530300000013E-2</v>
      </c>
      <c r="L504" s="99">
        <f t="shared" si="84"/>
        <v>4.5668724859999996E-2</v>
      </c>
      <c r="M504" s="99">
        <f t="shared" si="84"/>
        <v>-7.051999129E-2</v>
      </c>
      <c r="N504" s="99">
        <f t="shared" si="84"/>
        <v>2.4524929749999994E-2</v>
      </c>
      <c r="O504" s="99">
        <f t="shared" si="84"/>
        <v>-3.2333315059999999E-2</v>
      </c>
      <c r="P504" s="99">
        <f t="shared" si="84"/>
        <v>6.0957925869999992E-2</v>
      </c>
      <c r="Q504" s="99">
        <f t="shared" ref="Q504:R504" si="85">SUM(Q493:Q503)</f>
        <v>-3.6451702905000001E-2</v>
      </c>
      <c r="R504" s="99">
        <f t="shared" si="85"/>
        <v>-3.7289510379399995E-2</v>
      </c>
    </row>
    <row r="505" spans="1:18" x14ac:dyDescent="0.2">
      <c r="A505" s="104" t="s">
        <v>184</v>
      </c>
      <c r="B505" s="105"/>
      <c r="C505" s="106" cm="1">
        <f t="array" ref="C505:R505">TRANSPOSE('5.Stata-DNSP&amp;State'!J165:J180)</f>
        <v>-2.8490614145994186E-2</v>
      </c>
      <c r="D505" s="106">
        <v>5.0735011696815491E-2</v>
      </c>
      <c r="E505" s="106">
        <v>-2.5078322738409042E-2</v>
      </c>
      <c r="F505" s="106">
        <v>-7.0985615253448486E-2</v>
      </c>
      <c r="G505" s="106">
        <v>-6.5613530576229095E-2</v>
      </c>
      <c r="H505" s="106">
        <v>8.7809376418590546E-3</v>
      </c>
      <c r="I505" s="106">
        <v>-4.4577743858098984E-2</v>
      </c>
      <c r="J505" s="106">
        <v>-3.6538809537887573E-2</v>
      </c>
      <c r="K505" s="106">
        <v>2.4912964552640915E-2</v>
      </c>
      <c r="L505" s="106">
        <v>4.5668445527553558E-2</v>
      </c>
      <c r="M505" s="106">
        <v>-7.0520028471946716E-2</v>
      </c>
      <c r="N505" s="106">
        <v>2.4525120854377747E-2</v>
      </c>
      <c r="O505" s="106">
        <v>-3.2333295792341232E-2</v>
      </c>
      <c r="P505" s="106">
        <v>6.0957938432693481E-2</v>
      </c>
      <c r="Q505" s="106">
        <v>-3.6451973021030426E-2</v>
      </c>
      <c r="R505" s="106">
        <v>-3.728918731212616E-2</v>
      </c>
    </row>
    <row r="506" spans="1:18" x14ac:dyDescent="0.2">
      <c r="A506" s="104" t="s">
        <v>184</v>
      </c>
      <c r="B506" s="105"/>
      <c r="C506" s="107">
        <f t="shared" ref="C506:P506" si="86">C504-C505</f>
        <v>8.4612994187549528E-8</v>
      </c>
      <c r="D506" s="107">
        <f t="shared" si="86"/>
        <v>-4.9367681550366305E-7</v>
      </c>
      <c r="E506" s="107">
        <f t="shared" si="86"/>
        <v>-1.1576159096235439E-7</v>
      </c>
      <c r="F506" s="107">
        <f t="shared" si="86"/>
        <v>-3.7490551524355098E-8</v>
      </c>
      <c r="G506" s="107">
        <f t="shared" si="86"/>
        <v>3.2473422909018446E-7</v>
      </c>
      <c r="H506" s="107">
        <f t="shared" si="86"/>
        <v>2.2195814095016253E-7</v>
      </c>
      <c r="I506" s="107">
        <f t="shared" si="86"/>
        <v>-2.473019010199029E-7</v>
      </c>
      <c r="J506" s="107">
        <f t="shared" si="86"/>
        <v>2.966748875732339E-7</v>
      </c>
      <c r="K506" s="107">
        <f t="shared" si="86"/>
        <v>-4.3425264090179994E-7</v>
      </c>
      <c r="L506" s="107">
        <f t="shared" si="86"/>
        <v>2.7933244643729704E-7</v>
      </c>
      <c r="M506" s="107">
        <f t="shared" si="86"/>
        <v>3.7181946715980629E-8</v>
      </c>
      <c r="N506" s="107">
        <f t="shared" si="86"/>
        <v>-1.9110437775304856E-7</v>
      </c>
      <c r="O506" s="107">
        <f t="shared" si="86"/>
        <v>-1.9267658767085916E-8</v>
      </c>
      <c r="P506" s="107">
        <f t="shared" si="86"/>
        <v>-1.2562693489648336E-8</v>
      </c>
      <c r="Q506" s="107">
        <f t="shared" ref="Q506:R506" si="87">Q504-Q505</f>
        <v>2.7011603042498278E-7</v>
      </c>
      <c r="R506" s="107">
        <f t="shared" si="87"/>
        <v>-3.2306727383579759E-7</v>
      </c>
    </row>
    <row r="507" spans="1:18" x14ac:dyDescent="0.2">
      <c r="A507" s="1"/>
    </row>
    <row r="508" spans="1:18" x14ac:dyDescent="0.2">
      <c r="A508" s="59" t="s">
        <v>449</v>
      </c>
      <c r="B508" s="60"/>
      <c r="C508" s="60"/>
      <c r="D508" s="60"/>
      <c r="E508" s="60"/>
      <c r="F508" s="60"/>
    </row>
    <row r="509" spans="1:18" ht="30" x14ac:dyDescent="0.2">
      <c r="A509" s="87" t="s">
        <v>7</v>
      </c>
      <c r="B509" s="32"/>
      <c r="C509" s="32" t="s">
        <v>484</v>
      </c>
      <c r="D509" s="32" t="s">
        <v>277</v>
      </c>
      <c r="E509" s="32" t="s">
        <v>485</v>
      </c>
      <c r="F509" s="32" t="s">
        <v>487</v>
      </c>
    </row>
    <row r="510" spans="1:18" ht="15" x14ac:dyDescent="0.2">
      <c r="A510" s="77" t="s">
        <v>28</v>
      </c>
      <c r="B510" s="86"/>
      <c r="C510" s="198">
        <f>AVERAGE(C493:R493)</f>
        <v>-7.1190300937500008E-4</v>
      </c>
      <c r="D510" s="198">
        <f>AVERAGE(C493:H493)</f>
        <v>7.4710599999999887E-5</v>
      </c>
      <c r="E510" s="198">
        <f>AVERAGE(I493:R493)</f>
        <v>-1.1838711749999999E-3</v>
      </c>
      <c r="F510" s="198">
        <f>R493</f>
        <v>1.0266050000000001E-3</v>
      </c>
    </row>
    <row r="511" spans="1:18" ht="15" x14ac:dyDescent="0.2">
      <c r="A511" s="77" t="s">
        <v>161</v>
      </c>
      <c r="B511" s="86"/>
      <c r="C511" s="198">
        <f t="shared" ref="C511:C520" si="88">AVERAGE(C494:R494)</f>
        <v>3.6040921993749997E-3</v>
      </c>
      <c r="D511" s="198">
        <f t="shared" ref="D511:D520" si="89">AVERAGE(C494:H494)</f>
        <v>9.6053883499999989E-3</v>
      </c>
      <c r="E511" s="198">
        <f t="shared" ref="E511:E520" si="90">AVERAGE(I494:R494)</f>
        <v>3.3145089999999968E-6</v>
      </c>
      <c r="F511" s="198">
        <f t="shared" ref="F511:F520" si="91">R494</f>
        <v>6.7638049999999995E-5</v>
      </c>
    </row>
    <row r="512" spans="1:18" ht="15" x14ac:dyDescent="0.2">
      <c r="A512" s="77" t="s">
        <v>30</v>
      </c>
      <c r="B512" s="86"/>
      <c r="C512" s="198">
        <f t="shared" si="88"/>
        <v>2.3924308125000001E-3</v>
      </c>
      <c r="D512" s="198">
        <f t="shared" si="89"/>
        <v>2.9829314E-3</v>
      </c>
      <c r="E512" s="198">
        <f t="shared" si="90"/>
        <v>2.0381304599999999E-3</v>
      </c>
      <c r="F512" s="198">
        <f t="shared" si="91"/>
        <v>1.9551859999999998E-3</v>
      </c>
    </row>
    <row r="513" spans="1:18" ht="15" x14ac:dyDescent="0.2">
      <c r="A513" s="77" t="s">
        <v>162</v>
      </c>
      <c r="B513" s="86"/>
      <c r="C513" s="198">
        <f t="shared" si="88"/>
        <v>1.7061945442500002E-3</v>
      </c>
      <c r="D513" s="198">
        <f t="shared" si="89"/>
        <v>2.5535813879999998E-3</v>
      </c>
      <c r="E513" s="198">
        <f t="shared" si="90"/>
        <v>1.197762438E-3</v>
      </c>
      <c r="F513" s="198">
        <f t="shared" si="91"/>
        <v>2.0713670000000002E-3</v>
      </c>
    </row>
    <row r="514" spans="1:18" ht="15" x14ac:dyDescent="0.2">
      <c r="A514" s="77" t="s">
        <v>156</v>
      </c>
      <c r="B514" s="86"/>
      <c r="C514" s="198">
        <f t="shared" si="88"/>
        <v>-3.3947956249999966E-4</v>
      </c>
      <c r="D514" s="198">
        <f t="shared" si="89"/>
        <v>2.5241600000000006E-3</v>
      </c>
      <c r="E514" s="198">
        <f t="shared" si="90"/>
        <v>-2.0576633E-3</v>
      </c>
      <c r="F514" s="198">
        <f t="shared" si="91"/>
        <v>-1.166474E-2</v>
      </c>
    </row>
    <row r="515" spans="1:18" ht="15" x14ac:dyDescent="0.2">
      <c r="A515" s="77" t="s">
        <v>10</v>
      </c>
      <c r="B515" s="86"/>
      <c r="C515" s="198">
        <f t="shared" si="88"/>
        <v>-8.9990643551875003E-3</v>
      </c>
      <c r="D515" s="198">
        <f t="shared" si="89"/>
        <v>-2.1189023516666666E-2</v>
      </c>
      <c r="E515" s="198">
        <f t="shared" si="90"/>
        <v>-1.6850888583E-3</v>
      </c>
      <c r="F515" s="198">
        <f t="shared" si="91"/>
        <v>-2.9867169999999998E-2</v>
      </c>
    </row>
    <row r="516" spans="1:18" ht="30" x14ac:dyDescent="0.2">
      <c r="A516" s="77" t="s">
        <v>163</v>
      </c>
      <c r="B516" s="86"/>
      <c r="C516" s="198">
        <f t="shared" si="88"/>
        <v>-1.0430492558749999E-4</v>
      </c>
      <c r="D516" s="198">
        <f t="shared" si="89"/>
        <v>-1.0954596666666666E-4</v>
      </c>
      <c r="E516" s="198">
        <f t="shared" si="90"/>
        <v>-1.0116030094000001E-4</v>
      </c>
      <c r="F516" s="198">
        <f t="shared" si="91"/>
        <v>-4.762594E-7</v>
      </c>
    </row>
    <row r="517" spans="1:18" ht="15" x14ac:dyDescent="0.2">
      <c r="A517" s="77" t="s">
        <v>164</v>
      </c>
      <c r="B517" s="86"/>
      <c r="C517" s="198">
        <f t="shared" si="88"/>
        <v>7.6598054812499958E-5</v>
      </c>
      <c r="D517" s="198">
        <f t="shared" si="89"/>
        <v>7.3686671166666663E-5</v>
      </c>
      <c r="E517" s="198">
        <f t="shared" si="90"/>
        <v>7.8344884999999954E-5</v>
      </c>
      <c r="F517" s="198">
        <f t="shared" si="91"/>
        <v>1.3027150000000001E-4</v>
      </c>
    </row>
    <row r="518" spans="1:18" ht="15" x14ac:dyDescent="0.2">
      <c r="A518" s="77" t="s">
        <v>165</v>
      </c>
      <c r="B518" s="86"/>
      <c r="C518" s="198">
        <f t="shared" si="88"/>
        <v>-4.8375650562499999E-5</v>
      </c>
      <c r="D518" s="198">
        <f t="shared" si="89"/>
        <v>-7.4584258999999998E-5</v>
      </c>
      <c r="E518" s="198">
        <f t="shared" si="90"/>
        <v>-3.2650485499999992E-5</v>
      </c>
      <c r="F518" s="198">
        <f t="shared" si="91"/>
        <v>2.308093E-5</v>
      </c>
    </row>
    <row r="519" spans="1:18" ht="15" x14ac:dyDescent="0.2">
      <c r="A519" s="77" t="s">
        <v>166</v>
      </c>
      <c r="B519" s="86"/>
      <c r="C519" s="198">
        <f t="shared" si="88"/>
        <v>-5.0998385374999991E-3</v>
      </c>
      <c r="D519" s="198">
        <f t="shared" si="89"/>
        <v>-6.8213334999999986E-3</v>
      </c>
      <c r="E519" s="198">
        <f t="shared" si="90"/>
        <v>-4.0669415600000005E-3</v>
      </c>
      <c r="F519" s="198">
        <f t="shared" si="91"/>
        <v>8.3008639999999998E-4</v>
      </c>
    </row>
    <row r="520" spans="1:18" ht="15" x14ac:dyDescent="0.2">
      <c r="A520" s="77" t="s">
        <v>167</v>
      </c>
      <c r="B520" s="88"/>
      <c r="C520" s="198">
        <f t="shared" si="88"/>
        <v>-6.9950409375000005E-3</v>
      </c>
      <c r="D520" s="198">
        <f t="shared" si="89"/>
        <v>-1.1395329333333334E-2</v>
      </c>
      <c r="E520" s="198">
        <f t="shared" si="90"/>
        <v>-4.3548679E-3</v>
      </c>
      <c r="F520" s="198">
        <f t="shared" si="91"/>
        <v>-1.8613589999999999E-3</v>
      </c>
    </row>
    <row r="521" spans="1:18" ht="15" x14ac:dyDescent="0.2">
      <c r="A521" s="89" t="s">
        <v>168</v>
      </c>
      <c r="B521" s="90"/>
      <c r="C521" s="199">
        <f>AVERAGE(C504:R504)</f>
        <v>-1.4518691367275002E-2</v>
      </c>
      <c r="D521" s="199">
        <f t="shared" ref="D521" si="92">AVERAGE(C504:H504)</f>
        <v>-2.1775358166500006E-2</v>
      </c>
      <c r="E521" s="199">
        <f>AVERAGE(I504:R504)</f>
        <v>-1.016469128774E-2</v>
      </c>
      <c r="F521" s="199">
        <f>R504</f>
        <v>-3.7289510379399995E-2</v>
      </c>
    </row>
    <row r="522" spans="1:18" x14ac:dyDescent="0.2">
      <c r="A522" s="1"/>
    </row>
    <row r="523" spans="1:18" x14ac:dyDescent="0.2">
      <c r="A523" s="1"/>
    </row>
    <row r="524" spans="1:18" x14ac:dyDescent="0.2">
      <c r="A524" s="59" t="s">
        <v>215</v>
      </c>
      <c r="B524" s="60"/>
      <c r="C524" s="60"/>
      <c r="D524" s="60"/>
      <c r="E524" s="60"/>
      <c r="F524" s="60"/>
      <c r="G524" s="60"/>
      <c r="H524" s="60"/>
      <c r="I524" s="60"/>
      <c r="J524" s="60"/>
      <c r="K524" s="60"/>
      <c r="L524" s="60"/>
      <c r="M524" s="60"/>
      <c r="N524" s="60"/>
      <c r="O524" s="60"/>
      <c r="P524" s="60"/>
      <c r="Q524" s="60"/>
      <c r="R524" s="60"/>
    </row>
    <row r="525" spans="1:18" ht="15" x14ac:dyDescent="0.2">
      <c r="A525" s="87" t="s">
        <v>7</v>
      </c>
      <c r="B525" s="32"/>
      <c r="C525" s="32">
        <v>2007</v>
      </c>
      <c r="D525" s="32">
        <v>2008</v>
      </c>
      <c r="E525" s="32">
        <v>2009</v>
      </c>
      <c r="F525" s="32">
        <v>2010</v>
      </c>
      <c r="G525" s="32">
        <v>2011</v>
      </c>
      <c r="H525" s="32">
        <v>2012</v>
      </c>
      <c r="I525" s="32">
        <v>2013</v>
      </c>
      <c r="J525" s="32">
        <v>2014</v>
      </c>
      <c r="K525" s="32">
        <v>2015</v>
      </c>
      <c r="L525" s="32">
        <v>2016</v>
      </c>
      <c r="M525" s="32">
        <v>2017</v>
      </c>
      <c r="N525" s="32">
        <v>2018</v>
      </c>
      <c r="O525" s="32">
        <v>2019</v>
      </c>
      <c r="P525" s="32">
        <v>2020</v>
      </c>
      <c r="Q525" s="32">
        <v>2021</v>
      </c>
      <c r="R525" s="32">
        <v>2022</v>
      </c>
    </row>
    <row r="526" spans="1:18" s="9" customFormat="1" x14ac:dyDescent="0.2">
      <c r="A526" s="139" t="s">
        <v>28</v>
      </c>
      <c r="C526" s="140" cm="1">
        <f t="array" ref="C526:R530">TRANSPOSE('Individ-I&amp;O Tables'!AA293:AE308)</f>
        <v>1.3704660667777646E-2</v>
      </c>
      <c r="D526" s="140">
        <v>5.0178645863577107E-2</v>
      </c>
      <c r="E526" s="140">
        <v>-1.7388154841930865E-2</v>
      </c>
      <c r="F526" s="140">
        <v>2.0316409134969574E-2</v>
      </c>
      <c r="G526" s="140">
        <v>-3.5986570246478257E-2</v>
      </c>
      <c r="H526" s="140">
        <v>-4.5696971704397259E-3</v>
      </c>
      <c r="I526" s="140">
        <v>-1.2420437891087481E-2</v>
      </c>
      <c r="J526" s="140">
        <v>-7.1383273940172865E-3</v>
      </c>
      <c r="K526" s="140">
        <v>3.1515984659981816E-2</v>
      </c>
      <c r="L526" s="140">
        <v>-1.6562573210814623E-2</v>
      </c>
      <c r="M526" s="140">
        <v>1.4890261139172103E-2</v>
      </c>
      <c r="N526" s="140">
        <v>-1.3512387764718102E-2</v>
      </c>
      <c r="O526" s="140">
        <v>1.1560069817283067E-2</v>
      </c>
      <c r="P526" s="140">
        <v>-2.6189250220989318E-2</v>
      </c>
      <c r="Q526" s="140">
        <v>1.3521350667421903E-3</v>
      </c>
      <c r="R526" s="140">
        <v>1.6320104944285062E-2</v>
      </c>
    </row>
    <row r="527" spans="1:18" s="9" customFormat="1" x14ac:dyDescent="0.2">
      <c r="A527" s="139" t="s">
        <v>161</v>
      </c>
      <c r="C527" s="140">
        <v>4.3824522418591465E-2</v>
      </c>
      <c r="D527" s="140">
        <v>6.4306751141869525E-2</v>
      </c>
      <c r="E527" s="140">
        <v>6.9473342606732574E-2</v>
      </c>
      <c r="F527" s="140">
        <v>3.470330597924569E-3</v>
      </c>
      <c r="G527" s="140">
        <v>0</v>
      </c>
      <c r="H527" s="140">
        <v>0</v>
      </c>
      <c r="I527" s="140">
        <v>0</v>
      </c>
      <c r="J527" s="140">
        <v>2.7063773831747366E-3</v>
      </c>
      <c r="K527" s="140">
        <v>0</v>
      </c>
      <c r="L527" s="140">
        <v>4.5388714490616376E-3</v>
      </c>
      <c r="M527" s="140">
        <v>0</v>
      </c>
      <c r="N527" s="140">
        <v>0</v>
      </c>
      <c r="O527" s="140">
        <v>3.7776590622659041E-2</v>
      </c>
      <c r="P527" s="140">
        <v>4.249879245075959E-2</v>
      </c>
      <c r="Q527" s="140">
        <v>0</v>
      </c>
      <c r="R527" s="140">
        <v>0</v>
      </c>
    </row>
    <row r="528" spans="1:18" s="9" customFormat="1" x14ac:dyDescent="0.2">
      <c r="A528" s="139" t="s">
        <v>30</v>
      </c>
      <c r="C528" s="140">
        <v>1.8294628091612856E-2</v>
      </c>
      <c r="D528" s="140">
        <v>1.763027522685065E-2</v>
      </c>
      <c r="E528" s="140">
        <v>1.7471777400263216E-2</v>
      </c>
      <c r="F528" s="140">
        <v>1.1026833805837577E-2</v>
      </c>
      <c r="G528" s="140">
        <v>1.3760852117774867E-2</v>
      </c>
      <c r="H528" s="140">
        <v>2.1252740217239462E-2</v>
      </c>
      <c r="I528" s="140">
        <v>1.866143457517766E-2</v>
      </c>
      <c r="J528" s="140">
        <v>5.7010252126690119E-3</v>
      </c>
      <c r="K528" s="140">
        <v>3.0513385727216746E-2</v>
      </c>
      <c r="L528" s="140">
        <v>8.9387585732141062E-3</v>
      </c>
      <c r="M528" s="140">
        <v>3.0231488968868334E-2</v>
      </c>
      <c r="N528" s="140">
        <v>9.7425014634326488E-3</v>
      </c>
      <c r="O528" s="140">
        <v>2.731919230032729E-2</v>
      </c>
      <c r="P528" s="140">
        <v>1.8805050709321716E-2</v>
      </c>
      <c r="Q528" s="140">
        <v>1.8939166753747433E-2</v>
      </c>
      <c r="R528" s="140">
        <v>1.5660277012326331E-2</v>
      </c>
    </row>
    <row r="529" spans="1:18" s="9" customFormat="1" x14ac:dyDescent="0.2">
      <c r="A529" s="139" t="s">
        <v>162</v>
      </c>
      <c r="C529" s="140">
        <v>7.8907857027355529E-3</v>
      </c>
      <c r="D529" s="140">
        <v>6.5504360863228583E-3</v>
      </c>
      <c r="E529" s="140">
        <v>1.4163727621228785E-2</v>
      </c>
      <c r="F529" s="140">
        <v>6.0032192194875104E-3</v>
      </c>
      <c r="G529" s="140">
        <v>5.6908091410622277E-3</v>
      </c>
      <c r="H529" s="140">
        <v>1.1234087869289307E-2</v>
      </c>
      <c r="I529" s="140">
        <v>2.2351635680564687E-3</v>
      </c>
      <c r="J529" s="140">
        <v>9.8401720019290276E-3</v>
      </c>
      <c r="K529" s="140">
        <v>2.1259671171035971E-3</v>
      </c>
      <c r="L529" s="140">
        <v>7.957445816201586E-3</v>
      </c>
      <c r="M529" s="140">
        <v>4.5582107109618441E-3</v>
      </c>
      <c r="N529" s="140">
        <v>4.6038048337025831E-3</v>
      </c>
      <c r="O529" s="140">
        <v>8.3889987367372805E-3</v>
      </c>
      <c r="P529" s="140">
        <v>5.2566438907250866E-3</v>
      </c>
      <c r="Q529" s="140">
        <v>6.3170295778295204E-3</v>
      </c>
      <c r="R529" s="140">
        <v>4.048661669184439E-3</v>
      </c>
    </row>
    <row r="530" spans="1:18" s="9" customFormat="1" x14ac:dyDescent="0.2">
      <c r="A530" s="139" t="s">
        <v>156</v>
      </c>
      <c r="C530" s="197">
        <v>-4.9047397251024534E-2</v>
      </c>
      <c r="D530" s="197">
        <v>-0.2760193894985688</v>
      </c>
      <c r="E530" s="197">
        <v>0.31633951465504517</v>
      </c>
      <c r="F530" s="197">
        <v>-0.3049798669369384</v>
      </c>
      <c r="G530" s="197">
        <v>0.1272280315887627</v>
      </c>
      <c r="H530" s="197">
        <v>-0.12559183706658839</v>
      </c>
      <c r="I530" s="197">
        <v>7.6818121004327583E-2</v>
      </c>
      <c r="J530" s="197">
        <v>0.17253387261163669</v>
      </c>
      <c r="K530" s="197">
        <v>-0.10934479757100789</v>
      </c>
      <c r="L530" s="197">
        <v>0.23453325566801334</v>
      </c>
      <c r="M530" s="197">
        <v>-0.3155060603478736</v>
      </c>
      <c r="N530" s="197">
        <v>0.33260807290308347</v>
      </c>
      <c r="O530" s="197">
        <v>9.530153233668727E-2</v>
      </c>
      <c r="P530" s="197">
        <v>-1.7857337545513944E-2</v>
      </c>
      <c r="Q530" s="197">
        <v>-0.60367214834572869</v>
      </c>
      <c r="R530" s="197">
        <v>0.22445005894322725</v>
      </c>
    </row>
    <row r="531" spans="1:18" s="9" customFormat="1" x14ac:dyDescent="0.2">
      <c r="A531" s="139" t="s">
        <v>10</v>
      </c>
      <c r="C531" s="197" cm="1">
        <f t="array" ref="C531:R536">TRANSPOSE('Individ-I&amp;O Tables'!AH293:AM308)</f>
        <v>0.19861558516886846</v>
      </c>
      <c r="D531" s="197">
        <v>7.2404188988080403E-2</v>
      </c>
      <c r="E531" s="197">
        <v>0.14639103246954699</v>
      </c>
      <c r="F531" s="197">
        <v>-3.3278976663058082E-2</v>
      </c>
      <c r="G531" s="197">
        <v>7.0964132173824664E-3</v>
      </c>
      <c r="H531" s="197">
        <v>5.8035544720821279E-2</v>
      </c>
      <c r="I531" s="197">
        <v>0.10185197697565072</v>
      </c>
      <c r="J531" s="197">
        <v>2.1968345221270488E-2</v>
      </c>
      <c r="K531" s="197">
        <v>5.7519890638964351E-2</v>
      </c>
      <c r="L531" s="197">
        <v>9.6678387531735702E-2</v>
      </c>
      <c r="M531" s="197">
        <v>-0.13244728871387107</v>
      </c>
      <c r="N531" s="197">
        <v>-8.2613450686052955E-2</v>
      </c>
      <c r="O531" s="197">
        <v>4.7574122868027667E-2</v>
      </c>
      <c r="P531" s="197">
        <v>4.7188762468276253E-2</v>
      </c>
      <c r="Q531" s="197">
        <v>1.1441468018366567E-2</v>
      </c>
      <c r="R531" s="197">
        <v>-4.1099364159573999E-2</v>
      </c>
    </row>
    <row r="532" spans="1:18" s="9" customFormat="1" x14ac:dyDescent="0.2">
      <c r="A532" s="139" t="s">
        <v>163</v>
      </c>
      <c r="C532" s="197">
        <v>5.7812562868582744E-3</v>
      </c>
      <c r="D532" s="197">
        <v>5.9723980956486265E-3</v>
      </c>
      <c r="E532" s="197">
        <v>2.3605767417247521E-2</v>
      </c>
      <c r="F532" s="197">
        <v>2.1882544105178748E-2</v>
      </c>
      <c r="G532" s="197">
        <v>1.0892044316540297E-3</v>
      </c>
      <c r="H532" s="197">
        <v>1.427503186778294E-2</v>
      </c>
      <c r="I532" s="197">
        <v>-2.5909656697246826E-2</v>
      </c>
      <c r="J532" s="197">
        <v>6.4913699841626218E-2</v>
      </c>
      <c r="K532" s="197">
        <v>-2.9932567275721383E-2</v>
      </c>
      <c r="L532" s="197">
        <v>5.005209260486615E-2</v>
      </c>
      <c r="M532" s="197">
        <v>-4.9499940041743146E-3</v>
      </c>
      <c r="N532" s="197">
        <v>-4.4052982078794066E-2</v>
      </c>
      <c r="O532" s="197">
        <v>-1.6566149515440556E-3</v>
      </c>
      <c r="P532" s="197">
        <v>2.7685565693483908E-2</v>
      </c>
      <c r="Q532" s="197">
        <v>4.2720891591366741E-3</v>
      </c>
      <c r="R532" s="197">
        <v>1.355168237204373E-2</v>
      </c>
    </row>
    <row r="533" spans="1:18" s="9" customFormat="1" x14ac:dyDescent="0.2">
      <c r="A533" s="139" t="s">
        <v>164</v>
      </c>
      <c r="C533" s="140">
        <v>2.9646012239932114E-3</v>
      </c>
      <c r="D533" s="140">
        <v>3.3414736248615485E-3</v>
      </c>
      <c r="E533" s="140">
        <v>3.813548604205531E-3</v>
      </c>
      <c r="F533" s="140">
        <v>1.6557736263723523E-3</v>
      </c>
      <c r="G533" s="140">
        <v>1.5218564306070705E-4</v>
      </c>
      <c r="H533" s="140">
        <v>9.150701165961346E-3</v>
      </c>
      <c r="I533" s="140">
        <v>-5.6791866636483611E-5</v>
      </c>
      <c r="J533" s="140">
        <v>1.9545261117548665E-3</v>
      </c>
      <c r="K533" s="140">
        <v>-1.9652973468777717E-3</v>
      </c>
      <c r="L533" s="140">
        <v>-1.5875772500758166E-3</v>
      </c>
      <c r="M533" s="140">
        <v>-1.6677083481876998E-3</v>
      </c>
      <c r="N533" s="140">
        <v>-3.574462175011305E-3</v>
      </c>
      <c r="O533" s="140">
        <v>-1.0825608550091598E-2</v>
      </c>
      <c r="P533" s="140">
        <v>1.0140756146098267E-3</v>
      </c>
      <c r="Q533" s="140">
        <v>-4.4953851539275237E-3</v>
      </c>
      <c r="R533" s="140">
        <v>-2.5975606821146686E-3</v>
      </c>
    </row>
    <row r="534" spans="1:18" s="9" customFormat="1" x14ac:dyDescent="0.2">
      <c r="A534" s="139" t="s">
        <v>165</v>
      </c>
      <c r="C534" s="140">
        <v>3.1142014319056117E-2</v>
      </c>
      <c r="D534" s="140">
        <v>-3.1142014319056142E-2</v>
      </c>
      <c r="E534" s="140">
        <v>1.1365171078696192E-2</v>
      </c>
      <c r="F534" s="140">
        <v>-7.9151293228481093E-3</v>
      </c>
      <c r="G534" s="140">
        <v>0.13160868390153768</v>
      </c>
      <c r="H534" s="140">
        <v>0</v>
      </c>
      <c r="I534" s="140">
        <v>0.86980170173048321</v>
      </c>
      <c r="J534" s="140">
        <v>0.13480774844547855</v>
      </c>
      <c r="K534" s="140">
        <v>-7.5929635408822888E-2</v>
      </c>
      <c r="L534" s="140">
        <v>-5.8384101710368173E-4</v>
      </c>
      <c r="M534" s="140">
        <v>-1.3993597854793131E-3</v>
      </c>
      <c r="N534" s="140">
        <v>4.7893158766286657E-2</v>
      </c>
      <c r="O534" s="140">
        <v>1.4150914725449619E-2</v>
      </c>
      <c r="P534" s="140">
        <v>6.059875192483706E-2</v>
      </c>
      <c r="Q534" s="140">
        <v>-2.9004290115767757E-4</v>
      </c>
      <c r="R534" s="140">
        <v>-9.021538831718726E-3</v>
      </c>
    </row>
    <row r="535" spans="1:18" s="9" customFormat="1" x14ac:dyDescent="0.2">
      <c r="A535" s="139" t="s">
        <v>166</v>
      </c>
      <c r="C535" s="140">
        <v>7.4945121646283239E-2</v>
      </c>
      <c r="D535" s="140">
        <v>2.9831023300233447E-2</v>
      </c>
      <c r="E535" s="140">
        <v>7.0436033331570225E-2</v>
      </c>
      <c r="F535" s="140">
        <v>4.0767372756066976E-2</v>
      </c>
      <c r="G535" s="140">
        <v>4.3776700136619107E-2</v>
      </c>
      <c r="H535" s="140">
        <v>5.7182878973118322E-2</v>
      </c>
      <c r="I535" s="140">
        <v>3.5107620210601258E-2</v>
      </c>
      <c r="J535" s="140">
        <v>5.0947307221495979E-2</v>
      </c>
      <c r="K535" s="140">
        <v>4.938644254098274E-2</v>
      </c>
      <c r="L535" s="140">
        <v>4.9833146800455391E-2</v>
      </c>
      <c r="M535" s="140">
        <v>5.6756789966652059E-2</v>
      </c>
      <c r="N535" s="140">
        <v>7.1391883974836701E-2</v>
      </c>
      <c r="O535" s="140">
        <v>3.6751924279184972E-2</v>
      </c>
      <c r="P535" s="140">
        <v>5.0389393957796999E-2</v>
      </c>
      <c r="Q535" s="140">
        <v>4.1364785068526991E-2</v>
      </c>
      <c r="R535" s="140">
        <v>3.0779871201414895E-2</v>
      </c>
    </row>
    <row r="536" spans="1:18" s="9" customFormat="1" x14ac:dyDescent="0.2">
      <c r="A536" s="141" t="s">
        <v>167</v>
      </c>
      <c r="B536" s="142"/>
      <c r="C536" s="143">
        <v>6.158604185698198E-2</v>
      </c>
      <c r="D536" s="143">
        <v>1.5124968023937023E-2</v>
      </c>
      <c r="E536" s="143">
        <v>0.10416199827285062</v>
      </c>
      <c r="F536" s="143">
        <v>-1.1793744780804546E-2</v>
      </c>
      <c r="G536" s="143">
        <v>4.551585397128504E-2</v>
      </c>
      <c r="H536" s="143">
        <v>8.4900322646131333E-3</v>
      </c>
      <c r="I536" s="143">
        <v>2.3119244659103474E-2</v>
      </c>
      <c r="J536" s="143">
        <v>-5.3173979471899681E-4</v>
      </c>
      <c r="K536" s="143">
        <v>2.6648033745833521E-2</v>
      </c>
      <c r="L536" s="143">
        <v>2.9753075251865907E-2</v>
      </c>
      <c r="M536" s="143">
        <v>1.0658906267524745E-2</v>
      </c>
      <c r="N536" s="143">
        <v>3.0723692428592422E-2</v>
      </c>
      <c r="O536" s="143">
        <v>3.0729888561039039E-3</v>
      </c>
      <c r="P536" s="143">
        <v>1.0104692079136092E-2</v>
      </c>
      <c r="Q536" s="143">
        <v>1.9589949617423611E-2</v>
      </c>
      <c r="R536" s="143">
        <v>2.7991320664394245E-2</v>
      </c>
    </row>
    <row r="537" spans="1:18" s="9" customFormat="1" x14ac:dyDescent="0.2">
      <c r="A537" s="119"/>
    </row>
    <row r="538" spans="1:18" s="9" customFormat="1" x14ac:dyDescent="0.2">
      <c r="A538" s="59" t="s">
        <v>216</v>
      </c>
      <c r="B538" s="60"/>
      <c r="C538" s="60"/>
      <c r="D538" s="60"/>
      <c r="E538" s="60"/>
      <c r="F538" s="60"/>
      <c r="G538" s="60"/>
      <c r="H538" s="60"/>
      <c r="I538" s="60"/>
      <c r="J538" s="60"/>
      <c r="K538" s="60"/>
      <c r="L538" s="60"/>
      <c r="M538" s="60"/>
      <c r="N538" s="60"/>
      <c r="O538" s="60"/>
      <c r="P538" s="60"/>
      <c r="Q538" s="60"/>
      <c r="R538" s="60"/>
    </row>
    <row r="539" spans="1:18" s="9" customFormat="1" ht="15" x14ac:dyDescent="0.2">
      <c r="A539" s="144" t="s">
        <v>7</v>
      </c>
      <c r="B539" s="66"/>
      <c r="C539" s="66">
        <v>2007</v>
      </c>
      <c r="D539" s="66">
        <v>2008</v>
      </c>
      <c r="E539" s="66">
        <v>2009</v>
      </c>
      <c r="F539" s="66">
        <v>2010</v>
      </c>
      <c r="G539" s="66">
        <v>2011</v>
      </c>
      <c r="H539" s="66">
        <v>2012</v>
      </c>
      <c r="I539" s="66">
        <v>2013</v>
      </c>
      <c r="J539" s="66">
        <v>2014</v>
      </c>
      <c r="K539" s="66">
        <v>2015</v>
      </c>
      <c r="L539" s="66">
        <v>2016</v>
      </c>
      <c r="M539" s="66">
        <v>2017</v>
      </c>
      <c r="N539" s="66">
        <v>2018</v>
      </c>
      <c r="O539" s="66">
        <v>2019</v>
      </c>
      <c r="P539" s="66">
        <v>2020</v>
      </c>
      <c r="Q539" s="66">
        <v>2021</v>
      </c>
      <c r="R539" s="66">
        <v>2022</v>
      </c>
    </row>
    <row r="540" spans="1:18" s="9" customFormat="1" x14ac:dyDescent="0.2">
      <c r="A540" s="139" t="s">
        <v>28</v>
      </c>
      <c r="C540" s="140" cm="1">
        <f t="array" ref="C540:R550">TRANSPOSE('1.Shazam DNSP&amp;State'!AG206:AQ221)/C552:R552</f>
        <v>1.419212E-3</v>
      </c>
      <c r="D540" s="140">
        <v>5.0283280000000003E-3</v>
      </c>
      <c r="E540" s="140">
        <v>-1.6863659999999999E-3</v>
      </c>
      <c r="F540" s="140">
        <v>1.947741E-3</v>
      </c>
      <c r="G540" s="140">
        <v>-3.5590140000000001E-3</v>
      </c>
      <c r="H540" s="140">
        <v>-4.515915E-4</v>
      </c>
      <c r="I540" s="140">
        <v>-1.2119839999999999E-3</v>
      </c>
      <c r="J540" s="140">
        <v>-7.0129009999999996E-4</v>
      </c>
      <c r="K540" s="140">
        <v>3.0718020000000002E-3</v>
      </c>
      <c r="L540" s="140">
        <v>-1.613284E-3</v>
      </c>
      <c r="M540" s="140">
        <v>1.448443E-3</v>
      </c>
      <c r="N540" s="140">
        <v>-1.31171E-3</v>
      </c>
      <c r="O540" s="140">
        <v>1.1374919999999999E-3</v>
      </c>
      <c r="P540" s="140">
        <v>-2.5654229999999998E-3</v>
      </c>
      <c r="Q540" s="208">
        <v>1.7617296000000001E-4</v>
      </c>
      <c r="R540" s="95">
        <v>1.5738939999999999E-3</v>
      </c>
    </row>
    <row r="541" spans="1:18" s="9" customFormat="1" x14ac:dyDescent="0.2">
      <c r="A541" s="139" t="s">
        <v>161</v>
      </c>
      <c r="C541" s="140">
        <v>1.8207660000000001E-2</v>
      </c>
      <c r="D541" s="140">
        <v>2.6218620000000002E-2</v>
      </c>
      <c r="E541" s="140">
        <v>2.7252930000000002E-2</v>
      </c>
      <c r="F541" s="140">
        <v>1.349772E-3</v>
      </c>
      <c r="G541" s="140">
        <v>3.1185880000000002E-6</v>
      </c>
      <c r="H541" s="140">
        <v>-1.841448E-5</v>
      </c>
      <c r="I541" s="140">
        <v>-2.9868750000000001E-6</v>
      </c>
      <c r="J541" s="140">
        <v>1.044751E-3</v>
      </c>
      <c r="K541" s="140">
        <v>-2.5332490000000001E-5</v>
      </c>
      <c r="L541" s="140">
        <v>1.8046119999999999E-3</v>
      </c>
      <c r="M541" s="140">
        <v>-8.9580330000000002E-5</v>
      </c>
      <c r="N541" s="140">
        <v>8.0626910000000006E-5</v>
      </c>
      <c r="O541" s="140">
        <v>1.463132E-2</v>
      </c>
      <c r="P541" s="140">
        <v>1.6228699999999999E-2</v>
      </c>
      <c r="Q541" s="208">
        <v>-8.5875739999999995E-4</v>
      </c>
      <c r="R541" s="95">
        <v>4.1714859999999999E-4</v>
      </c>
    </row>
    <row r="542" spans="1:18" s="9" customFormat="1" x14ac:dyDescent="0.2">
      <c r="A542" s="139" t="s">
        <v>30</v>
      </c>
      <c r="C542" s="140">
        <v>4.3027050000000004E-3</v>
      </c>
      <c r="D542" s="140">
        <v>4.2748919999999998E-3</v>
      </c>
      <c r="E542" s="140">
        <v>3.3179350000000002E-3</v>
      </c>
      <c r="F542" s="140">
        <v>2.9354400000000001E-3</v>
      </c>
      <c r="G542" s="140">
        <v>2.9098700000000002E-3</v>
      </c>
      <c r="H542" s="140">
        <v>4.6539889999999999E-3</v>
      </c>
      <c r="I542" s="140">
        <v>3.9486199999999999E-3</v>
      </c>
      <c r="J542" s="140">
        <v>1.194929E-3</v>
      </c>
      <c r="K542" s="140">
        <v>6.4032510000000004E-3</v>
      </c>
      <c r="L542" s="140">
        <v>1.9710130000000002E-3</v>
      </c>
      <c r="M542" s="140">
        <v>6.172411E-3</v>
      </c>
      <c r="N542" s="140">
        <v>2.3027630000000002E-3</v>
      </c>
      <c r="O542" s="140">
        <v>5.8114869999999997E-3</v>
      </c>
      <c r="P542" s="140">
        <v>3.838939E-3</v>
      </c>
      <c r="Q542" s="208">
        <v>3.3640060000000001E-3</v>
      </c>
      <c r="R542" s="95">
        <v>3.6117020000000001E-3</v>
      </c>
    </row>
    <row r="543" spans="1:18" s="9" customFormat="1" x14ac:dyDescent="0.2">
      <c r="A543" s="139" t="s">
        <v>162</v>
      </c>
      <c r="C543" s="140">
        <v>3.91851E-3</v>
      </c>
      <c r="D543" s="140">
        <v>3.4105450000000001E-3</v>
      </c>
      <c r="E543" s="140">
        <v>6.1104590000000004E-3</v>
      </c>
      <c r="F543" s="140">
        <v>3.1440769999999999E-3</v>
      </c>
      <c r="G543" s="140">
        <v>2.549702E-3</v>
      </c>
      <c r="H543" s="140">
        <v>5.1200029999999997E-3</v>
      </c>
      <c r="I543" s="140">
        <v>1.001601E-3</v>
      </c>
      <c r="J543" s="140">
        <v>4.3868279999999997E-3</v>
      </c>
      <c r="K543" s="140">
        <v>9.1260739999999999E-4</v>
      </c>
      <c r="L543" s="140">
        <v>3.6408149999999999E-3</v>
      </c>
      <c r="M543" s="140">
        <v>1.8548970000000001E-3</v>
      </c>
      <c r="N543" s="140">
        <v>2.2415650000000001E-3</v>
      </c>
      <c r="O543" s="140">
        <v>3.7721370000000001E-3</v>
      </c>
      <c r="P543" s="140">
        <v>2.2477809999999999E-3</v>
      </c>
      <c r="Q543" s="208">
        <v>2.3628299999999998E-3</v>
      </c>
      <c r="R543" s="95">
        <v>2.0264229999999999E-3</v>
      </c>
    </row>
    <row r="544" spans="1:18" s="9" customFormat="1" x14ac:dyDescent="0.2">
      <c r="A544" s="139" t="s">
        <v>156</v>
      </c>
      <c r="C544" s="140">
        <v>1.0045399999999999E-2</v>
      </c>
      <c r="D544" s="140">
        <v>4.5572729999999999E-2</v>
      </c>
      <c r="E544" s="140">
        <v>-5.3529590000000002E-2</v>
      </c>
      <c r="F544" s="140">
        <v>4.965547E-2</v>
      </c>
      <c r="G544" s="140">
        <v>-1.9196930000000001E-2</v>
      </c>
      <c r="H544" s="140">
        <v>1.60807E-2</v>
      </c>
      <c r="I544" s="140">
        <v>-1.1126199999999999E-2</v>
      </c>
      <c r="J544" s="140">
        <v>-2.38003E-2</v>
      </c>
      <c r="K544" s="140">
        <v>1.4322919999999999E-2</v>
      </c>
      <c r="L544" s="140">
        <v>-3.3195490000000001E-2</v>
      </c>
      <c r="M544" s="140">
        <v>4.2942510000000003E-2</v>
      </c>
      <c r="N544" s="140">
        <v>-4.5074980000000001E-2</v>
      </c>
      <c r="O544" s="140">
        <v>-1.4122549999999999E-2</v>
      </c>
      <c r="P544" s="140">
        <v>4.4591759999999996E-3</v>
      </c>
      <c r="Q544" s="208">
        <v>8.2726560000000005E-2</v>
      </c>
      <c r="R544" s="95">
        <v>-3.0490659999999999E-2</v>
      </c>
    </row>
    <row r="545" spans="1:18" s="9" customFormat="1" x14ac:dyDescent="0.2">
      <c r="A545" s="139" t="s">
        <v>10</v>
      </c>
      <c r="C545" s="140">
        <v>-7.2591100000000006E-2</v>
      </c>
      <c r="D545" s="140">
        <v>-3.7845379999999998E-2</v>
      </c>
      <c r="E545" s="140">
        <v>-5.5443550000000001E-2</v>
      </c>
      <c r="F545" s="140">
        <v>9.5055939999999992E-3</v>
      </c>
      <c r="G545" s="140">
        <v>-3.5503890000000001E-3</v>
      </c>
      <c r="H545" s="140">
        <v>-2.0897840000000001E-2</v>
      </c>
      <c r="I545" s="140">
        <v>-4.0805880000000003E-2</v>
      </c>
      <c r="J545" s="140">
        <v>-9.1908920000000009E-3</v>
      </c>
      <c r="K545" s="140">
        <v>-2.4704009999999998E-2</v>
      </c>
      <c r="L545" s="140">
        <v>-3.7073160000000001E-2</v>
      </c>
      <c r="M545" s="140">
        <v>5.537752E-2</v>
      </c>
      <c r="N545" s="140">
        <v>3.1753110000000001E-2</v>
      </c>
      <c r="O545" s="140">
        <v>-1.882576E-2</v>
      </c>
      <c r="P545" s="140">
        <v>-2.0328209999999999E-2</v>
      </c>
      <c r="Q545" s="208">
        <v>-1.0157002E-2</v>
      </c>
      <c r="R545" s="95">
        <v>2.2068000000000001E-2</v>
      </c>
    </row>
    <row r="546" spans="1:18" s="9" customFormat="1" x14ac:dyDescent="0.2">
      <c r="A546" s="139" t="s">
        <v>163</v>
      </c>
      <c r="C546" s="140">
        <v>-2.050004E-4</v>
      </c>
      <c r="D546" s="140">
        <v>-2.8768310000000001E-5</v>
      </c>
      <c r="E546" s="140">
        <v>-6.1914369999999997E-4</v>
      </c>
      <c r="F546" s="140">
        <v>-4.4876040000000001E-4</v>
      </c>
      <c r="G546" s="140">
        <v>-8.5210400000000007E-5</v>
      </c>
      <c r="H546" s="140">
        <v>-3.0612979999999998E-4</v>
      </c>
      <c r="I546" s="140">
        <v>5.8856689999999998E-4</v>
      </c>
      <c r="J546" s="140">
        <v>-1.567611E-3</v>
      </c>
      <c r="K546" s="140">
        <v>6.9665999999999999E-4</v>
      </c>
      <c r="L546" s="140">
        <v>-1.490246E-3</v>
      </c>
      <c r="M546" s="140">
        <v>7.2226520000000005E-5</v>
      </c>
      <c r="N546" s="140">
        <v>1.3996880000000001E-3</v>
      </c>
      <c r="O546" s="140">
        <v>6.1644219999999996E-5</v>
      </c>
      <c r="P546" s="140">
        <v>-7.2920959999999996E-4</v>
      </c>
      <c r="Q546" s="208">
        <v>4.4988319999999999E-5</v>
      </c>
      <c r="R546" s="95">
        <v>-2.7338969999999999E-4</v>
      </c>
    </row>
    <row r="547" spans="1:18" s="9" customFormat="1" x14ac:dyDescent="0.2">
      <c r="A547" s="139" t="s">
        <v>164</v>
      </c>
      <c r="C547" s="140">
        <v>-8.07861E-4</v>
      </c>
      <c r="D547" s="140">
        <v>-6.4552469999999999E-4</v>
      </c>
      <c r="E547" s="140">
        <v>-9.2818040000000005E-4</v>
      </c>
      <c r="F547" s="140">
        <v>-3.7537600000000002E-4</v>
      </c>
      <c r="G547" s="140">
        <v>-3.1522559999999999E-5</v>
      </c>
      <c r="H547" s="140">
        <v>-2.1711009999999999E-3</v>
      </c>
      <c r="I547" s="140">
        <v>5.9652569999999997E-5</v>
      </c>
      <c r="J547" s="140">
        <v>-5.0188299999999995E-4</v>
      </c>
      <c r="K547" s="140">
        <v>1.2329999999999999E-4</v>
      </c>
      <c r="L547" s="140">
        <v>2.3526410000000001E-4</v>
      </c>
      <c r="M547" s="140">
        <v>5.7514429999999997E-4</v>
      </c>
      <c r="N547" s="140">
        <v>1.0316189999999999E-3</v>
      </c>
      <c r="O547" s="140">
        <v>2.9413500000000001E-3</v>
      </c>
      <c r="P547" s="140">
        <v>-3.7721240000000001E-4</v>
      </c>
      <c r="Q547" s="208">
        <v>8.9019420000000004E-4</v>
      </c>
      <c r="R547" s="95">
        <v>6.1074090000000001E-4</v>
      </c>
    </row>
    <row r="548" spans="1:18" s="9" customFormat="1" x14ac:dyDescent="0.2">
      <c r="A548" s="139" t="s">
        <v>165</v>
      </c>
      <c r="C548" s="140">
        <v>-1.7242439999999999E-4</v>
      </c>
      <c r="D548" s="140">
        <v>8.4658699999999996E-5</v>
      </c>
      <c r="E548" s="140">
        <v>-2.436916E-4</v>
      </c>
      <c r="F548" s="140">
        <v>2.428957E-5</v>
      </c>
      <c r="G548" s="140">
        <v>-2.2441019999999999E-4</v>
      </c>
      <c r="H548" s="140">
        <v>-8.5355729999999997E-7</v>
      </c>
      <c r="I548" s="140">
        <v>-1.7601369999999999E-3</v>
      </c>
      <c r="J548" s="140">
        <v>-3.1754379999999999E-4</v>
      </c>
      <c r="K548" s="140">
        <v>2.422057E-4</v>
      </c>
      <c r="L548" s="140">
        <v>4.2385470000000001E-5</v>
      </c>
      <c r="M548" s="140">
        <v>-8.8906520000000001E-5</v>
      </c>
      <c r="N548" s="140">
        <v>-1.2356429999999999E-4</v>
      </c>
      <c r="O548" s="140">
        <v>-1.88433E-5</v>
      </c>
      <c r="P548" s="140">
        <v>-1.9602890000000001E-4</v>
      </c>
      <c r="Q548" s="208">
        <v>-1.2152522E-4</v>
      </c>
      <c r="R548" s="95">
        <v>1.804466E-4</v>
      </c>
    </row>
    <row r="549" spans="1:18" s="9" customFormat="1" x14ac:dyDescent="0.2">
      <c r="A549" s="139" t="s">
        <v>166</v>
      </c>
      <c r="C549" s="140">
        <v>-1.2453290000000001E-2</v>
      </c>
      <c r="D549" s="140">
        <v>-3.9196780000000003E-5</v>
      </c>
      <c r="E549" s="140">
        <v>-1.2210169999999999E-2</v>
      </c>
      <c r="F549" s="140">
        <v>-1.2558210000000001E-3</v>
      </c>
      <c r="G549" s="140">
        <v>-6.6376999999999999E-3</v>
      </c>
      <c r="H549" s="140">
        <v>-7.3999799999999996E-3</v>
      </c>
      <c r="I549" s="140">
        <v>-4.770603E-3</v>
      </c>
      <c r="J549" s="140">
        <v>-6.4293110000000001E-3</v>
      </c>
      <c r="K549" s="140">
        <v>-4.9520559999999998E-3</v>
      </c>
      <c r="L549" s="140">
        <v>-5.4798140000000004E-3</v>
      </c>
      <c r="M549" s="140">
        <v>-6.2962529999999999E-3</v>
      </c>
      <c r="N549" s="140">
        <v>-8.0093449999999993E-3</v>
      </c>
      <c r="O549" s="140">
        <v>-4.6463030000000001E-3</v>
      </c>
      <c r="P549" s="140">
        <v>-5.1219309999999997E-3</v>
      </c>
      <c r="Q549" s="208">
        <v>-1.8531292000000001E-3</v>
      </c>
      <c r="R549" s="95">
        <v>-3.3784840000000002E-3</v>
      </c>
    </row>
    <row r="550" spans="1:18" s="9" customFormat="1" x14ac:dyDescent="0.2">
      <c r="A550" s="141" t="s">
        <v>167</v>
      </c>
      <c r="B550" s="142"/>
      <c r="C550" s="143">
        <v>-1.349127E-2</v>
      </c>
      <c r="D550" s="143">
        <v>-2.798048E-3</v>
      </c>
      <c r="E550" s="143">
        <v>-2.245979E-2</v>
      </c>
      <c r="F550" s="143">
        <v>2.9544480000000001E-3</v>
      </c>
      <c r="G550" s="143">
        <v>-8.8908960000000006E-3</v>
      </c>
      <c r="H550" s="143">
        <v>-2.568894E-3</v>
      </c>
      <c r="I550" s="143">
        <v>-4.86507E-3</v>
      </c>
      <c r="J550" s="143">
        <v>1.4625390000000001E-4</v>
      </c>
      <c r="K550" s="143">
        <v>-4.7892919999999997E-3</v>
      </c>
      <c r="L550" s="143">
        <v>-4.4405549999999997E-3</v>
      </c>
      <c r="M550" s="143">
        <v>-3.5950579999999999E-3</v>
      </c>
      <c r="N550" s="143">
        <v>-6.4729569999999997E-3</v>
      </c>
      <c r="O550" s="143">
        <v>-4.0765700000000002E-4</v>
      </c>
      <c r="P550" s="143">
        <v>-2.5082429999999998E-3</v>
      </c>
      <c r="Q550" s="210">
        <v>-4.0389839999999998E-3</v>
      </c>
      <c r="R550" s="98">
        <v>-1.315011E-2</v>
      </c>
    </row>
    <row r="551" spans="1:18" ht="15" x14ac:dyDescent="0.2">
      <c r="A551" s="89" t="s">
        <v>168</v>
      </c>
      <c r="B551" s="93"/>
      <c r="C551" s="99">
        <f t="shared" ref="C551:P551" si="93">SUM(C540:C550)</f>
        <v>-6.1827458800000006E-2</v>
      </c>
      <c r="D551" s="99">
        <f t="shared" si="93"/>
        <v>4.3232855910000006E-2</v>
      </c>
      <c r="E551" s="99">
        <f t="shared" si="93"/>
        <v>-0.11043915770000001</v>
      </c>
      <c r="F551" s="99">
        <f t="shared" si="93"/>
        <v>6.9436874169999996E-2</v>
      </c>
      <c r="G551" s="99">
        <f t="shared" si="93"/>
        <v>-3.6713381572000006E-2</v>
      </c>
      <c r="H551" s="99">
        <f t="shared" si="93"/>
        <v>-7.9601123373000023E-3</v>
      </c>
      <c r="I551" s="99">
        <f t="shared" si="93"/>
        <v>-5.8944420405000003E-2</v>
      </c>
      <c r="J551" s="99">
        <f t="shared" si="93"/>
        <v>-3.5736069000000002E-2</v>
      </c>
      <c r="K551" s="99">
        <f t="shared" si="93"/>
        <v>-8.6979443899999984E-3</v>
      </c>
      <c r="L551" s="99">
        <f t="shared" si="93"/>
        <v>-7.5598459430000001E-2</v>
      </c>
      <c r="M551" s="99">
        <f t="shared" si="93"/>
        <v>9.8373353969999994E-2</v>
      </c>
      <c r="N551" s="99">
        <f t="shared" si="93"/>
        <v>-2.2183184389999999E-2</v>
      </c>
      <c r="O551" s="99">
        <f t="shared" si="93"/>
        <v>-9.6656830800000027E-3</v>
      </c>
      <c r="P551" s="99">
        <f t="shared" si="93"/>
        <v>-5.0516619000000023E-3</v>
      </c>
      <c r="Q551" s="323">
        <f t="shared" ref="Q551:R551" si="94">SUM(Q540:Q550)</f>
        <v>7.253535366000001E-2</v>
      </c>
      <c r="R551" s="99">
        <f t="shared" si="94"/>
        <v>-1.6804288599999998E-2</v>
      </c>
    </row>
    <row r="552" spans="1:18" s="184" customFormat="1" ht="15" x14ac:dyDescent="0.2">
      <c r="A552" s="212"/>
      <c r="C552" s="213">
        <v>1</v>
      </c>
      <c r="D552" s="213">
        <v>1</v>
      </c>
      <c r="E552" s="213">
        <v>1</v>
      </c>
      <c r="F552" s="213">
        <v>1</v>
      </c>
      <c r="G552" s="213">
        <v>1</v>
      </c>
      <c r="H552" s="213">
        <v>1</v>
      </c>
      <c r="I552" s="213">
        <v>1</v>
      </c>
      <c r="J552" s="213">
        <v>1</v>
      </c>
      <c r="K552" s="213">
        <v>1</v>
      </c>
      <c r="L552" s="213">
        <v>1</v>
      </c>
      <c r="M552" s="213">
        <v>1</v>
      </c>
      <c r="N552" s="213">
        <v>1</v>
      </c>
      <c r="O552" s="213">
        <v>1</v>
      </c>
      <c r="P552" s="213">
        <v>1</v>
      </c>
      <c r="Q552" s="213">
        <v>0.5</v>
      </c>
      <c r="R552" s="213">
        <v>1</v>
      </c>
    </row>
    <row r="553" spans="1:18" x14ac:dyDescent="0.2">
      <c r="A553" s="104" t="s">
        <v>184</v>
      </c>
      <c r="B553" s="105"/>
      <c r="C553" s="106" cm="1">
        <f t="array" ref="C553:Q553">TRANSPOSE('5.Stata-DNSP&amp;State'!J183:J197)</f>
        <v>-6.1827395111322403E-2</v>
      </c>
      <c r="D553" s="106">
        <v>4.323279857635498E-2</v>
      </c>
      <c r="E553" s="106">
        <v>-0.11043891310691833</v>
      </c>
      <c r="F553" s="106">
        <v>6.9436542689800262E-2</v>
      </c>
      <c r="G553" s="106">
        <v>-3.671371191740036E-2</v>
      </c>
      <c r="H553" s="106">
        <v>-7.9595856368541718E-3</v>
      </c>
      <c r="I553" s="106">
        <v>-5.8944307267665863E-2</v>
      </c>
      <c r="J553" s="106">
        <v>-3.5736434161663055E-2</v>
      </c>
      <c r="K553" s="106">
        <v>-8.698025718331337E-3</v>
      </c>
      <c r="L553" s="106">
        <v>-7.5598247349262238E-2</v>
      </c>
      <c r="M553" s="106">
        <v>9.837350994348526E-2</v>
      </c>
      <c r="N553" s="106">
        <v>-2.218293584883213E-2</v>
      </c>
      <c r="O553" s="106">
        <v>-9.6663068979978561E-3</v>
      </c>
      <c r="P553" s="106">
        <v>-5.0515662878751755E-3</v>
      </c>
      <c r="Q553" s="211">
        <v>3.626767173409462E-2</v>
      </c>
      <c r="R553" s="106">
        <f>'5.Stata-DNSP&amp;State'!J198/R552</f>
        <v>-1.6804026439785957E-2</v>
      </c>
    </row>
    <row r="554" spans="1:18" x14ac:dyDescent="0.2">
      <c r="A554" s="104" t="s">
        <v>184</v>
      </c>
      <c r="B554" s="105"/>
      <c r="C554" s="107">
        <f t="shared" ref="C554:P554" si="95">C551-C553</f>
        <v>-6.3688677602591337E-8</v>
      </c>
      <c r="D554" s="107">
        <f t="shared" si="95"/>
        <v>5.7333645026025337E-8</v>
      </c>
      <c r="E554" s="107">
        <f t="shared" si="95"/>
        <v>-2.4459308167745775E-7</v>
      </c>
      <c r="F554" s="107">
        <f t="shared" si="95"/>
        <v>3.314801997333916E-7</v>
      </c>
      <c r="G554" s="107">
        <f t="shared" si="95"/>
        <v>3.3034540035392634E-7</v>
      </c>
      <c r="H554" s="107">
        <f t="shared" si="95"/>
        <v>-5.2670044583050246E-7</v>
      </c>
      <c r="I554" s="107">
        <f t="shared" si="95"/>
        <v>-1.1313733414008986E-7</v>
      </c>
      <c r="J554" s="107">
        <f t="shared" si="95"/>
        <v>3.6516166305317066E-7</v>
      </c>
      <c r="K554" s="107">
        <f t="shared" si="95"/>
        <v>8.1328331338545445E-8</v>
      </c>
      <c r="L554" s="107">
        <f t="shared" si="95"/>
        <v>-2.1208073776313174E-7</v>
      </c>
      <c r="M554" s="107">
        <f t="shared" si="95"/>
        <v>-1.5597348526630306E-7</v>
      </c>
      <c r="N554" s="107">
        <f t="shared" si="95"/>
        <v>-2.4854116786876546E-7</v>
      </c>
      <c r="O554" s="107">
        <f t="shared" si="95"/>
        <v>6.2381799785342362E-7</v>
      </c>
      <c r="P554" s="107">
        <f t="shared" si="95"/>
        <v>-9.5612124826824352E-8</v>
      </c>
      <c r="Q554" s="107">
        <f t="shared" ref="Q554:R554" si="96">Q551-Q553</f>
        <v>3.626768192590539E-2</v>
      </c>
      <c r="R554" s="107">
        <f t="shared" si="96"/>
        <v>-2.6216021404082412E-7</v>
      </c>
    </row>
    <row r="555" spans="1:18" x14ac:dyDescent="0.2">
      <c r="A555" s="1"/>
    </row>
    <row r="556" spans="1:18" x14ac:dyDescent="0.2">
      <c r="A556" s="59" t="s">
        <v>450</v>
      </c>
      <c r="B556" s="60"/>
      <c r="C556" s="60"/>
      <c r="D556" s="60"/>
      <c r="E556" s="60"/>
      <c r="F556" s="60"/>
    </row>
    <row r="557" spans="1:18" ht="30" x14ac:dyDescent="0.2">
      <c r="A557" s="87" t="s">
        <v>7</v>
      </c>
      <c r="B557" s="32"/>
      <c r="C557" s="32" t="s">
        <v>484</v>
      </c>
      <c r="D557" s="32" t="s">
        <v>277</v>
      </c>
      <c r="E557" s="32" t="s">
        <v>485</v>
      </c>
      <c r="F557" s="32" t="s">
        <v>487</v>
      </c>
    </row>
    <row r="558" spans="1:18" ht="15" x14ac:dyDescent="0.2">
      <c r="A558" s="77" t="s">
        <v>28</v>
      </c>
      <c r="B558" s="86"/>
      <c r="C558" s="198">
        <f>AVERAGE(C540:R540)</f>
        <v>1.6890139750000004E-4</v>
      </c>
      <c r="D558" s="198">
        <f t="shared" ref="D558:D569" si="97">AVERAGE(C540:H540)</f>
        <v>4.4971825000000002E-4</v>
      </c>
      <c r="E558" s="198">
        <f>AVERAGE(I540:R540)</f>
        <v>4.1128600000003761E-7</v>
      </c>
      <c r="F558" s="198">
        <f>R540</f>
        <v>1.5738939999999999E-3</v>
      </c>
    </row>
    <row r="559" spans="1:18" ht="15" x14ac:dyDescent="0.2">
      <c r="A559" s="77" t="s">
        <v>161</v>
      </c>
      <c r="B559" s="86"/>
      <c r="C559" s="198">
        <f t="shared" ref="C559:C568" si="98">AVERAGE(C541:R541)</f>
        <v>6.6402617201874996E-3</v>
      </c>
      <c r="D559" s="198">
        <f t="shared" ref="D559:D568" si="99">AVERAGE(C541:H541)</f>
        <v>1.2168947684666665E-2</v>
      </c>
      <c r="E559" s="198">
        <f t="shared" ref="E559:E568" si="100">AVERAGE(I541:R541)</f>
        <v>3.3230501414999994E-3</v>
      </c>
      <c r="F559" s="198">
        <f t="shared" ref="F559:F568" si="101">R541</f>
        <v>4.1714859999999999E-4</v>
      </c>
    </row>
    <row r="560" spans="1:18" ht="15" x14ac:dyDescent="0.2">
      <c r="A560" s="77" t="s">
        <v>30</v>
      </c>
      <c r="B560" s="86"/>
      <c r="C560" s="198">
        <f t="shared" si="98"/>
        <v>3.8133720000000002E-3</v>
      </c>
      <c r="D560" s="198">
        <f t="shared" si="99"/>
        <v>3.7324718333333336E-3</v>
      </c>
      <c r="E560" s="198">
        <f t="shared" si="100"/>
        <v>3.8619121000000008E-3</v>
      </c>
      <c r="F560" s="198">
        <f t="shared" si="101"/>
        <v>3.6117020000000001E-3</v>
      </c>
    </row>
    <row r="561" spans="1:18" ht="15" x14ac:dyDescent="0.2">
      <c r="A561" s="77" t="s">
        <v>162</v>
      </c>
      <c r="B561" s="86"/>
      <c r="C561" s="198">
        <f t="shared" si="98"/>
        <v>3.0437987750000003E-3</v>
      </c>
      <c r="D561" s="198">
        <f t="shared" si="99"/>
        <v>4.0422160000000004E-3</v>
      </c>
      <c r="E561" s="198">
        <f t="shared" si="100"/>
        <v>2.4447484399999996E-3</v>
      </c>
      <c r="F561" s="198">
        <f t="shared" si="101"/>
        <v>2.0264229999999999E-3</v>
      </c>
    </row>
    <row r="562" spans="1:18" ht="15" x14ac:dyDescent="0.2">
      <c r="A562" s="77" t="s">
        <v>156</v>
      </c>
      <c r="B562" s="86"/>
      <c r="C562" s="198">
        <f t="shared" si="98"/>
        <v>2.2042978749999996E-3</v>
      </c>
      <c r="D562" s="198">
        <f t="shared" si="99"/>
        <v>8.1046299999999998E-3</v>
      </c>
      <c r="E562" s="198">
        <f t="shared" si="100"/>
        <v>-1.3359013999999999E-3</v>
      </c>
      <c r="F562" s="198">
        <f t="shared" si="101"/>
        <v>-3.0490659999999999E-2</v>
      </c>
    </row>
    <row r="563" spans="1:18" ht="15" x14ac:dyDescent="0.2">
      <c r="A563" s="77" t="s">
        <v>10</v>
      </c>
      <c r="B563" s="86"/>
      <c r="C563" s="198">
        <f t="shared" si="98"/>
        <v>-1.4544309312500002E-2</v>
      </c>
      <c r="D563" s="198">
        <f t="shared" si="99"/>
        <v>-3.0137110833333331E-2</v>
      </c>
      <c r="E563" s="198">
        <f t="shared" si="100"/>
        <v>-5.1886283999999974E-3</v>
      </c>
      <c r="F563" s="198">
        <f t="shared" si="101"/>
        <v>2.2068000000000001E-2</v>
      </c>
    </row>
    <row r="564" spans="1:18" ht="30" x14ac:dyDescent="0.2">
      <c r="A564" s="77" t="s">
        <v>163</v>
      </c>
      <c r="B564" s="86"/>
      <c r="C564" s="198">
        <f t="shared" si="98"/>
        <v>-1.8060595937500001E-4</v>
      </c>
      <c r="D564" s="198">
        <f t="shared" si="99"/>
        <v>-2.8216883500000004E-4</v>
      </c>
      <c r="E564" s="198">
        <f t="shared" si="100"/>
        <v>-1.1966823400000001E-4</v>
      </c>
      <c r="F564" s="198">
        <f t="shared" si="101"/>
        <v>-2.7338969999999999E-4</v>
      </c>
    </row>
    <row r="565" spans="1:18" ht="15" x14ac:dyDescent="0.2">
      <c r="A565" s="77" t="s">
        <v>164</v>
      </c>
      <c r="B565" s="86"/>
      <c r="C565" s="198">
        <f t="shared" si="98"/>
        <v>3.9287750625000035E-5</v>
      </c>
      <c r="D565" s="198">
        <f t="shared" si="99"/>
        <v>-8.2659427666666662E-4</v>
      </c>
      <c r="E565" s="198">
        <f t="shared" si="100"/>
        <v>5.58816967E-4</v>
      </c>
      <c r="F565" s="198">
        <f t="shared" si="101"/>
        <v>6.1074090000000001E-4</v>
      </c>
    </row>
    <row r="566" spans="1:18" ht="15" x14ac:dyDescent="0.2">
      <c r="A566" s="77" t="s">
        <v>165</v>
      </c>
      <c r="B566" s="86"/>
      <c r="C566" s="198">
        <f t="shared" si="98"/>
        <v>-1.6837142233124995E-4</v>
      </c>
      <c r="D566" s="198">
        <f t="shared" si="99"/>
        <v>-8.8738581216666677E-5</v>
      </c>
      <c r="E566" s="198">
        <f t="shared" si="100"/>
        <v>-2.1615112699999994E-4</v>
      </c>
      <c r="F566" s="198">
        <f t="shared" si="101"/>
        <v>1.804466E-4</v>
      </c>
    </row>
    <row r="567" spans="1:18" ht="15" x14ac:dyDescent="0.2">
      <c r="A567" s="77" t="s">
        <v>166</v>
      </c>
      <c r="B567" s="86"/>
      <c r="C567" s="198">
        <f t="shared" si="98"/>
        <v>-5.6833366862500002E-3</v>
      </c>
      <c r="D567" s="198">
        <f t="shared" si="99"/>
        <v>-6.6660262966666663E-3</v>
      </c>
      <c r="E567" s="198">
        <f t="shared" si="100"/>
        <v>-5.09372292E-3</v>
      </c>
      <c r="F567" s="198">
        <f t="shared" si="101"/>
        <v>-3.3784840000000002E-3</v>
      </c>
    </row>
    <row r="568" spans="1:18" ht="15" x14ac:dyDescent="0.2">
      <c r="A568" s="77" t="s">
        <v>167</v>
      </c>
      <c r="B568" s="88"/>
      <c r="C568" s="198">
        <f t="shared" si="98"/>
        <v>-5.7110076312500008E-3</v>
      </c>
      <c r="D568" s="198">
        <f t="shared" si="99"/>
        <v>-7.8757416666666684E-3</v>
      </c>
      <c r="E568" s="198">
        <f t="shared" si="100"/>
        <v>-4.4121672099999999E-3</v>
      </c>
      <c r="F568" s="198">
        <f t="shared" si="101"/>
        <v>-1.315011E-2</v>
      </c>
    </row>
    <row r="569" spans="1:18" ht="15" x14ac:dyDescent="0.2">
      <c r="A569" s="89" t="s">
        <v>168</v>
      </c>
      <c r="B569" s="90"/>
      <c r="C569" s="199">
        <f>AVERAGE(C551:R551)</f>
        <v>-1.0377711493393751E-2</v>
      </c>
      <c r="D569" s="199">
        <f t="shared" si="97"/>
        <v>-1.7378396721550005E-2</v>
      </c>
      <c r="E569" s="199">
        <f>AVERAGE(I551:R551)</f>
        <v>-6.1773003565000015E-3</v>
      </c>
      <c r="F569" s="199">
        <f>R551</f>
        <v>-1.6804288599999998E-2</v>
      </c>
    </row>
    <row r="570" spans="1:18" x14ac:dyDescent="0.2">
      <c r="A570" s="1"/>
    </row>
    <row r="571" spans="1:18" x14ac:dyDescent="0.2">
      <c r="A571" s="1"/>
    </row>
    <row r="572" spans="1:18" x14ac:dyDescent="0.2">
      <c r="A572" s="59" t="s">
        <v>218</v>
      </c>
      <c r="B572" s="60"/>
      <c r="C572" s="60"/>
      <c r="D572" s="60"/>
      <c r="E572" s="60"/>
      <c r="F572" s="60"/>
      <c r="G572" s="60"/>
      <c r="H572" s="60"/>
      <c r="I572" s="60"/>
      <c r="J572" s="60"/>
      <c r="K572" s="60"/>
      <c r="L572" s="60"/>
      <c r="M572" s="60"/>
      <c r="N572" s="60"/>
      <c r="O572" s="60"/>
      <c r="P572" s="60"/>
      <c r="Q572" s="60"/>
      <c r="R572" s="60"/>
    </row>
    <row r="573" spans="1:18" ht="15" x14ac:dyDescent="0.2">
      <c r="A573" s="87" t="s">
        <v>7</v>
      </c>
      <c r="B573" s="32"/>
      <c r="C573" s="32">
        <v>2007</v>
      </c>
      <c r="D573" s="32">
        <v>2008</v>
      </c>
      <c r="E573" s="32">
        <v>2009</v>
      </c>
      <c r="F573" s="32">
        <v>2010</v>
      </c>
      <c r="G573" s="32">
        <v>2011</v>
      </c>
      <c r="H573" s="32">
        <v>2012</v>
      </c>
      <c r="I573" s="32">
        <v>2013</v>
      </c>
      <c r="J573" s="32">
        <v>2014</v>
      </c>
      <c r="K573" s="32">
        <v>2015</v>
      </c>
      <c r="L573" s="32">
        <v>2016</v>
      </c>
      <c r="M573" s="32">
        <v>2017</v>
      </c>
      <c r="N573" s="32">
        <v>2018</v>
      </c>
      <c r="O573" s="32">
        <v>2019</v>
      </c>
      <c r="P573" s="32">
        <v>2020</v>
      </c>
      <c r="Q573" s="32">
        <v>2021</v>
      </c>
      <c r="R573" s="32">
        <v>2022</v>
      </c>
    </row>
    <row r="574" spans="1:18" s="9" customFormat="1" x14ac:dyDescent="0.2">
      <c r="A574" s="139" t="s">
        <v>28</v>
      </c>
      <c r="C574" s="140" cm="1">
        <f t="array" ref="C574:R578">TRANSPOSE('Individ-I&amp;O Tables'!AA319:AE334)</f>
        <v>-7.1282456840883798E-3</v>
      </c>
      <c r="D574" s="140">
        <v>5.4133761354520993E-3</v>
      </c>
      <c r="E574" s="140">
        <v>3.2128646001371025E-2</v>
      </c>
      <c r="F574" s="140">
        <v>-8.9419548016028434E-3</v>
      </c>
      <c r="G574" s="140">
        <v>-2.2338997539480959E-2</v>
      </c>
      <c r="H574" s="140">
        <v>-2.8947394058966583E-2</v>
      </c>
      <c r="I574" s="140">
        <v>-1.6422371471149669E-2</v>
      </c>
      <c r="J574" s="140">
        <v>-3.2520484250637208E-2</v>
      </c>
      <c r="K574" s="140">
        <v>1.7832102396516104E-2</v>
      </c>
      <c r="L574" s="140">
        <v>1.3666196467075903E-2</v>
      </c>
      <c r="M574" s="140">
        <v>-1.1990896454557743E-2</v>
      </c>
      <c r="N574" s="140">
        <v>2.3640565667169721E-2</v>
      </c>
      <c r="O574" s="140">
        <v>6.438183252716027E-3</v>
      </c>
      <c r="P574" s="140">
        <v>1.8428375487958202E-2</v>
      </c>
      <c r="Q574" s="140">
        <v>1.8348899751612663E-2</v>
      </c>
      <c r="R574" s="140">
        <v>2.1671208300497881E-2</v>
      </c>
    </row>
    <row r="575" spans="1:18" s="9" customFormat="1" x14ac:dyDescent="0.2">
      <c r="A575" s="139" t="s">
        <v>161</v>
      </c>
      <c r="C575" s="140">
        <v>7.6925855331930068E-2</v>
      </c>
      <c r="D575" s="140">
        <v>5.2134222329664696E-3</v>
      </c>
      <c r="E575" s="140">
        <v>0</v>
      </c>
      <c r="F575" s="140">
        <v>0</v>
      </c>
      <c r="G575" s="140">
        <v>0</v>
      </c>
      <c r="H575" s="140">
        <v>0</v>
      </c>
      <c r="I575" s="140">
        <v>0</v>
      </c>
      <c r="J575" s="140">
        <v>0</v>
      </c>
      <c r="K575" s="140">
        <v>0</v>
      </c>
      <c r="L575" s="140">
        <v>0</v>
      </c>
      <c r="M575" s="140">
        <v>0</v>
      </c>
      <c r="N575" s="140">
        <v>0</v>
      </c>
      <c r="O575" s="140">
        <v>0</v>
      </c>
      <c r="P575" s="140">
        <v>0</v>
      </c>
      <c r="Q575" s="140">
        <v>0</v>
      </c>
      <c r="R575" s="140">
        <v>0</v>
      </c>
    </row>
    <row r="576" spans="1:18" s="9" customFormat="1" x14ac:dyDescent="0.2">
      <c r="A576" s="139" t="s">
        <v>30</v>
      </c>
      <c r="C576" s="140">
        <v>1.9133776214175717E-2</v>
      </c>
      <c r="D576" s="140">
        <v>1.9150922090775888E-2</v>
      </c>
      <c r="E576" s="140">
        <v>1.9166894775985197E-2</v>
      </c>
      <c r="F576" s="140">
        <v>1.9184395231246106E-2</v>
      </c>
      <c r="G576" s="140">
        <v>1.9200416647758657E-2</v>
      </c>
      <c r="H576" s="140">
        <v>9.1657464931027884E-3</v>
      </c>
      <c r="I576" s="140">
        <v>5.287993591185083E-3</v>
      </c>
      <c r="J576" s="140">
        <v>3.1465701416217846E-3</v>
      </c>
      <c r="K576" s="140">
        <v>8.191363254444842E-3</v>
      </c>
      <c r="L576" s="140">
        <v>7.9728500200115307E-3</v>
      </c>
      <c r="M576" s="140">
        <v>8.1206729646209012E-3</v>
      </c>
      <c r="N576" s="140">
        <v>9.8848359436756977E-4</v>
      </c>
      <c r="O576" s="140">
        <v>8.6800796504645783E-3</v>
      </c>
      <c r="P576" s="140">
        <v>1.1988539477306758E-2</v>
      </c>
      <c r="Q576" s="140">
        <v>1.2532182520519335E-2</v>
      </c>
      <c r="R576" s="140">
        <v>1.1382697554602073E-2</v>
      </c>
    </row>
    <row r="577" spans="1:18" s="9" customFormat="1" x14ac:dyDescent="0.2">
      <c r="A577" s="139" t="s">
        <v>162</v>
      </c>
      <c r="C577" s="140">
        <v>8.9999595001687335E-6</v>
      </c>
      <c r="D577" s="140">
        <v>0</v>
      </c>
      <c r="E577" s="140">
        <v>2.7172803587824906E-3</v>
      </c>
      <c r="F577" s="140">
        <v>1.6965556527136237E-2</v>
      </c>
      <c r="G577" s="140">
        <v>1.8113451990389277E-2</v>
      </c>
      <c r="H577" s="140">
        <v>8.8139491491118008E-3</v>
      </c>
      <c r="I577" s="140">
        <v>5.1075624253152981E-3</v>
      </c>
      <c r="J577" s="140">
        <v>7.1381564564843656E-3</v>
      </c>
      <c r="K577" s="140">
        <v>5.9100987943554876E-3</v>
      </c>
      <c r="L577" s="140">
        <v>2.2880884323942473E-3</v>
      </c>
      <c r="M577" s="140">
        <v>1.9347940473133705E-3</v>
      </c>
      <c r="N577" s="140">
        <v>1.8574644244649028E-3</v>
      </c>
      <c r="O577" s="140">
        <v>4.1657953280270586E-3</v>
      </c>
      <c r="P577" s="140">
        <v>2.1601893352409E-3</v>
      </c>
      <c r="Q577" s="140">
        <v>-1.1168016716157825E-2</v>
      </c>
      <c r="R577" s="140">
        <v>-4.9634273931468209E-3</v>
      </c>
    </row>
    <row r="578" spans="1:18" s="9" customFormat="1" x14ac:dyDescent="0.2">
      <c r="A578" s="139" t="s">
        <v>156</v>
      </c>
      <c r="C578" s="197">
        <v>0.28962318726882619</v>
      </c>
      <c r="D578" s="197">
        <v>3.0644896915295528E-2</v>
      </c>
      <c r="E578" s="197">
        <v>0.15768697349922883</v>
      </c>
      <c r="F578" s="197">
        <v>3.8889217608035417E-2</v>
      </c>
      <c r="G578" s="197">
        <v>-0.36933589247103216</v>
      </c>
      <c r="H578" s="197">
        <v>0.14986581883658684</v>
      </c>
      <c r="I578" s="197">
        <v>-0.14990464807466283</v>
      </c>
      <c r="J578" s="197">
        <v>0.30266677127576003</v>
      </c>
      <c r="K578" s="197">
        <v>-0.26072247791713743</v>
      </c>
      <c r="L578" s="197">
        <v>7.0723324009226762E-2</v>
      </c>
      <c r="M578" s="197">
        <v>-8.8131136683703523E-2</v>
      </c>
      <c r="N578" s="197">
        <v>0.14236519294368843</v>
      </c>
      <c r="O578" s="197">
        <v>1.4671334747470594E-2</v>
      </c>
      <c r="P578" s="197">
        <v>-3.2603196772352371E-2</v>
      </c>
      <c r="Q578" s="197">
        <v>7.5509634195953801E-2</v>
      </c>
      <c r="R578" s="197">
        <v>0.12880022758566109</v>
      </c>
    </row>
    <row r="579" spans="1:18" s="9" customFormat="1" x14ac:dyDescent="0.2">
      <c r="A579" s="139" t="s">
        <v>10</v>
      </c>
      <c r="C579" s="197" cm="1">
        <f t="array" ref="C579:R584">TRANSPOSE('Individ-I&amp;O Tables'!AH319:AM334)</f>
        <v>-2.0290571448584975E-3</v>
      </c>
      <c r="D579" s="197">
        <v>9.8464217727362233E-3</v>
      </c>
      <c r="E579" s="197">
        <v>0.11090300936741253</v>
      </c>
      <c r="F579" s="197">
        <v>0.16901244716875299</v>
      </c>
      <c r="G579" s="197">
        <v>-3.8156124086032042E-2</v>
      </c>
      <c r="H579" s="197">
        <v>8.7102660949225252E-2</v>
      </c>
      <c r="I579" s="197">
        <v>-0.2088975878486774</v>
      </c>
      <c r="J579" s="197">
        <v>2.0038054867681666E-2</v>
      </c>
      <c r="K579" s="197">
        <v>-0.1668645296384112</v>
      </c>
      <c r="L579" s="197">
        <v>7.0243394504858683E-2</v>
      </c>
      <c r="M579" s="197">
        <v>0.2725320026129055</v>
      </c>
      <c r="N579" s="197">
        <v>-0.10133622170213386</v>
      </c>
      <c r="O579" s="197">
        <v>-0.12129743087559416</v>
      </c>
      <c r="P579" s="197">
        <v>3.3452209484615775E-2</v>
      </c>
      <c r="Q579" s="197">
        <v>7.1396056237567423E-2</v>
      </c>
      <c r="R579" s="197">
        <v>-6.4544878079827138E-3</v>
      </c>
    </row>
    <row r="580" spans="1:18" s="9" customFormat="1" x14ac:dyDescent="0.2">
      <c r="A580" s="139" t="s">
        <v>163</v>
      </c>
      <c r="C580" s="140">
        <v>0</v>
      </c>
      <c r="D580" s="140">
        <v>0</v>
      </c>
      <c r="E580" s="140">
        <v>6.6796414404495675E-3</v>
      </c>
      <c r="F580" s="140">
        <v>0</v>
      </c>
      <c r="G580" s="140">
        <v>0</v>
      </c>
      <c r="H580" s="140">
        <v>0</v>
      </c>
      <c r="I580" s="140">
        <v>0</v>
      </c>
      <c r="J580" s="140">
        <v>-3.4673667981901016E-4</v>
      </c>
      <c r="K580" s="140">
        <v>8.0485416533162995E-5</v>
      </c>
      <c r="L580" s="140">
        <v>-1.8916287666267389E-3</v>
      </c>
      <c r="M580" s="140">
        <v>-6.7018825038542989E-4</v>
      </c>
      <c r="N580" s="140">
        <v>-4.4748673676344953E-3</v>
      </c>
      <c r="O580" s="140">
        <v>-5.0425262827433551E-3</v>
      </c>
      <c r="P580" s="140">
        <v>1.5680360279596128E-3</v>
      </c>
      <c r="Q580" s="140">
        <v>-1.8834563303670577E-2</v>
      </c>
      <c r="R580" s="140">
        <v>-5.0517777579871031E-4</v>
      </c>
    </row>
    <row r="581" spans="1:18" s="9" customFormat="1" x14ac:dyDescent="0.2">
      <c r="A581" s="139" t="s">
        <v>164</v>
      </c>
      <c r="C581" s="140">
        <v>0</v>
      </c>
      <c r="D581" s="140">
        <v>0</v>
      </c>
      <c r="E581" s="140">
        <v>-9.4965077559335366E-4</v>
      </c>
      <c r="F581" s="140">
        <v>1.9231514453605818E-2</v>
      </c>
      <c r="G581" s="140">
        <v>9.8127603815049945E-3</v>
      </c>
      <c r="H581" s="140">
        <v>6.7675660552728141E-3</v>
      </c>
      <c r="I581" s="140">
        <v>3.3657226829625795E-3</v>
      </c>
      <c r="J581" s="140">
        <v>5.3391106807612566E-3</v>
      </c>
      <c r="K581" s="140">
        <v>4.8992787294843852E-3</v>
      </c>
      <c r="L581" s="140">
        <v>6.5009349790498229E-3</v>
      </c>
      <c r="M581" s="140">
        <v>1.1220236181223111E-2</v>
      </c>
      <c r="N581" s="140">
        <v>1.7569864975645479E-2</v>
      </c>
      <c r="O581" s="140">
        <v>8.7343277251181566E-3</v>
      </c>
      <c r="P581" s="140">
        <v>2.3183886936077478E-3</v>
      </c>
      <c r="Q581" s="140">
        <v>2.7258281440934728E-3</v>
      </c>
      <c r="R581" s="140">
        <v>-2.4620946770616452E-3</v>
      </c>
    </row>
    <row r="582" spans="1:18" s="9" customFormat="1" x14ac:dyDescent="0.2">
      <c r="A582" s="139" t="s">
        <v>165</v>
      </c>
      <c r="C582" s="140">
        <v>0</v>
      </c>
      <c r="D582" s="140">
        <v>0</v>
      </c>
      <c r="E582" s="140">
        <v>0.37307895935338797</v>
      </c>
      <c r="F582" s="140">
        <v>4.6188474833099595E-3</v>
      </c>
      <c r="G582" s="140">
        <v>0.14953173397096364</v>
      </c>
      <c r="H582" s="140">
        <v>2.7398974188114347E-2</v>
      </c>
      <c r="I582" s="140">
        <v>-3.8683944191417537E-3</v>
      </c>
      <c r="J582" s="140">
        <v>9.7302347141710585E-2</v>
      </c>
      <c r="K582" s="140">
        <v>3.1407349666893757E-3</v>
      </c>
      <c r="L582" s="140">
        <v>5.2153186107527567E-2</v>
      </c>
      <c r="M582" s="140">
        <v>1.3382310571548171E-2</v>
      </c>
      <c r="N582" s="140">
        <v>-1.9552685881306025E-2</v>
      </c>
      <c r="O582" s="140">
        <v>1.4028343132038161E-3</v>
      </c>
      <c r="P582" s="140">
        <v>4.4152459383219718E-2</v>
      </c>
      <c r="Q582" s="140">
        <v>-1.5063239683251833E-2</v>
      </c>
      <c r="R582" s="140">
        <v>-0.11519662198415509</v>
      </c>
    </row>
    <row r="583" spans="1:18" s="9" customFormat="1" x14ac:dyDescent="0.2">
      <c r="A583" s="139" t="s">
        <v>166</v>
      </c>
      <c r="C583" s="140">
        <v>2.5796672372348803E-4</v>
      </c>
      <c r="D583" s="140">
        <v>0</v>
      </c>
      <c r="E583" s="140">
        <v>2.7415302840150886E-3</v>
      </c>
      <c r="F583" s="140">
        <v>4.0082980694223995E-2</v>
      </c>
      <c r="G583" s="140">
        <v>4.0622438967511366E-2</v>
      </c>
      <c r="H583" s="140">
        <v>1.3186739214792386E-2</v>
      </c>
      <c r="I583" s="140">
        <v>6.4344918496789865E-3</v>
      </c>
      <c r="J583" s="140">
        <v>2.2778610584664395E-2</v>
      </c>
      <c r="K583" s="140">
        <v>7.0676948948692623E-3</v>
      </c>
      <c r="L583" s="140">
        <v>7.2909821883377747E-3</v>
      </c>
      <c r="M583" s="140">
        <v>4.3639169645573548E-3</v>
      </c>
      <c r="N583" s="140">
        <v>1.7540615737302961E-2</v>
      </c>
      <c r="O583" s="140">
        <v>1.3453341116119578E-2</v>
      </c>
      <c r="P583" s="140">
        <v>7.6853783624901478E-3</v>
      </c>
      <c r="Q583" s="140">
        <v>-2.0513391718488994E-3</v>
      </c>
      <c r="R583" s="140">
        <v>2.4630748171098848E-2</v>
      </c>
    </row>
    <row r="584" spans="1:18" s="9" customFormat="1" x14ac:dyDescent="0.2">
      <c r="A584" s="141" t="s">
        <v>167</v>
      </c>
      <c r="B584" s="142"/>
      <c r="C584" s="143">
        <v>3.6523810547699993E-2</v>
      </c>
      <c r="D584" s="143">
        <v>4.7598563956779742E-2</v>
      </c>
      <c r="E584" s="143">
        <v>4.0426167856562514E-2</v>
      </c>
      <c r="F584" s="143">
        <v>4.2412307186634891E-2</v>
      </c>
      <c r="G584" s="143">
        <v>4.7781913751523832E-2</v>
      </c>
      <c r="H584" s="143">
        <v>2.6887255434998866E-2</v>
      </c>
      <c r="I584" s="143">
        <v>7.8523991065618803E-3</v>
      </c>
      <c r="J584" s="143">
        <v>2.1077401899247086E-2</v>
      </c>
      <c r="K584" s="143">
        <v>1.4220546832325055E-2</v>
      </c>
      <c r="L584" s="143">
        <v>5.7361849454721824E-3</v>
      </c>
      <c r="M584" s="143">
        <v>2.0209946742133562E-2</v>
      </c>
      <c r="N584" s="143">
        <v>-2.5523303674218432E-3</v>
      </c>
      <c r="O584" s="143">
        <v>2.0516441679365491E-2</v>
      </c>
      <c r="P584" s="143">
        <v>1.7901674758617366E-2</v>
      </c>
      <c r="Q584" s="143">
        <v>1.3350913044913957E-2</v>
      </c>
      <c r="R584" s="143">
        <v>1.3901892310599837E-2</v>
      </c>
    </row>
    <row r="585" spans="1:18" s="9" customFormat="1" x14ac:dyDescent="0.2">
      <c r="A585" s="119"/>
    </row>
    <row r="586" spans="1:18" s="9" customFormat="1" x14ac:dyDescent="0.2">
      <c r="A586" s="59" t="s">
        <v>219</v>
      </c>
      <c r="B586" s="60"/>
      <c r="C586" s="60"/>
      <c r="D586" s="60"/>
      <c r="E586" s="60"/>
      <c r="F586" s="60"/>
      <c r="G586" s="60"/>
      <c r="H586" s="60"/>
      <c r="I586" s="60"/>
      <c r="J586" s="60"/>
      <c r="K586" s="60"/>
      <c r="L586" s="60"/>
      <c r="M586" s="60"/>
      <c r="N586" s="60"/>
      <c r="O586" s="60"/>
      <c r="P586" s="60"/>
      <c r="Q586" s="60"/>
      <c r="R586" s="60"/>
    </row>
    <row r="587" spans="1:18" s="9" customFormat="1" ht="15" x14ac:dyDescent="0.2">
      <c r="A587" s="144" t="s">
        <v>7</v>
      </c>
      <c r="B587" s="66"/>
      <c r="C587" s="66">
        <v>2007</v>
      </c>
      <c r="D587" s="66">
        <v>2008</v>
      </c>
      <c r="E587" s="66">
        <v>2009</v>
      </c>
      <c r="F587" s="66">
        <v>2010</v>
      </c>
      <c r="G587" s="66">
        <v>2011</v>
      </c>
      <c r="H587" s="66">
        <v>2012</v>
      </c>
      <c r="I587" s="66">
        <v>2013</v>
      </c>
      <c r="J587" s="66">
        <v>2014</v>
      </c>
      <c r="K587" s="66">
        <v>2015</v>
      </c>
      <c r="L587" s="66">
        <v>2016</v>
      </c>
      <c r="M587" s="66">
        <v>2017</v>
      </c>
      <c r="N587" s="66">
        <v>2018</v>
      </c>
      <c r="O587" s="66">
        <v>2019</v>
      </c>
      <c r="P587" s="66">
        <v>2020</v>
      </c>
      <c r="Q587" s="66">
        <v>2021</v>
      </c>
      <c r="R587" s="66">
        <v>2022</v>
      </c>
    </row>
    <row r="588" spans="1:18" s="9" customFormat="1" x14ac:dyDescent="0.2">
      <c r="A588" s="139" t="s">
        <v>28</v>
      </c>
      <c r="C588" s="140" cm="1">
        <f t="array" ref="C588:R598">TRANSPOSE('1.Shazam DNSP&amp;State'!AG226:AQ241)</f>
        <v>-7.0682869999999997E-4</v>
      </c>
      <c r="D588" s="140">
        <v>5.3330249999999999E-4</v>
      </c>
      <c r="E588" s="140">
        <v>3.401514E-3</v>
      </c>
      <c r="F588" s="140">
        <v>-9.8507210000000007E-4</v>
      </c>
      <c r="G588" s="140">
        <v>-2.374906E-3</v>
      </c>
      <c r="H588" s="140">
        <v>-2.9114150000000001E-3</v>
      </c>
      <c r="I588" s="140">
        <v>-1.6153090000000001E-3</v>
      </c>
      <c r="J588" s="140">
        <v>-3.3285530000000002E-3</v>
      </c>
      <c r="K588" s="140">
        <v>1.8704450000000001E-3</v>
      </c>
      <c r="L588" s="140">
        <v>1.3537919999999999E-3</v>
      </c>
      <c r="M588" s="140">
        <v>-1.175279E-3</v>
      </c>
      <c r="N588" s="140">
        <v>2.2980790000000002E-3</v>
      </c>
      <c r="O588" s="140">
        <v>6.5096040000000004E-4</v>
      </c>
      <c r="P588" s="140">
        <v>1.875907E-3</v>
      </c>
      <c r="Q588" s="140">
        <v>1.887884E-3</v>
      </c>
      <c r="R588" s="140">
        <v>2.2715420000000001E-3</v>
      </c>
    </row>
    <row r="589" spans="1:18" s="9" customFormat="1" x14ac:dyDescent="0.2">
      <c r="A589" s="139" t="s">
        <v>161</v>
      </c>
      <c r="C589" s="140">
        <v>3.1115139999999999E-2</v>
      </c>
      <c r="D589" s="140">
        <v>2.1124830000000001E-3</v>
      </c>
      <c r="E589" s="140">
        <v>3.8458660000000002E-5</v>
      </c>
      <c r="F589" s="140">
        <v>-2.384016E-5</v>
      </c>
      <c r="G589" s="140">
        <v>-6.6340679999999999E-5</v>
      </c>
      <c r="H589" s="140">
        <v>9.1146540000000002E-6</v>
      </c>
      <c r="I589" s="140">
        <v>-3.0120800000000001E-5</v>
      </c>
      <c r="J589" s="140">
        <v>3.2734899999999997E-5</v>
      </c>
      <c r="K589" s="140">
        <v>-3.3405979999999997E-5</v>
      </c>
      <c r="L589" s="140">
        <v>2.614597E-6</v>
      </c>
      <c r="M589" s="140">
        <v>-8.654419E-6</v>
      </c>
      <c r="N589" s="140">
        <v>5.168252E-5</v>
      </c>
      <c r="O589" s="140">
        <v>6.0011299999999996E-6</v>
      </c>
      <c r="P589" s="140">
        <v>-4.2491170000000004E-6</v>
      </c>
      <c r="Q589" s="140">
        <v>1.7106420000000001E-5</v>
      </c>
      <c r="R589" s="140">
        <v>2.0912199999999999E-5</v>
      </c>
    </row>
    <row r="590" spans="1:18" s="9" customFormat="1" x14ac:dyDescent="0.2">
      <c r="A590" s="139" t="s">
        <v>30</v>
      </c>
      <c r="C590" s="140">
        <v>3.8258049999999998E-3</v>
      </c>
      <c r="D590" s="140">
        <v>4.6454670000000003E-3</v>
      </c>
      <c r="E590" s="140">
        <v>4.0596690000000001E-3</v>
      </c>
      <c r="F590" s="140">
        <v>4.4176429999999997E-3</v>
      </c>
      <c r="G590" s="140">
        <v>4.3706930000000001E-3</v>
      </c>
      <c r="H590" s="140">
        <v>1.985227E-3</v>
      </c>
      <c r="I590" s="140">
        <v>1.138048E-3</v>
      </c>
      <c r="J590" s="140">
        <v>7.0009450000000002E-4</v>
      </c>
      <c r="K590" s="140">
        <v>1.7304169999999999E-3</v>
      </c>
      <c r="L590" s="140">
        <v>1.716113E-3</v>
      </c>
      <c r="M590" s="140">
        <v>1.7143200000000001E-3</v>
      </c>
      <c r="N590" s="140">
        <v>3.906003E-4</v>
      </c>
      <c r="O590" s="140">
        <v>1.929612E-3</v>
      </c>
      <c r="P590" s="140">
        <v>2.6124350000000002E-3</v>
      </c>
      <c r="Q590" s="140">
        <v>2.8703829999999998E-3</v>
      </c>
      <c r="R590" s="140">
        <v>2.6910139999999998E-3</v>
      </c>
    </row>
    <row r="591" spans="1:18" s="9" customFormat="1" x14ac:dyDescent="0.2">
      <c r="A591" s="139" t="s">
        <v>162</v>
      </c>
      <c r="C591" s="140">
        <v>-4.5599760000000002E-4</v>
      </c>
      <c r="D591" s="140">
        <v>4.269745E-4</v>
      </c>
      <c r="E591" s="140">
        <v>9.0743889999999998E-4</v>
      </c>
      <c r="F591" s="140">
        <v>8.2529950000000008E-3</v>
      </c>
      <c r="G591" s="140">
        <v>8.6782270000000002E-3</v>
      </c>
      <c r="H591" s="140">
        <v>4.0397890000000002E-3</v>
      </c>
      <c r="I591" s="140">
        <v>2.3056890000000001E-3</v>
      </c>
      <c r="J591" s="140">
        <v>3.3363469999999999E-3</v>
      </c>
      <c r="K591" s="140">
        <v>2.5750019999999998E-3</v>
      </c>
      <c r="L591" s="140">
        <v>1.0497130000000001E-3</v>
      </c>
      <c r="M591" s="140">
        <v>8.3146629999999999E-4</v>
      </c>
      <c r="N591" s="140">
        <v>1.1380749999999999E-3</v>
      </c>
      <c r="O591" s="140">
        <v>1.9709319999999999E-3</v>
      </c>
      <c r="P591" s="140">
        <v>9.7333840000000005E-4</v>
      </c>
      <c r="Q591" s="140">
        <v>-5.0995609999999999E-3</v>
      </c>
      <c r="R591" s="140">
        <v>-2.2462739999999999E-3</v>
      </c>
    </row>
    <row r="592" spans="1:18" s="9" customFormat="1" x14ac:dyDescent="0.2">
      <c r="A592" s="139" t="s">
        <v>156</v>
      </c>
      <c r="C592" s="140">
        <v>-5.7141820000000003E-2</v>
      </c>
      <c r="D592" s="140">
        <v>-6.3536110000000003E-3</v>
      </c>
      <c r="E592" s="140">
        <v>-3.5510409999999999E-2</v>
      </c>
      <c r="F592" s="140">
        <v>-5.6456550000000003E-3</v>
      </c>
      <c r="G592" s="140">
        <v>7.1197849999999993E-2</v>
      </c>
      <c r="H592" s="140">
        <v>-2.5499939999999999E-2</v>
      </c>
      <c r="I592" s="140">
        <v>2.3672929999999998E-2</v>
      </c>
      <c r="J592" s="140">
        <v>-5.070442E-2</v>
      </c>
      <c r="K592" s="140">
        <v>4.4030819999999998E-2</v>
      </c>
      <c r="L592" s="140">
        <v>-1.109538E-2</v>
      </c>
      <c r="M592" s="140">
        <v>1.339889E-2</v>
      </c>
      <c r="N592" s="140">
        <v>-2.2417510000000002E-2</v>
      </c>
      <c r="O592" s="140">
        <v>-2.804118E-3</v>
      </c>
      <c r="P592" s="140">
        <v>6.1064329999999997E-3</v>
      </c>
      <c r="Q592" s="140">
        <v>-1.469198E-2</v>
      </c>
      <c r="R592" s="140">
        <v>-2.7535460000000001E-2</v>
      </c>
    </row>
    <row r="593" spans="1:18" s="9" customFormat="1" x14ac:dyDescent="0.2">
      <c r="A593" s="139" t="s">
        <v>10</v>
      </c>
      <c r="C593" s="140">
        <v>-1.2158799999999999E-3</v>
      </c>
      <c r="D593" s="140">
        <v>-2.4843349999999998E-3</v>
      </c>
      <c r="E593" s="140">
        <v>-3.8776230000000002E-2</v>
      </c>
      <c r="F593" s="140">
        <v>-6.2016710000000003E-2</v>
      </c>
      <c r="G593" s="140">
        <v>1.546667E-2</v>
      </c>
      <c r="H593" s="140">
        <v>-3.3497399999999997E-2</v>
      </c>
      <c r="I593" s="140">
        <v>7.5990000000000002E-2</v>
      </c>
      <c r="J593" s="140">
        <v>-6.7275340000000003E-3</v>
      </c>
      <c r="K593" s="140">
        <v>5.6796180000000002E-2</v>
      </c>
      <c r="L593" s="140">
        <v>-2.410872E-2</v>
      </c>
      <c r="M593" s="140">
        <v>-9.8165600000000006E-2</v>
      </c>
      <c r="N593" s="140">
        <v>3.7039259999999997E-2</v>
      </c>
      <c r="O593" s="140">
        <v>4.4716659999999998E-2</v>
      </c>
      <c r="P593" s="140">
        <v>-1.1473570000000001E-2</v>
      </c>
      <c r="Q593" s="140">
        <v>-2.663416E-2</v>
      </c>
      <c r="R593" s="140">
        <v>-9.2199480000000004E-4</v>
      </c>
    </row>
    <row r="594" spans="1:18" s="9" customFormat="1" x14ac:dyDescent="0.2">
      <c r="A594" s="139" t="s">
        <v>163</v>
      </c>
      <c r="C594" s="140">
        <v>-4.9075830000000001E-8</v>
      </c>
      <c r="D594" s="140">
        <v>-1.5441259999999999E-8</v>
      </c>
      <c r="E594" s="140">
        <v>-3.027083E-5</v>
      </c>
      <c r="F594" s="140">
        <v>1.088936E-6</v>
      </c>
      <c r="G594" s="140">
        <v>8.0513949999999995E-7</v>
      </c>
      <c r="H594" s="140">
        <v>1.7845969999999999E-6</v>
      </c>
      <c r="I594" s="140">
        <v>-2.3507799999999999E-6</v>
      </c>
      <c r="J594" s="140">
        <v>2.213305E-6</v>
      </c>
      <c r="K594" s="140">
        <v>-1.2051459999999999E-6</v>
      </c>
      <c r="L594" s="140">
        <v>7.9394870000000002E-6</v>
      </c>
      <c r="M594" s="140">
        <v>3.7061500000000001E-6</v>
      </c>
      <c r="N594" s="140">
        <v>1.9045929999999999E-5</v>
      </c>
      <c r="O594" s="140">
        <v>2.173614E-5</v>
      </c>
      <c r="P594" s="140">
        <v>-7.2128340000000003E-6</v>
      </c>
      <c r="Q594" s="140">
        <v>7.7413499999999993E-5</v>
      </c>
      <c r="R594" s="140">
        <v>-1.458739E-5</v>
      </c>
    </row>
    <row r="595" spans="1:18" s="9" customFormat="1" x14ac:dyDescent="0.2">
      <c r="A595" s="139" t="s">
        <v>164</v>
      </c>
      <c r="C595" s="140">
        <v>1.0579859999999999E-4</v>
      </c>
      <c r="D595" s="140">
        <v>7.0769549999999997E-5</v>
      </c>
      <c r="E595" s="140">
        <v>5.9341769999999997E-4</v>
      </c>
      <c r="F595" s="140">
        <v>-5.2217770000000004E-3</v>
      </c>
      <c r="G595" s="140">
        <v>-2.5750199999999999E-3</v>
      </c>
      <c r="H595" s="140">
        <v>-1.9452199999999999E-3</v>
      </c>
      <c r="I595" s="140">
        <v>-7.6135269999999999E-4</v>
      </c>
      <c r="J595" s="140">
        <v>-1.546129E-3</v>
      </c>
      <c r="K595" s="140">
        <v>-1.3480250000000001E-3</v>
      </c>
      <c r="L595" s="140">
        <v>-1.86315E-3</v>
      </c>
      <c r="M595" s="140">
        <v>-2.9957310000000002E-3</v>
      </c>
      <c r="N595" s="140">
        <v>-5.1710649999999999E-3</v>
      </c>
      <c r="O595" s="140">
        <v>-2.3871090000000001E-3</v>
      </c>
      <c r="P595" s="140">
        <v>-7.2669420000000002E-4</v>
      </c>
      <c r="Q595" s="140">
        <v>-6.4496639999999999E-4</v>
      </c>
      <c r="R595" s="140">
        <v>1.950043E-3</v>
      </c>
    </row>
    <row r="596" spans="1:18" s="9" customFormat="1" x14ac:dyDescent="0.2">
      <c r="A596" s="139" t="s">
        <v>165</v>
      </c>
      <c r="C596" s="140">
        <v>6.255268E-5</v>
      </c>
      <c r="D596" s="140">
        <v>1.9694409999999998E-6</v>
      </c>
      <c r="E596" s="140">
        <v>-1.398081E-3</v>
      </c>
      <c r="F596" s="140">
        <v>-2.8611219999999999E-5</v>
      </c>
      <c r="G596" s="140">
        <v>-5.5608739999999995E-4</v>
      </c>
      <c r="H596" s="140">
        <v>-9.1458030000000006E-5</v>
      </c>
      <c r="I596" s="140">
        <v>3.4280590000000002E-6</v>
      </c>
      <c r="J596" s="140">
        <v>-3.1667069999999998E-4</v>
      </c>
      <c r="K596" s="140">
        <v>-1.374171E-5</v>
      </c>
      <c r="L596" s="140">
        <v>-1.8389329999999999E-4</v>
      </c>
      <c r="M596" s="140">
        <v>-1.214754E-5</v>
      </c>
      <c r="N596" s="140">
        <v>6.1496700000000004E-5</v>
      </c>
      <c r="O596" s="140">
        <v>1.7129920000000001E-5</v>
      </c>
      <c r="P596" s="140">
        <v>-1.099982E-4</v>
      </c>
      <c r="Q596" s="140">
        <v>6.0303449999999999E-5</v>
      </c>
      <c r="R596" s="140">
        <v>3.931421E-4</v>
      </c>
    </row>
    <row r="597" spans="1:18" s="9" customFormat="1" x14ac:dyDescent="0.2">
      <c r="A597" s="139" t="s">
        <v>166</v>
      </c>
      <c r="C597" s="140">
        <v>-8.211003E-5</v>
      </c>
      <c r="D597" s="140">
        <v>-1.539713E-4</v>
      </c>
      <c r="E597" s="140">
        <v>2.4167939999999999E-4</v>
      </c>
      <c r="F597" s="140">
        <v>-4.7138939999999997E-3</v>
      </c>
      <c r="G597" s="140">
        <v>-4.868346E-3</v>
      </c>
      <c r="H597" s="140">
        <v>-1.666304E-3</v>
      </c>
      <c r="I597" s="140">
        <v>-7.4411259999999999E-4</v>
      </c>
      <c r="J597" s="140">
        <v>-2.6598590000000001E-3</v>
      </c>
      <c r="K597" s="140">
        <v>-8.5326130000000001E-4</v>
      </c>
      <c r="L597" s="140">
        <v>-9.3602810000000002E-4</v>
      </c>
      <c r="M597" s="140">
        <v>-3.1492839999999999E-4</v>
      </c>
      <c r="N597" s="140">
        <v>-2.0755539999999999E-3</v>
      </c>
      <c r="O597" s="140">
        <v>-1.396806E-3</v>
      </c>
      <c r="P597" s="140">
        <v>-5.5924890000000002E-4</v>
      </c>
      <c r="Q597" s="140">
        <v>3.8820420000000003E-4</v>
      </c>
      <c r="R597" s="140">
        <v>-5.2089919999999997E-4</v>
      </c>
    </row>
    <row r="598" spans="1:18" s="9" customFormat="1" x14ac:dyDescent="0.2">
      <c r="A598" s="141" t="s">
        <v>167</v>
      </c>
      <c r="B598" s="142"/>
      <c r="C598" s="143">
        <v>-7.2027890000000002E-3</v>
      </c>
      <c r="D598" s="143">
        <v>-1.3740550000000001E-2</v>
      </c>
      <c r="E598" s="143">
        <v>-1.3797139999999999E-2</v>
      </c>
      <c r="F598" s="143">
        <v>-9.4644039999999992E-3</v>
      </c>
      <c r="G598" s="143">
        <v>-1.103645E-2</v>
      </c>
      <c r="H598" s="143">
        <v>-6.5165240000000001E-3</v>
      </c>
      <c r="I598" s="143">
        <v>-1.992555E-3</v>
      </c>
      <c r="J598" s="143">
        <v>-5.0959899999999999E-3</v>
      </c>
      <c r="K598" s="143">
        <v>-3.9905799999999996E-3</v>
      </c>
      <c r="L598" s="143">
        <v>-1.167354E-3</v>
      </c>
      <c r="M598" s="143">
        <v>-3.6718599999999999E-3</v>
      </c>
      <c r="N598" s="143">
        <v>2.0282910000000002E-3</v>
      </c>
      <c r="O598" s="143">
        <v>-7.8526759999999994E-3</v>
      </c>
      <c r="P598" s="143">
        <v>-3.1820339999999998E-3</v>
      </c>
      <c r="Q598" s="143">
        <v>-2.1429109999999999E-3</v>
      </c>
      <c r="R598" s="143">
        <v>-1.0850689999999999E-3</v>
      </c>
    </row>
    <row r="599" spans="1:18" ht="15" x14ac:dyDescent="0.2">
      <c r="A599" s="89" t="s">
        <v>168</v>
      </c>
      <c r="B599" s="93"/>
      <c r="C599" s="99">
        <f t="shared" ref="C599:P599" si="102">SUM(C588:C598)</f>
        <v>-3.1696178125830005E-2</v>
      </c>
      <c r="D599" s="99">
        <f t="shared" si="102"/>
        <v>-1.494151675026E-2</v>
      </c>
      <c r="E599" s="99">
        <f t="shared" si="102"/>
        <v>-8.0269954169999991E-2</v>
      </c>
      <c r="F599" s="99">
        <f t="shared" si="102"/>
        <v>-7.5428236543999994E-2</v>
      </c>
      <c r="G599" s="99">
        <f t="shared" si="102"/>
        <v>7.8237095059499995E-2</v>
      </c>
      <c r="H599" s="99">
        <f t="shared" si="102"/>
        <v>-6.6092345778999986E-2</v>
      </c>
      <c r="I599" s="99">
        <f t="shared" si="102"/>
        <v>9.7964294179000017E-2</v>
      </c>
      <c r="J599" s="99">
        <f t="shared" si="102"/>
        <v>-6.6307765995000004E-2</v>
      </c>
      <c r="K599" s="99">
        <f t="shared" si="102"/>
        <v>0.10076264486399999</v>
      </c>
      <c r="L599" s="99">
        <f t="shared" si="102"/>
        <v>-3.5224353316000004E-2</v>
      </c>
      <c r="M599" s="99">
        <f t="shared" si="102"/>
        <v>-9.039581790899999E-2</v>
      </c>
      <c r="N599" s="99">
        <f t="shared" si="102"/>
        <v>1.3362401449999997E-2</v>
      </c>
      <c r="O599" s="99">
        <f t="shared" si="102"/>
        <v>3.4872322589999991E-2</v>
      </c>
      <c r="P599" s="99">
        <f t="shared" si="102"/>
        <v>-4.494893851000002E-3</v>
      </c>
      <c r="Q599" s="99">
        <f t="shared" ref="Q599:R599" si="103">SUM(Q588:Q598)</f>
        <v>-4.3912283830000003E-2</v>
      </c>
      <c r="R599" s="99">
        <f t="shared" si="103"/>
        <v>-2.4997631090000003E-2</v>
      </c>
    </row>
    <row r="600" spans="1:18" x14ac:dyDescent="0.2">
      <c r="A600" s="104" t="s">
        <v>184</v>
      </c>
      <c r="B600" s="105"/>
      <c r="C600" s="106" cm="1">
        <f t="array" ref="C600:R600">TRANSPOSE('5.Stata-DNSP&amp;State'!J201:J216)</f>
        <v>-3.169618546962738E-2</v>
      </c>
      <c r="D600" s="106">
        <v>-1.4941196888685226E-2</v>
      </c>
      <c r="E600" s="106">
        <v>-8.0270104110240936E-2</v>
      </c>
      <c r="F600" s="106">
        <v>-7.542785257101059E-2</v>
      </c>
      <c r="G600" s="106">
        <v>7.8236490488052368E-2</v>
      </c>
      <c r="H600" s="106">
        <v>-6.6092252731323242E-2</v>
      </c>
      <c r="I600" s="106">
        <v>9.7964078187942505E-2</v>
      </c>
      <c r="J600" s="106">
        <v>-6.6307120025157928E-2</v>
      </c>
      <c r="K600" s="106">
        <v>0.10076238214969635</v>
      </c>
      <c r="L600" s="106">
        <v>-3.5224590450525284E-2</v>
      </c>
      <c r="M600" s="106">
        <v>-9.0395800769329071E-2</v>
      </c>
      <c r="N600" s="106">
        <v>1.3362433761358261E-2</v>
      </c>
      <c r="O600" s="106">
        <v>3.4872919321060181E-2</v>
      </c>
      <c r="P600" s="106">
        <v>-4.4952407479286194E-3</v>
      </c>
      <c r="Q600" s="106">
        <v>-4.3912157416343689E-2</v>
      </c>
      <c r="R600" s="106">
        <v>-2.4998148903250694E-2</v>
      </c>
    </row>
    <row r="601" spans="1:18" x14ac:dyDescent="0.2">
      <c r="A601" s="104" t="s">
        <v>184</v>
      </c>
      <c r="B601" s="105"/>
      <c r="C601" s="107">
        <f t="shared" ref="C601:P601" si="104">C599-C600</f>
        <v>7.3437973757695119E-9</v>
      </c>
      <c r="D601" s="107">
        <f t="shared" si="104"/>
        <v>-3.1986157477369159E-7</v>
      </c>
      <c r="E601" s="107">
        <f t="shared" si="104"/>
        <v>1.4994024094550085E-7</v>
      </c>
      <c r="F601" s="107">
        <f t="shared" si="104"/>
        <v>-3.8397298940395785E-7</v>
      </c>
      <c r="G601" s="107">
        <f t="shared" si="104"/>
        <v>6.0457144762660064E-7</v>
      </c>
      <c r="H601" s="107">
        <f t="shared" si="104"/>
        <v>-9.3047676744117958E-8</v>
      </c>
      <c r="I601" s="107">
        <f t="shared" si="104"/>
        <v>2.1599105751168857E-7</v>
      </c>
      <c r="J601" s="107">
        <f t="shared" si="104"/>
        <v>-6.4596984207521135E-7</v>
      </c>
      <c r="K601" s="107">
        <f t="shared" si="104"/>
        <v>2.6271430364488424E-7</v>
      </c>
      <c r="L601" s="107">
        <f t="shared" si="104"/>
        <v>2.3713452527995837E-7</v>
      </c>
      <c r="M601" s="107">
        <f t="shared" si="104"/>
        <v>-1.7139670918653316E-8</v>
      </c>
      <c r="N601" s="107">
        <f t="shared" si="104"/>
        <v>-3.2311358264328072E-8</v>
      </c>
      <c r="O601" s="107">
        <f t="shared" si="104"/>
        <v>-5.9673106019009214E-7</v>
      </c>
      <c r="P601" s="107">
        <f t="shared" si="104"/>
        <v>3.4689692861734206E-7</v>
      </c>
      <c r="Q601" s="107">
        <f t="shared" ref="Q601:R601" si="105">Q599-Q600</f>
        <v>-1.2641365631366197E-7</v>
      </c>
      <c r="R601" s="107">
        <f t="shared" si="105"/>
        <v>5.1781325069097384E-7</v>
      </c>
    </row>
    <row r="602" spans="1:18" x14ac:dyDescent="0.2">
      <c r="A602" s="1"/>
    </row>
    <row r="603" spans="1:18" x14ac:dyDescent="0.2">
      <c r="A603" s="59" t="s">
        <v>451</v>
      </c>
      <c r="B603" s="60"/>
      <c r="C603" s="60"/>
      <c r="D603" s="60"/>
      <c r="E603" s="60"/>
      <c r="F603" s="60"/>
    </row>
    <row r="604" spans="1:18" ht="30" x14ac:dyDescent="0.2">
      <c r="A604" s="87" t="s">
        <v>7</v>
      </c>
      <c r="B604" s="32"/>
      <c r="C604" s="32" t="s">
        <v>484</v>
      </c>
      <c r="D604" s="32" t="s">
        <v>277</v>
      </c>
      <c r="E604" s="32" t="s">
        <v>485</v>
      </c>
      <c r="F604" s="32" t="s">
        <v>487</v>
      </c>
    </row>
    <row r="605" spans="1:18" ht="15" x14ac:dyDescent="0.2">
      <c r="A605" s="77" t="s">
        <v>28</v>
      </c>
      <c r="B605" s="86"/>
      <c r="C605" s="198">
        <f>AVERAGE(C588:R588)</f>
        <v>1.9037894375000002E-4</v>
      </c>
      <c r="D605" s="198">
        <f>AVERAGE(C588:H588)</f>
        <v>-5.0723421666666667E-4</v>
      </c>
      <c r="E605" s="198">
        <f>AVERAGE(I588:R588)</f>
        <v>6.0894684000000008E-4</v>
      </c>
      <c r="F605" s="198">
        <f>R588</f>
        <v>2.2715420000000001E-3</v>
      </c>
    </row>
    <row r="606" spans="1:18" ht="15" x14ac:dyDescent="0.2">
      <c r="A606" s="77" t="s">
        <v>161</v>
      </c>
      <c r="B606" s="86"/>
      <c r="C606" s="198">
        <f t="shared" ref="C606:C615" si="106">AVERAGE(C589:R589)</f>
        <v>2.0774773078125006E-3</v>
      </c>
      <c r="D606" s="198">
        <f t="shared" ref="D606:D615" si="107">AVERAGE(C589:H589)</f>
        <v>5.5308359123333326E-3</v>
      </c>
      <c r="E606" s="198">
        <f t="shared" ref="E606:E615" si="108">AVERAGE(I589:R589)</f>
        <v>5.4621450999999995E-6</v>
      </c>
      <c r="F606" s="198">
        <f t="shared" ref="F606:F615" si="109">R589</f>
        <v>2.0912199999999999E-5</v>
      </c>
    </row>
    <row r="607" spans="1:18" ht="15" x14ac:dyDescent="0.2">
      <c r="A607" s="77" t="s">
        <v>30</v>
      </c>
      <c r="B607" s="86"/>
      <c r="C607" s="198">
        <f t="shared" si="106"/>
        <v>2.5498462999999998E-3</v>
      </c>
      <c r="D607" s="198">
        <f t="shared" si="107"/>
        <v>3.8840839999999995E-3</v>
      </c>
      <c r="E607" s="198">
        <f t="shared" si="108"/>
        <v>1.7493036800000001E-3</v>
      </c>
      <c r="F607" s="198">
        <f t="shared" si="109"/>
        <v>2.6910139999999998E-3</v>
      </c>
    </row>
    <row r="608" spans="1:18" ht="15" x14ac:dyDescent="0.2">
      <c r="A608" s="77" t="s">
        <v>162</v>
      </c>
      <c r="B608" s="86"/>
      <c r="C608" s="198">
        <f t="shared" si="106"/>
        <v>1.7927596562500008E-3</v>
      </c>
      <c r="D608" s="198">
        <f t="shared" si="107"/>
        <v>3.6415711333333337E-3</v>
      </c>
      <c r="E608" s="198">
        <f t="shared" si="108"/>
        <v>6.8347277000000014E-4</v>
      </c>
      <c r="F608" s="198">
        <f t="shared" si="109"/>
        <v>-2.2462739999999999E-3</v>
      </c>
    </row>
    <row r="609" spans="1:18" ht="15" x14ac:dyDescent="0.2">
      <c r="A609" s="77" t="s">
        <v>156</v>
      </c>
      <c r="B609" s="86"/>
      <c r="C609" s="198">
        <f t="shared" si="106"/>
        <v>-6.3120863125000013E-3</v>
      </c>
      <c r="D609" s="198">
        <f t="shared" si="107"/>
        <v>-9.8255976666666699E-3</v>
      </c>
      <c r="E609" s="198">
        <f t="shared" si="108"/>
        <v>-4.2039795000000007E-3</v>
      </c>
      <c r="F609" s="198">
        <f t="shared" si="109"/>
        <v>-2.7535460000000001E-2</v>
      </c>
    </row>
    <row r="610" spans="1:18" ht="15" x14ac:dyDescent="0.2">
      <c r="A610" s="77" t="s">
        <v>10</v>
      </c>
      <c r="B610" s="86"/>
      <c r="C610" s="198">
        <f t="shared" si="106"/>
        <v>-4.7508352375000007E-3</v>
      </c>
      <c r="D610" s="198">
        <f t="shared" si="107"/>
        <v>-2.04206475E-2</v>
      </c>
      <c r="E610" s="198">
        <f t="shared" si="108"/>
        <v>4.6510521199999979E-3</v>
      </c>
      <c r="F610" s="198">
        <f t="shared" si="109"/>
        <v>-9.2199480000000004E-4</v>
      </c>
    </row>
    <row r="611" spans="1:18" ht="30" x14ac:dyDescent="0.2">
      <c r="A611" s="77" t="s">
        <v>163</v>
      </c>
      <c r="B611" s="86"/>
      <c r="C611" s="198">
        <f t="shared" si="106"/>
        <v>5.0026054631249994E-6</v>
      </c>
      <c r="D611" s="198">
        <f t="shared" si="107"/>
        <v>-4.4427790983333331E-6</v>
      </c>
      <c r="E611" s="198">
        <f t="shared" si="108"/>
        <v>1.0669836199999999E-5</v>
      </c>
      <c r="F611" s="198">
        <f t="shared" si="109"/>
        <v>-1.458739E-5</v>
      </c>
    </row>
    <row r="612" spans="1:18" ht="15" x14ac:dyDescent="0.2">
      <c r="A612" s="77" t="s">
        <v>164</v>
      </c>
      <c r="B612" s="86"/>
      <c r="C612" s="198">
        <f t="shared" si="106"/>
        <v>-1.5291381531250003E-3</v>
      </c>
      <c r="D612" s="198">
        <f t="shared" si="107"/>
        <v>-1.495338525E-3</v>
      </c>
      <c r="E612" s="198">
        <f t="shared" si="108"/>
        <v>-1.54941793E-3</v>
      </c>
      <c r="F612" s="198">
        <f t="shared" si="109"/>
        <v>1.950043E-3</v>
      </c>
    </row>
    <row r="613" spans="1:18" ht="15" x14ac:dyDescent="0.2">
      <c r="A613" s="77" t="s">
        <v>165</v>
      </c>
      <c r="B613" s="86"/>
      <c r="C613" s="198">
        <f t="shared" si="106"/>
        <v>-1.3191667187500001E-4</v>
      </c>
      <c r="D613" s="198">
        <f t="shared" si="107"/>
        <v>-3.349525881666667E-4</v>
      </c>
      <c r="E613" s="198">
        <f t="shared" si="108"/>
        <v>-1.0095122099999993E-5</v>
      </c>
      <c r="F613" s="198">
        <f t="shared" si="109"/>
        <v>3.931421E-4</v>
      </c>
    </row>
    <row r="614" spans="1:18" ht="15" x14ac:dyDescent="0.2">
      <c r="A614" s="77" t="s">
        <v>166</v>
      </c>
      <c r="B614" s="86"/>
      <c r="C614" s="198">
        <f t="shared" si="106"/>
        <v>-1.3072149518750004E-3</v>
      </c>
      <c r="D614" s="198">
        <f t="shared" si="107"/>
        <v>-1.8738243216666669E-3</v>
      </c>
      <c r="E614" s="198">
        <f t="shared" si="108"/>
        <v>-9.6724932999999998E-4</v>
      </c>
      <c r="F614" s="198">
        <f t="shared" si="109"/>
        <v>-5.2089919999999997E-4</v>
      </c>
    </row>
    <row r="615" spans="1:18" ht="15" x14ac:dyDescent="0.2">
      <c r="A615" s="77" t="s">
        <v>167</v>
      </c>
      <c r="B615" s="88"/>
      <c r="C615" s="198">
        <f t="shared" si="106"/>
        <v>-5.6194121874999989E-3</v>
      </c>
      <c r="D615" s="198">
        <f t="shared" si="107"/>
        <v>-1.0292976166666667E-2</v>
      </c>
      <c r="E615" s="198">
        <f t="shared" si="108"/>
        <v>-2.8152737999999999E-3</v>
      </c>
      <c r="F615" s="198">
        <f t="shared" si="109"/>
        <v>-1.0850689999999999E-3</v>
      </c>
    </row>
    <row r="616" spans="1:18" ht="15" x14ac:dyDescent="0.2">
      <c r="A616" s="89" t="s">
        <v>168</v>
      </c>
      <c r="B616" s="90"/>
      <c r="C616" s="199">
        <f>AVERAGE(C599:R599)</f>
        <v>-1.3035138701099376E-2</v>
      </c>
      <c r="D616" s="199">
        <f t="shared" ref="D616" si="110">AVERAGE(C599:H599)</f>
        <v>-3.1698522718265003E-2</v>
      </c>
      <c r="E616" s="199">
        <f>AVERAGE(I599:R599)</f>
        <v>-1.8371082908000015E-3</v>
      </c>
      <c r="F616" s="199">
        <f>R599</f>
        <v>-2.4997631090000003E-2</v>
      </c>
    </row>
    <row r="617" spans="1:18" x14ac:dyDescent="0.2">
      <c r="A617" s="1"/>
    </row>
    <row r="618" spans="1:18" x14ac:dyDescent="0.2">
      <c r="A618" s="1"/>
    </row>
    <row r="619" spans="1:18" x14ac:dyDescent="0.2">
      <c r="A619" s="59" t="s">
        <v>221</v>
      </c>
      <c r="B619" s="60"/>
      <c r="C619" s="60"/>
      <c r="D619" s="60"/>
      <c r="E619" s="60"/>
      <c r="F619" s="60"/>
      <c r="G619" s="60"/>
      <c r="H619" s="60"/>
      <c r="I619" s="60"/>
      <c r="J619" s="60"/>
      <c r="K619" s="60"/>
      <c r="L619" s="60"/>
      <c r="M619" s="60"/>
      <c r="N619" s="60"/>
      <c r="O619" s="60"/>
      <c r="P619" s="60"/>
      <c r="Q619" s="60"/>
      <c r="R619" s="60"/>
    </row>
    <row r="620" spans="1:18" ht="15" x14ac:dyDescent="0.2">
      <c r="A620" s="87" t="s">
        <v>7</v>
      </c>
      <c r="B620" s="32"/>
      <c r="C620" s="32">
        <v>2007</v>
      </c>
      <c r="D620" s="32">
        <v>2008</v>
      </c>
      <c r="E620" s="32">
        <v>2009</v>
      </c>
      <c r="F620" s="32">
        <v>2010</v>
      </c>
      <c r="G620" s="32">
        <v>2011</v>
      </c>
      <c r="H620" s="32">
        <v>2012</v>
      </c>
      <c r="I620" s="32">
        <v>2013</v>
      </c>
      <c r="J620" s="32">
        <v>2014</v>
      </c>
      <c r="K620" s="32">
        <v>2015</v>
      </c>
      <c r="L620" s="32">
        <v>2016</v>
      </c>
      <c r="M620" s="32">
        <v>2017</v>
      </c>
      <c r="N620" s="32">
        <v>2018</v>
      </c>
      <c r="O620" s="32">
        <v>2019</v>
      </c>
      <c r="P620" s="32">
        <v>2020</v>
      </c>
      <c r="Q620" s="32">
        <v>2021</v>
      </c>
      <c r="R620" s="32">
        <v>2022</v>
      </c>
    </row>
    <row r="621" spans="1:18" s="9" customFormat="1" x14ac:dyDescent="0.2">
      <c r="A621" s="139" t="s">
        <v>28</v>
      </c>
      <c r="C621" s="140" cm="1">
        <f t="array" ref="C621:R625">TRANSPOSE('Individ-I&amp;O Tables'!AA345:AE360)</f>
        <v>7.2268234914366E-3</v>
      </c>
      <c r="D621" s="140">
        <v>-9.6909569762033184E-3</v>
      </c>
      <c r="E621" s="140">
        <v>1.4778005606048149E-2</v>
      </c>
      <c r="F621" s="140">
        <v>1.8529541546777984E-2</v>
      </c>
      <c r="G621" s="140">
        <v>-1.7392287064237198E-2</v>
      </c>
      <c r="H621" s="140">
        <v>1.2154240031515199E-2</v>
      </c>
      <c r="I621" s="140">
        <v>-3.3095951146453861E-2</v>
      </c>
      <c r="J621" s="140">
        <v>-2.0571189836058625E-2</v>
      </c>
      <c r="K621" s="140">
        <v>-1.2064212442664535E-2</v>
      </c>
      <c r="L621" s="140">
        <v>5.9220520309528214E-2</v>
      </c>
      <c r="M621" s="140">
        <v>-2.81482954109512E-2</v>
      </c>
      <c r="N621" s="140">
        <v>-2.2876527103455883E-2</v>
      </c>
      <c r="O621" s="140">
        <v>3.4384233738183208E-3</v>
      </c>
      <c r="P621" s="140">
        <v>-2.5141111058318306E-2</v>
      </c>
      <c r="Q621" s="140">
        <v>-4.0030331296947528E-3</v>
      </c>
      <c r="R621" s="140">
        <v>1.3795210628359133E-2</v>
      </c>
    </row>
    <row r="622" spans="1:18" s="9" customFormat="1" x14ac:dyDescent="0.2">
      <c r="A622" s="139" t="s">
        <v>161</v>
      </c>
      <c r="C622" s="140">
        <v>5.3982375565717632E-2</v>
      </c>
      <c r="D622" s="140">
        <v>6.8850112344122999E-2</v>
      </c>
      <c r="E622" s="140">
        <v>9.1790869417790438E-2</v>
      </c>
      <c r="F622" s="140">
        <v>0</v>
      </c>
      <c r="G622" s="140">
        <v>0</v>
      </c>
      <c r="H622" s="140">
        <v>0</v>
      </c>
      <c r="I622" s="140">
        <v>0</v>
      </c>
      <c r="J622" s="140">
        <v>2.7435412091241685E-3</v>
      </c>
      <c r="K622" s="140">
        <v>0</v>
      </c>
      <c r="L622" s="140">
        <v>0</v>
      </c>
      <c r="M622" s="140">
        <v>0</v>
      </c>
      <c r="N622" s="140">
        <v>0</v>
      </c>
      <c r="O622" s="140">
        <v>0</v>
      </c>
      <c r="P622" s="140">
        <v>0</v>
      </c>
      <c r="Q622" s="140">
        <v>0</v>
      </c>
      <c r="R622" s="140">
        <v>0</v>
      </c>
    </row>
    <row r="623" spans="1:18" s="9" customFormat="1" x14ac:dyDescent="0.2">
      <c r="A623" s="139" t="s">
        <v>30</v>
      </c>
      <c r="C623" s="140">
        <v>8.9716342640812265E-3</v>
      </c>
      <c r="D623" s="140">
        <v>9.4084130173482643E-3</v>
      </c>
      <c r="E623" s="140">
        <v>6.4296316271449071E-3</v>
      </c>
      <c r="F623" s="140">
        <v>9.038938032755222E-3</v>
      </c>
      <c r="G623" s="140">
        <v>1.1462167868577637E-2</v>
      </c>
      <c r="H623" s="140">
        <v>1.0491877080218776E-2</v>
      </c>
      <c r="I623" s="140">
        <v>1.3223275716801786E-2</v>
      </c>
      <c r="J623" s="140">
        <v>2.9458259055430195E-3</v>
      </c>
      <c r="K623" s="140">
        <v>9.2155196537861625E-3</v>
      </c>
      <c r="L623" s="140">
        <v>7.9100001407028161E-3</v>
      </c>
      <c r="M623" s="140">
        <v>1.0367888912316325E-2</v>
      </c>
      <c r="N623" s="140">
        <v>1.2069046852966848E-2</v>
      </c>
      <c r="O623" s="140">
        <v>1.8181779183292567E-2</v>
      </c>
      <c r="P623" s="140">
        <v>7.8888366265343884E-3</v>
      </c>
      <c r="Q623" s="140">
        <v>6.3844474985466255E-3</v>
      </c>
      <c r="R623" s="140">
        <v>6.9632461739005157E-3</v>
      </c>
    </row>
    <row r="624" spans="1:18" s="9" customFormat="1" x14ac:dyDescent="0.2">
      <c r="A624" s="139" t="s">
        <v>162</v>
      </c>
      <c r="C624" s="140">
        <v>7.4253636264805687E-3</v>
      </c>
      <c r="D624" s="140">
        <v>8.4922758875600191E-3</v>
      </c>
      <c r="E624" s="140">
        <v>-3.5988285967880314E-3</v>
      </c>
      <c r="F624" s="140">
        <v>8.4901725777179731E-3</v>
      </c>
      <c r="G624" s="140">
        <v>6.3858617521412213E-3</v>
      </c>
      <c r="H624" s="140">
        <v>7.2191417778131326E-3</v>
      </c>
      <c r="I624" s="140">
        <v>1.33339339358323E-3</v>
      </c>
      <c r="J624" s="140">
        <v>-8.8036162289903375E-4</v>
      </c>
      <c r="K624" s="140">
        <v>3.8766575167658861E-3</v>
      </c>
      <c r="L624" s="140">
        <v>1.7506817603486259E-4</v>
      </c>
      <c r="M624" s="140">
        <v>3.5611567038910531E-2</v>
      </c>
      <c r="N624" s="140">
        <v>2.9592935979513052E-3</v>
      </c>
      <c r="O624" s="140">
        <v>1.9424546022912801E-3</v>
      </c>
      <c r="P624" s="140">
        <v>1.3697443747479904E-3</v>
      </c>
      <c r="Q624" s="140">
        <v>3.9162632759891219E-3</v>
      </c>
      <c r="R624" s="140">
        <v>1.6602536872706935E-3</v>
      </c>
    </row>
    <row r="625" spans="1:18" s="9" customFormat="1" x14ac:dyDescent="0.2">
      <c r="A625" s="139" t="s">
        <v>156</v>
      </c>
      <c r="C625" s="197">
        <v>0.19115327543502239</v>
      </c>
      <c r="D625" s="197">
        <v>4.1751281880843767E-2</v>
      </c>
      <c r="E625" s="197">
        <v>-1.2166296394717909E-2</v>
      </c>
      <c r="F625" s="197">
        <v>-7.1791670335410701E-2</v>
      </c>
      <c r="G625" s="197">
        <v>8.3863687013230576E-2</v>
      </c>
      <c r="H625" s="197">
        <v>0.26505775804504511</v>
      </c>
      <c r="I625" s="197">
        <v>-5.3697731854253132E-2</v>
      </c>
      <c r="J625" s="197">
        <v>6.0785928750002549E-2</v>
      </c>
      <c r="K625" s="197">
        <v>-0.15250589971748929</v>
      </c>
      <c r="L625" s="197">
        <v>-0.18493873744847972</v>
      </c>
      <c r="M625" s="197">
        <v>-0.23123913877605451</v>
      </c>
      <c r="N625" s="197">
        <v>8.5114209563821944E-2</v>
      </c>
      <c r="O625" s="197">
        <v>-4.5204266686672677E-2</v>
      </c>
      <c r="P625" s="197">
        <v>-0.25552917391016389</v>
      </c>
      <c r="Q625" s="197">
        <v>-0.48000111230665987</v>
      </c>
      <c r="R625" s="197">
        <v>0.25157624557490355</v>
      </c>
    </row>
    <row r="626" spans="1:18" s="9" customFormat="1" x14ac:dyDescent="0.2">
      <c r="A626" s="139" t="s">
        <v>10</v>
      </c>
      <c r="C626" s="140" cm="1">
        <f t="array" ref="C626:R631">TRANSPOSE('Individ-I&amp;O Tables'!AH345:AM360)</f>
        <v>-5.8927200751029876E-2</v>
      </c>
      <c r="D626" s="140">
        <v>3.8441025413524115E-3</v>
      </c>
      <c r="E626" s="140">
        <v>1.7029767400402334E-2</v>
      </c>
      <c r="F626" s="140">
        <v>4.3300540096256203E-2</v>
      </c>
      <c r="G626" s="140">
        <v>0.20317247596203986</v>
      </c>
      <c r="H626" s="140">
        <v>6.2456271527999369E-3</v>
      </c>
      <c r="I626" s="140">
        <v>-0.11550980807073899</v>
      </c>
      <c r="J626" s="140">
        <v>2.2450436923301099E-2</v>
      </c>
      <c r="K626" s="140">
        <v>-5.2398026224285243E-2</v>
      </c>
      <c r="L626" s="140">
        <v>0.14442656806026835</v>
      </c>
      <c r="M626" s="140">
        <v>-6.0855028677399343E-2</v>
      </c>
      <c r="N626" s="140">
        <v>-0.23017218471345585</v>
      </c>
      <c r="O626" s="140">
        <v>2.523160512592305E-3</v>
      </c>
      <c r="P626" s="140">
        <v>4.7309968811101492E-2</v>
      </c>
      <c r="Q626" s="140">
        <v>-8.6354499296046189E-3</v>
      </c>
      <c r="R626" s="140">
        <v>3.0430179329867316E-2</v>
      </c>
    </row>
    <row r="627" spans="1:18" s="9" customFormat="1" x14ac:dyDescent="0.2">
      <c r="A627" s="139" t="s">
        <v>163</v>
      </c>
      <c r="C627" s="140">
        <v>1.7754230034387874E-3</v>
      </c>
      <c r="D627" s="140">
        <v>3.3800193310449957E-2</v>
      </c>
      <c r="E627" s="140">
        <v>-9.4040978441179684E-3</v>
      </c>
      <c r="F627" s="140">
        <v>6.4942597431552437E-2</v>
      </c>
      <c r="G627" s="140">
        <v>1.5840728139304903E-2</v>
      </c>
      <c r="H627" s="140">
        <v>6.2785398897692205E-2</v>
      </c>
      <c r="I627" s="140">
        <v>-3.1197304115749148E-2</v>
      </c>
      <c r="J627" s="140">
        <v>8.4474204502485287E-2</v>
      </c>
      <c r="K627" s="140">
        <v>1.0891444096891799E-3</v>
      </c>
      <c r="L627" s="140">
        <v>-1.9020806342239186E-2</v>
      </c>
      <c r="M627" s="140">
        <v>-8.0058624980541924E-3</v>
      </c>
      <c r="N627" s="140">
        <v>8.3039534962032341E-3</v>
      </c>
      <c r="O627" s="140">
        <v>4.469699542079934E-4</v>
      </c>
      <c r="P627" s="140">
        <v>1.1220084747882738E-2</v>
      </c>
      <c r="Q627" s="140">
        <v>6.920849691874751E-4</v>
      </c>
      <c r="R627" s="140">
        <v>-2.1280442596315159E-3</v>
      </c>
    </row>
    <row r="628" spans="1:18" s="9" customFormat="1" x14ac:dyDescent="0.2">
      <c r="A628" s="139" t="s">
        <v>164</v>
      </c>
      <c r="C628" s="140">
        <v>2.3689182493468998E-2</v>
      </c>
      <c r="D628" s="140">
        <v>1.1283095749876085E-2</v>
      </c>
      <c r="E628" s="140">
        <v>-2.1125587672115986E-2</v>
      </c>
      <c r="F628" s="140">
        <v>1.4575543691463909E-2</v>
      </c>
      <c r="G628" s="140">
        <v>2.7062092336314798E-3</v>
      </c>
      <c r="H628" s="140">
        <v>1.3524603163333822E-2</v>
      </c>
      <c r="I628" s="140">
        <v>-6.2076339741289977E-3</v>
      </c>
      <c r="J628" s="140">
        <v>-5.7817268497319749E-3</v>
      </c>
      <c r="K628" s="140">
        <v>1.0611835658232984E-3</v>
      </c>
      <c r="L628" s="140">
        <v>5.8573193517288394E-4</v>
      </c>
      <c r="M628" s="140">
        <v>1.6210549480308097E-3</v>
      </c>
      <c r="N628" s="140">
        <v>2.4338836197181652E-3</v>
      </c>
      <c r="O628" s="140">
        <v>1.2896942154433189E-3</v>
      </c>
      <c r="P628" s="140">
        <v>9.9618585325807305E-4</v>
      </c>
      <c r="Q628" s="140">
        <v>4.4482890561345296E-3</v>
      </c>
      <c r="R628" s="140">
        <v>1.3423480186720857E-2</v>
      </c>
    </row>
    <row r="629" spans="1:18" s="9" customFormat="1" x14ac:dyDescent="0.2">
      <c r="A629" s="139" t="s">
        <v>165</v>
      </c>
      <c r="C629" s="140">
        <v>1.6529629820009262E-2</v>
      </c>
      <c r="D629" s="140">
        <v>0.23940400238167417</v>
      </c>
      <c r="E629" s="140">
        <v>-2.5318066048772663E-2</v>
      </c>
      <c r="F629" s="140">
        <v>4.1318149330731073E-2</v>
      </c>
      <c r="G629" s="140">
        <v>8.8068785989598608E-2</v>
      </c>
      <c r="H629" s="140">
        <v>0.10445200985694003</v>
      </c>
      <c r="I629" s="140">
        <v>-4.3484888480976383E-2</v>
      </c>
      <c r="J629" s="140">
        <v>-0.17817639711197952</v>
      </c>
      <c r="K629" s="140">
        <v>-2.7066625251295594E-4</v>
      </c>
      <c r="L629" s="140">
        <v>-0.56216255643842039</v>
      </c>
      <c r="M629" s="140">
        <v>0.65858631337108087</v>
      </c>
      <c r="N629" s="140">
        <v>-0.15799152655728996</v>
      </c>
      <c r="O629" s="140">
        <v>4.836962052920861E-2</v>
      </c>
      <c r="P629" s="140">
        <v>-3.3901551675681339E-2</v>
      </c>
      <c r="Q629" s="140">
        <v>1.5280853532816694E-2</v>
      </c>
      <c r="R629" s="140">
        <v>-3.8071865108504147E-2</v>
      </c>
    </row>
    <row r="630" spans="1:18" s="9" customFormat="1" x14ac:dyDescent="0.2">
      <c r="A630" s="139" t="s">
        <v>166</v>
      </c>
      <c r="C630" s="140">
        <v>4.2511446592078145E-2</v>
      </c>
      <c r="D630" s="140">
        <v>4.692789716596879E-2</v>
      </c>
      <c r="E630" s="140">
        <v>9.9950470571785865E-3</v>
      </c>
      <c r="F630" s="140">
        <v>4.4772440994993903E-2</v>
      </c>
      <c r="G630" s="140">
        <v>4.3776997353333742E-2</v>
      </c>
      <c r="H630" s="140">
        <v>1.6545955879071591E-2</v>
      </c>
      <c r="I630" s="140">
        <v>4.1533100215243021E-2</v>
      </c>
      <c r="J630" s="140">
        <v>2.2404257169856098E-2</v>
      </c>
      <c r="K630" s="140">
        <v>3.120846913458002E-2</v>
      </c>
      <c r="L630" s="140">
        <v>2.6962715999889593E-2</v>
      </c>
      <c r="M630" s="140">
        <v>3.3385801589173626E-2</v>
      </c>
      <c r="N630" s="140">
        <v>1.5316423373674211E-2</v>
      </c>
      <c r="O630" s="140">
        <v>2.0029100866663273E-2</v>
      </c>
      <c r="P630" s="140">
        <v>2.1297806744440029E-2</v>
      </c>
      <c r="Q630" s="140">
        <v>1.2764261458045545E-2</v>
      </c>
      <c r="R630" s="140">
        <v>2.791901640003263E-2</v>
      </c>
    </row>
    <row r="631" spans="1:18" s="9" customFormat="1" x14ac:dyDescent="0.2">
      <c r="A631" s="141" t="s">
        <v>167</v>
      </c>
      <c r="B631" s="142"/>
      <c r="C631" s="143">
        <v>2.9724807879321701E-2</v>
      </c>
      <c r="D631" s="143">
        <v>3.0842400524288747E-2</v>
      </c>
      <c r="E631" s="143">
        <v>4.8464759218616822E-2</v>
      </c>
      <c r="F631" s="143">
        <v>3.3573753465501906E-2</v>
      </c>
      <c r="G631" s="143">
        <v>1.6098290856719245E-2</v>
      </c>
      <c r="H631" s="143">
        <v>4.587548872075041E-2</v>
      </c>
      <c r="I631" s="143">
        <v>3.5141089165731471E-2</v>
      </c>
      <c r="J631" s="143">
        <v>1.5134009089080499E-2</v>
      </c>
      <c r="K631" s="143">
        <v>5.9569222037009588E-3</v>
      </c>
      <c r="L631" s="143">
        <v>1.1771126614983911E-2</v>
      </c>
      <c r="M631" s="143">
        <v>2.052493000547715E-2</v>
      </c>
      <c r="N631" s="143">
        <v>2.2300064206316226E-2</v>
      </c>
      <c r="O631" s="143">
        <v>1.3400298847218937E-2</v>
      </c>
      <c r="P631" s="143">
        <v>7.7264367498603411E-3</v>
      </c>
      <c r="Q631" s="143">
        <v>6.5468266977453921E-2</v>
      </c>
      <c r="R631" s="143">
        <v>1.2837212005249779E-2</v>
      </c>
    </row>
    <row r="632" spans="1:18" s="9" customFormat="1" x14ac:dyDescent="0.2">
      <c r="A632" s="119"/>
    </row>
    <row r="633" spans="1:18" s="9" customFormat="1" x14ac:dyDescent="0.2">
      <c r="A633" s="59" t="s">
        <v>222</v>
      </c>
      <c r="B633" s="60"/>
      <c r="C633" s="60"/>
      <c r="D633" s="60"/>
      <c r="E633" s="60"/>
      <c r="F633" s="60"/>
      <c r="G633" s="60"/>
      <c r="H633" s="60"/>
      <c r="I633" s="60"/>
      <c r="J633" s="60"/>
      <c r="K633" s="60"/>
      <c r="L633" s="60"/>
      <c r="M633" s="60"/>
      <c r="N633" s="60"/>
      <c r="O633" s="60"/>
      <c r="P633" s="60"/>
      <c r="Q633" s="60"/>
      <c r="R633" s="60"/>
    </row>
    <row r="634" spans="1:18" s="9" customFormat="1" ht="15" x14ac:dyDescent="0.2">
      <c r="A634" s="144" t="s">
        <v>7</v>
      </c>
      <c r="B634" s="66"/>
      <c r="C634" s="66">
        <v>2007</v>
      </c>
      <c r="D634" s="66">
        <v>2008</v>
      </c>
      <c r="E634" s="66">
        <v>2009</v>
      </c>
      <c r="F634" s="66">
        <v>2010</v>
      </c>
      <c r="G634" s="66">
        <v>2011</v>
      </c>
      <c r="H634" s="66">
        <v>2012</v>
      </c>
      <c r="I634" s="66">
        <v>2013</v>
      </c>
      <c r="J634" s="66">
        <v>2014</v>
      </c>
      <c r="K634" s="66">
        <v>2015</v>
      </c>
      <c r="L634" s="66">
        <v>2016</v>
      </c>
      <c r="M634" s="66">
        <v>2017</v>
      </c>
      <c r="N634" s="66">
        <v>2018</v>
      </c>
      <c r="O634" s="66">
        <v>2019</v>
      </c>
      <c r="P634" s="66">
        <v>2020</v>
      </c>
      <c r="Q634" s="66">
        <v>2021</v>
      </c>
      <c r="R634" s="66">
        <v>2022</v>
      </c>
    </row>
    <row r="635" spans="1:18" s="9" customFormat="1" x14ac:dyDescent="0.2">
      <c r="A635" s="139" t="s">
        <v>28</v>
      </c>
      <c r="C635" s="140" cm="1">
        <f t="array" ref="C635:R645">TRANSPOSE('1.Shazam DNSP&amp;State'!AG246:AQ261)/C647:R647</f>
        <v>6.8653029999999997E-4</v>
      </c>
      <c r="D635" s="140">
        <v>-9.0895039999999998E-4</v>
      </c>
      <c r="E635" s="140">
        <v>1.394258E-3</v>
      </c>
      <c r="F635" s="140">
        <v>1.7375540000000001E-3</v>
      </c>
      <c r="G635" s="140">
        <v>-1.6280940000000001E-3</v>
      </c>
      <c r="H635" s="140">
        <v>1.1921569999999999E-3</v>
      </c>
      <c r="I635" s="140">
        <v>-3.1660270000000001E-3</v>
      </c>
      <c r="J635" s="140">
        <v>-1.9549950000000002E-3</v>
      </c>
      <c r="K635" s="140">
        <v>-1.108185E-3</v>
      </c>
      <c r="L635" s="140">
        <v>5.5423750000000004E-3</v>
      </c>
      <c r="M635" s="140">
        <v>-2.632709E-3</v>
      </c>
      <c r="N635" s="140">
        <v>-2.1164320000000001E-3</v>
      </c>
      <c r="O635" s="140">
        <v>3.2237930000000002E-4</v>
      </c>
      <c r="P635" s="140">
        <v>-2.2832249999999998E-3</v>
      </c>
      <c r="Q635" s="208">
        <v>-3.5192939999999999E-4</v>
      </c>
      <c r="R635" s="95">
        <v>1.240496E-3</v>
      </c>
    </row>
    <row r="636" spans="1:18" s="9" customFormat="1" x14ac:dyDescent="0.2">
      <c r="A636" s="139" t="s">
        <v>161</v>
      </c>
      <c r="C636" s="140">
        <v>1.94439E-2</v>
      </c>
      <c r="D636" s="140">
        <v>2.5407920000000001E-2</v>
      </c>
      <c r="E636" s="140">
        <v>3.4001669999999998E-2</v>
      </c>
      <c r="F636" s="140">
        <v>-2.1732929999999999E-5</v>
      </c>
      <c r="G636" s="140">
        <v>3.1419849999999997E-5</v>
      </c>
      <c r="H636" s="140">
        <v>1.2645230000000001E-4</v>
      </c>
      <c r="I636" s="140">
        <v>-7.3828579999999998E-5</v>
      </c>
      <c r="J636" s="140">
        <v>1.0477660000000001E-3</v>
      </c>
      <c r="K636" s="140">
        <v>-1.51722E-4</v>
      </c>
      <c r="L636" s="140">
        <v>-3.1758779999999997E-5</v>
      </c>
      <c r="M636" s="140">
        <v>-1.177355E-4</v>
      </c>
      <c r="N636" s="140">
        <v>1.292046E-5</v>
      </c>
      <c r="O636" s="140">
        <v>-2.7693240000000001E-5</v>
      </c>
      <c r="P636" s="140">
        <v>-9.8229919999999994E-5</v>
      </c>
      <c r="Q636" s="208">
        <v>-3.5632739999999998E-5</v>
      </c>
      <c r="R636" s="95">
        <v>6.7927060000000006E-5</v>
      </c>
    </row>
    <row r="637" spans="1:18" s="9" customFormat="1" x14ac:dyDescent="0.2">
      <c r="A637" s="139" t="s">
        <v>30</v>
      </c>
      <c r="C637" s="140">
        <v>1.708892E-3</v>
      </c>
      <c r="D637" s="140">
        <v>1.888589E-3</v>
      </c>
      <c r="E637" s="140">
        <v>1.289405E-3</v>
      </c>
      <c r="F637" s="140">
        <v>1.8574430000000001E-3</v>
      </c>
      <c r="G637" s="140">
        <v>2.3073949999999998E-3</v>
      </c>
      <c r="H637" s="140">
        <v>2.087074E-3</v>
      </c>
      <c r="I637" s="140">
        <v>2.73654E-3</v>
      </c>
      <c r="J637" s="140">
        <v>6.0211719999999995E-4</v>
      </c>
      <c r="K637" s="140">
        <v>1.8716099999999999E-3</v>
      </c>
      <c r="L637" s="140">
        <v>1.591362E-3</v>
      </c>
      <c r="M637" s="140">
        <v>2.035224E-3</v>
      </c>
      <c r="N637" s="140">
        <v>2.4166069999999999E-3</v>
      </c>
      <c r="O637" s="140">
        <v>3.602067E-3</v>
      </c>
      <c r="P637" s="140">
        <v>1.4530350000000001E-3</v>
      </c>
      <c r="Q637" s="208">
        <v>1.214602E-3</v>
      </c>
      <c r="R637" s="95">
        <v>1.466658E-3</v>
      </c>
    </row>
    <row r="638" spans="1:18" s="9" customFormat="1" x14ac:dyDescent="0.2">
      <c r="A638" s="139" t="s">
        <v>162</v>
      </c>
      <c r="C638" s="140">
        <v>3.044658E-3</v>
      </c>
      <c r="D638" s="140">
        <v>3.6189820000000002E-3</v>
      </c>
      <c r="E638" s="140">
        <v>-1.56712E-3</v>
      </c>
      <c r="F638" s="140">
        <v>3.6728220000000001E-3</v>
      </c>
      <c r="G638" s="140">
        <v>2.7160219999999998E-3</v>
      </c>
      <c r="H638" s="140">
        <v>3.0538330000000002E-3</v>
      </c>
      <c r="I638" s="140">
        <v>6.0803630000000005E-4</v>
      </c>
      <c r="J638" s="140">
        <v>-3.8934279999999999E-4</v>
      </c>
      <c r="K638" s="140">
        <v>1.712606E-3</v>
      </c>
      <c r="L638" s="140">
        <v>8.0906509999999996E-5</v>
      </c>
      <c r="M638" s="140">
        <v>1.503616E-2</v>
      </c>
      <c r="N638" s="140">
        <v>1.2649670000000001E-3</v>
      </c>
      <c r="O638" s="140">
        <v>7.8022200000000001E-4</v>
      </c>
      <c r="P638" s="140">
        <v>4.3046490000000001E-4</v>
      </c>
      <c r="Q638" s="208">
        <v>1.5768872E-3</v>
      </c>
      <c r="R638" s="95">
        <v>8.0237780000000001E-4</v>
      </c>
    </row>
    <row r="639" spans="1:18" s="9" customFormat="1" x14ac:dyDescent="0.2">
      <c r="A639" s="139" t="s">
        <v>156</v>
      </c>
      <c r="C639" s="140">
        <v>-1.7258969999999998E-2</v>
      </c>
      <c r="D639" s="140">
        <v>-4.1879789999999997E-3</v>
      </c>
      <c r="E639" s="140">
        <v>9.74989E-4</v>
      </c>
      <c r="F639" s="140">
        <v>7.170783E-3</v>
      </c>
      <c r="G639" s="140">
        <v>-8.4960920000000002E-3</v>
      </c>
      <c r="H639" s="140">
        <v>-3.1997129999999999E-2</v>
      </c>
      <c r="I639" s="140">
        <v>8.9354369999999992E-3</v>
      </c>
      <c r="J639" s="140">
        <v>-7.3950220000000002E-3</v>
      </c>
      <c r="K639" s="140">
        <v>2.027928E-2</v>
      </c>
      <c r="L639" s="140">
        <v>1.7288729999999999E-2</v>
      </c>
      <c r="M639" s="140">
        <v>1.852359E-2</v>
      </c>
      <c r="N639" s="140">
        <v>-6.4418879999999998E-3</v>
      </c>
      <c r="O639" s="140">
        <v>3.1635779999999998E-3</v>
      </c>
      <c r="P639" s="140">
        <v>1.537002E-2</v>
      </c>
      <c r="Q639" s="208">
        <v>2.909716E-2</v>
      </c>
      <c r="R639" s="95">
        <v>-1.3359319999999999E-2</v>
      </c>
    </row>
    <row r="640" spans="1:18" s="9" customFormat="1" x14ac:dyDescent="0.2">
      <c r="A640" s="139" t="s">
        <v>10</v>
      </c>
      <c r="C640" s="140">
        <v>2.3451570000000001E-2</v>
      </c>
      <c r="D640" s="140">
        <v>-4.6126780000000003E-3</v>
      </c>
      <c r="E640" s="140">
        <v>-3.1588699999999998E-3</v>
      </c>
      <c r="F640" s="140">
        <v>-1.8759379999999999E-2</v>
      </c>
      <c r="G640" s="140">
        <v>-8.1734219999999996E-2</v>
      </c>
      <c r="H640" s="140">
        <v>-2.5486240000000002E-3</v>
      </c>
      <c r="I640" s="140">
        <v>4.8687750000000002E-2</v>
      </c>
      <c r="J640" s="140">
        <v>-8.7222989999999993E-3</v>
      </c>
      <c r="K640" s="140">
        <v>2.0548799999999999E-2</v>
      </c>
      <c r="L640" s="140">
        <v>-5.4969740000000003E-2</v>
      </c>
      <c r="M640" s="140">
        <v>2.329935E-2</v>
      </c>
      <c r="N640" s="140">
        <v>8.51465E-2</v>
      </c>
      <c r="O640" s="140">
        <v>-7.7808830000000002E-4</v>
      </c>
      <c r="P640" s="140">
        <v>-1.60777E-2</v>
      </c>
      <c r="Q640" s="208">
        <v>5.6986179999999999E-3</v>
      </c>
      <c r="R640" s="95">
        <v>-1.2416750000000001E-2</v>
      </c>
    </row>
    <row r="641" spans="1:18" s="9" customFormat="1" x14ac:dyDescent="0.2">
      <c r="A641" s="139" t="s">
        <v>163</v>
      </c>
      <c r="C641" s="140">
        <v>-4.8779639999999999E-5</v>
      </c>
      <c r="D641" s="140">
        <v>-1.1283630000000001E-3</v>
      </c>
      <c r="E641" s="140">
        <v>1.095734E-4</v>
      </c>
      <c r="F641" s="140">
        <v>-3.6152749999999998E-3</v>
      </c>
      <c r="G641" s="140">
        <v>-8.7805459999999995E-4</v>
      </c>
      <c r="H641" s="140">
        <v>-4.9658690000000004E-3</v>
      </c>
      <c r="I641" s="140">
        <v>2.3838219999999999E-3</v>
      </c>
      <c r="J641" s="140">
        <v>-6.5146730000000003E-3</v>
      </c>
      <c r="K641" s="140">
        <v>-2.4678829999999999E-6</v>
      </c>
      <c r="L641" s="140">
        <v>1.6735610000000001E-3</v>
      </c>
      <c r="M641" s="140">
        <v>3.781883E-4</v>
      </c>
      <c r="N641" s="140">
        <v>-9.2388720000000004E-4</v>
      </c>
      <c r="O641" s="140">
        <v>-3.622845E-6</v>
      </c>
      <c r="P641" s="140">
        <v>-7.3362969999999999E-4</v>
      </c>
      <c r="Q641" s="208">
        <v>2.0705699999999999E-4</v>
      </c>
      <c r="R641" s="95">
        <v>-9.750022E-5</v>
      </c>
    </row>
    <row r="642" spans="1:18" s="9" customFormat="1" x14ac:dyDescent="0.2">
      <c r="A642" s="139" t="s">
        <v>164</v>
      </c>
      <c r="C642" s="140">
        <v>-4.7078390000000001E-3</v>
      </c>
      <c r="D642" s="140">
        <v>-2.2506969999999999E-3</v>
      </c>
      <c r="E642" s="140">
        <v>4.3240259999999999E-3</v>
      </c>
      <c r="F642" s="140">
        <v>-2.8435539999999999E-3</v>
      </c>
      <c r="G642" s="140">
        <v>-6.3721470000000001E-4</v>
      </c>
      <c r="H642" s="140">
        <v>-2.8897940000000002E-3</v>
      </c>
      <c r="I642" s="140">
        <v>1.2889570000000001E-3</v>
      </c>
      <c r="J642" s="140">
        <v>1.2556679999999999E-3</v>
      </c>
      <c r="K642" s="140">
        <v>-2.299371E-4</v>
      </c>
      <c r="L642" s="140">
        <v>-1.1938920000000001E-4</v>
      </c>
      <c r="M642" s="140">
        <v>-3.7256859999999998E-4</v>
      </c>
      <c r="N642" s="140">
        <v>-5.2511789999999995E-4</v>
      </c>
      <c r="O642" s="140">
        <v>-2.7399990000000001E-4</v>
      </c>
      <c r="P642" s="140">
        <v>-1.7378860000000001E-4</v>
      </c>
      <c r="Q642" s="208">
        <v>-8.5400479999999995E-4</v>
      </c>
      <c r="R642" s="95">
        <v>-2.9969710000000002E-3</v>
      </c>
    </row>
    <row r="643" spans="1:18" s="9" customFormat="1" x14ac:dyDescent="0.2">
      <c r="A643" s="139" t="s">
        <v>165</v>
      </c>
      <c r="C643" s="140">
        <v>-2.4376500000000001E-4</v>
      </c>
      <c r="D643" s="140">
        <v>-3.953804E-3</v>
      </c>
      <c r="E643" s="140">
        <v>4.9139509999999997E-4</v>
      </c>
      <c r="F643" s="140">
        <v>-8.7719329999999996E-4</v>
      </c>
      <c r="G643" s="140">
        <v>-2.0374799999999999E-3</v>
      </c>
      <c r="H643" s="140">
        <v>-1.8889519999999999E-3</v>
      </c>
      <c r="I643" s="140">
        <v>7.1784690000000005E-4</v>
      </c>
      <c r="J643" s="140">
        <v>3.7494450000000001E-3</v>
      </c>
      <c r="K643" s="140">
        <v>1.5765700000000001E-5</v>
      </c>
      <c r="L643" s="140">
        <v>1.0845E-2</v>
      </c>
      <c r="M643" s="140">
        <v>-1.279868E-2</v>
      </c>
      <c r="N643" s="140">
        <v>3.2336919999999998E-3</v>
      </c>
      <c r="O643" s="140">
        <v>-1.040341E-3</v>
      </c>
      <c r="P643" s="140">
        <v>7.2009989999999996E-4</v>
      </c>
      <c r="Q643" s="208">
        <v>-3.20601E-4</v>
      </c>
      <c r="R643" s="95">
        <v>8.1427279999999995E-4</v>
      </c>
    </row>
    <row r="644" spans="1:18" s="9" customFormat="1" x14ac:dyDescent="0.2">
      <c r="A644" s="139" t="s">
        <v>166</v>
      </c>
      <c r="C644" s="140">
        <v>-3.892674E-3</v>
      </c>
      <c r="D644" s="140">
        <v>-2.7976559999999999E-3</v>
      </c>
      <c r="E644" s="140">
        <v>-1.766421E-3</v>
      </c>
      <c r="F644" s="140">
        <v>-2.8473550000000002E-3</v>
      </c>
      <c r="G644" s="140">
        <v>-4.7179079999999998E-3</v>
      </c>
      <c r="H644" s="140">
        <v>-1.872028E-3</v>
      </c>
      <c r="I644" s="140">
        <v>-3.9305290000000003E-3</v>
      </c>
      <c r="J644" s="140">
        <v>-2.1804799999999998E-3</v>
      </c>
      <c r="K644" s="140">
        <v>-3.0626429999999999E-3</v>
      </c>
      <c r="L644" s="140">
        <v>-2.3094389999999999E-3</v>
      </c>
      <c r="M644" s="140">
        <v>-3.8104499999999999E-3</v>
      </c>
      <c r="N644" s="140">
        <v>-1.345712E-3</v>
      </c>
      <c r="O644" s="140">
        <v>-1.882482E-3</v>
      </c>
      <c r="P644" s="140">
        <v>-1.643039E-3</v>
      </c>
      <c r="Q644" s="208">
        <v>-5.0740020000000004E-4</v>
      </c>
      <c r="R644" s="95">
        <v>-3.4375629999999998E-3</v>
      </c>
    </row>
    <row r="645" spans="1:18" s="9" customFormat="1" x14ac:dyDescent="0.2">
      <c r="A645" s="141" t="s">
        <v>167</v>
      </c>
      <c r="B645" s="142"/>
      <c r="C645" s="143">
        <v>-7.4303429999999998E-3</v>
      </c>
      <c r="D645" s="143">
        <v>-8.2819539999999994E-3</v>
      </c>
      <c r="E645" s="143">
        <v>-1.322921E-2</v>
      </c>
      <c r="F645" s="143">
        <v>-8.4505910000000004E-3</v>
      </c>
      <c r="G645" s="143">
        <v>-5.9889649999999997E-3</v>
      </c>
      <c r="H645" s="143">
        <v>-7.242226E-3</v>
      </c>
      <c r="I645" s="143">
        <v>-6.7847330000000003E-3</v>
      </c>
      <c r="J645" s="143">
        <v>-3.1012610000000001E-3</v>
      </c>
      <c r="K645" s="143">
        <v>-1.532734E-3</v>
      </c>
      <c r="L645" s="143">
        <v>-3.378154E-3</v>
      </c>
      <c r="M645" s="143">
        <v>-2.8807260000000001E-3</v>
      </c>
      <c r="N645" s="143">
        <v>-5.9997490000000004E-3</v>
      </c>
      <c r="O645" s="143">
        <v>-3.0924360000000001E-3</v>
      </c>
      <c r="P645" s="143">
        <v>-1.249904E-3</v>
      </c>
      <c r="Q645" s="210">
        <v>-1.1977714E-2</v>
      </c>
      <c r="R645" s="98">
        <v>-1.1554619999999999E-3</v>
      </c>
    </row>
    <row r="646" spans="1:18" ht="15" x14ac:dyDescent="0.2">
      <c r="A646" s="89" t="s">
        <v>168</v>
      </c>
      <c r="B646" s="93"/>
      <c r="C646" s="99">
        <f t="shared" ref="C646:P646" si="111">SUM(C635:C645)</f>
        <v>1.4753179660000004E-2</v>
      </c>
      <c r="D646" s="99">
        <f t="shared" si="111"/>
        <v>2.793409599999996E-3</v>
      </c>
      <c r="E646" s="99">
        <f t="shared" si="111"/>
        <v>2.286369550000001E-2</v>
      </c>
      <c r="F646" s="99">
        <f t="shared" si="111"/>
        <v>-2.2976479229999999E-2</v>
      </c>
      <c r="G646" s="99">
        <f t="shared" si="111"/>
        <v>-0.10106319144999999</v>
      </c>
      <c r="H646" s="99">
        <f t="shared" si="111"/>
        <v>-4.6945106699999989E-2</v>
      </c>
      <c r="I646" s="99">
        <f t="shared" si="111"/>
        <v>5.1403271619999996E-2</v>
      </c>
      <c r="J646" s="99">
        <f t="shared" si="111"/>
        <v>-2.3603076599999998E-2</v>
      </c>
      <c r="K646" s="99">
        <f t="shared" si="111"/>
        <v>3.8340372717000006E-2</v>
      </c>
      <c r="L646" s="99">
        <f t="shared" si="111"/>
        <v>-2.3786546470000003E-2</v>
      </c>
      <c r="M646" s="99">
        <f t="shared" si="111"/>
        <v>3.6659643199999994E-2</v>
      </c>
      <c r="N646" s="99">
        <f t="shared" si="111"/>
        <v>7.4721900359999996E-2</v>
      </c>
      <c r="O646" s="99">
        <f t="shared" si="111"/>
        <v>7.6958301499999941E-4</v>
      </c>
      <c r="P646" s="99">
        <f t="shared" si="111"/>
        <v>-4.2858964199999992E-3</v>
      </c>
      <c r="Q646" s="323">
        <f t="shared" ref="Q646:R646" si="112">SUM(Q635:Q645)</f>
        <v>2.3747042060000001E-2</v>
      </c>
      <c r="R646" s="99">
        <f t="shared" si="112"/>
        <v>-2.9071834559999999E-2</v>
      </c>
    </row>
    <row r="647" spans="1:18" s="184" customFormat="1" ht="15" x14ac:dyDescent="0.2">
      <c r="A647" s="212"/>
      <c r="C647" s="213">
        <v>1</v>
      </c>
      <c r="D647" s="213">
        <v>1</v>
      </c>
      <c r="E647" s="213">
        <v>1</v>
      </c>
      <c r="F647" s="213">
        <v>1</v>
      </c>
      <c r="G647" s="213">
        <v>1</v>
      </c>
      <c r="H647" s="213">
        <v>1</v>
      </c>
      <c r="I647" s="213">
        <v>1</v>
      </c>
      <c r="J647" s="213">
        <v>1</v>
      </c>
      <c r="K647" s="213">
        <v>1</v>
      </c>
      <c r="L647" s="213">
        <v>1</v>
      </c>
      <c r="M647" s="213">
        <v>1</v>
      </c>
      <c r="N647" s="213">
        <v>1</v>
      </c>
      <c r="O647" s="213">
        <v>1</v>
      </c>
      <c r="P647" s="213">
        <v>1</v>
      </c>
      <c r="Q647" s="213">
        <v>0.5</v>
      </c>
      <c r="R647" s="213">
        <v>1</v>
      </c>
    </row>
    <row r="648" spans="1:18" x14ac:dyDescent="0.2">
      <c r="A648" s="104" t="s">
        <v>184</v>
      </c>
      <c r="B648" s="105"/>
      <c r="C648" s="106" cm="1">
        <f t="array" ref="C648:Q648">TRANSPOSE('5.Stata-DNSP&amp;State'!J219:J233)</f>
        <v>1.4753703027963638E-2</v>
      </c>
      <c r="D648" s="106">
        <v>2.7926266193389893E-3</v>
      </c>
      <c r="E648" s="106">
        <v>2.2864313796162605E-2</v>
      </c>
      <c r="F648" s="106">
        <v>-2.297675795853138E-2</v>
      </c>
      <c r="G648" s="106">
        <v>-0.10106339305639267</v>
      </c>
      <c r="H648" s="106">
        <v>-4.6945132315158844E-2</v>
      </c>
      <c r="I648" s="106">
        <v>5.1403500139713287E-2</v>
      </c>
      <c r="J648" s="106">
        <v>-2.3602947592735291E-2</v>
      </c>
      <c r="K648" s="106">
        <v>3.8340508937835693E-2</v>
      </c>
      <c r="L648" s="106">
        <v>-2.3786699399352074E-2</v>
      </c>
      <c r="M648" s="106">
        <v>3.6659799516201019E-2</v>
      </c>
      <c r="N648" s="106">
        <v>7.4721798300743103E-2</v>
      </c>
      <c r="O648" s="106">
        <v>7.6970038935542107E-4</v>
      </c>
      <c r="P648" s="106">
        <v>-4.2855972424149513E-3</v>
      </c>
      <c r="Q648" s="211">
        <v>1.1872890405356884E-2</v>
      </c>
      <c r="R648" s="106">
        <f>'5.Stata-DNSP&amp;State'!J234/R647</f>
        <v>-2.9071297496557236E-2</v>
      </c>
    </row>
    <row r="649" spans="1:18" x14ac:dyDescent="0.2">
      <c r="A649" s="104" t="s">
        <v>184</v>
      </c>
      <c r="B649" s="105"/>
      <c r="C649" s="107">
        <f t="shared" ref="C649:P649" si="113">C646-C648</f>
        <v>-5.2336796363405824E-7</v>
      </c>
      <c r="D649" s="107">
        <f t="shared" si="113"/>
        <v>7.8298066100677965E-7</v>
      </c>
      <c r="E649" s="107">
        <f t="shared" si="113"/>
        <v>-6.1829616259528875E-7</v>
      </c>
      <c r="F649" s="107">
        <f t="shared" si="113"/>
        <v>2.7872853138044551E-7</v>
      </c>
      <c r="G649" s="107">
        <f t="shared" si="113"/>
        <v>2.0160639267741143E-7</v>
      </c>
      <c r="H649" s="107">
        <f t="shared" si="113"/>
        <v>2.5615158855130105E-8</v>
      </c>
      <c r="I649" s="107">
        <f t="shared" si="113"/>
        <v>-2.2851971329118648E-7</v>
      </c>
      <c r="J649" s="107">
        <f t="shared" si="113"/>
        <v>-1.2900726470768675E-7</v>
      </c>
      <c r="K649" s="107">
        <f t="shared" si="113"/>
        <v>-1.3622083568781695E-7</v>
      </c>
      <c r="L649" s="107">
        <f t="shared" si="113"/>
        <v>1.5292935207078528E-7</v>
      </c>
      <c r="M649" s="107">
        <f t="shared" si="113"/>
        <v>-1.5631620102485311E-7</v>
      </c>
      <c r="N649" s="107">
        <f t="shared" si="113"/>
        <v>1.0205925689288353E-7</v>
      </c>
      <c r="O649" s="107">
        <f t="shared" si="113"/>
        <v>-1.173743554216608E-7</v>
      </c>
      <c r="P649" s="107">
        <f t="shared" si="113"/>
        <v>-2.991775850478412E-7</v>
      </c>
      <c r="Q649" s="107">
        <f t="shared" ref="Q649:R649" si="114">Q646-Q648</f>
        <v>1.1874151654643117E-2</v>
      </c>
      <c r="R649" s="107">
        <f t="shared" si="114"/>
        <v>-5.3706344276330253E-7</v>
      </c>
    </row>
    <row r="650" spans="1:18" x14ac:dyDescent="0.2">
      <c r="A650" s="1"/>
    </row>
    <row r="651" spans="1:18" x14ac:dyDescent="0.2">
      <c r="A651" s="59" t="s">
        <v>223</v>
      </c>
      <c r="B651" s="60"/>
      <c r="C651" s="60"/>
      <c r="D651" s="60"/>
      <c r="E651" s="60"/>
      <c r="F651" s="60"/>
    </row>
    <row r="652" spans="1:18" ht="30" x14ac:dyDescent="0.2">
      <c r="A652" s="87" t="s">
        <v>7</v>
      </c>
      <c r="B652" s="32"/>
      <c r="C652" s="32" t="s">
        <v>484</v>
      </c>
      <c r="D652" s="32" t="s">
        <v>277</v>
      </c>
      <c r="E652" s="32" t="s">
        <v>485</v>
      </c>
      <c r="F652" s="32" t="s">
        <v>487</v>
      </c>
    </row>
    <row r="653" spans="1:18" ht="15" x14ac:dyDescent="0.2">
      <c r="A653" s="77" t="s">
        <v>28</v>
      </c>
      <c r="B653" s="86"/>
      <c r="C653" s="198">
        <f>AVERAGE(C635:R635)</f>
        <v>-2.5217482500000004E-4</v>
      </c>
      <c r="D653" s="198">
        <f t="shared" ref="D653:D664" si="115">AVERAGE(C635:H635)</f>
        <v>4.1224248333333332E-4</v>
      </c>
      <c r="E653" s="198">
        <f>AVERAGE(I635:R635)</f>
        <v>-6.5082521000000009E-4</v>
      </c>
      <c r="F653" s="198">
        <f>R635</f>
        <v>1.240496E-3</v>
      </c>
    </row>
    <row r="654" spans="1:18" ht="15" x14ac:dyDescent="0.2">
      <c r="A654" s="77" t="s">
        <v>161</v>
      </c>
      <c r="B654" s="86"/>
      <c r="C654" s="198">
        <f t="shared" ref="C654:C663" si="116">AVERAGE(C636:R636)</f>
        <v>4.9738526237499995E-3</v>
      </c>
      <c r="D654" s="198">
        <f t="shared" ref="D654:D663" si="117">AVERAGE(C636:H636)</f>
        <v>1.3164938203333332E-2</v>
      </c>
      <c r="E654" s="198">
        <f t="shared" ref="E654:E663" si="118">AVERAGE(I636:R636)</f>
        <v>5.9201276000000013E-5</v>
      </c>
      <c r="F654" s="198">
        <f t="shared" ref="F654:F663" si="119">R636</f>
        <v>6.7927060000000006E-5</v>
      </c>
    </row>
    <row r="655" spans="1:18" ht="15" x14ac:dyDescent="0.2">
      <c r="A655" s="77" t="s">
        <v>30</v>
      </c>
      <c r="B655" s="86"/>
      <c r="C655" s="198">
        <f t="shared" si="116"/>
        <v>1.8830387624999998E-3</v>
      </c>
      <c r="D655" s="198">
        <f t="shared" si="117"/>
        <v>1.8564663333333334E-3</v>
      </c>
      <c r="E655" s="198">
        <f t="shared" si="118"/>
        <v>1.89898222E-3</v>
      </c>
      <c r="F655" s="198">
        <f t="shared" si="119"/>
        <v>1.466658E-3</v>
      </c>
    </row>
    <row r="656" spans="1:18" ht="15" x14ac:dyDescent="0.2">
      <c r="A656" s="77" t="s">
        <v>162</v>
      </c>
      <c r="B656" s="86"/>
      <c r="C656" s="198">
        <f t="shared" si="116"/>
        <v>2.2776551193749994E-3</v>
      </c>
      <c r="D656" s="198">
        <f t="shared" si="117"/>
        <v>2.4231995000000002E-3</v>
      </c>
      <c r="E656" s="198">
        <f t="shared" si="118"/>
        <v>2.1903284909999998E-3</v>
      </c>
      <c r="F656" s="198">
        <f t="shared" si="119"/>
        <v>8.0237780000000001E-4</v>
      </c>
    </row>
    <row r="657" spans="1:18" ht="15" x14ac:dyDescent="0.2">
      <c r="A657" s="77" t="s">
        <v>156</v>
      </c>
      <c r="B657" s="86"/>
      <c r="C657" s="198">
        <f t="shared" si="116"/>
        <v>1.9791978749999994E-3</v>
      </c>
      <c r="D657" s="198">
        <f t="shared" si="117"/>
        <v>-8.9657331666666666E-3</v>
      </c>
      <c r="E657" s="198">
        <f t="shared" si="118"/>
        <v>8.5461565000000007E-3</v>
      </c>
      <c r="F657" s="198">
        <f t="shared" si="119"/>
        <v>-1.3359319999999999E-2</v>
      </c>
    </row>
    <row r="658" spans="1:18" ht="15" x14ac:dyDescent="0.2">
      <c r="A658" s="77" t="s">
        <v>10</v>
      </c>
      <c r="B658" s="86"/>
      <c r="C658" s="198">
        <f t="shared" si="116"/>
        <v>1.9088991874999977E-4</v>
      </c>
      <c r="D658" s="198">
        <f t="shared" si="117"/>
        <v>-1.4560366999999999E-2</v>
      </c>
      <c r="E658" s="198">
        <f t="shared" si="118"/>
        <v>9.0416440700000003E-3</v>
      </c>
      <c r="F658" s="198">
        <f t="shared" si="119"/>
        <v>-1.2416750000000001E-2</v>
      </c>
    </row>
    <row r="659" spans="1:18" ht="30" x14ac:dyDescent="0.2">
      <c r="A659" s="77" t="s">
        <v>163</v>
      </c>
      <c r="B659" s="86"/>
      <c r="C659" s="198">
        <f t="shared" si="116"/>
        <v>-8.8499502424999987E-4</v>
      </c>
      <c r="D659" s="198">
        <f t="shared" si="117"/>
        <v>-1.7544613066666666E-3</v>
      </c>
      <c r="E659" s="198">
        <f t="shared" si="118"/>
        <v>-3.6331525480000007E-4</v>
      </c>
      <c r="F659" s="198">
        <f t="shared" si="119"/>
        <v>-9.750022E-5</v>
      </c>
    </row>
    <row r="660" spans="1:18" ht="15" x14ac:dyDescent="0.2">
      <c r="A660" s="77" t="s">
        <v>164</v>
      </c>
      <c r="B660" s="86"/>
      <c r="C660" s="198">
        <f t="shared" si="116"/>
        <v>-7.5038905000000019E-4</v>
      </c>
      <c r="D660" s="198">
        <f t="shared" si="117"/>
        <v>-1.5008454499999999E-3</v>
      </c>
      <c r="E660" s="198">
        <f t="shared" si="118"/>
        <v>-3.0011521000000002E-4</v>
      </c>
      <c r="F660" s="198">
        <f t="shared" si="119"/>
        <v>-2.9969710000000002E-3</v>
      </c>
    </row>
    <row r="661" spans="1:18" ht="15" x14ac:dyDescent="0.2">
      <c r="A661" s="77" t="s">
        <v>165</v>
      </c>
      <c r="B661" s="86"/>
      <c r="C661" s="198">
        <f t="shared" si="116"/>
        <v>-1.6083118124999999E-4</v>
      </c>
      <c r="D661" s="198">
        <f t="shared" si="117"/>
        <v>-1.4182998666666666E-3</v>
      </c>
      <c r="E661" s="198">
        <f t="shared" si="118"/>
        <v>5.9365002999999992E-4</v>
      </c>
      <c r="F661" s="198">
        <f t="shared" si="119"/>
        <v>8.1427279999999995E-4</v>
      </c>
    </row>
    <row r="662" spans="1:18" ht="15" x14ac:dyDescent="0.2">
      <c r="A662" s="77" t="s">
        <v>166</v>
      </c>
      <c r="B662" s="86"/>
      <c r="C662" s="198">
        <f t="shared" si="116"/>
        <v>-2.6252361999999996E-3</v>
      </c>
      <c r="D662" s="198">
        <f t="shared" si="117"/>
        <v>-2.9823403333333336E-3</v>
      </c>
      <c r="E662" s="198">
        <f t="shared" si="118"/>
        <v>-2.41097372E-3</v>
      </c>
      <c r="F662" s="198">
        <f t="shared" si="119"/>
        <v>-3.4375629999999998E-3</v>
      </c>
    </row>
    <row r="663" spans="1:18" ht="15" x14ac:dyDescent="0.2">
      <c r="A663" s="77" t="s">
        <v>167</v>
      </c>
      <c r="B663" s="88"/>
      <c r="C663" s="198">
        <f t="shared" si="116"/>
        <v>-5.7360101249999997E-3</v>
      </c>
      <c r="D663" s="198">
        <f t="shared" si="117"/>
        <v>-8.4372148333333331E-3</v>
      </c>
      <c r="E663" s="198">
        <f t="shared" si="118"/>
        <v>-4.1152873000000001E-3</v>
      </c>
      <c r="F663" s="198">
        <f t="shared" si="119"/>
        <v>-1.1554619999999999E-3</v>
      </c>
    </row>
    <row r="664" spans="1:18" ht="15" x14ac:dyDescent="0.2">
      <c r="A664" s="89" t="s">
        <v>168</v>
      </c>
      <c r="B664" s="90"/>
      <c r="C664" s="199">
        <f>AVERAGE(C646:R646)</f>
        <v>8.9499789387500052E-4</v>
      </c>
      <c r="D664" s="199">
        <f t="shared" si="115"/>
        <v>-2.1762415436666665E-2</v>
      </c>
      <c r="E664" s="199">
        <f>AVERAGE(I646:R646)</f>
        <v>1.4489445892199998E-2</v>
      </c>
      <c r="F664" s="199">
        <f>R646</f>
        <v>-2.9071834559999999E-2</v>
      </c>
    </row>
    <row r="665" spans="1:18" x14ac:dyDescent="0.2">
      <c r="A665" s="1"/>
    </row>
    <row r="666" spans="1:18" x14ac:dyDescent="0.2">
      <c r="A666" s="1"/>
    </row>
    <row r="667" spans="1:18" x14ac:dyDescent="0.2">
      <c r="A667" s="59" t="s">
        <v>226</v>
      </c>
      <c r="B667" s="60"/>
      <c r="C667" s="60"/>
      <c r="D667" s="60"/>
      <c r="E667" s="60"/>
      <c r="F667" s="60"/>
      <c r="G667" s="60"/>
      <c r="H667" s="60"/>
      <c r="I667" s="60"/>
      <c r="J667" s="60"/>
      <c r="K667" s="60"/>
      <c r="L667" s="60"/>
      <c r="M667" s="60"/>
      <c r="N667" s="60"/>
      <c r="O667" s="60"/>
      <c r="P667" s="60"/>
      <c r="Q667" s="60"/>
      <c r="R667" s="60"/>
    </row>
    <row r="668" spans="1:18" ht="15" x14ac:dyDescent="0.2">
      <c r="A668" s="87" t="s">
        <v>7</v>
      </c>
      <c r="B668" s="32"/>
      <c r="C668" s="32">
        <v>2007</v>
      </c>
      <c r="D668" s="32">
        <v>2008</v>
      </c>
      <c r="E668" s="32">
        <v>2009</v>
      </c>
      <c r="F668" s="32">
        <v>2010</v>
      </c>
      <c r="G668" s="32">
        <v>2011</v>
      </c>
      <c r="H668" s="32">
        <v>2012</v>
      </c>
      <c r="I668" s="32">
        <v>2013</v>
      </c>
      <c r="J668" s="32">
        <v>2014</v>
      </c>
      <c r="K668" s="32">
        <v>2015</v>
      </c>
      <c r="L668" s="32">
        <v>2016</v>
      </c>
      <c r="M668" s="32">
        <v>2017</v>
      </c>
      <c r="N668" s="32">
        <v>2018</v>
      </c>
      <c r="O668" s="32">
        <v>2019</v>
      </c>
      <c r="P668" s="32">
        <v>2020</v>
      </c>
      <c r="Q668" s="32">
        <v>2021</v>
      </c>
      <c r="R668" s="32">
        <v>2022</v>
      </c>
    </row>
    <row r="669" spans="1:18" s="9" customFormat="1" x14ac:dyDescent="0.2">
      <c r="A669" s="139" t="s">
        <v>28</v>
      </c>
      <c r="C669" s="140" cm="1">
        <f t="array" ref="C669:R673">TRANSPOSE('Individ-I&amp;O Tables'!AA371:AE386)</f>
        <v>2.243445511475976E-2</v>
      </c>
      <c r="D669" s="140">
        <v>9.3374304309945758E-3</v>
      </c>
      <c r="E669" s="140">
        <v>8.956344578757167E-3</v>
      </c>
      <c r="F669" s="140">
        <v>8.1552630229692561E-3</v>
      </c>
      <c r="G669" s="140">
        <v>4.631681035995954E-3</v>
      </c>
      <c r="H669" s="140">
        <v>-6.4646174922003948E-3</v>
      </c>
      <c r="I669" s="140">
        <v>4.4122233327723061E-3</v>
      </c>
      <c r="J669" s="140">
        <v>-2.5867160632921462E-2</v>
      </c>
      <c r="K669" s="140">
        <v>9.2472557672224863E-3</v>
      </c>
      <c r="L669" s="140">
        <v>6.9965216326503647E-3</v>
      </c>
      <c r="M669" s="140">
        <v>1.3087139372979738E-2</v>
      </c>
      <c r="N669" s="140">
        <v>-2.1506266952792615E-2</v>
      </c>
      <c r="O669" s="140">
        <v>1.1936388166645565E-2</v>
      </c>
      <c r="P669" s="140">
        <v>-1.0905956512172426E-2</v>
      </c>
      <c r="Q669" s="140">
        <v>-1.3805947450579597E-3</v>
      </c>
      <c r="R669" s="140">
        <v>1.6350335572690996E-2</v>
      </c>
    </row>
    <row r="670" spans="1:18" s="9" customFormat="1" x14ac:dyDescent="0.2">
      <c r="A670" s="139" t="s">
        <v>161</v>
      </c>
      <c r="C670" s="140">
        <v>0</v>
      </c>
      <c r="D670" s="140">
        <v>0</v>
      </c>
      <c r="E670" s="140">
        <v>0</v>
      </c>
      <c r="F670" s="140">
        <v>0</v>
      </c>
      <c r="G670" s="140">
        <v>0</v>
      </c>
      <c r="H670" s="140">
        <v>0.10758454067971304</v>
      </c>
      <c r="I670" s="140">
        <v>0</v>
      </c>
      <c r="J670" s="140">
        <v>0</v>
      </c>
      <c r="K670" s="140">
        <v>4.3250648979226272E-2</v>
      </c>
      <c r="L670" s="140">
        <v>0</v>
      </c>
      <c r="M670" s="140">
        <v>0</v>
      </c>
      <c r="N670" s="140">
        <v>0.10250152575357536</v>
      </c>
      <c r="O670" s="140">
        <v>0</v>
      </c>
      <c r="P670" s="140">
        <v>0</v>
      </c>
      <c r="Q670" s="140">
        <v>3.9299315896862065E-2</v>
      </c>
      <c r="R670" s="140">
        <v>3.1095384661000713E-2</v>
      </c>
    </row>
    <row r="671" spans="1:18" s="9" customFormat="1" x14ac:dyDescent="0.2">
      <c r="A671" s="139" t="s">
        <v>30</v>
      </c>
      <c r="C671" s="140">
        <v>1.1901890667463267E-2</v>
      </c>
      <c r="D671" s="140">
        <v>1.3309611666581397E-2</v>
      </c>
      <c r="E671" s="140">
        <v>1.6505131876753978E-2</v>
      </c>
      <c r="F671" s="140">
        <v>2.3363927496236975E-2</v>
      </c>
      <c r="G671" s="140">
        <v>2.418685185059101E-2</v>
      </c>
      <c r="H671" s="140">
        <v>2.4839540248438111E-2</v>
      </c>
      <c r="I671" s="140">
        <v>2.3223338851648428E-2</v>
      </c>
      <c r="J671" s="140">
        <v>8.175124344511361E-3</v>
      </c>
      <c r="K671" s="140">
        <v>1.7423478448024155E-2</v>
      </c>
      <c r="L671" s="140">
        <v>1.6959704102003058E-2</v>
      </c>
      <c r="M671" s="140">
        <v>3.4646000856315771E-2</v>
      </c>
      <c r="N671" s="140">
        <v>3.1132578802112301E-2</v>
      </c>
      <c r="O671" s="140">
        <v>2.805312983999805E-2</v>
      </c>
      <c r="P671" s="140">
        <v>1.9883942629069912E-2</v>
      </c>
      <c r="Q671" s="140">
        <v>2.5102538325776372E-2</v>
      </c>
      <c r="R671" s="140">
        <v>2.0691874730610082E-2</v>
      </c>
    </row>
    <row r="672" spans="1:18" s="9" customFormat="1" x14ac:dyDescent="0.2">
      <c r="A672" s="139" t="s">
        <v>162</v>
      </c>
      <c r="C672" s="140">
        <v>1.0574888251833489E-2</v>
      </c>
      <c r="D672" s="140">
        <v>1.0832333347008815E-2</v>
      </c>
      <c r="E672" s="140">
        <v>1.108997776891997E-2</v>
      </c>
      <c r="F672" s="140">
        <v>1.1349336612141048E-2</v>
      </c>
      <c r="G672" s="140">
        <v>1.1608984315059445E-2</v>
      </c>
      <c r="H672" s="140">
        <v>1.1870362538133455E-2</v>
      </c>
      <c r="I672" s="140">
        <v>1.213111488430923E-2</v>
      </c>
      <c r="J672" s="140">
        <v>1.2392655912473722E-2</v>
      </c>
      <c r="K672" s="140">
        <v>1.2677915224054561E-2</v>
      </c>
      <c r="L672" s="140">
        <v>1.2896291195502481E-2</v>
      </c>
      <c r="M672" s="140">
        <v>5.5678093143326753E-3</v>
      </c>
      <c r="N672" s="140">
        <v>9.7763069326485593E-3</v>
      </c>
      <c r="O672" s="140">
        <v>7.2991369006934282E-3</v>
      </c>
      <c r="P672" s="140">
        <v>1.59250129837737E-2</v>
      </c>
      <c r="Q672" s="140">
        <v>8.0254298150336696E-3</v>
      </c>
      <c r="R672" s="140">
        <v>3.2368932083175249E-3</v>
      </c>
    </row>
    <row r="673" spans="1:18" s="9" customFormat="1" x14ac:dyDescent="0.2">
      <c r="A673" s="139" t="s">
        <v>156</v>
      </c>
      <c r="C673" s="197">
        <v>0.24753875382893034</v>
      </c>
      <c r="D673" s="197">
        <v>-0.53508270248690848</v>
      </c>
      <c r="E673" s="197">
        <v>0.17177119103802674</v>
      </c>
      <c r="F673" s="197">
        <v>-0.12412041366370119</v>
      </c>
      <c r="G673" s="197">
        <v>0.6387437851105785</v>
      </c>
      <c r="H673" s="197">
        <v>-0.35885135766307302</v>
      </c>
      <c r="I673" s="197">
        <v>-0.10111962584295557</v>
      </c>
      <c r="J673" s="197">
        <v>-6.0096417058622807E-2</v>
      </c>
      <c r="K673" s="197">
        <v>0.22135800553131529</v>
      </c>
      <c r="L673" s="197">
        <v>8.2491123035025787E-2</v>
      </c>
      <c r="M673" s="197">
        <v>0.15285512435102844</v>
      </c>
      <c r="N673" s="197">
        <v>-0.19836029611844899</v>
      </c>
      <c r="O673" s="197">
        <v>0.13496957975067592</v>
      </c>
      <c r="P673" s="197">
        <v>1.6094942761513825E-2</v>
      </c>
      <c r="Q673" s="197">
        <v>0.10717863424915014</v>
      </c>
      <c r="R673" s="197">
        <v>0.26642188435303399</v>
      </c>
    </row>
    <row r="674" spans="1:18" s="9" customFormat="1" x14ac:dyDescent="0.2">
      <c r="A674" s="139" t="s">
        <v>10</v>
      </c>
      <c r="C674" s="197" cm="1">
        <f t="array" ref="C674:R679">TRANSPOSE('Individ-I&amp;O Tables'!AH371:AM386)</f>
        <v>-3.888249454018511E-3</v>
      </c>
      <c r="D674" s="197">
        <v>6.3486462340042599E-2</v>
      </c>
      <c r="E674" s="197">
        <v>1.9230527458026513E-2</v>
      </c>
      <c r="F674" s="197">
        <v>0.12040565140030721</v>
      </c>
      <c r="G674" s="197">
        <v>0.10794437885911254</v>
      </c>
      <c r="H674" s="197">
        <v>6.6777782396436336E-2</v>
      </c>
      <c r="I674" s="197">
        <v>9.0652551928521313E-2</v>
      </c>
      <c r="J674" s="197">
        <v>0.12378182181517068</v>
      </c>
      <c r="K674" s="197">
        <v>-7.0368263906539164E-2</v>
      </c>
      <c r="L674" s="197">
        <v>-0.6125252288492139</v>
      </c>
      <c r="M674" s="197">
        <v>0.12661925910834845</v>
      </c>
      <c r="N674" s="197">
        <v>0.15271421264654253</v>
      </c>
      <c r="O674" s="197">
        <v>-3.8924401650831143E-2</v>
      </c>
      <c r="P674" s="197">
        <v>-5.1765188961994592E-2</v>
      </c>
      <c r="Q674" s="197">
        <v>1.7566414280495306E-2</v>
      </c>
      <c r="R674" s="197">
        <v>6.313089998530555E-2</v>
      </c>
    </row>
    <row r="675" spans="1:18" s="9" customFormat="1" x14ac:dyDescent="0.2">
      <c r="A675" s="139" t="s">
        <v>163</v>
      </c>
      <c r="C675" s="140">
        <v>1.7393846157932862E-2</v>
      </c>
      <c r="D675" s="140">
        <v>1.739591094649515E-2</v>
      </c>
      <c r="E675" s="140">
        <v>1.7398436741129925E-2</v>
      </c>
      <c r="F675" s="140">
        <v>1.7399434072051339E-2</v>
      </c>
      <c r="G675" s="140">
        <v>1.7400748807516481E-2</v>
      </c>
      <c r="H675" s="140">
        <v>-4.9353535787322877E-2</v>
      </c>
      <c r="I675" s="140">
        <v>1.7397703731565874E-2</v>
      </c>
      <c r="J675" s="140">
        <v>1.7276954057255232E-2</v>
      </c>
      <c r="K675" s="140">
        <v>1.7400483749589097E-2</v>
      </c>
      <c r="L675" s="140">
        <v>1.7397606160473398E-2</v>
      </c>
      <c r="M675" s="140">
        <v>-3.3935196858972193E-2</v>
      </c>
      <c r="N675" s="140">
        <v>0</v>
      </c>
      <c r="O675" s="140">
        <v>1.858879448824398E-6</v>
      </c>
      <c r="P675" s="140">
        <v>-3.5045985432071932E-4</v>
      </c>
      <c r="Q675" s="140">
        <v>2.2817243354053419E-2</v>
      </c>
      <c r="R675" s="140">
        <v>0.11724286646969799</v>
      </c>
    </row>
    <row r="676" spans="1:18" s="9" customFormat="1" x14ac:dyDescent="0.2">
      <c r="A676" s="139" t="s">
        <v>164</v>
      </c>
      <c r="C676" s="140">
        <v>-4.1893631401635715E-3</v>
      </c>
      <c r="D676" s="140">
        <v>-4.1882311118286537E-3</v>
      </c>
      <c r="E676" s="140">
        <v>-4.187112104566142E-3</v>
      </c>
      <c r="F676" s="140">
        <v>-4.1859050817902883E-3</v>
      </c>
      <c r="G676" s="140">
        <v>-4.1848132305703145E-3</v>
      </c>
      <c r="H676" s="140">
        <v>-4.1837363803132127E-3</v>
      </c>
      <c r="I676" s="140">
        <v>-4.1824692638476896E-3</v>
      </c>
      <c r="J676" s="140">
        <v>-4.1813193334849785E-3</v>
      </c>
      <c r="K676" s="140">
        <v>-2.910728396963283E-2</v>
      </c>
      <c r="L676" s="140">
        <v>8.0668861139441828E-3</v>
      </c>
      <c r="M676" s="140">
        <v>1.4985632109070744E-2</v>
      </c>
      <c r="N676" s="140">
        <v>5.5689545624647042E-3</v>
      </c>
      <c r="O676" s="140">
        <v>1.2636310878333939E-3</v>
      </c>
      <c r="P676" s="140">
        <v>3.1722346970061592E-2</v>
      </c>
      <c r="Q676" s="140">
        <v>-3.0023994893507033E-4</v>
      </c>
      <c r="R676" s="140">
        <v>-1.6490716687883337E-3</v>
      </c>
    </row>
    <row r="677" spans="1:18" s="9" customFormat="1" x14ac:dyDescent="0.2">
      <c r="A677" s="139" t="s">
        <v>165</v>
      </c>
      <c r="C677" s="140">
        <v>6.9713545072682168E-2</v>
      </c>
      <c r="D677" s="140">
        <v>6.9714428497624548E-2</v>
      </c>
      <c r="E677" s="140">
        <v>6.9714011708088247E-2</v>
      </c>
      <c r="F677" s="140">
        <v>6.9714001619577137E-2</v>
      </c>
      <c r="G677" s="140">
        <v>6.9713496367601824E-2</v>
      </c>
      <c r="H677" s="140">
        <v>6.9714444904725809E-2</v>
      </c>
      <c r="I677" s="140">
        <v>6.9713708510181605E-2</v>
      </c>
      <c r="J677" s="140">
        <v>0.72670885496115245</v>
      </c>
      <c r="K677" s="140">
        <v>6.971819817163924E-2</v>
      </c>
      <c r="L677" s="140">
        <v>6.9903142817154221E-2</v>
      </c>
      <c r="M677" s="140">
        <v>1.2757205153675519E-2</v>
      </c>
      <c r="N677" s="140">
        <v>-2.5484907710790459E-6</v>
      </c>
      <c r="O677" s="140">
        <v>4.5146447674474536E-3</v>
      </c>
      <c r="P677" s="140">
        <v>1.6700219729294349E-2</v>
      </c>
      <c r="Q677" s="140">
        <v>-1.3224742753602579E-3</v>
      </c>
      <c r="R677" s="140">
        <v>0</v>
      </c>
    </row>
    <row r="678" spans="1:18" s="9" customFormat="1" x14ac:dyDescent="0.2">
      <c r="A678" s="139" t="s">
        <v>166</v>
      </c>
      <c r="C678" s="140">
        <v>2.5503990651221529E-2</v>
      </c>
      <c r="D678" s="140">
        <v>2.6006280195234363E-2</v>
      </c>
      <c r="E678" s="140">
        <v>2.2525198679013859E-2</v>
      </c>
      <c r="F678" s="140">
        <v>2.6203453136818471E-2</v>
      </c>
      <c r="G678" s="140">
        <v>2.6350555532980907E-2</v>
      </c>
      <c r="H678" s="140">
        <v>2.9176753068573247E-2</v>
      </c>
      <c r="I678" s="140">
        <v>2.805752998913099E-2</v>
      </c>
      <c r="J678" s="140">
        <v>2.69483787566074E-2</v>
      </c>
      <c r="K678" s="140">
        <v>2.5920802318325172E-2</v>
      </c>
      <c r="L678" s="140">
        <v>2.490333500525245E-2</v>
      </c>
      <c r="M678" s="140">
        <v>1.1406580699564413E-2</v>
      </c>
      <c r="N678" s="140">
        <v>1.4668464361276187E-2</v>
      </c>
      <c r="O678" s="140">
        <v>1.4879904234141702E-2</v>
      </c>
      <c r="P678" s="140">
        <v>2.3255766507898755E-2</v>
      </c>
      <c r="Q678" s="140">
        <v>1.0972339183604759E-2</v>
      </c>
      <c r="R678" s="140">
        <v>8.2079765264595119E-3</v>
      </c>
    </row>
    <row r="679" spans="1:18" s="9" customFormat="1" x14ac:dyDescent="0.2">
      <c r="A679" s="141" t="s">
        <v>167</v>
      </c>
      <c r="B679" s="142"/>
      <c r="C679" s="143">
        <v>2.2876330000971546E-2</v>
      </c>
      <c r="D679" s="143">
        <v>2.0468559342080906E-2</v>
      </c>
      <c r="E679" s="143">
        <v>2.685911509287546E-2</v>
      </c>
      <c r="F679" s="143">
        <v>1.6807289220364726E-2</v>
      </c>
      <c r="G679" s="143">
        <v>2.6612883702919036E-2</v>
      </c>
      <c r="H679" s="143">
        <v>6.4699634129833494E-3</v>
      </c>
      <c r="I679" s="143">
        <v>1.9566926950069095E-2</v>
      </c>
      <c r="J679" s="143">
        <v>2.8252186210797899E-2</v>
      </c>
      <c r="K679" s="143">
        <v>1.4136599286152086E-2</v>
      </c>
      <c r="L679" s="143">
        <v>8.8770709639618278E-3</v>
      </c>
      <c r="M679" s="143">
        <v>5.1339806838011726E-3</v>
      </c>
      <c r="N679" s="143">
        <v>1.2094889038787108E-2</v>
      </c>
      <c r="O679" s="143">
        <v>3.2685425734094553E-2</v>
      </c>
      <c r="P679" s="143">
        <v>1.4097078928662089E-2</v>
      </c>
      <c r="Q679" s="143">
        <v>1.1803294478830946E-2</v>
      </c>
      <c r="R679" s="143">
        <v>8.4819431322932272E-3</v>
      </c>
    </row>
    <row r="680" spans="1:18" s="9" customFormat="1" x14ac:dyDescent="0.2">
      <c r="A680" s="119"/>
    </row>
    <row r="681" spans="1:18" s="9" customFormat="1" x14ac:dyDescent="0.2">
      <c r="A681" s="59" t="s">
        <v>227</v>
      </c>
      <c r="B681" s="60"/>
      <c r="C681" s="60"/>
      <c r="D681" s="60"/>
      <c r="E681" s="60"/>
      <c r="F681" s="60"/>
      <c r="G681" s="60"/>
      <c r="H681" s="60"/>
      <c r="I681" s="60"/>
      <c r="J681" s="60"/>
      <c r="K681" s="60"/>
      <c r="L681" s="60"/>
      <c r="M681" s="60"/>
      <c r="N681" s="60"/>
      <c r="O681" s="60"/>
      <c r="P681" s="60"/>
      <c r="Q681" s="60"/>
      <c r="R681" s="60"/>
    </row>
    <row r="682" spans="1:18" s="9" customFormat="1" ht="15" x14ac:dyDescent="0.2">
      <c r="A682" s="144" t="s">
        <v>7</v>
      </c>
      <c r="B682" s="66"/>
      <c r="C682" s="66">
        <v>2007</v>
      </c>
      <c r="D682" s="66">
        <v>2008</v>
      </c>
      <c r="E682" s="66">
        <v>2009</v>
      </c>
      <c r="F682" s="66">
        <v>2010</v>
      </c>
      <c r="G682" s="66">
        <v>2011</v>
      </c>
      <c r="H682" s="66">
        <v>2012</v>
      </c>
      <c r="I682" s="66">
        <v>2013</v>
      </c>
      <c r="J682" s="66">
        <v>2014</v>
      </c>
      <c r="K682" s="66">
        <v>2015</v>
      </c>
      <c r="L682" s="66">
        <v>2016</v>
      </c>
      <c r="M682" s="66">
        <v>2017</v>
      </c>
      <c r="N682" s="66">
        <v>2018</v>
      </c>
      <c r="O682" s="66">
        <v>2019</v>
      </c>
      <c r="P682" s="66">
        <v>2020</v>
      </c>
      <c r="Q682" s="66">
        <v>2021</v>
      </c>
      <c r="R682" s="66">
        <v>2022</v>
      </c>
    </row>
    <row r="683" spans="1:18" s="9" customFormat="1" x14ac:dyDescent="0.2">
      <c r="A683" s="139" t="s">
        <v>28</v>
      </c>
      <c r="C683" s="140" cm="1">
        <f t="array" ref="C683:R693">TRANSPOSE('1.Shazam DNSP&amp;State'!AG286:AQ301)</f>
        <v>1.993341E-3</v>
      </c>
      <c r="D683" s="140">
        <v>8.4348430000000002E-4</v>
      </c>
      <c r="E683" s="140">
        <v>7.945761E-4</v>
      </c>
      <c r="F683" s="140">
        <v>7.2105189999999999E-4</v>
      </c>
      <c r="G683" s="140">
        <v>4.214652E-4</v>
      </c>
      <c r="H683" s="140">
        <v>-5.8245770000000001E-4</v>
      </c>
      <c r="I683" s="140">
        <v>3.8853690000000002E-4</v>
      </c>
      <c r="J683" s="140">
        <v>-2.2873250000000002E-3</v>
      </c>
      <c r="K683" s="140">
        <v>8.1571819999999996E-4</v>
      </c>
      <c r="L683" s="140">
        <v>6.233419E-4</v>
      </c>
      <c r="M683" s="140">
        <v>1.171161E-3</v>
      </c>
      <c r="N683" s="140">
        <v>-1.9221310000000001E-3</v>
      </c>
      <c r="O683" s="140">
        <v>1.0654799999999999E-3</v>
      </c>
      <c r="P683" s="140">
        <v>-9.7444939999999998E-4</v>
      </c>
      <c r="Q683" s="140">
        <v>-1.237345E-4</v>
      </c>
      <c r="R683" s="140">
        <v>1.4734839999999999E-3</v>
      </c>
    </row>
    <row r="684" spans="1:18" s="9" customFormat="1" x14ac:dyDescent="0.2">
      <c r="A684" s="139" t="s">
        <v>161</v>
      </c>
      <c r="C684" s="140">
        <v>-2.345201E-4</v>
      </c>
      <c r="D684" s="140">
        <v>4.9072860000000005E-4</v>
      </c>
      <c r="E684" s="140">
        <v>-8.0892480000000004E-5</v>
      </c>
      <c r="F684" s="140">
        <v>1.5583179999999999E-4</v>
      </c>
      <c r="G684" s="140">
        <v>-3.7108360000000001E-4</v>
      </c>
      <c r="H684" s="140">
        <v>3.783189E-2</v>
      </c>
      <c r="I684" s="140">
        <v>1.4861829999999999E-5</v>
      </c>
      <c r="J684" s="140">
        <v>4.8393000000000004E-6</v>
      </c>
      <c r="K684" s="140">
        <v>1.5090330000000001E-2</v>
      </c>
      <c r="L684" s="140">
        <v>3.7526349999999997E-5</v>
      </c>
      <c r="M684" s="140">
        <v>1.5350840000000002E-5</v>
      </c>
      <c r="N684" s="140">
        <v>3.5921290000000002E-2</v>
      </c>
      <c r="O684" s="140">
        <v>1.0546829999999999E-4</v>
      </c>
      <c r="P684" s="140">
        <v>6.0469690000000001E-6</v>
      </c>
      <c r="Q684" s="140">
        <v>1.3857360000000001E-2</v>
      </c>
      <c r="R684" s="140">
        <v>1.172342E-2</v>
      </c>
    </row>
    <row r="685" spans="1:18" s="9" customFormat="1" x14ac:dyDescent="0.2">
      <c r="A685" s="139" t="s">
        <v>30</v>
      </c>
      <c r="C685" s="140">
        <v>2.1443460000000001E-3</v>
      </c>
      <c r="D685" s="140">
        <v>2.8546689999999998E-3</v>
      </c>
      <c r="E685" s="140">
        <v>3.1187239999999998E-3</v>
      </c>
      <c r="F685" s="140">
        <v>4.541476E-3</v>
      </c>
      <c r="G685" s="140">
        <v>4.5133270000000001E-3</v>
      </c>
      <c r="H685" s="140">
        <v>4.8414690000000002E-3</v>
      </c>
      <c r="I685" s="140">
        <v>4.4523399999999999E-3</v>
      </c>
      <c r="J685" s="140">
        <v>1.5624370000000001E-3</v>
      </c>
      <c r="K685" s="140">
        <v>3.3313259999999999E-3</v>
      </c>
      <c r="L685" s="140">
        <v>3.2740239999999999E-3</v>
      </c>
      <c r="M685" s="140">
        <v>6.6970509999999999E-3</v>
      </c>
      <c r="N685" s="140">
        <v>5.9516480000000004E-3</v>
      </c>
      <c r="O685" s="140">
        <v>5.451109E-3</v>
      </c>
      <c r="P685" s="140">
        <v>3.8384349999999999E-3</v>
      </c>
      <c r="Q685" s="140">
        <v>4.8629390000000002E-3</v>
      </c>
      <c r="R685" s="140">
        <v>4.3923349999999998E-3</v>
      </c>
    </row>
    <row r="686" spans="1:18" s="9" customFormat="1" x14ac:dyDescent="0.2">
      <c r="A686" s="139" t="s">
        <v>162</v>
      </c>
      <c r="C686" s="140">
        <v>4.1345100000000001E-3</v>
      </c>
      <c r="D686" s="140">
        <v>4.7324719999999997E-3</v>
      </c>
      <c r="E686" s="140">
        <v>4.444178E-3</v>
      </c>
      <c r="F686" s="140">
        <v>4.6629979999999998E-3</v>
      </c>
      <c r="G686" s="140">
        <v>4.5748710000000003E-3</v>
      </c>
      <c r="H686" s="140">
        <v>4.8924750000000003E-3</v>
      </c>
      <c r="I686" s="140">
        <v>4.9146620000000002E-3</v>
      </c>
      <c r="J686" s="140">
        <v>5.0000380000000001E-3</v>
      </c>
      <c r="K686" s="140">
        <v>5.1478560000000001E-3</v>
      </c>
      <c r="L686" s="140">
        <v>5.2808220000000001E-3</v>
      </c>
      <c r="M686" s="140">
        <v>2.2929169999999998E-3</v>
      </c>
      <c r="N686" s="140">
        <v>3.9275969999999997E-3</v>
      </c>
      <c r="O686" s="140">
        <v>3.0176819999999998E-3</v>
      </c>
      <c r="P686" s="140">
        <v>6.4943989999999997E-3</v>
      </c>
      <c r="Q686" s="140">
        <v>3.292293E-3</v>
      </c>
      <c r="R686" s="140">
        <v>1.6816680000000001E-3</v>
      </c>
    </row>
    <row r="687" spans="1:18" s="9" customFormat="1" x14ac:dyDescent="0.2">
      <c r="A687" s="139" t="s">
        <v>156</v>
      </c>
      <c r="C687" s="140">
        <v>-1.039847E-2</v>
      </c>
      <c r="D687" s="140">
        <v>1.9224939999999999E-2</v>
      </c>
      <c r="E687" s="140">
        <v>-5.2754229999999996E-3</v>
      </c>
      <c r="F687" s="140">
        <v>3.0309989999999999E-3</v>
      </c>
      <c r="G687" s="140">
        <v>-2.2559559999999999E-2</v>
      </c>
      <c r="H687" s="140">
        <v>1.383972E-2</v>
      </c>
      <c r="I687" s="140">
        <v>2.9207339999999999E-3</v>
      </c>
      <c r="J687" s="140">
        <v>1.6710270000000001E-3</v>
      </c>
      <c r="K687" s="140">
        <v>-6.5098550000000002E-3</v>
      </c>
      <c r="L687" s="140">
        <v>-3.2047930000000001E-3</v>
      </c>
      <c r="M687" s="140">
        <v>-6.5860529999999997E-3</v>
      </c>
      <c r="N687" s="140">
        <v>8.4425660000000003E-3</v>
      </c>
      <c r="O687" s="140">
        <v>-5.5972849999999996E-3</v>
      </c>
      <c r="P687" s="140">
        <v>-6.8791510000000002E-4</v>
      </c>
      <c r="Q687" s="140">
        <v>-4.6330989999999999E-3</v>
      </c>
      <c r="R687" s="140">
        <v>-1.7479060000000001E-2</v>
      </c>
    </row>
    <row r="688" spans="1:18" s="9" customFormat="1" x14ac:dyDescent="0.2">
      <c r="A688" s="139" t="s">
        <v>10</v>
      </c>
      <c r="C688" s="140">
        <v>4.5798949999999996E-3</v>
      </c>
      <c r="D688" s="140">
        <v>-2.798111E-2</v>
      </c>
      <c r="E688" s="140">
        <v>-5.6173250000000003E-3</v>
      </c>
      <c r="F688" s="140">
        <v>-4.8458550000000003E-2</v>
      </c>
      <c r="G688" s="140">
        <v>-4.3213519999999998E-2</v>
      </c>
      <c r="H688" s="140">
        <v>-2.815732E-2</v>
      </c>
      <c r="I688" s="140">
        <v>-3.7134590000000002E-2</v>
      </c>
      <c r="J688" s="140">
        <v>-6.3820429999999997E-2</v>
      </c>
      <c r="K688" s="140">
        <v>3.8317959999999998E-2</v>
      </c>
      <c r="L688" s="140">
        <v>0.2348179</v>
      </c>
      <c r="M688" s="140">
        <v>-4.1502980000000002E-2</v>
      </c>
      <c r="N688" s="140">
        <v>-5.3752109999999999E-2</v>
      </c>
      <c r="O688" s="140">
        <v>1.466161E-2</v>
      </c>
      <c r="P688" s="140">
        <v>1.9324109999999999E-2</v>
      </c>
      <c r="Q688" s="140">
        <v>-6.5119349999999999E-3</v>
      </c>
      <c r="R688" s="140">
        <v>-2.2949089999999998E-2</v>
      </c>
    </row>
    <row r="689" spans="1:18" s="9" customFormat="1" x14ac:dyDescent="0.2">
      <c r="A689" s="139" t="s">
        <v>163</v>
      </c>
      <c r="C689" s="140">
        <v>-6.8635820000000004E-4</v>
      </c>
      <c r="D689" s="140">
        <v>-5.8286489999999998E-4</v>
      </c>
      <c r="E689" s="140">
        <v>-6.2796719999999996E-4</v>
      </c>
      <c r="F689" s="140">
        <v>-5.6062980000000004E-4</v>
      </c>
      <c r="G689" s="140">
        <v>-5.8022089999999998E-4</v>
      </c>
      <c r="H689" s="140">
        <v>1.662536E-3</v>
      </c>
      <c r="I689" s="140">
        <v>-5.7607209999999999E-4</v>
      </c>
      <c r="J689" s="140">
        <v>-5.9446270000000005E-4</v>
      </c>
      <c r="K689" s="140">
        <v>-5.6160330000000003E-4</v>
      </c>
      <c r="L689" s="140">
        <v>-6.7860870000000005E-4</v>
      </c>
      <c r="M689" s="140">
        <v>1.2085520000000001E-3</v>
      </c>
      <c r="N689" s="140">
        <v>9.8625759999999992E-7</v>
      </c>
      <c r="O689" s="140">
        <v>-8.0176530000000001E-7</v>
      </c>
      <c r="P689" s="140">
        <v>1.2784089999999999E-5</v>
      </c>
      <c r="Q689" s="140">
        <v>-7.7542799999999999E-4</v>
      </c>
      <c r="R689" s="140">
        <v>-3.4292289999999998E-3</v>
      </c>
    </row>
    <row r="690" spans="1:18" s="9" customFormat="1" x14ac:dyDescent="0.2">
      <c r="A690" s="139" t="s">
        <v>164</v>
      </c>
      <c r="C690" s="140">
        <v>5.5852970000000001E-4</v>
      </c>
      <c r="D690" s="140">
        <v>4.2108169999999998E-4</v>
      </c>
      <c r="E690" s="140">
        <v>5.4960790000000001E-4</v>
      </c>
      <c r="F690" s="140">
        <v>4.8662640000000001E-4</v>
      </c>
      <c r="G690" s="140">
        <v>5.5195050000000001E-4</v>
      </c>
      <c r="H690" s="140">
        <v>5.1386230000000001E-4</v>
      </c>
      <c r="I690" s="140">
        <v>4.9843890000000001E-4</v>
      </c>
      <c r="J690" s="140">
        <v>3.9236590000000002E-4</v>
      </c>
      <c r="K690" s="140">
        <v>3.2861710000000001E-3</v>
      </c>
      <c r="L690" s="140">
        <v>-3.7515919999999998E-4</v>
      </c>
      <c r="M690" s="140">
        <v>-1.9386850000000001E-3</v>
      </c>
      <c r="N690" s="140">
        <v>-7.8892489999999997E-4</v>
      </c>
      <c r="O690" s="140">
        <v>-1.3310629999999999E-4</v>
      </c>
      <c r="P690" s="140">
        <v>-3.8616840000000002E-3</v>
      </c>
      <c r="Q690" s="140">
        <v>5.6884079999999998E-5</v>
      </c>
      <c r="R690" s="140">
        <v>4.5813679999999999E-4</v>
      </c>
    </row>
    <row r="691" spans="1:18" s="9" customFormat="1" x14ac:dyDescent="0.2">
      <c r="A691" s="139" t="s">
        <v>165</v>
      </c>
      <c r="C691" s="140">
        <v>-7.585096E-5</v>
      </c>
      <c r="D691" s="140">
        <v>-3.4078929999999999E-5</v>
      </c>
      <c r="E691" s="140">
        <v>-7.2230970000000005E-5</v>
      </c>
      <c r="F691" s="140">
        <v>-3.2865260000000003E-5</v>
      </c>
      <c r="G691" s="140">
        <v>-6.3790769999999997E-5</v>
      </c>
      <c r="H691" s="140">
        <v>-5.4450249999999999E-5</v>
      </c>
      <c r="I691" s="140">
        <v>-4.4279359999999999E-5</v>
      </c>
      <c r="J691" s="140">
        <v>-3.6139979999999999E-4</v>
      </c>
      <c r="K691" s="140">
        <v>-3.0266680000000001E-5</v>
      </c>
      <c r="L691" s="140">
        <v>-6.0819110000000003E-5</v>
      </c>
      <c r="M691" s="140">
        <v>2.224213E-6</v>
      </c>
      <c r="N691" s="140">
        <v>9.2941729999999994E-6</v>
      </c>
      <c r="O691" s="140">
        <v>-2.0196309999999999E-5</v>
      </c>
      <c r="P691" s="140">
        <v>-4.5185539999999999E-5</v>
      </c>
      <c r="Q691" s="140">
        <v>8.4588409999999999E-6</v>
      </c>
      <c r="R691" s="140">
        <v>-2.3867730000000001E-9</v>
      </c>
    </row>
    <row r="692" spans="1:18" s="9" customFormat="1" x14ac:dyDescent="0.2">
      <c r="A692" s="139" t="s">
        <v>166</v>
      </c>
      <c r="C692" s="140">
        <v>-6.2624810000000003E-3</v>
      </c>
      <c r="D692" s="140">
        <v>-3.952985E-3</v>
      </c>
      <c r="E692" s="140">
        <v>-5.5347729999999998E-3</v>
      </c>
      <c r="F692" s="140">
        <v>-4.0644100000000001E-3</v>
      </c>
      <c r="G692" s="140">
        <v>-5.8873229999999999E-3</v>
      </c>
      <c r="H692" s="140">
        <v>-5.7979759999999998E-3</v>
      </c>
      <c r="I692" s="140">
        <v>-5.110809E-3</v>
      </c>
      <c r="J692" s="140">
        <v>-4.552586E-3</v>
      </c>
      <c r="K692" s="140">
        <v>-4.3090460000000004E-3</v>
      </c>
      <c r="L692" s="140">
        <v>-5.6550050000000003E-3</v>
      </c>
      <c r="M692" s="140">
        <v>-2.0092170000000002E-3</v>
      </c>
      <c r="N692" s="140">
        <v>-1.80134E-3</v>
      </c>
      <c r="O692" s="140">
        <v>-2.9495649999999999E-3</v>
      </c>
      <c r="P692" s="140">
        <v>-3.8660420000000001E-3</v>
      </c>
      <c r="Q692" s="140">
        <v>-1.8590900000000001E-3</v>
      </c>
      <c r="R692" s="140">
        <v>2.1744820000000002E-3</v>
      </c>
    </row>
    <row r="693" spans="1:18" s="9" customFormat="1" x14ac:dyDescent="0.2">
      <c r="A693" s="141" t="s">
        <v>167</v>
      </c>
      <c r="B693" s="142"/>
      <c r="C693" s="143">
        <v>-6.4355139999999998E-3</v>
      </c>
      <c r="D693" s="143">
        <v>-4.6459789999999997E-3</v>
      </c>
      <c r="E693" s="143">
        <v>-7.1004019999999996E-3</v>
      </c>
      <c r="F693" s="143">
        <v>-4.2247880000000002E-3</v>
      </c>
      <c r="G693" s="143">
        <v>-6.5547330000000001E-3</v>
      </c>
      <c r="H693" s="143">
        <v>-1.546015E-3</v>
      </c>
      <c r="I693" s="143">
        <v>-4.9631420000000002E-3</v>
      </c>
      <c r="J693" s="143">
        <v>-7.2022830000000003E-3</v>
      </c>
      <c r="K693" s="143">
        <v>-4.1156819999999998E-3</v>
      </c>
      <c r="L693" s="143">
        <v>-3.7734819999999999E-3</v>
      </c>
      <c r="M693" s="143">
        <v>-1.1873560000000001E-3</v>
      </c>
      <c r="N693" s="143">
        <v>-2.9566929999999998E-3</v>
      </c>
      <c r="O693" s="143">
        <v>-9.2189969999999996E-3</v>
      </c>
      <c r="P693" s="143">
        <v>-4.7755829999999999E-3</v>
      </c>
      <c r="Q693" s="143">
        <v>-3.5784419999999998E-3</v>
      </c>
      <c r="R693" s="143">
        <v>-1.2327939999999999E-3</v>
      </c>
    </row>
    <row r="694" spans="1:18" ht="15" x14ac:dyDescent="0.2">
      <c r="A694" s="89" t="s">
        <v>168</v>
      </c>
      <c r="B694" s="93"/>
      <c r="C694" s="99">
        <f>SUM(C683:C693)</f>
        <v>-1.0682572560000001E-2</v>
      </c>
      <c r="D694" s="99">
        <f t="shared" ref="D694:P694" si="120">SUM(D683:D693)</f>
        <v>-8.6296422299999981E-3</v>
      </c>
      <c r="E694" s="99">
        <f t="shared" si="120"/>
        <v>-1.5401927650000001E-2</v>
      </c>
      <c r="F694" s="99">
        <f t="shared" si="120"/>
        <v>-4.3742259959999995E-2</v>
      </c>
      <c r="G694" s="99">
        <f t="shared" si="120"/>
        <v>-6.9168617570000007E-2</v>
      </c>
      <c r="H694" s="99">
        <f t="shared" si="120"/>
        <v>2.7443733350000006E-2</v>
      </c>
      <c r="I694" s="99">
        <f t="shared" si="120"/>
        <v>-3.4639318830000002E-2</v>
      </c>
      <c r="J694" s="99">
        <f t="shared" si="120"/>
        <v>-7.0187779300000003E-2</v>
      </c>
      <c r="K694" s="99">
        <f t="shared" si="120"/>
        <v>5.0462908219999998E-2</v>
      </c>
      <c r="L694" s="99">
        <f t="shared" si="120"/>
        <v>0.23028574724</v>
      </c>
      <c r="M694" s="99">
        <f t="shared" si="120"/>
        <v>-4.1837034947000001E-2</v>
      </c>
      <c r="N694" s="99">
        <f t="shared" si="120"/>
        <v>-6.9678174693999966E-3</v>
      </c>
      <c r="O694" s="99">
        <f t="shared" si="120"/>
        <v>6.3813979246999993E-3</v>
      </c>
      <c r="P694" s="99">
        <f t="shared" si="120"/>
        <v>1.5464916018999998E-2</v>
      </c>
      <c r="Q694" s="99">
        <f t="shared" ref="Q694:R694" si="121">SUM(Q683:Q693)</f>
        <v>4.5962064210000025E-3</v>
      </c>
      <c r="R694" s="99">
        <f t="shared" si="121"/>
        <v>-2.3186649586772998E-2</v>
      </c>
    </row>
    <row r="695" spans="1:18" x14ac:dyDescent="0.2">
      <c r="A695" s="104" t="s">
        <v>184</v>
      </c>
      <c r="B695" s="105"/>
      <c r="C695" s="106" cm="1">
        <f t="array" ref="C695:R695">TRANSPOSE('5.Stata-DNSP&amp;State'!J255:J270)</f>
        <v>-1.0682710446417332E-2</v>
      </c>
      <c r="D695" s="106">
        <v>-8.6295846849679947E-3</v>
      </c>
      <c r="E695" s="106">
        <v>-1.5401753596961498E-2</v>
      </c>
      <c r="F695" s="106">
        <v>-4.3742232024669647E-2</v>
      </c>
      <c r="G695" s="106">
        <v>-6.9168798625469208E-2</v>
      </c>
      <c r="H695" s="106">
        <v>2.7443636208772659E-2</v>
      </c>
      <c r="I695" s="106">
        <v>-3.4639056771993637E-2</v>
      </c>
      <c r="J695" s="106">
        <v>-7.018781453371048E-2</v>
      </c>
      <c r="K695" s="106">
        <v>5.0462741404771805E-2</v>
      </c>
      <c r="L695" s="106">
        <v>0.23028577864170074</v>
      </c>
      <c r="M695" s="106">
        <v>-4.1836988180875778E-2</v>
      </c>
      <c r="N695" s="106">
        <v>-6.9677568972110748E-3</v>
      </c>
      <c r="O695" s="106">
        <v>6.3816285692155361E-3</v>
      </c>
      <c r="P695" s="106">
        <v>1.5464945696294308E-2</v>
      </c>
      <c r="Q695" s="106">
        <v>4.5957760885357857E-3</v>
      </c>
      <c r="R695" s="106">
        <v>-2.3186817765235901E-2</v>
      </c>
    </row>
    <row r="696" spans="1:18" x14ac:dyDescent="0.2">
      <c r="A696" s="104" t="s">
        <v>184</v>
      </c>
      <c r="B696" s="105"/>
      <c r="C696" s="107">
        <f t="shared" ref="C696:P696" si="122">C694-C695</f>
        <v>1.3788641733090967E-7</v>
      </c>
      <c r="D696" s="107">
        <f t="shared" si="122"/>
        <v>-5.7545032003392116E-8</v>
      </c>
      <c r="E696" s="107">
        <f t="shared" si="122"/>
        <v>-1.7405303850276388E-7</v>
      </c>
      <c r="F696" s="107">
        <f t="shared" si="122"/>
        <v>-2.7935330347561571E-8</v>
      </c>
      <c r="G696" s="107">
        <f t="shared" si="122"/>
        <v>1.8105546920055282E-7</v>
      </c>
      <c r="H696" s="107">
        <f t="shared" si="122"/>
        <v>9.7141227346775327E-8</v>
      </c>
      <c r="I696" s="107">
        <f t="shared" si="122"/>
        <v>-2.6205800636447396E-7</v>
      </c>
      <c r="J696" s="107">
        <f t="shared" si="122"/>
        <v>3.523371047697843E-8</v>
      </c>
      <c r="K696" s="107">
        <f t="shared" si="122"/>
        <v>1.6681522819333994E-7</v>
      </c>
      <c r="L696" s="107">
        <f t="shared" si="122"/>
        <v>-3.1401700739674965E-8</v>
      </c>
      <c r="M696" s="107">
        <f t="shared" si="122"/>
        <v>-4.6766124223163175E-8</v>
      </c>
      <c r="N696" s="107">
        <f t="shared" si="122"/>
        <v>-6.0572188921755032E-8</v>
      </c>
      <c r="O696" s="107">
        <f t="shared" si="122"/>
        <v>-2.3064451553679588E-7</v>
      </c>
      <c r="P696" s="107">
        <f t="shared" si="122"/>
        <v>-2.9677294309526925E-8</v>
      </c>
      <c r="Q696" s="107">
        <f t="shared" ref="Q696" si="123">Q694-Q695</f>
        <v>4.303324642167955E-7</v>
      </c>
      <c r="R696" s="107">
        <f>R694-R695</f>
        <v>1.6817846290248517E-7</v>
      </c>
    </row>
    <row r="697" spans="1:18" x14ac:dyDescent="0.2">
      <c r="A697" s="1"/>
    </row>
    <row r="698" spans="1:18" x14ac:dyDescent="0.2">
      <c r="A698" s="59" t="s">
        <v>228</v>
      </c>
      <c r="B698" s="60"/>
      <c r="C698" s="60"/>
      <c r="D698" s="60"/>
      <c r="E698" s="60"/>
      <c r="F698" s="60"/>
    </row>
    <row r="699" spans="1:18" ht="30" x14ac:dyDescent="0.2">
      <c r="A699" s="87" t="s">
        <v>7</v>
      </c>
      <c r="B699" s="32"/>
      <c r="C699" s="32" t="s">
        <v>484</v>
      </c>
      <c r="D699" s="32" t="s">
        <v>277</v>
      </c>
      <c r="E699" s="32" t="s">
        <v>485</v>
      </c>
      <c r="F699" s="32" t="s">
        <v>487</v>
      </c>
    </row>
    <row r="700" spans="1:18" ht="15" x14ac:dyDescent="0.2">
      <c r="A700" s="77" t="s">
        <v>28</v>
      </c>
      <c r="B700" s="86"/>
      <c r="C700" s="198">
        <f>AVERAGE(C683:R683)</f>
        <v>2.7634643124999992E-4</v>
      </c>
      <c r="D700" s="198">
        <f>AVERAGE(C683:H683)</f>
        <v>6.9857679999999996E-4</v>
      </c>
      <c r="E700" s="198">
        <f>AVERAGE(I683:R683)</f>
        <v>2.3008209999999954E-5</v>
      </c>
      <c r="F700" s="198">
        <f>R683</f>
        <v>1.4734839999999999E-3</v>
      </c>
    </row>
    <row r="701" spans="1:18" ht="15" x14ac:dyDescent="0.2">
      <c r="A701" s="77" t="s">
        <v>161</v>
      </c>
      <c r="B701" s="86"/>
      <c r="C701" s="198">
        <f t="shared" ref="C701:C709" si="124">AVERAGE(C684:R684)</f>
        <v>7.1605279880624989E-3</v>
      </c>
      <c r="D701" s="198">
        <f t="shared" ref="D701:D709" si="125">AVERAGE(C684:H684)</f>
        <v>6.298659036666667E-3</v>
      </c>
      <c r="E701" s="198">
        <f t="shared" ref="E701:E709" si="126">AVERAGE(I684:R684)</f>
        <v>7.6776493588999999E-3</v>
      </c>
      <c r="F701" s="198">
        <f t="shared" ref="F701:F709" si="127">R684</f>
        <v>1.172342E-2</v>
      </c>
    </row>
    <row r="702" spans="1:18" ht="15" x14ac:dyDescent="0.2">
      <c r="A702" s="77" t="s">
        <v>30</v>
      </c>
      <c r="B702" s="86"/>
      <c r="C702" s="198">
        <f t="shared" si="124"/>
        <v>4.1142284375000008E-3</v>
      </c>
      <c r="D702" s="198">
        <f t="shared" si="125"/>
        <v>3.6690018333333332E-3</v>
      </c>
      <c r="E702" s="198">
        <f t="shared" si="126"/>
        <v>4.3813643999999997E-3</v>
      </c>
      <c r="F702" s="198">
        <f t="shared" si="127"/>
        <v>4.3923349999999998E-3</v>
      </c>
    </row>
    <row r="703" spans="1:18" ht="15" x14ac:dyDescent="0.2">
      <c r="A703" s="77" t="s">
        <v>162</v>
      </c>
      <c r="B703" s="86"/>
      <c r="C703" s="198">
        <f t="shared" si="124"/>
        <v>4.2807148749999992E-3</v>
      </c>
      <c r="D703" s="198">
        <f t="shared" si="125"/>
        <v>4.5735839999999995E-3</v>
      </c>
      <c r="E703" s="198">
        <f t="shared" si="126"/>
        <v>4.1049933999999996E-3</v>
      </c>
      <c r="F703" s="198">
        <f t="shared" si="127"/>
        <v>1.6816680000000001E-3</v>
      </c>
    </row>
    <row r="704" spans="1:18" ht="15" x14ac:dyDescent="0.2">
      <c r="A704" s="77" t="s">
        <v>156</v>
      </c>
      <c r="B704" s="86"/>
      <c r="C704" s="198">
        <f t="shared" si="124"/>
        <v>-2.11259544375E-3</v>
      </c>
      <c r="D704" s="198">
        <f t="shared" si="125"/>
        <v>-3.5629899999999975E-4</v>
      </c>
      <c r="E704" s="198">
        <f t="shared" si="126"/>
        <v>-3.1663733100000002E-3</v>
      </c>
      <c r="F704" s="198">
        <f t="shared" si="127"/>
        <v>-1.7479060000000001E-2</v>
      </c>
    </row>
    <row r="705" spans="1:18" ht="15" x14ac:dyDescent="0.2">
      <c r="A705" s="77" t="s">
        <v>10</v>
      </c>
      <c r="B705" s="86"/>
      <c r="C705" s="198">
        <f t="shared" si="124"/>
        <v>-4.2123428125000022E-3</v>
      </c>
      <c r="D705" s="198">
        <f t="shared" si="125"/>
        <v>-2.4807988333333336E-2</v>
      </c>
      <c r="E705" s="198">
        <f t="shared" si="126"/>
        <v>8.1450445000000003E-3</v>
      </c>
      <c r="F705" s="198">
        <f t="shared" si="127"/>
        <v>-2.2949089999999998E-2</v>
      </c>
    </row>
    <row r="706" spans="1:18" ht="30" x14ac:dyDescent="0.2">
      <c r="A706" s="77" t="s">
        <v>163</v>
      </c>
      <c r="B706" s="86"/>
      <c r="C706" s="198">
        <f t="shared" si="124"/>
        <v>-4.2308676360624999E-4</v>
      </c>
      <c r="D706" s="198">
        <f t="shared" si="125"/>
        <v>-2.2925083333333332E-4</v>
      </c>
      <c r="E706" s="198">
        <f t="shared" si="126"/>
        <v>-5.3938832176999999E-4</v>
      </c>
      <c r="F706" s="198">
        <f t="shared" si="127"/>
        <v>-3.4292289999999998E-3</v>
      </c>
    </row>
    <row r="707" spans="1:18" ht="15" x14ac:dyDescent="0.2">
      <c r="A707" s="77" t="s">
        <v>164</v>
      </c>
      <c r="B707" s="86"/>
      <c r="C707" s="198">
        <f t="shared" si="124"/>
        <v>4.2255986250000058E-5</v>
      </c>
      <c r="D707" s="198">
        <f t="shared" si="125"/>
        <v>5.1360974999999998E-4</v>
      </c>
      <c r="E707" s="198">
        <f t="shared" si="126"/>
        <v>-2.4055627200000006E-4</v>
      </c>
      <c r="F707" s="198">
        <f t="shared" si="127"/>
        <v>4.5813679999999999E-4</v>
      </c>
    </row>
    <row r="708" spans="1:18" ht="15" x14ac:dyDescent="0.2">
      <c r="A708" s="77" t="s">
        <v>165</v>
      </c>
      <c r="B708" s="86"/>
      <c r="C708" s="198">
        <f t="shared" si="124"/>
        <v>-5.4714943735812498E-5</v>
      </c>
      <c r="D708" s="198">
        <f t="shared" si="125"/>
        <v>-5.5544523333333336E-5</v>
      </c>
      <c r="E708" s="198">
        <f t="shared" si="126"/>
        <v>-5.4217195977300007E-5</v>
      </c>
      <c r="F708" s="198">
        <f t="shared" si="127"/>
        <v>-2.3867730000000001E-9</v>
      </c>
    </row>
    <row r="709" spans="1:18" ht="15" x14ac:dyDescent="0.2">
      <c r="A709" s="77" t="s">
        <v>166</v>
      </c>
      <c r="B709" s="86"/>
      <c r="C709" s="198">
        <f t="shared" si="124"/>
        <v>-3.8398853749999997E-3</v>
      </c>
      <c r="D709" s="198">
        <f t="shared" si="125"/>
        <v>-5.249991333333333E-3</v>
      </c>
      <c r="E709" s="198">
        <f t="shared" si="126"/>
        <v>-2.9938218000000001E-3</v>
      </c>
      <c r="F709" s="198">
        <f t="shared" si="127"/>
        <v>2.1744820000000002E-3</v>
      </c>
    </row>
    <row r="710" spans="1:18" ht="15" x14ac:dyDescent="0.2">
      <c r="A710" s="77" t="s">
        <v>167</v>
      </c>
      <c r="B710" s="88"/>
      <c r="C710" s="198">
        <f>AVERAGE(C693:R693)</f>
        <v>-4.5944928124999999E-3</v>
      </c>
      <c r="D710" s="198">
        <f>AVERAGE(C693:H693)</f>
        <v>-5.0845718333333333E-3</v>
      </c>
      <c r="E710" s="198">
        <f>AVERAGE(I693:R693)</f>
        <v>-4.3004454000000001E-3</v>
      </c>
      <c r="F710" s="198">
        <f>R693</f>
        <v>-1.2327939999999999E-3</v>
      </c>
    </row>
    <row r="711" spans="1:18" ht="15" x14ac:dyDescent="0.2">
      <c r="A711" s="89" t="s">
        <v>168</v>
      </c>
      <c r="B711" s="90"/>
      <c r="C711" s="199">
        <f>AVERAGE(C694:R694)</f>
        <v>6.3695556697043851E-4</v>
      </c>
      <c r="D711" s="199">
        <f t="shared" ref="D711" si="128">AVERAGE(C694:H694)</f>
        <v>-2.0030214436666666E-2</v>
      </c>
      <c r="E711" s="199">
        <f>AVERAGE(I694:R694)</f>
        <v>1.3037257569152699E-2</v>
      </c>
      <c r="F711" s="199">
        <f>R694</f>
        <v>-2.3186649586772998E-2</v>
      </c>
    </row>
    <row r="712" spans="1:18" x14ac:dyDescent="0.2">
      <c r="A712" s="1"/>
    </row>
    <row r="713" spans="1:18" x14ac:dyDescent="0.2">
      <c r="A713" s="1"/>
    </row>
    <row r="714" spans="1:18" x14ac:dyDescent="0.2">
      <c r="A714" s="59" t="s">
        <v>229</v>
      </c>
      <c r="B714" s="60"/>
      <c r="C714" s="60"/>
      <c r="D714" s="60"/>
      <c r="E714" s="60"/>
      <c r="F714" s="60"/>
      <c r="G714" s="60"/>
      <c r="H714" s="60"/>
      <c r="I714" s="60"/>
      <c r="J714" s="60"/>
      <c r="K714" s="60"/>
      <c r="L714" s="60"/>
      <c r="M714" s="60"/>
      <c r="N714" s="60"/>
      <c r="O714" s="60"/>
      <c r="P714" s="60"/>
      <c r="Q714" s="60"/>
      <c r="R714" s="60"/>
    </row>
    <row r="715" spans="1:18" ht="15" x14ac:dyDescent="0.2">
      <c r="A715" s="87" t="s">
        <v>7</v>
      </c>
      <c r="B715" s="32"/>
      <c r="C715" s="32">
        <v>2007</v>
      </c>
      <c r="D715" s="32">
        <v>2008</v>
      </c>
      <c r="E715" s="32">
        <v>2009</v>
      </c>
      <c r="F715" s="32">
        <v>2010</v>
      </c>
      <c r="G715" s="32">
        <v>2011</v>
      </c>
      <c r="H715" s="32">
        <v>2012</v>
      </c>
      <c r="I715" s="32">
        <v>2013</v>
      </c>
      <c r="J715" s="32">
        <v>2014</v>
      </c>
      <c r="K715" s="32">
        <v>2015</v>
      </c>
      <c r="L715" s="32">
        <v>2016</v>
      </c>
      <c r="M715" s="32">
        <v>2017</v>
      </c>
      <c r="N715" s="32">
        <v>2018</v>
      </c>
      <c r="O715" s="32">
        <v>2019</v>
      </c>
      <c r="P715" s="32">
        <v>2020</v>
      </c>
      <c r="Q715" s="32">
        <v>2021</v>
      </c>
      <c r="R715" s="32">
        <v>2022</v>
      </c>
    </row>
    <row r="716" spans="1:18" x14ac:dyDescent="0.2">
      <c r="A716" s="94" t="s">
        <v>28</v>
      </c>
      <c r="B716" s="85"/>
      <c r="C716" s="140" cm="1">
        <f t="array" ref="C716:R720">TRANSPOSE('Individ-I&amp;O Tables'!AA397:AE412)</f>
        <v>1.0361137549650163E-2</v>
      </c>
      <c r="D716" s="140">
        <v>1.3356365629688893E-2</v>
      </c>
      <c r="E716" s="140">
        <v>-7.4279020852312094E-3</v>
      </c>
      <c r="F716" s="140">
        <v>-3.4405054252238288E-3</v>
      </c>
      <c r="G716" s="140">
        <v>-5.5991789333931512E-4</v>
      </c>
      <c r="H716" s="140">
        <v>-3.9255934272073231E-2</v>
      </c>
      <c r="I716" s="140">
        <v>-5.4739843010920504E-2</v>
      </c>
      <c r="J716" s="140">
        <v>-2.6709691390594759E-2</v>
      </c>
      <c r="K716" s="140">
        <v>1.5632467167115211E-2</v>
      </c>
      <c r="L716" s="140">
        <v>1.009121650610763E-2</v>
      </c>
      <c r="M716" s="140">
        <v>3.6081652679990969E-3</v>
      </c>
      <c r="N716" s="140">
        <v>-3.9213680382812624E-3</v>
      </c>
      <c r="O716" s="140">
        <v>6.4682271878397498E-3</v>
      </c>
      <c r="P716" s="140">
        <v>-1.8701989489830255E-2</v>
      </c>
      <c r="Q716" s="140">
        <v>-5.2430817172678156E-3</v>
      </c>
      <c r="R716" s="140">
        <v>-4.046873676290726E-3</v>
      </c>
    </row>
    <row r="717" spans="1:18" x14ac:dyDescent="0.2">
      <c r="A717" s="94" t="s">
        <v>161</v>
      </c>
      <c r="B717" s="85"/>
      <c r="C717" s="140">
        <v>9.0548805522367489E-3</v>
      </c>
      <c r="D717" s="140">
        <v>1.3575118507736832E-2</v>
      </c>
      <c r="E717" s="140">
        <v>2.5025235606258876E-2</v>
      </c>
      <c r="F717" s="140">
        <v>6.7693542776862048E-5</v>
      </c>
      <c r="G717" s="140">
        <v>2.5915004922248595E-2</v>
      </c>
      <c r="H717" s="140">
        <v>0</v>
      </c>
      <c r="I717" s="140">
        <v>0</v>
      </c>
      <c r="J717" s="140">
        <v>2.8003073722135778E-2</v>
      </c>
      <c r="K717" s="140">
        <v>0</v>
      </c>
      <c r="L717" s="140">
        <v>0</v>
      </c>
      <c r="M717" s="140">
        <v>1.3209733825144093E-2</v>
      </c>
      <c r="N717" s="140">
        <v>0</v>
      </c>
      <c r="O717" s="140">
        <v>4.541665912098594E-3</v>
      </c>
      <c r="P717" s="140">
        <v>0</v>
      </c>
      <c r="Q717" s="140">
        <v>0</v>
      </c>
      <c r="R717" s="140">
        <v>3.5108317603184435E-3</v>
      </c>
    </row>
    <row r="718" spans="1:18" x14ac:dyDescent="0.2">
      <c r="A718" s="94" t="s">
        <v>30</v>
      </c>
      <c r="B718" s="85"/>
      <c r="C718" s="140">
        <v>9.8909231479713082E-3</v>
      </c>
      <c r="D718" s="140">
        <v>9.9646439233444673E-3</v>
      </c>
      <c r="E718" s="140">
        <v>8.4004451601599386E-3</v>
      </c>
      <c r="F718" s="140">
        <v>6.6254924666945443E-3</v>
      </c>
      <c r="G718" s="140">
        <v>9.0463815429840284E-3</v>
      </c>
      <c r="H718" s="140">
        <v>7.6251244172056074E-3</v>
      </c>
      <c r="I718" s="140">
        <v>1.0318833053390691E-2</v>
      </c>
      <c r="J718" s="140">
        <v>1.3658544899285198E-2</v>
      </c>
      <c r="K718" s="140">
        <v>1.3541281183697542E-2</v>
      </c>
      <c r="L718" s="140">
        <v>1.2324498210637419E-2</v>
      </c>
      <c r="M718" s="140">
        <v>1.3310139373016418E-2</v>
      </c>
      <c r="N718" s="140">
        <v>1.5439109294029797E-2</v>
      </c>
      <c r="O718" s="140">
        <v>1.4055355158726742E-2</v>
      </c>
      <c r="P718" s="140">
        <v>1.2623473689282393E-2</v>
      </c>
      <c r="Q718" s="140">
        <v>1.0519028092815326E-2</v>
      </c>
      <c r="R718" s="140">
        <v>9.1278695025375639E-3</v>
      </c>
    </row>
    <row r="719" spans="1:18" x14ac:dyDescent="0.2">
      <c r="A719" s="94" t="s">
        <v>162</v>
      </c>
      <c r="B719" s="85"/>
      <c r="C719" s="140">
        <v>-3.597583945488652E-2</v>
      </c>
      <c r="D719" s="140">
        <v>-1.0806486770897687E-2</v>
      </c>
      <c r="E719" s="140">
        <v>9.3978541494821287E-3</v>
      </c>
      <c r="F719" s="140">
        <v>5.3728230641847813E-3</v>
      </c>
      <c r="G719" s="140">
        <v>1.0773916444797572E-2</v>
      </c>
      <c r="H719" s="140">
        <v>3.6789759093976927E-3</v>
      </c>
      <c r="I719" s="140">
        <v>4.0750588092622903E-3</v>
      </c>
      <c r="J719" s="140">
        <v>3.0654155232778127E-3</v>
      </c>
      <c r="K719" s="140">
        <v>3.2959788305400332E-3</v>
      </c>
      <c r="L719" s="140">
        <v>3.9442588564235735E-3</v>
      </c>
      <c r="M719" s="140">
        <v>3.2260434864549836E-3</v>
      </c>
      <c r="N719" s="140">
        <v>3.1538696955896684E-3</v>
      </c>
      <c r="O719" s="140">
        <v>4.539092756005403E-3</v>
      </c>
      <c r="P719" s="140">
        <v>3.2029352096093313E-3</v>
      </c>
      <c r="Q719" s="140">
        <v>2.9530914824801588E-3</v>
      </c>
      <c r="R719" s="140">
        <v>3.4398566615525179E-3</v>
      </c>
    </row>
    <row r="720" spans="1:18" x14ac:dyDescent="0.2">
      <c r="A720" s="94" t="s">
        <v>156</v>
      </c>
      <c r="B720" s="85"/>
      <c r="C720" s="197">
        <v>-0.14387649053080848</v>
      </c>
      <c r="D720" s="197">
        <v>5.9268260033818541E-2</v>
      </c>
      <c r="E720" s="197">
        <v>0.11012781812239898</v>
      </c>
      <c r="F720" s="197">
        <v>-0.26627939808148554</v>
      </c>
      <c r="G720" s="197">
        <v>0.10483366698901518</v>
      </c>
      <c r="H720" s="197">
        <v>3.403648629393876E-2</v>
      </c>
      <c r="I720" s="197">
        <v>-2.269343404342462E-2</v>
      </c>
      <c r="J720" s="197">
        <v>-0.11558455110345781</v>
      </c>
      <c r="K720" s="197">
        <v>0.10523721435891778</v>
      </c>
      <c r="L720" s="197">
        <v>4.8634273944469925E-3</v>
      </c>
      <c r="M720" s="197">
        <v>4.1419485833329522E-2</v>
      </c>
      <c r="N720" s="197">
        <v>-8.5290006514724806E-2</v>
      </c>
      <c r="O720" s="197">
        <v>0.10836529268565842</v>
      </c>
      <c r="P720" s="197">
        <v>0.11491462117799044</v>
      </c>
      <c r="Q720" s="197">
        <v>-0.18837299248690728</v>
      </c>
      <c r="R720" s="197">
        <v>0.10132644815715493</v>
      </c>
    </row>
    <row r="721" spans="1:18" x14ac:dyDescent="0.2">
      <c r="A721" s="94" t="s">
        <v>10</v>
      </c>
      <c r="B721" s="85"/>
      <c r="C721" s="140" cm="1">
        <f t="array" ref="C721:R726">TRANSPOSE('Individ-I&amp;O Tables'!AH397:AM412)</f>
        <v>-3.8824268752224948E-3</v>
      </c>
      <c r="D721" s="140">
        <v>0.25546182004983059</v>
      </c>
      <c r="E721" s="140">
        <v>-8.6363304283592443E-2</v>
      </c>
      <c r="F721" s="140">
        <v>7.2699417866470356E-2</v>
      </c>
      <c r="G721" s="140">
        <v>-1.1884926923541182E-2</v>
      </c>
      <c r="H721" s="140">
        <v>0.11956491303524194</v>
      </c>
      <c r="I721" s="140">
        <v>-0.16245427209155558</v>
      </c>
      <c r="J721" s="140">
        <v>5.5234529317997064E-2</v>
      </c>
      <c r="K721" s="140">
        <v>7.461947407960226E-2</v>
      </c>
      <c r="L721" s="140">
        <v>-0.10615261422182913</v>
      </c>
      <c r="M721" s="140">
        <v>-7.9008918443567749E-2</v>
      </c>
      <c r="N721" s="140">
        <v>-7.8175332901714134E-2</v>
      </c>
      <c r="O721" s="140">
        <v>4.330649077237755E-3</v>
      </c>
      <c r="P721" s="140">
        <v>-8.7096254215256297E-2</v>
      </c>
      <c r="Q721" s="140">
        <v>-2.1076959360588413E-2</v>
      </c>
      <c r="R721" s="140">
        <v>-8.7585716127114285E-2</v>
      </c>
    </row>
    <row r="722" spans="1:18" x14ac:dyDescent="0.2">
      <c r="A722" s="94" t="s">
        <v>163</v>
      </c>
      <c r="B722" s="85"/>
      <c r="C722" s="140">
        <v>-9.9367059459876013E-3</v>
      </c>
      <c r="D722" s="140">
        <v>-1.0477248172362136E-2</v>
      </c>
      <c r="E722" s="140">
        <v>7.2496840912450004E-3</v>
      </c>
      <c r="F722" s="140">
        <v>1.6410993711063256E-2</v>
      </c>
      <c r="G722" s="140">
        <v>4.5299593788638102E-3</v>
      </c>
      <c r="H722" s="140">
        <v>-8.586678074020246E-4</v>
      </c>
      <c r="I722" s="140">
        <v>3.352598783507451E-2</v>
      </c>
      <c r="J722" s="140">
        <v>-6.1372668465018701E-3</v>
      </c>
      <c r="K722" s="140">
        <v>2.859575983410707E-2</v>
      </c>
      <c r="L722" s="140">
        <v>4.8561473960479322E-3</v>
      </c>
      <c r="M722" s="140">
        <v>8.2565801472076206E-3</v>
      </c>
      <c r="N722" s="140">
        <v>-2.7862405370834266E-2</v>
      </c>
      <c r="O722" s="140">
        <v>2.640100970252952E-3</v>
      </c>
      <c r="P722" s="140">
        <v>-2.9984887248531121E-3</v>
      </c>
      <c r="Q722" s="140">
        <v>-7.9796630586009259E-3</v>
      </c>
      <c r="R722" s="140">
        <v>-5.4345969845482024E-3</v>
      </c>
    </row>
    <row r="723" spans="1:18" x14ac:dyDescent="0.2">
      <c r="A723" s="94" t="s">
        <v>164</v>
      </c>
      <c r="B723" s="85"/>
      <c r="C723" s="140">
        <v>-6.9771817643895548E-2</v>
      </c>
      <c r="D723" s="140">
        <v>4.4530455230120895E-3</v>
      </c>
      <c r="E723" s="140">
        <v>3.6661095515910865E-3</v>
      </c>
      <c r="F723" s="140">
        <v>2.1180277511399989E-3</v>
      </c>
      <c r="G723" s="140">
        <v>3.8017103676145497E-3</v>
      </c>
      <c r="H723" s="140">
        <v>1.6587142669508975E-3</v>
      </c>
      <c r="I723" s="140">
        <v>9.0083375940048572E-4</v>
      </c>
      <c r="J723" s="140">
        <v>3.8044397982843477E-3</v>
      </c>
      <c r="K723" s="140">
        <v>2.3168461309497615E-3</v>
      </c>
      <c r="L723" s="140">
        <v>2.8721727891367847E-3</v>
      </c>
      <c r="M723" s="140">
        <v>4.5047653106619328E-3</v>
      </c>
      <c r="N723" s="140">
        <v>2.8548280022682778E-3</v>
      </c>
      <c r="O723" s="140">
        <v>1.2295740184954572E-2</v>
      </c>
      <c r="P723" s="140">
        <v>-1.042541344692851E-2</v>
      </c>
      <c r="Q723" s="140">
        <v>3.1674407025657526E-3</v>
      </c>
      <c r="R723" s="140">
        <v>1.2218217263366814E-2</v>
      </c>
    </row>
    <row r="724" spans="1:18" x14ac:dyDescent="0.2">
      <c r="A724" s="94" t="s">
        <v>165</v>
      </c>
      <c r="B724" s="85"/>
      <c r="C724" s="140">
        <v>8.4908504880625187E-3</v>
      </c>
      <c r="D724" s="140">
        <v>-1.6358721167349235E-2</v>
      </c>
      <c r="E724" s="140">
        <v>-1.0103755922224456E-2</v>
      </c>
      <c r="F724" s="140">
        <v>2.6730158435368526E-2</v>
      </c>
      <c r="G724" s="140">
        <v>2.4643361700149208E-2</v>
      </c>
      <c r="H724" s="140">
        <v>4.4017375932815614E-2</v>
      </c>
      <c r="I724" s="140">
        <v>4.3516125612783681E-2</v>
      </c>
      <c r="J724" s="140">
        <v>6.440077985021686E-2</v>
      </c>
      <c r="K724" s="140">
        <v>-5.5606123255485369E-2</v>
      </c>
      <c r="L724" s="140">
        <v>4.1854906905932659E-2</v>
      </c>
      <c r="M724" s="140">
        <v>2.8755773358995929E-2</v>
      </c>
      <c r="N724" s="140">
        <v>-2.5391282474933503E-2</v>
      </c>
      <c r="O724" s="140">
        <v>-1.0809684230771444E-2</v>
      </c>
      <c r="P724" s="140">
        <v>3.8696583507772032E-2</v>
      </c>
      <c r="Q724" s="140">
        <v>-7.267920461868028E-3</v>
      </c>
      <c r="R724" s="140">
        <v>1.587008558401588E-2</v>
      </c>
    </row>
    <row r="725" spans="1:18" x14ac:dyDescent="0.2">
      <c r="A725" s="94" t="s">
        <v>166</v>
      </c>
      <c r="B725" s="85"/>
      <c r="C725" s="140">
        <v>5.7078577319765199E-2</v>
      </c>
      <c r="D725" s="140">
        <v>-4.3390685402533456E-2</v>
      </c>
      <c r="E725" s="140">
        <v>3.5959047972182044E-2</v>
      </c>
      <c r="F725" s="140">
        <v>3.4094764207593026E-2</v>
      </c>
      <c r="G725" s="140">
        <v>4.6945272007676578E-2</v>
      </c>
      <c r="H725" s="140">
        <v>4.4060133521224849E-2</v>
      </c>
      <c r="I725" s="140">
        <v>3.2935941698065088E-2</v>
      </c>
      <c r="J725" s="140">
        <v>3.09140760147418E-2</v>
      </c>
      <c r="K725" s="140">
        <v>2.2905227329680596E-2</v>
      </c>
      <c r="L725" s="140">
        <v>2.3504392289383041E-2</v>
      </c>
      <c r="M725" s="140">
        <v>2.4578685880963909E-2</v>
      </c>
      <c r="N725" s="140">
        <v>2.2210888710867922E-2</v>
      </c>
      <c r="O725" s="140">
        <v>2.3404436310583802E-2</v>
      </c>
      <c r="P725" s="140">
        <v>2.2069244416328272E-2</v>
      </c>
      <c r="Q725" s="140">
        <v>2.1895303683113345E-2</v>
      </c>
      <c r="R725" s="140">
        <v>1.9086371099560771E-2</v>
      </c>
    </row>
    <row r="726" spans="1:18" x14ac:dyDescent="0.2">
      <c r="A726" s="96" t="s">
        <v>167</v>
      </c>
      <c r="B726" s="97"/>
      <c r="C726" s="143">
        <v>5.5391186546591434E-2</v>
      </c>
      <c r="D726" s="143">
        <v>4.3907392644579962E-2</v>
      </c>
      <c r="E726" s="143">
        <v>3.8147640488432159E-2</v>
      </c>
      <c r="F726" s="143">
        <v>4.4529443966879384E-2</v>
      </c>
      <c r="G726" s="143">
        <v>1.5470930892540291E-2</v>
      </c>
      <c r="H726" s="143">
        <v>3.128292615771771E-2</v>
      </c>
      <c r="I726" s="143">
        <v>2.7848806703705941E-2</v>
      </c>
      <c r="J726" s="143">
        <v>2.6634020699845724E-2</v>
      </c>
      <c r="K726" s="143">
        <v>1.2484023889046484E-2</v>
      </c>
      <c r="L726" s="143">
        <v>1.5174499965671207E-2</v>
      </c>
      <c r="M726" s="143">
        <v>-1.5025708376287616E-2</v>
      </c>
      <c r="N726" s="143">
        <v>1.2698534056512074E-2</v>
      </c>
      <c r="O726" s="143">
        <v>1.1165971735294869E-2</v>
      </c>
      <c r="P726" s="143">
        <v>1.1932349077964704E-2</v>
      </c>
      <c r="Q726" s="143">
        <v>8.7553618502798983E-3</v>
      </c>
      <c r="R726" s="143">
        <v>-1.3256681008058109E-3</v>
      </c>
    </row>
    <row r="727" spans="1:18" x14ac:dyDescent="0.2">
      <c r="A727" s="1"/>
      <c r="C727" s="9"/>
      <c r="D727" s="9"/>
      <c r="E727" s="9"/>
      <c r="F727" s="9"/>
      <c r="G727" s="9"/>
      <c r="H727" s="9"/>
      <c r="I727" s="9"/>
      <c r="J727" s="9"/>
      <c r="K727" s="9"/>
      <c r="L727" s="9"/>
      <c r="M727" s="9"/>
      <c r="N727" s="9"/>
      <c r="O727" s="9"/>
      <c r="P727" s="9"/>
      <c r="Q727" s="9"/>
      <c r="R727" s="9"/>
    </row>
    <row r="728" spans="1:18" x14ac:dyDescent="0.2">
      <c r="A728" s="59" t="s">
        <v>230</v>
      </c>
      <c r="B728" s="60"/>
      <c r="C728" s="60"/>
      <c r="D728" s="60"/>
      <c r="E728" s="60"/>
      <c r="F728" s="60"/>
      <c r="G728" s="60"/>
      <c r="H728" s="60"/>
      <c r="I728" s="60"/>
      <c r="J728" s="60"/>
      <c r="K728" s="60"/>
      <c r="L728" s="60"/>
      <c r="M728" s="60"/>
      <c r="N728" s="60"/>
      <c r="O728" s="60"/>
      <c r="P728" s="60"/>
      <c r="Q728" s="60"/>
      <c r="R728" s="60"/>
    </row>
    <row r="729" spans="1:18" ht="15" x14ac:dyDescent="0.2">
      <c r="A729" s="87" t="s">
        <v>7</v>
      </c>
      <c r="B729" s="32"/>
      <c r="C729" s="66">
        <v>2007</v>
      </c>
      <c r="D729" s="66">
        <v>2008</v>
      </c>
      <c r="E729" s="66">
        <v>2009</v>
      </c>
      <c r="F729" s="66">
        <v>2010</v>
      </c>
      <c r="G729" s="66">
        <v>2011</v>
      </c>
      <c r="H729" s="66">
        <v>2012</v>
      </c>
      <c r="I729" s="66">
        <v>2013</v>
      </c>
      <c r="J729" s="66">
        <v>2014</v>
      </c>
      <c r="K729" s="66">
        <v>2015</v>
      </c>
      <c r="L729" s="66">
        <v>2016</v>
      </c>
      <c r="M729" s="66">
        <v>2017</v>
      </c>
      <c r="N729" s="66">
        <v>2018</v>
      </c>
      <c r="O729" s="66">
        <v>2019</v>
      </c>
      <c r="P729" s="66">
        <v>2020</v>
      </c>
      <c r="Q729" s="66">
        <v>2021</v>
      </c>
      <c r="R729" s="66">
        <v>2022</v>
      </c>
    </row>
    <row r="730" spans="1:18" x14ac:dyDescent="0.2">
      <c r="A730" s="94" t="s">
        <v>28</v>
      </c>
      <c r="B730" s="85"/>
      <c r="C730" s="140" cm="1">
        <f t="array" ref="C730:R740">TRANSPOSE('1.Shazam DNSP&amp;State'!AG306:AQ321)</f>
        <v>9.7068730000000002E-4</v>
      </c>
      <c r="D730" s="140">
        <v>1.3417279999999999E-3</v>
      </c>
      <c r="E730" s="140">
        <v>-7.2093910000000001E-4</v>
      </c>
      <c r="F730" s="140">
        <v>-5.2924890000000005E-4</v>
      </c>
      <c r="G730" s="140">
        <v>-7.0828920000000004E-5</v>
      </c>
      <c r="H730" s="140">
        <v>-3.8380210000000001E-3</v>
      </c>
      <c r="I730" s="140">
        <v>-5.2676609999999999E-3</v>
      </c>
      <c r="J730" s="140">
        <v>-2.5424390000000001E-3</v>
      </c>
      <c r="K730" s="140">
        <v>1.468233E-3</v>
      </c>
      <c r="L730" s="140">
        <v>9.1785789999999999E-4</v>
      </c>
      <c r="M730" s="140">
        <v>3.5504820000000002E-4</v>
      </c>
      <c r="N730" s="140">
        <v>-3.7316340000000001E-4</v>
      </c>
      <c r="O730" s="140">
        <v>6.1380950000000005E-4</v>
      </c>
      <c r="P730" s="140">
        <v>-1.8877810000000001E-3</v>
      </c>
      <c r="Q730" s="140">
        <v>-4.5347390000000001E-4</v>
      </c>
      <c r="R730" s="140">
        <v>-4.3728339999999998E-4</v>
      </c>
    </row>
    <row r="731" spans="1:18" x14ac:dyDescent="0.2">
      <c r="A731" s="94" t="s">
        <v>161</v>
      </c>
      <c r="B731" s="85"/>
      <c r="C731" s="140">
        <v>3.9846719999999999E-3</v>
      </c>
      <c r="D731" s="140">
        <v>5.3329550000000003E-3</v>
      </c>
      <c r="E731" s="140">
        <v>9.8198490000000003E-3</v>
      </c>
      <c r="F731" s="140">
        <v>3.9790499999999999E-4</v>
      </c>
      <c r="G731" s="140">
        <v>9.9607910000000001E-3</v>
      </c>
      <c r="H731" s="140">
        <v>1.7669329999999999E-5</v>
      </c>
      <c r="I731" s="140">
        <v>2.0297719999999999E-5</v>
      </c>
      <c r="J731" s="140">
        <v>1.0538789999999999E-2</v>
      </c>
      <c r="K731" s="140">
        <v>5.1173449999999997E-5</v>
      </c>
      <c r="L731" s="140">
        <v>1.3733920000000001E-4</v>
      </c>
      <c r="M731" s="140">
        <v>5.073635E-3</v>
      </c>
      <c r="N731" s="140">
        <v>-4.2091500000000002E-5</v>
      </c>
      <c r="O731" s="140">
        <v>1.836954E-3</v>
      </c>
      <c r="P731" s="140">
        <v>1.8581150000000001E-4</v>
      </c>
      <c r="Q731" s="140">
        <v>-2.057405E-4</v>
      </c>
      <c r="R731" s="140">
        <v>1.4800270000000001E-3</v>
      </c>
    </row>
    <row r="732" spans="1:18" x14ac:dyDescent="0.2">
      <c r="A732" s="94" t="s">
        <v>30</v>
      </c>
      <c r="B732" s="85"/>
      <c r="C732" s="140">
        <v>2.3735380000000001E-3</v>
      </c>
      <c r="D732" s="140">
        <v>2.144778E-3</v>
      </c>
      <c r="E732" s="140">
        <v>1.7755780000000001E-3</v>
      </c>
      <c r="F732" s="140">
        <v>1.7373499999999999E-3</v>
      </c>
      <c r="G732" s="140">
        <v>1.927858E-3</v>
      </c>
      <c r="H732" s="140">
        <v>1.6482879999999999E-3</v>
      </c>
      <c r="I732" s="140">
        <v>2.1886990000000001E-3</v>
      </c>
      <c r="J732" s="140">
        <v>2.8321359999999999E-3</v>
      </c>
      <c r="K732" s="140">
        <v>2.8017839999999999E-3</v>
      </c>
      <c r="L732" s="140">
        <v>2.6243260000000002E-3</v>
      </c>
      <c r="M732" s="140">
        <v>2.804918E-3</v>
      </c>
      <c r="N732" s="140">
        <v>3.2253109999999998E-3</v>
      </c>
      <c r="O732" s="140">
        <v>3.038401E-3</v>
      </c>
      <c r="P732" s="140">
        <v>2.8644040000000001E-3</v>
      </c>
      <c r="Q732" s="140">
        <v>2.0098680000000002E-3</v>
      </c>
      <c r="R732" s="140">
        <v>2.0824989999999998E-3</v>
      </c>
    </row>
    <row r="733" spans="1:18" x14ac:dyDescent="0.2">
      <c r="A733" s="94" t="s">
        <v>162</v>
      </c>
      <c r="B733" s="85"/>
      <c r="C733" s="140">
        <v>-1.6490990000000001E-2</v>
      </c>
      <c r="D733" s="140">
        <v>-4.9457529999999998E-3</v>
      </c>
      <c r="E733" s="140">
        <v>4.2514090000000003E-3</v>
      </c>
      <c r="F733" s="140">
        <v>2.7536829999999998E-3</v>
      </c>
      <c r="G733" s="140">
        <v>4.8109939999999999E-3</v>
      </c>
      <c r="H733" s="140">
        <v>1.6571940000000001E-3</v>
      </c>
      <c r="I733" s="140">
        <v>1.809244E-3</v>
      </c>
      <c r="J733" s="140">
        <v>1.341454E-3</v>
      </c>
      <c r="K733" s="140">
        <v>1.4452309999999999E-3</v>
      </c>
      <c r="L733" s="140">
        <v>1.7820869999999999E-3</v>
      </c>
      <c r="M733" s="140">
        <v>1.4359659999999999E-3</v>
      </c>
      <c r="N733" s="140">
        <v>1.3873480000000001E-3</v>
      </c>
      <c r="O733" s="140">
        <v>2.0680690000000001E-3</v>
      </c>
      <c r="P733" s="140">
        <v>1.548448E-3</v>
      </c>
      <c r="Q733" s="140">
        <v>1.1905780000000001E-3</v>
      </c>
      <c r="R733" s="140">
        <v>1.631509E-3</v>
      </c>
    </row>
    <row r="734" spans="1:18" x14ac:dyDescent="0.2">
      <c r="A734" s="94" t="s">
        <v>156</v>
      </c>
      <c r="B734" s="85"/>
      <c r="C734" s="140">
        <v>2.5604310000000002E-2</v>
      </c>
      <c r="D734" s="140">
        <v>-9.9012749999999993E-3</v>
      </c>
      <c r="E734" s="140">
        <v>-1.8976059999999999E-2</v>
      </c>
      <c r="F734" s="140">
        <v>4.106506E-2</v>
      </c>
      <c r="G734" s="140">
        <v>-1.4539720000000001E-2</v>
      </c>
      <c r="H734" s="140">
        <v>-4.570551E-3</v>
      </c>
      <c r="I734" s="140">
        <v>2.6889169999999999E-3</v>
      </c>
      <c r="J734" s="140">
        <v>1.3083559999999999E-2</v>
      </c>
      <c r="K734" s="140">
        <v>-1.176432E-2</v>
      </c>
      <c r="L734" s="140">
        <v>-9.1952899999999998E-5</v>
      </c>
      <c r="M734" s="140">
        <v>-5.7827850000000004E-3</v>
      </c>
      <c r="N734" s="140">
        <v>1.160894E-2</v>
      </c>
      <c r="O734" s="140">
        <v>-1.4958839999999999E-2</v>
      </c>
      <c r="P734" s="140">
        <v>-1.855623E-2</v>
      </c>
      <c r="Q734" s="140">
        <v>2.8988770000000001E-2</v>
      </c>
      <c r="R734" s="140">
        <v>-1.489508E-2</v>
      </c>
    </row>
    <row r="735" spans="1:18" x14ac:dyDescent="0.2">
      <c r="A735" s="94" t="s">
        <v>10</v>
      </c>
      <c r="B735" s="85"/>
      <c r="C735" s="140">
        <v>2.476724E-3</v>
      </c>
      <c r="D735" s="140">
        <v>-0.1059986</v>
      </c>
      <c r="E735" s="140">
        <v>3.6131620000000003E-2</v>
      </c>
      <c r="F735" s="140">
        <v>-2.676502E-2</v>
      </c>
      <c r="G735" s="140">
        <v>5.0752499999999999E-3</v>
      </c>
      <c r="H735" s="140">
        <v>-4.739053E-2</v>
      </c>
      <c r="I735" s="140">
        <v>6.4618900000000007E-2</v>
      </c>
      <c r="J735" s="140">
        <v>-2.2124600000000001E-2</v>
      </c>
      <c r="K735" s="140">
        <v>-3.012457E-2</v>
      </c>
      <c r="L735" s="140">
        <v>4.2458349999999999E-2</v>
      </c>
      <c r="M735" s="140">
        <v>2.952668E-2</v>
      </c>
      <c r="N735" s="140">
        <v>2.8811349999999999E-2</v>
      </c>
      <c r="O735" s="140">
        <v>-1.5811060000000001E-3</v>
      </c>
      <c r="P735" s="140">
        <v>3.3089470000000003E-2</v>
      </c>
      <c r="Q735" s="140">
        <v>7.0335470000000002E-3</v>
      </c>
      <c r="R735" s="140">
        <v>5.0638540000000003E-2</v>
      </c>
    </row>
    <row r="736" spans="1:18" x14ac:dyDescent="0.2">
      <c r="A736" s="94" t="s">
        <v>163</v>
      </c>
      <c r="B736" s="85"/>
      <c r="C736" s="140">
        <v>4.3735459999999997E-4</v>
      </c>
      <c r="D736" s="140">
        <v>4.7043140000000002E-4</v>
      </c>
      <c r="E736" s="140">
        <v>-3.2820659999999998E-4</v>
      </c>
      <c r="F736" s="140">
        <v>-8.2257390000000004E-4</v>
      </c>
      <c r="G736" s="140">
        <v>-2.0611269999999999E-4</v>
      </c>
      <c r="H736" s="140">
        <v>3.1820960000000003E-5</v>
      </c>
      <c r="I736" s="140">
        <v>-1.580988E-3</v>
      </c>
      <c r="J736" s="140">
        <v>3.1210260000000002E-4</v>
      </c>
      <c r="K736" s="140">
        <v>-1.3795319999999999E-3</v>
      </c>
      <c r="L736" s="140">
        <v>-2.7532190000000001E-4</v>
      </c>
      <c r="M736" s="140">
        <v>-4.6651389999999998E-4</v>
      </c>
      <c r="N736" s="140">
        <v>1.383191E-3</v>
      </c>
      <c r="O736" s="140">
        <v>-1.2948540000000001E-4</v>
      </c>
      <c r="P736" s="140">
        <v>1.180196E-4</v>
      </c>
      <c r="Q736" s="140">
        <v>4.259461E-4</v>
      </c>
      <c r="R736" s="140">
        <v>3.2371690000000002E-4</v>
      </c>
    </row>
    <row r="737" spans="1:18" x14ac:dyDescent="0.2">
      <c r="A737" s="94" t="s">
        <v>164</v>
      </c>
      <c r="B737" s="85"/>
      <c r="C737" s="140">
        <v>7.2633910000000001E-3</v>
      </c>
      <c r="D737" s="140">
        <v>-4.14514E-4</v>
      </c>
      <c r="E737" s="140">
        <v>-4.0659170000000001E-4</v>
      </c>
      <c r="F737" s="140">
        <v>-7.2368049999999999E-5</v>
      </c>
      <c r="G737" s="140">
        <v>-4.3884680000000001E-4</v>
      </c>
      <c r="H737" s="140">
        <v>-2.1212560000000001E-4</v>
      </c>
      <c r="I737" s="140">
        <v>-2.2384749999999999E-5</v>
      </c>
      <c r="J737" s="140">
        <v>-4.7493790000000002E-4</v>
      </c>
      <c r="K737" s="140">
        <v>-2.5920579999999998E-4</v>
      </c>
      <c r="L737" s="140">
        <v>-3.2292470000000001E-4</v>
      </c>
      <c r="M737" s="140">
        <v>-5.4892989999999996E-4</v>
      </c>
      <c r="N737" s="140">
        <v>-3.4756929999999999E-4</v>
      </c>
      <c r="O737" s="140">
        <v>-1.5264619999999999E-3</v>
      </c>
      <c r="P737" s="140">
        <v>1.2673840000000001E-3</v>
      </c>
      <c r="Q737" s="140">
        <v>-3.851026E-4</v>
      </c>
      <c r="R737" s="140">
        <v>-1.01275E-3</v>
      </c>
    </row>
    <row r="738" spans="1:18" x14ac:dyDescent="0.2">
      <c r="A738" s="94" t="s">
        <v>165</v>
      </c>
      <c r="B738" s="85"/>
      <c r="C738" s="140">
        <v>-2.7013789999999997E-4</v>
      </c>
      <c r="D738" s="140">
        <v>2.8959869999999998E-4</v>
      </c>
      <c r="E738" s="140">
        <v>4.1804510000000001E-4</v>
      </c>
      <c r="F738" s="140">
        <v>-9.324178E-4</v>
      </c>
      <c r="G738" s="140">
        <v>-5.9808769999999999E-4</v>
      </c>
      <c r="H738" s="140">
        <v>-1.279959E-3</v>
      </c>
      <c r="I738" s="140">
        <v>-1.380016E-3</v>
      </c>
      <c r="J738" s="140">
        <v>-1.992041E-3</v>
      </c>
      <c r="K738" s="140">
        <v>1.6607429999999999E-3</v>
      </c>
      <c r="L738" s="140">
        <v>-1.433538E-3</v>
      </c>
      <c r="M738" s="140">
        <v>-1.051497E-3</v>
      </c>
      <c r="N738" s="140">
        <v>8.0078609999999998E-4</v>
      </c>
      <c r="O738" s="140">
        <v>3.8987340000000003E-4</v>
      </c>
      <c r="P738" s="140">
        <v>-1.3917440000000001E-3</v>
      </c>
      <c r="Q738" s="140">
        <v>2.7853479999999999E-4</v>
      </c>
      <c r="R738" s="140">
        <v>-1.08108E-4</v>
      </c>
    </row>
    <row r="739" spans="1:18" x14ac:dyDescent="0.2">
      <c r="A739" s="94" t="s">
        <v>166</v>
      </c>
      <c r="B739" s="85"/>
      <c r="C739" s="140">
        <v>-7.1037039999999997E-3</v>
      </c>
      <c r="D739" s="140">
        <v>5.0201730000000002E-3</v>
      </c>
      <c r="E739" s="140">
        <v>-4.3257540000000002E-3</v>
      </c>
      <c r="F739" s="140">
        <v>-2.63116E-3</v>
      </c>
      <c r="G739" s="140">
        <v>-5.3635180000000003E-3</v>
      </c>
      <c r="H739" s="140">
        <v>-5.0921949999999999E-3</v>
      </c>
      <c r="I739" s="140">
        <v>-3.6609339999999998E-3</v>
      </c>
      <c r="J739" s="140">
        <v>-3.4522400000000001E-3</v>
      </c>
      <c r="K739" s="140">
        <v>-2.6959190000000002E-3</v>
      </c>
      <c r="L739" s="140">
        <v>-2.9115120000000002E-3</v>
      </c>
      <c r="M739" s="140">
        <v>-3.2348960000000001E-3</v>
      </c>
      <c r="N739" s="140">
        <v>-2.2088580000000002E-3</v>
      </c>
      <c r="O739" s="140">
        <v>-2.764163E-3</v>
      </c>
      <c r="P739" s="140">
        <v>-2.9225150000000001E-3</v>
      </c>
      <c r="Q739" s="140">
        <v>-2.6410880000000002E-3</v>
      </c>
      <c r="R739" s="140">
        <v>2.653641E-3</v>
      </c>
    </row>
    <row r="740" spans="1:18" x14ac:dyDescent="0.2">
      <c r="A740" s="96" t="s">
        <v>167</v>
      </c>
      <c r="B740" s="97"/>
      <c r="C740" s="143">
        <v>-1.6021730000000001E-2</v>
      </c>
      <c r="D740" s="143">
        <v>-1.324737E-2</v>
      </c>
      <c r="E740" s="143">
        <v>-1.031526E-2</v>
      </c>
      <c r="F740" s="143">
        <v>-1.2905689999999999E-2</v>
      </c>
      <c r="G740" s="143">
        <v>-4.7154780000000004E-3</v>
      </c>
      <c r="H740" s="143">
        <v>-1.0069720000000001E-2</v>
      </c>
      <c r="I740" s="143">
        <v>-9.0338199999999997E-3</v>
      </c>
      <c r="J740" s="143">
        <v>-8.5326489999999998E-3</v>
      </c>
      <c r="K740" s="143">
        <v>-2.7499339999999999E-3</v>
      </c>
      <c r="L740" s="143">
        <v>-5.0565599999999999E-3</v>
      </c>
      <c r="M740" s="143">
        <v>4.3991680000000002E-3</v>
      </c>
      <c r="N740" s="143">
        <v>-3.4386199999999999E-3</v>
      </c>
      <c r="O740" s="143">
        <v>-3.2653159999999999E-3</v>
      </c>
      <c r="P740" s="143">
        <v>-2.485545E-3</v>
      </c>
      <c r="Q740" s="143">
        <v>-3.242539E-3</v>
      </c>
      <c r="R740" s="143">
        <v>1.549918E-3</v>
      </c>
    </row>
    <row r="741" spans="1:18" ht="15" x14ac:dyDescent="0.2">
      <c r="A741" s="89" t="s">
        <v>168</v>
      </c>
      <c r="B741" s="93"/>
      <c r="C741" s="99">
        <f t="shared" ref="C741:P741" si="129">SUM(C730:C740)</f>
        <v>3.2241149999999996E-3</v>
      </c>
      <c r="D741" s="99">
        <f t="shared" si="129"/>
        <v>-0.11990784789999999</v>
      </c>
      <c r="E741" s="99">
        <f t="shared" si="129"/>
        <v>1.7323689700000006E-2</v>
      </c>
      <c r="F741" s="99">
        <f t="shared" si="129"/>
        <v>1.2955193499999979E-3</v>
      </c>
      <c r="G741" s="99">
        <f t="shared" si="129"/>
        <v>-4.1576991200000029E-3</v>
      </c>
      <c r="H741" s="99">
        <f t="shared" si="129"/>
        <v>-6.9098129310000006E-2</v>
      </c>
      <c r="I741" s="99">
        <f t="shared" si="129"/>
        <v>5.0380253970000004E-2</v>
      </c>
      <c r="J741" s="99">
        <f t="shared" si="129"/>
        <v>-1.1010864300000003E-2</v>
      </c>
      <c r="K741" s="99">
        <f t="shared" si="129"/>
        <v>-4.1546316350000008E-2</v>
      </c>
      <c r="L741" s="99">
        <f t="shared" si="129"/>
        <v>3.7828150600000006E-2</v>
      </c>
      <c r="M741" s="99">
        <f t="shared" si="129"/>
        <v>3.2510793400000002E-2</v>
      </c>
      <c r="N741" s="99">
        <f t="shared" si="129"/>
        <v>4.0806623899999991E-2</v>
      </c>
      <c r="O741" s="99">
        <f t="shared" si="129"/>
        <v>-1.62782655E-2</v>
      </c>
      <c r="P741" s="99">
        <f t="shared" si="129"/>
        <v>1.1829722100000004E-2</v>
      </c>
      <c r="Q741" s="99">
        <f t="shared" ref="Q741:R741" si="130">SUM(Q730:Q740)</f>
        <v>3.2999299900000001E-2</v>
      </c>
      <c r="R741" s="99">
        <f t="shared" si="130"/>
        <v>4.3906629499999995E-2</v>
      </c>
    </row>
    <row r="742" spans="1:18" x14ac:dyDescent="0.2">
      <c r="A742" s="104" t="s">
        <v>184</v>
      </c>
      <c r="B742" s="105"/>
      <c r="C742" s="106" cm="1">
        <f t="array" ref="C742:R742">TRANSPOSE('5.Stata-DNSP&amp;State'!J273:J288)</f>
        <v>3.2238271087408066E-3</v>
      </c>
      <c r="D742" s="106">
        <v>-0.11990696936845779</v>
      </c>
      <c r="E742" s="106">
        <v>1.732289046049118E-2</v>
      </c>
      <c r="F742" s="106">
        <v>1.2956559658050537E-3</v>
      </c>
      <c r="G742" s="106">
        <v>-4.1577154770493507E-3</v>
      </c>
      <c r="H742" s="106">
        <v>-6.9097928702831268E-2</v>
      </c>
      <c r="I742" s="106">
        <v>5.0380256026983261E-2</v>
      </c>
      <c r="J742" s="106">
        <v>-1.1011248454451561E-2</v>
      </c>
      <c r="K742" s="106">
        <v>-4.1546478867530823E-2</v>
      </c>
      <c r="L742" s="106">
        <v>3.7828497588634491E-2</v>
      </c>
      <c r="M742" s="106">
        <v>3.2511152327060699E-2</v>
      </c>
      <c r="N742" s="106">
        <v>4.0806293487548828E-2</v>
      </c>
      <c r="O742" s="106">
        <v>-1.6278037801384926E-2</v>
      </c>
      <c r="P742" s="106">
        <v>1.1829685419797897E-2</v>
      </c>
      <c r="Q742" s="106">
        <v>3.2999251037836075E-2</v>
      </c>
      <c r="R742" s="106">
        <v>4.3906986713409424E-2</v>
      </c>
    </row>
    <row r="743" spans="1:18" x14ac:dyDescent="0.2">
      <c r="A743" s="104" t="s">
        <v>184</v>
      </c>
      <c r="B743" s="105"/>
      <c r="C743" s="107">
        <f t="shared" ref="C743:P743" si="131">C741-C742</f>
        <v>2.8789125919304048E-7</v>
      </c>
      <c r="D743" s="107">
        <f t="shared" si="131"/>
        <v>-8.7853154219497132E-7</v>
      </c>
      <c r="E743" s="107">
        <f t="shared" si="131"/>
        <v>7.9923950882521133E-7</v>
      </c>
      <c r="F743" s="107">
        <f t="shared" si="131"/>
        <v>-1.3661580505579252E-7</v>
      </c>
      <c r="G743" s="107">
        <f t="shared" si="131"/>
        <v>1.6357049347805186E-8</v>
      </c>
      <c r="H743" s="107">
        <f t="shared" si="131"/>
        <v>-2.0060716873770978E-7</v>
      </c>
      <c r="I743" s="107">
        <f t="shared" si="131"/>
        <v>-2.0569832573369418E-9</v>
      </c>
      <c r="J743" s="107">
        <f t="shared" si="131"/>
        <v>3.8415445155828842E-7</v>
      </c>
      <c r="K743" s="107">
        <f t="shared" si="131"/>
        <v>1.6251753081480969E-7</v>
      </c>
      <c r="L743" s="107">
        <f t="shared" si="131"/>
        <v>-3.4698863448506811E-7</v>
      </c>
      <c r="M743" s="107">
        <f t="shared" si="131"/>
        <v>-3.5892706069795555E-7</v>
      </c>
      <c r="N743" s="107">
        <f t="shared" si="131"/>
        <v>3.3041245116327556E-7</v>
      </c>
      <c r="O743" s="107">
        <f t="shared" si="131"/>
        <v>-2.2769861507399014E-7</v>
      </c>
      <c r="P743" s="107">
        <f t="shared" si="131"/>
        <v>3.6680202106578741E-8</v>
      </c>
      <c r="Q743" s="107">
        <f t="shared" ref="Q743:R743" si="132">Q741-Q742</f>
        <v>4.8862163926077784E-8</v>
      </c>
      <c r="R743" s="107">
        <f t="shared" si="132"/>
        <v>-3.5721340942845847E-7</v>
      </c>
    </row>
    <row r="744" spans="1:18" x14ac:dyDescent="0.2">
      <c r="A744" s="1"/>
    </row>
    <row r="745" spans="1:18" x14ac:dyDescent="0.2">
      <c r="A745" s="59" t="s">
        <v>231</v>
      </c>
      <c r="B745" s="60"/>
      <c r="C745" s="60"/>
      <c r="D745" s="60"/>
      <c r="E745" s="60"/>
      <c r="F745" s="60"/>
    </row>
    <row r="746" spans="1:18" ht="30" x14ac:dyDescent="0.2">
      <c r="A746" s="87" t="s">
        <v>7</v>
      </c>
      <c r="B746" s="32"/>
      <c r="C746" s="32" t="s">
        <v>484</v>
      </c>
      <c r="D746" s="32" t="s">
        <v>277</v>
      </c>
      <c r="E746" s="32" t="s">
        <v>485</v>
      </c>
      <c r="F746" s="32" t="s">
        <v>487</v>
      </c>
    </row>
    <row r="747" spans="1:18" ht="15" x14ac:dyDescent="0.2">
      <c r="A747" s="77" t="s">
        <v>28</v>
      </c>
      <c r="B747" s="86"/>
      <c r="C747" s="198">
        <f>AVERAGE(C730:R730)</f>
        <v>-6.5334223250000005E-4</v>
      </c>
      <c r="D747" s="198">
        <f>AVERAGE(C730:H730)</f>
        <v>-4.7443710333333334E-4</v>
      </c>
      <c r="E747" s="198">
        <f>AVERAGE(I730:R730)</f>
        <v>-7.6068531000000005E-4</v>
      </c>
      <c r="F747" s="198">
        <f>R730</f>
        <v>-4.3728339999999998E-4</v>
      </c>
    </row>
    <row r="748" spans="1:18" ht="15" x14ac:dyDescent="0.2">
      <c r="A748" s="77" t="s">
        <v>161</v>
      </c>
      <c r="B748" s="86"/>
      <c r="C748" s="198">
        <f t="shared" ref="C748:C757" si="133">AVERAGE(C731:R731)</f>
        <v>3.0368773249999999E-3</v>
      </c>
      <c r="D748" s="198">
        <f t="shared" ref="D748:D757" si="134">AVERAGE(C731:H731)</f>
        <v>4.918973555E-3</v>
      </c>
      <c r="E748" s="198">
        <f t="shared" ref="E748:E757" si="135">AVERAGE(I731:R731)</f>
        <v>1.907619587E-3</v>
      </c>
      <c r="F748" s="198">
        <f t="shared" ref="F748:F757" si="136">R731</f>
        <v>1.4800270000000001E-3</v>
      </c>
    </row>
    <row r="749" spans="1:18" ht="15" x14ac:dyDescent="0.2">
      <c r="A749" s="77" t="s">
        <v>30</v>
      </c>
      <c r="B749" s="86"/>
      <c r="C749" s="198">
        <f t="shared" si="133"/>
        <v>2.3799834999999997E-3</v>
      </c>
      <c r="D749" s="198">
        <f t="shared" si="134"/>
        <v>1.9345649999999999E-3</v>
      </c>
      <c r="E749" s="198">
        <f t="shared" si="135"/>
        <v>2.6472346000000002E-3</v>
      </c>
      <c r="F749" s="198">
        <f t="shared" si="136"/>
        <v>2.0824989999999998E-3</v>
      </c>
      <c r="G749" s="78">
        <f>SUM(F747,F748,F749,F750,F753,F754,F755,F756,F757)</f>
        <v>8.1631694999999994E-3</v>
      </c>
    </row>
    <row r="750" spans="1:18" ht="15" x14ac:dyDescent="0.2">
      <c r="A750" s="77" t="s">
        <v>162</v>
      </c>
      <c r="B750" s="86"/>
      <c r="C750" s="198">
        <f t="shared" si="133"/>
        <v>4.7977943749999993E-4</v>
      </c>
      <c r="D750" s="198">
        <f t="shared" si="134"/>
        <v>-1.3272438333333334E-3</v>
      </c>
      <c r="E750" s="198">
        <f t="shared" si="135"/>
        <v>1.5639934000000002E-3</v>
      </c>
      <c r="F750" s="198">
        <f t="shared" si="136"/>
        <v>1.631509E-3</v>
      </c>
    </row>
    <row r="751" spans="1:18" ht="15" x14ac:dyDescent="0.2">
      <c r="A751" s="77" t="s">
        <v>156</v>
      </c>
      <c r="B751" s="86"/>
      <c r="C751" s="198">
        <f t="shared" si="133"/>
        <v>5.6267144375000001E-4</v>
      </c>
      <c r="D751" s="198">
        <f t="shared" si="134"/>
        <v>3.1136273333333339E-3</v>
      </c>
      <c r="E751" s="198">
        <f t="shared" si="135"/>
        <v>-9.6790208999999994E-4</v>
      </c>
      <c r="F751" s="198">
        <f t="shared" si="136"/>
        <v>-1.489508E-2</v>
      </c>
    </row>
    <row r="752" spans="1:18" ht="15" x14ac:dyDescent="0.2">
      <c r="A752" s="77" t="s">
        <v>10</v>
      </c>
      <c r="B752" s="86"/>
      <c r="C752" s="198">
        <f t="shared" si="133"/>
        <v>4.117250312500001E-3</v>
      </c>
      <c r="D752" s="198">
        <f t="shared" si="134"/>
        <v>-2.2745092666666664E-2</v>
      </c>
      <c r="E752" s="198">
        <f t="shared" si="135"/>
        <v>2.0234656100000002E-2</v>
      </c>
      <c r="F752" s="198">
        <f t="shared" si="136"/>
        <v>5.0638540000000003E-2</v>
      </c>
    </row>
    <row r="753" spans="1:18" ht="30" x14ac:dyDescent="0.2">
      <c r="A753" s="77" t="s">
        <v>163</v>
      </c>
      <c r="B753" s="86"/>
      <c r="C753" s="198">
        <f t="shared" si="133"/>
        <v>-1.053844525E-4</v>
      </c>
      <c r="D753" s="198">
        <f t="shared" si="134"/>
        <v>-6.9547706666666647E-5</v>
      </c>
      <c r="E753" s="198">
        <f t="shared" si="135"/>
        <v>-1.268865E-4</v>
      </c>
      <c r="F753" s="198">
        <f t="shared" si="136"/>
        <v>3.2371690000000002E-4</v>
      </c>
    </row>
    <row r="754" spans="1:18" ht="15" x14ac:dyDescent="0.2">
      <c r="A754" s="77" t="s">
        <v>164</v>
      </c>
      <c r="B754" s="86"/>
      <c r="C754" s="198">
        <f t="shared" si="133"/>
        <v>1.3037886875E-4</v>
      </c>
      <c r="D754" s="198">
        <f t="shared" si="134"/>
        <v>9.5315747499999989E-4</v>
      </c>
      <c r="E754" s="198">
        <f t="shared" si="135"/>
        <v>-3.6328829500000004E-4</v>
      </c>
      <c r="F754" s="198">
        <f t="shared" si="136"/>
        <v>-1.01275E-3</v>
      </c>
    </row>
    <row r="755" spans="1:18" ht="15" x14ac:dyDescent="0.2">
      <c r="A755" s="77" t="s">
        <v>165</v>
      </c>
      <c r="B755" s="86"/>
      <c r="C755" s="198">
        <f t="shared" si="133"/>
        <v>-4.1249783125000004E-4</v>
      </c>
      <c r="D755" s="198">
        <f t="shared" si="134"/>
        <v>-3.954931E-4</v>
      </c>
      <c r="E755" s="198">
        <f t="shared" si="135"/>
        <v>-4.2270067000000006E-4</v>
      </c>
      <c r="F755" s="198">
        <f t="shared" si="136"/>
        <v>-1.08108E-4</v>
      </c>
    </row>
    <row r="756" spans="1:18" ht="15" x14ac:dyDescent="0.2">
      <c r="A756" s="77" t="s">
        <v>166</v>
      </c>
      <c r="B756" s="86"/>
      <c r="C756" s="198">
        <f t="shared" si="133"/>
        <v>-2.7084151250000004E-3</v>
      </c>
      <c r="D756" s="198">
        <f t="shared" si="134"/>
        <v>-3.2493596666666666E-3</v>
      </c>
      <c r="E756" s="198">
        <f t="shared" si="135"/>
        <v>-2.3838484000000002E-3</v>
      </c>
      <c r="F756" s="198">
        <f t="shared" si="136"/>
        <v>2.653641E-3</v>
      </c>
    </row>
    <row r="757" spans="1:18" ht="15" x14ac:dyDescent="0.2">
      <c r="A757" s="77" t="s">
        <v>167</v>
      </c>
      <c r="B757" s="88"/>
      <c r="C757" s="198">
        <f t="shared" si="133"/>
        <v>-6.1956965625000011E-3</v>
      </c>
      <c r="D757" s="198">
        <f t="shared" si="134"/>
        <v>-1.1212541333333333E-2</v>
      </c>
      <c r="E757" s="198">
        <f t="shared" si="135"/>
        <v>-3.1855897000000002E-3</v>
      </c>
      <c r="F757" s="198">
        <f t="shared" si="136"/>
        <v>1.549918E-3</v>
      </c>
    </row>
    <row r="758" spans="1:18" ht="15" x14ac:dyDescent="0.2">
      <c r="A758" s="89" t="s">
        <v>168</v>
      </c>
      <c r="B758" s="90"/>
      <c r="C758" s="199">
        <f>AVERAGE(C741:R741)</f>
        <v>6.3160468375000152E-4</v>
      </c>
      <c r="D758" s="199">
        <f>AVERAGE(C741:H741)</f>
        <v>-2.8553392046666664E-2</v>
      </c>
      <c r="E758" s="199">
        <f>AVERAGE(I741:R741)</f>
        <v>1.8142602721999999E-2</v>
      </c>
      <c r="F758" s="199">
        <f>R741</f>
        <v>4.3906629499999995E-2</v>
      </c>
    </row>
    <row r="759" spans="1:18" x14ac:dyDescent="0.2">
      <c r="A759" s="1"/>
    </row>
    <row r="760" spans="1:18" x14ac:dyDescent="0.2">
      <c r="A760" s="1"/>
    </row>
    <row r="761" spans="1:18" x14ac:dyDescent="0.2">
      <c r="A761" s="59" t="s">
        <v>232</v>
      </c>
      <c r="B761" s="60"/>
      <c r="C761" s="60"/>
      <c r="D761" s="60"/>
      <c r="E761" s="60"/>
      <c r="F761" s="60"/>
      <c r="G761" s="60"/>
      <c r="H761" s="60"/>
      <c r="I761" s="60"/>
      <c r="J761" s="60"/>
      <c r="K761" s="60"/>
      <c r="L761" s="60"/>
      <c r="M761" s="60"/>
      <c r="N761" s="60"/>
      <c r="O761" s="60"/>
      <c r="P761" s="60"/>
      <c r="Q761" s="60"/>
      <c r="R761" s="60"/>
    </row>
    <row r="762" spans="1:18" ht="15" x14ac:dyDescent="0.2">
      <c r="A762" s="87" t="s">
        <v>7</v>
      </c>
      <c r="B762" s="32"/>
      <c r="C762" s="32">
        <v>2007</v>
      </c>
      <c r="D762" s="32">
        <v>2008</v>
      </c>
      <c r="E762" s="32">
        <v>2009</v>
      </c>
      <c r="F762" s="32">
        <v>2010</v>
      </c>
      <c r="G762" s="32">
        <v>2011</v>
      </c>
      <c r="H762" s="32">
        <v>2012</v>
      </c>
      <c r="I762" s="32">
        <v>2013</v>
      </c>
      <c r="J762" s="32">
        <v>2014</v>
      </c>
      <c r="K762" s="32">
        <v>2015</v>
      </c>
      <c r="L762" s="32">
        <v>2016</v>
      </c>
      <c r="M762" s="32">
        <v>2017</v>
      </c>
      <c r="N762" s="32">
        <v>2018</v>
      </c>
      <c r="O762" s="32">
        <v>2019</v>
      </c>
      <c r="P762" s="32">
        <v>2020</v>
      </c>
      <c r="Q762" s="32">
        <v>2021</v>
      </c>
      <c r="R762" s="32">
        <v>2022</v>
      </c>
    </row>
    <row r="763" spans="1:18" x14ac:dyDescent="0.2">
      <c r="A763" s="94" t="s">
        <v>28</v>
      </c>
      <c r="B763" s="85"/>
      <c r="C763" s="140" cm="1">
        <f t="array" ref="C763:R767">TRANSPOSE('Individ-I&amp;O Tables'!AA423:AE438)</f>
        <v>1.4318006379287698E-2</v>
      </c>
      <c r="D763" s="140">
        <v>1.7820959520990585E-2</v>
      </c>
      <c r="E763" s="140">
        <v>-4.2339576068591324E-3</v>
      </c>
      <c r="F763" s="140">
        <v>1.8477497887481972E-2</v>
      </c>
      <c r="G763" s="140">
        <v>-2.0743999625895449E-2</v>
      </c>
      <c r="H763" s="140">
        <v>7.2390543543704297E-3</v>
      </c>
      <c r="I763" s="140">
        <v>-2.0818563767370311E-2</v>
      </c>
      <c r="J763" s="140">
        <v>-1.7198883756971043E-2</v>
      </c>
      <c r="K763" s="140">
        <v>1.7495243864328137E-2</v>
      </c>
      <c r="L763" s="140">
        <v>5.2055435682602721E-3</v>
      </c>
      <c r="M763" s="140">
        <v>1.9691403107147667E-3</v>
      </c>
      <c r="N763" s="140">
        <v>-1.0690227661507326E-2</v>
      </c>
      <c r="O763" s="140">
        <v>6.7185254490218791E-3</v>
      </c>
      <c r="P763" s="140">
        <v>-3.8728506014716148E-2</v>
      </c>
      <c r="Q763" s="140">
        <v>3.6630174214213763E-3</v>
      </c>
      <c r="R763" s="140">
        <v>1.9531426327611363E-2</v>
      </c>
    </row>
    <row r="764" spans="1:18" x14ac:dyDescent="0.2">
      <c r="A764" s="94" t="s">
        <v>161</v>
      </c>
      <c r="B764" s="85"/>
      <c r="C764" s="140">
        <v>4.9464222655244319E-2</v>
      </c>
      <c r="D764" s="140">
        <v>5.997117936460912E-2</v>
      </c>
      <c r="E764" s="140">
        <v>7.0852421473096477E-2</v>
      </c>
      <c r="F764" s="140">
        <v>7.4123171391247164E-4</v>
      </c>
      <c r="G764" s="140">
        <v>0</v>
      </c>
      <c r="H764" s="140">
        <v>0</v>
      </c>
      <c r="I764" s="140">
        <v>0</v>
      </c>
      <c r="J764" s="140">
        <v>7.2298406538134187E-3</v>
      </c>
      <c r="K764" s="140">
        <v>0</v>
      </c>
      <c r="L764" s="140">
        <v>9.6875884737835489E-4</v>
      </c>
      <c r="M764" s="140">
        <v>3.1910868419750263E-3</v>
      </c>
      <c r="N764" s="140">
        <v>1.0059138152371761E-2</v>
      </c>
      <c r="O764" s="140">
        <v>1.0034965355779819E-2</v>
      </c>
      <c r="P764" s="140">
        <v>1.9028148833762006E-2</v>
      </c>
      <c r="Q764" s="140">
        <v>0</v>
      </c>
      <c r="R764" s="140">
        <v>0</v>
      </c>
    </row>
    <row r="765" spans="1:18" x14ac:dyDescent="0.2">
      <c r="A765" s="94" t="s">
        <v>30</v>
      </c>
      <c r="B765" s="85"/>
      <c r="C765" s="140">
        <v>1.5854648194026693E-2</v>
      </c>
      <c r="D765" s="140">
        <v>1.4264191372093426E-2</v>
      </c>
      <c r="E765" s="140">
        <v>1.2950228392514439E-2</v>
      </c>
      <c r="F765" s="140">
        <v>1.3688321037154748E-2</v>
      </c>
      <c r="G765" s="140">
        <v>1.2986000781838215E-2</v>
      </c>
      <c r="H765" s="140">
        <v>1.608745732739152E-2</v>
      </c>
      <c r="I765" s="140">
        <v>1.5635797266402421E-2</v>
      </c>
      <c r="J765" s="140">
        <v>9.7097263674388382E-3</v>
      </c>
      <c r="K765" s="140">
        <v>1.7086668450645159E-2</v>
      </c>
      <c r="L765" s="140">
        <v>1.7424788653442738E-2</v>
      </c>
      <c r="M765" s="140">
        <v>1.9549453586090539E-2</v>
      </c>
      <c r="N765" s="140">
        <v>1.5308533000592421E-2</v>
      </c>
      <c r="O765" s="140">
        <v>2.0122244665408223E-2</v>
      </c>
      <c r="P765" s="140">
        <v>1.2345153165498134E-2</v>
      </c>
      <c r="Q765" s="140">
        <v>1.7617332057079309E-2</v>
      </c>
      <c r="R765" s="140">
        <v>1.5474645544006979E-2</v>
      </c>
    </row>
    <row r="766" spans="1:18" x14ac:dyDescent="0.2">
      <c r="A766" s="94" t="s">
        <v>162</v>
      </c>
      <c r="B766" s="85"/>
      <c r="C766" s="140">
        <v>6.2653317544309143E-3</v>
      </c>
      <c r="D766" s="140">
        <v>4.6202052214921194E-3</v>
      </c>
      <c r="E766" s="140">
        <v>1.0667518211393483E-2</v>
      </c>
      <c r="F766" s="140">
        <v>7.1908520106364494E-3</v>
      </c>
      <c r="G766" s="140">
        <v>1.5505467156315073E-3</v>
      </c>
      <c r="H766" s="140">
        <v>8.0325908062203796E-3</v>
      </c>
      <c r="I766" s="140">
        <v>3.4337090280909597E-3</v>
      </c>
      <c r="J766" s="140">
        <v>6.1823851302092074E-3</v>
      </c>
      <c r="K766" s="140">
        <v>3.6867988387207506E-3</v>
      </c>
      <c r="L766" s="140">
        <v>4.6936833361178607E-3</v>
      </c>
      <c r="M766" s="140">
        <v>8.5798334883321527E-3</v>
      </c>
      <c r="N766" s="140">
        <v>4.7242820428422764E-3</v>
      </c>
      <c r="O766" s="140">
        <v>6.1242405953375852E-3</v>
      </c>
      <c r="P766" s="140">
        <v>5.6842206739609368E-3</v>
      </c>
      <c r="Q766" s="140">
        <v>6.5358723273674186E-3</v>
      </c>
      <c r="R766" s="140">
        <v>4.8778527888485128E-3</v>
      </c>
    </row>
    <row r="767" spans="1:18" x14ac:dyDescent="0.2">
      <c r="A767" s="94" t="s">
        <v>156</v>
      </c>
      <c r="B767" s="85"/>
      <c r="C767" s="197">
        <v>5.9024283133782995E-2</v>
      </c>
      <c r="D767" s="197">
        <v>-0.16110761906045906</v>
      </c>
      <c r="E767" s="197">
        <v>0.27878831590836334</v>
      </c>
      <c r="F767" s="197">
        <v>-0.16708143519053589</v>
      </c>
      <c r="G767" s="197">
        <v>-2.1058576267028336E-2</v>
      </c>
      <c r="H767" s="197">
        <v>2.9441929768334645E-2</v>
      </c>
      <c r="I767" s="197">
        <v>5.62653460821297E-2</v>
      </c>
      <c r="J767" s="197">
        <v>0.15150862615399477</v>
      </c>
      <c r="K767" s="197">
        <v>-0.16155896200749606</v>
      </c>
      <c r="L767" s="197">
        <v>5.6874742155191602E-2</v>
      </c>
      <c r="M767" s="197">
        <v>-0.25589639016987531</v>
      </c>
      <c r="N767" s="197">
        <v>0.27501114606198213</v>
      </c>
      <c r="O767" s="197">
        <v>3.3794000038188034E-2</v>
      </c>
      <c r="P767" s="197">
        <v>-2.6665294707976718E-2</v>
      </c>
      <c r="Q767" s="197">
        <v>-0.48320817832739749</v>
      </c>
      <c r="R767" s="197">
        <v>0.17153978367226033</v>
      </c>
    </row>
    <row r="768" spans="1:18" x14ac:dyDescent="0.2">
      <c r="A768" s="94" t="s">
        <v>10</v>
      </c>
      <c r="B768" s="85"/>
      <c r="C768" s="140" cm="1">
        <f t="array" ref="C768:R773">TRANSPOSE('Individ-I&amp;O Tables'!AH423:AM438)</f>
        <v>1.4862996402114624E-2</v>
      </c>
      <c r="D768" s="140">
        <v>-2.404921480085588E-3</v>
      </c>
      <c r="E768" s="140">
        <v>0.10039907065616009</v>
      </c>
      <c r="F768" s="140">
        <v>1.2867604350975777E-2</v>
      </c>
      <c r="G768" s="140">
        <v>5.0540169073925431E-2</v>
      </c>
      <c r="H768" s="140">
        <v>0.10107359279081601</v>
      </c>
      <c r="I768" s="140">
        <v>1.5290802849444451E-2</v>
      </c>
      <c r="J768" s="140">
        <v>-1.6771878458231065E-2</v>
      </c>
      <c r="K768" s="140">
        <v>2.806799570086238E-2</v>
      </c>
      <c r="L768" s="140">
        <v>2.6311692474186514E-2</v>
      </c>
      <c r="M768" s="140">
        <v>-3.4057260628747692E-2</v>
      </c>
      <c r="N768" s="140">
        <v>-8.486681769107228E-2</v>
      </c>
      <c r="O768" s="140">
        <v>2.1410074334062341E-2</v>
      </c>
      <c r="P768" s="140">
        <v>-1.6576792630117274E-2</v>
      </c>
      <c r="Q768" s="140">
        <v>-4.9246140171339318E-2</v>
      </c>
      <c r="R768" s="140">
        <v>-4.4355768995120838E-3</v>
      </c>
    </row>
    <row r="769" spans="1:18" x14ac:dyDescent="0.2">
      <c r="A769" s="94" t="s">
        <v>163</v>
      </c>
      <c r="B769" s="85"/>
      <c r="C769" s="140">
        <v>2.8130396912166393E-3</v>
      </c>
      <c r="D769" s="140">
        <v>7.2848050337204944E-3</v>
      </c>
      <c r="E769" s="140">
        <v>7.9404820098706724E-3</v>
      </c>
      <c r="F769" s="140">
        <v>1.6434595011235138E-2</v>
      </c>
      <c r="G769" s="140">
        <v>2.2186342454479551E-3</v>
      </c>
      <c r="H769" s="140">
        <v>1.7954760728538181E-2</v>
      </c>
      <c r="I769" s="140">
        <v>-1.1468060366288634E-2</v>
      </c>
      <c r="J769" s="140">
        <v>1.9681982255228023E-2</v>
      </c>
      <c r="K769" s="140">
        <v>-8.2423268912515391E-3</v>
      </c>
      <c r="L769" s="140">
        <v>1.9946741855455304E-2</v>
      </c>
      <c r="M769" s="140">
        <v>3.4634106838498779E-3</v>
      </c>
      <c r="N769" s="140">
        <v>-1.8738299835197396E-3</v>
      </c>
      <c r="O769" s="140">
        <v>-4.5139174478565008E-4</v>
      </c>
      <c r="P769" s="140">
        <v>8.9627018124033182E-3</v>
      </c>
      <c r="Q769" s="140">
        <v>7.7717031066628869E-4</v>
      </c>
      <c r="R769" s="140">
        <v>6.4898762602029619E-3</v>
      </c>
    </row>
    <row r="770" spans="1:18" x14ac:dyDescent="0.2">
      <c r="A770" s="94" t="s">
        <v>164</v>
      </c>
      <c r="B770" s="85"/>
      <c r="C770" s="140">
        <v>3.4430658401969848E-3</v>
      </c>
      <c r="D770" s="140">
        <v>3.9554971694707669E-3</v>
      </c>
      <c r="E770" s="140">
        <v>-3.0928459278864785E-3</v>
      </c>
      <c r="F770" s="140">
        <v>1.738976889422444E-3</v>
      </c>
      <c r="G770" s="140">
        <v>1.6694751686065032E-3</v>
      </c>
      <c r="H770" s="140">
        <v>3.9732659351982324E-3</v>
      </c>
      <c r="I770" s="140">
        <v>1.4044904512957312E-3</v>
      </c>
      <c r="J770" s="140">
        <v>4.5809845508681564E-3</v>
      </c>
      <c r="K770" s="140">
        <v>1.5325550079708326E-4</v>
      </c>
      <c r="L770" s="140">
        <v>1.0495616908372362E-3</v>
      </c>
      <c r="M770" s="140">
        <v>-1.0721555770309471E-3</v>
      </c>
      <c r="N770" s="140">
        <v>-4.9522900931660567E-4</v>
      </c>
      <c r="O770" s="140">
        <v>-1.228321970820319E-3</v>
      </c>
      <c r="P770" s="140">
        <v>-5.5811125580228812E-4</v>
      </c>
      <c r="Q770" s="140">
        <v>9.3318110130990897E-4</v>
      </c>
      <c r="R770" s="140">
        <v>1.3218083552082043E-3</v>
      </c>
    </row>
    <row r="771" spans="1:18" x14ac:dyDescent="0.2">
      <c r="A771" s="94" t="s">
        <v>165</v>
      </c>
      <c r="B771" s="85"/>
      <c r="C771" s="140">
        <v>-4.9102053085230515E-4</v>
      </c>
      <c r="D771" s="140">
        <v>3.7770427491108607E-2</v>
      </c>
      <c r="E771" s="140">
        <v>1.5664025200774475E-2</v>
      </c>
      <c r="F771" s="140">
        <v>1.7686498612857104E-2</v>
      </c>
      <c r="G771" s="140">
        <v>-2.2836682934892125E-3</v>
      </c>
      <c r="H771" s="140">
        <v>0.14425390215779782</v>
      </c>
      <c r="I771" s="140">
        <v>5.7512465103479286E-2</v>
      </c>
      <c r="J771" s="140">
        <v>2.3083711147799078E-2</v>
      </c>
      <c r="K771" s="140">
        <v>3.5403643680141294E-3</v>
      </c>
      <c r="L771" s="140">
        <v>2.1152502911581644E-2</v>
      </c>
      <c r="M771" s="140">
        <v>4.7639624165267826E-2</v>
      </c>
      <c r="N771" s="140">
        <v>4.0545423538981808E-2</v>
      </c>
      <c r="O771" s="140">
        <v>7.8963295505253356E-2</v>
      </c>
      <c r="P771" s="140">
        <v>0.10335670667921204</v>
      </c>
      <c r="Q771" s="140">
        <v>5.0946430672711741E-2</v>
      </c>
      <c r="R771" s="140">
        <v>2.0858967516005401E-2</v>
      </c>
    </row>
    <row r="772" spans="1:18" x14ac:dyDescent="0.2">
      <c r="A772" s="94" t="s">
        <v>166</v>
      </c>
      <c r="B772" s="85"/>
      <c r="C772" s="140">
        <v>5.5523633870592302E-2</v>
      </c>
      <c r="D772" s="140">
        <v>3.6357035516205762E-2</v>
      </c>
      <c r="E772" s="140">
        <v>8.6032852949464514E-2</v>
      </c>
      <c r="F772" s="140">
        <v>5.563649341013778E-2</v>
      </c>
      <c r="G772" s="140">
        <v>2.0946455572485635E-2</v>
      </c>
      <c r="H772" s="140">
        <v>2.9270948870298453E-2</v>
      </c>
      <c r="I772" s="140">
        <v>3.855010956364955E-2</v>
      </c>
      <c r="J772" s="140">
        <v>4.1590591572202754E-2</v>
      </c>
      <c r="K772" s="140">
        <v>5.0322457550896968E-2</v>
      </c>
      <c r="L772" s="140">
        <v>3.6334081941719401E-2</v>
      </c>
      <c r="M772" s="140">
        <v>4.5707168396803236E-2</v>
      </c>
      <c r="N772" s="140">
        <v>4.8269188901015454E-2</v>
      </c>
      <c r="O772" s="140">
        <v>3.363909572332361E-2</v>
      </c>
      <c r="P772" s="140">
        <v>4.3596191451672775E-2</v>
      </c>
      <c r="Q772" s="140">
        <v>3.9530853807568947E-2</v>
      </c>
      <c r="R772" s="140">
        <v>2.9081170737011393E-2</v>
      </c>
    </row>
    <row r="773" spans="1:18" x14ac:dyDescent="0.2">
      <c r="A773" s="96" t="s">
        <v>167</v>
      </c>
      <c r="B773" s="97"/>
      <c r="C773" s="143">
        <v>3.2381997738160986E-2</v>
      </c>
      <c r="D773" s="143">
        <v>3.4599786200510602E-2</v>
      </c>
      <c r="E773" s="143">
        <v>4.7899267253248459E-2</v>
      </c>
      <c r="F773" s="143">
        <v>1.617966682814578E-2</v>
      </c>
      <c r="G773" s="143">
        <v>3.2863473634172857E-2</v>
      </c>
      <c r="H773" s="143">
        <v>2.2931238253003448E-2</v>
      </c>
      <c r="I773" s="143">
        <v>2.7026969015757862E-2</v>
      </c>
      <c r="J773" s="143">
        <v>1.816301299941657E-2</v>
      </c>
      <c r="K773" s="143">
        <v>1.6779141413143239E-2</v>
      </c>
      <c r="L773" s="143">
        <v>1.8756847409218368E-2</v>
      </c>
      <c r="M773" s="143">
        <v>1.5570676755570518E-2</v>
      </c>
      <c r="N773" s="143">
        <v>2.1246246639566629E-2</v>
      </c>
      <c r="O773" s="143">
        <v>1.3821197735593978E-2</v>
      </c>
      <c r="P773" s="143">
        <v>2.0170873901607551E-2</v>
      </c>
      <c r="Q773" s="143">
        <v>1.1538717738784374E-2</v>
      </c>
      <c r="R773" s="143">
        <v>2.2544427923180173E-2</v>
      </c>
    </row>
    <row r="774" spans="1:18" x14ac:dyDescent="0.2">
      <c r="A774" s="1"/>
      <c r="C774" s="9"/>
      <c r="D774" s="9"/>
      <c r="E774" s="9"/>
      <c r="F774" s="9"/>
      <c r="G774" s="9"/>
      <c r="H774" s="9"/>
      <c r="I774" s="9"/>
      <c r="J774" s="9"/>
      <c r="K774" s="9"/>
      <c r="L774" s="9"/>
      <c r="M774" s="9"/>
      <c r="N774" s="9"/>
      <c r="O774" s="9"/>
      <c r="P774" s="9"/>
      <c r="Q774" s="9"/>
      <c r="R774" s="9"/>
    </row>
    <row r="775" spans="1:18" x14ac:dyDescent="0.2">
      <c r="A775" s="59" t="s">
        <v>233</v>
      </c>
      <c r="B775" s="60"/>
      <c r="C775" s="60"/>
      <c r="D775" s="60"/>
      <c r="E775" s="60"/>
      <c r="F775" s="60"/>
      <c r="G775" s="60"/>
      <c r="H775" s="60"/>
      <c r="I775" s="60"/>
      <c r="J775" s="60"/>
      <c r="K775" s="60"/>
      <c r="L775" s="60"/>
      <c r="M775" s="60"/>
      <c r="N775" s="60"/>
      <c r="O775" s="60"/>
      <c r="P775" s="60"/>
      <c r="Q775" s="60"/>
      <c r="R775" s="60"/>
    </row>
    <row r="776" spans="1:18" ht="15" x14ac:dyDescent="0.2">
      <c r="A776" s="87" t="s">
        <v>7</v>
      </c>
      <c r="B776" s="32"/>
      <c r="C776" s="66">
        <v>2007</v>
      </c>
      <c r="D776" s="66">
        <v>2008</v>
      </c>
      <c r="E776" s="66">
        <v>2009</v>
      </c>
      <c r="F776" s="66">
        <v>2010</v>
      </c>
      <c r="G776" s="66">
        <v>2011</v>
      </c>
      <c r="H776" s="66">
        <v>2012</v>
      </c>
      <c r="I776" s="66">
        <v>2013</v>
      </c>
      <c r="J776" s="66">
        <v>2014</v>
      </c>
      <c r="K776" s="66">
        <v>2015</v>
      </c>
      <c r="L776" s="66">
        <v>2016</v>
      </c>
      <c r="M776" s="66">
        <v>2017</v>
      </c>
      <c r="N776" s="66">
        <v>2018</v>
      </c>
      <c r="O776" s="66">
        <v>2019</v>
      </c>
      <c r="P776" s="66">
        <v>2020</v>
      </c>
      <c r="Q776" s="66">
        <v>2021</v>
      </c>
      <c r="R776" s="66">
        <v>2022</v>
      </c>
    </row>
    <row r="777" spans="1:18" x14ac:dyDescent="0.2">
      <c r="A777" s="94" t="s">
        <v>28</v>
      </c>
      <c r="B777" s="85"/>
      <c r="C777" s="140" cm="1">
        <f t="array" ref="C777:R787">TRANSPOSE('1.Shazam DNSP&amp;State'!AG326:AQ341)/C789:R789</f>
        <v>1.3972539999999999E-3</v>
      </c>
      <c r="D777" s="140">
        <v>1.7284819999999999E-3</v>
      </c>
      <c r="E777" s="140">
        <v>-3.8586449999999998E-4</v>
      </c>
      <c r="F777" s="140">
        <v>1.789725E-3</v>
      </c>
      <c r="G777" s="140">
        <v>-2.0325120000000002E-3</v>
      </c>
      <c r="H777" s="140">
        <v>7.012594E-4</v>
      </c>
      <c r="I777" s="140">
        <v>-2.021634E-3</v>
      </c>
      <c r="J777" s="140">
        <v>-1.670429E-3</v>
      </c>
      <c r="K777" s="140">
        <v>1.6993959999999999E-3</v>
      </c>
      <c r="L777" s="140">
        <v>5.0089690000000001E-4</v>
      </c>
      <c r="M777" s="140">
        <v>1.8036899999999999E-4</v>
      </c>
      <c r="N777" s="140">
        <v>-1.019362E-3</v>
      </c>
      <c r="O777" s="140">
        <v>6.4554759999999999E-4</v>
      </c>
      <c r="P777" s="140">
        <v>-3.6985809999999998E-3</v>
      </c>
      <c r="Q777" s="208">
        <v>3.8725720000000002E-4</v>
      </c>
      <c r="R777" s="95">
        <v>1.8452970000000001E-3</v>
      </c>
    </row>
    <row r="778" spans="1:18" x14ac:dyDescent="0.2">
      <c r="A778" s="94" t="s">
        <v>161</v>
      </c>
      <c r="B778" s="85"/>
      <c r="C778" s="140">
        <v>1.8837079999999999E-2</v>
      </c>
      <c r="D778" s="140">
        <v>2.3286749999999998E-2</v>
      </c>
      <c r="E778" s="140">
        <v>2.7112009999999999E-2</v>
      </c>
      <c r="F778" s="140">
        <v>2.5362440000000001E-4</v>
      </c>
      <c r="G778" s="140">
        <v>-1.520618E-5</v>
      </c>
      <c r="H778" s="140">
        <v>-4.58128E-6</v>
      </c>
      <c r="I778" s="140">
        <v>-1.1455599999999999E-5</v>
      </c>
      <c r="J778" s="140">
        <v>2.7743569999999999E-3</v>
      </c>
      <c r="K778" s="140">
        <v>-8.298104E-5</v>
      </c>
      <c r="L778" s="140">
        <v>3.9548399999999998E-4</v>
      </c>
      <c r="M778" s="140">
        <v>1.1058120000000001E-3</v>
      </c>
      <c r="N778" s="140">
        <v>3.90034E-3</v>
      </c>
      <c r="O778" s="140">
        <v>3.776813E-3</v>
      </c>
      <c r="P778" s="140">
        <v>7.0576800000000002E-3</v>
      </c>
      <c r="Q778" s="208">
        <v>-2.5788500000000002E-4</v>
      </c>
      <c r="R778" s="95">
        <v>1.3414340000000001E-4</v>
      </c>
    </row>
    <row r="779" spans="1:18" x14ac:dyDescent="0.2">
      <c r="A779" s="94" t="s">
        <v>30</v>
      </c>
      <c r="B779" s="85"/>
      <c r="C779" s="140">
        <v>3.270575E-3</v>
      </c>
      <c r="D779" s="140">
        <v>3.1624660000000001E-3</v>
      </c>
      <c r="E779" s="140">
        <v>2.4482369999999998E-3</v>
      </c>
      <c r="F779" s="140">
        <v>3.050016E-3</v>
      </c>
      <c r="G779" s="140">
        <v>2.7852269999999999E-3</v>
      </c>
      <c r="H779" s="140">
        <v>3.3864139999999999E-3</v>
      </c>
      <c r="I779" s="140">
        <v>3.2896700000000002E-3</v>
      </c>
      <c r="J779" s="140">
        <v>2.0232800000000001E-3</v>
      </c>
      <c r="K779" s="140">
        <v>3.5523519999999999E-3</v>
      </c>
      <c r="L779" s="140">
        <v>3.6300939999999999E-3</v>
      </c>
      <c r="M779" s="140">
        <v>3.9282759999999996E-3</v>
      </c>
      <c r="N779" s="140">
        <v>3.2998490000000001E-3</v>
      </c>
      <c r="O779" s="140">
        <v>4.1541460000000001E-3</v>
      </c>
      <c r="P779" s="140">
        <v>2.4427590000000001E-3</v>
      </c>
      <c r="Q779" s="208">
        <v>3.381574E-3</v>
      </c>
      <c r="R779" s="95">
        <v>3.3184379999999999E-3</v>
      </c>
    </row>
    <row r="780" spans="1:18" x14ac:dyDescent="0.2">
      <c r="A780" s="94" t="s">
        <v>162</v>
      </c>
      <c r="B780" s="85"/>
      <c r="C780" s="140">
        <v>2.7310540000000001E-3</v>
      </c>
      <c r="D780" s="140">
        <v>2.192327E-3</v>
      </c>
      <c r="E780" s="140">
        <v>4.5330290000000001E-3</v>
      </c>
      <c r="F780" s="140">
        <v>3.3222690000000001E-3</v>
      </c>
      <c r="G780" s="140">
        <v>7.2514469999999996E-4</v>
      </c>
      <c r="H780" s="140">
        <v>3.5688899999999999E-3</v>
      </c>
      <c r="I780" s="140">
        <v>1.529194E-3</v>
      </c>
      <c r="J780" s="140">
        <v>2.7308100000000002E-3</v>
      </c>
      <c r="K780" s="140">
        <v>1.6054509999999999E-3</v>
      </c>
      <c r="L780" s="140">
        <v>2.0705530000000002E-3</v>
      </c>
      <c r="M780" s="140">
        <v>3.6605610000000001E-3</v>
      </c>
      <c r="N780" s="140">
        <v>2.1701189999999999E-3</v>
      </c>
      <c r="O780" s="140">
        <v>2.6700040000000001E-3</v>
      </c>
      <c r="P780" s="140">
        <v>2.4014180000000002E-3</v>
      </c>
      <c r="Q780" s="208">
        <v>2.6554740000000001E-3</v>
      </c>
      <c r="R780" s="95">
        <v>2.2235200000000001E-3</v>
      </c>
    </row>
    <row r="781" spans="1:18" x14ac:dyDescent="0.2">
      <c r="A781" s="94" t="s">
        <v>156</v>
      </c>
      <c r="B781" s="85"/>
      <c r="C781" s="140">
        <v>-8.0950109999999992E-3</v>
      </c>
      <c r="D781" s="140">
        <v>2.119103E-2</v>
      </c>
      <c r="E781" s="140">
        <v>-3.8929129999999999E-2</v>
      </c>
      <c r="F781" s="140">
        <v>2.4594899999999999E-2</v>
      </c>
      <c r="G781" s="140">
        <v>2.5695980000000002E-3</v>
      </c>
      <c r="H781" s="140">
        <v>-3.9879210000000002E-3</v>
      </c>
      <c r="I781" s="140">
        <v>-7.3457679999999999E-3</v>
      </c>
      <c r="J781" s="140">
        <v>-2.005616E-2</v>
      </c>
      <c r="K781" s="140">
        <v>2.1441539999999999E-2</v>
      </c>
      <c r="L781" s="140">
        <v>-6.9712009999999998E-3</v>
      </c>
      <c r="M781" s="140">
        <v>2.8255659999999998E-2</v>
      </c>
      <c r="N781" s="140">
        <v>-3.048319E-2</v>
      </c>
      <c r="O781" s="140">
        <v>-3.9050510000000001E-3</v>
      </c>
      <c r="P781" s="140">
        <v>3.7817480000000001E-3</v>
      </c>
      <c r="Q781" s="208">
        <v>5.2449839999999998E-2</v>
      </c>
      <c r="R781" s="95">
        <v>-1.8344780000000002E-2</v>
      </c>
    </row>
    <row r="782" spans="1:18" x14ac:dyDescent="0.2">
      <c r="A782" s="94" t="s">
        <v>10</v>
      </c>
      <c r="B782" s="85"/>
      <c r="C782" s="140">
        <v>-4.2625980000000003E-3</v>
      </c>
      <c r="D782" s="140">
        <v>-5.3262910000000004E-3</v>
      </c>
      <c r="E782" s="140">
        <v>-3.359347E-2</v>
      </c>
      <c r="F782" s="140">
        <v>-8.1202140000000006E-3</v>
      </c>
      <c r="G782" s="140">
        <v>-1.815174E-2</v>
      </c>
      <c r="H782" s="140">
        <v>-3.9862710000000003E-2</v>
      </c>
      <c r="I782" s="140">
        <v>-5.3415800000000003E-3</v>
      </c>
      <c r="J782" s="140">
        <v>6.725867E-3</v>
      </c>
      <c r="K782" s="140">
        <v>-1.1280689999999999E-2</v>
      </c>
      <c r="L782" s="140">
        <v>-8.6010229999999993E-3</v>
      </c>
      <c r="M782" s="140">
        <v>1.3763640000000001E-2</v>
      </c>
      <c r="N782" s="140">
        <v>3.1484520000000002E-2</v>
      </c>
      <c r="O782" s="140">
        <v>-8.0243529999999997E-3</v>
      </c>
      <c r="P782" s="140">
        <v>6.0365699999999998E-3</v>
      </c>
      <c r="Q782" s="208">
        <v>1.8723891999999999E-2</v>
      </c>
      <c r="R782" s="95">
        <v>1.650248E-3</v>
      </c>
    </row>
    <row r="783" spans="1:18" x14ac:dyDescent="0.2">
      <c r="A783" s="94" t="s">
        <v>163</v>
      </c>
      <c r="B783" s="85"/>
      <c r="C783" s="140">
        <v>-1.1769600000000001E-4</v>
      </c>
      <c r="D783" s="140">
        <v>-1.004575E-4</v>
      </c>
      <c r="E783" s="140">
        <v>-4.0338199999999998E-4</v>
      </c>
      <c r="F783" s="140">
        <v>-5.0957569999999998E-4</v>
      </c>
      <c r="G783" s="140">
        <v>-9.3553610000000006E-5</v>
      </c>
      <c r="H783" s="140">
        <v>-7.0435039999999999E-4</v>
      </c>
      <c r="I783" s="140">
        <v>4.3926890000000002E-4</v>
      </c>
      <c r="J783" s="140">
        <v>-7.6621649999999996E-4</v>
      </c>
      <c r="K783" s="140">
        <v>3.200554E-4</v>
      </c>
      <c r="L783" s="140">
        <v>-8.0105430000000004E-4</v>
      </c>
      <c r="M783" s="140">
        <v>-1.6988349999999999E-4</v>
      </c>
      <c r="N783" s="140">
        <v>7.788397E-5</v>
      </c>
      <c r="O783" s="140">
        <v>3.3230060000000003E-5</v>
      </c>
      <c r="P783" s="140">
        <v>-3.2752980000000002E-4</v>
      </c>
      <c r="Q783" s="208">
        <v>5.3097039999999999E-5</v>
      </c>
      <c r="R783" s="95">
        <v>-2.9321529999999998E-4</v>
      </c>
    </row>
    <row r="784" spans="1:18" x14ac:dyDescent="0.2">
      <c r="A784" s="94" t="s">
        <v>164</v>
      </c>
      <c r="B784" s="85"/>
      <c r="C784" s="140">
        <v>-7.6101079999999995E-4</v>
      </c>
      <c r="D784" s="140">
        <v>-7.2852910000000004E-4</v>
      </c>
      <c r="E784" s="140">
        <v>5.5364640000000001E-4</v>
      </c>
      <c r="F784" s="140">
        <v>-2.2840560000000001E-4</v>
      </c>
      <c r="G784" s="140">
        <v>-4.0472419999999998E-4</v>
      </c>
      <c r="H784" s="140">
        <v>-8.7671150000000002E-4</v>
      </c>
      <c r="I784" s="140">
        <v>-2.9699739999999999E-4</v>
      </c>
      <c r="J784" s="140">
        <v>-9.8421329999999994E-4</v>
      </c>
      <c r="K784" s="140">
        <v>-8.3276880000000001E-5</v>
      </c>
      <c r="L784" s="140">
        <v>-2.9204710000000001E-4</v>
      </c>
      <c r="M784" s="140">
        <v>2.5196810000000002E-4</v>
      </c>
      <c r="N784" s="140">
        <v>1.4459179999999999E-4</v>
      </c>
      <c r="O784" s="140">
        <v>2.8667230000000002E-4</v>
      </c>
      <c r="P784" s="140">
        <v>1.4563320000000001E-4</v>
      </c>
      <c r="Q784" s="208">
        <v>-1.5330960000000001E-4</v>
      </c>
      <c r="R784" s="95">
        <v>-3.1619990000000001E-4</v>
      </c>
    </row>
    <row r="785" spans="1:18" x14ac:dyDescent="0.2">
      <c r="A785" s="94" t="s">
        <v>165</v>
      </c>
      <c r="B785" s="85"/>
      <c r="C785" s="140">
        <v>-5.100649E-5</v>
      </c>
      <c r="D785" s="140">
        <v>-1.9141199999999999E-4</v>
      </c>
      <c r="E785" s="140">
        <v>-4.69433E-4</v>
      </c>
      <c r="F785" s="140">
        <v>5.5602690000000001E-5</v>
      </c>
      <c r="G785" s="140">
        <v>6.5052929999999997E-5</v>
      </c>
      <c r="H785" s="140">
        <v>-2.070386E-3</v>
      </c>
      <c r="I785" s="140">
        <v>-7.7002549999999998E-4</v>
      </c>
      <c r="J785" s="140">
        <v>-3.132783E-4</v>
      </c>
      <c r="K785" s="140">
        <v>-4.1939869999999999E-5</v>
      </c>
      <c r="L785" s="140">
        <v>-2.7059879999999999E-4</v>
      </c>
      <c r="M785" s="140">
        <v>-6.6971019999999997E-4</v>
      </c>
      <c r="N785" s="140">
        <v>-5.2444709999999997E-4</v>
      </c>
      <c r="O785" s="140">
        <v>-1.0187659999999999E-3</v>
      </c>
      <c r="P785" s="140">
        <v>-1.2965030000000001E-3</v>
      </c>
      <c r="Q785" s="208">
        <v>-5.4698479999999998E-4</v>
      </c>
      <c r="R785" s="95">
        <v>-3.0319320000000001E-4</v>
      </c>
    </row>
    <row r="786" spans="1:18" x14ac:dyDescent="0.2">
      <c r="A786" s="94" t="s">
        <v>166</v>
      </c>
      <c r="B786" s="85"/>
      <c r="C786" s="140">
        <v>-7.9469520000000002E-3</v>
      </c>
      <c r="D786" s="140">
        <v>-1.5487630000000001E-3</v>
      </c>
      <c r="E786" s="140">
        <v>-1.374969E-2</v>
      </c>
      <c r="F786" s="140">
        <v>-5.2350890000000001E-3</v>
      </c>
      <c r="G786" s="140">
        <v>-3.3267180000000002E-3</v>
      </c>
      <c r="H786" s="140">
        <v>-4.4774690000000004E-3</v>
      </c>
      <c r="I786" s="140">
        <v>-5.0973399999999997E-3</v>
      </c>
      <c r="J786" s="140">
        <v>-5.450491E-3</v>
      </c>
      <c r="K786" s="140">
        <v>-6.134675E-3</v>
      </c>
      <c r="L786" s="140">
        <v>-4.5814619999999997E-3</v>
      </c>
      <c r="M786" s="140">
        <v>-6.2247700000000001E-3</v>
      </c>
      <c r="N786" s="140">
        <v>-5.6815499999999996E-3</v>
      </c>
      <c r="O786" s="140">
        <v>-4.1786540000000004E-3</v>
      </c>
      <c r="P786" s="140">
        <v>-4.9765360000000002E-3</v>
      </c>
      <c r="Q786" s="208">
        <v>-3.3424459999999998E-3</v>
      </c>
      <c r="R786" s="95">
        <v>-4.607641E-3</v>
      </c>
    </row>
    <row r="787" spans="1:18" x14ac:dyDescent="0.2">
      <c r="A787" s="96" t="s">
        <v>167</v>
      </c>
      <c r="B787" s="97"/>
      <c r="C787" s="143">
        <v>-7.380284E-3</v>
      </c>
      <c r="D787" s="143">
        <v>-7.2831420000000003E-3</v>
      </c>
      <c r="E787" s="143">
        <v>-1.1587790000000001E-2</v>
      </c>
      <c r="F787" s="143">
        <v>-3.1521700000000001E-3</v>
      </c>
      <c r="G787" s="143">
        <v>-7.282948E-3</v>
      </c>
      <c r="H787" s="143">
        <v>-5.0376609999999997E-3</v>
      </c>
      <c r="I787" s="143">
        <v>-5.6297480000000004E-3</v>
      </c>
      <c r="J787" s="143">
        <v>-3.8766460000000001E-3</v>
      </c>
      <c r="K787" s="143">
        <v>-3.4234529999999999E-3</v>
      </c>
      <c r="L787" s="143">
        <v>-4.06924E-3</v>
      </c>
      <c r="M787" s="143">
        <v>-3.4751740000000001E-3</v>
      </c>
      <c r="N787" s="143">
        <v>-5.2552579999999996E-3</v>
      </c>
      <c r="O787" s="143">
        <v>-3.3107810000000001E-3</v>
      </c>
      <c r="P787" s="143">
        <v>-4.9255770000000004E-3</v>
      </c>
      <c r="Q787" s="210">
        <v>-1.2083116000000001E-3</v>
      </c>
      <c r="R787" s="98">
        <v>-6.7558999999999996E-3</v>
      </c>
    </row>
    <row r="788" spans="1:18" ht="15" x14ac:dyDescent="0.2">
      <c r="A788" s="89" t="s">
        <v>168</v>
      </c>
      <c r="B788" s="93"/>
      <c r="C788" s="99">
        <f t="shared" ref="C788:P788" si="137">SUM(C777:C787)</f>
        <v>-2.3785952899999978E-3</v>
      </c>
      <c r="D788" s="99">
        <f t="shared" si="137"/>
        <v>3.6382460399999997E-2</v>
      </c>
      <c r="E788" s="99">
        <f t="shared" si="137"/>
        <v>-6.4471837099999998E-2</v>
      </c>
      <c r="F788" s="99">
        <f t="shared" si="137"/>
        <v>1.5820682790000002E-2</v>
      </c>
      <c r="G788" s="99">
        <f t="shared" si="137"/>
        <v>-2.5162379360000001E-2</v>
      </c>
      <c r="H788" s="99">
        <f t="shared" si="137"/>
        <v>-4.936522678E-2</v>
      </c>
      <c r="I788" s="99">
        <f t="shared" si="137"/>
        <v>-2.1256415600000002E-2</v>
      </c>
      <c r="J788" s="99">
        <f t="shared" si="137"/>
        <v>-1.8863120100000002E-2</v>
      </c>
      <c r="K788" s="99">
        <f t="shared" si="137"/>
        <v>7.5717786099999997E-3</v>
      </c>
      <c r="L788" s="99">
        <f t="shared" si="137"/>
        <v>-1.89895983E-2</v>
      </c>
      <c r="M788" s="99">
        <f t="shared" si="137"/>
        <v>4.0606748400000003E-2</v>
      </c>
      <c r="N788" s="99">
        <f t="shared" si="137"/>
        <v>-1.8865033300000007E-3</v>
      </c>
      <c r="O788" s="99">
        <f t="shared" si="137"/>
        <v>-8.8711920400000015E-3</v>
      </c>
      <c r="P788" s="99">
        <f t="shared" si="137"/>
        <v>6.6410813999999985E-3</v>
      </c>
      <c r="Q788" s="323">
        <f t="shared" ref="Q788" si="138">SUM(Q777:Q787)</f>
        <v>7.2142197240000011E-2</v>
      </c>
      <c r="R788" s="99">
        <f>SUM(R777:R787)</f>
        <v>-2.1449283E-2</v>
      </c>
    </row>
    <row r="789" spans="1:18" s="184" customFormat="1" ht="15" x14ac:dyDescent="0.2">
      <c r="A789" s="212"/>
      <c r="C789" s="213">
        <v>1</v>
      </c>
      <c r="D789" s="213">
        <v>1</v>
      </c>
      <c r="E789" s="213">
        <v>1</v>
      </c>
      <c r="F789" s="213">
        <v>1</v>
      </c>
      <c r="G789" s="213">
        <v>1</v>
      </c>
      <c r="H789" s="213">
        <v>1</v>
      </c>
      <c r="I789" s="213">
        <v>1</v>
      </c>
      <c r="J789" s="213">
        <v>1</v>
      </c>
      <c r="K789" s="213">
        <v>1</v>
      </c>
      <c r="L789" s="213">
        <v>1</v>
      </c>
      <c r="M789" s="213">
        <v>1</v>
      </c>
      <c r="N789" s="213">
        <v>1</v>
      </c>
      <c r="O789" s="213">
        <v>1</v>
      </c>
      <c r="P789" s="213">
        <v>1</v>
      </c>
      <c r="Q789" s="213">
        <v>0.5</v>
      </c>
      <c r="R789" s="213">
        <v>1</v>
      </c>
    </row>
    <row r="790" spans="1:18" x14ac:dyDescent="0.2">
      <c r="A790" s="104" t="s">
        <v>184</v>
      </c>
      <c r="B790" s="105"/>
      <c r="C790" s="106" cm="1">
        <f t="array" ref="C790:Q790">TRANSPOSE('5.Stata-DNSP&amp;State'!J291:J305)</f>
        <v>-2.3784134536981583E-3</v>
      </c>
      <c r="D790" s="106">
        <v>3.638235479593277E-2</v>
      </c>
      <c r="E790" s="106">
        <v>-6.4471952617168427E-2</v>
      </c>
      <c r="F790" s="106">
        <v>1.5820825472474098E-2</v>
      </c>
      <c r="G790" s="106">
        <v>-2.5162233039736748E-2</v>
      </c>
      <c r="H790" s="106">
        <v>-4.9364939332008362E-2</v>
      </c>
      <c r="I790" s="106">
        <v>-2.125648595392704E-2</v>
      </c>
      <c r="J790" s="106">
        <v>-1.8863072618842125E-2</v>
      </c>
      <c r="K790" s="106">
        <v>7.5713209807872772E-3</v>
      </c>
      <c r="L790" s="106">
        <v>-1.898956298828125E-2</v>
      </c>
      <c r="M790" s="106">
        <v>4.0606744587421417E-2</v>
      </c>
      <c r="N790" s="106">
        <v>-1.8862131983041763E-3</v>
      </c>
      <c r="O790" s="106">
        <v>-8.8714752346277237E-3</v>
      </c>
      <c r="P790" s="106">
        <v>6.6409250721335411E-3</v>
      </c>
      <c r="Q790" s="211">
        <v>3.6071032285690308E-2</v>
      </c>
      <c r="R790" s="106">
        <f>'5.Stata-DNSP&amp;State'!J306/R789</f>
        <v>-2.1449342370033264E-2</v>
      </c>
    </row>
    <row r="791" spans="1:18" x14ac:dyDescent="0.2">
      <c r="A791" s="104" t="s">
        <v>184</v>
      </c>
      <c r="B791" s="105"/>
      <c r="C791" s="107">
        <f t="shared" ref="C791:P791" si="139">C788-C790</f>
        <v>-1.8183630183955107E-7</v>
      </c>
      <c r="D791" s="107">
        <f t="shared" si="139"/>
        <v>1.0560406722703863E-7</v>
      </c>
      <c r="E791" s="107">
        <f t="shared" si="139"/>
        <v>1.155171684280587E-7</v>
      </c>
      <c r="F791" s="107">
        <f t="shared" si="139"/>
        <v>-1.4268247409618406E-7</v>
      </c>
      <c r="G791" s="107">
        <f t="shared" si="139"/>
        <v>-1.4632026325289704E-7</v>
      </c>
      <c r="H791" s="107">
        <f t="shared" si="139"/>
        <v>-2.8744799163843426E-7</v>
      </c>
      <c r="I791" s="107">
        <f t="shared" si="139"/>
        <v>7.0353927038302455E-8</v>
      </c>
      <c r="J791" s="107">
        <f t="shared" si="139"/>
        <v>-4.7481157876977376E-8</v>
      </c>
      <c r="K791" s="107">
        <f t="shared" si="139"/>
        <v>4.5762921272243795E-7</v>
      </c>
      <c r="L791" s="107">
        <f t="shared" si="139"/>
        <v>-3.5311718750430376E-8</v>
      </c>
      <c r="M791" s="107">
        <f t="shared" si="139"/>
        <v>3.8125785861709005E-9</v>
      </c>
      <c r="N791" s="107">
        <f t="shared" si="139"/>
        <v>-2.9013169582439713E-7</v>
      </c>
      <c r="O791" s="107">
        <f t="shared" si="139"/>
        <v>2.8319462772215254E-7</v>
      </c>
      <c r="P791" s="107">
        <f t="shared" si="139"/>
        <v>1.5632786645736196E-7</v>
      </c>
      <c r="Q791" s="107">
        <f t="shared" ref="Q791:R791" si="140">Q788-Q790</f>
        <v>3.6071164954309703E-2</v>
      </c>
      <c r="R791" s="107">
        <f t="shared" si="140"/>
        <v>5.9370033264616318E-8</v>
      </c>
    </row>
    <row r="792" spans="1:18" x14ac:dyDescent="0.2">
      <c r="A792" s="1"/>
    </row>
    <row r="793" spans="1:18" x14ac:dyDescent="0.2">
      <c r="A793" s="59" t="s">
        <v>234</v>
      </c>
      <c r="B793" s="60"/>
      <c r="C793" s="60"/>
      <c r="D793" s="60"/>
      <c r="E793" s="60"/>
      <c r="F793" s="60"/>
    </row>
    <row r="794" spans="1:18" ht="30" x14ac:dyDescent="0.2">
      <c r="A794" s="87" t="s">
        <v>7</v>
      </c>
      <c r="B794" s="32"/>
      <c r="C794" s="32" t="s">
        <v>484</v>
      </c>
      <c r="D794" s="32" t="s">
        <v>277</v>
      </c>
      <c r="E794" s="32" t="s">
        <v>485</v>
      </c>
      <c r="F794" s="32" t="s">
        <v>487</v>
      </c>
    </row>
    <row r="795" spans="1:18" ht="15" x14ac:dyDescent="0.2">
      <c r="A795" s="77" t="s">
        <v>28</v>
      </c>
      <c r="B795" s="86"/>
      <c r="C795" s="198">
        <f>AVERAGE(C777:R777)</f>
        <v>2.9438500000000481E-6</v>
      </c>
      <c r="D795" s="198">
        <f t="shared" ref="D795" si="141">AVERAGE(C777:H777)</f>
        <v>5.3305731666666671E-4</v>
      </c>
      <c r="E795" s="198">
        <f>AVERAGE(I777:R777)</f>
        <v>-3.1512422999999991E-4</v>
      </c>
      <c r="F795" s="198">
        <f>R777</f>
        <v>1.8452970000000001E-3</v>
      </c>
    </row>
    <row r="796" spans="1:18" ht="15" x14ac:dyDescent="0.2">
      <c r="A796" s="77" t="s">
        <v>161</v>
      </c>
      <c r="B796" s="86"/>
      <c r="C796" s="198">
        <f t="shared" ref="C796:C805" si="142">AVERAGE(C778:R778)</f>
        <v>5.5163740437499994E-3</v>
      </c>
      <c r="D796" s="198">
        <f t="shared" ref="D796:D805" si="143">AVERAGE(C778:H778)</f>
        <v>1.1578279489999998E-2</v>
      </c>
      <c r="E796" s="198">
        <f t="shared" ref="E796:E805" si="144">AVERAGE(I778:R778)</f>
        <v>1.8792307760000001E-3</v>
      </c>
      <c r="F796" s="198">
        <f t="shared" ref="F796:F804" si="145">R778</f>
        <v>1.3414340000000001E-4</v>
      </c>
    </row>
    <row r="797" spans="1:18" ht="15" x14ac:dyDescent="0.2">
      <c r="A797" s="77" t="s">
        <v>30</v>
      </c>
      <c r="B797" s="86"/>
      <c r="C797" s="198">
        <f t="shared" si="142"/>
        <v>3.1952108125E-3</v>
      </c>
      <c r="D797" s="198">
        <f t="shared" si="143"/>
        <v>3.017155833333333E-3</v>
      </c>
      <c r="E797" s="198">
        <f t="shared" si="144"/>
        <v>3.3020438E-3</v>
      </c>
      <c r="F797" s="198">
        <f t="shared" si="145"/>
        <v>3.3184379999999999E-3</v>
      </c>
      <c r="H797" s="78">
        <f>SUM(F795,F798,F797)</f>
        <v>7.3872550000000006E-3</v>
      </c>
    </row>
    <row r="798" spans="1:18" ht="15" x14ac:dyDescent="0.2">
      <c r="A798" s="77" t="s">
        <v>162</v>
      </c>
      <c r="B798" s="86"/>
      <c r="C798" s="198">
        <f t="shared" si="142"/>
        <v>2.5493636062499997E-3</v>
      </c>
      <c r="D798" s="198">
        <f t="shared" si="143"/>
        <v>2.845452283333333E-3</v>
      </c>
      <c r="E798" s="198">
        <f t="shared" si="144"/>
        <v>2.3717104000000001E-3</v>
      </c>
      <c r="F798" s="198">
        <f t="shared" si="145"/>
        <v>2.2235200000000001E-3</v>
      </c>
    </row>
    <row r="799" spans="1:18" ht="15" x14ac:dyDescent="0.2">
      <c r="A799" s="77" t="s">
        <v>156</v>
      </c>
      <c r="B799" s="86"/>
      <c r="C799" s="198">
        <f t="shared" si="142"/>
        <v>1.0103814999999994E-3</v>
      </c>
      <c r="D799" s="198">
        <f t="shared" si="143"/>
        <v>-4.4275566666666656E-4</v>
      </c>
      <c r="E799" s="198">
        <f t="shared" si="144"/>
        <v>1.8822637999999993E-3</v>
      </c>
      <c r="F799" s="198">
        <f t="shared" si="145"/>
        <v>-1.8344780000000002E-2</v>
      </c>
    </row>
    <row r="800" spans="1:18" ht="15" x14ac:dyDescent="0.2">
      <c r="A800" s="77" t="s">
        <v>10</v>
      </c>
      <c r="B800" s="86"/>
      <c r="C800" s="198">
        <f t="shared" si="142"/>
        <v>-4.0112457499999997E-3</v>
      </c>
      <c r="D800" s="198">
        <f t="shared" si="143"/>
        <v>-1.8219503833333334E-2</v>
      </c>
      <c r="E800" s="198">
        <f t="shared" si="144"/>
        <v>4.5137091000000008E-3</v>
      </c>
      <c r="F800" s="198">
        <f t="shared" si="145"/>
        <v>1.650248E-3</v>
      </c>
      <c r="H800" s="78">
        <f>SUM(F804,F803,F802,F801)</f>
        <v>-5.5202494000000006E-3</v>
      </c>
    </row>
    <row r="801" spans="1:18" ht="30" x14ac:dyDescent="0.2">
      <c r="A801" s="77" t="s">
        <v>163</v>
      </c>
      <c r="B801" s="86"/>
      <c r="C801" s="198">
        <f t="shared" si="142"/>
        <v>-2.102112025E-4</v>
      </c>
      <c r="D801" s="198">
        <f t="shared" si="143"/>
        <v>-3.2150253500000002E-4</v>
      </c>
      <c r="E801" s="198">
        <f t="shared" si="144"/>
        <v>-1.43436403E-4</v>
      </c>
      <c r="F801" s="198">
        <f t="shared" si="145"/>
        <v>-2.9321529999999998E-4</v>
      </c>
    </row>
    <row r="802" spans="1:18" ht="15" x14ac:dyDescent="0.2">
      <c r="A802" s="77" t="s">
        <v>164</v>
      </c>
      <c r="B802" s="86"/>
      <c r="C802" s="198">
        <f t="shared" si="142"/>
        <v>-2.3393209874999999E-4</v>
      </c>
      <c r="D802" s="198">
        <f t="shared" si="143"/>
        <v>-4.0762246666666669E-4</v>
      </c>
      <c r="E802" s="198">
        <f t="shared" si="144"/>
        <v>-1.2971787799999997E-4</v>
      </c>
      <c r="F802" s="198">
        <f t="shared" si="145"/>
        <v>-3.1619990000000001E-4</v>
      </c>
    </row>
    <row r="803" spans="1:18" ht="15" x14ac:dyDescent="0.2">
      <c r="A803" s="77" t="s">
        <v>165</v>
      </c>
      <c r="B803" s="86"/>
      <c r="C803" s="198">
        <f t="shared" si="142"/>
        <v>-5.2606428999999995E-4</v>
      </c>
      <c r="D803" s="198">
        <f t="shared" si="143"/>
        <v>-4.4359697833333333E-4</v>
      </c>
      <c r="E803" s="198">
        <f t="shared" si="144"/>
        <v>-5.75544677E-4</v>
      </c>
      <c r="F803" s="198">
        <f t="shared" si="145"/>
        <v>-3.0319320000000001E-4</v>
      </c>
    </row>
    <row r="804" spans="1:18" ht="15" x14ac:dyDescent="0.2">
      <c r="A804" s="77" t="s">
        <v>166</v>
      </c>
      <c r="B804" s="86"/>
      <c r="C804" s="198">
        <f t="shared" si="142"/>
        <v>-5.4100153749999996E-3</v>
      </c>
      <c r="D804" s="198">
        <f t="shared" si="143"/>
        <v>-6.0474468333333335E-3</v>
      </c>
      <c r="E804" s="198">
        <f t="shared" si="144"/>
        <v>-5.0275565000000005E-3</v>
      </c>
      <c r="F804" s="198">
        <f t="shared" si="145"/>
        <v>-4.607641E-3</v>
      </c>
    </row>
    <row r="805" spans="1:18" ht="15" x14ac:dyDescent="0.2">
      <c r="A805" s="77" t="s">
        <v>167</v>
      </c>
      <c r="B805" s="88"/>
      <c r="C805" s="198">
        <f t="shared" si="142"/>
        <v>-5.2283802249999999E-3</v>
      </c>
      <c r="D805" s="198">
        <f t="shared" si="143"/>
        <v>-6.9539991666666663E-3</v>
      </c>
      <c r="E805" s="198">
        <f t="shared" si="144"/>
        <v>-4.1930088600000007E-3</v>
      </c>
      <c r="F805" s="198">
        <f>R787</f>
        <v>-6.7558999999999996E-3</v>
      </c>
    </row>
    <row r="806" spans="1:18" ht="15" x14ac:dyDescent="0.2">
      <c r="A806" s="89" t="s">
        <v>168</v>
      </c>
      <c r="B806" s="90"/>
      <c r="C806" s="199">
        <f>AVERAGE(C788:R788)</f>
        <v>-3.3455751287499984E-3</v>
      </c>
      <c r="D806" s="199">
        <f>AVERAGE(C788:H788)</f>
        <v>-1.4862482556666667E-2</v>
      </c>
      <c r="E806" s="199">
        <f>AVERAGE(I788:R788)</f>
        <v>3.5645693280000009E-3</v>
      </c>
      <c r="F806" s="199">
        <f>R788</f>
        <v>-2.1449283E-2</v>
      </c>
    </row>
    <row r="807" spans="1:18" x14ac:dyDescent="0.2">
      <c r="A807" s="1"/>
    </row>
    <row r="808" spans="1:18" x14ac:dyDescent="0.2">
      <c r="A808" s="1"/>
    </row>
    <row r="809" spans="1:18" x14ac:dyDescent="0.2">
      <c r="A809" s="59" t="s">
        <v>235</v>
      </c>
      <c r="B809" s="60"/>
      <c r="C809" s="60"/>
      <c r="D809" s="60"/>
      <c r="E809" s="60"/>
      <c r="F809" s="60"/>
      <c r="G809" s="60"/>
      <c r="H809" s="60"/>
      <c r="I809" s="60"/>
      <c r="J809" s="60"/>
      <c r="K809" s="60"/>
      <c r="L809" s="60"/>
      <c r="M809" s="60"/>
      <c r="N809" s="60"/>
      <c r="O809" s="60"/>
      <c r="P809" s="60"/>
      <c r="Q809" s="60"/>
      <c r="R809" s="60"/>
    </row>
    <row r="810" spans="1:18" ht="15" x14ac:dyDescent="0.2">
      <c r="A810" s="87" t="s">
        <v>7</v>
      </c>
      <c r="B810" s="32"/>
      <c r="C810" s="32">
        <v>2007</v>
      </c>
      <c r="D810" s="32">
        <v>2008</v>
      </c>
      <c r="E810" s="32">
        <v>2009</v>
      </c>
      <c r="F810" s="32">
        <v>2010</v>
      </c>
      <c r="G810" s="32">
        <v>2011</v>
      </c>
      <c r="H810" s="32">
        <v>2012</v>
      </c>
      <c r="I810" s="32">
        <v>2013</v>
      </c>
      <c r="J810" s="32">
        <v>2014</v>
      </c>
      <c r="K810" s="32">
        <v>2015</v>
      </c>
      <c r="L810" s="32">
        <v>2016</v>
      </c>
      <c r="M810" s="32">
        <v>2017</v>
      </c>
      <c r="N810" s="32">
        <v>2018</v>
      </c>
      <c r="O810" s="32">
        <v>2019</v>
      </c>
      <c r="P810" s="32">
        <v>2020</v>
      </c>
      <c r="Q810" s="32">
        <v>2021</v>
      </c>
      <c r="R810" s="32">
        <v>2022</v>
      </c>
    </row>
    <row r="811" spans="1:18" x14ac:dyDescent="0.2">
      <c r="A811" s="94" t="s">
        <v>28</v>
      </c>
      <c r="B811" s="85"/>
      <c r="C811" s="140" cm="1">
        <f t="array" ref="C811:R815">TRANSPOSE('Individ-I&amp;O Tables'!AA449:AE464)</f>
        <v>5.2432302129316356E-3</v>
      </c>
      <c r="D811" s="140">
        <v>1.9782985262394377E-2</v>
      </c>
      <c r="E811" s="140">
        <v>3.2513181336947979E-2</v>
      </c>
      <c r="F811" s="140">
        <v>8.9690577317568139E-3</v>
      </c>
      <c r="G811" s="140">
        <v>-4.9731970030193189E-2</v>
      </c>
      <c r="H811" s="140">
        <v>6.3402528908851263E-3</v>
      </c>
      <c r="I811" s="140">
        <v>-1.0113645230070568E-2</v>
      </c>
      <c r="J811" s="140">
        <v>1.0955999827372162E-4</v>
      </c>
      <c r="K811" s="140">
        <v>7.3897302375269874E-3</v>
      </c>
      <c r="L811" s="140">
        <v>2.1491241492842352E-3</v>
      </c>
      <c r="M811" s="140">
        <v>-5.7176962691231807E-3</v>
      </c>
      <c r="N811" s="140">
        <v>-5.2453868354965759E-3</v>
      </c>
      <c r="O811" s="140">
        <v>1.2266356027730336E-2</v>
      </c>
      <c r="P811" s="140">
        <v>-6.4046872399618196E-3</v>
      </c>
      <c r="Q811" s="140">
        <v>-2.8270106900050301E-3</v>
      </c>
      <c r="R811" s="140">
        <v>1.3334594562396199E-2</v>
      </c>
    </row>
    <row r="812" spans="1:18" x14ac:dyDescent="0.2">
      <c r="A812" s="94" t="s">
        <v>161</v>
      </c>
      <c r="B812" s="85"/>
      <c r="C812" s="140">
        <v>6.0712147397724008E-2</v>
      </c>
      <c r="D812" s="140">
        <v>5.2896855759416467E-2</v>
      </c>
      <c r="E812" s="140">
        <v>2.8878785937323292E-2</v>
      </c>
      <c r="F812" s="140">
        <v>5.1647048651680752E-2</v>
      </c>
      <c r="G812" s="140">
        <v>0</v>
      </c>
      <c r="H812" s="140">
        <v>0</v>
      </c>
      <c r="I812" s="140">
        <v>0</v>
      </c>
      <c r="J812" s="140">
        <v>0</v>
      </c>
      <c r="K812" s="140">
        <v>0</v>
      </c>
      <c r="L812" s="140">
        <v>0</v>
      </c>
      <c r="M812" s="140">
        <v>0</v>
      </c>
      <c r="N812" s="140">
        <v>0</v>
      </c>
      <c r="O812" s="140">
        <v>0</v>
      </c>
      <c r="P812" s="140">
        <v>4.4758282206185948E-3</v>
      </c>
      <c r="Q812" s="140">
        <v>0</v>
      </c>
      <c r="R812" s="140">
        <v>2.7606556775970879E-2</v>
      </c>
    </row>
    <row r="813" spans="1:18" x14ac:dyDescent="0.2">
      <c r="A813" s="94" t="s">
        <v>30</v>
      </c>
      <c r="B813" s="85"/>
      <c r="C813" s="140">
        <v>1.8898296944093722E-2</v>
      </c>
      <c r="D813" s="140">
        <v>2.1291177577557024E-2</v>
      </c>
      <c r="E813" s="140">
        <v>2.0278899794661482E-2</v>
      </c>
      <c r="F813" s="140">
        <v>1.7210927327486965E-2</v>
      </c>
      <c r="G813" s="140">
        <v>1.5504072657668478E-2</v>
      </c>
      <c r="H813" s="140">
        <v>1.3604322448759091E-2</v>
      </c>
      <c r="I813" s="140">
        <v>1.3135269842066945E-2</v>
      </c>
      <c r="J813" s="140">
        <v>1.3563675030917691E-2</v>
      </c>
      <c r="K813" s="140">
        <v>1.2817333177743967E-2</v>
      </c>
      <c r="L813" s="140">
        <v>1.6514459840675604E-2</v>
      </c>
      <c r="M813" s="140">
        <v>1.5098435748240499E-2</v>
      </c>
      <c r="N813" s="140">
        <v>1.4570340608167913E-2</v>
      </c>
      <c r="O813" s="140">
        <v>1.2543692200396955E-2</v>
      </c>
      <c r="P813" s="140">
        <v>1.0792319772094111E-2</v>
      </c>
      <c r="Q813" s="140">
        <v>1.0687453210904054E-2</v>
      </c>
      <c r="R813" s="140">
        <v>1.8626825216659187E-2</v>
      </c>
    </row>
    <row r="814" spans="1:18" x14ac:dyDescent="0.2">
      <c r="A814" s="94" t="s">
        <v>162</v>
      </c>
      <c r="B814" s="85"/>
      <c r="C814" s="140">
        <v>1.4105054360713284E-2</v>
      </c>
      <c r="D814" s="140">
        <v>6.8753105027799643E-3</v>
      </c>
      <c r="E814" s="140">
        <v>1.0245978297385223E-2</v>
      </c>
      <c r="F814" s="140">
        <v>7.4259392354778251E-3</v>
      </c>
      <c r="G814" s="140">
        <v>3.9578724119191753E-3</v>
      </c>
      <c r="H814" s="140">
        <v>7.7796815839784195E-3</v>
      </c>
      <c r="I814" s="140">
        <v>-1.3926768202967111E-2</v>
      </c>
      <c r="J814" s="140">
        <v>4.7623649386677302E-3</v>
      </c>
      <c r="K814" s="140">
        <v>8.8448637028683101E-3</v>
      </c>
      <c r="L814" s="140">
        <v>2.1055579856739028E-3</v>
      </c>
      <c r="M814" s="140">
        <v>3.847136897864349E-3</v>
      </c>
      <c r="N814" s="140">
        <v>-3.1202560881972971E-5</v>
      </c>
      <c r="O814" s="140">
        <v>3.9398867490288416E-3</v>
      </c>
      <c r="P814" s="140">
        <v>4.9624070154805295E-3</v>
      </c>
      <c r="Q814" s="140">
        <v>5.9529352428101603E-3</v>
      </c>
      <c r="R814" s="140">
        <v>3.5041387068378053E-3</v>
      </c>
    </row>
    <row r="815" spans="1:18" x14ac:dyDescent="0.2">
      <c r="A815" s="94" t="s">
        <v>156</v>
      </c>
      <c r="B815" s="85"/>
      <c r="C815" s="197">
        <v>-0.35035992570596958</v>
      </c>
      <c r="D815" s="197">
        <v>0.18175261723316796</v>
      </c>
      <c r="E815" s="197">
        <v>5.4100425363273211E-2</v>
      </c>
      <c r="F815" s="197">
        <v>7.7229103727675871E-3</v>
      </c>
      <c r="G815" s="197">
        <v>-7.2534697238210724E-2</v>
      </c>
      <c r="H815" s="197">
        <v>-0.11375256462662124</v>
      </c>
      <c r="I815" s="197">
        <v>-4.8735223717291151E-2</v>
      </c>
      <c r="J815" s="197">
        <v>-6.6988587884261916E-2</v>
      </c>
      <c r="K815" s="197">
        <v>0.21198556442947594</v>
      </c>
      <c r="L815" s="197">
        <v>-3.162944030114101E-2</v>
      </c>
      <c r="M815" s="197">
        <v>-0.2135031028409318</v>
      </c>
      <c r="N815" s="197">
        <v>8.9771918940758547E-2</v>
      </c>
      <c r="O815" s="197">
        <v>0.12384528000968249</v>
      </c>
      <c r="P815" s="197">
        <v>1.5747257535809016E-2</v>
      </c>
      <c r="Q815" s="197">
        <v>-3.0344829695960437E-4</v>
      </c>
      <c r="R815" s="197">
        <v>0.18648375454618729</v>
      </c>
    </row>
    <row r="816" spans="1:18" x14ac:dyDescent="0.2">
      <c r="A816" s="94" t="s">
        <v>10</v>
      </c>
      <c r="B816" s="85"/>
      <c r="C816" s="197" cm="1">
        <f t="array" ref="C816:R821">TRANSPOSE('Individ-I&amp;O Tables'!AH449:AM464)</f>
        <v>4.9029608197653923E-3</v>
      </c>
      <c r="D816" s="197">
        <v>5.5526818486688556E-2</v>
      </c>
      <c r="E816" s="197">
        <v>-5.0834725023379815E-5</v>
      </c>
      <c r="F816" s="197">
        <v>-4.7890936266172177E-3</v>
      </c>
      <c r="G816" s="197">
        <v>0.15128853685388821</v>
      </c>
      <c r="H816" s="197">
        <v>4.3843753994081622E-2</v>
      </c>
      <c r="I816" s="197">
        <v>-7.2566751440754543E-2</v>
      </c>
      <c r="J816" s="197">
        <v>-4.5453967066782196E-2</v>
      </c>
      <c r="K816" s="197">
        <v>7.7487376410287093E-2</v>
      </c>
      <c r="L816" s="197">
        <v>-5.504233012721492E-2</v>
      </c>
      <c r="M816" s="197">
        <v>-5.0157823055248955E-2</v>
      </c>
      <c r="N816" s="197">
        <v>1.4814569416551099E-2</v>
      </c>
      <c r="O816" s="197">
        <v>-2.5572709682165368E-2</v>
      </c>
      <c r="P816" s="197">
        <v>-6.5255365255589785E-3</v>
      </c>
      <c r="Q816" s="197">
        <v>2.7516323151178363E-3</v>
      </c>
      <c r="R816" s="197">
        <v>3.3442801548204754E-2</v>
      </c>
    </row>
    <row r="817" spans="1:18" x14ac:dyDescent="0.2">
      <c r="A817" s="94" t="s">
        <v>163</v>
      </c>
      <c r="B817" s="85"/>
      <c r="C817" s="140">
        <v>2.7596684371897696E-2</v>
      </c>
      <c r="D817" s="140">
        <v>8.8085305217602099E-3</v>
      </c>
      <c r="E817" s="140">
        <v>2.6368625109655219E-2</v>
      </c>
      <c r="F817" s="140">
        <v>1.5638000066764503E-2</v>
      </c>
      <c r="G817" s="140">
        <v>1.2755223414063935E-2</v>
      </c>
      <c r="H817" s="140">
        <v>2.4388604540768678E-2</v>
      </c>
      <c r="I817" s="140">
        <v>-9.3099701204359467E-2</v>
      </c>
      <c r="J817" s="140">
        <v>7.0309881798479787E-3</v>
      </c>
      <c r="K817" s="140">
        <v>-3.2336097675809078E-3</v>
      </c>
      <c r="L817" s="140">
        <v>3.194499255322527E-4</v>
      </c>
      <c r="M817" s="140">
        <v>4.3430765410279099E-2</v>
      </c>
      <c r="N817" s="140">
        <v>2.6974937687761196E-3</v>
      </c>
      <c r="O817" s="140">
        <v>-2.595868368305396E-3</v>
      </c>
      <c r="P817" s="140">
        <v>1.4213903397821888E-2</v>
      </c>
      <c r="Q817" s="140">
        <v>3.7787805088258029E-3</v>
      </c>
      <c r="R817" s="140">
        <v>1.3653340067599339E-2</v>
      </c>
    </row>
    <row r="818" spans="1:18" x14ac:dyDescent="0.2">
      <c r="A818" s="94" t="s">
        <v>164</v>
      </c>
      <c r="B818" s="85"/>
      <c r="C818" s="140">
        <v>7.926502114430448E-3</v>
      </c>
      <c r="D818" s="140">
        <v>7.7558839276749593E-3</v>
      </c>
      <c r="E818" s="140">
        <v>9.2580007277574278E-3</v>
      </c>
      <c r="F818" s="140">
        <v>5.5442003927788103E-3</v>
      </c>
      <c r="G818" s="140">
        <v>1.0414524384019085E-2</v>
      </c>
      <c r="H818" s="140">
        <v>9.2311067300180957E-3</v>
      </c>
      <c r="I818" s="140">
        <v>7.2769979427240146E-3</v>
      </c>
      <c r="J818" s="140">
        <v>1.246673367061739E-2</v>
      </c>
      <c r="K818" s="140">
        <v>3.3576643025983108E-2</v>
      </c>
      <c r="L818" s="140">
        <v>-5.4377050832631396E-3</v>
      </c>
      <c r="M818" s="140">
        <v>-9.3767481518247896E-3</v>
      </c>
      <c r="N818" s="140">
        <v>1.9263549545460387E-2</v>
      </c>
      <c r="O818" s="140">
        <v>-1.7780230663602258E-2</v>
      </c>
      <c r="P818" s="140">
        <v>4.6705859946640218E-3</v>
      </c>
      <c r="Q818" s="140">
        <v>1.0375952182810884E-2</v>
      </c>
      <c r="R818" s="140">
        <v>4.6664051132045024E-3</v>
      </c>
    </row>
    <row r="819" spans="1:18" x14ac:dyDescent="0.2">
      <c r="A819" s="94" t="s">
        <v>165</v>
      </c>
      <c r="B819" s="85"/>
      <c r="C819" s="140">
        <v>0.13206193850545525</v>
      </c>
      <c r="D819" s="140">
        <v>0.14009879882582421</v>
      </c>
      <c r="E819" s="140">
        <v>5.820000495192048E-2</v>
      </c>
      <c r="F819" s="140">
        <v>6.7872948706977215E-2</v>
      </c>
      <c r="G819" s="140">
        <v>8.3330358357702874E-2</v>
      </c>
      <c r="H819" s="140">
        <v>1.6734233926077511E-2</v>
      </c>
      <c r="I819" s="140">
        <v>5.9244500329094361E-2</v>
      </c>
      <c r="J819" s="140">
        <v>2.2117619153930037E-2</v>
      </c>
      <c r="K819" s="140">
        <v>3.7690997486664178E-2</v>
      </c>
      <c r="L819" s="140">
        <v>-1.6658861117617428E-3</v>
      </c>
      <c r="M819" s="140">
        <v>1.9397077429510808E-2</v>
      </c>
      <c r="N819" s="140">
        <v>8.1146479136315341E-4</v>
      </c>
      <c r="O819" s="140">
        <v>-6.4958420442274203E-3</v>
      </c>
      <c r="P819" s="140">
        <v>4.3763072162901782E-2</v>
      </c>
      <c r="Q819" s="140">
        <v>-2.8345221556623562E-3</v>
      </c>
      <c r="R819" s="140">
        <v>-6.3648607666052653E-3</v>
      </c>
    </row>
    <row r="820" spans="1:18" x14ac:dyDescent="0.2">
      <c r="A820" s="94" t="s">
        <v>166</v>
      </c>
      <c r="B820" s="85"/>
      <c r="C820" s="140">
        <v>0.1006377810823357</v>
      </c>
      <c r="D820" s="140">
        <v>9.8643312967199026E-2</v>
      </c>
      <c r="E820" s="140">
        <v>8.2310217318219026E-2</v>
      </c>
      <c r="F820" s="140">
        <v>6.2068603323479486E-2</v>
      </c>
      <c r="G820" s="140">
        <v>4.8002371239469793E-2</v>
      </c>
      <c r="H820" s="140">
        <v>4.2664941662472082E-2</v>
      </c>
      <c r="I820" s="140">
        <v>3.8797152041569229E-2</v>
      </c>
      <c r="J820" s="140">
        <v>3.3850439290199485E-2</v>
      </c>
      <c r="K820" s="140">
        <v>3.5796465007367988E-2</v>
      </c>
      <c r="L820" s="140">
        <v>3.0245733621645142E-2</v>
      </c>
      <c r="M820" s="140">
        <v>2.5676066657631762E-2</v>
      </c>
      <c r="N820" s="140">
        <v>5.4305144133837127E-3</v>
      </c>
      <c r="O820" s="140">
        <v>2.2010535015619372E-2</v>
      </c>
      <c r="P820" s="140">
        <v>1.6821776659040385E-2</v>
      </c>
      <c r="Q820" s="140">
        <v>1.5234334276275066E-2</v>
      </c>
      <c r="R820" s="140">
        <v>1.6109941924928785E-2</v>
      </c>
    </row>
    <row r="821" spans="1:18" x14ac:dyDescent="0.2">
      <c r="A821" s="96" t="s">
        <v>167</v>
      </c>
      <c r="B821" s="97"/>
      <c r="C821" s="143">
        <v>5.6073102880794097E-2</v>
      </c>
      <c r="D821" s="143">
        <v>3.1440398023520208E-2</v>
      </c>
      <c r="E821" s="143">
        <v>3.7996052630852858E-2</v>
      </c>
      <c r="F821" s="143">
        <v>4.2021494286062541E-2</v>
      </c>
      <c r="G821" s="143">
        <v>2.8461631858215208E-2</v>
      </c>
      <c r="H821" s="143">
        <v>2.7290861835679667E-2</v>
      </c>
      <c r="I821" s="143">
        <v>2.220293721080983E-2</v>
      </c>
      <c r="J821" s="143">
        <v>4.1024658448633129E-2</v>
      </c>
      <c r="K821" s="143">
        <v>2.8511988869043822E-2</v>
      </c>
      <c r="L821" s="143">
        <v>2.2859544019983406E-2</v>
      </c>
      <c r="M821" s="143">
        <v>2.2964358613550867E-2</v>
      </c>
      <c r="N821" s="143">
        <v>7.600643944573029E-3</v>
      </c>
      <c r="O821" s="143">
        <v>8.1082288786317666E-3</v>
      </c>
      <c r="P821" s="143">
        <v>4.1580756386092712E-3</v>
      </c>
      <c r="Q821" s="143">
        <v>1.3063765678194329E-2</v>
      </c>
      <c r="R821" s="143">
        <v>6.5001050801403917E-4</v>
      </c>
    </row>
    <row r="822" spans="1:18" x14ac:dyDescent="0.2">
      <c r="A822" s="1"/>
      <c r="C822" s="9"/>
      <c r="D822" s="9"/>
      <c r="E822" s="9"/>
      <c r="F822" s="9"/>
      <c r="G822" s="9"/>
      <c r="H822" s="9"/>
      <c r="I822" s="9"/>
      <c r="J822" s="9"/>
      <c r="K822" s="9"/>
      <c r="L822" s="9"/>
      <c r="M822" s="9"/>
      <c r="N822" s="9"/>
      <c r="O822" s="9"/>
      <c r="P822" s="9"/>
    </row>
    <row r="823" spans="1:18" x14ac:dyDescent="0.2">
      <c r="A823" s="59" t="s">
        <v>236</v>
      </c>
      <c r="B823" s="60"/>
      <c r="C823" s="60"/>
      <c r="D823" s="60"/>
      <c r="E823" s="60"/>
      <c r="F823" s="60"/>
      <c r="G823" s="60"/>
      <c r="H823" s="60"/>
      <c r="I823" s="60"/>
      <c r="J823" s="60"/>
      <c r="K823" s="60"/>
      <c r="L823" s="60"/>
      <c r="M823" s="60"/>
      <c r="N823" s="60"/>
      <c r="O823" s="60"/>
      <c r="P823" s="60"/>
      <c r="Q823" s="60"/>
      <c r="R823" s="60"/>
    </row>
    <row r="824" spans="1:18" ht="15" x14ac:dyDescent="0.2">
      <c r="A824" s="87" t="s">
        <v>7</v>
      </c>
      <c r="B824" s="32"/>
      <c r="C824" s="66">
        <v>2007</v>
      </c>
      <c r="D824" s="66">
        <v>2008</v>
      </c>
      <c r="E824" s="66">
        <v>2009</v>
      </c>
      <c r="F824" s="66">
        <v>2010</v>
      </c>
      <c r="G824" s="66">
        <v>2011</v>
      </c>
      <c r="H824" s="66">
        <v>2012</v>
      </c>
      <c r="I824" s="66">
        <v>2013</v>
      </c>
      <c r="J824" s="66">
        <v>2014</v>
      </c>
      <c r="K824" s="66">
        <v>2015</v>
      </c>
      <c r="L824" s="66">
        <v>2016</v>
      </c>
      <c r="M824" s="66">
        <v>2017</v>
      </c>
      <c r="N824" s="66">
        <v>2018</v>
      </c>
      <c r="O824" s="66">
        <v>2019</v>
      </c>
      <c r="P824" s="66">
        <v>2020</v>
      </c>
      <c r="Q824" s="66">
        <v>2021</v>
      </c>
      <c r="R824" s="66">
        <v>2022</v>
      </c>
    </row>
    <row r="825" spans="1:18" x14ac:dyDescent="0.2">
      <c r="A825" s="94" t="s">
        <v>28</v>
      </c>
      <c r="B825" s="85"/>
      <c r="C825" s="140" cm="1">
        <f t="array" ref="C825:R835">TRANSPOSE('1.Shazam DNSP&amp;State'!AG346:AQ361)</f>
        <v>6.4885609999999999E-4</v>
      </c>
      <c r="D825" s="140">
        <v>2.063343E-3</v>
      </c>
      <c r="E825" s="140">
        <v>3.4160050000000002E-3</v>
      </c>
      <c r="F825" s="140">
        <v>9.1921820000000003E-4</v>
      </c>
      <c r="G825" s="140">
        <v>-5.1882159999999998E-3</v>
      </c>
      <c r="H825" s="140">
        <v>6.4745429999999999E-4</v>
      </c>
      <c r="I825" s="140">
        <v>-1.008573E-3</v>
      </c>
      <c r="J825" s="140">
        <v>1.998773E-5</v>
      </c>
      <c r="K825" s="140">
        <v>7.2792479999999997E-4</v>
      </c>
      <c r="L825" s="140">
        <v>2.1330899999999999E-4</v>
      </c>
      <c r="M825" s="140">
        <v>-5.6476159999999998E-4</v>
      </c>
      <c r="N825" s="140">
        <v>-5.2634380000000003E-4</v>
      </c>
      <c r="O825" s="140">
        <v>1.2229389999999999E-3</v>
      </c>
      <c r="P825" s="140">
        <v>-6.4640029999999998E-4</v>
      </c>
      <c r="Q825" s="140">
        <v>-2.925591E-4</v>
      </c>
      <c r="R825" s="140">
        <v>1.369978E-3</v>
      </c>
    </row>
    <row r="826" spans="1:18" x14ac:dyDescent="0.2">
      <c r="A826" s="94" t="s">
        <v>161</v>
      </c>
      <c r="B826" s="85"/>
      <c r="C826" s="140">
        <v>2.7974430000000002E-2</v>
      </c>
      <c r="D826" s="140">
        <v>2.1398009999999999E-2</v>
      </c>
      <c r="E826" s="140">
        <v>1.1998979999999999E-2</v>
      </c>
      <c r="F826" s="140">
        <v>2.130454E-2</v>
      </c>
      <c r="G826" s="140">
        <v>-2.1516189999999999E-4</v>
      </c>
      <c r="H826" s="140">
        <v>-1.3753269999999999E-4</v>
      </c>
      <c r="I826" s="140">
        <v>-1.284321E-4</v>
      </c>
      <c r="J826" s="140">
        <v>-9.7468429999999999E-5</v>
      </c>
      <c r="K826" s="140">
        <v>3.7087769999999999E-5</v>
      </c>
      <c r="L826" s="140">
        <v>1.016255E-4</v>
      </c>
      <c r="M826" s="140">
        <v>-1.343068E-4</v>
      </c>
      <c r="N826" s="140">
        <v>8.3228739999999994E-5</v>
      </c>
      <c r="O826" s="140">
        <v>1.3121270000000001E-4</v>
      </c>
      <c r="P826" s="140">
        <v>1.788705E-3</v>
      </c>
      <c r="Q826" s="140">
        <v>1.094308E-4</v>
      </c>
      <c r="R826" s="140">
        <v>1.1485530000000001E-2</v>
      </c>
    </row>
    <row r="827" spans="1:18" x14ac:dyDescent="0.2">
      <c r="A827" s="94" t="s">
        <v>30</v>
      </c>
      <c r="B827" s="85"/>
      <c r="C827" s="140">
        <v>5.5600119999999996E-3</v>
      </c>
      <c r="D827" s="140">
        <v>4.5431389999999999E-3</v>
      </c>
      <c r="E827" s="140">
        <v>4.6513420000000002E-3</v>
      </c>
      <c r="F827" s="140">
        <v>3.9641679999999997E-3</v>
      </c>
      <c r="G827" s="140">
        <v>3.6793049999999999E-3</v>
      </c>
      <c r="H827" s="140">
        <v>3.0785500000000002E-3</v>
      </c>
      <c r="I827" s="140">
        <v>2.8923830000000001E-3</v>
      </c>
      <c r="J827" s="140">
        <v>2.910054E-3</v>
      </c>
      <c r="K827" s="140">
        <v>2.740471E-3</v>
      </c>
      <c r="L827" s="140">
        <v>3.6008590000000001E-3</v>
      </c>
      <c r="M827" s="140">
        <v>3.1185739999999998E-3</v>
      </c>
      <c r="N827" s="140">
        <v>3.2166679999999998E-3</v>
      </c>
      <c r="O827" s="140">
        <v>2.9110020000000002E-3</v>
      </c>
      <c r="P827" s="140">
        <v>2.3695550000000002E-3</v>
      </c>
      <c r="Q827" s="140">
        <v>2.5265859999999999E-3</v>
      </c>
      <c r="R827" s="140">
        <v>4.556755E-3</v>
      </c>
    </row>
    <row r="828" spans="1:18" x14ac:dyDescent="0.2">
      <c r="A828" s="94" t="s">
        <v>162</v>
      </c>
      <c r="B828" s="85"/>
      <c r="C828" s="140">
        <v>7.6477109999999997E-3</v>
      </c>
      <c r="D828" s="140">
        <v>3.1317010000000002E-3</v>
      </c>
      <c r="E828" s="140">
        <v>4.9403870000000001E-3</v>
      </c>
      <c r="F828" s="140">
        <v>3.5743260000000001E-3</v>
      </c>
      <c r="G828" s="140">
        <v>1.9091500000000001E-3</v>
      </c>
      <c r="H828" s="140">
        <v>3.5951659999999999E-3</v>
      </c>
      <c r="I828" s="140">
        <v>-6.3619920000000003E-3</v>
      </c>
      <c r="J828" s="140">
        <v>2.1796430000000002E-3</v>
      </c>
      <c r="K828" s="140">
        <v>3.9872650000000003E-3</v>
      </c>
      <c r="L828" s="140">
        <v>9.8677539999999998E-4</v>
      </c>
      <c r="M828" s="140">
        <v>1.683627E-3</v>
      </c>
      <c r="N828" s="140">
        <v>3.026685E-5</v>
      </c>
      <c r="O828" s="140">
        <v>1.8823850000000001E-3</v>
      </c>
      <c r="P828" s="140">
        <v>2.293079E-3</v>
      </c>
      <c r="Q828" s="140">
        <v>2.855406E-3</v>
      </c>
      <c r="R828" s="140">
        <v>1.8807450000000001E-3</v>
      </c>
    </row>
    <row r="829" spans="1:18" x14ac:dyDescent="0.2">
      <c r="A829" s="94" t="s">
        <v>156</v>
      </c>
      <c r="B829" s="85"/>
      <c r="C829" s="140">
        <v>8.7106409999999995E-2</v>
      </c>
      <c r="D829" s="140">
        <v>-3.9640080000000001E-2</v>
      </c>
      <c r="E829" s="140">
        <v>-1.198284E-2</v>
      </c>
      <c r="F829" s="140">
        <v>-9.9841389999999995E-4</v>
      </c>
      <c r="G829" s="140">
        <v>1.710149E-2</v>
      </c>
      <c r="H829" s="140">
        <v>2.0842619999999999E-2</v>
      </c>
      <c r="I829" s="140">
        <v>6.820268E-3</v>
      </c>
      <c r="J829" s="140">
        <v>8.6443749999999993E-3</v>
      </c>
      <c r="K829" s="140">
        <v>-3.17413E-2</v>
      </c>
      <c r="L829" s="140">
        <v>4.8716819999999996E-3</v>
      </c>
      <c r="M829" s="140">
        <v>3.1925420000000003E-2</v>
      </c>
      <c r="N829" s="140">
        <v>-1.2181300000000001E-2</v>
      </c>
      <c r="O829" s="140">
        <v>-1.97524E-2</v>
      </c>
      <c r="P829" s="140">
        <v>-2.781089E-3</v>
      </c>
      <c r="Q829" s="140">
        <v>-1.061097E-4</v>
      </c>
      <c r="R829" s="140">
        <v>-3.9379259999999999E-2</v>
      </c>
    </row>
    <row r="830" spans="1:18" x14ac:dyDescent="0.2">
      <c r="A830" s="94" t="s">
        <v>10</v>
      </c>
      <c r="B830" s="85"/>
      <c r="C830" s="140">
        <v>-3.1376759999999998E-3</v>
      </c>
      <c r="D830" s="140">
        <v>-1.9064879999999999E-2</v>
      </c>
      <c r="E830" s="140">
        <v>-2.050685E-3</v>
      </c>
      <c r="F830" s="140">
        <v>2.0040309999999999E-3</v>
      </c>
      <c r="G830" s="140">
        <v>-5.4863759999999998E-2</v>
      </c>
      <c r="H830" s="140">
        <v>-1.3184899999999999E-2</v>
      </c>
      <c r="I830" s="140">
        <v>2.3980439999999999E-2</v>
      </c>
      <c r="J830" s="140">
        <v>1.6170549999999999E-2</v>
      </c>
      <c r="K830" s="140">
        <v>-2.7696399999999999E-2</v>
      </c>
      <c r="L830" s="140">
        <v>1.9566549999999999E-2</v>
      </c>
      <c r="M830" s="140">
        <v>1.8372579999999999E-2</v>
      </c>
      <c r="N830" s="140">
        <v>-5.4092949999999997E-3</v>
      </c>
      <c r="O830" s="140">
        <v>9.4383599999999998E-3</v>
      </c>
      <c r="P830" s="140">
        <v>2.6653169999999999E-3</v>
      </c>
      <c r="Q830" s="140">
        <v>-1.0763039999999999E-3</v>
      </c>
      <c r="R830" s="140">
        <v>-1.34714E-2</v>
      </c>
    </row>
    <row r="831" spans="1:18" x14ac:dyDescent="0.2">
      <c r="A831" s="94" t="s">
        <v>163</v>
      </c>
      <c r="B831" s="85"/>
      <c r="C831" s="140">
        <v>-1.8379780000000001E-3</v>
      </c>
      <c r="D831" s="140">
        <v>-6.7195000000000004E-4</v>
      </c>
      <c r="E831" s="140">
        <v>-1.6638550000000001E-3</v>
      </c>
      <c r="F831" s="140">
        <v>-1.0614089999999999E-3</v>
      </c>
      <c r="G831" s="140">
        <v>-8.6449919999999998E-4</v>
      </c>
      <c r="H831" s="140">
        <v>-1.8023990000000001E-3</v>
      </c>
      <c r="I831" s="140">
        <v>6.4089749999999999E-3</v>
      </c>
      <c r="J831" s="140">
        <v>-5.7270689999999996E-4</v>
      </c>
      <c r="K831" s="140">
        <v>2.1916150000000001E-4</v>
      </c>
      <c r="L831" s="140">
        <v>-2.915363E-5</v>
      </c>
      <c r="M831" s="140">
        <v>-2.7426249999999998E-3</v>
      </c>
      <c r="N831" s="140">
        <v>-1.4452050000000001E-4</v>
      </c>
      <c r="O831" s="140">
        <v>1.6074819999999999E-4</v>
      </c>
      <c r="P831" s="140">
        <v>-8.4664099999999997E-4</v>
      </c>
      <c r="Q831" s="140">
        <v>-2.2016249999999999E-4</v>
      </c>
      <c r="R831" s="140">
        <v>-3.9803039999999998E-4</v>
      </c>
    </row>
    <row r="832" spans="1:18" x14ac:dyDescent="0.2">
      <c r="A832" s="94" t="s">
        <v>164</v>
      </c>
      <c r="B832" s="85"/>
      <c r="C832" s="140">
        <v>-1.1536579999999999E-3</v>
      </c>
      <c r="D832" s="140">
        <v>-1.7526620000000001E-3</v>
      </c>
      <c r="E832" s="140">
        <v>-1.0732280000000001E-3</v>
      </c>
      <c r="F832" s="140">
        <v>-1.0981809999999999E-3</v>
      </c>
      <c r="G832" s="140">
        <v>-1.94476E-3</v>
      </c>
      <c r="H832" s="140">
        <v>-1.409331E-3</v>
      </c>
      <c r="I832" s="140">
        <v>-1.2386859999999999E-3</v>
      </c>
      <c r="J832" s="140">
        <v>-2.0365349999999999E-3</v>
      </c>
      <c r="K832" s="140">
        <v>-5.5094940000000002E-3</v>
      </c>
      <c r="L832" s="140">
        <v>9.4904410000000005E-4</v>
      </c>
      <c r="M832" s="140">
        <v>1.328308E-3</v>
      </c>
      <c r="N832" s="140">
        <v>-3.2365470000000002E-3</v>
      </c>
      <c r="O832" s="140">
        <v>2.8844919999999998E-3</v>
      </c>
      <c r="P832" s="140">
        <v>-7.8786229999999995E-4</v>
      </c>
      <c r="Q832" s="140">
        <v>-1.8417049999999999E-3</v>
      </c>
      <c r="R832" s="140">
        <v>4.8801820000000002E-4</v>
      </c>
    </row>
    <row r="833" spans="1:18" x14ac:dyDescent="0.2">
      <c r="A833" s="94" t="s">
        <v>165</v>
      </c>
      <c r="B833" s="85"/>
      <c r="C833" s="140">
        <v>-2.7947290000000001E-3</v>
      </c>
      <c r="D833" s="140">
        <v>-3.288834E-3</v>
      </c>
      <c r="E833" s="140">
        <v>-9.7246949999999996E-4</v>
      </c>
      <c r="F833" s="140">
        <v>-1.704412E-3</v>
      </c>
      <c r="G833" s="140">
        <v>-2.1916459999999998E-3</v>
      </c>
      <c r="H833" s="140">
        <v>-4.6413869999999997E-4</v>
      </c>
      <c r="I833" s="140">
        <v>-1.642407E-3</v>
      </c>
      <c r="J833" s="140">
        <v>-5.6595110000000001E-4</v>
      </c>
      <c r="K833" s="140">
        <v>-1.0368350000000001E-3</v>
      </c>
      <c r="L833" s="140">
        <v>2.0416440000000001E-4</v>
      </c>
      <c r="M833" s="140">
        <v>-5.995064E-4</v>
      </c>
      <c r="N833" s="140">
        <v>8.4247569999999994E-5</v>
      </c>
      <c r="O833" s="140">
        <v>1.7372150000000001E-4</v>
      </c>
      <c r="P833" s="140">
        <v>-1.020626E-3</v>
      </c>
      <c r="Q833" s="140">
        <v>2.0859930000000001E-4</v>
      </c>
      <c r="R833" s="140">
        <v>7.1036160000000005E-4</v>
      </c>
    </row>
    <row r="834" spans="1:18" x14ac:dyDescent="0.2">
      <c r="A834" s="94" t="s">
        <v>166</v>
      </c>
      <c r="B834" s="85"/>
      <c r="C834" s="140">
        <v>-6.8570760000000001E-3</v>
      </c>
      <c r="D834" s="140">
        <v>-7.8622229999999998E-3</v>
      </c>
      <c r="E834" s="140">
        <v>-4.05872E-3</v>
      </c>
      <c r="F834" s="140">
        <v>-5.0552100000000001E-3</v>
      </c>
      <c r="G834" s="140">
        <v>-3.5793859999999999E-3</v>
      </c>
      <c r="H834" s="140">
        <v>-3.196707E-3</v>
      </c>
      <c r="I834" s="140">
        <v>-3.0286670000000001E-3</v>
      </c>
      <c r="J834" s="140">
        <v>-2.469485E-3</v>
      </c>
      <c r="K834" s="140">
        <v>-3.1704200000000002E-3</v>
      </c>
      <c r="L834" s="140">
        <v>-1.9861879999999998E-3</v>
      </c>
      <c r="M834" s="140">
        <v>-2.237466E-3</v>
      </c>
      <c r="N834" s="140">
        <v>6.7510359999999994E-5</v>
      </c>
      <c r="O834" s="140">
        <v>-1.6658650000000001E-3</v>
      </c>
      <c r="P834" s="140">
        <v>-7.185402E-4</v>
      </c>
      <c r="Q834" s="140">
        <v>-6.0855849999999999E-4</v>
      </c>
      <c r="R834" s="140">
        <v>2.2227689999999999E-3</v>
      </c>
    </row>
    <row r="835" spans="1:18" x14ac:dyDescent="0.2">
      <c r="A835" s="96" t="s">
        <v>167</v>
      </c>
      <c r="B835" s="97"/>
      <c r="C835" s="143">
        <v>-1.4979950000000001E-2</v>
      </c>
      <c r="D835" s="143">
        <v>-1.08615E-2</v>
      </c>
      <c r="E835" s="143">
        <v>-9.9918779999999992E-3</v>
      </c>
      <c r="F835" s="143">
        <v>-1.2542579999999999E-2</v>
      </c>
      <c r="G835" s="143">
        <v>-8.7247899999999996E-3</v>
      </c>
      <c r="H835" s="143">
        <v>-7.991728E-3</v>
      </c>
      <c r="I835" s="143">
        <v>-6.8695079999999999E-3</v>
      </c>
      <c r="J835" s="143">
        <v>-1.2325330000000001E-2</v>
      </c>
      <c r="K835" s="143">
        <v>-8.8949300000000005E-3</v>
      </c>
      <c r="L835" s="143">
        <v>-6.962139E-3</v>
      </c>
      <c r="M835" s="143">
        <v>-6.5745539999999998E-3</v>
      </c>
      <c r="N835" s="143">
        <v>-1.572368E-3</v>
      </c>
      <c r="O835" s="143">
        <v>-2.4272249999999999E-3</v>
      </c>
      <c r="P835" s="143">
        <v>-6.6764220000000004E-4</v>
      </c>
      <c r="Q835" s="143">
        <v>-4.3415579999999997E-3</v>
      </c>
      <c r="R835" s="143">
        <v>4.2110480000000002E-3</v>
      </c>
    </row>
    <row r="836" spans="1:18" ht="15" x14ac:dyDescent="0.2">
      <c r="A836" s="89" t="s">
        <v>168</v>
      </c>
      <c r="B836" s="93"/>
      <c r="C836" s="99">
        <f t="shared" ref="C836:P836" si="146">SUM(C825:C835)</f>
        <v>9.8176352099999989E-2</v>
      </c>
      <c r="D836" s="99">
        <f t="shared" si="146"/>
        <v>-5.2005936000000003E-2</v>
      </c>
      <c r="E836" s="99">
        <f t="shared" si="146"/>
        <v>-6.7869615000000008E-3</v>
      </c>
      <c r="F836" s="99">
        <f t="shared" si="146"/>
        <v>9.3060772999999982E-3</v>
      </c>
      <c r="G836" s="99">
        <f t="shared" si="146"/>
        <v>-5.4882274099999989E-2</v>
      </c>
      <c r="H836" s="99">
        <f t="shared" si="146"/>
        <v>-2.2946099999998984E-5</v>
      </c>
      <c r="I836" s="99">
        <f t="shared" si="146"/>
        <v>1.9823800899999997E-2</v>
      </c>
      <c r="J836" s="99">
        <f t="shared" si="146"/>
        <v>1.1857133299999998E-2</v>
      </c>
      <c r="K836" s="99">
        <f t="shared" si="146"/>
        <v>-7.0337468929999994E-2</v>
      </c>
      <c r="L836" s="99">
        <f t="shared" si="146"/>
        <v>2.1516528770000001E-2</v>
      </c>
      <c r="M836" s="99">
        <f t="shared" si="146"/>
        <v>4.3575289200000006E-2</v>
      </c>
      <c r="N836" s="99">
        <f t="shared" si="146"/>
        <v>-1.9588452780000001E-2</v>
      </c>
      <c r="O836" s="99">
        <f t="shared" si="146"/>
        <v>-5.0406296000000007E-3</v>
      </c>
      <c r="P836" s="99">
        <f t="shared" si="146"/>
        <v>1.6478549999999989E-3</v>
      </c>
      <c r="Q836" s="99">
        <f>SUM(Q825:Q835)</f>
        <v>-2.7869346999999994E-3</v>
      </c>
      <c r="R836" s="99">
        <f>SUM(R825:R835)</f>
        <v>-2.6323485599999995E-2</v>
      </c>
    </row>
    <row r="837" spans="1:18" x14ac:dyDescent="0.2">
      <c r="A837" s="104" t="s">
        <v>184</v>
      </c>
      <c r="B837" s="105"/>
      <c r="C837" s="106" cm="1">
        <f t="array" ref="C837:R837">TRANSPOSE('5.Stata-DNSP&amp;State'!J309:J324)</f>
        <v>9.8176375031471252E-2</v>
      </c>
      <c r="D837" s="106">
        <v>-5.2005842328071594E-2</v>
      </c>
      <c r="E837" s="106">
        <v>-6.7876093089580536E-3</v>
      </c>
      <c r="F837" s="106">
        <v>9.3063730746507645E-3</v>
      </c>
      <c r="G837" s="106">
        <v>-5.4882541298866272E-2</v>
      </c>
      <c r="H837" s="106">
        <v>-2.3046508431434631E-5</v>
      </c>
      <c r="I837" s="106">
        <v>1.9824191927909851E-2</v>
      </c>
      <c r="J837" s="106">
        <v>1.1856994591653347E-2</v>
      </c>
      <c r="K837" s="106">
        <v>-7.0337444543838501E-2</v>
      </c>
      <c r="L837" s="106">
        <v>2.1516282111406326E-2</v>
      </c>
      <c r="M837" s="106">
        <v>4.3575607240200043E-2</v>
      </c>
      <c r="N837" s="106">
        <v>-1.9588697701692581E-2</v>
      </c>
      <c r="O837" s="106">
        <v>-5.0403131172060966E-3</v>
      </c>
      <c r="P837" s="106">
        <v>1.647748751565814E-3</v>
      </c>
      <c r="Q837" s="106">
        <v>-2.7868496254086494E-3</v>
      </c>
      <c r="R837" s="106">
        <v>-2.6323571801185608E-2</v>
      </c>
    </row>
    <row r="838" spans="1:18" x14ac:dyDescent="0.2">
      <c r="A838" s="104" t="s">
        <v>184</v>
      </c>
      <c r="B838" s="105"/>
      <c r="C838" s="107">
        <f t="shared" ref="C838:P838" si="147">C836-C837</f>
        <v>-2.2931471263532011E-8</v>
      </c>
      <c r="D838" s="107">
        <f t="shared" si="147"/>
        <v>-9.3671928408367577E-8</v>
      </c>
      <c r="E838" s="107">
        <f t="shared" si="147"/>
        <v>6.4780895805277572E-7</v>
      </c>
      <c r="F838" s="107">
        <f t="shared" si="147"/>
        <v>-2.9577465076625897E-7</v>
      </c>
      <c r="G838" s="107">
        <f t="shared" si="147"/>
        <v>2.6719886628279177E-7</v>
      </c>
      <c r="H838" s="107">
        <f t="shared" si="147"/>
        <v>1.0040843143564737E-7</v>
      </c>
      <c r="I838" s="107">
        <f t="shared" si="147"/>
        <v>-3.9102790985387492E-7</v>
      </c>
      <c r="J838" s="107">
        <f t="shared" si="147"/>
        <v>1.387083466506539E-7</v>
      </c>
      <c r="K838" s="107">
        <f t="shared" si="147"/>
        <v>-2.4386161492917502E-8</v>
      </c>
      <c r="L838" s="107">
        <f t="shared" si="147"/>
        <v>2.4665859367500875E-7</v>
      </c>
      <c r="M838" s="107">
        <f t="shared" si="147"/>
        <v>-3.1804020003689537E-7</v>
      </c>
      <c r="N838" s="107">
        <f t="shared" si="147"/>
        <v>2.4492169257983587E-7</v>
      </c>
      <c r="O838" s="107">
        <f t="shared" si="147"/>
        <v>-3.1648279390401879E-7</v>
      </c>
      <c r="P838" s="107">
        <f t="shared" si="147"/>
        <v>1.0624843418483368E-7</v>
      </c>
      <c r="Q838" s="107">
        <f t="shared" ref="Q838:R838" si="148">Q836-Q837</f>
        <v>-8.50745913499526E-8</v>
      </c>
      <c r="R838" s="107">
        <f t="shared" si="148"/>
        <v>8.6201185613143938E-8</v>
      </c>
    </row>
    <row r="839" spans="1:18" x14ac:dyDescent="0.2">
      <c r="A839" s="1"/>
    </row>
    <row r="840" spans="1:18" x14ac:dyDescent="0.2">
      <c r="A840" s="59" t="s">
        <v>237</v>
      </c>
      <c r="B840" s="60"/>
      <c r="C840" s="60"/>
      <c r="D840" s="60"/>
      <c r="E840" s="60"/>
      <c r="F840" s="60"/>
    </row>
    <row r="841" spans="1:18" ht="30" x14ac:dyDescent="0.2">
      <c r="A841" s="87" t="s">
        <v>7</v>
      </c>
      <c r="B841" s="32"/>
      <c r="C841" s="32" t="s">
        <v>484</v>
      </c>
      <c r="D841" s="32" t="s">
        <v>277</v>
      </c>
      <c r="E841" s="32" t="s">
        <v>485</v>
      </c>
      <c r="F841" s="32" t="s">
        <v>487</v>
      </c>
    </row>
    <row r="842" spans="1:18" ht="15" x14ac:dyDescent="0.2">
      <c r="A842" s="77" t="s">
        <v>28</v>
      </c>
      <c r="B842" s="86"/>
      <c r="C842" s="198">
        <f>AVERAGE(C825:R825)</f>
        <v>1.8888508312500001E-4</v>
      </c>
      <c r="D842" s="198">
        <f>AVERAGE(C825:H825)</f>
        <v>4.1777676666666669E-4</v>
      </c>
      <c r="E842" s="198">
        <f>AVERAGE(I825:R825)</f>
        <v>5.1550072999999999E-5</v>
      </c>
      <c r="F842" s="198">
        <f>R825</f>
        <v>1.369978E-3</v>
      </c>
      <c r="H842" s="40">
        <f>SUM(C845,C844)</f>
        <v>5.7834415156250013E-3</v>
      </c>
    </row>
    <row r="843" spans="1:18" ht="15" x14ac:dyDescent="0.2">
      <c r="A843" s="77" t="s">
        <v>161</v>
      </c>
      <c r="B843" s="86"/>
      <c r="C843" s="198">
        <f t="shared" ref="C843:C852" si="149">AVERAGE(C826:R826)</f>
        <v>5.9812424112500005E-3</v>
      </c>
      <c r="D843" s="198">
        <f t="shared" ref="D843:D852" si="150">AVERAGE(C826:H826)</f>
        <v>1.3720544233333335E-2</v>
      </c>
      <c r="E843" s="198">
        <f t="shared" ref="E843:E852" si="151">AVERAGE(I826:R826)</f>
        <v>1.337661318E-3</v>
      </c>
      <c r="F843" s="198">
        <f t="shared" ref="F843:F852" si="152">R826</f>
        <v>1.1485530000000001E-2</v>
      </c>
      <c r="H843" s="78">
        <f>SUM(C848:C851)</f>
        <v>-5.1627828187499995E-3</v>
      </c>
    </row>
    <row r="844" spans="1:18" ht="15" x14ac:dyDescent="0.2">
      <c r="A844" s="77" t="s">
        <v>30</v>
      </c>
      <c r="B844" s="86"/>
      <c r="C844" s="198">
        <f t="shared" si="149"/>
        <v>3.5199639375000005E-3</v>
      </c>
      <c r="D844" s="198">
        <f t="shared" si="150"/>
        <v>4.2460860000000005E-3</v>
      </c>
      <c r="E844" s="198">
        <f t="shared" si="151"/>
        <v>3.0842906999999998E-3</v>
      </c>
      <c r="F844" s="198">
        <f t="shared" si="152"/>
        <v>4.556755E-3</v>
      </c>
      <c r="H844" s="78"/>
    </row>
    <row r="845" spans="1:18" ht="15" x14ac:dyDescent="0.2">
      <c r="A845" s="77" t="s">
        <v>162</v>
      </c>
      <c r="B845" s="86"/>
      <c r="C845" s="198">
        <f t="shared" si="149"/>
        <v>2.2634775781250004E-3</v>
      </c>
      <c r="D845" s="198">
        <f t="shared" si="150"/>
        <v>4.1330734999999999E-3</v>
      </c>
      <c r="E845" s="198">
        <f t="shared" si="151"/>
        <v>1.1417200249999998E-3</v>
      </c>
      <c r="F845" s="198">
        <f t="shared" si="152"/>
        <v>1.8807450000000001E-3</v>
      </c>
    </row>
    <row r="846" spans="1:18" ht="15" x14ac:dyDescent="0.2">
      <c r="A846" s="77" t="s">
        <v>156</v>
      </c>
      <c r="B846" s="86"/>
      <c r="C846" s="198">
        <f t="shared" si="149"/>
        <v>1.1718420249999984E-3</v>
      </c>
      <c r="D846" s="198">
        <f t="shared" si="150"/>
        <v>1.2071531016666665E-2</v>
      </c>
      <c r="E846" s="198">
        <f t="shared" si="151"/>
        <v>-5.3679713700000003E-3</v>
      </c>
      <c r="F846" s="198">
        <f t="shared" si="152"/>
        <v>-3.9379259999999999E-2</v>
      </c>
    </row>
    <row r="847" spans="1:18" ht="15" x14ac:dyDescent="0.2">
      <c r="A847" s="77" t="s">
        <v>10</v>
      </c>
      <c r="B847" s="86"/>
      <c r="C847" s="198">
        <f t="shared" si="149"/>
        <v>-2.984842000000001E-3</v>
      </c>
      <c r="D847" s="198">
        <f t="shared" si="150"/>
        <v>-1.5049645E-2</v>
      </c>
      <c r="E847" s="198">
        <f t="shared" si="151"/>
        <v>4.2540397999999997E-3</v>
      </c>
      <c r="F847" s="198">
        <f t="shared" si="152"/>
        <v>-1.34714E-2</v>
      </c>
      <c r="H847" s="78"/>
    </row>
    <row r="848" spans="1:18" ht="30" x14ac:dyDescent="0.2">
      <c r="A848" s="77" t="s">
        <v>163</v>
      </c>
      <c r="B848" s="86"/>
      <c r="C848" s="198">
        <f t="shared" si="149"/>
        <v>-3.7919033937499995E-4</v>
      </c>
      <c r="D848" s="198">
        <f t="shared" si="150"/>
        <v>-1.3170150333333332E-3</v>
      </c>
      <c r="E848" s="198">
        <f t="shared" si="151"/>
        <v>1.835044770000001E-4</v>
      </c>
      <c r="F848" s="198">
        <f t="shared" si="152"/>
        <v>-3.9803039999999998E-4</v>
      </c>
    </row>
    <row r="849" spans="1:18" ht="15" x14ac:dyDescent="0.2">
      <c r="A849" s="77" t="s">
        <v>164</v>
      </c>
      <c r="B849" s="86"/>
      <c r="C849" s="198">
        <f t="shared" si="149"/>
        <v>-1.0895491875000001E-3</v>
      </c>
      <c r="D849" s="198">
        <f t="shared" si="150"/>
        <v>-1.4053033333333335E-3</v>
      </c>
      <c r="E849" s="198">
        <f t="shared" si="151"/>
        <v>-9.0009669999999999E-4</v>
      </c>
      <c r="F849" s="198">
        <f t="shared" si="152"/>
        <v>4.8801820000000002E-4</v>
      </c>
    </row>
    <row r="850" spans="1:18" ht="15" x14ac:dyDescent="0.2">
      <c r="A850" s="77" t="s">
        <v>165</v>
      </c>
      <c r="B850" s="86"/>
      <c r="C850" s="198">
        <f t="shared" si="149"/>
        <v>-9.3127877062500002E-4</v>
      </c>
      <c r="D850" s="198">
        <f t="shared" si="150"/>
        <v>-1.9027048666666669E-3</v>
      </c>
      <c r="E850" s="198">
        <f t="shared" si="151"/>
        <v>-3.4842311300000003E-4</v>
      </c>
      <c r="F850" s="198">
        <f t="shared" si="152"/>
        <v>7.1036160000000005E-4</v>
      </c>
    </row>
    <row r="851" spans="1:18" ht="15" x14ac:dyDescent="0.2">
      <c r="A851" s="77" t="s">
        <v>166</v>
      </c>
      <c r="B851" s="86"/>
      <c r="C851" s="198">
        <f t="shared" si="149"/>
        <v>-2.7627645212500002E-3</v>
      </c>
      <c r="D851" s="198">
        <f t="shared" si="150"/>
        <v>-5.1015536666666672E-3</v>
      </c>
      <c r="E851" s="198">
        <f t="shared" si="151"/>
        <v>-1.3594910339999999E-3</v>
      </c>
      <c r="F851" s="198">
        <f t="shared" si="152"/>
        <v>2.2227689999999999E-3</v>
      </c>
    </row>
    <row r="852" spans="1:18" ht="15" x14ac:dyDescent="0.2">
      <c r="A852" s="77" t="s">
        <v>167</v>
      </c>
      <c r="B852" s="88"/>
      <c r="C852" s="198">
        <f t="shared" si="149"/>
        <v>-6.9697895124999996E-3</v>
      </c>
      <c r="D852" s="198">
        <f t="shared" si="150"/>
        <v>-1.0848737666666665E-2</v>
      </c>
      <c r="E852" s="198">
        <f t="shared" si="151"/>
        <v>-4.6424206199999997E-3</v>
      </c>
      <c r="F852" s="198">
        <f t="shared" si="152"/>
        <v>4.2110480000000002E-3</v>
      </c>
    </row>
    <row r="853" spans="1:18" ht="15" x14ac:dyDescent="0.2">
      <c r="A853" s="89" t="s">
        <v>168</v>
      </c>
      <c r="B853" s="90"/>
      <c r="C853" s="199">
        <f>AVERAGE(C836:R836)</f>
        <v>-1.9920032962499998E-3</v>
      </c>
      <c r="D853" s="199">
        <f t="shared" ref="D853" si="153">AVERAGE(C836:H836)</f>
        <v>-1.0359480500000005E-3</v>
      </c>
      <c r="E853" s="199">
        <f>AVERAGE(I836:R836)</f>
        <v>-2.5656364439999987E-3</v>
      </c>
      <c r="F853" s="199">
        <f>R836</f>
        <v>-2.6323485599999995E-2</v>
      </c>
    </row>
    <row r="854" spans="1:18" x14ac:dyDescent="0.2">
      <c r="A854" s="1"/>
    </row>
    <row r="855" spans="1:18" x14ac:dyDescent="0.2">
      <c r="A855" s="1"/>
    </row>
    <row r="856" spans="1:18" x14ac:dyDescent="0.2">
      <c r="A856" s="59" t="s">
        <v>238</v>
      </c>
      <c r="B856" s="60"/>
      <c r="C856" s="60"/>
      <c r="D856" s="60"/>
      <c r="E856" s="60"/>
      <c r="F856" s="60"/>
      <c r="G856" s="60"/>
      <c r="H856" s="60"/>
      <c r="I856" s="60"/>
      <c r="J856" s="60"/>
      <c r="K856" s="60"/>
      <c r="L856" s="60"/>
      <c r="M856" s="60"/>
      <c r="N856" s="60"/>
      <c r="O856" s="60"/>
      <c r="P856" s="60"/>
      <c r="Q856" s="60"/>
      <c r="R856" s="60"/>
    </row>
    <row r="857" spans="1:18" ht="15" x14ac:dyDescent="0.2">
      <c r="A857" s="87" t="s">
        <v>7</v>
      </c>
      <c r="B857" s="32"/>
      <c r="C857" s="32">
        <v>2007</v>
      </c>
      <c r="D857" s="32">
        <v>2008</v>
      </c>
      <c r="E857" s="32">
        <v>2009</v>
      </c>
      <c r="F857" s="32">
        <v>2010</v>
      </c>
      <c r="G857" s="32">
        <v>2011</v>
      </c>
      <c r="H857" s="32">
        <v>2012</v>
      </c>
      <c r="I857" s="32">
        <v>2013</v>
      </c>
      <c r="J857" s="32">
        <v>2014</v>
      </c>
      <c r="K857" s="32">
        <v>2015</v>
      </c>
      <c r="L857" s="32">
        <v>2016</v>
      </c>
      <c r="M857" s="32">
        <v>2017</v>
      </c>
      <c r="N857" s="32">
        <v>2018</v>
      </c>
      <c r="O857" s="32">
        <v>2019</v>
      </c>
      <c r="P857" s="32">
        <v>2020</v>
      </c>
      <c r="Q857" s="32">
        <v>2021</v>
      </c>
      <c r="R857" s="32">
        <v>2022</v>
      </c>
    </row>
    <row r="858" spans="1:18" x14ac:dyDescent="0.2">
      <c r="A858" s="94" t="s">
        <v>28</v>
      </c>
      <c r="B858" s="85"/>
      <c r="C858" s="140" cm="1">
        <f t="array" ref="C858:R862">TRANSPOSE('Individ-I&amp;O Tables'!AA475:AE490)</f>
        <v>2.7381676741217179E-2</v>
      </c>
      <c r="D858" s="140">
        <v>7.5838420539886472E-3</v>
      </c>
      <c r="E858" s="140">
        <v>-6.8640886843310553E-3</v>
      </c>
      <c r="F858" s="140">
        <v>2.0799204146988604E-2</v>
      </c>
      <c r="G858" s="140">
        <v>-2.1491714173263603E-2</v>
      </c>
      <c r="H858" s="140">
        <v>-2.1574970708626681E-2</v>
      </c>
      <c r="I858" s="140">
        <v>-9.5288119470930915E-4</v>
      </c>
      <c r="J858" s="140">
        <v>-3.7470997650928921E-2</v>
      </c>
      <c r="K858" s="140">
        <v>-2.489925671648361E-2</v>
      </c>
      <c r="L858" s="140">
        <v>1.2195302250635187E-3</v>
      </c>
      <c r="M858" s="140">
        <v>-1.3660654784777957E-2</v>
      </c>
      <c r="N858" s="140">
        <v>-5.9653660923939499E-3</v>
      </c>
      <c r="O858" s="140">
        <v>-1.0186422972279459E-2</v>
      </c>
      <c r="P858" s="140">
        <v>-2.0232092674730414E-2</v>
      </c>
      <c r="Q858" s="140">
        <v>-1.8802531546113881E-2</v>
      </c>
      <c r="R858" s="140">
        <v>1.1133248395973204E-2</v>
      </c>
    </row>
    <row r="859" spans="1:18" x14ac:dyDescent="0.2">
      <c r="A859" s="94" t="s">
        <v>161</v>
      </c>
      <c r="B859" s="85"/>
      <c r="C859" s="140">
        <v>0</v>
      </c>
      <c r="D859" s="140">
        <v>6.8012791365294367E-2</v>
      </c>
      <c r="E859" s="140">
        <v>7.5737707870144153E-2</v>
      </c>
      <c r="F859" s="140">
        <v>0</v>
      </c>
      <c r="G859" s="140">
        <v>0</v>
      </c>
      <c r="H859" s="140">
        <v>0</v>
      </c>
      <c r="I859" s="140">
        <v>0</v>
      </c>
      <c r="J859" s="140">
        <v>0</v>
      </c>
      <c r="K859" s="140">
        <v>0</v>
      </c>
      <c r="L859" s="140">
        <v>0</v>
      </c>
      <c r="M859" s="140">
        <v>0</v>
      </c>
      <c r="N859" s="140">
        <v>0</v>
      </c>
      <c r="O859" s="140">
        <v>0</v>
      </c>
      <c r="P859" s="140">
        <v>0</v>
      </c>
      <c r="Q859" s="140">
        <v>0</v>
      </c>
      <c r="R859" s="140">
        <v>0</v>
      </c>
    </row>
    <row r="860" spans="1:18" x14ac:dyDescent="0.2">
      <c r="A860" s="94" t="s">
        <v>30</v>
      </c>
      <c r="B860" s="85"/>
      <c r="C860" s="140">
        <v>7.5371588480618889E-4</v>
      </c>
      <c r="D860" s="140">
        <v>2.1580408341308273E-3</v>
      </c>
      <c r="E860" s="140">
        <v>4.1817793352332898E-2</v>
      </c>
      <c r="F860" s="140">
        <v>1.5227554887704177E-2</v>
      </c>
      <c r="G860" s="140">
        <v>1.0932766086016756E-2</v>
      </c>
      <c r="H860" s="140">
        <v>9.6397949681626387E-3</v>
      </c>
      <c r="I860" s="140">
        <v>4.270935679311613E-3</v>
      </c>
      <c r="J860" s="140">
        <v>4.7073229936184062E-3</v>
      </c>
      <c r="K860" s="140">
        <v>2.5478744522407165E-3</v>
      </c>
      <c r="L860" s="140">
        <v>5.4973179459631306E-3</v>
      </c>
      <c r="M860" s="140">
        <v>2.2630590208180045E-2</v>
      </c>
      <c r="N860" s="140">
        <v>1.8161579926544914E-2</v>
      </c>
      <c r="O860" s="140">
        <v>1.3108043745730106E-2</v>
      </c>
      <c r="P860" s="140">
        <v>9.2325194697147374E-3</v>
      </c>
      <c r="Q860" s="140">
        <v>6.7969884543242903E-3</v>
      </c>
      <c r="R860" s="140">
        <v>8.5296911169612886E-3</v>
      </c>
    </row>
    <row r="861" spans="1:18" x14ac:dyDescent="0.2">
      <c r="A861" s="94" t="s">
        <v>162</v>
      </c>
      <c r="B861" s="85"/>
      <c r="C861" s="140">
        <v>5.8269900705116362E-3</v>
      </c>
      <c r="D861" s="140">
        <v>5.7922444176485921E-3</v>
      </c>
      <c r="E861" s="140">
        <v>9.3121672670667087E-3</v>
      </c>
      <c r="F861" s="140">
        <v>6.7168386607768587E-3</v>
      </c>
      <c r="G861" s="140">
        <v>-1.7024232333343538E-4</v>
      </c>
      <c r="H861" s="140">
        <v>5.1934306252408007E-3</v>
      </c>
      <c r="I861" s="140">
        <v>2.672548827877555E-3</v>
      </c>
      <c r="J861" s="140">
        <v>2.2773803974405807E-3</v>
      </c>
      <c r="K861" s="140">
        <v>1.3425914798356621E-3</v>
      </c>
      <c r="L861" s="140">
        <v>6.8589596531379434E-3</v>
      </c>
      <c r="M861" s="140">
        <v>1.8332790520262095E-3</v>
      </c>
      <c r="N861" s="140">
        <v>3.8141905789676979E-3</v>
      </c>
      <c r="O861" s="140">
        <v>-1.4533482366699269E-4</v>
      </c>
      <c r="P861" s="140">
        <v>1.3205357540342748E-3</v>
      </c>
      <c r="Q861" s="140">
        <v>2.1446433618555315E-3</v>
      </c>
      <c r="R861" s="140">
        <v>4.4320041564402599E-3</v>
      </c>
    </row>
    <row r="862" spans="1:18" x14ac:dyDescent="0.2">
      <c r="A862" s="94" t="s">
        <v>156</v>
      </c>
      <c r="B862" s="85"/>
      <c r="C862" s="197">
        <v>0.14240366733640811</v>
      </c>
      <c r="D862" s="197">
        <v>-0.32745610960604932</v>
      </c>
      <c r="E862" s="197">
        <v>9.2956890009171955E-2</v>
      </c>
      <c r="F862" s="197">
        <v>0.29592008731982633</v>
      </c>
      <c r="G862" s="197">
        <v>-9.9608674269024047E-2</v>
      </c>
      <c r="H862" s="197">
        <v>-0.20779984430516643</v>
      </c>
      <c r="I862" s="197">
        <v>0.10090780574339706</v>
      </c>
      <c r="J862" s="197">
        <v>0.16134776573305651</v>
      </c>
      <c r="K862" s="197">
        <v>-0.30117372624673305</v>
      </c>
      <c r="L862" s="197">
        <v>0.1218963905740513</v>
      </c>
      <c r="M862" s="197">
        <v>0.10836384583505783</v>
      </c>
      <c r="N862" s="197">
        <v>-0.12145480871208013</v>
      </c>
      <c r="O862" s="197">
        <v>0.11880227266561953</v>
      </c>
      <c r="P862" s="197">
        <v>-0.19017856351598089</v>
      </c>
      <c r="Q862" s="197">
        <v>5.990710666317025E-2</v>
      </c>
      <c r="R862" s="197">
        <v>7.9296753491420957E-2</v>
      </c>
    </row>
    <row r="863" spans="1:18" x14ac:dyDescent="0.2">
      <c r="A863" s="94" t="s">
        <v>10</v>
      </c>
      <c r="B863" s="85"/>
      <c r="C863" s="140" cm="1">
        <f t="array" ref="C863:R868">TRANSPOSE('Individ-I&amp;O Tables'!AH475:AM490)</f>
        <v>-7.3840423332715219E-2</v>
      </c>
      <c r="D863" s="140">
        <v>0.10905118428647008</v>
      </c>
      <c r="E863" s="140">
        <v>9.0340247946999269E-2</v>
      </c>
      <c r="F863" s="140">
        <v>8.9484044531234423E-4</v>
      </c>
      <c r="G863" s="140">
        <v>0.21978433753100185</v>
      </c>
      <c r="H863" s="140">
        <v>3.3129110546521436E-2</v>
      </c>
      <c r="I863" s="140">
        <v>5.1323163623425358E-2</v>
      </c>
      <c r="J863" s="140">
        <v>-4.8423404667172522E-3</v>
      </c>
      <c r="K863" s="140">
        <v>3.8236604216150639E-2</v>
      </c>
      <c r="L863" s="140">
        <v>-0.17598023822606168</v>
      </c>
      <c r="M863" s="140">
        <v>0.14138978924728354</v>
      </c>
      <c r="N863" s="140">
        <v>-2.0341280141984368E-2</v>
      </c>
      <c r="O863" s="140">
        <v>2.5733273000828054E-2</v>
      </c>
      <c r="P863" s="140">
        <v>-0.11517005202682171</v>
      </c>
      <c r="Q863" s="140">
        <v>1.9371332262498642E-2</v>
      </c>
      <c r="R863" s="140">
        <v>6.5952798902077336E-2</v>
      </c>
    </row>
    <row r="864" spans="1:18" x14ac:dyDescent="0.2">
      <c r="A864" s="94" t="s">
        <v>163</v>
      </c>
      <c r="B864" s="85"/>
      <c r="C864" s="140">
        <v>8.9765895942573969E-3</v>
      </c>
      <c r="D864" s="140">
        <v>8.8977090825450109E-3</v>
      </c>
      <c r="E864" s="140">
        <v>1.5445383745794451E-2</v>
      </c>
      <c r="F864" s="140">
        <v>1.9123800244737588E-2</v>
      </c>
      <c r="G864" s="140">
        <v>-3.242127163829011E-2</v>
      </c>
      <c r="H864" s="140">
        <v>1.2124501817242651E-2</v>
      </c>
      <c r="I864" s="140">
        <v>3.7926610585395999E-3</v>
      </c>
      <c r="J864" s="140">
        <v>-2.756080114593587E-3</v>
      </c>
      <c r="K864" s="140">
        <v>1.6889856524194294E-2</v>
      </c>
      <c r="L864" s="140">
        <v>-7.8185824175908154E-3</v>
      </c>
      <c r="M864" s="140">
        <v>1.4349748014760431E-2</v>
      </c>
      <c r="N864" s="140">
        <v>7.1129305722507181E-3</v>
      </c>
      <c r="O864" s="140">
        <v>-4.0370705160223406E-3</v>
      </c>
      <c r="P864" s="140">
        <v>3.6982975746404057E-3</v>
      </c>
      <c r="Q864" s="140">
        <v>2.4589362560947143E-2</v>
      </c>
      <c r="R864" s="140">
        <v>1.5721684219015642E-2</v>
      </c>
    </row>
    <row r="865" spans="1:18" x14ac:dyDescent="0.2">
      <c r="A865" s="94" t="s">
        <v>164</v>
      </c>
      <c r="B865" s="85"/>
      <c r="C865" s="140">
        <v>5.3998542052484367E-5</v>
      </c>
      <c r="D865" s="140">
        <v>5.2995733855942821E-5</v>
      </c>
      <c r="E865" s="140">
        <v>9.2447357817636842E-4</v>
      </c>
      <c r="F865" s="140">
        <v>2.1275777607539454E-4</v>
      </c>
      <c r="G865" s="140">
        <v>8.2962245956876327E-4</v>
      </c>
      <c r="H865" s="140">
        <v>-5.0604034096117427E-3</v>
      </c>
      <c r="I865" s="140">
        <v>4.8723461831745493E-4</v>
      </c>
      <c r="J865" s="140">
        <v>-9.9191705551073747E-3</v>
      </c>
      <c r="K865" s="140">
        <v>-2.9740751147782806E-2</v>
      </c>
      <c r="L865" s="140">
        <v>5.8674916498987189E-3</v>
      </c>
      <c r="M865" s="140">
        <v>-9.2812077956359323E-5</v>
      </c>
      <c r="N865" s="140">
        <v>9.9437655573587896E-3</v>
      </c>
      <c r="O865" s="140">
        <v>7.3860022826796705E-3</v>
      </c>
      <c r="P865" s="140">
        <v>1.3243441741707093E-2</v>
      </c>
      <c r="Q865" s="140">
        <v>-2.4990829649286688E-3</v>
      </c>
      <c r="R865" s="140">
        <v>-1.3373544073829503E-3</v>
      </c>
    </row>
    <row r="866" spans="1:18" x14ac:dyDescent="0.2">
      <c r="A866" s="94" t="s">
        <v>165</v>
      </c>
      <c r="B866" s="85"/>
      <c r="C866" s="140">
        <v>2.1036179882741798E-2</v>
      </c>
      <c r="D866" s="140">
        <v>2.0602760846069122E-2</v>
      </c>
      <c r="E866" s="140">
        <v>7.0117974279883463E-2</v>
      </c>
      <c r="F866" s="140">
        <v>-3.18326699393106E-3</v>
      </c>
      <c r="G866" s="140">
        <v>-0.11007607609480746</v>
      </c>
      <c r="H866" s="140">
        <v>0.12946635106771398</v>
      </c>
      <c r="I866" s="140">
        <v>6.8396600593414267E-3</v>
      </c>
      <c r="J866" s="140">
        <v>2.4746493765683129E-2</v>
      </c>
      <c r="K866" s="140">
        <v>3.7685543711059963E-2</v>
      </c>
      <c r="L866" s="140">
        <v>-4.4885982462167439E-3</v>
      </c>
      <c r="M866" s="140">
        <v>-6.3191259600543065E-4</v>
      </c>
      <c r="N866" s="140">
        <v>3.7485152142445022E-2</v>
      </c>
      <c r="O866" s="140">
        <v>5.5501181628495591E-3</v>
      </c>
      <c r="P866" s="140">
        <v>2.0570326376895865E-2</v>
      </c>
      <c r="Q866" s="140">
        <v>2.2508473381468068E-3</v>
      </c>
      <c r="R866" s="140">
        <v>1.9546540075673195E-2</v>
      </c>
    </row>
    <row r="867" spans="1:18" x14ac:dyDescent="0.2">
      <c r="A867" s="94" t="s">
        <v>166</v>
      </c>
      <c r="B867" s="85"/>
      <c r="C867" s="140">
        <v>3.9490868965605747E-2</v>
      </c>
      <c r="D867" s="140">
        <v>3.7991332639106916E-2</v>
      </c>
      <c r="E867" s="140">
        <v>4.5523615995434495E-2</v>
      </c>
      <c r="F867" s="140">
        <v>3.2560145954739467E-2</v>
      </c>
      <c r="G867" s="140">
        <v>2.061846620772716E-2</v>
      </c>
      <c r="H867" s="140">
        <v>2.0620074331267602E-2</v>
      </c>
      <c r="I867" s="140">
        <v>1.340131452249884E-2</v>
      </c>
      <c r="J867" s="140">
        <v>1.5058681894084072E-2</v>
      </c>
      <c r="K867" s="140">
        <v>1.3899633215176045E-2</v>
      </c>
      <c r="L867" s="140">
        <v>2.2178840171361635E-2</v>
      </c>
      <c r="M867" s="140">
        <v>1.474970016401797E-2</v>
      </c>
      <c r="N867" s="140">
        <v>1.2759963012593524E-2</v>
      </c>
      <c r="O867" s="140">
        <v>2.8793495297550362E-2</v>
      </c>
      <c r="P867" s="140">
        <v>2.4730070065711922E-2</v>
      </c>
      <c r="Q867" s="140">
        <v>0.11021228470041977</v>
      </c>
      <c r="R867" s="140">
        <v>1.5987874045785659E-2</v>
      </c>
    </row>
    <row r="868" spans="1:18" x14ac:dyDescent="0.2">
      <c r="A868" s="96" t="s">
        <v>167</v>
      </c>
      <c r="B868" s="97"/>
      <c r="C868" s="143">
        <v>5.0361310225198949E-2</v>
      </c>
      <c r="D868" s="143">
        <v>2.1640230673396727E-2</v>
      </c>
      <c r="E868" s="143">
        <v>2.8388442103540176E-2</v>
      </c>
      <c r="F868" s="143">
        <v>4.5138777528204617E-2</v>
      </c>
      <c r="G868" s="143">
        <v>2.7550214896681531E-2</v>
      </c>
      <c r="H868" s="143">
        <v>4.1883199511071639E-2</v>
      </c>
      <c r="I868" s="143">
        <v>2.3235492414778684E-2</v>
      </c>
      <c r="J868" s="143">
        <v>2.2371140092038576E-2</v>
      </c>
      <c r="K868" s="143">
        <v>2.0651935503635026E-2</v>
      </c>
      <c r="L868" s="143">
        <v>8.5738465669673216E-3</v>
      </c>
      <c r="M868" s="143">
        <v>4.3888034786000348E-3</v>
      </c>
      <c r="N868" s="143">
        <v>9.7199011701490489E-3</v>
      </c>
      <c r="O868" s="143">
        <v>3.4196277924943858E-3</v>
      </c>
      <c r="P868" s="143">
        <v>1.0821670474246075E-2</v>
      </c>
      <c r="Q868" s="143">
        <v>1.0826005698446883E-2</v>
      </c>
      <c r="R868" s="143">
        <v>1.4660949356823424E-2</v>
      </c>
    </row>
    <row r="869" spans="1:18" x14ac:dyDescent="0.2">
      <c r="A869" s="1"/>
      <c r="C869" s="9"/>
      <c r="D869" s="9"/>
      <c r="E869" s="9"/>
      <c r="F869" s="9"/>
      <c r="G869" s="9"/>
      <c r="H869" s="9"/>
      <c r="I869" s="9"/>
      <c r="J869" s="9"/>
      <c r="K869" s="9"/>
      <c r="L869" s="9"/>
      <c r="M869" s="9"/>
      <c r="N869" s="9"/>
      <c r="O869" s="9"/>
      <c r="P869" s="9"/>
      <c r="Q869" s="9"/>
      <c r="R869" s="9"/>
    </row>
    <row r="870" spans="1:18" x14ac:dyDescent="0.2">
      <c r="A870" s="59" t="s">
        <v>239</v>
      </c>
      <c r="B870" s="60"/>
      <c r="C870" s="60"/>
      <c r="D870" s="60"/>
      <c r="E870" s="60"/>
      <c r="F870" s="60"/>
      <c r="G870" s="60"/>
      <c r="H870" s="60"/>
      <c r="I870" s="60"/>
      <c r="J870" s="60"/>
      <c r="K870" s="60"/>
      <c r="L870" s="60"/>
      <c r="M870" s="60"/>
      <c r="N870" s="60"/>
      <c r="O870" s="60"/>
      <c r="P870" s="60"/>
      <c r="Q870" s="60"/>
      <c r="R870" s="60"/>
    </row>
    <row r="871" spans="1:18" ht="15" x14ac:dyDescent="0.2">
      <c r="A871" s="87" t="s">
        <v>7</v>
      </c>
      <c r="B871" s="32"/>
      <c r="C871" s="66">
        <v>2007</v>
      </c>
      <c r="D871" s="66">
        <v>2008</v>
      </c>
      <c r="E871" s="66">
        <v>2009</v>
      </c>
      <c r="F871" s="66">
        <v>2010</v>
      </c>
      <c r="G871" s="66">
        <v>2011</v>
      </c>
      <c r="H871" s="66">
        <v>2012</v>
      </c>
      <c r="I871" s="66">
        <v>2013</v>
      </c>
      <c r="J871" s="66">
        <v>2014</v>
      </c>
      <c r="K871" s="66">
        <v>2015</v>
      </c>
      <c r="L871" s="66">
        <v>2016</v>
      </c>
      <c r="M871" s="66">
        <v>2017</v>
      </c>
      <c r="N871" s="66">
        <v>2018</v>
      </c>
      <c r="O871" s="66">
        <v>2019</v>
      </c>
      <c r="P871" s="66">
        <v>2020</v>
      </c>
      <c r="Q871" s="66">
        <v>2021</v>
      </c>
      <c r="R871" s="66">
        <v>2022</v>
      </c>
    </row>
    <row r="872" spans="1:18" x14ac:dyDescent="0.2">
      <c r="A872" s="94" t="s">
        <v>28</v>
      </c>
      <c r="B872" s="85"/>
      <c r="C872" s="140" cm="1">
        <f t="array" ref="C872:R882">TRANSPOSE('1.Shazam DNSP&amp;State'!AG366:AQ381)</f>
        <v>2.9044779999999998E-3</v>
      </c>
      <c r="D872" s="140">
        <v>5.7210490000000002E-4</v>
      </c>
      <c r="E872" s="140">
        <v>-6.8089029999999996E-4</v>
      </c>
      <c r="F872" s="140">
        <v>2.3042890000000002E-3</v>
      </c>
      <c r="G872" s="140">
        <v>-2.3474350000000001E-3</v>
      </c>
      <c r="H872" s="140">
        <v>-2.3042829999999999E-3</v>
      </c>
      <c r="I872" s="140">
        <v>-7.8791830000000002E-5</v>
      </c>
      <c r="J872" s="140">
        <v>-3.70792E-3</v>
      </c>
      <c r="K872" s="140">
        <v>-2.4230300000000001E-3</v>
      </c>
      <c r="L872" s="140">
        <v>5.9727679999999999E-5</v>
      </c>
      <c r="M872" s="140">
        <v>-1.3582589999999999E-3</v>
      </c>
      <c r="N872" s="140">
        <v>-5.4980459999999997E-4</v>
      </c>
      <c r="O872" s="140">
        <v>-1.036466E-3</v>
      </c>
      <c r="P872" s="140">
        <v>-1.907799E-3</v>
      </c>
      <c r="Q872" s="140">
        <v>-1.8629740000000001E-3</v>
      </c>
      <c r="R872" s="140">
        <v>1.0266050000000001E-3</v>
      </c>
    </row>
    <row r="873" spans="1:18" x14ac:dyDescent="0.2">
      <c r="A873" s="94" t="s">
        <v>161</v>
      </c>
      <c r="B873" s="85"/>
      <c r="C873" s="140">
        <v>-7.9645279999999996E-4</v>
      </c>
      <c r="D873" s="140">
        <v>2.8560769999999999E-2</v>
      </c>
      <c r="E873" s="140">
        <v>3.0082060000000001E-2</v>
      </c>
      <c r="F873" s="140">
        <v>2.0936619999999999E-4</v>
      </c>
      <c r="G873" s="140">
        <v>-1.7143940000000001E-4</v>
      </c>
      <c r="H873" s="140">
        <v>-2.5197389999999999E-4</v>
      </c>
      <c r="I873" s="140">
        <v>3.4418990000000003E-5</v>
      </c>
      <c r="J873" s="140">
        <v>5.8150029999999999E-5</v>
      </c>
      <c r="K873" s="140">
        <v>-1.9182880000000001E-4</v>
      </c>
      <c r="L873" s="140">
        <v>2.0547109999999999E-4</v>
      </c>
      <c r="M873" s="140">
        <v>-1.127968E-5</v>
      </c>
      <c r="N873" s="140">
        <v>-8.5950840000000007E-5</v>
      </c>
      <c r="O873" s="140">
        <v>4.9321270000000003E-5</v>
      </c>
      <c r="P873" s="140">
        <v>-1.131371E-4</v>
      </c>
      <c r="Q873" s="140">
        <v>2.0342070000000001E-5</v>
      </c>
      <c r="R873" s="140">
        <v>6.7638049999999995E-5</v>
      </c>
    </row>
    <row r="874" spans="1:18" x14ac:dyDescent="0.2">
      <c r="A874" s="94" t="s">
        <v>30</v>
      </c>
      <c r="B874" s="85"/>
      <c r="C874" s="140">
        <v>-1.5361159999999999E-4</v>
      </c>
      <c r="D874" s="140">
        <v>1.097834E-3</v>
      </c>
      <c r="E874" s="140">
        <v>9.0877110000000001E-3</v>
      </c>
      <c r="F874" s="140">
        <v>3.1584199999999999E-3</v>
      </c>
      <c r="G874" s="140">
        <v>2.530409E-3</v>
      </c>
      <c r="H874" s="140">
        <v>2.1768260000000002E-3</v>
      </c>
      <c r="I874" s="140">
        <v>9.0338189999999996E-4</v>
      </c>
      <c r="J874" s="140">
        <v>1.004041E-3</v>
      </c>
      <c r="K874" s="140">
        <v>5.4000269999999995E-4</v>
      </c>
      <c r="L874" s="140">
        <v>1.192682E-3</v>
      </c>
      <c r="M874" s="140">
        <v>4.8663919999999998E-3</v>
      </c>
      <c r="N874" s="140">
        <v>3.8015309999999999E-3</v>
      </c>
      <c r="O874" s="140">
        <v>2.8681179999999998E-3</v>
      </c>
      <c r="P874" s="140">
        <v>1.773586E-3</v>
      </c>
      <c r="Q874" s="140">
        <v>1.4763840000000001E-3</v>
      </c>
      <c r="R874" s="140">
        <v>1.9551859999999998E-3</v>
      </c>
    </row>
    <row r="875" spans="1:18" x14ac:dyDescent="0.2">
      <c r="A875" s="94" t="s">
        <v>162</v>
      </c>
      <c r="B875" s="85"/>
      <c r="C875" s="140">
        <v>2.5010340000000001E-3</v>
      </c>
      <c r="D875" s="140">
        <v>3.1028219999999999E-3</v>
      </c>
      <c r="E875" s="140">
        <v>4.2729090000000001E-3</v>
      </c>
      <c r="F875" s="140">
        <v>3.0098450000000001E-3</v>
      </c>
      <c r="G875" s="140">
        <v>-7.2896719999999999E-6</v>
      </c>
      <c r="H875" s="140">
        <v>2.4421680000000002E-3</v>
      </c>
      <c r="I875" s="140">
        <v>1.201379E-3</v>
      </c>
      <c r="J875" s="140">
        <v>1.035107E-3</v>
      </c>
      <c r="K875" s="140">
        <v>5.7277000000000001E-4</v>
      </c>
      <c r="L875" s="140">
        <v>3.162635E-3</v>
      </c>
      <c r="M875" s="140">
        <v>8.2730610000000002E-4</v>
      </c>
      <c r="N875" s="140">
        <v>1.658971E-3</v>
      </c>
      <c r="O875" s="140">
        <v>-2.2766820000000002E-5</v>
      </c>
      <c r="P875" s="140">
        <v>4.916225E-4</v>
      </c>
      <c r="Q875" s="140">
        <v>9.7923359999999991E-4</v>
      </c>
      <c r="R875" s="140">
        <v>2.0713670000000002E-3</v>
      </c>
    </row>
    <row r="876" spans="1:18" x14ac:dyDescent="0.2">
      <c r="A876" s="94" t="s">
        <v>156</v>
      </c>
      <c r="B876" s="85"/>
      <c r="C876" s="140">
        <v>-3.0328870000000001E-2</v>
      </c>
      <c r="D876" s="140">
        <v>6.2780840000000004E-2</v>
      </c>
      <c r="E876" s="140">
        <v>-1.6130129999999999E-2</v>
      </c>
      <c r="F876" s="140">
        <v>-5.8478080000000002E-2</v>
      </c>
      <c r="G876" s="140">
        <v>2.2990170000000001E-2</v>
      </c>
      <c r="H876" s="140">
        <v>3.4311029999999999E-2</v>
      </c>
      <c r="I876" s="140">
        <v>-1.494236E-2</v>
      </c>
      <c r="J876" s="140">
        <v>-2.595944E-2</v>
      </c>
      <c r="K876" s="140">
        <v>4.4648760000000003E-2</v>
      </c>
      <c r="L876" s="140">
        <v>-1.5687E-2</v>
      </c>
      <c r="M876" s="140">
        <v>-1.7552140000000001E-2</v>
      </c>
      <c r="N876" s="140">
        <v>1.9166039999999999E-2</v>
      </c>
      <c r="O876" s="140">
        <v>-1.8330829999999999E-2</v>
      </c>
      <c r="P876" s="140">
        <v>2.804096E-2</v>
      </c>
      <c r="Q876" s="140">
        <v>-8.2958830000000004E-3</v>
      </c>
      <c r="R876" s="140">
        <v>-1.166474E-2</v>
      </c>
    </row>
    <row r="877" spans="1:18" x14ac:dyDescent="0.2">
      <c r="A877" s="94" t="s">
        <v>10</v>
      </c>
      <c r="B877" s="85"/>
      <c r="C877" s="140">
        <v>1.9392030000000001E-2</v>
      </c>
      <c r="D877" s="140">
        <v>-2.7199020000000001E-2</v>
      </c>
      <c r="E877" s="140">
        <v>-3.4843840000000001E-2</v>
      </c>
      <c r="F877" s="140">
        <v>8.3231889999999995E-4</v>
      </c>
      <c r="G877" s="140">
        <v>-7.4952160000000004E-2</v>
      </c>
      <c r="H877" s="140">
        <v>-1.036347E-2</v>
      </c>
      <c r="I877" s="140">
        <v>-2.1231739999999999E-2</v>
      </c>
      <c r="J877" s="140">
        <v>8.1914170000000007E-6</v>
      </c>
      <c r="K877" s="140">
        <v>-1.0392119999999999E-2</v>
      </c>
      <c r="L877" s="140">
        <v>6.3097089999999995E-2</v>
      </c>
      <c r="M877" s="140">
        <v>-5.0760029999999998E-2</v>
      </c>
      <c r="N877" s="140">
        <v>6.5561179999999997E-3</v>
      </c>
      <c r="O877" s="140">
        <v>-9.5074990000000009E-3</v>
      </c>
      <c r="P877" s="140">
        <v>4.2406949999999999E-2</v>
      </c>
      <c r="Q877" s="140">
        <v>-7.1606789999999997E-3</v>
      </c>
      <c r="R877" s="140">
        <v>-2.9867169999999998E-2</v>
      </c>
    </row>
    <row r="878" spans="1:18" x14ac:dyDescent="0.2">
      <c r="A878" s="94" t="s">
        <v>163</v>
      </c>
      <c r="B878" s="85"/>
      <c r="C878" s="140">
        <v>-1.7827300000000001E-4</v>
      </c>
      <c r="D878" s="140">
        <v>-2.224978E-4</v>
      </c>
      <c r="E878" s="140">
        <v>-2.9600749999999999E-4</v>
      </c>
      <c r="F878" s="140">
        <v>-4.0744819999999999E-4</v>
      </c>
      <c r="G878" s="140">
        <v>6.9587070000000004E-4</v>
      </c>
      <c r="H878" s="140">
        <v>-2.4892000000000002E-4</v>
      </c>
      <c r="I878" s="140">
        <v>-1.0137339999999999E-4</v>
      </c>
      <c r="J878" s="140">
        <v>4.390432E-5</v>
      </c>
      <c r="K878" s="140">
        <v>-3.3736399999999999E-4</v>
      </c>
      <c r="L878" s="140">
        <v>1.550791E-4</v>
      </c>
      <c r="M878" s="140">
        <v>-2.4990590000000001E-4</v>
      </c>
      <c r="N878" s="140">
        <v>-1.123443E-4</v>
      </c>
      <c r="O878" s="140">
        <v>6.8347889999999996E-5</v>
      </c>
      <c r="P878" s="140">
        <v>-6.2206960000000007E-5</v>
      </c>
      <c r="Q878" s="140">
        <v>-4.1526349999999998E-4</v>
      </c>
      <c r="R878" s="140">
        <v>-4.762594E-7</v>
      </c>
    </row>
    <row r="879" spans="1:18" x14ac:dyDescent="0.2">
      <c r="A879" s="94" t="s">
        <v>164</v>
      </c>
      <c r="B879" s="85"/>
      <c r="C879" s="140">
        <v>-2.978143E-6</v>
      </c>
      <c r="D879" s="140">
        <v>8.5702080000000006E-5</v>
      </c>
      <c r="E879" s="140">
        <v>-1.5612840000000001E-4</v>
      </c>
      <c r="F879" s="140">
        <v>3.6199160000000001E-5</v>
      </c>
      <c r="G879" s="140">
        <v>-6.8989369999999998E-5</v>
      </c>
      <c r="H879" s="140">
        <v>5.4831469999999996E-4</v>
      </c>
      <c r="I879" s="140">
        <v>1.916335E-5</v>
      </c>
      <c r="J879" s="140">
        <v>1.017188E-3</v>
      </c>
      <c r="K879" s="140">
        <v>2.9533200000000002E-3</v>
      </c>
      <c r="L879" s="140">
        <v>-5.1831360000000005E-4</v>
      </c>
      <c r="M879" s="140">
        <v>-3.1066729999999998E-4</v>
      </c>
      <c r="N879" s="140">
        <v>-8.4187080000000004E-4</v>
      </c>
      <c r="O879" s="140">
        <v>-6.7333620000000003E-4</v>
      </c>
      <c r="P879" s="140">
        <v>-1.2443980000000001E-3</v>
      </c>
      <c r="Q879" s="140">
        <v>2.520919E-4</v>
      </c>
      <c r="R879" s="140">
        <v>1.3027150000000001E-4</v>
      </c>
    </row>
    <row r="880" spans="1:18" x14ac:dyDescent="0.2">
      <c r="A880" s="94" t="s">
        <v>165</v>
      </c>
      <c r="B880" s="85"/>
      <c r="C880" s="140">
        <v>-6.7807989999999998E-5</v>
      </c>
      <c r="D880" s="140">
        <v>-9.6542159999999996E-5</v>
      </c>
      <c r="E880" s="140">
        <v>-2.2856029999999999E-4</v>
      </c>
      <c r="F880" s="140">
        <v>8.5871960000000004E-6</v>
      </c>
      <c r="G880" s="140">
        <v>4.023009E-4</v>
      </c>
      <c r="H880" s="140">
        <v>-4.654832E-4</v>
      </c>
      <c r="I880" s="140">
        <v>-3.0645170000000001E-5</v>
      </c>
      <c r="J880" s="140">
        <v>-8.4024629999999997E-5</v>
      </c>
      <c r="K880" s="140">
        <v>-1.3087360000000001E-4</v>
      </c>
      <c r="L880" s="140">
        <v>3.7621579999999998E-5</v>
      </c>
      <c r="M880" s="140">
        <v>1.446849E-5</v>
      </c>
      <c r="N880" s="140">
        <v>-9.3342709999999997E-5</v>
      </c>
      <c r="O880" s="140">
        <v>-1.24442E-5</v>
      </c>
      <c r="P880" s="140">
        <v>-4.5907569999999999E-5</v>
      </c>
      <c r="Q880" s="140">
        <v>-4.4379749999999996E-6</v>
      </c>
      <c r="R880" s="140">
        <v>2.308093E-5</v>
      </c>
    </row>
    <row r="881" spans="1:18" x14ac:dyDescent="0.2">
      <c r="A881" s="94" t="s">
        <v>166</v>
      </c>
      <c r="B881" s="85"/>
      <c r="C881" s="140">
        <v>-8.3484579999999996E-3</v>
      </c>
      <c r="D881" s="140">
        <v>-9.3381790000000003E-3</v>
      </c>
      <c r="E881" s="140">
        <v>-8.1666919999999997E-3</v>
      </c>
      <c r="F881" s="140">
        <v>-6.9755900000000003E-3</v>
      </c>
      <c r="G881" s="140">
        <v>-4.3542629999999997E-3</v>
      </c>
      <c r="H881" s="140">
        <v>-3.7448189999999999E-3</v>
      </c>
      <c r="I881" s="140">
        <v>-2.624688E-3</v>
      </c>
      <c r="J881" s="140">
        <v>-2.5828439999999999E-3</v>
      </c>
      <c r="K881" s="140">
        <v>-2.3436059999999998E-3</v>
      </c>
      <c r="L881" s="140">
        <v>-3.9735389999999999E-3</v>
      </c>
      <c r="M881" s="140">
        <v>-1.873476E-3</v>
      </c>
      <c r="N881" s="140">
        <v>-1.9839269999999999E-3</v>
      </c>
      <c r="O881" s="140">
        <v>-4.719783E-3</v>
      </c>
      <c r="P881" s="140">
        <v>-4.1110290000000004E-3</v>
      </c>
      <c r="Q881" s="140">
        <v>-1.7286610000000001E-2</v>
      </c>
      <c r="R881" s="140">
        <v>8.3008639999999998E-4</v>
      </c>
    </row>
    <row r="882" spans="1:18" x14ac:dyDescent="0.2">
      <c r="A882" s="96" t="s">
        <v>167</v>
      </c>
      <c r="B882" s="97"/>
      <c r="C882" s="143">
        <v>-1.3411620000000001E-2</v>
      </c>
      <c r="D882" s="143">
        <v>-8.6093160000000005E-3</v>
      </c>
      <c r="E882" s="143">
        <v>-8.0188700000000009E-3</v>
      </c>
      <c r="F882" s="143">
        <v>-1.468356E-2</v>
      </c>
      <c r="G882" s="143">
        <v>-1.033038E-2</v>
      </c>
      <c r="H882" s="143">
        <v>-1.331823E-2</v>
      </c>
      <c r="I882" s="143">
        <v>-7.7267359999999997E-3</v>
      </c>
      <c r="J882" s="143">
        <v>-7.3708660000000002E-3</v>
      </c>
      <c r="K882" s="143">
        <v>-7.9834999999999993E-3</v>
      </c>
      <c r="L882" s="143">
        <v>-2.0627290000000001E-3</v>
      </c>
      <c r="M882" s="143">
        <v>-4.1124000000000004E-3</v>
      </c>
      <c r="N882" s="143">
        <v>-2.9904900000000002E-3</v>
      </c>
      <c r="O882" s="143">
        <v>-1.0159769999999999E-3</v>
      </c>
      <c r="P882" s="143">
        <v>-4.2707149999999996E-3</v>
      </c>
      <c r="Q882" s="143">
        <v>-4.1539070000000001E-3</v>
      </c>
      <c r="R882" s="143">
        <v>-1.8613589999999999E-3</v>
      </c>
    </row>
    <row r="883" spans="1:18" ht="15" x14ac:dyDescent="0.2">
      <c r="A883" s="89" t="s">
        <v>168</v>
      </c>
      <c r="B883" s="93"/>
      <c r="C883" s="99">
        <f t="shared" ref="C883:P883" si="154">SUM(C872:C882)</f>
        <v>-2.8490529532999999E-2</v>
      </c>
      <c r="D883" s="99">
        <f t="shared" si="154"/>
        <v>5.0734518019999987E-2</v>
      </c>
      <c r="E883" s="99">
        <f t="shared" si="154"/>
        <v>-2.5078438500000005E-2</v>
      </c>
      <c r="F883" s="99">
        <f t="shared" si="154"/>
        <v>-7.0985652744000011E-2</v>
      </c>
      <c r="G883" s="99">
        <f t="shared" si="154"/>
        <v>-6.5613205842000005E-2</v>
      </c>
      <c r="H883" s="99">
        <f t="shared" si="154"/>
        <v>8.7811596000000047E-3</v>
      </c>
      <c r="I883" s="99">
        <f t="shared" si="154"/>
        <v>-4.4577991160000004E-2</v>
      </c>
      <c r="J883" s="99">
        <f t="shared" si="154"/>
        <v>-3.6538512863E-2</v>
      </c>
      <c r="K883" s="99">
        <f t="shared" si="154"/>
        <v>2.4912530300000013E-2</v>
      </c>
      <c r="L883" s="99">
        <f t="shared" si="154"/>
        <v>4.5668724859999996E-2</v>
      </c>
      <c r="M883" s="99">
        <f t="shared" si="154"/>
        <v>-7.051999129E-2</v>
      </c>
      <c r="N883" s="99">
        <f t="shared" si="154"/>
        <v>2.4524929749999994E-2</v>
      </c>
      <c r="O883" s="99">
        <f t="shared" si="154"/>
        <v>-3.2333315059999999E-2</v>
      </c>
      <c r="P883" s="99">
        <f t="shared" si="154"/>
        <v>6.0957925869999992E-2</v>
      </c>
      <c r="Q883" s="99">
        <f t="shared" ref="Q883:R883" si="155">SUM(Q872:Q882)</f>
        <v>-3.6451702905000001E-2</v>
      </c>
      <c r="R883" s="99">
        <f t="shared" si="155"/>
        <v>-3.7289510379399995E-2</v>
      </c>
    </row>
    <row r="884" spans="1:18" x14ac:dyDescent="0.2">
      <c r="A884" s="104" t="s">
        <v>184</v>
      </c>
      <c r="B884" s="105"/>
      <c r="C884" s="106" cm="1">
        <f t="array" ref="C884:R884">TRANSPOSE('5.Stata-DNSP&amp;State'!J327:J342)</f>
        <v>-2.8490614145994186E-2</v>
      </c>
      <c r="D884" s="106">
        <v>5.0735011696815491E-2</v>
      </c>
      <c r="E884" s="106">
        <v>-2.5078322738409042E-2</v>
      </c>
      <c r="F884" s="106">
        <v>-7.0985615253448486E-2</v>
      </c>
      <c r="G884" s="106">
        <v>-6.5613530576229095E-2</v>
      </c>
      <c r="H884" s="106">
        <v>8.7809376418590546E-3</v>
      </c>
      <c r="I884" s="106">
        <v>-4.4577743858098984E-2</v>
      </c>
      <c r="J884" s="106">
        <v>-3.6538809537887573E-2</v>
      </c>
      <c r="K884" s="106">
        <v>2.4912964552640915E-2</v>
      </c>
      <c r="L884" s="106">
        <v>4.5668445527553558E-2</v>
      </c>
      <c r="M884" s="106">
        <v>-7.0520028471946716E-2</v>
      </c>
      <c r="N884" s="106">
        <v>2.4525120854377747E-2</v>
      </c>
      <c r="O884" s="106">
        <v>-3.2333295792341232E-2</v>
      </c>
      <c r="P884" s="106">
        <v>6.0957938432693481E-2</v>
      </c>
      <c r="Q884" s="106">
        <v>-3.6451973021030426E-2</v>
      </c>
      <c r="R884" s="106">
        <v>-3.728918731212616E-2</v>
      </c>
    </row>
    <row r="885" spans="1:18" x14ac:dyDescent="0.2">
      <c r="A885" s="104" t="s">
        <v>184</v>
      </c>
      <c r="B885" s="105"/>
      <c r="C885" s="107">
        <f t="shared" ref="C885:P885" si="156">C883-C884</f>
        <v>8.4612994187549528E-8</v>
      </c>
      <c r="D885" s="107">
        <f t="shared" si="156"/>
        <v>-4.9367681550366305E-7</v>
      </c>
      <c r="E885" s="107">
        <f t="shared" si="156"/>
        <v>-1.1576159096235439E-7</v>
      </c>
      <c r="F885" s="107">
        <f t="shared" si="156"/>
        <v>-3.7490551524355098E-8</v>
      </c>
      <c r="G885" s="107">
        <f t="shared" si="156"/>
        <v>3.2473422909018446E-7</v>
      </c>
      <c r="H885" s="107">
        <f t="shared" si="156"/>
        <v>2.2195814095016253E-7</v>
      </c>
      <c r="I885" s="107">
        <f t="shared" si="156"/>
        <v>-2.473019010199029E-7</v>
      </c>
      <c r="J885" s="107">
        <f t="shared" si="156"/>
        <v>2.966748875732339E-7</v>
      </c>
      <c r="K885" s="107">
        <f t="shared" si="156"/>
        <v>-4.3425264090179994E-7</v>
      </c>
      <c r="L885" s="107">
        <f t="shared" si="156"/>
        <v>2.7933244643729704E-7</v>
      </c>
      <c r="M885" s="107">
        <f t="shared" si="156"/>
        <v>3.7181946715980629E-8</v>
      </c>
      <c r="N885" s="107">
        <f t="shared" si="156"/>
        <v>-1.9110437775304856E-7</v>
      </c>
      <c r="O885" s="107">
        <f t="shared" si="156"/>
        <v>-1.9267658767085916E-8</v>
      </c>
      <c r="P885" s="107">
        <f t="shared" si="156"/>
        <v>-1.2562693489648336E-8</v>
      </c>
      <c r="Q885" s="107">
        <f t="shared" ref="Q885:R885" si="157">Q883-Q884</f>
        <v>2.7011603042498278E-7</v>
      </c>
      <c r="R885" s="107">
        <f t="shared" si="157"/>
        <v>-3.2306727383579759E-7</v>
      </c>
    </row>
    <row r="886" spans="1:18" x14ac:dyDescent="0.2">
      <c r="A886" s="1"/>
    </row>
    <row r="887" spans="1:18" x14ac:dyDescent="0.2">
      <c r="A887" s="59" t="s">
        <v>240</v>
      </c>
      <c r="B887" s="60"/>
      <c r="C887" s="60"/>
      <c r="D887" s="60"/>
      <c r="E887" s="60"/>
      <c r="F887" s="60"/>
    </row>
    <row r="888" spans="1:18" ht="30" x14ac:dyDescent="0.2">
      <c r="A888" s="87" t="s">
        <v>7</v>
      </c>
      <c r="B888" s="32"/>
      <c r="C888" s="32" t="s">
        <v>484</v>
      </c>
      <c r="D888" s="32" t="s">
        <v>277</v>
      </c>
      <c r="E888" s="32" t="s">
        <v>485</v>
      </c>
      <c r="F888" s="32" t="s">
        <v>487</v>
      </c>
    </row>
    <row r="889" spans="1:18" ht="15" x14ac:dyDescent="0.2">
      <c r="A889" s="77" t="s">
        <v>28</v>
      </c>
      <c r="B889" s="86"/>
      <c r="C889" s="344">
        <f>AVERAGE(C872:R872)</f>
        <v>-7.1190300937500008E-4</v>
      </c>
      <c r="D889" s="198">
        <f>AVERAGE(C872:H872)</f>
        <v>7.4710599999999887E-5</v>
      </c>
      <c r="E889" s="198">
        <f>AVERAGE(I872:R872)</f>
        <v>-1.1838711749999999E-3</v>
      </c>
      <c r="F889" s="198">
        <f>R872</f>
        <v>1.0266050000000001E-3</v>
      </c>
    </row>
    <row r="890" spans="1:18" ht="15" x14ac:dyDescent="0.2">
      <c r="A890" s="77" t="s">
        <v>161</v>
      </c>
      <c r="B890" s="86"/>
      <c r="C890" s="344">
        <f t="shared" ref="C890:C899" si="158">AVERAGE(C873:R873)</f>
        <v>3.6040921993749997E-3</v>
      </c>
      <c r="D890" s="198">
        <f t="shared" ref="D890:D899" si="159">AVERAGE(C873:H873)</f>
        <v>9.6053883499999989E-3</v>
      </c>
      <c r="E890" s="198">
        <f t="shared" ref="E890:E899" si="160">AVERAGE(I873:R873)</f>
        <v>3.3145089999999968E-6</v>
      </c>
      <c r="F890" s="198">
        <f t="shared" ref="F890:F899" si="161">R873</f>
        <v>6.7638049999999995E-5</v>
      </c>
      <c r="G890" s="78"/>
      <c r="H890" s="78">
        <f>SUM(F889:F891)</f>
        <v>3.04942905E-3</v>
      </c>
    </row>
    <row r="891" spans="1:18" ht="15" x14ac:dyDescent="0.2">
      <c r="A891" s="77" t="s">
        <v>30</v>
      </c>
      <c r="B891" s="86"/>
      <c r="C891" s="344">
        <f t="shared" si="158"/>
        <v>2.3924308125000001E-3</v>
      </c>
      <c r="D891" s="198">
        <f t="shared" si="159"/>
        <v>2.9829314E-3</v>
      </c>
      <c r="E891" s="198">
        <f t="shared" si="160"/>
        <v>2.0381304599999999E-3</v>
      </c>
      <c r="F891" s="198">
        <f t="shared" si="161"/>
        <v>1.9551859999999998E-3</v>
      </c>
      <c r="H891" s="40">
        <f>SUM(C890:C892)</f>
        <v>7.7027175561249998E-3</v>
      </c>
    </row>
    <row r="892" spans="1:18" ht="15" x14ac:dyDescent="0.2">
      <c r="A892" s="77" t="s">
        <v>162</v>
      </c>
      <c r="B892" s="86"/>
      <c r="C892" s="344">
        <f t="shared" si="158"/>
        <v>1.7061945442500002E-3</v>
      </c>
      <c r="D892" s="198">
        <f t="shared" si="159"/>
        <v>2.5535813879999998E-3</v>
      </c>
      <c r="E892" s="198">
        <f t="shared" si="160"/>
        <v>1.197762438E-3</v>
      </c>
      <c r="F892" s="198">
        <f t="shared" si="161"/>
        <v>2.0713670000000002E-3</v>
      </c>
    </row>
    <row r="893" spans="1:18" ht="15" x14ac:dyDescent="0.2">
      <c r="A893" s="77" t="s">
        <v>156</v>
      </c>
      <c r="B893" s="86"/>
      <c r="C893" s="198">
        <f t="shared" si="158"/>
        <v>-3.3947956249999966E-4</v>
      </c>
      <c r="D893" s="198">
        <f t="shared" si="159"/>
        <v>2.5241600000000006E-3</v>
      </c>
      <c r="E893" s="198">
        <f t="shared" si="160"/>
        <v>-2.0576633E-3</v>
      </c>
      <c r="F893" s="198">
        <f t="shared" si="161"/>
        <v>-1.166474E-2</v>
      </c>
    </row>
    <row r="894" spans="1:18" ht="15" x14ac:dyDescent="0.2">
      <c r="A894" s="77" t="s">
        <v>10</v>
      </c>
      <c r="B894" s="86"/>
      <c r="C894" s="344">
        <f t="shared" si="158"/>
        <v>-8.9990643551875003E-3</v>
      </c>
      <c r="D894" s="198">
        <f t="shared" si="159"/>
        <v>-2.1189023516666666E-2</v>
      </c>
      <c r="E894" s="198">
        <f t="shared" si="160"/>
        <v>-1.6850888583E-3</v>
      </c>
      <c r="F894" s="198">
        <f t="shared" si="161"/>
        <v>-2.9867169999999998E-2</v>
      </c>
      <c r="H894" s="40">
        <f>SUM(C895:C898)</f>
        <v>-5.1759210588374991E-3</v>
      </c>
    </row>
    <row r="895" spans="1:18" ht="30" x14ac:dyDescent="0.2">
      <c r="A895" s="77" t="s">
        <v>163</v>
      </c>
      <c r="B895" s="86"/>
      <c r="C895" s="344">
        <f t="shared" si="158"/>
        <v>-1.0430492558749999E-4</v>
      </c>
      <c r="D895" s="198">
        <f t="shared" si="159"/>
        <v>-1.0954596666666666E-4</v>
      </c>
      <c r="E895" s="198">
        <f t="shared" si="160"/>
        <v>-1.0116030094000001E-4</v>
      </c>
      <c r="F895" s="198">
        <f t="shared" si="161"/>
        <v>-4.762594E-7</v>
      </c>
      <c r="G895" s="78"/>
      <c r="H895" s="78">
        <f>SUM(F895:F898)</f>
        <v>9.8296257059999996E-4</v>
      </c>
    </row>
    <row r="896" spans="1:18" ht="15" x14ac:dyDescent="0.2">
      <c r="A896" s="77" t="s">
        <v>164</v>
      </c>
      <c r="B896" s="86"/>
      <c r="C896" s="344">
        <f t="shared" si="158"/>
        <v>7.6598054812499958E-5</v>
      </c>
      <c r="D896" s="198">
        <f t="shared" si="159"/>
        <v>7.3686671166666663E-5</v>
      </c>
      <c r="E896" s="198">
        <f t="shared" si="160"/>
        <v>7.8344884999999954E-5</v>
      </c>
      <c r="F896" s="198">
        <f t="shared" si="161"/>
        <v>1.3027150000000001E-4</v>
      </c>
    </row>
    <row r="897" spans="1:18" ht="15" x14ac:dyDescent="0.2">
      <c r="A897" s="77" t="s">
        <v>165</v>
      </c>
      <c r="B897" s="86"/>
      <c r="C897" s="344">
        <f t="shared" si="158"/>
        <v>-4.8375650562499999E-5</v>
      </c>
      <c r="D897" s="198">
        <f t="shared" si="159"/>
        <v>-7.4584258999999998E-5</v>
      </c>
      <c r="E897" s="198">
        <f t="shared" si="160"/>
        <v>-3.2650485499999992E-5</v>
      </c>
      <c r="F897" s="198">
        <f t="shared" si="161"/>
        <v>2.308093E-5</v>
      </c>
    </row>
    <row r="898" spans="1:18" ht="15" x14ac:dyDescent="0.2">
      <c r="A898" s="77" t="s">
        <v>166</v>
      </c>
      <c r="B898" s="86"/>
      <c r="C898" s="344">
        <f t="shared" si="158"/>
        <v>-5.0998385374999991E-3</v>
      </c>
      <c r="D898" s="198">
        <f t="shared" si="159"/>
        <v>-6.8213334999999986E-3</v>
      </c>
      <c r="E898" s="198">
        <f t="shared" si="160"/>
        <v>-4.0669415600000005E-3</v>
      </c>
      <c r="F898" s="198">
        <f t="shared" si="161"/>
        <v>8.3008639999999998E-4</v>
      </c>
    </row>
    <row r="899" spans="1:18" ht="15" x14ac:dyDescent="0.2">
      <c r="A899" s="77" t="s">
        <v>167</v>
      </c>
      <c r="B899" s="88"/>
      <c r="C899" s="344">
        <f t="shared" si="158"/>
        <v>-6.9950409375000005E-3</v>
      </c>
      <c r="D899" s="198">
        <f t="shared" si="159"/>
        <v>-1.1395329333333334E-2</v>
      </c>
      <c r="E899" s="198">
        <f t="shared" si="160"/>
        <v>-4.3548679E-3</v>
      </c>
      <c r="F899" s="198">
        <f t="shared" si="161"/>
        <v>-1.8613589999999999E-3</v>
      </c>
    </row>
    <row r="900" spans="1:18" ht="15" x14ac:dyDescent="0.2">
      <c r="A900" s="89" t="s">
        <v>168</v>
      </c>
      <c r="B900" s="90"/>
      <c r="C900" s="199">
        <f>AVERAGE(C883:R883)</f>
        <v>-1.4518691367275002E-2</v>
      </c>
      <c r="D900" s="199">
        <f t="shared" ref="D900" si="162">AVERAGE(C883:H883)</f>
        <v>-2.1775358166500006E-2</v>
      </c>
      <c r="E900" s="199">
        <f>AVERAGE(I883:R883)</f>
        <v>-1.016469128774E-2</v>
      </c>
      <c r="F900" s="199">
        <f>R883</f>
        <v>-3.7289510379399995E-2</v>
      </c>
      <c r="G900" s="78"/>
    </row>
    <row r="901" spans="1:18" x14ac:dyDescent="0.2">
      <c r="A901" s="1"/>
    </row>
    <row r="902" spans="1:18" x14ac:dyDescent="0.2">
      <c r="A902" s="1"/>
    </row>
    <row r="903" spans="1:18" x14ac:dyDescent="0.2">
      <c r="A903" s="59" t="s">
        <v>241</v>
      </c>
      <c r="B903" s="60"/>
      <c r="C903" s="60"/>
      <c r="D903" s="60"/>
      <c r="E903" s="60"/>
      <c r="F903" s="60"/>
      <c r="G903" s="60"/>
      <c r="H903" s="60"/>
      <c r="I903" s="60"/>
      <c r="J903" s="60"/>
      <c r="K903" s="60"/>
      <c r="L903" s="60"/>
      <c r="M903" s="60"/>
      <c r="N903" s="60"/>
      <c r="O903" s="60"/>
      <c r="P903" s="60"/>
      <c r="Q903" s="60"/>
      <c r="R903" s="60"/>
    </row>
    <row r="904" spans="1:18" ht="15" x14ac:dyDescent="0.2">
      <c r="A904" s="87" t="s">
        <v>7</v>
      </c>
      <c r="B904" s="32"/>
      <c r="C904" s="32">
        <v>2007</v>
      </c>
      <c r="D904" s="32">
        <v>2008</v>
      </c>
      <c r="E904" s="32">
        <v>2009</v>
      </c>
      <c r="F904" s="32">
        <v>2010</v>
      </c>
      <c r="G904" s="32">
        <v>2011</v>
      </c>
      <c r="H904" s="32">
        <v>2012</v>
      </c>
      <c r="I904" s="32">
        <v>2013</v>
      </c>
      <c r="J904" s="32">
        <v>2014</v>
      </c>
      <c r="K904" s="32">
        <v>2015</v>
      </c>
      <c r="L904" s="32">
        <v>2016</v>
      </c>
      <c r="M904" s="32">
        <v>2017</v>
      </c>
      <c r="N904" s="32">
        <v>2018</v>
      </c>
      <c r="O904" s="32">
        <v>2019</v>
      </c>
      <c r="P904" s="32">
        <v>2020</v>
      </c>
      <c r="Q904" s="32">
        <v>2021</v>
      </c>
      <c r="R904" s="32">
        <v>2022</v>
      </c>
    </row>
    <row r="905" spans="1:18" x14ac:dyDescent="0.2">
      <c r="A905" s="94" t="s">
        <v>28</v>
      </c>
      <c r="B905" s="85"/>
      <c r="C905" s="140" cm="1">
        <f t="array" ref="C905:R909">TRANSPOSE('Individ-I&amp;O Tables'!AA501:AE516)</f>
        <v>-7.1282456840883798E-3</v>
      </c>
      <c r="D905" s="140">
        <v>5.4133761354520993E-3</v>
      </c>
      <c r="E905" s="140">
        <v>3.2128646001371025E-2</v>
      </c>
      <c r="F905" s="140">
        <v>-8.9419548016028434E-3</v>
      </c>
      <c r="G905" s="140">
        <v>-2.2338997539480959E-2</v>
      </c>
      <c r="H905" s="140">
        <v>-2.8947394058966583E-2</v>
      </c>
      <c r="I905" s="140">
        <v>-1.6422371471149669E-2</v>
      </c>
      <c r="J905" s="140">
        <v>-3.2520484250637208E-2</v>
      </c>
      <c r="K905" s="140">
        <v>1.7832102396516104E-2</v>
      </c>
      <c r="L905" s="140">
        <v>1.3666196467075903E-2</v>
      </c>
      <c r="M905" s="140">
        <v>-1.1990896454557743E-2</v>
      </c>
      <c r="N905" s="140">
        <v>2.3640565667169721E-2</v>
      </c>
      <c r="O905" s="140">
        <v>6.438183252716027E-3</v>
      </c>
      <c r="P905" s="140">
        <v>1.8428375487958202E-2</v>
      </c>
      <c r="Q905" s="140">
        <v>1.8348899751612663E-2</v>
      </c>
      <c r="R905" s="140">
        <v>2.1671208300497881E-2</v>
      </c>
    </row>
    <row r="906" spans="1:18" x14ac:dyDescent="0.2">
      <c r="A906" s="94" t="s">
        <v>161</v>
      </c>
      <c r="B906" s="85"/>
      <c r="C906" s="140">
        <v>7.6925855331930068E-2</v>
      </c>
      <c r="D906" s="140">
        <v>5.2134222329664696E-3</v>
      </c>
      <c r="E906" s="140">
        <v>0</v>
      </c>
      <c r="F906" s="140">
        <v>0</v>
      </c>
      <c r="G906" s="140">
        <v>0</v>
      </c>
      <c r="H906" s="140">
        <v>0</v>
      </c>
      <c r="I906" s="140">
        <v>0</v>
      </c>
      <c r="J906" s="140">
        <v>0</v>
      </c>
      <c r="K906" s="140">
        <v>0</v>
      </c>
      <c r="L906" s="140">
        <v>0</v>
      </c>
      <c r="M906" s="140">
        <v>0</v>
      </c>
      <c r="N906" s="140">
        <v>0</v>
      </c>
      <c r="O906" s="140">
        <v>0</v>
      </c>
      <c r="P906" s="140">
        <v>0</v>
      </c>
      <c r="Q906" s="140">
        <v>0</v>
      </c>
      <c r="R906" s="140">
        <v>0</v>
      </c>
    </row>
    <row r="907" spans="1:18" x14ac:dyDescent="0.2">
      <c r="A907" s="94" t="s">
        <v>30</v>
      </c>
      <c r="B907" s="85"/>
      <c r="C907" s="140">
        <v>1.9133776214175717E-2</v>
      </c>
      <c r="D907" s="140">
        <v>1.9150922090775888E-2</v>
      </c>
      <c r="E907" s="140">
        <v>1.9166894775985197E-2</v>
      </c>
      <c r="F907" s="140">
        <v>1.9184395231246106E-2</v>
      </c>
      <c r="G907" s="140">
        <v>1.9200416647758657E-2</v>
      </c>
      <c r="H907" s="140">
        <v>9.1657464931027884E-3</v>
      </c>
      <c r="I907" s="140">
        <v>5.287993591185083E-3</v>
      </c>
      <c r="J907" s="140">
        <v>3.1465701416217846E-3</v>
      </c>
      <c r="K907" s="140">
        <v>8.191363254444842E-3</v>
      </c>
      <c r="L907" s="140">
        <v>7.9728500200115307E-3</v>
      </c>
      <c r="M907" s="140">
        <v>8.1206729646209012E-3</v>
      </c>
      <c r="N907" s="140">
        <v>9.8848359436756977E-4</v>
      </c>
      <c r="O907" s="140">
        <v>8.6800796504645783E-3</v>
      </c>
      <c r="P907" s="140">
        <v>1.1988539477306758E-2</v>
      </c>
      <c r="Q907" s="140">
        <v>1.2532182520519335E-2</v>
      </c>
      <c r="R907" s="140">
        <v>1.1382697554602073E-2</v>
      </c>
    </row>
    <row r="908" spans="1:18" x14ac:dyDescent="0.2">
      <c r="A908" s="94" t="s">
        <v>162</v>
      </c>
      <c r="B908" s="85"/>
      <c r="C908" s="197">
        <v>8.9999595001687335E-6</v>
      </c>
      <c r="D908" s="197">
        <v>0</v>
      </c>
      <c r="E908" s="197">
        <v>2.7172803587824906E-3</v>
      </c>
      <c r="F908" s="197">
        <v>1.6965556527136237E-2</v>
      </c>
      <c r="G908" s="197">
        <v>1.8113451990389277E-2</v>
      </c>
      <c r="H908" s="197">
        <v>8.8139491491118008E-3</v>
      </c>
      <c r="I908" s="197">
        <v>5.1075624253152981E-3</v>
      </c>
      <c r="J908" s="197">
        <v>7.1381564564843656E-3</v>
      </c>
      <c r="K908" s="197">
        <v>5.9100987943554876E-3</v>
      </c>
      <c r="L908" s="197">
        <v>2.2880884323942473E-3</v>
      </c>
      <c r="M908" s="197">
        <v>1.9347940473133705E-3</v>
      </c>
      <c r="N908" s="197">
        <v>1.8574644244649028E-3</v>
      </c>
      <c r="O908" s="197">
        <v>4.1657953280270586E-3</v>
      </c>
      <c r="P908" s="197">
        <v>2.1601893352409E-3</v>
      </c>
      <c r="Q908" s="197">
        <v>-1.1168016716157825E-2</v>
      </c>
      <c r="R908" s="197">
        <v>-4.9634273931468209E-3</v>
      </c>
    </row>
    <row r="909" spans="1:18" x14ac:dyDescent="0.2">
      <c r="A909" s="94" t="s">
        <v>156</v>
      </c>
      <c r="B909" s="85"/>
      <c r="C909" s="197">
        <v>0.28962318726882619</v>
      </c>
      <c r="D909" s="197">
        <v>3.0644896915295528E-2</v>
      </c>
      <c r="E909" s="197">
        <v>0.15768697349922883</v>
      </c>
      <c r="F909" s="197">
        <v>3.8889217608035417E-2</v>
      </c>
      <c r="G909" s="197">
        <v>-0.36933589247103216</v>
      </c>
      <c r="H909" s="197">
        <v>0.14986581883658684</v>
      </c>
      <c r="I909" s="197">
        <v>-0.14990464807466283</v>
      </c>
      <c r="J909" s="197">
        <v>0.30266677127576003</v>
      </c>
      <c r="K909" s="197">
        <v>-0.26072247791713743</v>
      </c>
      <c r="L909" s="197">
        <v>7.0723324009226762E-2</v>
      </c>
      <c r="M909" s="197">
        <v>-8.8131136683703523E-2</v>
      </c>
      <c r="N909" s="197">
        <v>0.14236519294368843</v>
      </c>
      <c r="O909" s="197">
        <v>1.4671334747470594E-2</v>
      </c>
      <c r="P909" s="197">
        <v>-3.2603196772352371E-2</v>
      </c>
      <c r="Q909" s="197">
        <v>7.5509634195953801E-2</v>
      </c>
      <c r="R909" s="197">
        <v>0.12880022758566109</v>
      </c>
    </row>
    <row r="910" spans="1:18" x14ac:dyDescent="0.2">
      <c r="A910" s="94" t="s">
        <v>10</v>
      </c>
      <c r="B910" s="85"/>
      <c r="C910" s="140" cm="1">
        <f t="array" ref="C910:R915">TRANSPOSE('Individ-I&amp;O Tables'!AH501:AM516)</f>
        <v>-2.0290571448584975E-3</v>
      </c>
      <c r="D910" s="140">
        <v>9.8464217727362233E-3</v>
      </c>
      <c r="E910" s="140">
        <v>0.11090300936741253</v>
      </c>
      <c r="F910" s="140">
        <v>0.16901244716875299</v>
      </c>
      <c r="G910" s="140">
        <v>-3.8156124086032042E-2</v>
      </c>
      <c r="H910" s="140">
        <v>8.7102660949225252E-2</v>
      </c>
      <c r="I910" s="140">
        <v>-0.2088975878486774</v>
      </c>
      <c r="J910" s="140">
        <v>2.0038054867681666E-2</v>
      </c>
      <c r="K910" s="140">
        <v>-0.1668645296384112</v>
      </c>
      <c r="L910" s="140">
        <v>7.0243394504858683E-2</v>
      </c>
      <c r="M910" s="140">
        <v>0.2725320026129055</v>
      </c>
      <c r="N910" s="140">
        <v>-0.10133622170213386</v>
      </c>
      <c r="O910" s="140">
        <v>-0.12129743087559416</v>
      </c>
      <c r="P910" s="140">
        <v>3.3452209484615775E-2</v>
      </c>
      <c r="Q910" s="140">
        <v>7.1396056237567423E-2</v>
      </c>
      <c r="R910" s="140">
        <v>-6.4544878079827138E-3</v>
      </c>
    </row>
    <row r="911" spans="1:18" x14ac:dyDescent="0.2">
      <c r="A911" s="94" t="s">
        <v>163</v>
      </c>
      <c r="B911" s="85"/>
      <c r="C911" s="140">
        <v>0</v>
      </c>
      <c r="D911" s="140">
        <v>0</v>
      </c>
      <c r="E911" s="140">
        <v>6.6796414404495675E-3</v>
      </c>
      <c r="F911" s="140">
        <v>0</v>
      </c>
      <c r="G911" s="140">
        <v>0</v>
      </c>
      <c r="H911" s="140">
        <v>0</v>
      </c>
      <c r="I911" s="140">
        <v>0</v>
      </c>
      <c r="J911" s="140">
        <v>-3.4673667981901016E-4</v>
      </c>
      <c r="K911" s="140">
        <v>8.0485416533162995E-5</v>
      </c>
      <c r="L911" s="140">
        <v>-1.8916287666267389E-3</v>
      </c>
      <c r="M911" s="140">
        <v>-6.7018825038542989E-4</v>
      </c>
      <c r="N911" s="140">
        <v>-4.4748673676344953E-3</v>
      </c>
      <c r="O911" s="140">
        <v>-5.0425262827433551E-3</v>
      </c>
      <c r="P911" s="140">
        <v>1.5680360279596128E-3</v>
      </c>
      <c r="Q911" s="140">
        <v>-1.8834563303670577E-2</v>
      </c>
      <c r="R911" s="140">
        <v>-5.0517777579871031E-4</v>
      </c>
    </row>
    <row r="912" spans="1:18" x14ac:dyDescent="0.2">
      <c r="A912" s="94" t="s">
        <v>164</v>
      </c>
      <c r="B912" s="85"/>
      <c r="C912" s="140">
        <v>0</v>
      </c>
      <c r="D912" s="140">
        <v>0</v>
      </c>
      <c r="E912" s="140">
        <v>-9.4965077559335366E-4</v>
      </c>
      <c r="F912" s="140">
        <v>1.9231514453605818E-2</v>
      </c>
      <c r="G912" s="140">
        <v>9.8127603815049945E-3</v>
      </c>
      <c r="H912" s="140">
        <v>6.7675660552728141E-3</v>
      </c>
      <c r="I912" s="140">
        <v>3.3657226829625795E-3</v>
      </c>
      <c r="J912" s="140">
        <v>5.3391106807612566E-3</v>
      </c>
      <c r="K912" s="140">
        <v>4.8992787294843852E-3</v>
      </c>
      <c r="L912" s="140">
        <v>6.5009349790498229E-3</v>
      </c>
      <c r="M912" s="140">
        <v>1.1220236181223111E-2</v>
      </c>
      <c r="N912" s="140">
        <v>1.7569864975645479E-2</v>
      </c>
      <c r="O912" s="140">
        <v>8.7343277251181566E-3</v>
      </c>
      <c r="P912" s="140">
        <v>2.3183886936077478E-3</v>
      </c>
      <c r="Q912" s="140">
        <v>2.7258281440934728E-3</v>
      </c>
      <c r="R912" s="140">
        <v>-2.4620946770616452E-3</v>
      </c>
    </row>
    <row r="913" spans="1:18" x14ac:dyDescent="0.2">
      <c r="A913" s="94" t="s">
        <v>165</v>
      </c>
      <c r="B913" s="85"/>
      <c r="C913" s="140">
        <v>0</v>
      </c>
      <c r="D913" s="140">
        <v>0</v>
      </c>
      <c r="E913" s="140">
        <v>0.37307895935338797</v>
      </c>
      <c r="F913" s="140">
        <v>4.6188474833099595E-3</v>
      </c>
      <c r="G913" s="140">
        <v>0.14953173397096364</v>
      </c>
      <c r="H913" s="140">
        <v>2.7398974188114347E-2</v>
      </c>
      <c r="I913" s="140">
        <v>-3.8683944191417537E-3</v>
      </c>
      <c r="J913" s="140">
        <v>9.7302347141710585E-2</v>
      </c>
      <c r="K913" s="140">
        <v>3.1407349666893757E-3</v>
      </c>
      <c r="L913" s="140">
        <v>5.2153186107527567E-2</v>
      </c>
      <c r="M913" s="140">
        <v>1.3382310571548171E-2</v>
      </c>
      <c r="N913" s="140">
        <v>-1.9552685881306025E-2</v>
      </c>
      <c r="O913" s="140">
        <v>1.4028343132038161E-3</v>
      </c>
      <c r="P913" s="140">
        <v>4.4152459383219718E-2</v>
      </c>
      <c r="Q913" s="140">
        <v>-1.5063239683251833E-2</v>
      </c>
      <c r="R913" s="140">
        <v>-0.11519662198415509</v>
      </c>
    </row>
    <row r="914" spans="1:18" x14ac:dyDescent="0.2">
      <c r="A914" s="94" t="s">
        <v>166</v>
      </c>
      <c r="B914" s="85"/>
      <c r="C914" s="140">
        <v>2.5796672372348803E-4</v>
      </c>
      <c r="D914" s="140">
        <v>0</v>
      </c>
      <c r="E914" s="140">
        <v>2.7415302840150886E-3</v>
      </c>
      <c r="F914" s="140">
        <v>4.0082980694223995E-2</v>
      </c>
      <c r="G914" s="140">
        <v>4.0622438967511366E-2</v>
      </c>
      <c r="H914" s="140">
        <v>1.3186739214792386E-2</v>
      </c>
      <c r="I914" s="140">
        <v>6.4344918496789865E-3</v>
      </c>
      <c r="J914" s="140">
        <v>2.2778610584664395E-2</v>
      </c>
      <c r="K914" s="140">
        <v>7.0676948948692623E-3</v>
      </c>
      <c r="L914" s="140">
        <v>7.2909821883377747E-3</v>
      </c>
      <c r="M914" s="140">
        <v>4.3639169645573548E-3</v>
      </c>
      <c r="N914" s="140">
        <v>1.7540615737302961E-2</v>
      </c>
      <c r="O914" s="140">
        <v>1.3453341116119578E-2</v>
      </c>
      <c r="P914" s="140">
        <v>7.6853783624901478E-3</v>
      </c>
      <c r="Q914" s="140">
        <v>-2.0513391718488994E-3</v>
      </c>
      <c r="R914" s="140">
        <v>2.4630748171098848E-2</v>
      </c>
    </row>
    <row r="915" spans="1:18" x14ac:dyDescent="0.2">
      <c r="A915" s="96" t="s">
        <v>167</v>
      </c>
      <c r="B915" s="97"/>
      <c r="C915" s="143">
        <v>3.6523810547699993E-2</v>
      </c>
      <c r="D915" s="143">
        <v>4.7598563956779742E-2</v>
      </c>
      <c r="E915" s="143">
        <v>4.0426167856562514E-2</v>
      </c>
      <c r="F915" s="143">
        <v>4.2412307186634891E-2</v>
      </c>
      <c r="G915" s="143">
        <v>4.7781913751523832E-2</v>
      </c>
      <c r="H915" s="143">
        <v>2.6887255434998866E-2</v>
      </c>
      <c r="I915" s="143">
        <v>7.8523991065618803E-3</v>
      </c>
      <c r="J915" s="143">
        <v>2.1077401899247086E-2</v>
      </c>
      <c r="K915" s="143">
        <v>1.4220546832325055E-2</v>
      </c>
      <c r="L915" s="143">
        <v>5.7361849454721824E-3</v>
      </c>
      <c r="M915" s="143">
        <v>2.0209946742133562E-2</v>
      </c>
      <c r="N915" s="143">
        <v>-2.5523303674218432E-3</v>
      </c>
      <c r="O915" s="143">
        <v>2.0516441679365491E-2</v>
      </c>
      <c r="P915" s="143">
        <v>1.7901674758617366E-2</v>
      </c>
      <c r="Q915" s="143">
        <v>1.3350913044913957E-2</v>
      </c>
      <c r="R915" s="143">
        <v>1.3901892310599837E-2</v>
      </c>
    </row>
    <row r="916" spans="1:18" x14ac:dyDescent="0.2">
      <c r="A916" s="1"/>
      <c r="C916" s="9"/>
      <c r="D916" s="9"/>
      <c r="E916" s="9"/>
      <c r="F916" s="9"/>
      <c r="G916" s="9"/>
      <c r="H916" s="9"/>
      <c r="I916" s="9"/>
      <c r="J916" s="9"/>
      <c r="K916" s="9"/>
      <c r="L916" s="9"/>
      <c r="M916" s="9"/>
      <c r="N916" s="9"/>
      <c r="O916" s="9"/>
      <c r="P916" s="9"/>
      <c r="Q916" s="9"/>
      <c r="R916" s="9"/>
    </row>
    <row r="917" spans="1:18" x14ac:dyDescent="0.2">
      <c r="A917" s="59" t="s">
        <v>242</v>
      </c>
      <c r="B917" s="60"/>
      <c r="C917" s="60"/>
      <c r="D917" s="60"/>
      <c r="E917" s="60"/>
      <c r="F917" s="60"/>
      <c r="G917" s="60"/>
      <c r="H917" s="60"/>
      <c r="I917" s="60"/>
      <c r="J917" s="60"/>
      <c r="K917" s="60"/>
      <c r="L917" s="60"/>
      <c r="M917" s="60"/>
      <c r="N917" s="60"/>
      <c r="O917" s="60"/>
      <c r="P917" s="60"/>
      <c r="Q917" s="60"/>
      <c r="R917" s="60"/>
    </row>
    <row r="918" spans="1:18" ht="15" x14ac:dyDescent="0.2">
      <c r="A918" s="87" t="s">
        <v>7</v>
      </c>
      <c r="B918" s="32"/>
      <c r="C918" s="66">
        <v>2007</v>
      </c>
      <c r="D918" s="66">
        <v>2008</v>
      </c>
      <c r="E918" s="66">
        <v>2009</v>
      </c>
      <c r="F918" s="66">
        <v>2010</v>
      </c>
      <c r="G918" s="66">
        <v>2011</v>
      </c>
      <c r="H918" s="66">
        <v>2012</v>
      </c>
      <c r="I918" s="66">
        <v>2013</v>
      </c>
      <c r="J918" s="66">
        <v>2014</v>
      </c>
      <c r="K918" s="66">
        <v>2015</v>
      </c>
      <c r="L918" s="66">
        <v>2016</v>
      </c>
      <c r="M918" s="66">
        <v>2017</v>
      </c>
      <c r="N918" s="66">
        <v>2018</v>
      </c>
      <c r="O918" s="66">
        <v>2019</v>
      </c>
      <c r="P918" s="66">
        <v>2020</v>
      </c>
      <c r="Q918" s="66">
        <v>2021</v>
      </c>
      <c r="R918" s="66">
        <v>2022</v>
      </c>
    </row>
    <row r="919" spans="1:18" x14ac:dyDescent="0.2">
      <c r="A919" s="94" t="s">
        <v>28</v>
      </c>
      <c r="B919" s="85"/>
      <c r="C919" s="140" cm="1">
        <f t="array" ref="C919:R929">TRANSPOSE('1.Shazam DNSP&amp;State'!AG386:AQ401)</f>
        <v>-7.0682869999999997E-4</v>
      </c>
      <c r="D919" s="140">
        <v>5.3330249999999999E-4</v>
      </c>
      <c r="E919" s="140">
        <v>3.401514E-3</v>
      </c>
      <c r="F919" s="140">
        <v>-9.8507210000000007E-4</v>
      </c>
      <c r="G919" s="140">
        <v>-2.374906E-3</v>
      </c>
      <c r="H919" s="140">
        <v>-2.9114150000000001E-3</v>
      </c>
      <c r="I919" s="140">
        <v>-1.6153090000000001E-3</v>
      </c>
      <c r="J919" s="140">
        <v>-3.3285530000000002E-3</v>
      </c>
      <c r="K919" s="140">
        <v>1.8704450000000001E-3</v>
      </c>
      <c r="L919" s="140">
        <v>1.3537919999999999E-3</v>
      </c>
      <c r="M919" s="140">
        <v>-1.175279E-3</v>
      </c>
      <c r="N919" s="140">
        <v>2.2980790000000002E-3</v>
      </c>
      <c r="O919" s="140">
        <v>6.5096040000000004E-4</v>
      </c>
      <c r="P919" s="140">
        <v>1.875907E-3</v>
      </c>
      <c r="Q919" s="140">
        <v>1.887884E-3</v>
      </c>
      <c r="R919" s="140">
        <v>2.2715420000000001E-3</v>
      </c>
    </row>
    <row r="920" spans="1:18" x14ac:dyDescent="0.2">
      <c r="A920" s="94" t="s">
        <v>161</v>
      </c>
      <c r="B920" s="85"/>
      <c r="C920" s="140">
        <v>3.1115139999999999E-2</v>
      </c>
      <c r="D920" s="140">
        <v>2.1124830000000001E-3</v>
      </c>
      <c r="E920" s="140">
        <v>3.8458660000000002E-5</v>
      </c>
      <c r="F920" s="140">
        <v>-2.384016E-5</v>
      </c>
      <c r="G920" s="140">
        <v>-6.6340679999999999E-5</v>
      </c>
      <c r="H920" s="140">
        <v>9.1146540000000002E-6</v>
      </c>
      <c r="I920" s="140">
        <v>-3.0120800000000001E-5</v>
      </c>
      <c r="J920" s="140">
        <v>3.2734899999999997E-5</v>
      </c>
      <c r="K920" s="140">
        <v>-3.3405979999999997E-5</v>
      </c>
      <c r="L920" s="140">
        <v>2.614597E-6</v>
      </c>
      <c r="M920" s="140">
        <v>-8.654419E-6</v>
      </c>
      <c r="N920" s="140">
        <v>5.168252E-5</v>
      </c>
      <c r="O920" s="140">
        <v>6.0011299999999996E-6</v>
      </c>
      <c r="P920" s="140">
        <v>-4.2491170000000004E-6</v>
      </c>
      <c r="Q920" s="140">
        <v>1.7106420000000001E-5</v>
      </c>
      <c r="R920" s="140">
        <v>2.0912199999999999E-5</v>
      </c>
    </row>
    <row r="921" spans="1:18" x14ac:dyDescent="0.2">
      <c r="A921" s="94" t="s">
        <v>30</v>
      </c>
      <c r="B921" s="85"/>
      <c r="C921" s="140">
        <v>3.8258049999999998E-3</v>
      </c>
      <c r="D921" s="140">
        <v>4.6454670000000003E-3</v>
      </c>
      <c r="E921" s="140">
        <v>4.0596690000000001E-3</v>
      </c>
      <c r="F921" s="140">
        <v>4.4176429999999997E-3</v>
      </c>
      <c r="G921" s="140">
        <v>4.3706930000000001E-3</v>
      </c>
      <c r="H921" s="140">
        <v>1.985227E-3</v>
      </c>
      <c r="I921" s="140">
        <v>1.138048E-3</v>
      </c>
      <c r="J921" s="140">
        <v>7.0009450000000002E-4</v>
      </c>
      <c r="K921" s="140">
        <v>1.7304169999999999E-3</v>
      </c>
      <c r="L921" s="140">
        <v>1.716113E-3</v>
      </c>
      <c r="M921" s="140">
        <v>1.7143200000000001E-3</v>
      </c>
      <c r="N921" s="140">
        <v>3.906003E-4</v>
      </c>
      <c r="O921" s="140">
        <v>1.929612E-3</v>
      </c>
      <c r="P921" s="140">
        <v>2.6124350000000002E-3</v>
      </c>
      <c r="Q921" s="140">
        <v>2.8703829999999998E-3</v>
      </c>
      <c r="R921" s="140">
        <v>2.6910139999999998E-3</v>
      </c>
    </row>
    <row r="922" spans="1:18" x14ac:dyDescent="0.2">
      <c r="A922" s="94" t="s">
        <v>162</v>
      </c>
      <c r="B922" s="85"/>
      <c r="C922" s="140">
        <v>-4.5599760000000002E-4</v>
      </c>
      <c r="D922" s="140">
        <v>4.269745E-4</v>
      </c>
      <c r="E922" s="140">
        <v>9.0743889999999998E-4</v>
      </c>
      <c r="F922" s="140">
        <v>8.2529950000000008E-3</v>
      </c>
      <c r="G922" s="140">
        <v>8.6782270000000002E-3</v>
      </c>
      <c r="H922" s="140">
        <v>4.0397890000000002E-3</v>
      </c>
      <c r="I922" s="140">
        <v>2.3056890000000001E-3</v>
      </c>
      <c r="J922" s="140">
        <v>3.3363469999999999E-3</v>
      </c>
      <c r="K922" s="140">
        <v>2.5750019999999998E-3</v>
      </c>
      <c r="L922" s="140">
        <v>1.0497130000000001E-3</v>
      </c>
      <c r="M922" s="140">
        <v>8.3146629999999999E-4</v>
      </c>
      <c r="N922" s="140">
        <v>1.1380749999999999E-3</v>
      </c>
      <c r="O922" s="140">
        <v>1.9709319999999999E-3</v>
      </c>
      <c r="P922" s="140">
        <v>9.7333840000000005E-4</v>
      </c>
      <c r="Q922" s="140">
        <v>-5.0995609999999999E-3</v>
      </c>
      <c r="R922" s="140">
        <v>-2.2462739999999999E-3</v>
      </c>
    </row>
    <row r="923" spans="1:18" x14ac:dyDescent="0.2">
      <c r="A923" s="94" t="s">
        <v>156</v>
      </c>
      <c r="B923" s="85"/>
      <c r="C923" s="140">
        <v>-5.7141820000000003E-2</v>
      </c>
      <c r="D923" s="140">
        <v>-6.3536110000000003E-3</v>
      </c>
      <c r="E923" s="140">
        <v>-3.5510409999999999E-2</v>
      </c>
      <c r="F923" s="140">
        <v>-5.6456550000000003E-3</v>
      </c>
      <c r="G923" s="140">
        <v>7.1197849999999993E-2</v>
      </c>
      <c r="H923" s="140">
        <v>-2.5499939999999999E-2</v>
      </c>
      <c r="I923" s="140">
        <v>2.3672929999999998E-2</v>
      </c>
      <c r="J923" s="140">
        <v>-5.070442E-2</v>
      </c>
      <c r="K923" s="140">
        <v>4.4030819999999998E-2</v>
      </c>
      <c r="L923" s="140">
        <v>-1.109538E-2</v>
      </c>
      <c r="M923" s="140">
        <v>1.339889E-2</v>
      </c>
      <c r="N923" s="140">
        <v>-2.2417510000000002E-2</v>
      </c>
      <c r="O923" s="140">
        <v>-2.804118E-3</v>
      </c>
      <c r="P923" s="140">
        <v>6.1064329999999997E-3</v>
      </c>
      <c r="Q923" s="140">
        <v>-1.469198E-2</v>
      </c>
      <c r="R923" s="140">
        <v>-2.7535460000000001E-2</v>
      </c>
    </row>
    <row r="924" spans="1:18" x14ac:dyDescent="0.2">
      <c r="A924" s="94" t="s">
        <v>10</v>
      </c>
      <c r="B924" s="85"/>
      <c r="C924" s="140">
        <v>-1.2158799999999999E-3</v>
      </c>
      <c r="D924" s="140">
        <v>-2.4843349999999998E-3</v>
      </c>
      <c r="E924" s="140">
        <v>-3.8776230000000002E-2</v>
      </c>
      <c r="F924" s="140">
        <v>-6.2016710000000003E-2</v>
      </c>
      <c r="G924" s="140">
        <v>1.546667E-2</v>
      </c>
      <c r="H924" s="140">
        <v>-3.3497399999999997E-2</v>
      </c>
      <c r="I924" s="140">
        <v>7.5990000000000002E-2</v>
      </c>
      <c r="J924" s="140">
        <v>-6.7275340000000003E-3</v>
      </c>
      <c r="K924" s="140">
        <v>5.6796180000000002E-2</v>
      </c>
      <c r="L924" s="140">
        <v>-2.410872E-2</v>
      </c>
      <c r="M924" s="140">
        <v>-9.8165600000000006E-2</v>
      </c>
      <c r="N924" s="140">
        <v>3.7039259999999997E-2</v>
      </c>
      <c r="O924" s="140">
        <v>4.4716659999999998E-2</v>
      </c>
      <c r="P924" s="140">
        <v>-1.1473570000000001E-2</v>
      </c>
      <c r="Q924" s="140">
        <v>-2.663416E-2</v>
      </c>
      <c r="R924" s="140">
        <v>-9.2199480000000004E-4</v>
      </c>
    </row>
    <row r="925" spans="1:18" x14ac:dyDescent="0.2">
      <c r="A925" s="94" t="s">
        <v>163</v>
      </c>
      <c r="B925" s="85"/>
      <c r="C925" s="140">
        <v>-4.9075830000000001E-8</v>
      </c>
      <c r="D925" s="140">
        <v>-1.5441259999999999E-8</v>
      </c>
      <c r="E925" s="140">
        <v>-3.027083E-5</v>
      </c>
      <c r="F925" s="140">
        <v>1.088936E-6</v>
      </c>
      <c r="G925" s="140">
        <v>8.0513949999999995E-7</v>
      </c>
      <c r="H925" s="140">
        <v>1.7845969999999999E-6</v>
      </c>
      <c r="I925" s="140">
        <v>-2.3507799999999999E-6</v>
      </c>
      <c r="J925" s="140">
        <v>2.213305E-6</v>
      </c>
      <c r="K925" s="140">
        <v>-1.2051459999999999E-6</v>
      </c>
      <c r="L925" s="140">
        <v>7.9394870000000002E-6</v>
      </c>
      <c r="M925" s="140">
        <v>3.7061500000000001E-6</v>
      </c>
      <c r="N925" s="140">
        <v>1.9045929999999999E-5</v>
      </c>
      <c r="O925" s="140">
        <v>2.173614E-5</v>
      </c>
      <c r="P925" s="140">
        <v>-7.2128340000000003E-6</v>
      </c>
      <c r="Q925" s="140">
        <v>7.7413499999999993E-5</v>
      </c>
      <c r="R925" s="140">
        <v>-1.458739E-5</v>
      </c>
    </row>
    <row r="926" spans="1:18" x14ac:dyDescent="0.2">
      <c r="A926" s="94" t="s">
        <v>164</v>
      </c>
      <c r="B926" s="85"/>
      <c r="C926" s="140">
        <v>1.0579859999999999E-4</v>
      </c>
      <c r="D926" s="140">
        <v>7.0769549999999997E-5</v>
      </c>
      <c r="E926" s="140">
        <v>5.9341769999999997E-4</v>
      </c>
      <c r="F926" s="140">
        <v>-5.2217770000000004E-3</v>
      </c>
      <c r="G926" s="140">
        <v>-2.5750199999999999E-3</v>
      </c>
      <c r="H926" s="140">
        <v>-1.9452199999999999E-3</v>
      </c>
      <c r="I926" s="140">
        <v>-7.6135269999999999E-4</v>
      </c>
      <c r="J926" s="140">
        <v>-1.546129E-3</v>
      </c>
      <c r="K926" s="140">
        <v>-1.3480250000000001E-3</v>
      </c>
      <c r="L926" s="140">
        <v>-1.86315E-3</v>
      </c>
      <c r="M926" s="140">
        <v>-2.9957310000000002E-3</v>
      </c>
      <c r="N926" s="140">
        <v>-5.1710649999999999E-3</v>
      </c>
      <c r="O926" s="140">
        <v>-2.3871090000000001E-3</v>
      </c>
      <c r="P926" s="140">
        <v>-7.2669420000000002E-4</v>
      </c>
      <c r="Q926" s="140">
        <v>-6.4496639999999999E-4</v>
      </c>
      <c r="R926" s="140">
        <v>1.950043E-3</v>
      </c>
    </row>
    <row r="927" spans="1:18" x14ac:dyDescent="0.2">
      <c r="A927" s="94" t="s">
        <v>165</v>
      </c>
      <c r="B927" s="85"/>
      <c r="C927" s="140">
        <v>6.255268E-5</v>
      </c>
      <c r="D927" s="140">
        <v>1.9694409999999998E-6</v>
      </c>
      <c r="E927" s="140">
        <v>-1.398081E-3</v>
      </c>
      <c r="F927" s="140">
        <v>-2.8611219999999999E-5</v>
      </c>
      <c r="G927" s="140">
        <v>-5.5608739999999995E-4</v>
      </c>
      <c r="H927" s="140">
        <v>-9.1458030000000006E-5</v>
      </c>
      <c r="I927" s="140">
        <v>3.4280590000000002E-6</v>
      </c>
      <c r="J927" s="140">
        <v>-3.1667069999999998E-4</v>
      </c>
      <c r="K927" s="140">
        <v>-1.374171E-5</v>
      </c>
      <c r="L927" s="140">
        <v>-1.8389329999999999E-4</v>
      </c>
      <c r="M927" s="140">
        <v>-1.214754E-5</v>
      </c>
      <c r="N927" s="140">
        <v>6.1496700000000004E-5</v>
      </c>
      <c r="O927" s="140">
        <v>1.7129920000000001E-5</v>
      </c>
      <c r="P927" s="140">
        <v>-1.099982E-4</v>
      </c>
      <c r="Q927" s="140">
        <v>6.0303449999999999E-5</v>
      </c>
      <c r="R927" s="140">
        <v>3.931421E-4</v>
      </c>
    </row>
    <row r="928" spans="1:18" x14ac:dyDescent="0.2">
      <c r="A928" s="94" t="s">
        <v>166</v>
      </c>
      <c r="B928" s="85"/>
      <c r="C928" s="140">
        <v>-8.211003E-5</v>
      </c>
      <c r="D928" s="140">
        <v>-1.539713E-4</v>
      </c>
      <c r="E928" s="140">
        <v>2.4167939999999999E-4</v>
      </c>
      <c r="F928" s="140">
        <v>-4.7138939999999997E-3</v>
      </c>
      <c r="G928" s="140">
        <v>-4.868346E-3</v>
      </c>
      <c r="H928" s="140">
        <v>-1.666304E-3</v>
      </c>
      <c r="I928" s="140">
        <v>-7.4411259999999999E-4</v>
      </c>
      <c r="J928" s="140">
        <v>-2.6598590000000001E-3</v>
      </c>
      <c r="K928" s="140">
        <v>-8.5326130000000001E-4</v>
      </c>
      <c r="L928" s="140">
        <v>-9.3602810000000002E-4</v>
      </c>
      <c r="M928" s="140">
        <v>-3.1492839999999999E-4</v>
      </c>
      <c r="N928" s="140">
        <v>-2.0755539999999999E-3</v>
      </c>
      <c r="O928" s="140">
        <v>-1.396806E-3</v>
      </c>
      <c r="P928" s="140">
        <v>-5.5924890000000002E-4</v>
      </c>
      <c r="Q928" s="140">
        <v>3.8820420000000003E-4</v>
      </c>
      <c r="R928" s="140">
        <v>-5.2089919999999997E-4</v>
      </c>
    </row>
    <row r="929" spans="1:18" x14ac:dyDescent="0.2">
      <c r="A929" s="96" t="s">
        <v>167</v>
      </c>
      <c r="B929" s="97"/>
      <c r="C929" s="143">
        <v>-7.2027890000000002E-3</v>
      </c>
      <c r="D929" s="143">
        <v>-1.3740550000000001E-2</v>
      </c>
      <c r="E929" s="143">
        <v>-1.3797139999999999E-2</v>
      </c>
      <c r="F929" s="143">
        <v>-9.4644039999999992E-3</v>
      </c>
      <c r="G929" s="143">
        <v>-1.103645E-2</v>
      </c>
      <c r="H929" s="143">
        <v>-6.5165240000000001E-3</v>
      </c>
      <c r="I929" s="143">
        <v>-1.992555E-3</v>
      </c>
      <c r="J929" s="143">
        <v>-5.0959899999999999E-3</v>
      </c>
      <c r="K929" s="143">
        <v>-3.9905799999999996E-3</v>
      </c>
      <c r="L929" s="143">
        <v>-1.167354E-3</v>
      </c>
      <c r="M929" s="143">
        <v>-3.6718599999999999E-3</v>
      </c>
      <c r="N929" s="143">
        <v>2.0282910000000002E-3</v>
      </c>
      <c r="O929" s="143">
        <v>-7.8526759999999994E-3</v>
      </c>
      <c r="P929" s="143">
        <v>-3.1820339999999998E-3</v>
      </c>
      <c r="Q929" s="143">
        <v>-2.1429109999999999E-3</v>
      </c>
      <c r="R929" s="143">
        <v>-1.0850689999999999E-3</v>
      </c>
    </row>
    <row r="930" spans="1:18" ht="15" x14ac:dyDescent="0.2">
      <c r="A930" s="89" t="s">
        <v>168</v>
      </c>
      <c r="B930" s="93"/>
      <c r="C930" s="99">
        <f t="shared" ref="C930:P930" si="163">SUM(C919:C929)</f>
        <v>-3.1696178125830005E-2</v>
      </c>
      <c r="D930" s="99">
        <f t="shared" si="163"/>
        <v>-1.494151675026E-2</v>
      </c>
      <c r="E930" s="99">
        <f t="shared" si="163"/>
        <v>-8.0269954169999991E-2</v>
      </c>
      <c r="F930" s="99">
        <f t="shared" si="163"/>
        <v>-7.5428236543999994E-2</v>
      </c>
      <c r="G930" s="99">
        <f t="shared" si="163"/>
        <v>7.8237095059499995E-2</v>
      </c>
      <c r="H930" s="99">
        <f t="shared" si="163"/>
        <v>-6.6092345778999986E-2</v>
      </c>
      <c r="I930" s="99">
        <f t="shared" si="163"/>
        <v>9.7964294179000017E-2</v>
      </c>
      <c r="J930" s="99">
        <f t="shared" si="163"/>
        <v>-6.6307765995000004E-2</v>
      </c>
      <c r="K930" s="99">
        <f t="shared" si="163"/>
        <v>0.10076264486399999</v>
      </c>
      <c r="L930" s="99">
        <f t="shared" si="163"/>
        <v>-3.5224353316000004E-2</v>
      </c>
      <c r="M930" s="99">
        <f t="shared" si="163"/>
        <v>-9.039581790899999E-2</v>
      </c>
      <c r="N930" s="99">
        <f t="shared" si="163"/>
        <v>1.3362401449999997E-2</v>
      </c>
      <c r="O930" s="99">
        <f t="shared" si="163"/>
        <v>3.4872322589999991E-2</v>
      </c>
      <c r="P930" s="99">
        <f t="shared" si="163"/>
        <v>-4.494893851000002E-3</v>
      </c>
      <c r="Q930" s="99">
        <f>SUM(Q919:Q929)</f>
        <v>-4.3912283830000003E-2</v>
      </c>
      <c r="R930" s="99">
        <f>SUM(R919:R929)</f>
        <v>-2.4997631090000003E-2</v>
      </c>
    </row>
    <row r="931" spans="1:18" x14ac:dyDescent="0.2">
      <c r="A931" s="104" t="s">
        <v>184</v>
      </c>
      <c r="B931" s="105"/>
      <c r="C931" s="106" cm="1">
        <f t="array" ref="C931:R931">TRANSPOSE('5.Stata-DNSP&amp;State'!J345:J360)</f>
        <v>-3.169618546962738E-2</v>
      </c>
      <c r="D931" s="106">
        <v>-1.4941196888685226E-2</v>
      </c>
      <c r="E931" s="106">
        <v>-8.0270104110240936E-2</v>
      </c>
      <c r="F931" s="106">
        <v>-7.542785257101059E-2</v>
      </c>
      <c r="G931" s="106">
        <v>7.8236490488052368E-2</v>
      </c>
      <c r="H931" s="106">
        <v>-6.6092252731323242E-2</v>
      </c>
      <c r="I931" s="106">
        <v>9.7964078187942505E-2</v>
      </c>
      <c r="J931" s="106">
        <v>-6.6307120025157928E-2</v>
      </c>
      <c r="K931" s="106">
        <v>0.10076238214969635</v>
      </c>
      <c r="L931" s="106">
        <v>-3.5224590450525284E-2</v>
      </c>
      <c r="M931" s="106">
        <v>-9.0395800769329071E-2</v>
      </c>
      <c r="N931" s="106">
        <v>1.3362433761358261E-2</v>
      </c>
      <c r="O931" s="106">
        <v>3.4872919321060181E-2</v>
      </c>
      <c r="P931" s="106">
        <v>-4.4952407479286194E-3</v>
      </c>
      <c r="Q931" s="106">
        <v>-4.3912157416343689E-2</v>
      </c>
      <c r="R931" s="106">
        <v>-2.4998148903250694E-2</v>
      </c>
    </row>
    <row r="932" spans="1:18" x14ac:dyDescent="0.2">
      <c r="A932" s="104" t="s">
        <v>184</v>
      </c>
      <c r="B932" s="105"/>
      <c r="C932" s="107">
        <f t="shared" ref="C932:P932" si="164">C930-C931</f>
        <v>7.3437973757695119E-9</v>
      </c>
      <c r="D932" s="107">
        <f t="shared" si="164"/>
        <v>-3.1986157477369159E-7</v>
      </c>
      <c r="E932" s="107">
        <f t="shared" si="164"/>
        <v>1.4994024094550085E-7</v>
      </c>
      <c r="F932" s="107">
        <f t="shared" si="164"/>
        <v>-3.8397298940395785E-7</v>
      </c>
      <c r="G932" s="107">
        <f t="shared" si="164"/>
        <v>6.0457144762660064E-7</v>
      </c>
      <c r="H932" s="107">
        <f t="shared" si="164"/>
        <v>-9.3047676744117958E-8</v>
      </c>
      <c r="I932" s="107">
        <f t="shared" si="164"/>
        <v>2.1599105751168857E-7</v>
      </c>
      <c r="J932" s="107">
        <f t="shared" si="164"/>
        <v>-6.4596984207521135E-7</v>
      </c>
      <c r="K932" s="107">
        <f t="shared" si="164"/>
        <v>2.6271430364488424E-7</v>
      </c>
      <c r="L932" s="107">
        <f t="shared" si="164"/>
        <v>2.3713452527995837E-7</v>
      </c>
      <c r="M932" s="107">
        <f t="shared" si="164"/>
        <v>-1.7139670918653316E-8</v>
      </c>
      <c r="N932" s="107">
        <f t="shared" si="164"/>
        <v>-3.2311358264328072E-8</v>
      </c>
      <c r="O932" s="107">
        <f t="shared" si="164"/>
        <v>-5.9673106019009214E-7</v>
      </c>
      <c r="P932" s="107">
        <f t="shared" si="164"/>
        <v>3.4689692861734206E-7</v>
      </c>
      <c r="Q932" s="107">
        <f t="shared" ref="Q932:R932" si="165">Q930-Q931</f>
        <v>-1.2641365631366197E-7</v>
      </c>
      <c r="R932" s="107">
        <f t="shared" si="165"/>
        <v>5.1781325069097384E-7</v>
      </c>
    </row>
    <row r="933" spans="1:18" x14ac:dyDescent="0.2">
      <c r="A933" s="1"/>
    </row>
    <row r="934" spans="1:18" x14ac:dyDescent="0.2">
      <c r="A934" s="59" t="s">
        <v>243</v>
      </c>
      <c r="B934" s="60"/>
      <c r="C934" s="60"/>
      <c r="D934" s="60"/>
      <c r="E934" s="60"/>
      <c r="F934" s="60"/>
    </row>
    <row r="935" spans="1:18" ht="30" x14ac:dyDescent="0.2">
      <c r="A935" s="87" t="s">
        <v>7</v>
      </c>
      <c r="B935" s="32"/>
      <c r="C935" s="32" t="s">
        <v>484</v>
      </c>
      <c r="D935" s="32" t="s">
        <v>277</v>
      </c>
      <c r="E935" s="32" t="s">
        <v>485</v>
      </c>
      <c r="F935" s="32" t="s">
        <v>487</v>
      </c>
    </row>
    <row r="936" spans="1:18" ht="15" x14ac:dyDescent="0.2">
      <c r="A936" s="77" t="s">
        <v>28</v>
      </c>
      <c r="B936" s="86"/>
      <c r="C936" s="198">
        <f>AVERAGE(C919:R919)</f>
        <v>1.9037894375000002E-4</v>
      </c>
      <c r="D936" s="198">
        <f>AVERAGE(C919:H919)</f>
        <v>-5.0723421666666667E-4</v>
      </c>
      <c r="E936" s="198">
        <f>AVERAGE(I919:R919)</f>
        <v>6.0894684000000008E-4</v>
      </c>
      <c r="F936" s="198">
        <f>R919</f>
        <v>2.2715420000000001E-3</v>
      </c>
    </row>
    <row r="937" spans="1:18" ht="15" x14ac:dyDescent="0.2">
      <c r="A937" s="77" t="s">
        <v>161</v>
      </c>
      <c r="B937" s="86"/>
      <c r="C937" s="198">
        <f t="shared" ref="C937:C946" si="166">AVERAGE(C920:R920)</f>
        <v>2.0774773078125006E-3</v>
      </c>
      <c r="D937" s="198">
        <f t="shared" ref="D937:D946" si="167">AVERAGE(C920:H920)</f>
        <v>5.5308359123333326E-3</v>
      </c>
      <c r="E937" s="198">
        <f t="shared" ref="E937:E946" si="168">AVERAGE(I920:R920)</f>
        <v>5.4621450999999995E-6</v>
      </c>
      <c r="F937" s="198">
        <f t="shared" ref="F937:F946" si="169">R920</f>
        <v>2.0912199999999999E-5</v>
      </c>
      <c r="H937" s="40">
        <f>SUM(C937,C938,C939)</f>
        <v>6.4200832640625019E-3</v>
      </c>
    </row>
    <row r="938" spans="1:18" ht="15" x14ac:dyDescent="0.2">
      <c r="A938" s="77" t="s">
        <v>30</v>
      </c>
      <c r="B938" s="86"/>
      <c r="C938" s="198">
        <f t="shared" si="166"/>
        <v>2.5498462999999998E-3</v>
      </c>
      <c r="D938" s="198">
        <f t="shared" si="167"/>
        <v>3.8840839999999995E-3</v>
      </c>
      <c r="E938" s="198">
        <f t="shared" si="168"/>
        <v>1.7493036800000001E-3</v>
      </c>
      <c r="F938" s="198">
        <f t="shared" si="169"/>
        <v>2.6910139999999998E-3</v>
      </c>
    </row>
    <row r="939" spans="1:18" ht="15" x14ac:dyDescent="0.2">
      <c r="A939" s="77" t="s">
        <v>162</v>
      </c>
      <c r="B939" s="86"/>
      <c r="C939" s="198">
        <f t="shared" si="166"/>
        <v>1.7927596562500008E-3</v>
      </c>
      <c r="D939" s="198">
        <f t="shared" si="167"/>
        <v>3.6415711333333337E-3</v>
      </c>
      <c r="E939" s="198">
        <f t="shared" si="168"/>
        <v>6.8347277000000014E-4</v>
      </c>
      <c r="F939" s="198">
        <f t="shared" si="169"/>
        <v>-2.2462739999999999E-3</v>
      </c>
    </row>
    <row r="940" spans="1:18" ht="15" x14ac:dyDescent="0.2">
      <c r="A940" s="77" t="s">
        <v>156</v>
      </c>
      <c r="B940" s="86"/>
      <c r="C940" s="198">
        <f t="shared" si="166"/>
        <v>-6.3120863125000013E-3</v>
      </c>
      <c r="D940" s="198">
        <f t="shared" si="167"/>
        <v>-9.8255976666666699E-3</v>
      </c>
      <c r="E940" s="198">
        <f t="shared" si="168"/>
        <v>-4.2039795000000007E-3</v>
      </c>
      <c r="F940" s="198">
        <f t="shared" si="169"/>
        <v>-2.7535460000000001E-2</v>
      </c>
    </row>
    <row r="941" spans="1:18" ht="15" x14ac:dyDescent="0.2">
      <c r="A941" s="77" t="s">
        <v>10</v>
      </c>
      <c r="B941" s="86"/>
      <c r="C941" s="198">
        <f t="shared" si="166"/>
        <v>-4.7508352375000007E-3</v>
      </c>
      <c r="D941" s="198">
        <f t="shared" si="167"/>
        <v>-2.04206475E-2</v>
      </c>
      <c r="E941" s="198">
        <f t="shared" si="168"/>
        <v>4.6510521199999979E-3</v>
      </c>
      <c r="F941" s="198">
        <f t="shared" si="169"/>
        <v>-9.2199480000000004E-4</v>
      </c>
    </row>
    <row r="942" spans="1:18" ht="30" x14ac:dyDescent="0.2">
      <c r="A942" s="77" t="s">
        <v>163</v>
      </c>
      <c r="B942" s="86"/>
      <c r="C942" s="198">
        <f t="shared" si="166"/>
        <v>5.0026054631249994E-6</v>
      </c>
      <c r="D942" s="198">
        <f t="shared" si="167"/>
        <v>-4.4427790983333331E-6</v>
      </c>
      <c r="E942" s="198">
        <f t="shared" si="168"/>
        <v>1.0669836199999999E-5</v>
      </c>
      <c r="F942" s="198">
        <f t="shared" si="169"/>
        <v>-1.458739E-5</v>
      </c>
    </row>
    <row r="943" spans="1:18" ht="15" x14ac:dyDescent="0.2">
      <c r="A943" s="77" t="s">
        <v>164</v>
      </c>
      <c r="B943" s="86"/>
      <c r="C943" s="198">
        <f t="shared" si="166"/>
        <v>-1.5291381531250003E-3</v>
      </c>
      <c r="D943" s="198">
        <f t="shared" si="167"/>
        <v>-1.495338525E-3</v>
      </c>
      <c r="E943" s="198">
        <f t="shared" si="168"/>
        <v>-1.54941793E-3</v>
      </c>
      <c r="F943" s="198">
        <f t="shared" si="169"/>
        <v>1.950043E-3</v>
      </c>
      <c r="H943" s="78">
        <f>SUM(C942:C945)</f>
        <v>-2.9632671714118755E-3</v>
      </c>
    </row>
    <row r="944" spans="1:18" ht="15" x14ac:dyDescent="0.2">
      <c r="A944" s="77" t="s">
        <v>165</v>
      </c>
      <c r="B944" s="86"/>
      <c r="C944" s="198">
        <f t="shared" si="166"/>
        <v>-1.3191667187500001E-4</v>
      </c>
      <c r="D944" s="198">
        <f t="shared" si="167"/>
        <v>-3.349525881666667E-4</v>
      </c>
      <c r="E944" s="198">
        <f t="shared" si="168"/>
        <v>-1.0095122099999993E-5</v>
      </c>
      <c r="F944" s="198">
        <f t="shared" si="169"/>
        <v>3.931421E-4</v>
      </c>
    </row>
    <row r="945" spans="1:6" ht="15" x14ac:dyDescent="0.2">
      <c r="A945" s="77" t="s">
        <v>166</v>
      </c>
      <c r="B945" s="86"/>
      <c r="C945" s="198">
        <f t="shared" si="166"/>
        <v>-1.3072149518750004E-3</v>
      </c>
      <c r="D945" s="198">
        <f t="shared" si="167"/>
        <v>-1.8738243216666669E-3</v>
      </c>
      <c r="E945" s="198">
        <f t="shared" si="168"/>
        <v>-9.6724932999999998E-4</v>
      </c>
      <c r="F945" s="198">
        <f t="shared" si="169"/>
        <v>-5.2089919999999997E-4</v>
      </c>
    </row>
    <row r="946" spans="1:6" ht="15" x14ac:dyDescent="0.2">
      <c r="A946" s="77" t="s">
        <v>167</v>
      </c>
      <c r="B946" s="88"/>
      <c r="C946" s="198">
        <f t="shared" si="166"/>
        <v>-5.6194121874999989E-3</v>
      </c>
      <c r="D946" s="198">
        <f t="shared" si="167"/>
        <v>-1.0292976166666667E-2</v>
      </c>
      <c r="E946" s="198">
        <f t="shared" si="168"/>
        <v>-2.8152737999999999E-3</v>
      </c>
      <c r="F946" s="198">
        <f t="shared" si="169"/>
        <v>-1.0850689999999999E-3</v>
      </c>
    </row>
    <row r="947" spans="1:6" ht="15" x14ac:dyDescent="0.2">
      <c r="A947" s="89" t="s">
        <v>168</v>
      </c>
      <c r="B947" s="90"/>
      <c r="C947" s="199">
        <f>AVERAGE(C930:R930)</f>
        <v>-1.3035138701099376E-2</v>
      </c>
      <c r="D947" s="199">
        <f t="shared" ref="D947" si="170">AVERAGE(C930:H930)</f>
        <v>-3.1698522718265003E-2</v>
      </c>
      <c r="E947" s="199">
        <f>AVERAGE(I930:R930)</f>
        <v>-1.8371082908000015E-3</v>
      </c>
      <c r="F947" s="199">
        <f>R930</f>
        <v>-2.4997631090000003E-2</v>
      </c>
    </row>
    <row r="949" spans="1:6" x14ac:dyDescent="0.2">
      <c r="C949" s="78"/>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DB02F9-B3DA-8D44-B438-86D975ECB762}">
  <sheetPr>
    <tabColor theme="3" tint="0.39997558519241921"/>
    <pageSetUpPr fitToPage="1"/>
  </sheetPr>
  <dimension ref="A3:AP123"/>
  <sheetViews>
    <sheetView topLeftCell="A13" zoomScale="81" workbookViewId="0">
      <selection activeCell="C29" sqref="C29"/>
    </sheetView>
  </sheetViews>
  <sheetFormatPr defaultColWidth="11.42578125" defaultRowHeight="12.75" x14ac:dyDescent="0.2"/>
  <sheetData>
    <row r="3" spans="1:30" x14ac:dyDescent="0.2">
      <c r="A3" s="112" t="s">
        <v>169</v>
      </c>
      <c r="B3" s="59"/>
      <c r="C3" s="59"/>
      <c r="D3" s="59"/>
      <c r="E3" s="59"/>
      <c r="F3" s="59"/>
      <c r="G3" s="59"/>
      <c r="H3" s="59"/>
      <c r="I3" s="59"/>
      <c r="J3" s="59"/>
      <c r="K3" s="59"/>
      <c r="L3" s="59"/>
      <c r="M3" s="59"/>
      <c r="N3" s="59"/>
      <c r="O3" s="59"/>
      <c r="P3" s="59"/>
      <c r="Q3" s="30"/>
      <c r="T3" s="30"/>
      <c r="W3" s="30"/>
    </row>
    <row r="4" spans="1:30" x14ac:dyDescent="0.2">
      <c r="Q4" s="30"/>
      <c r="T4" s="145"/>
      <c r="U4" s="9"/>
      <c r="V4" s="301"/>
      <c r="AA4" s="299"/>
    </row>
    <row r="5" spans="1:30" x14ac:dyDescent="0.2">
      <c r="B5" s="92" t="s">
        <v>456</v>
      </c>
      <c r="C5" s="93"/>
      <c r="D5" s="93"/>
      <c r="E5" s="93"/>
      <c r="F5" s="92" t="s">
        <v>293</v>
      </c>
      <c r="G5" s="93"/>
      <c r="H5" s="93"/>
      <c r="I5" s="93"/>
      <c r="J5" s="92" t="s">
        <v>457</v>
      </c>
      <c r="K5" s="93"/>
      <c r="L5" s="93"/>
      <c r="N5" s="92" t="s">
        <v>517</v>
      </c>
      <c r="O5" s="93"/>
      <c r="P5" s="93"/>
      <c r="Q5" s="30"/>
      <c r="T5" s="145"/>
      <c r="U5" s="9"/>
      <c r="V5" s="301"/>
      <c r="X5" s="85"/>
      <c r="AA5" s="85"/>
      <c r="AD5" s="85"/>
    </row>
    <row r="6" spans="1:30" x14ac:dyDescent="0.2">
      <c r="Q6" s="30"/>
      <c r="S6" s="9"/>
      <c r="T6" s="145"/>
      <c r="U6" s="9"/>
      <c r="V6" s="300"/>
      <c r="X6" s="145"/>
      <c r="Z6" s="9"/>
      <c r="AA6" s="301"/>
      <c r="AC6" s="9"/>
      <c r="AD6" s="145"/>
    </row>
    <row r="7" spans="1:30" s="9" customFormat="1" x14ac:dyDescent="0.2">
      <c r="B7" s="217" t="s">
        <v>161</v>
      </c>
      <c r="C7" s="219">
        <v>4.4440659235879263E-3</v>
      </c>
      <c r="D7" s="218"/>
      <c r="E7" s="145"/>
      <c r="F7" s="8" t="s">
        <v>161</v>
      </c>
      <c r="G7" s="214">
        <v>9.0260772999999992E-3</v>
      </c>
      <c r="H7" s="215"/>
      <c r="J7" s="217" t="s">
        <v>10</v>
      </c>
      <c r="K7" s="219">
        <v>9.7027326171197255E-3</v>
      </c>
      <c r="L7" s="218"/>
      <c r="M7" s="217"/>
      <c r="N7" s="217" t="s">
        <v>10</v>
      </c>
      <c r="O7" s="332">
        <v>9.9956300000000001E-3</v>
      </c>
      <c r="P7" s="218"/>
      <c r="Q7" s="186"/>
      <c r="T7" s="145"/>
      <c r="V7" s="301"/>
      <c r="X7" s="145"/>
      <c r="AA7" s="301"/>
      <c r="AD7" s="145"/>
    </row>
    <row r="8" spans="1:30" s="9" customFormat="1" x14ac:dyDescent="0.2">
      <c r="B8" s="217" t="s">
        <v>30</v>
      </c>
      <c r="C8" s="219">
        <v>2.8968749352123735E-3</v>
      </c>
      <c r="D8" s="218"/>
      <c r="E8" s="145"/>
      <c r="F8" s="8" t="s">
        <v>156</v>
      </c>
      <c r="G8" s="214">
        <v>3.369033066666667E-3</v>
      </c>
      <c r="H8" s="215"/>
      <c r="J8" s="217" t="s">
        <v>30</v>
      </c>
      <c r="K8" s="219">
        <v>2.8790435963397978E-3</v>
      </c>
      <c r="L8" s="218"/>
      <c r="M8" s="217"/>
      <c r="N8" s="217" t="s">
        <v>161</v>
      </c>
      <c r="O8" s="332">
        <v>3.4593990000000002E-3</v>
      </c>
      <c r="P8" s="218"/>
      <c r="Q8" s="186"/>
      <c r="T8" s="145"/>
      <c r="V8" s="301"/>
      <c r="X8" s="145"/>
      <c r="AA8" s="301"/>
      <c r="AD8" s="145"/>
    </row>
    <row r="9" spans="1:30" s="9" customFormat="1" x14ac:dyDescent="0.2">
      <c r="B9" s="217" t="s">
        <v>162</v>
      </c>
      <c r="C9" s="219">
        <v>1.5696043047498892E-3</v>
      </c>
      <c r="D9" s="218"/>
      <c r="E9" s="145"/>
      <c r="F9" s="8" t="s">
        <v>30</v>
      </c>
      <c r="G9" s="214">
        <v>2.9265938333333328E-3</v>
      </c>
      <c r="H9" s="215"/>
      <c r="J9" s="217" t="s">
        <v>161</v>
      </c>
      <c r="K9" s="219">
        <v>1.6948590977406818E-3</v>
      </c>
      <c r="L9" s="218"/>
      <c r="M9" s="217"/>
      <c r="N9" s="217" t="s">
        <v>30</v>
      </c>
      <c r="O9" s="332">
        <v>3.04587E-3</v>
      </c>
      <c r="P9" s="218"/>
      <c r="Q9" s="186"/>
      <c r="S9"/>
      <c r="T9" s="145"/>
      <c r="V9" s="301"/>
      <c r="X9" s="145"/>
      <c r="AA9" s="301"/>
      <c r="AD9" s="145"/>
    </row>
    <row r="10" spans="1:30" s="9" customFormat="1" x14ac:dyDescent="0.2">
      <c r="B10" s="217" t="s">
        <v>156</v>
      </c>
      <c r="C10" s="219">
        <v>1.2805160655752893E-4</v>
      </c>
      <c r="D10" s="218"/>
      <c r="E10" s="145"/>
      <c r="F10" s="8" t="s">
        <v>162</v>
      </c>
      <c r="G10" s="214">
        <v>1.6067222333333332E-3</v>
      </c>
      <c r="H10" s="215"/>
      <c r="J10" s="217" t="s">
        <v>162</v>
      </c>
      <c r="K10" s="219">
        <v>1.5473335475998226E-3</v>
      </c>
      <c r="L10" s="218"/>
      <c r="M10" s="217"/>
      <c r="N10" s="217" t="s">
        <v>162</v>
      </c>
      <c r="O10" s="332">
        <v>1.7539630000000001E-3</v>
      </c>
      <c r="P10" s="218"/>
      <c r="Q10" s="186"/>
      <c r="T10" s="145"/>
      <c r="U10"/>
      <c r="V10" s="300"/>
      <c r="X10" s="78"/>
      <c r="AA10" s="301"/>
      <c r="AD10" s="301"/>
    </row>
    <row r="11" spans="1:30" s="9" customFormat="1" x14ac:dyDescent="0.2">
      <c r="B11" s="217" t="s">
        <v>163</v>
      </c>
      <c r="C11" s="219">
        <v>-1.9536144134444522E-4</v>
      </c>
      <c r="D11" s="218"/>
      <c r="E11" s="145"/>
      <c r="F11" s="8" t="s">
        <v>28</v>
      </c>
      <c r="G11" s="214">
        <v>4.3386816666666659E-5</v>
      </c>
      <c r="H11" s="215"/>
      <c r="J11" s="217" t="s">
        <v>163</v>
      </c>
      <c r="K11" s="219">
        <v>-9.3453161051112294E-5</v>
      </c>
      <c r="L11" s="218"/>
      <c r="M11" s="217"/>
      <c r="N11" s="217" t="s">
        <v>28</v>
      </c>
      <c r="O11" s="332">
        <v>8.0293179999999995E-4</v>
      </c>
      <c r="P11" s="218"/>
      <c r="Q11" s="186"/>
      <c r="T11" s="145"/>
      <c r="V11" s="301"/>
      <c r="X11" s="145"/>
      <c r="AA11" s="301"/>
      <c r="AD11" s="145"/>
    </row>
    <row r="12" spans="1:30" s="9" customFormat="1" x14ac:dyDescent="0.2">
      <c r="B12" s="217" t="s">
        <v>28</v>
      </c>
      <c r="C12" s="219">
        <v>-2.5780908269077058E-4</v>
      </c>
      <c r="D12" s="218"/>
      <c r="E12" s="145"/>
      <c r="F12" s="8" t="s">
        <v>164</v>
      </c>
      <c r="G12" s="214">
        <v>-8.8742150000000036E-5</v>
      </c>
      <c r="H12" s="215"/>
      <c r="J12" s="217" t="s">
        <v>165</v>
      </c>
      <c r="K12" s="219">
        <v>-3.1611090026771154E-4</v>
      </c>
      <c r="L12" s="218"/>
      <c r="M12" s="217"/>
      <c r="N12" s="217" t="s">
        <v>166</v>
      </c>
      <c r="O12" s="332">
        <v>5.4283960000000003E-4</v>
      </c>
      <c r="P12" s="218"/>
      <c r="Q12" s="186"/>
      <c r="T12" s="145"/>
      <c r="V12" s="301"/>
      <c r="X12" s="145"/>
      <c r="AA12" s="145"/>
      <c r="AD12" s="145"/>
    </row>
    <row r="13" spans="1:30" s="9" customFormat="1" x14ac:dyDescent="0.2">
      <c r="B13" s="217" t="s">
        <v>164</v>
      </c>
      <c r="C13" s="219">
        <v>-2.8908334208068348E-4</v>
      </c>
      <c r="D13" s="218"/>
      <c r="E13" s="145"/>
      <c r="F13" s="8" t="s">
        <v>163</v>
      </c>
      <c r="G13" s="214">
        <v>-3.6520857516666663E-4</v>
      </c>
      <c r="H13" s="215"/>
      <c r="J13" s="217" t="s">
        <v>164</v>
      </c>
      <c r="K13" s="219">
        <v>-4.0928805732909357E-4</v>
      </c>
      <c r="L13" s="218"/>
      <c r="M13" s="217"/>
      <c r="N13" s="217" t="s">
        <v>165</v>
      </c>
      <c r="O13" s="332">
        <v>1.9235589999999999E-4</v>
      </c>
      <c r="P13" s="218"/>
      <c r="Q13" s="186"/>
      <c r="T13" s="145"/>
      <c r="U13"/>
      <c r="V13" s="301"/>
      <c r="X13" s="145"/>
      <c r="Z13"/>
      <c r="AA13" s="300"/>
      <c r="AC13"/>
      <c r="AD13" s="78"/>
    </row>
    <row r="14" spans="1:30" s="9" customFormat="1" x14ac:dyDescent="0.2">
      <c r="B14" s="217" t="s">
        <v>165</v>
      </c>
      <c r="C14" s="219">
        <v>-4.2296225641731976E-4</v>
      </c>
      <c r="D14" s="218"/>
      <c r="E14" s="145"/>
      <c r="F14" s="8" t="s">
        <v>165</v>
      </c>
      <c r="G14" s="214">
        <v>-6.0104785000000003E-4</v>
      </c>
      <c r="H14" s="215"/>
      <c r="J14" s="217" t="s">
        <v>28</v>
      </c>
      <c r="K14" s="219">
        <v>-4.3852662230523291E-4</v>
      </c>
      <c r="L14" s="218"/>
      <c r="M14" s="217"/>
      <c r="N14" s="217" t="s">
        <v>163</v>
      </c>
      <c r="O14" s="332">
        <v>-1.349334E-4</v>
      </c>
      <c r="P14" s="218"/>
      <c r="R14" s="186"/>
      <c r="T14" s="145"/>
      <c r="U14"/>
      <c r="V14" s="300"/>
      <c r="X14" s="145"/>
      <c r="AA14" s="301"/>
      <c r="AD14" s="145"/>
    </row>
    <row r="15" spans="1:30" s="9" customFormat="1" x14ac:dyDescent="0.2">
      <c r="B15" s="217" t="s">
        <v>10</v>
      </c>
      <c r="C15" s="219">
        <v>-1.3111786768001707E-3</v>
      </c>
      <c r="D15" s="218"/>
      <c r="E15" s="145"/>
      <c r="F15" s="8" t="s">
        <v>166</v>
      </c>
      <c r="G15" s="214">
        <v>-4.5692237666666666E-3</v>
      </c>
      <c r="H15" s="215"/>
      <c r="J15" s="217" t="s">
        <v>156</v>
      </c>
      <c r="K15" s="219">
        <v>-1.8165372695079542E-3</v>
      </c>
      <c r="L15" s="218"/>
      <c r="M15" s="217"/>
      <c r="N15" s="217" t="s">
        <v>167</v>
      </c>
      <c r="O15" s="332">
        <v>-1.6147620000000001E-4</v>
      </c>
      <c r="P15" s="218"/>
      <c r="U15" s="145"/>
      <c r="X15" s="145"/>
      <c r="AA15" s="145"/>
      <c r="AD15" s="145"/>
    </row>
    <row r="16" spans="1:30" s="9" customFormat="1" x14ac:dyDescent="0.2">
      <c r="B16" s="217" t="s">
        <v>166</v>
      </c>
      <c r="C16" s="219">
        <v>-3.5011555279212264E-3</v>
      </c>
      <c r="D16" s="218"/>
      <c r="E16" s="145"/>
      <c r="F16" s="8" t="s">
        <v>167</v>
      </c>
      <c r="G16" s="214">
        <v>-9.9751528333333339E-3</v>
      </c>
      <c r="H16" s="215"/>
      <c r="J16" s="217" t="s">
        <v>166</v>
      </c>
      <c r="K16" s="219">
        <v>-2.8603145846739617E-3</v>
      </c>
      <c r="L16" s="218"/>
      <c r="M16" s="217"/>
      <c r="N16" s="217" t="s">
        <v>164</v>
      </c>
      <c r="O16" s="332">
        <v>-4.1077790000000001E-4</v>
      </c>
      <c r="P16" s="218"/>
      <c r="U16" s="145"/>
      <c r="X16" s="145"/>
      <c r="AA16" s="145"/>
      <c r="AD16" s="145"/>
    </row>
    <row r="17" spans="1:42" s="9" customFormat="1" x14ac:dyDescent="0.2">
      <c r="B17" s="217" t="s">
        <v>167</v>
      </c>
      <c r="C17" s="219">
        <v>-6.2325051456793819E-3</v>
      </c>
      <c r="D17" s="218"/>
      <c r="E17" s="145"/>
      <c r="F17" s="8" t="s">
        <v>10</v>
      </c>
      <c r="G17" s="214">
        <v>-1.9667697500000001E-2</v>
      </c>
      <c r="H17" s="215"/>
      <c r="J17" s="217" t="s">
        <v>167</v>
      </c>
      <c r="K17" s="219">
        <v>-3.9869165330870121E-3</v>
      </c>
      <c r="L17" s="218"/>
      <c r="M17" s="217"/>
      <c r="N17" s="217" t="s">
        <v>156</v>
      </c>
      <c r="O17" s="332">
        <v>-2.141212E-2</v>
      </c>
      <c r="P17" s="218"/>
      <c r="U17" s="145"/>
      <c r="X17" s="145"/>
      <c r="AA17" s="145"/>
      <c r="AD17" s="145"/>
    </row>
    <row r="18" spans="1:42" s="9" customFormat="1" x14ac:dyDescent="0.2">
      <c r="B18" s="217" t="s">
        <v>168</v>
      </c>
      <c r="D18" s="218">
        <v>-3.1714587028262792E-3</v>
      </c>
      <c r="F18" s="8" t="s">
        <v>168</v>
      </c>
      <c r="H18" s="301">
        <v>-1.8295259425166664E-2</v>
      </c>
      <c r="J18" s="217" t="s">
        <v>168</v>
      </c>
      <c r="L18" s="186">
        <v>5.9028217305779496E-3</v>
      </c>
      <c r="M18" s="217"/>
      <c r="N18" s="217" t="s">
        <v>168</v>
      </c>
      <c r="P18" s="301">
        <v>-2.3263181999999996E-3</v>
      </c>
    </row>
    <row r="19" spans="1:42" x14ac:dyDescent="0.2">
      <c r="C19" s="78">
        <f>SUM(C7:C18)</f>
        <v>-3.1714587028262809E-3</v>
      </c>
      <c r="D19" s="78"/>
      <c r="G19" s="78">
        <f>SUM(G7:G18)</f>
        <v>-1.8295259425166674E-2</v>
      </c>
      <c r="H19" s="78"/>
      <c r="K19" s="78">
        <f>SUM(K7:K18)</f>
        <v>5.9028217305779496E-3</v>
      </c>
      <c r="L19" s="78"/>
      <c r="O19" s="78">
        <f>SUM(O7:O18)</f>
        <v>-2.3263181999999966E-3</v>
      </c>
      <c r="P19" s="78"/>
    </row>
    <row r="21" spans="1:42" x14ac:dyDescent="0.2">
      <c r="A21" s="112" t="s">
        <v>244</v>
      </c>
      <c r="B21" s="59"/>
      <c r="C21" s="59"/>
      <c r="D21" s="59"/>
      <c r="E21" s="59"/>
      <c r="F21" s="59"/>
      <c r="G21" s="59"/>
      <c r="H21" s="59"/>
      <c r="I21" s="59"/>
      <c r="J21" s="59"/>
      <c r="K21" s="59"/>
      <c r="L21" s="59"/>
      <c r="M21" s="59"/>
      <c r="N21" s="59"/>
      <c r="O21" s="59"/>
      <c r="P21" s="59"/>
      <c r="Q21" s="59"/>
      <c r="R21" s="59"/>
      <c r="S21" s="59"/>
      <c r="T21" s="59"/>
      <c r="U21" s="59"/>
      <c r="V21" s="59"/>
      <c r="W21" s="59"/>
      <c r="X21" s="59"/>
    </row>
    <row r="23" spans="1:42" x14ac:dyDescent="0.2">
      <c r="B23" s="92" t="s">
        <v>518</v>
      </c>
      <c r="C23" s="93"/>
      <c r="D23" s="93"/>
      <c r="F23" s="92" t="s">
        <v>519</v>
      </c>
      <c r="G23" s="93"/>
      <c r="H23" s="93"/>
      <c r="J23" s="221" t="s">
        <v>520</v>
      </c>
      <c r="K23" s="93"/>
      <c r="L23" s="93"/>
      <c r="N23" s="92" t="s">
        <v>521</v>
      </c>
      <c r="O23" s="93"/>
      <c r="P23" s="93"/>
      <c r="R23" s="92" t="s">
        <v>522</v>
      </c>
      <c r="S23" s="93"/>
      <c r="T23" s="93"/>
      <c r="V23" s="92" t="s">
        <v>523</v>
      </c>
      <c r="W23" s="93"/>
      <c r="X23" s="93"/>
      <c r="AC23" s="85"/>
      <c r="AF23" s="85"/>
      <c r="AI23" s="85"/>
      <c r="AL23" s="85"/>
      <c r="AO23" s="85"/>
    </row>
    <row r="24" spans="1:42" x14ac:dyDescent="0.2">
      <c r="AB24" s="78"/>
      <c r="AC24" s="78"/>
      <c r="AD24" s="78"/>
      <c r="AF24" s="78"/>
    </row>
    <row r="25" spans="1:42" x14ac:dyDescent="0.2">
      <c r="B25" s="8" t="s">
        <v>161</v>
      </c>
      <c r="C25" s="215">
        <v>1.172342E-2</v>
      </c>
      <c r="D25" s="215"/>
      <c r="F25" s="8" t="s">
        <v>10</v>
      </c>
      <c r="G25" s="215">
        <v>5.0638540000000003E-2</v>
      </c>
      <c r="H25" s="215"/>
      <c r="J25" s="217" t="s">
        <v>30</v>
      </c>
      <c r="K25" s="218">
        <v>3.3184379999999999E-3</v>
      </c>
      <c r="L25" s="218"/>
      <c r="N25" s="8" t="s">
        <v>161</v>
      </c>
      <c r="O25" s="215">
        <v>1.1485530000000001E-2</v>
      </c>
      <c r="P25" s="215"/>
      <c r="Q25" s="48"/>
      <c r="R25" s="8" t="s">
        <v>162</v>
      </c>
      <c r="S25" s="215">
        <v>2.0713670000000002E-3</v>
      </c>
      <c r="T25" s="215"/>
      <c r="U25" s="48"/>
      <c r="V25" s="8" t="s">
        <v>30</v>
      </c>
      <c r="W25" s="215">
        <v>2.6910139999999998E-3</v>
      </c>
      <c r="X25" s="215"/>
      <c r="AB25" s="78"/>
      <c r="AC25" s="78"/>
      <c r="AD25" s="78"/>
      <c r="AF25" s="78"/>
      <c r="AG25" s="78"/>
      <c r="AI25" s="300"/>
      <c r="AL25" s="78"/>
      <c r="AO25" s="78"/>
      <c r="AP25" s="78"/>
    </row>
    <row r="26" spans="1:42" x14ac:dyDescent="0.2">
      <c r="B26" s="343" t="s">
        <v>30</v>
      </c>
      <c r="C26" s="215">
        <v>4.3923349999999998E-3</v>
      </c>
      <c r="D26" s="215"/>
      <c r="F26" s="8" t="s">
        <v>166</v>
      </c>
      <c r="G26" s="215">
        <v>2.653641E-3</v>
      </c>
      <c r="H26" s="215"/>
      <c r="J26" s="217" t="s">
        <v>162</v>
      </c>
      <c r="K26" s="218">
        <v>2.2235200000000001E-3</v>
      </c>
      <c r="L26" s="218"/>
      <c r="N26" s="8" t="s">
        <v>30</v>
      </c>
      <c r="O26" s="215">
        <v>4.556755E-3</v>
      </c>
      <c r="P26" s="215"/>
      <c r="Q26" s="48"/>
      <c r="R26" s="8" t="s">
        <v>30</v>
      </c>
      <c r="S26" s="215">
        <v>1.9551859999999998E-3</v>
      </c>
      <c r="T26" s="215"/>
      <c r="U26" s="48"/>
      <c r="V26" s="8" t="s">
        <v>28</v>
      </c>
      <c r="W26" s="215">
        <v>2.2715420000000001E-3</v>
      </c>
      <c r="X26" s="215"/>
      <c r="AB26" s="78"/>
      <c r="AC26" s="78"/>
      <c r="AD26" s="78"/>
      <c r="AF26" s="78"/>
      <c r="AG26" s="78"/>
      <c r="AI26" s="300"/>
      <c r="AL26" s="78"/>
      <c r="AO26" s="78"/>
      <c r="AP26" s="78"/>
    </row>
    <row r="27" spans="1:42" x14ac:dyDescent="0.2">
      <c r="B27" s="8" t="s">
        <v>166</v>
      </c>
      <c r="C27" s="215">
        <v>2.1744820000000002E-3</v>
      </c>
      <c r="D27" s="215"/>
      <c r="F27" s="8" t="s">
        <v>30</v>
      </c>
      <c r="G27" s="215">
        <v>2.0824989999999998E-3</v>
      </c>
      <c r="H27" s="215"/>
      <c r="J27" s="217" t="s">
        <v>28</v>
      </c>
      <c r="K27" s="218">
        <v>1.8452970000000001E-3</v>
      </c>
      <c r="L27" s="218"/>
      <c r="N27" s="8" t="s">
        <v>167</v>
      </c>
      <c r="O27" s="215">
        <v>4.2110480000000002E-3</v>
      </c>
      <c r="P27" s="215"/>
      <c r="Q27" s="48"/>
      <c r="R27" s="8" t="s">
        <v>28</v>
      </c>
      <c r="S27" s="215">
        <v>1.0266050000000001E-3</v>
      </c>
      <c r="T27" s="215"/>
      <c r="U27" s="48"/>
      <c r="V27" s="8" t="s">
        <v>164</v>
      </c>
      <c r="W27" s="215">
        <v>1.950043E-3</v>
      </c>
      <c r="X27" s="215"/>
      <c r="AB27" s="78"/>
      <c r="AC27" s="78"/>
      <c r="AD27" s="78"/>
      <c r="AF27" s="78"/>
      <c r="AG27" s="78"/>
      <c r="AI27" s="300"/>
      <c r="AL27" s="78"/>
      <c r="AO27" s="78"/>
      <c r="AP27" s="78"/>
    </row>
    <row r="28" spans="1:42" x14ac:dyDescent="0.2">
      <c r="B28" s="343" t="s">
        <v>162</v>
      </c>
      <c r="C28" s="215">
        <v>1.6816680000000001E-3</v>
      </c>
      <c r="D28" s="215"/>
      <c r="F28" s="8" t="s">
        <v>162</v>
      </c>
      <c r="G28" s="215">
        <v>1.631509E-3</v>
      </c>
      <c r="H28" s="215"/>
      <c r="J28" s="217" t="s">
        <v>10</v>
      </c>
      <c r="K28" s="218">
        <v>1.650248E-3</v>
      </c>
      <c r="L28" s="218"/>
      <c r="N28" s="8" t="s">
        <v>166</v>
      </c>
      <c r="O28" s="215">
        <v>2.2227689999999999E-3</v>
      </c>
      <c r="P28" s="215"/>
      <c r="Q28" s="48"/>
      <c r="R28" s="8" t="s">
        <v>166</v>
      </c>
      <c r="S28" s="215">
        <v>8.3008639999999998E-4</v>
      </c>
      <c r="T28" s="215"/>
      <c r="U28" s="48"/>
      <c r="V28" s="8" t="s">
        <v>165</v>
      </c>
      <c r="W28" s="215">
        <v>3.931421E-4</v>
      </c>
      <c r="X28" s="215"/>
      <c r="AB28" s="78"/>
      <c r="AC28" s="78"/>
      <c r="AD28" s="78"/>
      <c r="AF28" s="78"/>
      <c r="AG28" s="78"/>
      <c r="AI28" s="300"/>
      <c r="AL28" s="78"/>
      <c r="AO28" s="78"/>
      <c r="AP28" s="78"/>
    </row>
    <row r="29" spans="1:42" x14ac:dyDescent="0.2">
      <c r="B29" s="343" t="s">
        <v>28</v>
      </c>
      <c r="C29" s="215">
        <v>1.4734839999999999E-3</v>
      </c>
      <c r="D29" s="215"/>
      <c r="F29" s="8" t="s">
        <v>167</v>
      </c>
      <c r="G29" s="215">
        <v>1.549918E-3</v>
      </c>
      <c r="H29" s="215"/>
      <c r="J29" s="217" t="s">
        <v>161</v>
      </c>
      <c r="K29" s="218">
        <v>1.3414340000000001E-4</v>
      </c>
      <c r="L29" s="218"/>
      <c r="N29" s="8" t="s">
        <v>162</v>
      </c>
      <c r="O29" s="215">
        <v>1.8807450000000001E-3</v>
      </c>
      <c r="P29" s="215"/>
      <c r="Q29" s="48"/>
      <c r="R29" s="8" t="s">
        <v>164</v>
      </c>
      <c r="S29" s="215">
        <v>1.3027150000000001E-4</v>
      </c>
      <c r="T29" s="215"/>
      <c r="U29" s="48"/>
      <c r="V29" s="8" t="s">
        <v>161</v>
      </c>
      <c r="W29" s="215">
        <v>2.0912199999999999E-5</v>
      </c>
      <c r="X29" s="215"/>
      <c r="AB29" s="78"/>
      <c r="AC29" s="78"/>
      <c r="AD29" s="78"/>
      <c r="AF29" s="78"/>
      <c r="AG29" s="78"/>
      <c r="AI29" s="300"/>
      <c r="AL29" s="78"/>
      <c r="AO29" s="78"/>
      <c r="AP29" s="78"/>
    </row>
    <row r="30" spans="1:42" x14ac:dyDescent="0.2">
      <c r="B30" s="8" t="s">
        <v>164</v>
      </c>
      <c r="C30" s="215">
        <v>4.5813679999999999E-4</v>
      </c>
      <c r="D30" s="215"/>
      <c r="F30" s="8" t="s">
        <v>161</v>
      </c>
      <c r="G30" s="215">
        <v>1.4800270000000001E-3</v>
      </c>
      <c r="H30" s="215"/>
      <c r="J30" s="217" t="s">
        <v>163</v>
      </c>
      <c r="K30" s="218">
        <v>-2.9321529999999998E-4</v>
      </c>
      <c r="L30" s="218"/>
      <c r="N30" s="8" t="s">
        <v>28</v>
      </c>
      <c r="O30" s="215">
        <v>1.369978E-3</v>
      </c>
      <c r="P30" s="215"/>
      <c r="Q30" s="48"/>
      <c r="R30" s="8" t="s">
        <v>161</v>
      </c>
      <c r="S30" s="215">
        <v>6.7638049999999995E-5</v>
      </c>
      <c r="T30" s="215"/>
      <c r="U30" s="48"/>
      <c r="V30" s="8" t="s">
        <v>163</v>
      </c>
      <c r="W30" s="215">
        <v>-1.458739E-5</v>
      </c>
      <c r="X30" s="215"/>
      <c r="AB30" s="78"/>
      <c r="AC30" s="78"/>
      <c r="AD30" s="78"/>
      <c r="AF30" s="78"/>
      <c r="AG30" s="78"/>
      <c r="AI30" s="300"/>
      <c r="AL30" s="78"/>
      <c r="AO30" s="78"/>
      <c r="AP30" s="78"/>
    </row>
    <row r="31" spans="1:42" x14ac:dyDescent="0.2">
      <c r="B31" s="8" t="s">
        <v>165</v>
      </c>
      <c r="C31" s="215">
        <v>-2.3867730000000001E-9</v>
      </c>
      <c r="D31" s="215"/>
      <c r="F31" s="8" t="s">
        <v>163</v>
      </c>
      <c r="G31" s="215">
        <v>3.2371690000000002E-4</v>
      </c>
      <c r="H31" s="215"/>
      <c r="J31" s="217" t="s">
        <v>165</v>
      </c>
      <c r="K31" s="218">
        <v>-3.0319320000000001E-4</v>
      </c>
      <c r="L31" s="218"/>
      <c r="N31" s="8" t="s">
        <v>165</v>
      </c>
      <c r="O31" s="215">
        <v>7.1036160000000005E-4</v>
      </c>
      <c r="P31" s="215"/>
      <c r="Q31" s="48"/>
      <c r="R31" s="8" t="s">
        <v>165</v>
      </c>
      <c r="S31" s="215">
        <v>2.308093E-5</v>
      </c>
      <c r="T31" s="215"/>
      <c r="U31" s="48"/>
      <c r="V31" s="8" t="s">
        <v>166</v>
      </c>
      <c r="W31" s="215">
        <v>-5.2089919999999997E-4</v>
      </c>
      <c r="X31" s="215"/>
      <c r="AB31" s="78"/>
      <c r="AC31" s="78"/>
      <c r="AD31" s="78"/>
      <c r="AF31" s="78"/>
      <c r="AG31" s="78"/>
      <c r="AI31" s="300"/>
      <c r="AL31" s="78"/>
      <c r="AO31" s="78"/>
      <c r="AP31" s="78"/>
    </row>
    <row r="32" spans="1:42" x14ac:dyDescent="0.2">
      <c r="B32" s="343" t="s">
        <v>167</v>
      </c>
      <c r="C32" s="215">
        <v>-1.2327939999999999E-3</v>
      </c>
      <c r="D32" s="215"/>
      <c r="F32" s="8" t="s">
        <v>165</v>
      </c>
      <c r="G32" s="215">
        <v>-1.08108E-4</v>
      </c>
      <c r="H32" s="215"/>
      <c r="J32" s="217" t="s">
        <v>164</v>
      </c>
      <c r="K32" s="218">
        <v>-3.1619990000000001E-4</v>
      </c>
      <c r="L32" s="218"/>
      <c r="N32" s="8" t="s">
        <v>164</v>
      </c>
      <c r="O32" s="215">
        <v>4.8801820000000002E-4</v>
      </c>
      <c r="P32" s="215"/>
      <c r="Q32" s="48"/>
      <c r="R32" s="8" t="s">
        <v>163</v>
      </c>
      <c r="S32" s="215">
        <v>-4.762594E-7</v>
      </c>
      <c r="T32" s="215"/>
      <c r="U32" s="48"/>
      <c r="V32" s="8" t="s">
        <v>10</v>
      </c>
      <c r="W32" s="215">
        <v>-9.2199480000000004E-4</v>
      </c>
      <c r="X32" s="215"/>
      <c r="AB32" s="78"/>
      <c r="AC32" s="78"/>
      <c r="AD32" s="78"/>
      <c r="AF32" s="78"/>
      <c r="AG32" s="78"/>
      <c r="AI32" s="300"/>
      <c r="AL32" s="78"/>
      <c r="AO32" s="78"/>
      <c r="AP32" s="78"/>
    </row>
    <row r="33" spans="1:42" x14ac:dyDescent="0.2">
      <c r="B33" s="343" t="s">
        <v>163</v>
      </c>
      <c r="C33" s="215">
        <v>-3.4292289999999998E-3</v>
      </c>
      <c r="D33" s="215"/>
      <c r="F33" s="8" t="s">
        <v>28</v>
      </c>
      <c r="G33" s="215">
        <v>-4.3728339999999998E-4</v>
      </c>
      <c r="H33" s="215"/>
      <c r="J33" s="217" t="s">
        <v>166</v>
      </c>
      <c r="K33" s="218">
        <v>-4.607641E-3</v>
      </c>
      <c r="L33" s="218"/>
      <c r="N33" s="8" t="s">
        <v>163</v>
      </c>
      <c r="O33" s="215">
        <v>-3.9803039999999998E-4</v>
      </c>
      <c r="P33" s="215"/>
      <c r="Q33" s="48"/>
      <c r="R33" s="8" t="s">
        <v>167</v>
      </c>
      <c r="S33" s="215">
        <v>-1.8613589999999999E-3</v>
      </c>
      <c r="T33" s="215"/>
      <c r="U33" s="48"/>
      <c r="V33" s="8" t="s">
        <v>167</v>
      </c>
      <c r="W33" s="215">
        <v>-1.0850689999999999E-3</v>
      </c>
      <c r="X33" s="215"/>
      <c r="AB33" s="78"/>
      <c r="AC33" s="78"/>
      <c r="AD33" s="78"/>
      <c r="AF33" s="78"/>
      <c r="AG33" s="78"/>
      <c r="AI33" s="300"/>
      <c r="AL33" s="78"/>
      <c r="AO33" s="78"/>
      <c r="AP33" s="78"/>
    </row>
    <row r="34" spans="1:42" x14ac:dyDescent="0.2">
      <c r="B34" s="343" t="s">
        <v>156</v>
      </c>
      <c r="C34" s="215">
        <v>-1.7479060000000001E-2</v>
      </c>
      <c r="D34" s="215"/>
      <c r="F34" s="8" t="s">
        <v>164</v>
      </c>
      <c r="G34" s="215">
        <v>-1.01275E-3</v>
      </c>
      <c r="H34" s="215"/>
      <c r="J34" s="217" t="s">
        <v>167</v>
      </c>
      <c r="K34" s="218">
        <v>-6.7558999999999996E-3</v>
      </c>
      <c r="L34" s="218"/>
      <c r="N34" s="8" t="s">
        <v>10</v>
      </c>
      <c r="O34" s="215">
        <v>-1.34714E-2</v>
      </c>
      <c r="P34" s="215"/>
      <c r="Q34" s="48"/>
      <c r="R34" s="8" t="s">
        <v>156</v>
      </c>
      <c r="S34" s="215">
        <v>-1.166474E-2</v>
      </c>
      <c r="T34" s="215"/>
      <c r="U34" s="48"/>
      <c r="V34" s="8" t="s">
        <v>162</v>
      </c>
      <c r="W34" s="215">
        <v>-2.2462739999999999E-3</v>
      </c>
      <c r="X34" s="215"/>
      <c r="AB34" s="78"/>
      <c r="AC34" s="78"/>
      <c r="AD34" s="78"/>
      <c r="AF34" s="78"/>
      <c r="AG34" s="78"/>
      <c r="AI34" s="300"/>
      <c r="AL34" s="78"/>
      <c r="AO34" s="78"/>
      <c r="AP34" s="78"/>
    </row>
    <row r="35" spans="1:42" x14ac:dyDescent="0.2">
      <c r="B35" s="343" t="s">
        <v>10</v>
      </c>
      <c r="C35" s="215">
        <v>-2.2949089999999998E-2</v>
      </c>
      <c r="D35" s="215"/>
      <c r="F35" s="8" t="s">
        <v>156</v>
      </c>
      <c r="G35" s="215">
        <v>-1.489508E-2</v>
      </c>
      <c r="H35" s="215"/>
      <c r="J35" s="217" t="s">
        <v>156</v>
      </c>
      <c r="K35" s="218">
        <v>-1.8344780000000002E-2</v>
      </c>
      <c r="L35" s="218"/>
      <c r="N35" s="8" t="s">
        <v>156</v>
      </c>
      <c r="O35" s="215">
        <v>-3.9379259999999999E-2</v>
      </c>
      <c r="P35" s="215"/>
      <c r="Q35" s="48"/>
      <c r="R35" s="8" t="s">
        <v>10</v>
      </c>
      <c r="S35" s="215">
        <v>-2.9867169999999998E-2</v>
      </c>
      <c r="T35" s="215"/>
      <c r="U35" s="48"/>
      <c r="V35" s="8" t="s">
        <v>156</v>
      </c>
      <c r="W35" s="215">
        <v>-2.7535460000000001E-2</v>
      </c>
      <c r="X35" s="215"/>
      <c r="AB35" s="78"/>
      <c r="AC35" s="78"/>
      <c r="AD35" s="78"/>
      <c r="AF35" s="78"/>
      <c r="AG35" s="78"/>
      <c r="AI35" s="300"/>
      <c r="AL35" s="78"/>
      <c r="AO35" s="78"/>
      <c r="AP35" s="78"/>
    </row>
    <row r="36" spans="1:42" x14ac:dyDescent="0.2">
      <c r="B36" s="8" t="s">
        <v>168</v>
      </c>
      <c r="D36" s="300">
        <v>-2.3186649586772998E-2</v>
      </c>
      <c r="F36" s="8" t="s">
        <v>168</v>
      </c>
      <c r="H36" s="215">
        <v>4.3906629499999995E-2</v>
      </c>
      <c r="J36" s="217" t="s">
        <v>168</v>
      </c>
      <c r="L36" s="300">
        <v>-2.1449283E-2</v>
      </c>
      <c r="N36" s="8" t="s">
        <v>168</v>
      </c>
      <c r="P36" s="300">
        <v>-2.6323485599999995E-2</v>
      </c>
      <c r="Q36" s="48"/>
      <c r="R36" s="8" t="s">
        <v>168</v>
      </c>
      <c r="T36" s="300">
        <v>-3.7289510379399995E-2</v>
      </c>
      <c r="U36" s="48"/>
      <c r="V36" s="8" t="s">
        <v>168</v>
      </c>
      <c r="X36" s="300">
        <v>-2.4997631090000003E-2</v>
      </c>
      <c r="AC36" s="78"/>
      <c r="AF36" s="78"/>
      <c r="AG36" s="78"/>
      <c r="AI36" s="300"/>
      <c r="AL36" s="78"/>
      <c r="AO36" s="78"/>
      <c r="AP36" s="78"/>
    </row>
    <row r="37" spans="1:42" x14ac:dyDescent="0.2">
      <c r="C37" s="78">
        <f>SUM(C25:C36)</f>
        <v>-2.3186649586772995E-2</v>
      </c>
      <c r="D37" s="78"/>
      <c r="G37" s="78">
        <f>SUM(G25:G36)</f>
        <v>4.3906629500000002E-2</v>
      </c>
      <c r="K37" s="78">
        <f>SUM(K25:K36)</f>
        <v>-2.1449283E-2</v>
      </c>
      <c r="L37" s="78"/>
      <c r="N37" s="9"/>
      <c r="O37" s="145">
        <f>SUM(O25:O36)</f>
        <v>-2.6323485600000002E-2</v>
      </c>
      <c r="P37" s="145"/>
      <c r="Q37" s="48"/>
      <c r="R37" s="9"/>
      <c r="S37" s="145">
        <f>SUM(S25:S36)</f>
        <v>-3.7289510379399995E-2</v>
      </c>
      <c r="T37" s="145"/>
      <c r="U37" s="48"/>
      <c r="V37" s="9"/>
      <c r="W37" s="145">
        <f>SUM(W25:W36)</f>
        <v>-2.499763109E-2</v>
      </c>
      <c r="X37" s="145"/>
    </row>
    <row r="40" spans="1:42" x14ac:dyDescent="0.2">
      <c r="A40" s="112" t="s">
        <v>245</v>
      </c>
      <c r="B40" s="59"/>
      <c r="C40" s="59"/>
      <c r="D40" s="59"/>
      <c r="E40" s="59"/>
      <c r="F40" s="59"/>
      <c r="G40" s="59"/>
      <c r="H40" s="59"/>
      <c r="I40" s="59"/>
      <c r="J40" s="59"/>
      <c r="K40" s="59"/>
      <c r="L40" s="59"/>
      <c r="M40" s="59"/>
      <c r="N40" s="59"/>
      <c r="O40" s="59"/>
      <c r="P40" s="59"/>
      <c r="Q40" s="59"/>
      <c r="R40" s="59"/>
      <c r="S40" s="59"/>
      <c r="T40" s="59"/>
    </row>
    <row r="42" spans="1:42" x14ac:dyDescent="0.2">
      <c r="B42" s="92" t="s">
        <v>524</v>
      </c>
      <c r="C42" s="93"/>
      <c r="D42" s="93"/>
      <c r="F42" s="221" t="s">
        <v>525</v>
      </c>
      <c r="G42" s="93"/>
      <c r="H42" s="93"/>
      <c r="J42" s="92" t="s">
        <v>526</v>
      </c>
      <c r="K42" s="93"/>
      <c r="L42" s="93"/>
      <c r="N42" s="92" t="s">
        <v>527</v>
      </c>
      <c r="O42" s="93"/>
      <c r="P42" s="93"/>
      <c r="R42" s="92" t="s">
        <v>528</v>
      </c>
      <c r="S42" s="93"/>
      <c r="T42" s="93"/>
    </row>
    <row r="43" spans="1:42" x14ac:dyDescent="0.2">
      <c r="W43" s="9"/>
    </row>
    <row r="44" spans="1:42" s="9" customFormat="1" x14ac:dyDescent="0.2">
      <c r="B44" s="8" t="s">
        <v>10</v>
      </c>
      <c r="C44" s="215">
        <v>7.4877260000000001E-2</v>
      </c>
      <c r="D44" s="215"/>
      <c r="F44" s="217" t="s">
        <v>166</v>
      </c>
      <c r="G44" s="218">
        <v>6.5658360000000002E-3</v>
      </c>
      <c r="H44" s="218"/>
      <c r="J44" s="8" t="s">
        <v>10</v>
      </c>
      <c r="K44" s="215">
        <v>1.6817809999999999E-2</v>
      </c>
      <c r="L44" s="215"/>
      <c r="N44" s="8" t="s">
        <v>161</v>
      </c>
      <c r="O44" s="215">
        <v>1.6725009999999998E-2</v>
      </c>
      <c r="P44" s="200"/>
      <c r="R44" s="8" t="s">
        <v>167</v>
      </c>
      <c r="S44" s="215">
        <v>7.3399590000000001E-3</v>
      </c>
      <c r="T44" s="200"/>
      <c r="X44" s="301"/>
      <c r="Y44"/>
      <c r="Z44"/>
      <c r="AA44"/>
    </row>
    <row r="45" spans="1:42" s="9" customFormat="1" x14ac:dyDescent="0.2">
      <c r="B45" s="8" t="s">
        <v>166</v>
      </c>
      <c r="C45" s="215">
        <v>2.93349E-3</v>
      </c>
      <c r="D45" s="215"/>
      <c r="F45" s="217" t="s">
        <v>156</v>
      </c>
      <c r="G45" s="218">
        <v>5.2696779999999999E-3</v>
      </c>
      <c r="H45" s="218"/>
      <c r="J45" s="8" t="s">
        <v>167</v>
      </c>
      <c r="K45" s="215">
        <v>7.58087E-3</v>
      </c>
      <c r="L45" s="215"/>
      <c r="N45" s="8" t="s">
        <v>30</v>
      </c>
      <c r="O45" s="215">
        <v>4.7976360000000001E-3</v>
      </c>
      <c r="P45" s="200"/>
      <c r="R45" s="8" t="s">
        <v>30</v>
      </c>
      <c r="S45" s="215">
        <v>3.285722E-3</v>
      </c>
      <c r="T45" s="200"/>
      <c r="X45" s="301"/>
      <c r="Y45"/>
      <c r="Z45"/>
      <c r="AA45"/>
    </row>
    <row r="46" spans="1:42" s="9" customFormat="1" x14ac:dyDescent="0.2">
      <c r="B46" s="8" t="s">
        <v>162</v>
      </c>
      <c r="C46" s="215">
        <v>2.3642419999999999E-3</v>
      </c>
      <c r="D46" s="215"/>
      <c r="F46" s="217" t="s">
        <v>28</v>
      </c>
      <c r="G46" s="218">
        <v>2.2302670000000002E-3</v>
      </c>
      <c r="H46" s="218"/>
      <c r="J46" s="8" t="s">
        <v>162</v>
      </c>
      <c r="K46" s="215">
        <v>6.4413700000000001E-3</v>
      </c>
      <c r="L46" s="215"/>
      <c r="N46" s="8" t="s">
        <v>166</v>
      </c>
      <c r="O46" s="215">
        <v>3.4495319999999999E-3</v>
      </c>
      <c r="P46" s="200"/>
      <c r="R46" s="8" t="s">
        <v>28</v>
      </c>
      <c r="S46" s="215">
        <v>2.4603149999999998E-3</v>
      </c>
      <c r="T46" s="200"/>
      <c r="X46" s="301"/>
      <c r="Y46"/>
      <c r="Z46"/>
      <c r="AA46"/>
    </row>
    <row r="47" spans="1:42" s="9" customFormat="1" x14ac:dyDescent="0.2">
      <c r="B47" s="8" t="s">
        <v>30</v>
      </c>
      <c r="C47" s="215">
        <v>1.0492100000000001E-3</v>
      </c>
      <c r="D47" s="215"/>
      <c r="F47" s="217" t="s">
        <v>30</v>
      </c>
      <c r="G47" s="218">
        <v>7.5519089999999997E-4</v>
      </c>
      <c r="H47" s="218"/>
      <c r="J47" s="8" t="s">
        <v>30</v>
      </c>
      <c r="K47" s="215">
        <v>3.700151E-3</v>
      </c>
      <c r="L47" s="215"/>
      <c r="N47" s="8" t="s">
        <v>167</v>
      </c>
      <c r="O47" s="215">
        <v>3.3216500000000002E-3</v>
      </c>
      <c r="P47" s="200"/>
      <c r="R47" s="8" t="s">
        <v>162</v>
      </c>
      <c r="S47" s="215">
        <v>1.4091489999999999E-3</v>
      </c>
      <c r="T47" s="200"/>
      <c r="X47" s="301"/>
      <c r="Y47"/>
      <c r="Z47"/>
      <c r="AA47"/>
    </row>
    <row r="48" spans="1:42" s="9" customFormat="1" x14ac:dyDescent="0.2">
      <c r="B48" s="8" t="s">
        <v>167</v>
      </c>
      <c r="C48" s="215">
        <v>9.0665419999999997E-4</v>
      </c>
      <c r="D48" s="215"/>
      <c r="F48" s="217" t="s">
        <v>163</v>
      </c>
      <c r="G48" s="218">
        <v>-8.1597889999999993E-6</v>
      </c>
      <c r="H48" s="218"/>
      <c r="J48" s="8" t="s">
        <v>166</v>
      </c>
      <c r="K48" s="215">
        <v>3.1305299999999999E-3</v>
      </c>
      <c r="L48" s="215"/>
      <c r="N48" s="8" t="s">
        <v>162</v>
      </c>
      <c r="O48" s="215">
        <v>3.1012729999999999E-3</v>
      </c>
      <c r="P48" s="200"/>
      <c r="R48" s="8" t="s">
        <v>166</v>
      </c>
      <c r="S48" s="215">
        <v>9.743881E-4</v>
      </c>
      <c r="T48" s="200"/>
      <c r="X48" s="301"/>
      <c r="Y48"/>
      <c r="Z48"/>
      <c r="AA48"/>
    </row>
    <row r="49" spans="2:27" s="9" customFormat="1" x14ac:dyDescent="0.2">
      <c r="B49" s="8" t="s">
        <v>163</v>
      </c>
      <c r="C49" s="215">
        <v>5.3588900000000001E-4</v>
      </c>
      <c r="D49" s="215"/>
      <c r="F49" s="217" t="s">
        <v>161</v>
      </c>
      <c r="G49" s="218">
        <v>-6.6254390000000007E-5</v>
      </c>
      <c r="H49" s="218"/>
      <c r="J49" s="8" t="s">
        <v>161</v>
      </c>
      <c r="K49" s="215">
        <v>4.581597E-4</v>
      </c>
      <c r="L49" s="215"/>
      <c r="N49" s="8" t="s">
        <v>165</v>
      </c>
      <c r="O49" s="215">
        <v>1.262747E-3</v>
      </c>
      <c r="P49" s="200"/>
      <c r="R49" s="8" t="s">
        <v>164</v>
      </c>
      <c r="S49" s="215">
        <v>9.417672E-4</v>
      </c>
      <c r="T49" s="200"/>
      <c r="W49"/>
      <c r="X49" s="301"/>
      <c r="Y49"/>
      <c r="Z49"/>
      <c r="AA49"/>
    </row>
    <row r="50" spans="2:27" s="9" customFormat="1" x14ac:dyDescent="0.2">
      <c r="B50" s="8" t="s">
        <v>161</v>
      </c>
      <c r="C50" s="215">
        <v>1.301217E-5</v>
      </c>
      <c r="D50" s="215"/>
      <c r="F50" s="217" t="s">
        <v>164</v>
      </c>
      <c r="G50" s="218">
        <v>-3.1652420000000001E-4</v>
      </c>
      <c r="H50" s="218"/>
      <c r="J50" s="8" t="s">
        <v>28</v>
      </c>
      <c r="K50" s="215">
        <v>-4.6993210000000003E-5</v>
      </c>
      <c r="L50" s="215"/>
      <c r="N50" s="8" t="s">
        <v>28</v>
      </c>
      <c r="O50" s="215">
        <v>7.2544600000000003E-4</v>
      </c>
      <c r="P50" s="200"/>
      <c r="R50" s="8" t="s">
        <v>161</v>
      </c>
      <c r="S50" s="215">
        <v>2.4612769999999998E-4</v>
      </c>
      <c r="T50" s="200"/>
      <c r="X50" s="301"/>
      <c r="Y50"/>
      <c r="Z50"/>
      <c r="AA50"/>
    </row>
    <row r="51" spans="2:27" s="9" customFormat="1" x14ac:dyDescent="0.2">
      <c r="B51" s="8" t="s">
        <v>165</v>
      </c>
      <c r="C51" s="215">
        <v>-4.1446590000000003E-5</v>
      </c>
      <c r="D51" s="215"/>
      <c r="F51" s="217" t="s">
        <v>162</v>
      </c>
      <c r="G51" s="218">
        <v>-4.8963939999999997E-4</v>
      </c>
      <c r="H51" s="218"/>
      <c r="J51" s="8" t="s">
        <v>163</v>
      </c>
      <c r="K51" s="215">
        <v>-5.0943419999999999E-5</v>
      </c>
      <c r="L51" s="215"/>
      <c r="N51" s="8" t="s">
        <v>164</v>
      </c>
      <c r="O51" s="215">
        <v>9.4771619999999994E-5</v>
      </c>
      <c r="P51" s="200"/>
      <c r="R51" s="8" t="s">
        <v>165</v>
      </c>
      <c r="S51" s="215">
        <v>1.195153E-4</v>
      </c>
      <c r="T51" s="200"/>
      <c r="X51" s="301"/>
      <c r="Y51"/>
      <c r="Z51"/>
      <c r="AA51"/>
    </row>
    <row r="52" spans="2:27" s="9" customFormat="1" x14ac:dyDescent="0.2">
      <c r="B52" s="8" t="s">
        <v>28</v>
      </c>
      <c r="C52" s="215">
        <v>-8.8776009999999995E-4</v>
      </c>
      <c r="D52" s="215"/>
      <c r="F52" s="217" t="s">
        <v>165</v>
      </c>
      <c r="G52" s="218">
        <v>-6.0737149999999995E-4</v>
      </c>
      <c r="H52" s="218"/>
      <c r="J52" s="8" t="s">
        <v>164</v>
      </c>
      <c r="K52" s="215">
        <v>-4.0068729999999999E-4</v>
      </c>
      <c r="L52" s="215"/>
      <c r="N52" s="8" t="s">
        <v>163</v>
      </c>
      <c r="O52" s="215">
        <v>-1.862186E-4</v>
      </c>
      <c r="P52" s="200"/>
      <c r="R52" s="8" t="s">
        <v>163</v>
      </c>
      <c r="S52" s="215">
        <v>-3.0570409999999999E-4</v>
      </c>
      <c r="T52" s="200"/>
      <c r="X52" s="301"/>
      <c r="Y52"/>
      <c r="Z52"/>
      <c r="AA52"/>
    </row>
    <row r="53" spans="2:27" s="9" customFormat="1" x14ac:dyDescent="0.2">
      <c r="B53" s="8" t="s">
        <v>164</v>
      </c>
      <c r="C53" s="215">
        <v>-4.0404250000000003E-3</v>
      </c>
      <c r="D53" s="215"/>
      <c r="F53" s="217" t="s">
        <v>167</v>
      </c>
      <c r="G53" s="218">
        <v>-2.3226940000000001E-3</v>
      </c>
      <c r="H53" s="218"/>
      <c r="J53" s="8" t="s">
        <v>165</v>
      </c>
      <c r="K53" s="215">
        <v>-1.4138550000000001E-3</v>
      </c>
      <c r="L53" s="215"/>
      <c r="N53" s="8" t="s">
        <v>156</v>
      </c>
      <c r="O53" s="215">
        <v>-2.3368090000000001E-2</v>
      </c>
      <c r="P53" s="200"/>
      <c r="R53" s="8" t="s">
        <v>10</v>
      </c>
      <c r="S53" s="215">
        <v>-1.153353E-3</v>
      </c>
      <c r="T53" s="200"/>
      <c r="X53" s="301"/>
      <c r="Y53"/>
      <c r="Z53"/>
      <c r="AA53"/>
    </row>
    <row r="54" spans="2:27" s="9" customFormat="1" x14ac:dyDescent="0.2">
      <c r="B54" s="8" t="s">
        <v>156</v>
      </c>
      <c r="C54" s="215">
        <v>-6.3377629999999997E-3</v>
      </c>
      <c r="D54" s="215"/>
      <c r="F54" s="217" t="s">
        <v>10</v>
      </c>
      <c r="G54" s="218">
        <v>-1.1308240000000001E-2</v>
      </c>
      <c r="H54" s="218"/>
      <c r="J54" s="8" t="s">
        <v>156</v>
      </c>
      <c r="K54" s="215">
        <v>-4.8223530000000001E-2</v>
      </c>
      <c r="L54" s="215"/>
      <c r="N54" s="8" t="s">
        <v>10</v>
      </c>
      <c r="O54" s="215">
        <v>-2.7073059999999999E-2</v>
      </c>
      <c r="P54" s="200"/>
      <c r="R54" s="8" t="s">
        <v>156</v>
      </c>
      <c r="S54" s="215">
        <v>-5.5704980000000001E-2</v>
      </c>
      <c r="T54" s="200"/>
      <c r="X54" s="301"/>
      <c r="Y54"/>
      <c r="Z54"/>
      <c r="AA54"/>
    </row>
    <row r="55" spans="2:27" s="9" customFormat="1" x14ac:dyDescent="0.2">
      <c r="B55" s="8" t="s">
        <v>168</v>
      </c>
      <c r="D55" s="301">
        <v>7.1372362679999996E-2</v>
      </c>
      <c r="F55" s="217" t="s">
        <v>168</v>
      </c>
      <c r="H55" s="301">
        <v>-2.9791137900000118E-4</v>
      </c>
      <c r="J55" s="8" t="s">
        <v>168</v>
      </c>
      <c r="L55" s="301">
        <v>-1.2007118229999999E-2</v>
      </c>
      <c r="N55" s="8" t="s">
        <v>168</v>
      </c>
      <c r="P55" s="214">
        <v>-1.714930298E-2</v>
      </c>
      <c r="R55" s="8" t="s">
        <v>168</v>
      </c>
      <c r="T55" s="301">
        <v>-4.0387093800000003E-2</v>
      </c>
      <c r="X55" s="301"/>
      <c r="Y55"/>
      <c r="Z55"/>
      <c r="AA55"/>
    </row>
    <row r="56" spans="2:27" s="9" customFormat="1" x14ac:dyDescent="0.2">
      <c r="C56" s="145">
        <f>SUM(C44:C55)</f>
        <v>7.1372362680000009E-2</v>
      </c>
      <c r="D56" s="145"/>
      <c r="G56" s="145">
        <f>SUM(G44:G55)</f>
        <v>-2.9791137900000118E-4</v>
      </c>
      <c r="H56" s="145"/>
      <c r="K56" s="145">
        <f>SUM(K44:K55)</f>
        <v>-1.2007118229999995E-2</v>
      </c>
      <c r="L56" s="145"/>
      <c r="O56" s="145">
        <f>SUM(O44:O55)</f>
        <v>-1.7149302980000006E-2</v>
      </c>
      <c r="S56" s="145">
        <f>SUM(S44:S55)</f>
        <v>-4.0387093799999996E-2</v>
      </c>
      <c r="T56" s="145"/>
      <c r="X56" s="301"/>
      <c r="Y56"/>
      <c r="Z56"/>
      <c r="AA56"/>
    </row>
    <row r="57" spans="2:27" s="9" customFormat="1" x14ac:dyDescent="0.2">
      <c r="C57" s="145"/>
      <c r="D57" s="145"/>
      <c r="X57" s="301"/>
      <c r="Y57"/>
      <c r="Z57"/>
      <c r="AA57"/>
    </row>
    <row r="58" spans="2:27" s="9" customFormat="1" x14ac:dyDescent="0.2">
      <c r="C58" s="145"/>
      <c r="D58" s="145"/>
      <c r="Y58"/>
      <c r="Z58"/>
      <c r="AA58"/>
    </row>
    <row r="59" spans="2:27" s="9" customFormat="1" x14ac:dyDescent="0.2">
      <c r="B59" s="177" t="s">
        <v>529</v>
      </c>
      <c r="C59" s="216"/>
      <c r="D59" s="216"/>
      <c r="F59" s="220" t="s">
        <v>530</v>
      </c>
      <c r="G59" s="147"/>
      <c r="H59" s="147"/>
      <c r="J59" s="220" t="s">
        <v>531</v>
      </c>
      <c r="K59" s="147"/>
      <c r="L59" s="147"/>
      <c r="N59" s="220" t="s">
        <v>532</v>
      </c>
      <c r="O59" s="147"/>
      <c r="P59" s="147"/>
      <c r="R59" s="220" t="s">
        <v>533</v>
      </c>
      <c r="S59" s="147"/>
      <c r="T59" s="147"/>
      <c r="Y59"/>
      <c r="Z59"/>
      <c r="AA59"/>
    </row>
    <row r="60" spans="2:27" s="9" customFormat="1" x14ac:dyDescent="0.2">
      <c r="C60" s="145"/>
      <c r="D60" s="145"/>
      <c r="X60" s="145"/>
      <c r="Y60" s="78"/>
      <c r="Z60"/>
      <c r="AA60"/>
    </row>
    <row r="61" spans="2:27" s="9" customFormat="1" x14ac:dyDescent="0.2">
      <c r="B61" s="200" t="s">
        <v>10</v>
      </c>
      <c r="C61" s="215">
        <v>4.3907700000000001E-2</v>
      </c>
      <c r="D61" s="215"/>
      <c r="E61" s="145"/>
      <c r="F61" s="218" t="s">
        <v>10</v>
      </c>
      <c r="G61" s="218">
        <v>3.4158599999999997E-2</v>
      </c>
      <c r="H61" s="218"/>
      <c r="I61" s="145"/>
      <c r="J61" s="218" t="s">
        <v>30</v>
      </c>
      <c r="K61" s="218">
        <v>6.0367870000000001E-3</v>
      </c>
      <c r="L61" s="218"/>
      <c r="M61" s="145"/>
      <c r="N61" s="218" t="s">
        <v>10</v>
      </c>
      <c r="O61" s="218">
        <v>2.2068000000000001E-2</v>
      </c>
      <c r="P61" s="218"/>
      <c r="Q61" s="145"/>
      <c r="R61" s="218" t="s">
        <v>30</v>
      </c>
      <c r="S61" s="218">
        <v>1.466658E-3</v>
      </c>
      <c r="T61" s="218"/>
      <c r="X61" s="145"/>
      <c r="Y61" s="78"/>
      <c r="Z61"/>
      <c r="AA61"/>
    </row>
    <row r="62" spans="2:27" s="9" customFormat="1" x14ac:dyDescent="0.2">
      <c r="B62" s="200" t="s">
        <v>161</v>
      </c>
      <c r="C62" s="215">
        <v>6.6813480000000001E-3</v>
      </c>
      <c r="D62" s="215"/>
      <c r="E62" s="145"/>
      <c r="F62" s="218" t="s">
        <v>162</v>
      </c>
      <c r="G62" s="218">
        <v>3.8699609999999999E-3</v>
      </c>
      <c r="H62" s="218"/>
      <c r="I62" s="145"/>
      <c r="J62" s="218" t="s">
        <v>162</v>
      </c>
      <c r="K62" s="218">
        <v>2.7717079999999999E-3</v>
      </c>
      <c r="L62" s="218"/>
      <c r="M62" s="145"/>
      <c r="N62" s="218" t="s">
        <v>30</v>
      </c>
      <c r="O62" s="218">
        <v>3.6117020000000001E-3</v>
      </c>
      <c r="P62" s="218"/>
      <c r="Q62" s="145"/>
      <c r="R62" s="218" t="s">
        <v>28</v>
      </c>
      <c r="S62" s="218">
        <v>1.240496E-3</v>
      </c>
      <c r="T62" s="218"/>
      <c r="X62" s="145"/>
      <c r="Y62" s="78"/>
      <c r="Z62"/>
      <c r="AA62"/>
    </row>
    <row r="63" spans="2:27" s="9" customFormat="1" x14ac:dyDescent="0.2">
      <c r="B63" s="200" t="s">
        <v>30</v>
      </c>
      <c r="C63" s="215">
        <v>2.4905470000000001E-3</v>
      </c>
      <c r="D63" s="215"/>
      <c r="E63" s="145"/>
      <c r="F63" s="218" t="s">
        <v>28</v>
      </c>
      <c r="G63" s="218">
        <v>3.2373319999999999E-3</v>
      </c>
      <c r="H63" s="218"/>
      <c r="I63" s="145"/>
      <c r="J63" s="218" t="s">
        <v>28</v>
      </c>
      <c r="K63" s="218">
        <v>1.730809E-3</v>
      </c>
      <c r="L63" s="218"/>
      <c r="M63" s="145"/>
      <c r="N63" s="218" t="s">
        <v>162</v>
      </c>
      <c r="O63" s="218">
        <v>2.0264229999999999E-3</v>
      </c>
      <c r="P63" s="218"/>
      <c r="Q63" s="145"/>
      <c r="R63" s="218" t="s">
        <v>165</v>
      </c>
      <c r="S63" s="218">
        <v>8.1427279999999995E-4</v>
      </c>
      <c r="T63" s="218"/>
      <c r="X63" s="145"/>
      <c r="Y63" s="78"/>
      <c r="Z63"/>
      <c r="AA63"/>
    </row>
    <row r="64" spans="2:27" s="9" customFormat="1" x14ac:dyDescent="0.2">
      <c r="B64" s="200" t="s">
        <v>166</v>
      </c>
      <c r="C64" s="215">
        <v>8.8820220000000001E-4</v>
      </c>
      <c r="D64" s="215"/>
      <c r="E64" s="145"/>
      <c r="F64" s="218" t="s">
        <v>30</v>
      </c>
      <c r="G64" s="218">
        <v>2.7259099999999998E-3</v>
      </c>
      <c r="H64" s="218"/>
      <c r="I64" s="145"/>
      <c r="J64" s="218" t="s">
        <v>161</v>
      </c>
      <c r="K64" s="218">
        <v>1.3066139999999999E-4</v>
      </c>
      <c r="L64" s="218"/>
      <c r="M64" s="145"/>
      <c r="N64" s="218" t="s">
        <v>28</v>
      </c>
      <c r="O64" s="218">
        <v>1.5738939999999999E-3</v>
      </c>
      <c r="P64" s="218"/>
      <c r="Q64" s="145"/>
      <c r="R64" s="218" t="s">
        <v>162</v>
      </c>
      <c r="S64" s="218">
        <v>8.0237780000000001E-4</v>
      </c>
      <c r="T64" s="218"/>
      <c r="X64" s="145"/>
      <c r="Y64" s="78"/>
      <c r="Z64"/>
      <c r="AA64"/>
    </row>
    <row r="65" spans="2:28" s="9" customFormat="1" x14ac:dyDescent="0.2">
      <c r="B65" s="200" t="s">
        <v>163</v>
      </c>
      <c r="C65" s="215">
        <v>8.3257579999999995E-4</v>
      </c>
      <c r="D65" s="215"/>
      <c r="E65" s="145"/>
      <c r="F65" s="218" t="s">
        <v>161</v>
      </c>
      <c r="G65" s="218">
        <v>2.3470319999999999E-5</v>
      </c>
      <c r="H65" s="218"/>
      <c r="I65" s="145"/>
      <c r="J65" s="218" t="s">
        <v>165</v>
      </c>
      <c r="K65" s="218">
        <v>-1.5535599999999999E-4</v>
      </c>
      <c r="L65" s="218"/>
      <c r="M65" s="145"/>
      <c r="N65" s="218" t="s">
        <v>164</v>
      </c>
      <c r="O65" s="218">
        <v>6.1074090000000001E-4</v>
      </c>
      <c r="P65" s="218"/>
      <c r="Q65" s="145"/>
      <c r="R65" s="218" t="s">
        <v>161</v>
      </c>
      <c r="S65" s="218">
        <v>6.7927060000000006E-5</v>
      </c>
      <c r="T65" s="218"/>
      <c r="X65" s="145"/>
      <c r="Y65" s="78"/>
      <c r="Z65"/>
      <c r="AA65"/>
    </row>
    <row r="66" spans="2:28" s="9" customFormat="1" x14ac:dyDescent="0.2">
      <c r="B66" s="200" t="s">
        <v>162</v>
      </c>
      <c r="C66" s="215">
        <v>6.0357089999999998E-4</v>
      </c>
      <c r="D66" s="215"/>
      <c r="E66" s="145"/>
      <c r="F66" s="218" t="s">
        <v>165</v>
      </c>
      <c r="G66" s="218">
        <v>-2.228396E-4</v>
      </c>
      <c r="H66" s="218"/>
      <c r="I66" s="145"/>
      <c r="J66" s="218" t="s">
        <v>164</v>
      </c>
      <c r="K66" s="218">
        <v>-2.9775979999999998E-4</v>
      </c>
      <c r="L66" s="218"/>
      <c r="M66" s="145"/>
      <c r="N66" s="218" t="s">
        <v>161</v>
      </c>
      <c r="O66" s="218">
        <v>4.1714859999999999E-4</v>
      </c>
      <c r="P66" s="218"/>
      <c r="Q66" s="145"/>
      <c r="R66" s="218" t="s">
        <v>163</v>
      </c>
      <c r="S66" s="218">
        <v>-9.750022E-5</v>
      </c>
      <c r="T66" s="218"/>
      <c r="X66" s="145"/>
      <c r="Y66" s="78"/>
      <c r="Z66"/>
      <c r="AA66"/>
    </row>
    <row r="67" spans="2:28" s="9" customFormat="1" x14ac:dyDescent="0.2">
      <c r="B67" s="200" t="s">
        <v>164</v>
      </c>
      <c r="C67" s="215">
        <v>3.1477430000000003E-4</v>
      </c>
      <c r="D67" s="215"/>
      <c r="E67" s="145"/>
      <c r="F67" s="218" t="s">
        <v>163</v>
      </c>
      <c r="G67" s="218">
        <v>-3.0932799999999999E-4</v>
      </c>
      <c r="H67" s="218"/>
      <c r="I67" s="145"/>
      <c r="J67" s="218" t="s">
        <v>163</v>
      </c>
      <c r="K67" s="218">
        <v>-3.071859E-4</v>
      </c>
      <c r="L67" s="218"/>
      <c r="M67" s="145"/>
      <c r="N67" s="218" t="s">
        <v>165</v>
      </c>
      <c r="O67" s="218">
        <v>1.804466E-4</v>
      </c>
      <c r="P67" s="218"/>
      <c r="Q67" s="145"/>
      <c r="R67" s="218" t="s">
        <v>167</v>
      </c>
      <c r="S67" s="218">
        <v>-1.1554619999999999E-3</v>
      </c>
      <c r="T67" s="218"/>
      <c r="X67" s="145"/>
      <c r="Y67" s="78"/>
      <c r="Z67"/>
      <c r="AA67"/>
    </row>
    <row r="68" spans="2:28" s="9" customFormat="1" x14ac:dyDescent="0.2">
      <c r="B68" s="200" t="s">
        <v>28</v>
      </c>
      <c r="C68" s="215">
        <v>9.5536210000000003E-5</v>
      </c>
      <c r="D68" s="215"/>
      <c r="E68" s="145"/>
      <c r="F68" s="218" t="s">
        <v>156</v>
      </c>
      <c r="G68" s="218">
        <v>-9.796544999999999E-4</v>
      </c>
      <c r="H68" s="218"/>
      <c r="I68" s="145"/>
      <c r="J68" s="218" t="s">
        <v>166</v>
      </c>
      <c r="K68" s="218">
        <v>-6.7128700000000001E-3</v>
      </c>
      <c r="L68" s="218"/>
      <c r="M68" s="145"/>
      <c r="N68" s="218" t="s">
        <v>163</v>
      </c>
      <c r="O68" s="218">
        <v>-2.7338969999999999E-4</v>
      </c>
      <c r="P68" s="218"/>
      <c r="Q68" s="145"/>
      <c r="R68" s="218" t="s">
        <v>164</v>
      </c>
      <c r="S68" s="218">
        <v>-2.9969710000000002E-3</v>
      </c>
      <c r="T68" s="218"/>
      <c r="X68" s="145"/>
      <c r="Y68" s="78"/>
      <c r="Z68"/>
      <c r="AA68"/>
    </row>
    <row r="69" spans="2:28" s="9" customFormat="1" x14ac:dyDescent="0.2">
      <c r="B69" s="8" t="s">
        <v>165</v>
      </c>
      <c r="C69" s="215">
        <v>3.7634179999999998E-5</v>
      </c>
      <c r="D69" s="215"/>
      <c r="E69" s="145"/>
      <c r="F69" s="218" t="s">
        <v>166</v>
      </c>
      <c r="G69" s="218">
        <v>-1.3888660000000001E-3</v>
      </c>
      <c r="H69" s="218"/>
      <c r="I69" s="145"/>
      <c r="J69" s="218" t="s">
        <v>167</v>
      </c>
      <c r="K69" s="218">
        <v>-7.0376400000000004E-3</v>
      </c>
      <c r="L69" s="218"/>
      <c r="M69" s="145"/>
      <c r="N69" s="218" t="s">
        <v>166</v>
      </c>
      <c r="O69" s="218">
        <v>-3.3784840000000002E-3</v>
      </c>
      <c r="P69" s="218"/>
      <c r="Q69" s="145"/>
      <c r="R69" s="218" t="s">
        <v>166</v>
      </c>
      <c r="S69" s="218">
        <v>-3.4375629999999998E-3</v>
      </c>
      <c r="T69" s="218"/>
      <c r="X69" s="145"/>
      <c r="Y69" s="78"/>
      <c r="Z69"/>
      <c r="AA69"/>
    </row>
    <row r="70" spans="2:28" s="9" customFormat="1" x14ac:dyDescent="0.2">
      <c r="B70" s="200" t="s">
        <v>167</v>
      </c>
      <c r="C70" s="215">
        <v>-2.882075E-3</v>
      </c>
      <c r="D70" s="215"/>
      <c r="E70" s="145"/>
      <c r="F70" s="218" t="s">
        <v>164</v>
      </c>
      <c r="G70" s="218">
        <v>-1.428672E-3</v>
      </c>
      <c r="H70" s="218"/>
      <c r="I70" s="145"/>
      <c r="J70" s="218" t="s">
        <v>10</v>
      </c>
      <c r="K70" s="218">
        <v>-1.422008E-2</v>
      </c>
      <c r="L70" s="218"/>
      <c r="M70" s="145"/>
      <c r="N70" s="218" t="s">
        <v>167</v>
      </c>
      <c r="O70" s="218">
        <v>-1.315011E-2</v>
      </c>
      <c r="P70" s="218"/>
      <c r="Q70" s="145"/>
      <c r="R70" s="218" t="s">
        <v>10</v>
      </c>
      <c r="S70" s="218">
        <v>-1.2416750000000001E-2</v>
      </c>
      <c r="T70" s="218"/>
      <c r="X70" s="145"/>
      <c r="Y70" s="78"/>
      <c r="Z70"/>
      <c r="AA70"/>
    </row>
    <row r="71" spans="2:28" s="9" customFormat="1" x14ac:dyDescent="0.2">
      <c r="B71" s="200" t="s">
        <v>156</v>
      </c>
      <c r="C71" s="215">
        <v>-5.7326360000000002E-3</v>
      </c>
      <c r="D71" s="215"/>
      <c r="E71" s="145"/>
      <c r="F71" s="218" t="s">
        <v>167</v>
      </c>
      <c r="G71" s="218">
        <v>-2.3749869999999998E-3</v>
      </c>
      <c r="H71" s="218"/>
      <c r="I71" s="145"/>
      <c r="J71" s="218" t="s">
        <v>156</v>
      </c>
      <c r="K71" s="218">
        <v>-2.3318249999999999E-2</v>
      </c>
      <c r="L71" s="218"/>
      <c r="M71" s="145"/>
      <c r="N71" s="218" t="s">
        <v>156</v>
      </c>
      <c r="O71" s="218">
        <v>-3.0490659999999999E-2</v>
      </c>
      <c r="P71" s="218"/>
      <c r="Q71" s="145"/>
      <c r="R71" s="218" t="s">
        <v>156</v>
      </c>
      <c r="S71" s="218">
        <v>-1.3359319999999999E-2</v>
      </c>
      <c r="T71" s="218"/>
      <c r="X71" s="145"/>
      <c r="Y71"/>
      <c r="Z71"/>
      <c r="AA71"/>
    </row>
    <row r="72" spans="2:28" s="9" customFormat="1" x14ac:dyDescent="0.2">
      <c r="B72" s="200" t="s">
        <v>168</v>
      </c>
      <c r="D72" s="301">
        <v>4.7237177590000005E-2</v>
      </c>
      <c r="E72" s="145"/>
      <c r="F72" s="218" t="s">
        <v>168</v>
      </c>
      <c r="H72" s="301">
        <v>3.7310926219999999E-2</v>
      </c>
      <c r="I72" s="145"/>
      <c r="J72" s="218" t="s">
        <v>168</v>
      </c>
      <c r="L72" s="301">
        <v>-4.1379176299999994E-2</v>
      </c>
      <c r="M72" s="145"/>
      <c r="N72" s="218" t="s">
        <v>168</v>
      </c>
      <c r="P72" s="301">
        <v>-1.6804288599999998E-2</v>
      </c>
      <c r="Q72" s="145"/>
      <c r="R72" s="218" t="s">
        <v>168</v>
      </c>
      <c r="T72" s="301">
        <v>-2.9071834559999999E-2</v>
      </c>
      <c r="Y72"/>
      <c r="Z72"/>
      <c r="AA72"/>
      <c r="AB72" s="176"/>
    </row>
    <row r="73" spans="2:28" x14ac:dyDescent="0.2">
      <c r="B73" s="9"/>
      <c r="C73" s="145">
        <f>SUM(C61:C72)</f>
        <v>4.7237177590000005E-2</v>
      </c>
      <c r="D73" s="145"/>
      <c r="E73" s="302"/>
      <c r="F73" s="145"/>
      <c r="G73" s="145">
        <f>SUM(G61:G72)</f>
        <v>3.7310926219999999E-2</v>
      </c>
      <c r="H73" s="145"/>
      <c r="I73" s="302"/>
      <c r="J73" s="145"/>
      <c r="K73" s="145">
        <f>SUM(K61:K72)</f>
        <v>-4.1379176300000001E-2</v>
      </c>
      <c r="L73" s="145"/>
      <c r="M73" s="302"/>
      <c r="N73" s="145"/>
      <c r="O73" s="145">
        <f>SUM(O61:O72)</f>
        <v>-1.6804288600000002E-2</v>
      </c>
      <c r="P73" s="145"/>
      <c r="Q73" s="302"/>
      <c r="R73" s="145"/>
      <c r="S73" s="145">
        <f>SUM(S61:S72)</f>
        <v>-2.9071834560000002E-2</v>
      </c>
      <c r="T73" s="145"/>
      <c r="AB73" s="176"/>
    </row>
    <row r="74" spans="2:28" x14ac:dyDescent="0.2">
      <c r="C74" s="78"/>
      <c r="D74" s="78"/>
      <c r="E74" s="78"/>
      <c r="F74" s="78"/>
      <c r="G74" s="78"/>
      <c r="H74" s="78"/>
      <c r="I74" s="78"/>
      <c r="J74" s="78"/>
      <c r="K74" s="78"/>
      <c r="L74" s="78"/>
      <c r="M74" s="78"/>
      <c r="N74" s="78"/>
      <c r="O74" s="78"/>
      <c r="P74" s="78"/>
      <c r="Q74" s="78"/>
      <c r="R74" s="78"/>
      <c r="S74" s="78"/>
      <c r="T74" s="78"/>
    </row>
    <row r="80" spans="2:28" x14ac:dyDescent="0.2">
      <c r="F80" s="85"/>
      <c r="I80" s="85"/>
      <c r="L80" s="85"/>
      <c r="O80" s="85"/>
    </row>
    <row r="82" spans="3:15" x14ac:dyDescent="0.2">
      <c r="C82" s="78"/>
      <c r="D82" s="78"/>
      <c r="F82" s="78"/>
      <c r="G82" s="78"/>
      <c r="I82" s="78"/>
      <c r="L82" s="78"/>
      <c r="O82" s="78"/>
    </row>
    <row r="83" spans="3:15" x14ac:dyDescent="0.2">
      <c r="C83" s="78"/>
      <c r="D83" s="78"/>
      <c r="F83" s="78"/>
      <c r="G83" s="78"/>
      <c r="I83" s="78"/>
      <c r="L83" s="78"/>
      <c r="O83" s="78"/>
    </row>
    <row r="84" spans="3:15" x14ac:dyDescent="0.2">
      <c r="C84" s="78"/>
      <c r="D84" s="78"/>
      <c r="F84" s="78"/>
      <c r="G84" s="78"/>
      <c r="I84" s="78"/>
      <c r="L84" s="78"/>
      <c r="O84" s="78"/>
    </row>
    <row r="85" spans="3:15" x14ac:dyDescent="0.2">
      <c r="C85" s="78"/>
      <c r="D85" s="78"/>
      <c r="F85" s="78"/>
      <c r="G85" s="78"/>
      <c r="I85" s="78"/>
      <c r="L85" s="78"/>
      <c r="O85" s="78"/>
    </row>
    <row r="86" spans="3:15" x14ac:dyDescent="0.2">
      <c r="C86" s="78"/>
      <c r="D86" s="78"/>
      <c r="F86" s="78"/>
      <c r="G86" s="78"/>
      <c r="I86" s="78"/>
      <c r="L86" s="78"/>
      <c r="O86" s="78"/>
    </row>
    <row r="87" spans="3:15" x14ac:dyDescent="0.2">
      <c r="C87" s="78"/>
      <c r="D87" s="78"/>
      <c r="F87" s="78"/>
      <c r="G87" s="78"/>
      <c r="I87" s="78"/>
      <c r="L87" s="78"/>
      <c r="O87" s="78"/>
    </row>
    <row r="88" spans="3:15" x14ac:dyDescent="0.2">
      <c r="C88" s="78"/>
      <c r="D88" s="78"/>
      <c r="F88" s="78"/>
      <c r="G88" s="78"/>
      <c r="I88" s="78"/>
      <c r="L88" s="78"/>
      <c r="O88" s="78"/>
    </row>
    <row r="89" spans="3:15" x14ac:dyDescent="0.2">
      <c r="C89" s="78"/>
      <c r="D89" s="78"/>
      <c r="F89" s="78"/>
      <c r="G89" s="78"/>
      <c r="I89" s="78"/>
      <c r="L89" s="78"/>
      <c r="O89" s="78"/>
    </row>
    <row r="90" spans="3:15" x14ac:dyDescent="0.2">
      <c r="C90" s="78"/>
      <c r="D90" s="78"/>
      <c r="F90" s="78"/>
      <c r="G90" s="78"/>
      <c r="I90" s="78"/>
      <c r="L90" s="78"/>
      <c r="O90" s="78"/>
    </row>
    <row r="91" spans="3:15" x14ac:dyDescent="0.2">
      <c r="C91" s="78"/>
      <c r="D91" s="78"/>
      <c r="F91" s="78"/>
      <c r="G91" s="78"/>
      <c r="I91" s="78"/>
      <c r="L91" s="78"/>
      <c r="O91" s="78"/>
    </row>
    <row r="92" spans="3:15" x14ac:dyDescent="0.2">
      <c r="C92" s="78"/>
      <c r="D92" s="78"/>
      <c r="F92" s="78"/>
      <c r="G92" s="78"/>
      <c r="I92" s="78"/>
      <c r="L92" s="78"/>
      <c r="O92" s="78"/>
    </row>
    <row r="93" spans="3:15" x14ac:dyDescent="0.2">
      <c r="C93" s="78"/>
      <c r="D93" s="78"/>
      <c r="F93" s="78"/>
      <c r="I93" s="78"/>
      <c r="L93" s="78"/>
      <c r="O93" s="78"/>
    </row>
    <row r="95" spans="3:15" x14ac:dyDescent="0.2">
      <c r="C95" s="85"/>
      <c r="F95" s="85"/>
      <c r="I95" s="85"/>
      <c r="L95" s="85"/>
    </row>
    <row r="97" spans="3:21" x14ac:dyDescent="0.2">
      <c r="C97" s="78"/>
      <c r="F97" s="78"/>
      <c r="I97" s="78"/>
      <c r="L97" s="78"/>
      <c r="O97" s="78"/>
      <c r="R97" s="78"/>
      <c r="S97" s="78"/>
      <c r="T97" s="78"/>
      <c r="U97" s="78"/>
    </row>
    <row r="98" spans="3:21" x14ac:dyDescent="0.2">
      <c r="C98" s="78"/>
      <c r="F98" s="78"/>
      <c r="I98" s="78"/>
      <c r="L98" s="78"/>
      <c r="O98" s="78"/>
      <c r="R98" s="78"/>
      <c r="S98" s="78"/>
      <c r="T98" s="78"/>
      <c r="U98" s="78"/>
    </row>
    <row r="99" spans="3:21" x14ac:dyDescent="0.2">
      <c r="C99" s="78"/>
      <c r="F99" s="78"/>
      <c r="I99" s="78"/>
      <c r="L99" s="78"/>
      <c r="O99" s="78"/>
      <c r="R99" s="78"/>
      <c r="S99" s="78"/>
      <c r="T99" s="78"/>
      <c r="U99" s="78"/>
    </row>
    <row r="100" spans="3:21" x14ac:dyDescent="0.2">
      <c r="C100" s="78"/>
      <c r="F100" s="78"/>
      <c r="I100" s="78"/>
      <c r="L100" s="78"/>
      <c r="O100" s="78"/>
      <c r="R100" s="78"/>
      <c r="S100" s="78"/>
      <c r="T100" s="78"/>
      <c r="U100" s="78"/>
    </row>
    <row r="101" spans="3:21" x14ac:dyDescent="0.2">
      <c r="C101" s="78"/>
      <c r="F101" s="78"/>
      <c r="I101" s="78"/>
      <c r="L101" s="78"/>
      <c r="O101" s="78"/>
      <c r="R101" s="78"/>
      <c r="S101" s="78"/>
      <c r="T101" s="78"/>
      <c r="U101" s="78"/>
    </row>
    <row r="102" spans="3:21" x14ac:dyDescent="0.2">
      <c r="C102" s="78"/>
      <c r="F102" s="78"/>
      <c r="I102" s="78"/>
      <c r="L102" s="78"/>
      <c r="O102" s="78"/>
      <c r="R102" s="78"/>
      <c r="S102" s="78"/>
      <c r="T102" s="78"/>
      <c r="U102" s="78"/>
    </row>
    <row r="103" spans="3:21" x14ac:dyDescent="0.2">
      <c r="C103" s="78"/>
      <c r="F103" s="78"/>
      <c r="I103" s="78"/>
      <c r="L103" s="78"/>
      <c r="O103" s="78"/>
      <c r="R103" s="78"/>
      <c r="S103" s="78"/>
      <c r="T103" s="78"/>
      <c r="U103" s="78"/>
    </row>
    <row r="104" spans="3:21" x14ac:dyDescent="0.2">
      <c r="C104" s="78"/>
      <c r="F104" s="78"/>
      <c r="I104" s="78"/>
      <c r="L104" s="78"/>
      <c r="O104" s="78"/>
      <c r="R104" s="78"/>
      <c r="S104" s="78"/>
      <c r="T104" s="78"/>
      <c r="U104" s="78"/>
    </row>
    <row r="105" spans="3:21" x14ac:dyDescent="0.2">
      <c r="C105" s="78"/>
      <c r="F105" s="78"/>
      <c r="I105" s="78"/>
      <c r="L105" s="78"/>
      <c r="O105" s="78"/>
      <c r="R105" s="78"/>
      <c r="S105" s="78"/>
      <c r="T105" s="78"/>
      <c r="U105" s="78"/>
    </row>
    <row r="106" spans="3:21" x14ac:dyDescent="0.2">
      <c r="C106" s="78"/>
      <c r="F106" s="78"/>
      <c r="I106" s="78"/>
      <c r="L106" s="78"/>
      <c r="O106" s="78"/>
      <c r="R106" s="78"/>
      <c r="S106" s="78"/>
      <c r="T106" s="78"/>
      <c r="U106" s="78"/>
    </row>
    <row r="107" spans="3:21" x14ac:dyDescent="0.2">
      <c r="C107" s="78"/>
      <c r="F107" s="78"/>
      <c r="I107" s="78"/>
      <c r="L107" s="78"/>
      <c r="O107" s="78"/>
      <c r="R107" s="78"/>
      <c r="S107" s="78"/>
      <c r="T107" s="78"/>
      <c r="U107" s="78"/>
    </row>
    <row r="108" spans="3:21" x14ac:dyDescent="0.2">
      <c r="C108" s="78"/>
      <c r="F108" s="78"/>
      <c r="I108" s="78"/>
      <c r="L108" s="78"/>
      <c r="O108" s="78"/>
      <c r="R108" s="78"/>
      <c r="S108" s="78"/>
      <c r="T108" s="78"/>
      <c r="U108" s="78"/>
    </row>
    <row r="110" spans="3:21" x14ac:dyDescent="0.2">
      <c r="I110" s="85"/>
    </row>
    <row r="112" spans="3:21" x14ac:dyDescent="0.2">
      <c r="I112" s="78"/>
    </row>
    <row r="113" spans="9:9" x14ac:dyDescent="0.2">
      <c r="I113" s="78"/>
    </row>
    <row r="114" spans="9:9" x14ac:dyDescent="0.2">
      <c r="I114" s="78"/>
    </row>
    <row r="115" spans="9:9" x14ac:dyDescent="0.2">
      <c r="I115" s="78"/>
    </row>
    <row r="116" spans="9:9" x14ac:dyDescent="0.2">
      <c r="I116" s="78"/>
    </row>
    <row r="117" spans="9:9" x14ac:dyDescent="0.2">
      <c r="I117" s="78"/>
    </row>
    <row r="118" spans="9:9" x14ac:dyDescent="0.2">
      <c r="I118" s="78"/>
    </row>
    <row r="119" spans="9:9" x14ac:dyDescent="0.2">
      <c r="I119" s="78"/>
    </row>
    <row r="120" spans="9:9" x14ac:dyDescent="0.2">
      <c r="I120" s="78"/>
    </row>
    <row r="121" spans="9:9" x14ac:dyDescent="0.2">
      <c r="I121" s="78"/>
    </row>
    <row r="122" spans="9:9" x14ac:dyDescent="0.2">
      <c r="I122" s="78"/>
    </row>
    <row r="123" spans="9:9" x14ac:dyDescent="0.2">
      <c r="I123" s="78"/>
    </row>
  </sheetData>
  <sortState xmlns:xlrd2="http://schemas.microsoft.com/office/spreadsheetml/2017/richdata2" ref="W60:X70">
    <sortCondition descending="1" ref="X60:X70"/>
  </sortState>
  <pageMargins left="0.70866141732283472" right="0.70866141732283472" top="0.74803149606299213" bottom="0.74803149606299213" header="0.31496062992125984" footer="0.31496062992125984"/>
  <pageSetup paperSize="9" scale="47" orientation="landscape" horizontalDpi="0" verticalDpi="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5A282B-8296-7340-9ADB-998262529215}">
  <sheetPr>
    <tabColor theme="3" tint="0.39997558519241921"/>
  </sheetPr>
  <dimension ref="A2:E365"/>
  <sheetViews>
    <sheetView topLeftCell="A64" workbookViewId="0">
      <selection activeCell="B86" sqref="B86"/>
    </sheetView>
  </sheetViews>
  <sheetFormatPr defaultColWidth="11.42578125" defaultRowHeight="12.75" x14ac:dyDescent="0.2"/>
  <cols>
    <col min="1" max="1" width="29.7109375" customWidth="1"/>
    <col min="2" max="5" width="10.7109375" customWidth="1"/>
  </cols>
  <sheetData>
    <row r="2" spans="1:5" ht="15.75" x14ac:dyDescent="0.25">
      <c r="A2" s="385" t="s">
        <v>411</v>
      </c>
      <c r="B2" s="385"/>
      <c r="C2" s="385"/>
      <c r="D2" s="385"/>
      <c r="E2" s="7"/>
    </row>
    <row r="3" spans="1:5" x14ac:dyDescent="0.2">
      <c r="A3" s="1"/>
    </row>
    <row r="4" spans="1:5" x14ac:dyDescent="0.2">
      <c r="A4" s="5" t="s">
        <v>35</v>
      </c>
      <c r="B4" s="6"/>
      <c r="C4" s="6"/>
      <c r="D4" s="6"/>
      <c r="E4" s="6"/>
    </row>
    <row r="5" spans="1:5" ht="30" x14ac:dyDescent="0.2">
      <c r="A5" s="31"/>
      <c r="B5" s="32" t="s">
        <v>456</v>
      </c>
      <c r="C5" s="33" t="s">
        <v>293</v>
      </c>
      <c r="D5" s="32" t="s">
        <v>457</v>
      </c>
      <c r="E5" s="32" t="s">
        <v>517</v>
      </c>
    </row>
    <row r="6" spans="1:5" ht="15" x14ac:dyDescent="0.2">
      <c r="A6" s="36" t="s">
        <v>53</v>
      </c>
      <c r="B6" s="34"/>
      <c r="C6" s="35"/>
      <c r="D6" s="34"/>
      <c r="E6" s="34"/>
    </row>
    <row r="7" spans="1:5" ht="15" x14ac:dyDescent="0.2">
      <c r="A7" s="37" t="s">
        <v>28</v>
      </c>
      <c r="B7" s="28">
        <f t="array" ref="B7:E11">TRANSPOSE('Individ-I&amp;O Tables'!B23:F26)</f>
        <v>-2.5692597210249749E-3</v>
      </c>
      <c r="C7" s="28">
        <v>5.4278186994914125E-4</v>
      </c>
      <c r="D7" s="28">
        <v>-4.4598645096717883E-3</v>
      </c>
      <c r="E7" s="28">
        <v>8.4603177045651998E-3</v>
      </c>
    </row>
    <row r="8" spans="1:5" ht="30" x14ac:dyDescent="0.2">
      <c r="A8" s="37" t="s">
        <v>29</v>
      </c>
      <c r="B8" s="28">
        <v>1.1229505730176528E-2</v>
      </c>
      <c r="C8" s="28">
        <v>2.2505564843818493E-2</v>
      </c>
      <c r="D8" s="28">
        <v>4.3791566155803648E-3</v>
      </c>
      <c r="E8" s="28">
        <v>8.4444419692838325E-3</v>
      </c>
    </row>
    <row r="9" spans="1:5" ht="15" x14ac:dyDescent="0.2">
      <c r="A9" s="37" t="s">
        <v>30</v>
      </c>
      <c r="B9" s="28">
        <v>1.335326311897384E-2</v>
      </c>
      <c r="C9" s="28">
        <v>1.3080196905579456E-2</v>
      </c>
      <c r="D9" s="28">
        <v>1.3519154311481804E-2</v>
      </c>
      <c r="E9" s="28">
        <v>1.3291856520283181E-2</v>
      </c>
    </row>
    <row r="10" spans="1:5" ht="15" x14ac:dyDescent="0.2">
      <c r="A10" s="37" t="s">
        <v>31</v>
      </c>
      <c r="B10" s="28">
        <v>3.4230900119063381E-3</v>
      </c>
      <c r="C10" s="28">
        <v>3.4249012016942353E-3</v>
      </c>
      <c r="D10" s="28">
        <v>3.4219896911085379E-3</v>
      </c>
      <c r="E10" s="28">
        <v>3.6054880369289933E-3</v>
      </c>
    </row>
    <row r="11" spans="1:5" ht="15" x14ac:dyDescent="0.2">
      <c r="A11" s="37" t="s">
        <v>156</v>
      </c>
      <c r="B11" s="28">
        <v>1.1989343480351849E-3</v>
      </c>
      <c r="C11" s="28">
        <v>-1.9472834713570759E-2</v>
      </c>
      <c r="D11" s="28">
        <v>1.3757296579125996E-2</v>
      </c>
      <c r="E11" s="28">
        <v>0.14109972581253419</v>
      </c>
    </row>
    <row r="12" spans="1:5" ht="15" x14ac:dyDescent="0.2">
      <c r="A12" s="36" t="s">
        <v>32</v>
      </c>
      <c r="B12" s="28"/>
      <c r="C12" s="28"/>
      <c r="D12" s="28"/>
      <c r="E12" s="28"/>
    </row>
    <row r="13" spans="1:5" ht="15" x14ac:dyDescent="0.2">
      <c r="A13" s="37" t="s">
        <v>33</v>
      </c>
      <c r="B13" s="28">
        <f t="array" ref="B13:E19">TRANSPOSE('Individ-I&amp;O Tables'!I23:O26)</f>
        <v>3.9823715620371774E-3</v>
      </c>
      <c r="C13" s="28">
        <v>5.1731550139408604E-2</v>
      </c>
      <c r="D13" s="28">
        <v>-2.5025860826037232E-2</v>
      </c>
      <c r="E13" s="28">
        <v>-1.5640235622616259E-2</v>
      </c>
    </row>
    <row r="14" spans="1:5" ht="30" x14ac:dyDescent="0.2">
      <c r="A14" s="37" t="s">
        <v>414</v>
      </c>
      <c r="B14" s="28">
        <v>4.4255674665846954E-3</v>
      </c>
      <c r="C14" s="28">
        <v>7.7342363599603456E-3</v>
      </c>
      <c r="D14" s="28">
        <v>2.4155090946126434E-3</v>
      </c>
      <c r="E14" s="28">
        <v>6.279995691459251E-3</v>
      </c>
    </row>
    <row r="15" spans="1:5" ht="15" x14ac:dyDescent="0.2">
      <c r="A15" s="37" t="s">
        <v>415</v>
      </c>
      <c r="B15" s="28">
        <v>1.9452325870538971E-3</v>
      </c>
      <c r="C15" s="28">
        <v>5.9244577523829406E-4</v>
      </c>
      <c r="D15" s="28">
        <v>2.7670677552774138E-3</v>
      </c>
      <c r="E15" s="28">
        <v>4.047487168080159E-3</v>
      </c>
    </row>
    <row r="16" spans="1:5" ht="30" x14ac:dyDescent="0.2">
      <c r="A16" s="37" t="s">
        <v>416</v>
      </c>
      <c r="B16" s="28">
        <v>2.0520137473930722E-2</v>
      </c>
      <c r="C16" s="28">
        <v>2.8808082560491291E-2</v>
      </c>
      <c r="D16" s="28">
        <v>1.5485105579068256E-2</v>
      </c>
      <c r="E16" s="28">
        <v>9.7374112219802793E-3</v>
      </c>
    </row>
    <row r="17" spans="1:5" ht="30" x14ac:dyDescent="0.2">
      <c r="A17" s="37" t="s">
        <v>416</v>
      </c>
      <c r="B17" s="28">
        <v>3.2689168778532743E-2</v>
      </c>
      <c r="C17" s="28">
        <v>4.0004437790962709E-2</v>
      </c>
      <c r="D17" s="28">
        <v>2.8245049951441292E-2</v>
      </c>
      <c r="E17" s="28">
        <v>2.1189765370090215E-2</v>
      </c>
    </row>
    <row r="18" spans="1:5" ht="15" x14ac:dyDescent="0.2">
      <c r="A18" s="37" t="s">
        <v>34</v>
      </c>
      <c r="B18" s="28">
        <v>2.2578045646620488E-2</v>
      </c>
      <c r="C18" s="28">
        <v>3.5782661794331629E-2</v>
      </c>
      <c r="D18" s="28">
        <v>1.4556073641647609E-2</v>
      </c>
      <c r="E18" s="28">
        <v>6.5547848194748154E-3</v>
      </c>
    </row>
    <row r="19" spans="1:5" ht="15" x14ac:dyDescent="0.2">
      <c r="A19" s="37" t="s">
        <v>349</v>
      </c>
      <c r="B19" s="28">
        <v>1.7808364330605401E-2</v>
      </c>
      <c r="C19" s="28">
        <v>2.5552340705165585E-2</v>
      </c>
      <c r="D19" s="28">
        <v>1.3103800336546293E-2</v>
      </c>
      <c r="E19" s="28">
        <v>7.9318891418569005E-3</v>
      </c>
    </row>
    <row r="20" spans="1:5" ht="15" x14ac:dyDescent="0.2">
      <c r="A20" s="36" t="s">
        <v>56</v>
      </c>
      <c r="B20" s="28"/>
      <c r="C20" s="28"/>
      <c r="D20" s="28"/>
      <c r="E20" s="28"/>
    </row>
    <row r="21" spans="1:5" ht="15" x14ac:dyDescent="0.2">
      <c r="A21" s="37" t="s">
        <v>54</v>
      </c>
      <c r="B21" s="28">
        <f t="array" ref="B21:E27">TRANSPOSE('Individ-I&amp;O Tables'!Q23:W26)</f>
        <v>4.6873530532729165E-3</v>
      </c>
      <c r="C21" s="28">
        <v>-3.4759800452734517E-2</v>
      </c>
      <c r="D21" s="28">
        <v>2.8651999776904601E-2</v>
      </c>
      <c r="E21" s="28">
        <v>3.2906037433057794E-3</v>
      </c>
    </row>
    <row r="22" spans="1:5" ht="15" x14ac:dyDescent="0.2">
      <c r="A22" s="37" t="s">
        <v>417</v>
      </c>
      <c r="B22" s="28">
        <v>4.2441175776013517E-3</v>
      </c>
      <c r="C22" s="28">
        <v>9.2375410175683428E-3</v>
      </c>
      <c r="D22" s="28">
        <v>1.2105494226244279E-3</v>
      </c>
      <c r="E22" s="28">
        <v>-1.863058755586668E-2</v>
      </c>
    </row>
    <row r="23" spans="1:5" ht="15" x14ac:dyDescent="0.2">
      <c r="A23" s="37" t="s">
        <v>418</v>
      </c>
      <c r="B23" s="28">
        <v>6.7245194280473181E-3</v>
      </c>
      <c r="C23" s="28">
        <v>1.6379447411017229E-2</v>
      </c>
      <c r="D23" s="28">
        <v>8.5902806328399465E-4</v>
      </c>
      <c r="E23" s="28">
        <v>-1.6396279482800535E-2</v>
      </c>
    </row>
    <row r="24" spans="1:5" ht="15" x14ac:dyDescent="0.2">
      <c r="A24" s="37" t="s">
        <v>419</v>
      </c>
      <c r="B24" s="28">
        <v>-1.1850409860478556E-2</v>
      </c>
      <c r="C24" s="28">
        <v>-1.1836284299217367E-2</v>
      </c>
      <c r="D24" s="28">
        <v>-1.1858991318335732E-2</v>
      </c>
      <c r="E24" s="28">
        <v>-2.2086867381490703E-2</v>
      </c>
    </row>
    <row r="25" spans="1:5" ht="15" x14ac:dyDescent="0.2">
      <c r="A25" s="37" t="s">
        <v>420</v>
      </c>
      <c r="B25" s="28">
        <v>-2.4019463826657279E-2</v>
      </c>
      <c r="C25" s="28">
        <v>-2.3032604115234556E-2</v>
      </c>
      <c r="D25" s="28">
        <v>-2.4618993634211807E-2</v>
      </c>
      <c r="E25" s="28">
        <v>-3.3539665895992096E-2</v>
      </c>
    </row>
    <row r="26" spans="1:5" ht="15" x14ac:dyDescent="0.2">
      <c r="A26" s="37" t="s">
        <v>55</v>
      </c>
      <c r="B26" s="28">
        <v>-1.390831823235982E-2</v>
      </c>
      <c r="C26" s="28">
        <v>-1.8810822809156833E-2</v>
      </c>
      <c r="D26" s="28">
        <v>-1.0929984441404899E-2</v>
      </c>
      <c r="E26" s="28">
        <v>-1.8904526897897924E-2</v>
      </c>
    </row>
    <row r="27" spans="1:5" ht="15" x14ac:dyDescent="0.2">
      <c r="A27" s="39" t="s">
        <v>348</v>
      </c>
      <c r="B27" s="29">
        <v>-9.1386374863274087E-3</v>
      </c>
      <c r="C27" s="29">
        <v>-8.5805345261135094E-3</v>
      </c>
      <c r="D27" s="29">
        <v>-9.4776921224218099E-3</v>
      </c>
      <c r="E27" s="29">
        <v>-2.0281719524211143E-2</v>
      </c>
    </row>
    <row r="28" spans="1:5" x14ac:dyDescent="0.2">
      <c r="A28" s="1"/>
    </row>
    <row r="29" spans="1:5" x14ac:dyDescent="0.2">
      <c r="A29" s="1"/>
    </row>
    <row r="30" spans="1:5" x14ac:dyDescent="0.2">
      <c r="A30" s="5" t="s">
        <v>350</v>
      </c>
      <c r="B30" s="6"/>
      <c r="C30" s="6"/>
      <c r="D30" s="6"/>
      <c r="E30" s="6"/>
    </row>
    <row r="31" spans="1:5" ht="30" x14ac:dyDescent="0.2">
      <c r="A31" s="31"/>
      <c r="B31" s="32" t="s">
        <v>456</v>
      </c>
      <c r="C31" s="33" t="s">
        <v>293</v>
      </c>
      <c r="D31" s="32" t="s">
        <v>457</v>
      </c>
      <c r="E31" s="32" t="s">
        <v>517</v>
      </c>
    </row>
    <row r="32" spans="1:5" ht="15" x14ac:dyDescent="0.2">
      <c r="A32" s="36" t="s">
        <v>53</v>
      </c>
      <c r="B32" s="34"/>
      <c r="C32" s="35"/>
      <c r="D32" s="34"/>
      <c r="E32" s="34"/>
    </row>
    <row r="33" spans="1:5" ht="15" x14ac:dyDescent="0.2">
      <c r="A33" s="37" t="s">
        <v>28</v>
      </c>
      <c r="B33" s="28">
        <f t="array" ref="B33:E37">TRANSPOSE('Individ-I&amp;O Tables'!B49:F52)</f>
        <v>3.0887776058308412E-3</v>
      </c>
      <c r="C33" s="28">
        <v>7.8417594485460495E-3</v>
      </c>
      <c r="D33" s="28">
        <v>2.3698850020172093E-4</v>
      </c>
      <c r="E33" s="28">
        <v>1.6350335572690996E-2</v>
      </c>
    </row>
    <row r="34" spans="1:5" ht="30" x14ac:dyDescent="0.2">
      <c r="A34" s="37" t="s">
        <v>29</v>
      </c>
      <c r="B34" s="28">
        <v>2.0233213498148599E-2</v>
      </c>
      <c r="C34" s="28">
        <v>1.7930756779952175E-2</v>
      </c>
      <c r="D34" s="28">
        <v>2.1614687529066444E-2</v>
      </c>
      <c r="E34" s="28">
        <v>3.1095384661000713E-2</v>
      </c>
    </row>
    <row r="35" spans="1:5" ht="15" x14ac:dyDescent="0.2">
      <c r="A35" s="37" t="s">
        <v>30</v>
      </c>
      <c r="B35" s="28">
        <v>2.1212416546008396E-2</v>
      </c>
      <c r="C35" s="28">
        <v>1.9017825634344104E-2</v>
      </c>
      <c r="D35" s="28">
        <v>2.2529171093006971E-2</v>
      </c>
      <c r="E35" s="28">
        <v>2.0691874730610082E-2</v>
      </c>
    </row>
    <row r="36" spans="1:5" ht="15" x14ac:dyDescent="0.2">
      <c r="A36" s="37" t="s">
        <v>31</v>
      </c>
      <c r="B36" s="28">
        <v>1.045340307526472E-2</v>
      </c>
      <c r="C36" s="28">
        <v>1.1220980472182672E-2</v>
      </c>
      <c r="D36" s="28">
        <v>9.9928566371139498E-3</v>
      </c>
      <c r="E36" s="28">
        <v>3.2368932083175249E-3</v>
      </c>
    </row>
    <row r="37" spans="1:5" ht="15" x14ac:dyDescent="0.2">
      <c r="A37" s="37" t="s">
        <v>156</v>
      </c>
      <c r="B37" s="28">
        <v>4.1362013198473054E-2</v>
      </c>
      <c r="C37" s="28">
        <v>6.6665426939754814E-3</v>
      </c>
      <c r="D37" s="28">
        <v>6.2179295501171607E-2</v>
      </c>
      <c r="E37" s="28">
        <v>0.26642188435303399</v>
      </c>
    </row>
    <row r="38" spans="1:5" ht="15" x14ac:dyDescent="0.2">
      <c r="A38" s="36" t="s">
        <v>32</v>
      </c>
      <c r="B38" s="28"/>
      <c r="C38" s="28"/>
      <c r="D38" s="28"/>
      <c r="E38" s="28"/>
    </row>
    <row r="39" spans="1:5" ht="15" x14ac:dyDescent="0.2">
      <c r="A39" s="37" t="s">
        <v>33</v>
      </c>
      <c r="B39" s="28">
        <f t="array" ref="B39:E45">TRANSPOSE('Individ-I&amp;O Tables'!I49:O52)</f>
        <v>1.0927414337231996E-2</v>
      </c>
      <c r="C39" s="28">
        <v>6.232609216665113E-2</v>
      </c>
      <c r="D39" s="28">
        <v>-1.9911792360419487E-2</v>
      </c>
      <c r="E39" s="28">
        <v>6.313089998530555E-2</v>
      </c>
    </row>
    <row r="40" spans="1:5" ht="30" x14ac:dyDescent="0.2">
      <c r="A40" s="37" t="s">
        <v>414</v>
      </c>
      <c r="B40" s="28">
        <v>1.3305243789162117E-2</v>
      </c>
      <c r="C40" s="28">
        <v>6.2724734896337968E-3</v>
      </c>
      <c r="D40" s="28">
        <v>1.7524905968879102E-2</v>
      </c>
      <c r="E40" s="28">
        <v>0.11724286646969799</v>
      </c>
    </row>
    <row r="41" spans="1:5" ht="15" x14ac:dyDescent="0.2">
      <c r="A41" s="37" t="s">
        <v>415</v>
      </c>
      <c r="B41" s="28">
        <v>-1.8325589940913021E-4</v>
      </c>
      <c r="C41" s="28">
        <v>-4.1865268415386793E-3</v>
      </c>
      <c r="D41" s="28">
        <v>2.218706665868605E-3</v>
      </c>
      <c r="E41" s="28">
        <v>-1.6490716687883337E-3</v>
      </c>
    </row>
    <row r="42" spans="1:5" ht="30" x14ac:dyDescent="0.2">
      <c r="A42" s="37" t="s">
        <v>416</v>
      </c>
      <c r="B42" s="28">
        <v>8.668592996966959E-2</v>
      </c>
      <c r="C42" s="28">
        <v>6.9713988028383328E-2</v>
      </c>
      <c r="D42" s="28">
        <v>9.6869095134441349E-2</v>
      </c>
      <c r="E42" s="28">
        <v>0</v>
      </c>
    </row>
    <row r="43" spans="1:5" ht="30" x14ac:dyDescent="0.2">
      <c r="A43" s="37" t="s">
        <v>416</v>
      </c>
      <c r="B43" s="28">
        <v>2.1561706802881508E-2</v>
      </c>
      <c r="C43" s="28">
        <v>2.5961038543973788E-2</v>
      </c>
      <c r="D43" s="28">
        <v>1.8922107758226142E-2</v>
      </c>
      <c r="E43" s="28">
        <v>8.2079765264595119E-3</v>
      </c>
    </row>
    <row r="44" spans="1:5" ht="15" x14ac:dyDescent="0.2">
      <c r="A44" s="37" t="s">
        <v>34</v>
      </c>
      <c r="B44" s="28">
        <v>1.7201471011227844E-2</v>
      </c>
      <c r="C44" s="28">
        <v>2.0015690128699224E-2</v>
      </c>
      <c r="D44" s="28">
        <v>1.5512939540745018E-2</v>
      </c>
      <c r="E44" s="28">
        <v>8.4819431322932272E-3</v>
      </c>
    </row>
    <row r="45" spans="1:5" ht="15" x14ac:dyDescent="0.2">
      <c r="A45" s="37" t="s">
        <v>349</v>
      </c>
      <c r="B45" s="28">
        <v>1.4963797244861474E-2</v>
      </c>
      <c r="C45" s="28">
        <v>1.6393798096150491E-2</v>
      </c>
      <c r="D45" s="28">
        <v>1.4105796734088067E-2</v>
      </c>
      <c r="E45" s="28">
        <v>1.2612727010450821E-2</v>
      </c>
    </row>
    <row r="46" spans="1:5" ht="15" x14ac:dyDescent="0.2">
      <c r="A46" s="36" t="s">
        <v>56</v>
      </c>
      <c r="B46" s="28"/>
      <c r="C46" s="28"/>
      <c r="D46" s="28"/>
      <c r="E46" s="28"/>
    </row>
    <row r="47" spans="1:5" ht="15" x14ac:dyDescent="0.2">
      <c r="A47" s="37" t="s">
        <v>54</v>
      </c>
      <c r="B47" s="28">
        <f t="array" ref="B47:E53">TRANSPOSE('Individ-I&amp;O Tables'!Q49:W52)</f>
        <v>2.7918315077715915E-3</v>
      </c>
      <c r="C47" s="28">
        <v>-4.7442576212637512E-2</v>
      </c>
      <c r="D47" s="28">
        <v>3.2932476140017056E-2</v>
      </c>
      <c r="E47" s="28">
        <v>-6.1338901736889079E-2</v>
      </c>
    </row>
    <row r="48" spans="1:5" ht="15" x14ac:dyDescent="0.2">
      <c r="A48" s="37" t="s">
        <v>417</v>
      </c>
      <c r="B48" s="28">
        <v>4.1400079416279687E-4</v>
      </c>
      <c r="C48" s="28">
        <v>8.6110041524827038E-3</v>
      </c>
      <c r="D48" s="28">
        <v>-4.5042012208291486E-3</v>
      </c>
      <c r="E48" s="28">
        <v>-0.11545024690835287</v>
      </c>
    </row>
    <row r="49" spans="1:5" ht="15" x14ac:dyDescent="0.2">
      <c r="A49" s="37" t="s">
        <v>418</v>
      </c>
      <c r="B49" s="28">
        <v>1.3902456461865236E-2</v>
      </c>
      <c r="C49" s="28">
        <v>1.9070008972229345E-2</v>
      </c>
      <c r="D49" s="28">
        <v>1.0801924955646773E-2</v>
      </c>
      <c r="E49" s="28">
        <v>3.4403289811908021E-3</v>
      </c>
    </row>
    <row r="50" spans="1:5" ht="15" x14ac:dyDescent="0.2">
      <c r="A50" s="37" t="s">
        <v>419</v>
      </c>
      <c r="B50" s="28">
        <v>-7.2966707032101674E-2</v>
      </c>
      <c r="C50" s="28">
        <v>-5.4830442283103041E-2</v>
      </c>
      <c r="D50" s="28">
        <v>-8.3848465881500855E-2</v>
      </c>
      <c r="E50" s="28">
        <v>1.7917145256175914E-3</v>
      </c>
    </row>
    <row r="51" spans="1:5" ht="15" x14ac:dyDescent="0.2">
      <c r="A51" s="37" t="s">
        <v>420</v>
      </c>
      <c r="B51" s="28">
        <v>-7.8424649773246955E-3</v>
      </c>
      <c r="C51" s="28">
        <v>-1.1077440263972114E-2</v>
      </c>
      <c r="D51" s="28">
        <v>-5.9014798053362493E-3</v>
      </c>
      <c r="E51" s="28">
        <v>-6.4159094975693616E-3</v>
      </c>
    </row>
    <row r="52" spans="1:5" ht="15" x14ac:dyDescent="0.2">
      <c r="A52" s="37" t="s">
        <v>55</v>
      </c>
      <c r="B52" s="28">
        <v>-3.482270296167832E-3</v>
      </c>
      <c r="C52" s="28">
        <v>-5.1322139834295653E-3</v>
      </c>
      <c r="D52" s="28">
        <v>-2.4923040838107945E-3</v>
      </c>
      <c r="E52" s="28">
        <v>-6.6905628182826055E-3</v>
      </c>
    </row>
    <row r="53" spans="1:5" ht="15" x14ac:dyDescent="0.2">
      <c r="A53" s="39" t="s">
        <v>348</v>
      </c>
      <c r="B53" s="29">
        <v>-1.2445787134804371E-3</v>
      </c>
      <c r="C53" s="29">
        <v>-1.5102721437055902E-3</v>
      </c>
      <c r="D53" s="29">
        <v>-1.0851626553453439E-3</v>
      </c>
      <c r="E53" s="29">
        <v>-1.0820949357375081E-2</v>
      </c>
    </row>
    <row r="56" spans="1:5" x14ac:dyDescent="0.2">
      <c r="A56" s="5" t="s">
        <v>351</v>
      </c>
      <c r="B56" s="6"/>
      <c r="C56" s="6"/>
      <c r="D56" s="6"/>
      <c r="E56" s="6"/>
    </row>
    <row r="57" spans="1:5" ht="30" x14ac:dyDescent="0.2">
      <c r="A57" s="31"/>
      <c r="B57" s="32" t="s">
        <v>456</v>
      </c>
      <c r="C57" s="33" t="s">
        <v>293</v>
      </c>
      <c r="D57" s="32" t="s">
        <v>457</v>
      </c>
      <c r="E57" s="32" t="s">
        <v>517</v>
      </c>
    </row>
    <row r="58" spans="1:5" ht="15" x14ac:dyDescent="0.2">
      <c r="A58" s="36" t="s">
        <v>53</v>
      </c>
      <c r="B58" s="34"/>
      <c r="C58" s="35"/>
      <c r="D58" s="34"/>
      <c r="E58" s="34"/>
    </row>
    <row r="59" spans="1:5" ht="15" x14ac:dyDescent="0.2">
      <c r="A59" s="37" t="s">
        <v>28</v>
      </c>
      <c r="B59" s="28">
        <f t="array" ref="B59:E63">TRANSPOSE('Individ-I&amp;O Tables'!B75:F78)</f>
        <v>-1.3587497025189266E-2</v>
      </c>
      <c r="C59" s="28">
        <v>-4.3474443412252666E-3</v>
      </c>
      <c r="D59" s="28">
        <v>-1.913152863556767E-2</v>
      </c>
      <c r="E59" s="28">
        <v>-9.1186585554754625E-3</v>
      </c>
    </row>
    <row r="60" spans="1:5" ht="30" x14ac:dyDescent="0.2">
      <c r="A60" s="37" t="s">
        <v>29</v>
      </c>
      <c r="B60" s="28">
        <v>4.3987609626489482E-3</v>
      </c>
      <c r="C60" s="28">
        <v>1.1730029233730529E-2</v>
      </c>
      <c r="D60" s="28">
        <v>0</v>
      </c>
      <c r="E60" s="28">
        <v>0</v>
      </c>
    </row>
    <row r="61" spans="1:5" ht="15" x14ac:dyDescent="0.2">
      <c r="A61" s="37" t="s">
        <v>30</v>
      </c>
      <c r="B61" s="28">
        <v>8.9080883586896455E-3</v>
      </c>
      <c r="C61" s="28">
        <v>7.9420623791312869E-3</v>
      </c>
      <c r="D61" s="28">
        <v>9.487703946424654E-3</v>
      </c>
      <c r="E61" s="28">
        <v>4.974252340963479E-3</v>
      </c>
    </row>
    <row r="62" spans="1:5" ht="15" x14ac:dyDescent="0.2">
      <c r="A62" s="37" t="s">
        <v>31</v>
      </c>
      <c r="B62" s="28">
        <v>6.0997342325699051E-3</v>
      </c>
      <c r="C62" s="28">
        <v>7.9134559689367032E-3</v>
      </c>
      <c r="D62" s="28">
        <v>5.0115011907498307E-3</v>
      </c>
      <c r="E62" s="28">
        <v>5.3839994656653348E-3</v>
      </c>
    </row>
    <row r="63" spans="1:5" ht="15" x14ac:dyDescent="0.2">
      <c r="A63" s="37" t="s">
        <v>156</v>
      </c>
      <c r="B63" s="28">
        <v>-4.0832468237906488E-4</v>
      </c>
      <c r="C63" s="28">
        <v>-7.5467957146545693E-3</v>
      </c>
      <c r="D63" s="28">
        <v>3.8747579369862277E-3</v>
      </c>
      <c r="E63" s="28">
        <v>6.3682531093660441E-2</v>
      </c>
    </row>
    <row r="64" spans="1:5" ht="15" x14ac:dyDescent="0.2">
      <c r="A64" s="36" t="s">
        <v>32</v>
      </c>
      <c r="B64" s="28"/>
      <c r="C64" s="28"/>
      <c r="D64" s="28"/>
      <c r="E64" s="28"/>
    </row>
    <row r="65" spans="1:5" ht="15" x14ac:dyDescent="0.2">
      <c r="A65" s="37" t="s">
        <v>33</v>
      </c>
      <c r="B65" s="28">
        <f t="array" ref="B65:E71">TRANSPOSE('Individ-I&amp;O Tables'!I75:O78)</f>
        <v>-2.9025437477167435E-2</v>
      </c>
      <c r="C65" s="28">
        <v>4.4151708576592112E-2</v>
      </c>
      <c r="D65" s="28">
        <v>-7.2931725109423168E-2</v>
      </c>
      <c r="E65" s="28">
        <v>-0.13212441415532428</v>
      </c>
    </row>
    <row r="66" spans="1:5" ht="30" x14ac:dyDescent="0.2">
      <c r="A66" s="37" t="s">
        <v>414</v>
      </c>
      <c r="B66" s="28">
        <v>-3.1071653982153698E-3</v>
      </c>
      <c r="C66" s="28">
        <v>6.0506701805809976E-4</v>
      </c>
      <c r="D66" s="28">
        <v>-5.3345048479794561E-3</v>
      </c>
      <c r="E66" s="28">
        <v>-1.6373765076954525E-2</v>
      </c>
    </row>
    <row r="67" spans="1:5" ht="15" x14ac:dyDescent="0.2">
      <c r="A67" s="37" t="s">
        <v>415</v>
      </c>
      <c r="B67" s="28">
        <v>7.0534599387546025E-3</v>
      </c>
      <c r="C67" s="28">
        <v>-1.8305830644975811E-3</v>
      </c>
      <c r="D67" s="28">
        <v>1.2383885740705923E-2</v>
      </c>
      <c r="E67" s="28">
        <v>6.443478695091219E-2</v>
      </c>
    </row>
    <row r="68" spans="1:5" ht="30" x14ac:dyDescent="0.2">
      <c r="A68" s="37" t="s">
        <v>416</v>
      </c>
      <c r="B68" s="28">
        <v>4.4023142619057445E-3</v>
      </c>
      <c r="C68" s="28">
        <v>4.250340168723889E-3</v>
      </c>
      <c r="D68" s="28">
        <v>4.493498717814853E-3</v>
      </c>
      <c r="E68" s="28">
        <v>5.0426234258290886E-3</v>
      </c>
    </row>
    <row r="69" spans="1:5" ht="30" x14ac:dyDescent="0.2">
      <c r="A69" s="37" t="s">
        <v>416</v>
      </c>
      <c r="B69" s="28">
        <v>1.8824324327982176E-2</v>
      </c>
      <c r="C69" s="28">
        <v>2.5989704012466034E-2</v>
      </c>
      <c r="D69" s="28">
        <v>1.452509651729186E-2</v>
      </c>
      <c r="E69" s="28">
        <v>8.9726629882545678E-3</v>
      </c>
    </row>
    <row r="70" spans="1:5" ht="15" x14ac:dyDescent="0.2">
      <c r="A70" s="37" t="s">
        <v>34</v>
      </c>
      <c r="B70" s="28">
        <v>1.9267084953906829E-2</v>
      </c>
      <c r="C70" s="28">
        <v>3.9190280829554551E-2</v>
      </c>
      <c r="D70" s="28">
        <v>7.3131674285181955E-3</v>
      </c>
      <c r="E70" s="28">
        <v>1.8075608998843531E-4</v>
      </c>
    </row>
    <row r="71" spans="1:5" ht="15" x14ac:dyDescent="0.2">
      <c r="A71" s="37" t="s">
        <v>349</v>
      </c>
      <c r="B71" s="28">
        <v>1.4908972507260684E-2</v>
      </c>
      <c r="C71" s="28">
        <v>2.6000256226965834E-2</v>
      </c>
      <c r="D71" s="28">
        <v>8.2542022754375881E-3</v>
      </c>
      <c r="E71" s="28">
        <v>7.3445413760445596E-3</v>
      </c>
    </row>
    <row r="72" spans="1:5" ht="15" x14ac:dyDescent="0.2">
      <c r="A72" s="36" t="s">
        <v>56</v>
      </c>
      <c r="B72" s="28"/>
      <c r="C72" s="28"/>
      <c r="D72" s="28"/>
      <c r="E72" s="28"/>
    </row>
    <row r="73" spans="1:5" ht="15" x14ac:dyDescent="0.2">
      <c r="A73" s="37" t="s">
        <v>54</v>
      </c>
      <c r="B73" s="28">
        <f t="array" ref="B73:E79">TRANSPOSE('Individ-I&amp;O Tables'!Q75:W78)</f>
        <v>3.3964706333221309E-2</v>
      </c>
      <c r="C73" s="28">
        <v>-3.4205075525400724E-2</v>
      </c>
      <c r="D73" s="28">
        <v>7.4866575448394534E-2</v>
      </c>
      <c r="E73" s="28">
        <v>0.1283255196396888</v>
      </c>
    </row>
    <row r="74" spans="1:5" ht="15" x14ac:dyDescent="0.2">
      <c r="A74" s="37" t="s">
        <v>417</v>
      </c>
      <c r="B74" s="28">
        <v>8.0463948932856244E-3</v>
      </c>
      <c r="C74" s="28">
        <v>9.3415776418370351E-3</v>
      </c>
      <c r="D74" s="28">
        <v>7.2692852441547662E-3</v>
      </c>
      <c r="E74" s="28">
        <v>1.2574809118866631E-2</v>
      </c>
    </row>
    <row r="75" spans="1:5" ht="15" x14ac:dyDescent="0.2">
      <c r="A75" s="37" t="s">
        <v>418</v>
      </c>
      <c r="B75" s="28">
        <v>-2.1142156858081451E-3</v>
      </c>
      <c r="C75" s="28">
        <v>1.1777245875178741E-2</v>
      </c>
      <c r="D75" s="28">
        <v>-1.0449092622400274E-2</v>
      </c>
      <c r="E75" s="28">
        <v>-6.823370859646824E-2</v>
      </c>
    </row>
    <row r="76" spans="1:5" ht="15" x14ac:dyDescent="0.2">
      <c r="A76" s="37" t="s">
        <v>419</v>
      </c>
      <c r="B76" s="28">
        <v>5.3693697052336134E-4</v>
      </c>
      <c r="C76" s="28">
        <v>5.6962078335942483E-3</v>
      </c>
      <c r="D76" s="28">
        <v>-2.5586255473191749E-3</v>
      </c>
      <c r="E76" s="28">
        <v>-8.8421641190715265E-3</v>
      </c>
    </row>
    <row r="77" spans="1:5" ht="15" x14ac:dyDescent="0.2">
      <c r="A77" s="37" t="s">
        <v>420</v>
      </c>
      <c r="B77" s="28">
        <v>-1.3885064633895144E-2</v>
      </c>
      <c r="C77" s="28">
        <v>-1.6042993134163255E-2</v>
      </c>
      <c r="D77" s="28">
        <v>-1.2590307533734283E-2</v>
      </c>
      <c r="E77" s="28">
        <v>-1.2771585013274033E-2</v>
      </c>
    </row>
    <row r="78" spans="1:5" ht="15" x14ac:dyDescent="0.2">
      <c r="A78" s="37" t="s">
        <v>55</v>
      </c>
      <c r="B78" s="28">
        <v>-1.4327828368578037E-2</v>
      </c>
      <c r="C78" s="28">
        <v>-2.9243623205888702E-2</v>
      </c>
      <c r="D78" s="28">
        <v>-5.3783514661916425E-3</v>
      </c>
      <c r="E78" s="28">
        <v>-3.9797027330323604E-3</v>
      </c>
    </row>
    <row r="79" spans="1:5" ht="15" x14ac:dyDescent="0.2">
      <c r="A79" s="39" t="s">
        <v>348</v>
      </c>
      <c r="B79" s="29">
        <v>-9.9697372725484745E-3</v>
      </c>
      <c r="C79" s="29">
        <v>-1.6053526778884906E-2</v>
      </c>
      <c r="D79" s="29">
        <v>-6.3194635687466123E-3</v>
      </c>
      <c r="E79" s="29">
        <v>-1.1144086076287998E-2</v>
      </c>
    </row>
    <row r="82" spans="1:5" x14ac:dyDescent="0.2">
      <c r="A82" s="5" t="s">
        <v>352</v>
      </c>
      <c r="B82" s="6"/>
      <c r="C82" s="6"/>
      <c r="D82" s="6"/>
      <c r="E82" s="6"/>
    </row>
    <row r="83" spans="1:5" ht="30" x14ac:dyDescent="0.2">
      <c r="A83" s="31"/>
      <c r="B83" s="32" t="s">
        <v>456</v>
      </c>
      <c r="C83" s="33" t="s">
        <v>293</v>
      </c>
      <c r="D83" s="32" t="s">
        <v>457</v>
      </c>
      <c r="E83" s="32" t="s">
        <v>517</v>
      </c>
    </row>
    <row r="84" spans="1:5" ht="15" x14ac:dyDescent="0.2">
      <c r="A84" s="36" t="s">
        <v>53</v>
      </c>
      <c r="B84" s="34"/>
      <c r="C84" s="35"/>
      <c r="D84" s="34"/>
      <c r="E84" s="34"/>
    </row>
    <row r="85" spans="1:5" ht="15" x14ac:dyDescent="0.2">
      <c r="A85" s="37" t="s">
        <v>28</v>
      </c>
      <c r="B85" s="28">
        <f t="array" ref="B85:E89">TRANSPOSE('Individ-I&amp;O Tables'!B101:F104)</f>
        <v>-8.3208972927809721E-3</v>
      </c>
      <c r="C85" s="28">
        <v>3.0441952511148971E-3</v>
      </c>
      <c r="D85" s="28">
        <v>-1.5498850478399419E-2</v>
      </c>
      <c r="E85" s="28">
        <v>2.4673548427270792E-2</v>
      </c>
    </row>
    <row r="86" spans="1:5" ht="30" x14ac:dyDescent="0.2">
      <c r="A86" s="37" t="s">
        <v>29</v>
      </c>
      <c r="B86" s="28">
        <v>1.0423117307000049E-2</v>
      </c>
      <c r="C86" s="28">
        <v>1.6535576861893924E-2</v>
      </c>
      <c r="D86" s="28">
        <v>6.5626165354881263E-3</v>
      </c>
      <c r="E86" s="28">
        <v>0</v>
      </c>
    </row>
    <row r="87" spans="1:5" ht="15" x14ac:dyDescent="0.2">
      <c r="A87" s="37" t="s">
        <v>30</v>
      </c>
      <c r="B87" s="28">
        <v>1.0722185072875753E-2</v>
      </c>
      <c r="C87" s="28">
        <v>1.2865415971650905E-2</v>
      </c>
      <c r="D87" s="28">
        <v>9.3685655578598613E-3</v>
      </c>
      <c r="E87" s="28">
        <v>4.1660096872097527E-3</v>
      </c>
    </row>
    <row r="88" spans="1:5" ht="15" x14ac:dyDescent="0.2">
      <c r="A88" s="37" t="s">
        <v>31</v>
      </c>
      <c r="B88" s="28">
        <v>9.4926167665743029E-3</v>
      </c>
      <c r="C88" s="28">
        <v>1.4197576836532078E-2</v>
      </c>
      <c r="D88" s="28">
        <v>6.5210630381799277E-3</v>
      </c>
      <c r="E88" s="28">
        <v>-1.0318271242064404E-3</v>
      </c>
    </row>
    <row r="89" spans="1:5" ht="15" x14ac:dyDescent="0.2">
      <c r="A89" s="37" t="s">
        <v>156</v>
      </c>
      <c r="B89" s="28">
        <v>-7.0159871996398502E-3</v>
      </c>
      <c r="C89" s="28">
        <v>4.0273764033708644E-2</v>
      </c>
      <c r="D89" s="28">
        <v>-3.6883198504912583E-2</v>
      </c>
      <c r="E89" s="28">
        <v>-0.15572966510661335</v>
      </c>
    </row>
    <row r="90" spans="1:5" ht="15" x14ac:dyDescent="0.2">
      <c r="A90" s="36" t="s">
        <v>32</v>
      </c>
      <c r="B90" s="28"/>
      <c r="C90" s="28"/>
      <c r="D90" s="28"/>
      <c r="E90" s="28"/>
    </row>
    <row r="91" spans="1:5" ht="15" x14ac:dyDescent="0.2">
      <c r="A91" s="37" t="s">
        <v>33</v>
      </c>
      <c r="B91" s="28">
        <f t="array" ref="B91:E97">TRANSPOSE('Individ-I&amp;O Tables'!I101:O104)</f>
        <v>1.4715361730757241E-2</v>
      </c>
      <c r="C91" s="28">
        <v>8.1466399313294427E-2</v>
      </c>
      <c r="D91" s="28">
        <v>-2.7443188321371517E-2</v>
      </c>
      <c r="E91" s="28">
        <v>-0.14156124343344359</v>
      </c>
    </row>
    <row r="92" spans="1:5" ht="30" x14ac:dyDescent="0.2">
      <c r="A92" s="37" t="s">
        <v>414</v>
      </c>
      <c r="B92" s="28">
        <v>1.3077525833674873E-3</v>
      </c>
      <c r="C92" s="28">
        <v>-2.5534102044989216E-3</v>
      </c>
      <c r="D92" s="28">
        <v>3.7463817125462607E-3</v>
      </c>
      <c r="E92" s="28">
        <v>-1.0324031347883039E-3</v>
      </c>
    </row>
    <row r="93" spans="1:5" ht="15" x14ac:dyDescent="0.2">
      <c r="A93" s="37" t="s">
        <v>415</v>
      </c>
      <c r="B93" s="28">
        <v>-5.7836393081439844E-3</v>
      </c>
      <c r="C93" s="28">
        <v>-2.2412692048645422E-3</v>
      </c>
      <c r="D93" s="28">
        <v>-8.0209256891625811E-3</v>
      </c>
      <c r="E93" s="28">
        <v>1.699224896723851E-3</v>
      </c>
    </row>
    <row r="94" spans="1:5" ht="30" x14ac:dyDescent="0.2">
      <c r="A94" s="37" t="s">
        <v>416</v>
      </c>
      <c r="B94" s="28">
        <v>4.0557083381563733E-2</v>
      </c>
      <c r="C94" s="28">
        <v>5.0372978491401189E-2</v>
      </c>
      <c r="D94" s="28">
        <v>3.4357570680613757E-2</v>
      </c>
      <c r="E94" s="28">
        <v>8.861853254271225E-3</v>
      </c>
    </row>
    <row r="95" spans="1:5" ht="30" x14ac:dyDescent="0.2">
      <c r="A95" s="37" t="s">
        <v>416</v>
      </c>
      <c r="B95" s="28">
        <v>1.3527462265209426E-2</v>
      </c>
      <c r="C95" s="28">
        <v>3.3391758885505086E-2</v>
      </c>
      <c r="D95" s="28">
        <v>9.8159071554901139E-4</v>
      </c>
      <c r="E95" s="28">
        <v>1.5671050432701648E-2</v>
      </c>
    </row>
    <row r="96" spans="1:5" ht="15" x14ac:dyDescent="0.2">
      <c r="A96" s="37" t="s">
        <v>34</v>
      </c>
      <c r="B96" s="28">
        <v>1.43778264557672E-2</v>
      </c>
      <c r="C96" s="28">
        <v>2.1047428790005752E-2</v>
      </c>
      <c r="D96" s="28">
        <v>1.0165446034142855E-2</v>
      </c>
      <c r="E96" s="28">
        <v>-1.3622092917361864E-2</v>
      </c>
    </row>
    <row r="97" spans="1:5" ht="15" x14ac:dyDescent="0.2">
      <c r="A97" s="37" t="s">
        <v>349</v>
      </c>
      <c r="B97" s="28">
        <v>1.4354848024022471E-2</v>
      </c>
      <c r="C97" s="28">
        <v>2.7171383291120035E-2</v>
      </c>
      <c r="D97" s="28">
        <v>6.2601941711187391E-3</v>
      </c>
      <c r="E97" s="28">
        <v>3.2226807395668582E-3</v>
      </c>
    </row>
    <row r="98" spans="1:5" ht="15" x14ac:dyDescent="0.2">
      <c r="A98" s="36" t="s">
        <v>56</v>
      </c>
      <c r="B98" s="28"/>
      <c r="C98" s="28"/>
      <c r="D98" s="28"/>
      <c r="E98" s="28"/>
    </row>
    <row r="99" spans="1:5" ht="15" x14ac:dyDescent="0.2">
      <c r="A99" s="37" t="s">
        <v>54</v>
      </c>
      <c r="B99" s="28">
        <f t="array" ref="B99:E105">TRANSPOSE('Individ-I&amp;O Tables'!Q101:W104)</f>
        <v>-5.6684781221533259E-3</v>
      </c>
      <c r="C99" s="28">
        <v>-6.900094585757903E-2</v>
      </c>
      <c r="D99" s="28">
        <v>3.4330975184431324E-2</v>
      </c>
      <c r="E99" s="28">
        <v>0.15134849371302792</v>
      </c>
    </row>
    <row r="100" spans="1:5" ht="15" x14ac:dyDescent="0.2">
      <c r="A100" s="37" t="s">
        <v>417</v>
      </c>
      <c r="B100" s="28">
        <v>7.7391401030467172E-3</v>
      </c>
      <c r="C100" s="28">
        <v>1.5018843631368265E-2</v>
      </c>
      <c r="D100" s="28">
        <v>3.1414326114752211E-3</v>
      </c>
      <c r="E100" s="28">
        <v>1.0820349740708446E-2</v>
      </c>
    </row>
    <row r="101" spans="1:5" ht="15" x14ac:dyDescent="0.2">
      <c r="A101" s="37" t="s">
        <v>418</v>
      </c>
      <c r="B101" s="28">
        <v>1.4830507009817872E-2</v>
      </c>
      <c r="C101" s="28">
        <v>1.4706784065050495E-2</v>
      </c>
      <c r="D101" s="28">
        <v>1.4908647817039374E-2</v>
      </c>
      <c r="E101" s="28">
        <v>8.0879192275350193E-3</v>
      </c>
    </row>
    <row r="102" spans="1:5" ht="15" x14ac:dyDescent="0.2">
      <c r="A102" s="37" t="s">
        <v>419</v>
      </c>
      <c r="B102" s="28">
        <v>-3.1510190620766161E-2</v>
      </c>
      <c r="C102" s="28">
        <v>-3.7907590269864233E-2</v>
      </c>
      <c r="D102" s="28">
        <v>-2.7469727684493704E-2</v>
      </c>
      <c r="E102" s="28">
        <v>9.2505151065591033E-4</v>
      </c>
    </row>
    <row r="103" spans="1:5" ht="15" x14ac:dyDescent="0.2">
      <c r="A103" s="37" t="s">
        <v>420</v>
      </c>
      <c r="B103" s="28">
        <v>-4.4805537064695686E-3</v>
      </c>
      <c r="C103" s="28">
        <v>-2.0926315698559638E-2</v>
      </c>
      <c r="D103" s="28">
        <v>5.9062433411662613E-3</v>
      </c>
      <c r="E103" s="28">
        <v>-5.8844308133735061E-3</v>
      </c>
    </row>
    <row r="104" spans="1:5" ht="15" x14ac:dyDescent="0.2">
      <c r="A104" s="37" t="s">
        <v>55</v>
      </c>
      <c r="B104" s="28">
        <v>-5.3309425260054328E-3</v>
      </c>
      <c r="C104" s="28">
        <v>-8.5820084967398146E-3</v>
      </c>
      <c r="D104" s="28">
        <v>-3.2776377023837192E-3</v>
      </c>
      <c r="E104" s="28">
        <v>2.3409354063213556E-2</v>
      </c>
    </row>
    <row r="105" spans="1:5" ht="15" x14ac:dyDescent="0.2">
      <c r="A105" s="39" t="s">
        <v>348</v>
      </c>
      <c r="B105" s="29">
        <v>-5.3079414925806916E-3</v>
      </c>
      <c r="C105" s="29">
        <v>-1.4705887618228013E-2</v>
      </c>
      <c r="D105" s="29">
        <v>6.2760342888076772E-4</v>
      </c>
      <c r="E105" s="29">
        <v>6.5644794076996265E-3</v>
      </c>
    </row>
    <row r="108" spans="1:5" x14ac:dyDescent="0.2">
      <c r="A108" s="5" t="s">
        <v>353</v>
      </c>
      <c r="B108" s="6"/>
      <c r="C108" s="6"/>
      <c r="D108" s="6"/>
      <c r="E108" s="6"/>
    </row>
    <row r="109" spans="1:5" ht="30" x14ac:dyDescent="0.2">
      <c r="A109" s="31"/>
      <c r="B109" s="32" t="s">
        <v>456</v>
      </c>
      <c r="C109" s="33" t="s">
        <v>293</v>
      </c>
      <c r="D109" s="32" t="s">
        <v>457</v>
      </c>
      <c r="E109" s="32" t="s">
        <v>517</v>
      </c>
    </row>
    <row r="110" spans="1:5" ht="15" x14ac:dyDescent="0.2">
      <c r="A110" s="36" t="s">
        <v>53</v>
      </c>
      <c r="B110" s="34"/>
      <c r="C110" s="35"/>
      <c r="D110" s="34"/>
      <c r="E110" s="34"/>
    </row>
    <row r="111" spans="1:5" ht="15" x14ac:dyDescent="0.2">
      <c r="A111" s="37" t="s">
        <v>28</v>
      </c>
      <c r="B111" s="28">
        <f t="array" ref="B111:E115">TRANSPOSE('Individ-I&amp;O Tables'!B127:F130)</f>
        <v>-1.7868252783399755E-3</v>
      </c>
      <c r="C111" s="28">
        <v>-6.8274869000802861E-3</v>
      </c>
      <c r="D111" s="28">
        <v>1.2375716947042041E-3</v>
      </c>
      <c r="E111" s="28">
        <v>-3.3076936792880284E-4</v>
      </c>
    </row>
    <row r="112" spans="1:5" ht="30" x14ac:dyDescent="0.2">
      <c r="A112" s="37" t="s">
        <v>29</v>
      </c>
      <c r="B112" s="28">
        <v>8.7086484013779823E-3</v>
      </c>
      <c r="C112" s="28">
        <v>1.6090509310641769E-2</v>
      </c>
      <c r="D112" s="28">
        <v>4.2795318558197081E-3</v>
      </c>
      <c r="E112" s="28">
        <v>0</v>
      </c>
    </row>
    <row r="113" spans="1:5" ht="15" x14ac:dyDescent="0.2">
      <c r="A113" s="37" t="s">
        <v>30</v>
      </c>
      <c r="B113" s="28">
        <v>1.5169379519257344E-2</v>
      </c>
      <c r="C113" s="28">
        <v>1.0307430540523603E-2</v>
      </c>
      <c r="D113" s="28">
        <v>1.8086548906497579E-2</v>
      </c>
      <c r="E113" s="28">
        <v>1.4481869770308667E-2</v>
      </c>
    </row>
    <row r="114" spans="1:5" ht="15" x14ac:dyDescent="0.2">
      <c r="A114" s="37" t="s">
        <v>31</v>
      </c>
      <c r="B114" s="28">
        <v>1.2515259372443528E-2</v>
      </c>
      <c r="C114" s="28">
        <v>1.0630487207561481E-2</v>
      </c>
      <c r="D114" s="28">
        <v>1.3646122671372749E-2</v>
      </c>
      <c r="E114" s="28">
        <v>1.2083010101172792E-2</v>
      </c>
    </row>
    <row r="115" spans="1:5" ht="15" x14ac:dyDescent="0.2">
      <c r="A115" s="37" t="s">
        <v>156</v>
      </c>
      <c r="B115" s="28">
        <v>1.0166326210880648E-2</v>
      </c>
      <c r="C115" s="28">
        <v>-8.0185952934703523E-5</v>
      </c>
      <c r="D115" s="28">
        <v>1.631423350916985E-2</v>
      </c>
      <c r="E115" s="28">
        <v>0.34469509755150657</v>
      </c>
    </row>
    <row r="116" spans="1:5" ht="15" x14ac:dyDescent="0.2">
      <c r="A116" s="36" t="s">
        <v>32</v>
      </c>
      <c r="B116" s="28"/>
      <c r="C116" s="28"/>
      <c r="D116" s="28"/>
      <c r="E116" s="28"/>
    </row>
    <row r="117" spans="1:5" ht="15" x14ac:dyDescent="0.2">
      <c r="A117" s="37" t="s">
        <v>33</v>
      </c>
      <c r="B117" s="28">
        <f t="array" ref="B117:E123">TRANSPOSE('Individ-I&amp;O Tables'!I127:O130)</f>
        <v>1.0526479809446633E-3</v>
      </c>
      <c r="C117" s="28">
        <v>3.5848805176304226E-2</v>
      </c>
      <c r="D117" s="28">
        <v>-1.9825046336271072E-2</v>
      </c>
      <c r="E117" s="28">
        <v>-1.9780743841193861E-2</v>
      </c>
    </row>
    <row r="118" spans="1:5" ht="30" x14ac:dyDescent="0.2">
      <c r="A118" s="37" t="s">
        <v>414</v>
      </c>
      <c r="B118" s="28">
        <v>-7.3043925244319682E-4</v>
      </c>
      <c r="C118" s="28">
        <v>7.7380549356127057E-3</v>
      </c>
      <c r="D118" s="28">
        <v>-5.8115357652767374E-3</v>
      </c>
      <c r="E118" s="28">
        <v>-1.58487266116318E-3</v>
      </c>
    </row>
    <row r="119" spans="1:5" ht="15" x14ac:dyDescent="0.2">
      <c r="A119" s="37" t="s">
        <v>415</v>
      </c>
      <c r="B119" s="28">
        <v>-2.3095968195619796E-3</v>
      </c>
      <c r="C119" s="28">
        <v>2.7028072647188489E-4</v>
      </c>
      <c r="D119" s="28">
        <v>-3.8575233471822958E-3</v>
      </c>
      <c r="E119" s="28">
        <v>-1.8457997758070344E-4</v>
      </c>
    </row>
    <row r="120" spans="1:5" ht="30" x14ac:dyDescent="0.2">
      <c r="A120" s="37" t="s">
        <v>416</v>
      </c>
      <c r="B120" s="28">
        <v>5.5523597427612779E-2</v>
      </c>
      <c r="C120" s="28">
        <v>7.6428820320972812E-2</v>
      </c>
      <c r="D120" s="28">
        <v>4.2980463691596762E-2</v>
      </c>
      <c r="E120" s="28">
        <v>5.731448663639236E-2</v>
      </c>
    </row>
    <row r="121" spans="1:5" ht="30" x14ac:dyDescent="0.2">
      <c r="A121" s="37" t="s">
        <v>416</v>
      </c>
      <c r="B121" s="28">
        <v>5.2653420170946229E-2</v>
      </c>
      <c r="C121" s="28">
        <v>6.5526392734699873E-2</v>
      </c>
      <c r="D121" s="28">
        <v>4.4929636632694045E-2</v>
      </c>
      <c r="E121" s="28">
        <v>3.6534368278944837E-2</v>
      </c>
    </row>
    <row r="122" spans="1:5" ht="15" x14ac:dyDescent="0.2">
      <c r="A122" s="37" t="s">
        <v>34</v>
      </c>
      <c r="B122" s="28">
        <v>2.4132533493046154E-2</v>
      </c>
      <c r="C122" s="28">
        <v>3.3140580278129057E-2</v>
      </c>
      <c r="D122" s="28">
        <v>1.8727705421996418E-2</v>
      </c>
      <c r="E122" s="28">
        <v>-1.440773942267826E-2</v>
      </c>
    </row>
    <row r="123" spans="1:5" ht="15" x14ac:dyDescent="0.2">
      <c r="A123" s="37" t="s">
        <v>349</v>
      </c>
      <c r="B123" s="28">
        <v>2.6687636131314561E-2</v>
      </c>
      <c r="C123" s="28">
        <v>3.6480012600708218E-2</v>
      </c>
      <c r="D123" s="28">
        <v>2.0812210249678356E-2</v>
      </c>
      <c r="E123" s="28">
        <v>3.9309709466153414E-3</v>
      </c>
    </row>
    <row r="124" spans="1:5" ht="15" x14ac:dyDescent="0.2">
      <c r="A124" s="36" t="s">
        <v>56</v>
      </c>
      <c r="B124" s="28"/>
      <c r="C124" s="28"/>
      <c r="D124" s="28"/>
      <c r="E124" s="28"/>
    </row>
    <row r="125" spans="1:5" ht="15" x14ac:dyDescent="0.2">
      <c r="A125" s="37" t="s">
        <v>54</v>
      </c>
      <c r="B125" s="28">
        <f t="array" ref="B125:E131">TRANSPOSE('Individ-I&amp;O Tables'!Q127:W130)</f>
        <v>9.610377152008175E-3</v>
      </c>
      <c r="C125" s="28">
        <v>-2.2707101250905432E-2</v>
      </c>
      <c r="D125" s="28">
        <v>2.9000864193756332E-2</v>
      </c>
      <c r="E125" s="28">
        <v>-1.7889677256041146E-2</v>
      </c>
    </row>
    <row r="126" spans="1:5" ht="15" x14ac:dyDescent="0.2">
      <c r="A126" s="37" t="s">
        <v>417</v>
      </c>
      <c r="B126" s="28">
        <v>1.1393430610732877E-2</v>
      </c>
      <c r="C126" s="28">
        <v>5.4036150924154152E-3</v>
      </c>
      <c r="D126" s="28">
        <v>1.4987319921723349E-2</v>
      </c>
      <c r="E126" s="28">
        <v>-3.6086138712842171E-2</v>
      </c>
    </row>
    <row r="127" spans="1:5" ht="15" x14ac:dyDescent="0.2">
      <c r="A127" s="37" t="s">
        <v>418</v>
      </c>
      <c r="B127" s="28">
        <v>1.29726241740403E-2</v>
      </c>
      <c r="C127" s="28">
        <v>1.2871432988701491E-2</v>
      </c>
      <c r="D127" s="28">
        <v>1.3033338885243589E-2</v>
      </c>
      <c r="E127" s="28">
        <v>-3.7486294584275888E-2</v>
      </c>
    </row>
    <row r="128" spans="1:5" ht="15" x14ac:dyDescent="0.2">
      <c r="A128" s="37" t="s">
        <v>419</v>
      </c>
      <c r="B128" s="28">
        <v>-4.4860589726591599E-2</v>
      </c>
      <c r="C128" s="28">
        <v>-6.3287182518590793E-2</v>
      </c>
      <c r="D128" s="28">
        <v>-3.3804634051392078E-2</v>
      </c>
      <c r="E128" s="28">
        <v>-9.4985653617719268E-2</v>
      </c>
    </row>
    <row r="129" spans="1:5" ht="15" x14ac:dyDescent="0.2">
      <c r="A129" s="37" t="s">
        <v>420</v>
      </c>
      <c r="B129" s="28">
        <v>-4.1990403767459585E-2</v>
      </c>
      <c r="C129" s="28">
        <v>-5.2384726675648863E-2</v>
      </c>
      <c r="D129" s="28">
        <v>-3.5753810022546011E-2</v>
      </c>
      <c r="E129" s="28">
        <v>-7.4205258535673321E-2</v>
      </c>
    </row>
    <row r="130" spans="1:5" ht="15" x14ac:dyDescent="0.2">
      <c r="A130" s="37" t="s">
        <v>55</v>
      </c>
      <c r="B130" s="28">
        <v>-1.3469515247019895E-2</v>
      </c>
      <c r="C130" s="28">
        <v>-1.9998935781135267E-2</v>
      </c>
      <c r="D130" s="28">
        <v>-9.551862926550669E-3</v>
      </c>
      <c r="E130" s="28">
        <v>-2.326313164583569E-2</v>
      </c>
    </row>
    <row r="131" spans="1:5" ht="15" x14ac:dyDescent="0.2">
      <c r="A131" s="39" t="s">
        <v>348</v>
      </c>
      <c r="B131" s="29">
        <v>-1.60246263678595E-2</v>
      </c>
      <c r="C131" s="29">
        <v>-2.3338286370651898E-2</v>
      </c>
      <c r="D131" s="29">
        <v>-1.1636430366184058E-2</v>
      </c>
      <c r="E131" s="29">
        <v>-4.1602247189712283E-2</v>
      </c>
    </row>
    <row r="134" spans="1:5" x14ac:dyDescent="0.2">
      <c r="A134" s="5" t="s">
        <v>354</v>
      </c>
      <c r="B134" s="6"/>
      <c r="C134" s="6"/>
      <c r="D134" s="6"/>
      <c r="E134" s="6"/>
    </row>
    <row r="135" spans="1:5" ht="30" x14ac:dyDescent="0.2">
      <c r="A135" s="31"/>
      <c r="B135" s="32" t="s">
        <v>456</v>
      </c>
      <c r="C135" s="33" t="s">
        <v>293</v>
      </c>
      <c r="D135" s="32" t="s">
        <v>457</v>
      </c>
      <c r="E135" s="32" t="s">
        <v>517</v>
      </c>
    </row>
    <row r="136" spans="1:5" ht="15" x14ac:dyDescent="0.2">
      <c r="A136" s="36" t="s">
        <v>53</v>
      </c>
      <c r="B136" s="34"/>
      <c r="C136" s="35"/>
      <c r="D136" s="34"/>
      <c r="E136" s="34"/>
    </row>
    <row r="137" spans="1:5" ht="15" x14ac:dyDescent="0.2">
      <c r="A137" s="37" t="s">
        <v>28</v>
      </c>
      <c r="B137" s="28">
        <f t="array" ref="B137:E141">TRANSPOSE('Individ-I&amp;O Tables'!B153:F156)</f>
        <v>2.0180657685667418E-3</v>
      </c>
      <c r="C137" s="28">
        <v>4.7180843973704013E-3</v>
      </c>
      <c r="D137" s="28">
        <v>3.9805459128454515E-4</v>
      </c>
      <c r="E137" s="28">
        <v>7.6179033516729769E-3</v>
      </c>
    </row>
    <row r="138" spans="1:5" ht="30" x14ac:dyDescent="0.2">
      <c r="A138" s="37" t="s">
        <v>29</v>
      </c>
      <c r="B138" s="28">
        <v>1.7335077842087421E-2</v>
      </c>
      <c r="C138" s="28">
        <v>3.7693964301810427E-2</v>
      </c>
      <c r="D138" s="28">
        <v>5.119745966253619E-3</v>
      </c>
      <c r="E138" s="28">
        <v>4.3995717036892916E-2</v>
      </c>
    </row>
    <row r="139" spans="1:5" ht="15" x14ac:dyDescent="0.2">
      <c r="A139" s="37" t="s">
        <v>30</v>
      </c>
      <c r="B139" s="28">
        <v>1.6161985809105557E-2</v>
      </c>
      <c r="C139" s="28">
        <v>1.7204189559925444E-2</v>
      </c>
      <c r="D139" s="28">
        <v>1.5536663558613628E-2</v>
      </c>
      <c r="E139" s="28">
        <v>2.2125366315686238E-2</v>
      </c>
    </row>
    <row r="140" spans="1:5" ht="15" x14ac:dyDescent="0.2">
      <c r="A140" s="37" t="s">
        <v>31</v>
      </c>
      <c r="B140" s="28">
        <v>1.1280460981987098E-2</v>
      </c>
      <c r="C140" s="28">
        <v>1.5944110403747071E-2</v>
      </c>
      <c r="D140" s="28">
        <v>8.4822713289311059E-3</v>
      </c>
      <c r="E140" s="28">
        <v>6.4080261118741556E-3</v>
      </c>
    </row>
    <row r="141" spans="1:5" ht="15" x14ac:dyDescent="0.2">
      <c r="A141" s="37" t="s">
        <v>156</v>
      </c>
      <c r="B141" s="28">
        <v>-7.1655392530169748E-3</v>
      </c>
      <c r="C141" s="28">
        <v>-9.8162638613457628E-2</v>
      </c>
      <c r="D141" s="28">
        <v>4.7432720363247423E-2</v>
      </c>
      <c r="E141" s="28">
        <v>0.19506680593825446</v>
      </c>
    </row>
    <row r="142" spans="1:5" ht="15" x14ac:dyDescent="0.2">
      <c r="A142" s="36" t="s">
        <v>32</v>
      </c>
      <c r="B142" s="28"/>
      <c r="C142" s="28"/>
      <c r="D142" s="28"/>
      <c r="E142" s="28"/>
    </row>
    <row r="143" spans="1:5" ht="15" x14ac:dyDescent="0.2">
      <c r="A143" s="37" t="s">
        <v>33</v>
      </c>
      <c r="B143" s="28">
        <f t="array" ref="B143:E149">TRANSPOSE('Individ-I&amp;O Tables'!I153:O156)</f>
        <v>2.3255989283978103E-2</v>
      </c>
      <c r="C143" s="28">
        <v>6.7250419469750203E-2</v>
      </c>
      <c r="D143" s="28">
        <v>-3.1406688274851608E-3</v>
      </c>
      <c r="E143" s="28">
        <v>4.6753875789294089E-2</v>
      </c>
    </row>
    <row r="144" spans="1:5" ht="30" x14ac:dyDescent="0.2">
      <c r="A144" s="37" t="s">
        <v>414</v>
      </c>
      <c r="B144" s="28">
        <v>1.4304345411473808E-2</v>
      </c>
      <c r="C144" s="28">
        <v>2.4010807584699336E-2</v>
      </c>
      <c r="D144" s="28">
        <v>8.4804681075384969E-3</v>
      </c>
      <c r="E144" s="28">
        <v>2.6912023050545571E-2</v>
      </c>
    </row>
    <row r="145" spans="1:5" ht="15" x14ac:dyDescent="0.2">
      <c r="A145" s="37" t="s">
        <v>415</v>
      </c>
      <c r="B145" s="28">
        <v>1.6579391615437835E-3</v>
      </c>
      <c r="C145" s="28">
        <v>3.7113687819755325E-3</v>
      </c>
      <c r="D145" s="28">
        <v>4.2588138928474395E-4</v>
      </c>
      <c r="E145" s="28">
        <v>2.1231567329768516E-4</v>
      </c>
    </row>
    <row r="146" spans="1:5" ht="30" x14ac:dyDescent="0.2">
      <c r="A146" s="37" t="s">
        <v>416</v>
      </c>
      <c r="B146" s="28">
        <v>4.1988581726101162E-2</v>
      </c>
      <c r="C146" s="28">
        <v>8.4600773661517817E-2</v>
      </c>
      <c r="D146" s="28">
        <v>1.6421266564851163E-2</v>
      </c>
      <c r="E146" s="28">
        <v>-6.8251867394450421E-3</v>
      </c>
    </row>
    <row r="147" spans="1:5" ht="30" x14ac:dyDescent="0.2">
      <c r="A147" s="37" t="s">
        <v>416</v>
      </c>
      <c r="B147" s="28">
        <v>3.9857472634170089E-2</v>
      </c>
      <c r="C147" s="28">
        <v>6.3163353918614509E-2</v>
      </c>
      <c r="D147" s="28">
        <v>2.5873943863503428E-2</v>
      </c>
      <c r="E147" s="28">
        <v>1.6753902846865464E-2</v>
      </c>
    </row>
    <row r="148" spans="1:5" ht="15" x14ac:dyDescent="0.2">
      <c r="A148" s="37" t="s">
        <v>34</v>
      </c>
      <c r="B148" s="28">
        <v>2.566178919417797E-2</v>
      </c>
      <c r="C148" s="28">
        <v>4.1651684892194063E-2</v>
      </c>
      <c r="D148" s="28">
        <v>1.6067851775368309E-2</v>
      </c>
      <c r="E148" s="28">
        <v>9.815844090377954E-3</v>
      </c>
    </row>
    <row r="149" spans="1:5" ht="15" x14ac:dyDescent="0.2">
      <c r="A149" s="37" t="s">
        <v>349</v>
      </c>
      <c r="B149" s="28">
        <v>2.3894487095239874E-2</v>
      </c>
      <c r="C149" s="28">
        <v>4.0325326507946062E-2</v>
      </c>
      <c r="D149" s="28">
        <v>1.403598344761616E-2</v>
      </c>
      <c r="E149" s="28">
        <v>7.2357922647056502E-3</v>
      </c>
    </row>
    <row r="150" spans="1:5" ht="15" x14ac:dyDescent="0.2">
      <c r="A150" s="36" t="s">
        <v>56</v>
      </c>
      <c r="B150" s="28"/>
      <c r="C150" s="28"/>
      <c r="D150" s="28"/>
      <c r="E150" s="28"/>
    </row>
    <row r="151" spans="1:5" ht="15" x14ac:dyDescent="0.2">
      <c r="A151" s="37" t="s">
        <v>54</v>
      </c>
      <c r="B151" s="28">
        <f t="array" ref="B151:E157">TRANSPOSE('Individ-I&amp;O Tables'!Q153:W156)</f>
        <v>-5.759885164618019E-3</v>
      </c>
      <c r="C151" s="28">
        <v>-2.7080664821955504E-2</v>
      </c>
      <c r="D151" s="28">
        <v>7.0325826297844649E-3</v>
      </c>
      <c r="E151" s="28">
        <v>-4.4772486708933787E-2</v>
      </c>
    </row>
    <row r="152" spans="1:5" ht="15" x14ac:dyDescent="0.2">
      <c r="A152" s="37" t="s">
        <v>417</v>
      </c>
      <c r="B152" s="28">
        <v>3.191782445467774E-3</v>
      </c>
      <c r="C152" s="28">
        <v>1.6159047012108765E-2</v>
      </c>
      <c r="D152" s="28">
        <v>-4.5885762945168237E-3</v>
      </c>
      <c r="E152" s="28">
        <v>-2.4930021916969042E-2</v>
      </c>
    </row>
    <row r="153" spans="1:5" ht="15" x14ac:dyDescent="0.2">
      <c r="A153" s="37" t="s">
        <v>418</v>
      </c>
      <c r="B153" s="28">
        <v>1.5838153269325656E-2</v>
      </c>
      <c r="C153" s="28">
        <v>3.645845282163776E-2</v>
      </c>
      <c r="D153" s="28">
        <v>3.4659735379383915E-3</v>
      </c>
      <c r="E153" s="28">
        <v>1.768077808544772E-3</v>
      </c>
    </row>
    <row r="154" spans="1:5" ht="15" x14ac:dyDescent="0.2">
      <c r="A154" s="37" t="s">
        <v>419</v>
      </c>
      <c r="B154" s="28">
        <v>-2.4492454064522877E-2</v>
      </c>
      <c r="C154" s="28">
        <v>-4.443094032619261E-2</v>
      </c>
      <c r="D154" s="28">
        <v>-1.2529362307521035E-2</v>
      </c>
      <c r="E154" s="28">
        <v>8.8065321984769351E-3</v>
      </c>
    </row>
    <row r="155" spans="1:5" ht="15" x14ac:dyDescent="0.2">
      <c r="A155" s="37" t="s">
        <v>420</v>
      </c>
      <c r="B155" s="28">
        <v>-2.2361365127421852E-2</v>
      </c>
      <c r="C155" s="28">
        <v>-2.2993512485135852E-2</v>
      </c>
      <c r="D155" s="28">
        <v>-2.1982076712793445E-2</v>
      </c>
      <c r="E155" s="28">
        <v>-1.4772666109413505E-2</v>
      </c>
    </row>
    <row r="156" spans="1:5" ht="15" x14ac:dyDescent="0.2">
      <c r="A156" s="37" t="s">
        <v>55</v>
      </c>
      <c r="B156" s="28">
        <v>-8.1656573600560646E-3</v>
      </c>
      <c r="C156" s="28">
        <v>-1.4818178734325102E-3</v>
      </c>
      <c r="D156" s="28">
        <v>-1.2175961052030195E-2</v>
      </c>
      <c r="E156" s="28">
        <v>-7.8346511304222457E-3</v>
      </c>
    </row>
    <row r="157" spans="1:5" ht="15" x14ac:dyDescent="0.2">
      <c r="A157" s="39" t="s">
        <v>348</v>
      </c>
      <c r="B157" s="29">
        <v>-6.398346042504173E-3</v>
      </c>
      <c r="C157" s="29">
        <v>-1.5547249254487815E-4</v>
      </c>
      <c r="D157" s="29">
        <v>-1.0144070172479754E-2</v>
      </c>
      <c r="E157" s="29">
        <v>-5.2543015214018794E-3</v>
      </c>
    </row>
    <row r="160" spans="1:5" x14ac:dyDescent="0.2">
      <c r="A160" s="5" t="s">
        <v>355</v>
      </c>
      <c r="B160" s="6"/>
      <c r="C160" s="6"/>
      <c r="D160" s="6"/>
      <c r="E160" s="6"/>
    </row>
    <row r="161" spans="1:5" ht="30" x14ac:dyDescent="0.2">
      <c r="A161" s="31"/>
      <c r="B161" s="32" t="s">
        <v>456</v>
      </c>
      <c r="C161" s="33" t="s">
        <v>293</v>
      </c>
      <c r="D161" s="32" t="s">
        <v>457</v>
      </c>
      <c r="E161" s="32" t="s">
        <v>517</v>
      </c>
    </row>
    <row r="162" spans="1:5" ht="15" x14ac:dyDescent="0.2">
      <c r="A162" s="36" t="s">
        <v>53</v>
      </c>
      <c r="B162" s="34"/>
      <c r="C162" s="35"/>
      <c r="D162" s="34"/>
      <c r="E162" s="34"/>
    </row>
    <row r="163" spans="1:5" ht="15" x14ac:dyDescent="0.2">
      <c r="A163" s="37" t="s">
        <v>28</v>
      </c>
      <c r="B163" s="28">
        <f t="array" ref="B163:E167">TRANSPOSE('Individ-I&amp;O Tables'!B179:F182)</f>
        <v>1.3470659492072852E-3</v>
      </c>
      <c r="C163" s="28">
        <v>2.5211679534450824E-3</v>
      </c>
      <c r="D163" s="28">
        <v>6.4260474666460099E-4</v>
      </c>
      <c r="E163" s="28">
        <v>2.2233286492180735E-2</v>
      </c>
    </row>
    <row r="164" spans="1:5" ht="30" x14ac:dyDescent="0.2">
      <c r="A164" s="37" t="s">
        <v>29</v>
      </c>
      <c r="B164" s="28">
        <v>8.9904686348833609E-3</v>
      </c>
      <c r="C164" s="28">
        <v>2.397458302635563E-2</v>
      </c>
      <c r="D164" s="28">
        <v>0</v>
      </c>
      <c r="E164" s="28">
        <v>0</v>
      </c>
    </row>
    <row r="165" spans="1:5" ht="15" x14ac:dyDescent="0.2">
      <c r="A165" s="37" t="s">
        <v>30</v>
      </c>
      <c r="B165" s="28">
        <v>1.365504356790934E-2</v>
      </c>
      <c r="C165" s="28">
        <v>1.8944949763989517E-2</v>
      </c>
      <c r="D165" s="28">
        <v>1.0481099850261234E-2</v>
      </c>
      <c r="E165" s="28">
        <v>1.1592551903101789E-2</v>
      </c>
    </row>
    <row r="166" spans="1:5" ht="15" x14ac:dyDescent="0.2">
      <c r="A166" s="37" t="s">
        <v>31</v>
      </c>
      <c r="B166" s="28">
        <v>2.4062663364078671E-3</v>
      </c>
      <c r="C166" s="28">
        <v>5.9527506089107132E-3</v>
      </c>
      <c r="D166" s="28">
        <v>2.7837577290615176E-4</v>
      </c>
      <c r="E166" s="28">
        <v>2.4547762421564842E-3</v>
      </c>
    </row>
    <row r="167" spans="1:5" ht="15" x14ac:dyDescent="0.2">
      <c r="A167" s="37" t="s">
        <v>156</v>
      </c>
      <c r="B167" s="28">
        <v>1.7130575052874827E-3</v>
      </c>
      <c r="C167" s="28">
        <v>-2.3015783831910441E-2</v>
      </c>
      <c r="D167" s="28">
        <v>1.6550362307606238E-2</v>
      </c>
      <c r="E167" s="28">
        <v>0.18164262002459883</v>
      </c>
    </row>
    <row r="168" spans="1:5" ht="15" x14ac:dyDescent="0.2">
      <c r="A168" s="36" t="s">
        <v>32</v>
      </c>
      <c r="B168" s="28"/>
      <c r="C168" s="28"/>
      <c r="D168" s="28"/>
      <c r="E168" s="28"/>
    </row>
    <row r="169" spans="1:5" ht="15" x14ac:dyDescent="0.2">
      <c r="A169" s="37" t="s">
        <v>33</v>
      </c>
      <c r="B169" s="28">
        <f t="array" ref="B169:E175">TRANSPOSE('Individ-I&amp;O Tables'!I179:O182)</f>
        <v>-6.6045561110858655E-3</v>
      </c>
      <c r="C169" s="28">
        <v>2.0444514870944265E-2</v>
      </c>
      <c r="D169" s="28">
        <v>-2.2833998700303944E-2</v>
      </c>
      <c r="E169" s="28">
        <v>1.8038526097539653E-2</v>
      </c>
    </row>
    <row r="170" spans="1:5" ht="30" x14ac:dyDescent="0.2">
      <c r="A170" s="37" t="s">
        <v>414</v>
      </c>
      <c r="B170" s="28">
        <v>1.7221175692710589E-3</v>
      </c>
      <c r="C170" s="28">
        <v>1.66969883164995E-2</v>
      </c>
      <c r="D170" s="28">
        <v>-7.2628048790660026E-3</v>
      </c>
      <c r="E170" s="28">
        <v>5.1908090600772923E-3</v>
      </c>
    </row>
    <row r="171" spans="1:5" ht="15" x14ac:dyDescent="0.2">
      <c r="A171" s="37" t="s">
        <v>415</v>
      </c>
      <c r="B171" s="28">
        <v>9.437088449643187E-3</v>
      </c>
      <c r="C171" s="28">
        <v>1.0745378157157181E-2</v>
      </c>
      <c r="D171" s="28">
        <v>8.6521146251347866E-3</v>
      </c>
      <c r="E171" s="28">
        <v>6.7398362083716341E-3</v>
      </c>
    </row>
    <row r="172" spans="1:5" ht="30" x14ac:dyDescent="0.2">
      <c r="A172" s="37" t="s">
        <v>416</v>
      </c>
      <c r="B172" s="28">
        <v>3.5135782294819534E-2</v>
      </c>
      <c r="C172" s="28">
        <v>6.2737699561046315E-2</v>
      </c>
      <c r="D172" s="28">
        <v>1.857463193508347E-2</v>
      </c>
      <c r="E172" s="28">
        <v>-4.1036958346332228E-5</v>
      </c>
    </row>
    <row r="173" spans="1:5" ht="30" x14ac:dyDescent="0.2">
      <c r="A173" s="37" t="s">
        <v>416</v>
      </c>
      <c r="B173" s="28">
        <v>4.6480452583642078E-2</v>
      </c>
      <c r="C173" s="28">
        <v>8.9436418147211094E-2</v>
      </c>
      <c r="D173" s="28">
        <v>2.0706873245500669E-2</v>
      </c>
      <c r="E173" s="28">
        <v>1.4951898896281559E-2</v>
      </c>
    </row>
    <row r="174" spans="1:5" ht="15" x14ac:dyDescent="0.2">
      <c r="A174" s="37" t="s">
        <v>34</v>
      </c>
      <c r="B174" s="28">
        <v>2.2795749907900939E-2</v>
      </c>
      <c r="C174" s="28">
        <v>2.8935205302604655E-2</v>
      </c>
      <c r="D174" s="28">
        <v>1.9112076671078709E-2</v>
      </c>
      <c r="E174" s="28">
        <v>-1.6359812671365912E-2</v>
      </c>
    </row>
    <row r="175" spans="1:5" ht="15" x14ac:dyDescent="0.2">
      <c r="A175" s="37" t="s">
        <v>349</v>
      </c>
      <c r="B175" s="28">
        <v>1.6455672388531312E-2</v>
      </c>
      <c r="C175" s="28">
        <v>2.3979779064203979E-2</v>
      </c>
      <c r="D175" s="28">
        <v>1.1941208383127701E-2</v>
      </c>
      <c r="E175" s="28">
        <v>-1.9056458011406669E-3</v>
      </c>
    </row>
    <row r="176" spans="1:5" ht="15" x14ac:dyDescent="0.2">
      <c r="A176" s="36" t="s">
        <v>56</v>
      </c>
      <c r="B176" s="28"/>
      <c r="C176" s="28"/>
      <c r="D176" s="28"/>
      <c r="E176" s="28"/>
    </row>
    <row r="177" spans="1:5" ht="15" x14ac:dyDescent="0.2">
      <c r="A177" s="37" t="s">
        <v>54</v>
      </c>
      <c r="B177" s="28">
        <f t="array" ref="B177:E183">TRANSPOSE('Individ-I&amp;O Tables'!Q179:W182)</f>
        <v>1.5472050418096659E-2</v>
      </c>
      <c r="C177" s="28">
        <v>7.1369855581261696E-3</v>
      </c>
      <c r="D177" s="28">
        <v>2.0473089334078952E-2</v>
      </c>
      <c r="E177" s="28">
        <v>-6.634218551442804E-2</v>
      </c>
    </row>
    <row r="178" spans="1:5" ht="15" x14ac:dyDescent="0.2">
      <c r="A178" s="37" t="s">
        <v>417</v>
      </c>
      <c r="B178" s="28">
        <v>7.1454001067587621E-3</v>
      </c>
      <c r="C178" s="28">
        <v>1.0884548010090313E-2</v>
      </c>
      <c r="D178" s="28">
        <v>4.9019113647598275E-3</v>
      </c>
      <c r="E178" s="28">
        <v>-5.3494696417286748E-2</v>
      </c>
    </row>
    <row r="179" spans="1:5" ht="15" x14ac:dyDescent="0.2">
      <c r="A179" s="37" t="s">
        <v>418</v>
      </c>
      <c r="B179" s="28">
        <v>-5.6958126631467105E-4</v>
      </c>
      <c r="C179" s="28">
        <v>1.683624973273367E-2</v>
      </c>
      <c r="D179" s="28">
        <v>-1.1013079865743682E-2</v>
      </c>
      <c r="E179" s="28">
        <v>-5.504414236728538E-2</v>
      </c>
    </row>
    <row r="180" spans="1:5" ht="15" x14ac:dyDescent="0.2">
      <c r="A180" s="37" t="s">
        <v>419</v>
      </c>
      <c r="B180" s="28">
        <v>-2.6268277608093967E-2</v>
      </c>
      <c r="C180" s="28">
        <v>-3.5156101684440992E-2</v>
      </c>
      <c r="D180" s="28">
        <v>-2.0935583162285755E-2</v>
      </c>
      <c r="E180" s="28">
        <v>-4.8262786689939163E-2</v>
      </c>
    </row>
    <row r="181" spans="1:5" ht="15" x14ac:dyDescent="0.2">
      <c r="A181" s="37" t="s">
        <v>420</v>
      </c>
      <c r="B181" s="28">
        <v>-3.7612952209587387E-2</v>
      </c>
      <c r="C181" s="28">
        <v>-6.1854792661984105E-2</v>
      </c>
      <c r="D181" s="28">
        <v>-2.3067847938149356E-2</v>
      </c>
      <c r="E181" s="28">
        <v>-6.3255607078854692E-2</v>
      </c>
    </row>
    <row r="182" spans="1:5" ht="15" x14ac:dyDescent="0.2">
      <c r="A182" s="37" t="s">
        <v>55</v>
      </c>
      <c r="B182" s="28">
        <v>-1.3928255862005008E-2</v>
      </c>
      <c r="C182" s="28">
        <v>-1.3535648977869054E-3</v>
      </c>
      <c r="D182" s="28">
        <v>-2.1473070440535869E-2</v>
      </c>
      <c r="E182" s="28">
        <v>-3.1943856750698135E-2</v>
      </c>
    </row>
    <row r="183" spans="1:5" ht="15" x14ac:dyDescent="0.2">
      <c r="A183" s="39" t="s">
        <v>348</v>
      </c>
      <c r="B183" s="29">
        <v>-7.5881786408943221E-3</v>
      </c>
      <c r="C183" s="29">
        <v>3.601799249315162E-3</v>
      </c>
      <c r="D183" s="29">
        <v>-1.4302165375020015E-2</v>
      </c>
      <c r="E183" s="29">
        <v>-4.639804608707427E-2</v>
      </c>
    </row>
    <row r="186" spans="1:5" x14ac:dyDescent="0.2">
      <c r="A186" s="5" t="s">
        <v>356</v>
      </c>
      <c r="B186" s="6"/>
      <c r="C186" s="6"/>
      <c r="D186" s="6"/>
      <c r="E186" s="6"/>
    </row>
    <row r="187" spans="1:5" ht="30" x14ac:dyDescent="0.2">
      <c r="A187" s="31"/>
      <c r="B187" s="32" t="s">
        <v>456</v>
      </c>
      <c r="C187" s="33" t="s">
        <v>293</v>
      </c>
      <c r="D187" s="32" t="s">
        <v>457</v>
      </c>
      <c r="E187" s="32" t="s">
        <v>517</v>
      </c>
    </row>
    <row r="188" spans="1:5" ht="15" x14ac:dyDescent="0.2">
      <c r="A188" s="36" t="s">
        <v>53</v>
      </c>
      <c r="B188" s="34"/>
      <c r="C188" s="35"/>
      <c r="D188" s="34"/>
      <c r="E188" s="34"/>
    </row>
    <row r="189" spans="1:5" ht="15" x14ac:dyDescent="0.2">
      <c r="A189" s="37" t="s">
        <v>28</v>
      </c>
      <c r="B189" s="28">
        <f t="array" ref="B189:E193">TRANSPOSE('Individ-I&amp;O Tables'!B205:F208)</f>
        <v>2.489263805673375E-3</v>
      </c>
      <c r="C189" s="28">
        <v>-1.5609368048993735E-3</v>
      </c>
      <c r="D189" s="28">
        <v>4.9193841720170141E-3</v>
      </c>
      <c r="E189" s="28">
        <v>8.8350736034631047E-4</v>
      </c>
    </row>
    <row r="190" spans="1:5" ht="30" x14ac:dyDescent="0.2">
      <c r="A190" s="37" t="s">
        <v>29</v>
      </c>
      <c r="B190" s="28">
        <v>1.3698530808318546E-2</v>
      </c>
      <c r="C190" s="28">
        <v>7.6490912238505633E-3</v>
      </c>
      <c r="D190" s="28">
        <v>1.7328194558999341E-2</v>
      </c>
      <c r="E190" s="28">
        <v>1.6037301261668153E-2</v>
      </c>
    </row>
    <row r="191" spans="1:5" ht="15" x14ac:dyDescent="0.2">
      <c r="A191" s="37" t="s">
        <v>30</v>
      </c>
      <c r="B191" s="28">
        <v>1.0512752412327174E-2</v>
      </c>
      <c r="C191" s="28">
        <v>8.0135569309129698E-3</v>
      </c>
      <c r="D191" s="28">
        <v>1.2012269701175698E-2</v>
      </c>
      <c r="E191" s="28">
        <v>1.0862739926328179E-2</v>
      </c>
    </row>
    <row r="192" spans="1:5" ht="15" x14ac:dyDescent="0.2">
      <c r="A192" s="37" t="s">
        <v>31</v>
      </c>
      <c r="B192" s="28">
        <v>-2.0462469208306767E-3</v>
      </c>
      <c r="C192" s="28">
        <v>-7.4574115069261744E-3</v>
      </c>
      <c r="D192" s="28">
        <v>1.2004518308266292E-3</v>
      </c>
      <c r="E192" s="28">
        <v>1.2475356691560981E-3</v>
      </c>
    </row>
    <row r="193" spans="1:5" ht="15" x14ac:dyDescent="0.2">
      <c r="A193" s="37" t="s">
        <v>156</v>
      </c>
      <c r="B193" s="28">
        <v>-8.7203468948726798E-3</v>
      </c>
      <c r="C193" s="28">
        <v>-2.9247178769707602E-2</v>
      </c>
      <c r="D193" s="28">
        <v>3.595752230028277E-3</v>
      </c>
      <c r="E193" s="28">
        <v>2.5246857532443788E-2</v>
      </c>
    </row>
    <row r="194" spans="1:5" ht="15" x14ac:dyDescent="0.2">
      <c r="A194" s="36" t="s">
        <v>32</v>
      </c>
      <c r="B194" s="28"/>
      <c r="C194" s="28"/>
      <c r="D194" s="28"/>
      <c r="E194" s="28"/>
    </row>
    <row r="195" spans="1:5" ht="15" x14ac:dyDescent="0.2">
      <c r="A195" s="37" t="s">
        <v>33</v>
      </c>
      <c r="B195" s="28">
        <f t="array" ref="B195:E201">TRANSPOSE('Individ-I&amp;O Tables'!I205:O208)</f>
        <v>1.0417173872985144E-2</v>
      </c>
      <c r="C195" s="28">
        <v>9.2964829579278527E-2</v>
      </c>
      <c r="D195" s="28">
        <v>-3.911141955079088E-2</v>
      </c>
      <c r="E195" s="28">
        <v>-8.8490555369184987E-2</v>
      </c>
    </row>
    <row r="196" spans="1:5" ht="30" x14ac:dyDescent="0.2">
      <c r="A196" s="37" t="s">
        <v>414</v>
      </c>
      <c r="B196" s="28">
        <v>7.3010772555472591E-3</v>
      </c>
      <c r="C196" s="28">
        <v>-2.5803553486110427E-3</v>
      </c>
      <c r="D196" s="28">
        <v>1.3229936818042246E-2</v>
      </c>
      <c r="E196" s="28">
        <v>-7.2310345264087943E-4</v>
      </c>
    </row>
    <row r="197" spans="1:5" ht="15" x14ac:dyDescent="0.2">
      <c r="A197" s="37" t="s">
        <v>415</v>
      </c>
      <c r="B197" s="28">
        <v>-2.8288778316685036E-3</v>
      </c>
      <c r="C197" s="28">
        <v>-1.2544034928236714E-2</v>
      </c>
      <c r="D197" s="28">
        <v>3.0002164262724279E-3</v>
      </c>
      <c r="E197" s="28">
        <v>2.6980734457663484E-3</v>
      </c>
    </row>
    <row r="198" spans="1:5" ht="30" x14ac:dyDescent="0.2">
      <c r="A198" s="37" t="s">
        <v>416</v>
      </c>
      <c r="B198" s="28">
        <v>2.8523551856629786E-2</v>
      </c>
      <c r="C198" s="28">
        <v>-3.638755045656273E-2</v>
      </c>
      <c r="D198" s="28">
        <v>6.7470213244545302E-2</v>
      </c>
      <c r="E198" s="28">
        <v>-3.4713886346426632E-4</v>
      </c>
    </row>
    <row r="199" spans="1:5" ht="30" x14ac:dyDescent="0.2">
      <c r="A199" s="37" t="s">
        <v>416</v>
      </c>
      <c r="B199" s="28">
        <v>1.9075674553171492E-2</v>
      </c>
      <c r="C199" s="28">
        <v>1.3402632755015367E-3</v>
      </c>
      <c r="D199" s="28">
        <v>2.9716921319773465E-2</v>
      </c>
      <c r="E199" s="28">
        <v>2.5773868403103126E-2</v>
      </c>
    </row>
    <row r="200" spans="1:5" ht="15" x14ac:dyDescent="0.2">
      <c r="A200" s="37" t="s">
        <v>34</v>
      </c>
      <c r="B200" s="28">
        <v>2.1551790805523861E-2</v>
      </c>
      <c r="C200" s="28">
        <v>4.0911544575477132E-2</v>
      </c>
      <c r="D200" s="28">
        <v>9.9359385435519067E-3</v>
      </c>
      <c r="E200" s="28">
        <v>9.205347936282535E-3</v>
      </c>
    </row>
    <row r="201" spans="1:5" ht="15" x14ac:dyDescent="0.2">
      <c r="A201" s="37" t="s">
        <v>349</v>
      </c>
      <c r="B201" s="28">
        <v>1.2028697739950923E-2</v>
      </c>
      <c r="C201" s="28">
        <v>1.6306919785913941E-2</v>
      </c>
      <c r="D201" s="28">
        <v>9.4617645123731241E-3</v>
      </c>
      <c r="E201" s="28">
        <v>1.0301787188749125E-2</v>
      </c>
    </row>
    <row r="202" spans="1:5" ht="15" x14ac:dyDescent="0.2">
      <c r="A202" s="36" t="s">
        <v>56</v>
      </c>
      <c r="B202" s="28"/>
      <c r="C202" s="28"/>
      <c r="D202" s="28"/>
      <c r="E202" s="28"/>
    </row>
    <row r="203" spans="1:5" ht="15" x14ac:dyDescent="0.2">
      <c r="A203" s="37" t="s">
        <v>54</v>
      </c>
      <c r="B203" s="28">
        <f t="array" ref="B203:E209">TRANSPOSE('Individ-I&amp;O Tables'!Q205:W208)</f>
        <v>-3.1694603156269882E-4</v>
      </c>
      <c r="C203" s="28">
        <v>-8.2631375644044242E-2</v>
      </c>
      <c r="D203" s="28">
        <v>4.9071711735926227E-2</v>
      </c>
      <c r="E203" s="28">
        <v>9.2628906749405424E-2</v>
      </c>
    </row>
    <row r="204" spans="1:5" ht="15" x14ac:dyDescent="0.2">
      <c r="A204" s="37" t="s">
        <v>417</v>
      </c>
      <c r="B204" s="28">
        <v>2.7991827368338503E-3</v>
      </c>
      <c r="C204" s="28">
        <v>1.2913700267452095E-2</v>
      </c>
      <c r="D204" s="28">
        <v>-3.2695277815370941E-3</v>
      </c>
      <c r="E204" s="28">
        <v>4.8616512040505029E-3</v>
      </c>
    </row>
    <row r="205" spans="1:5" ht="15" x14ac:dyDescent="0.2">
      <c r="A205" s="37" t="s">
        <v>418</v>
      </c>
      <c r="B205" s="28">
        <v>1.2929136934773992E-2</v>
      </c>
      <c r="C205" s="28">
        <v>2.2877485725078941E-2</v>
      </c>
      <c r="D205" s="28">
        <v>6.9601276605910142E-3</v>
      </c>
      <c r="E205" s="28">
        <v>1.4402740474644222E-3</v>
      </c>
    </row>
    <row r="206" spans="1:5" ht="15" x14ac:dyDescent="0.2">
      <c r="A206" s="37" t="s">
        <v>419</v>
      </c>
      <c r="B206" s="28">
        <v>-1.8423313785768364E-2</v>
      </c>
      <c r="C206" s="28">
        <v>4.6720971922670107E-2</v>
      </c>
      <c r="D206" s="28">
        <v>-5.7509885210831446E-2</v>
      </c>
      <c r="E206" s="28">
        <v>4.4852650966754866E-3</v>
      </c>
    </row>
    <row r="207" spans="1:5" ht="15" x14ac:dyDescent="0.2">
      <c r="A207" s="37" t="s">
        <v>420</v>
      </c>
      <c r="B207" s="28">
        <v>-8.9754237060527351E-3</v>
      </c>
      <c r="C207" s="28">
        <v>8.9931148441799412E-3</v>
      </c>
      <c r="D207" s="28">
        <v>-1.9756546836192341E-2</v>
      </c>
      <c r="E207" s="28">
        <v>-2.1635171306027674E-2</v>
      </c>
    </row>
    <row r="208" spans="1:5" ht="15" x14ac:dyDescent="0.2">
      <c r="A208" s="37" t="s">
        <v>55</v>
      </c>
      <c r="B208" s="28">
        <v>-1.1451547785207242E-2</v>
      </c>
      <c r="C208" s="28">
        <v>-3.0578062356276029E-2</v>
      </c>
      <c r="D208" s="28">
        <v>2.436095743403595E-5</v>
      </c>
      <c r="E208" s="28">
        <v>-5.0670071128857408E-3</v>
      </c>
    </row>
    <row r="209" spans="1:5" ht="15" x14ac:dyDescent="0.2">
      <c r="A209" s="39" t="s">
        <v>348</v>
      </c>
      <c r="B209" s="29">
        <v>-1.9284347428669176E-3</v>
      </c>
      <c r="C209" s="29">
        <v>-5.9734625971834474E-3</v>
      </c>
      <c r="D209" s="29">
        <v>4.9858196972301001E-4</v>
      </c>
      <c r="E209" s="29">
        <v>-6.1630032952813595E-3</v>
      </c>
    </row>
    <row r="212" spans="1:5" x14ac:dyDescent="0.2">
      <c r="A212" s="5" t="s">
        <v>357</v>
      </c>
      <c r="B212" s="6"/>
      <c r="C212" s="6"/>
      <c r="D212" s="6"/>
      <c r="E212" s="6"/>
    </row>
    <row r="213" spans="1:5" ht="30" x14ac:dyDescent="0.2">
      <c r="A213" s="31"/>
      <c r="B213" s="32" t="s">
        <v>456</v>
      </c>
      <c r="C213" s="33" t="s">
        <v>293</v>
      </c>
      <c r="D213" s="32" t="s">
        <v>457</v>
      </c>
      <c r="E213" s="32" t="s">
        <v>517</v>
      </c>
    </row>
    <row r="214" spans="1:5" ht="15" x14ac:dyDescent="0.2">
      <c r="A214" s="36" t="s">
        <v>53</v>
      </c>
      <c r="B214" s="34"/>
      <c r="C214" s="35"/>
      <c r="D214" s="34"/>
      <c r="E214" s="34"/>
    </row>
    <row r="215" spans="1:5" ht="15" x14ac:dyDescent="0.2">
      <c r="A215" s="37" t="s">
        <v>28</v>
      </c>
      <c r="B215" s="28">
        <f t="array" ref="B215:E219">TRANSPOSE('Individ-I&amp;O Tables'!B231:F234)</f>
        <v>-3.4209894295765401E-4</v>
      </c>
      <c r="C215" s="28">
        <v>3.2974966802741591E-3</v>
      </c>
      <c r="D215" s="28">
        <v>-2.6407909155251163E-3</v>
      </c>
      <c r="E215" s="28">
        <v>3.5322396989447093E-2</v>
      </c>
    </row>
    <row r="216" spans="1:5" ht="30" x14ac:dyDescent="0.2">
      <c r="A216" s="37" t="s">
        <v>29</v>
      </c>
      <c r="B216" s="28">
        <v>1.4654679013132606E-2</v>
      </c>
      <c r="C216" s="28">
        <v>3.2903935200597013E-2</v>
      </c>
      <c r="D216" s="28">
        <v>3.1288329999971903E-3</v>
      </c>
      <c r="E216" s="28">
        <v>0</v>
      </c>
    </row>
    <row r="217" spans="1:5" ht="15" x14ac:dyDescent="0.2">
      <c r="A217" s="37" t="s">
        <v>30</v>
      </c>
      <c r="B217" s="28">
        <v>1.5775574701503502E-2</v>
      </c>
      <c r="C217" s="28">
        <v>1.0819585301922048E-2</v>
      </c>
      <c r="D217" s="28">
        <v>1.8905673269660223E-2</v>
      </c>
      <c r="E217" s="28">
        <v>1.3598593640559419E-2</v>
      </c>
    </row>
    <row r="218" spans="1:5" ht="15" x14ac:dyDescent="0.2">
      <c r="A218" s="37" t="s">
        <v>31</v>
      </c>
      <c r="B218" s="28">
        <v>1.1341253905389353E-2</v>
      </c>
      <c r="C218" s="28">
        <v>1.0823490026029248E-2</v>
      </c>
      <c r="D218" s="28">
        <v>1.1668262671301007E-2</v>
      </c>
      <c r="E218" s="28">
        <v>9.1290437418535438E-3</v>
      </c>
    </row>
    <row r="219" spans="1:5" ht="15" x14ac:dyDescent="0.2">
      <c r="A219" s="37" t="s">
        <v>156</v>
      </c>
      <c r="B219" s="28">
        <v>-9.8386115352717771E-3</v>
      </c>
      <c r="C219" s="28">
        <v>-4.2108052919287875E-2</v>
      </c>
      <c r="D219" s="28">
        <v>1.0542088286212073E-2</v>
      </c>
      <c r="E219" s="28">
        <v>1.4704107801411003E-2</v>
      </c>
    </row>
    <row r="220" spans="1:5" ht="15" x14ac:dyDescent="0.2">
      <c r="A220" s="36" t="s">
        <v>32</v>
      </c>
      <c r="B220" s="28"/>
      <c r="C220" s="28"/>
      <c r="D220" s="28"/>
      <c r="E220" s="28"/>
    </row>
    <row r="221" spans="1:5" ht="15" x14ac:dyDescent="0.2">
      <c r="A221" s="37" t="s">
        <v>33</v>
      </c>
      <c r="B221" s="28">
        <f t="array" ref="B221:E227">TRANSPOSE('Individ-I&amp;O Tables'!I231:O234)</f>
        <v>-1.1915085467946829E-2</v>
      </c>
      <c r="C221" s="28">
        <v>3.348476270953004E-2</v>
      </c>
      <c r="D221" s="28">
        <v>-4.0588673790563794E-2</v>
      </c>
      <c r="E221" s="28">
        <v>-9.9535983029868755E-2</v>
      </c>
    </row>
    <row r="222" spans="1:5" ht="30" x14ac:dyDescent="0.2">
      <c r="A222" s="37" t="s">
        <v>414</v>
      </c>
      <c r="B222" s="28">
        <v>9.5002456860292968E-3</v>
      </c>
      <c r="C222" s="28">
        <v>9.5307263246402953E-3</v>
      </c>
      <c r="D222" s="28">
        <v>9.4809947563802514E-3</v>
      </c>
      <c r="E222" s="28">
        <v>-2.7477043631855807E-3</v>
      </c>
    </row>
    <row r="223" spans="1:5" ht="15" x14ac:dyDescent="0.2">
      <c r="A223" s="37" t="s">
        <v>415</v>
      </c>
      <c r="B223" s="28">
        <v>1.8561381816830768E-3</v>
      </c>
      <c r="C223" s="28">
        <v>-1.9078615929132431E-3</v>
      </c>
      <c r="D223" s="28">
        <v>4.2334011972176028E-3</v>
      </c>
      <c r="E223" s="28">
        <v>3.2583526473642373E-3</v>
      </c>
    </row>
    <row r="224" spans="1:5" ht="30" x14ac:dyDescent="0.2">
      <c r="A224" s="37" t="s">
        <v>416</v>
      </c>
      <c r="B224" s="28">
        <v>3.3486041651658915E-2</v>
      </c>
      <c r="C224" s="28">
        <v>-4.0688481934476094E-3</v>
      </c>
      <c r="D224" s="28">
        <v>5.7204919448568307E-2</v>
      </c>
      <c r="E224" s="28">
        <v>5.7021236269809858E-2</v>
      </c>
    </row>
    <row r="225" spans="1:5" ht="30" x14ac:dyDescent="0.2">
      <c r="A225" s="37" t="s">
        <v>416</v>
      </c>
      <c r="B225" s="28">
        <v>4.7468864342519325E-2</v>
      </c>
      <c r="C225" s="28">
        <v>4.8324043628495343E-2</v>
      </c>
      <c r="D225" s="28">
        <v>4.6928751109271298E-2</v>
      </c>
      <c r="E225" s="28">
        <v>3.9216017615541783E-2</v>
      </c>
    </row>
    <row r="226" spans="1:5" ht="15" x14ac:dyDescent="0.2">
      <c r="A226" s="37" t="s">
        <v>34</v>
      </c>
      <c r="B226" s="28">
        <v>2.631017389935247E-2</v>
      </c>
      <c r="C226" s="28">
        <v>3.28086902213564E-2</v>
      </c>
      <c r="D226" s="28">
        <v>2.2205847801244728E-2</v>
      </c>
      <c r="E226" s="28">
        <v>1.6142705783526085E-2</v>
      </c>
    </row>
    <row r="227" spans="1:5" ht="15" x14ac:dyDescent="0.2">
      <c r="A227" s="37" t="s">
        <v>349</v>
      </c>
      <c r="B227" s="28">
        <v>1.2957410514238911E-2</v>
      </c>
      <c r="C227" s="28">
        <v>1.2637071700281291E-2</v>
      </c>
      <c r="D227" s="28">
        <v>1.3159729765159504E-2</v>
      </c>
      <c r="E227" s="28">
        <v>5.7666222515851866E-3</v>
      </c>
    </row>
    <row r="228" spans="1:5" ht="15" x14ac:dyDescent="0.2">
      <c r="A228" s="36" t="s">
        <v>56</v>
      </c>
      <c r="B228" s="28"/>
      <c r="C228" s="28"/>
      <c r="D228" s="28"/>
      <c r="E228" s="28"/>
    </row>
    <row r="229" spans="1:5" ht="15" x14ac:dyDescent="0.2">
      <c r="A229" s="37" t="s">
        <v>54</v>
      </c>
      <c r="B229" s="28">
        <f t="array" ref="B229:E235">TRANSPOSE('Individ-I&amp;O Tables'!Q231:W234)</f>
        <v>2.6200574247042027E-2</v>
      </c>
      <c r="C229" s="28">
        <v>-1.0352820373840119E-2</v>
      </c>
      <c r="D229" s="28">
        <v>4.9286928744441273E-2</v>
      </c>
      <c r="E229" s="28">
        <v>0.10841313319513034</v>
      </c>
    </row>
    <row r="230" spans="1:5" ht="15" x14ac:dyDescent="0.2">
      <c r="A230" s="37" t="s">
        <v>417</v>
      </c>
      <c r="B230" s="28">
        <v>4.7852883939231749E-3</v>
      </c>
      <c r="C230" s="28">
        <v>1.360127272996004E-2</v>
      </c>
      <c r="D230" s="28">
        <v>-7.8270171304748229E-4</v>
      </c>
      <c r="E230" s="28">
        <v>1.1625431649031362E-2</v>
      </c>
    </row>
    <row r="231" spans="1:5" ht="15" x14ac:dyDescent="0.2">
      <c r="A231" s="37" t="s">
        <v>418</v>
      </c>
      <c r="B231" s="28">
        <v>1.2429385640870276E-2</v>
      </c>
      <c r="C231" s="28">
        <v>2.5039839887850048E-2</v>
      </c>
      <c r="D231" s="28">
        <v>4.4648882217251549E-3</v>
      </c>
      <c r="E231" s="28">
        <v>5.6192189993080196E-3</v>
      </c>
    </row>
    <row r="232" spans="1:5" ht="15" x14ac:dyDescent="0.2">
      <c r="A232" s="37" t="s">
        <v>419</v>
      </c>
      <c r="B232" s="28">
        <v>-1.9200557736807421E-2</v>
      </c>
      <c r="C232" s="28">
        <v>2.7200832350270893E-2</v>
      </c>
      <c r="D232" s="28">
        <v>-4.8506698844435835E-2</v>
      </c>
      <c r="E232" s="28">
        <v>-4.8144475283453794E-2</v>
      </c>
    </row>
    <row r="233" spans="1:5" ht="15" x14ac:dyDescent="0.2">
      <c r="A233" s="37" t="s">
        <v>420</v>
      </c>
      <c r="B233" s="28">
        <v>-3.3183363404907823E-2</v>
      </c>
      <c r="C233" s="28">
        <v>-2.5192137979852976E-2</v>
      </c>
      <c r="D233" s="28">
        <v>-3.8230453147047712E-2</v>
      </c>
      <c r="E233" s="28">
        <v>-3.0338722309010947E-2</v>
      </c>
    </row>
    <row r="234" spans="1:5" ht="15" x14ac:dyDescent="0.2">
      <c r="A234" s="37" t="s">
        <v>55</v>
      </c>
      <c r="B234" s="28">
        <v>-1.2024683331927386E-2</v>
      </c>
      <c r="C234" s="28">
        <v>-9.6767249789599386E-3</v>
      </c>
      <c r="D234" s="28">
        <v>-1.3507604396959458E-2</v>
      </c>
      <c r="E234" s="28">
        <v>-7.2658539278196597E-3</v>
      </c>
    </row>
    <row r="235" spans="1:5" ht="15" x14ac:dyDescent="0.2">
      <c r="A235" s="39" t="s">
        <v>348</v>
      </c>
      <c r="B235" s="29">
        <v>1.3281067086505878E-3</v>
      </c>
      <c r="C235" s="29">
        <v>1.0494860890450266E-2</v>
      </c>
      <c r="D235" s="29">
        <v>-4.4614222482755221E-3</v>
      </c>
      <c r="E235" s="29">
        <v>3.1102423587630818E-3</v>
      </c>
    </row>
    <row r="238" spans="1:5" x14ac:dyDescent="0.2">
      <c r="A238" s="5" t="s">
        <v>358</v>
      </c>
      <c r="B238" s="6"/>
      <c r="C238" s="6"/>
      <c r="D238" s="6"/>
      <c r="E238" s="6"/>
    </row>
    <row r="239" spans="1:5" ht="30" x14ac:dyDescent="0.2">
      <c r="A239" s="31"/>
      <c r="B239" s="32" t="s">
        <v>456</v>
      </c>
      <c r="C239" s="33" t="s">
        <v>293</v>
      </c>
      <c r="D239" s="32" t="s">
        <v>457</v>
      </c>
      <c r="E239" s="32" t="s">
        <v>517</v>
      </c>
    </row>
    <row r="240" spans="1:5" ht="15" x14ac:dyDescent="0.2">
      <c r="A240" s="36" t="s">
        <v>53</v>
      </c>
      <c r="B240" s="34"/>
      <c r="C240" s="35"/>
      <c r="D240" s="34"/>
      <c r="E240" s="34"/>
    </row>
    <row r="241" spans="1:5" ht="15" x14ac:dyDescent="0.2">
      <c r="A241" s="37" t="s">
        <v>28</v>
      </c>
      <c r="B241" s="28">
        <f t="array" ref="B241:E245">TRANSPOSE('Individ-I&amp;O Tables'!B257:F260)</f>
        <v>4.9851178673876251E-3</v>
      </c>
      <c r="C241" s="28">
        <v>9.5121516974358642E-3</v>
      </c>
      <c r="D241" s="28">
        <v>2.1259386063045352E-3</v>
      </c>
      <c r="E241" s="28">
        <v>1.7204861986636569E-2</v>
      </c>
    </row>
    <row r="242" spans="1:5" ht="30" x14ac:dyDescent="0.2">
      <c r="A242" s="37" t="s">
        <v>29</v>
      </c>
      <c r="B242" s="28">
        <v>1.6647712368071162E-2</v>
      </c>
      <c r="C242" s="28">
        <v>3.2590077901372513E-2</v>
      </c>
      <c r="D242" s="28">
        <v>6.5788499259861076E-3</v>
      </c>
      <c r="E242" s="28">
        <v>0</v>
      </c>
    </row>
    <row r="243" spans="1:5" ht="15" x14ac:dyDescent="0.2">
      <c r="A243" s="37" t="s">
        <v>30</v>
      </c>
      <c r="B243" s="28">
        <v>1.9782005913012719E-2</v>
      </c>
      <c r="C243" s="28">
        <v>1.8869958467071141E-2</v>
      </c>
      <c r="D243" s="28">
        <v>2.0358035878870553E-2</v>
      </c>
      <c r="E243" s="28">
        <v>2.728021041298689E-2</v>
      </c>
    </row>
    <row r="244" spans="1:5" ht="15" x14ac:dyDescent="0.2">
      <c r="A244" s="37" t="s">
        <v>31</v>
      </c>
      <c r="B244" s="28">
        <v>4.6209422861455329E-3</v>
      </c>
      <c r="C244" s="28">
        <v>4.4060761771725814E-3</v>
      </c>
      <c r="D244" s="28">
        <v>4.7566471970758107E-3</v>
      </c>
      <c r="E244" s="28">
        <v>5.9145832730526787E-3</v>
      </c>
    </row>
    <row r="245" spans="1:5" ht="15" x14ac:dyDescent="0.2">
      <c r="A245" s="37" t="s">
        <v>156</v>
      </c>
      <c r="B245" s="28">
        <v>1.6087394853041493E-2</v>
      </c>
      <c r="C245" s="28">
        <v>3.0028067849433796E-2</v>
      </c>
      <c r="D245" s="28">
        <v>7.2827592763726762E-3</v>
      </c>
      <c r="E245" s="28">
        <v>0.14351102126784426</v>
      </c>
    </row>
    <row r="246" spans="1:5" ht="15" x14ac:dyDescent="0.2">
      <c r="A246" s="36" t="s">
        <v>32</v>
      </c>
      <c r="B246" s="28"/>
      <c r="C246" s="28"/>
      <c r="D246" s="28"/>
      <c r="E246" s="28"/>
    </row>
    <row r="247" spans="1:5" ht="15" x14ac:dyDescent="0.2">
      <c r="A247" s="37" t="s">
        <v>33</v>
      </c>
      <c r="B247" s="28">
        <f t="array" ref="B247:E253">TRANSPOSE('Individ-I&amp;O Tables'!I257:O260)</f>
        <v>5.69879605096546E-3</v>
      </c>
      <c r="C247" s="28">
        <v>2.6236507862790543E-2</v>
      </c>
      <c r="D247" s="28">
        <v>-7.2723903565030199E-3</v>
      </c>
      <c r="E247" s="28">
        <v>3.5799611577011038E-2</v>
      </c>
    </row>
    <row r="248" spans="1:5" ht="30" x14ac:dyDescent="0.2">
      <c r="A248" s="37" t="s">
        <v>414</v>
      </c>
      <c r="B248" s="28">
        <v>1.3049707755681535E-3</v>
      </c>
      <c r="C248" s="28">
        <v>1.2321012032496987E-3</v>
      </c>
      <c r="D248" s="28">
        <v>1.3509936633482253E-3</v>
      </c>
      <c r="E248" s="28">
        <v>7.6159028381007181E-3</v>
      </c>
    </row>
    <row r="249" spans="1:5" ht="15" x14ac:dyDescent="0.2">
      <c r="A249" s="37" t="s">
        <v>415</v>
      </c>
      <c r="B249" s="28">
        <v>1.2143067251992044E-3</v>
      </c>
      <c r="C249" s="28">
        <v>8.2561834883199765E-4</v>
      </c>
      <c r="D249" s="28">
        <v>1.459794120799535E-3</v>
      </c>
      <c r="E249" s="28">
        <v>9.28792332462452E-4</v>
      </c>
    </row>
    <row r="250" spans="1:5" ht="30" x14ac:dyDescent="0.2">
      <c r="A250" s="37" t="s">
        <v>416</v>
      </c>
      <c r="B250" s="28">
        <v>0.10055734269046583</v>
      </c>
      <c r="C250" s="28">
        <v>5.9110954468862921E-2</v>
      </c>
      <c r="D250" s="28">
        <v>0.12673400893568873</v>
      </c>
      <c r="E250" s="28">
        <v>0.10536056241833851</v>
      </c>
    </row>
    <row r="251" spans="1:5" ht="30" x14ac:dyDescent="0.2">
      <c r="A251" s="37" t="s">
        <v>416</v>
      </c>
      <c r="B251" s="28">
        <v>5.7280651886600316E-2</v>
      </c>
      <c r="C251" s="28">
        <v>5.9347978607585235E-2</v>
      </c>
      <c r="D251" s="28">
        <v>5.5974971852294046E-2</v>
      </c>
      <c r="E251" s="28">
        <v>3.9005155499399195E-2</v>
      </c>
    </row>
    <row r="252" spans="1:5" ht="15" x14ac:dyDescent="0.2">
      <c r="A252" s="37" t="s">
        <v>34</v>
      </c>
      <c r="B252" s="28">
        <v>2.6624026216613961E-2</v>
      </c>
      <c r="C252" s="28">
        <v>3.0275777967708487E-2</v>
      </c>
      <c r="D252" s="28">
        <v>2.4317656689606892E-2</v>
      </c>
      <c r="E252" s="28">
        <v>3.4296246426422886E-2</v>
      </c>
    </row>
    <row r="253" spans="1:5" ht="15" x14ac:dyDescent="0.2">
      <c r="A253" s="37" t="s">
        <v>349</v>
      </c>
      <c r="B253" s="28">
        <v>2.1401399024711092E-2</v>
      </c>
      <c r="C253" s="28">
        <v>2.2727624507391395E-2</v>
      </c>
      <c r="D253" s="28">
        <v>2.056378293038668E-2</v>
      </c>
      <c r="E253" s="28">
        <v>2.0669825608720341E-2</v>
      </c>
    </row>
    <row r="254" spans="1:5" ht="15" x14ac:dyDescent="0.2">
      <c r="A254" s="36" t="s">
        <v>56</v>
      </c>
      <c r="B254" s="28"/>
      <c r="C254" s="28"/>
      <c r="D254" s="28"/>
      <c r="E254" s="28"/>
    </row>
    <row r="255" spans="1:5" ht="15" x14ac:dyDescent="0.2">
      <c r="A255" s="37" t="s">
        <v>54</v>
      </c>
      <c r="B255" s="28">
        <f t="array" ref="B255:E261">TRANSPOSE('Individ-I&amp;O Tables'!Q257:W260)</f>
        <v>4.9134155457881091E-3</v>
      </c>
      <c r="C255" s="28">
        <v>-1.1572691381837872E-2</v>
      </c>
      <c r="D255" s="28">
        <v>1.5325693605341367E-2</v>
      </c>
      <c r="E255" s="28">
        <v>-4.8448870800197157E-2</v>
      </c>
    </row>
    <row r="256" spans="1:5" ht="15" x14ac:dyDescent="0.2">
      <c r="A256" s="37" t="s">
        <v>417</v>
      </c>
      <c r="B256" s="28">
        <v>9.3072968574733402E-3</v>
      </c>
      <c r="C256" s="28">
        <v>1.3431759596061583E-2</v>
      </c>
      <c r="D256" s="28">
        <v>6.7023730225755015E-3</v>
      </c>
      <c r="E256" s="28">
        <v>-2.0264409655971014E-2</v>
      </c>
    </row>
    <row r="257" spans="1:5" ht="15" x14ac:dyDescent="0.2">
      <c r="A257" s="37" t="s">
        <v>418</v>
      </c>
      <c r="B257" s="28">
        <v>9.3979319879059844E-3</v>
      </c>
      <c r="C257" s="28">
        <v>1.38382711667793E-2</v>
      </c>
      <c r="D257" s="28">
        <v>6.5935072433544071E-3</v>
      </c>
      <c r="E257" s="28">
        <v>-1.3577732438620909E-2</v>
      </c>
    </row>
    <row r="258" spans="1:5" ht="15" x14ac:dyDescent="0.2">
      <c r="A258" s="37" t="s">
        <v>419</v>
      </c>
      <c r="B258" s="28">
        <v>-8.9945079099681996E-2</v>
      </c>
      <c r="C258" s="28">
        <v>-4.4447151065291284E-2</v>
      </c>
      <c r="D258" s="28">
        <v>-0.11868061259508665</v>
      </c>
      <c r="E258" s="28">
        <v>-0.11800873169548021</v>
      </c>
    </row>
    <row r="259" spans="1:5" ht="15" x14ac:dyDescent="0.2">
      <c r="A259" s="37" t="s">
        <v>420</v>
      </c>
      <c r="B259" s="28">
        <v>-4.6668388815583182E-2</v>
      </c>
      <c r="C259" s="28">
        <v>-4.468413833833134E-2</v>
      </c>
      <c r="D259" s="28">
        <v>-4.792159964332119E-2</v>
      </c>
      <c r="E259" s="28">
        <v>-5.1653542773942122E-2</v>
      </c>
    </row>
    <row r="260" spans="1:5" ht="15" x14ac:dyDescent="0.2">
      <c r="A260" s="37" t="s">
        <v>55</v>
      </c>
      <c r="B260" s="28">
        <v>-1.6011752742382226E-2</v>
      </c>
      <c r="C260" s="28">
        <v>-1.5611887243883201E-2</v>
      </c>
      <c r="D260" s="28">
        <v>-1.6264299373013182E-2</v>
      </c>
      <c r="E260" s="28">
        <v>-4.6944055538915584E-2</v>
      </c>
    </row>
    <row r="261" spans="1:5" ht="15" x14ac:dyDescent="0.2">
      <c r="A261" s="39" t="s">
        <v>348</v>
      </c>
      <c r="B261" s="29">
        <v>-1.078914724313757E-2</v>
      </c>
      <c r="C261" s="29">
        <v>-8.0637645400323619E-3</v>
      </c>
      <c r="D261" s="29">
        <v>-1.2510441581940862E-2</v>
      </c>
      <c r="E261" s="29">
        <v>-3.3318488157590836E-2</v>
      </c>
    </row>
    <row r="264" spans="1:5" x14ac:dyDescent="0.2">
      <c r="A264" s="5" t="s">
        <v>359</v>
      </c>
      <c r="B264" s="6"/>
      <c r="C264" s="6"/>
      <c r="D264" s="6"/>
      <c r="E264" s="6"/>
    </row>
    <row r="265" spans="1:5" ht="30" x14ac:dyDescent="0.2">
      <c r="A265" s="31"/>
      <c r="B265" s="32" t="s">
        <v>456</v>
      </c>
      <c r="C265" s="33" t="s">
        <v>293</v>
      </c>
      <c r="D265" s="32" t="s">
        <v>457</v>
      </c>
      <c r="E265" s="32" t="s">
        <v>517</v>
      </c>
    </row>
    <row r="266" spans="1:5" ht="15" x14ac:dyDescent="0.2">
      <c r="A266" s="36" t="s">
        <v>53</v>
      </c>
      <c r="B266" s="34"/>
      <c r="C266" s="35"/>
      <c r="D266" s="34"/>
      <c r="E266" s="34"/>
    </row>
    <row r="267" spans="1:5" ht="15" x14ac:dyDescent="0.2">
      <c r="A267" s="37" t="s">
        <v>28</v>
      </c>
      <c r="B267" s="28">
        <f t="array" ref="B267:E271">TRANSPOSE('Individ-I&amp;O Tables'!B283:F286)</f>
        <v>-7.123967227212976E-3</v>
      </c>
      <c r="C267" s="28">
        <v>9.7232489599551151E-4</v>
      </c>
      <c r="D267" s="28">
        <v>-1.198174250113807E-2</v>
      </c>
      <c r="E267" s="28">
        <v>1.1133248395973204E-2</v>
      </c>
    </row>
    <row r="268" spans="1:5" ht="30" x14ac:dyDescent="0.2">
      <c r="A268" s="37" t="s">
        <v>29</v>
      </c>
      <c r="B268" s="28">
        <v>8.9844062022149066E-3</v>
      </c>
      <c r="C268" s="28">
        <v>2.395841653923975E-2</v>
      </c>
      <c r="D268" s="28">
        <v>0</v>
      </c>
      <c r="E268" s="28">
        <v>0</v>
      </c>
    </row>
    <row r="269" spans="1:5" ht="15" x14ac:dyDescent="0.2">
      <c r="A269" s="37" t="s">
        <v>30</v>
      </c>
      <c r="B269" s="28">
        <v>1.100078312535894E-2</v>
      </c>
      <c r="C269" s="28">
        <v>1.3421611002192239E-2</v>
      </c>
      <c r="D269" s="28">
        <v>9.5482863992589588E-3</v>
      </c>
      <c r="E269" s="28">
        <v>8.5296911169612886E-3</v>
      </c>
    </row>
    <row r="270" spans="1:5" ht="15" x14ac:dyDescent="0.2">
      <c r="A270" s="37" t="s">
        <v>31</v>
      </c>
      <c r="B270" s="28">
        <v>3.7013891972412427E-3</v>
      </c>
      <c r="C270" s="28">
        <v>5.4452381196518837E-3</v>
      </c>
      <c r="D270" s="28">
        <v>2.6550798437948585E-3</v>
      </c>
      <c r="E270" s="28">
        <v>4.4320041564402599E-3</v>
      </c>
    </row>
    <row r="271" spans="1:5" ht="15" x14ac:dyDescent="0.2">
      <c r="A271" s="37" t="s">
        <v>156</v>
      </c>
      <c r="B271" s="28">
        <v>2.1331786697591053E-3</v>
      </c>
      <c r="C271" s="28">
        <v>-1.7263997252472244E-2</v>
      </c>
      <c r="D271" s="28">
        <v>1.3771484223097916E-2</v>
      </c>
      <c r="E271" s="28">
        <v>7.9296753491420957E-2</v>
      </c>
    </row>
    <row r="272" spans="1:5" ht="15" x14ac:dyDescent="0.2">
      <c r="A272" s="36" t="s">
        <v>32</v>
      </c>
      <c r="B272" s="28"/>
      <c r="C272" s="28"/>
      <c r="D272" s="28"/>
      <c r="E272" s="28"/>
    </row>
    <row r="273" spans="1:5" ht="15" x14ac:dyDescent="0.2">
      <c r="A273" s="37" t="s">
        <v>33</v>
      </c>
      <c r="B273" s="28">
        <f t="array" ref="B273:E279">TRANSPOSE('Individ-I&amp;O Tables'!I283:O286)</f>
        <v>2.5314521738391771E-2</v>
      </c>
      <c r="C273" s="28">
        <v>6.3226549570598312E-2</v>
      </c>
      <c r="D273" s="28">
        <v>2.5673050390678581E-3</v>
      </c>
      <c r="E273" s="28">
        <v>6.5952798902077336E-2</v>
      </c>
    </row>
    <row r="274" spans="1:5" ht="30" x14ac:dyDescent="0.2">
      <c r="A274" s="37" t="s">
        <v>414</v>
      </c>
      <c r="B274" s="28">
        <v>6.4805950201517947E-3</v>
      </c>
      <c r="C274" s="28">
        <v>5.3577854743811623E-3</v>
      </c>
      <c r="D274" s="28">
        <v>7.1542807476141683E-3</v>
      </c>
      <c r="E274" s="28">
        <v>1.5721684219015642E-2</v>
      </c>
    </row>
    <row r="275" spans="1:5" ht="15" x14ac:dyDescent="0.2">
      <c r="A275" s="37" t="s">
        <v>415</v>
      </c>
      <c r="B275" s="28">
        <v>-6.0298691394244409E-4</v>
      </c>
      <c r="C275" s="28">
        <v>-4.9775921998043314E-4</v>
      </c>
      <c r="D275" s="28">
        <v>-6.6612353031964976E-4</v>
      </c>
      <c r="E275" s="28">
        <v>-1.3373544073829503E-3</v>
      </c>
    </row>
    <row r="276" spans="1:5" ht="30" x14ac:dyDescent="0.2">
      <c r="A276" s="37" t="s">
        <v>416</v>
      </c>
      <c r="B276" s="28">
        <v>1.7344880861096396E-2</v>
      </c>
      <c r="C276" s="28">
        <v>2.1327320497944974E-2</v>
      </c>
      <c r="D276" s="28">
        <v>1.4955417078987255E-2</v>
      </c>
      <c r="E276" s="28">
        <v>1.9546540075673195E-2</v>
      </c>
    </row>
    <row r="277" spans="1:5" ht="30" x14ac:dyDescent="0.2">
      <c r="A277" s="37" t="s">
        <v>416</v>
      </c>
      <c r="B277" s="28">
        <v>2.9286022573942576E-2</v>
      </c>
      <c r="C277" s="28">
        <v>3.280075068231357E-2</v>
      </c>
      <c r="D277" s="28">
        <v>2.7177185708919988E-2</v>
      </c>
      <c r="E277" s="28">
        <v>1.5987874045785659E-2</v>
      </c>
    </row>
    <row r="278" spans="1:5" ht="15" x14ac:dyDescent="0.2">
      <c r="A278" s="37" t="s">
        <v>34</v>
      </c>
      <c r="B278" s="28">
        <v>2.1476971717892094E-2</v>
      </c>
      <c r="C278" s="28">
        <v>3.5827029156348965E-2</v>
      </c>
      <c r="D278" s="28">
        <v>1.2866937254817976E-2</v>
      </c>
      <c r="E278" s="28">
        <v>1.4660949356823424E-2</v>
      </c>
    </row>
    <row r="279" spans="1:5" ht="15" x14ac:dyDescent="0.2">
      <c r="A279" s="37" t="s">
        <v>349</v>
      </c>
      <c r="B279" s="28">
        <v>1.9243110297304709E-2</v>
      </c>
      <c r="C279" s="28">
        <v>2.7456028267201556E-2</v>
      </c>
      <c r="D279" s="28">
        <v>1.431535951536661E-2</v>
      </c>
      <c r="E279" s="28">
        <v>1.1932278193664993E-2</v>
      </c>
    </row>
    <row r="280" spans="1:5" ht="15" x14ac:dyDescent="0.2">
      <c r="A280" s="36" t="s">
        <v>56</v>
      </c>
      <c r="B280" s="28"/>
      <c r="C280" s="28"/>
      <c r="D280" s="28"/>
      <c r="E280" s="28"/>
    </row>
    <row r="281" spans="1:5" ht="15" x14ac:dyDescent="0.2">
      <c r="A281" s="37" t="s">
        <v>54</v>
      </c>
      <c r="B281" s="28">
        <f t="array" ref="B281:E287">TRANSPOSE('Individ-I&amp;O Tables'!Q283:W286)</f>
        <v>-1.8663198634300441E-2</v>
      </c>
      <c r="C281" s="28">
        <v>-4.5485829669047496E-2</v>
      </c>
      <c r="D281" s="28">
        <v>-2.5696200134522045E-3</v>
      </c>
      <c r="E281" s="28">
        <v>-7.2496718052211376E-2</v>
      </c>
    </row>
    <row r="282" spans="1:5" ht="15" x14ac:dyDescent="0.2">
      <c r="A282" s="37" t="s">
        <v>417</v>
      </c>
      <c r="B282" s="28">
        <v>1.7076649781103158E-4</v>
      </c>
      <c r="C282" s="28">
        <v>1.2383039960996246E-2</v>
      </c>
      <c r="D282" s="28">
        <v>-7.1565975801000962E-3</v>
      </c>
      <c r="E282" s="28">
        <v>-2.2265667864390565E-2</v>
      </c>
    </row>
    <row r="283" spans="1:5" ht="15" x14ac:dyDescent="0.2">
      <c r="A283" s="37" t="s">
        <v>418</v>
      </c>
      <c r="B283" s="28">
        <v>7.2543480318525482E-3</v>
      </c>
      <c r="C283" s="28">
        <v>1.8238486718248233E-2</v>
      </c>
      <c r="D283" s="28">
        <v>6.6386482001512884E-4</v>
      </c>
      <c r="E283" s="28">
        <v>-5.2060277171727277E-3</v>
      </c>
    </row>
    <row r="284" spans="1:5" ht="15" x14ac:dyDescent="0.2">
      <c r="A284" s="37" t="s">
        <v>419</v>
      </c>
      <c r="B284" s="28">
        <v>-1.0693549428345384E-2</v>
      </c>
      <c r="C284" s="28">
        <v>-3.5865479858728875E-3</v>
      </c>
      <c r="D284" s="28">
        <v>-1.4957750293828884E-2</v>
      </c>
      <c r="E284" s="28">
        <v>-2.6090787393995663E-2</v>
      </c>
    </row>
    <row r="285" spans="1:5" ht="15" x14ac:dyDescent="0.2">
      <c r="A285" s="37" t="s">
        <v>420</v>
      </c>
      <c r="B285" s="28">
        <v>-2.2634692207729609E-2</v>
      </c>
      <c r="C285" s="28">
        <v>-1.5059987095070898E-2</v>
      </c>
      <c r="D285" s="28">
        <v>-2.7179515275324841E-2</v>
      </c>
      <c r="E285" s="28">
        <v>-2.2532200650769964E-2</v>
      </c>
    </row>
    <row r="286" spans="1:5" ht="15" x14ac:dyDescent="0.2">
      <c r="A286" s="37" t="s">
        <v>55</v>
      </c>
      <c r="B286" s="28">
        <v>-1.4825618443035156E-2</v>
      </c>
      <c r="C286" s="28">
        <v>-1.8086286099659021E-2</v>
      </c>
      <c r="D286" s="28">
        <v>-1.2869217849060838E-2</v>
      </c>
      <c r="E286" s="28">
        <v>-2.1204804230670084E-2</v>
      </c>
    </row>
    <row r="287" spans="1:5" ht="15" x14ac:dyDescent="0.2">
      <c r="A287" s="39" t="s">
        <v>348</v>
      </c>
      <c r="B287" s="29">
        <v>-1.2591783492150489E-2</v>
      </c>
      <c r="C287" s="29">
        <v>-9.7152347295174357E-3</v>
      </c>
      <c r="D287" s="29">
        <v>-1.4317712749730326E-2</v>
      </c>
      <c r="E287" s="29">
        <v>-1.84763942887218E-2</v>
      </c>
    </row>
    <row r="290" spans="1:5" x14ac:dyDescent="0.2">
      <c r="A290" s="5" t="s">
        <v>360</v>
      </c>
      <c r="B290" s="6"/>
      <c r="C290" s="6"/>
      <c r="D290" s="6"/>
      <c r="E290" s="6"/>
    </row>
    <row r="291" spans="1:5" ht="30" x14ac:dyDescent="0.2">
      <c r="A291" s="31"/>
      <c r="B291" s="32" t="s">
        <v>456</v>
      </c>
      <c r="C291" s="33" t="s">
        <v>293</v>
      </c>
      <c r="D291" s="32" t="s">
        <v>457</v>
      </c>
      <c r="E291" s="32" t="s">
        <v>517</v>
      </c>
    </row>
    <row r="292" spans="1:5" ht="15" x14ac:dyDescent="0.2">
      <c r="A292" s="36" t="s">
        <v>53</v>
      </c>
      <c r="B292" s="34"/>
      <c r="C292" s="35"/>
      <c r="D292" s="34"/>
      <c r="E292" s="34"/>
    </row>
    <row r="293" spans="1:5" ht="15" x14ac:dyDescent="0.2">
      <c r="A293" s="37" t="s">
        <v>28</v>
      </c>
      <c r="B293" s="28">
        <f t="array" ref="B293:E297">TRANSPOSE('Individ-I&amp;O Tables'!B309:F312)</f>
        <v>1.6383745174156136E-3</v>
      </c>
      <c r="C293" s="28">
        <v>4.3758822345792633E-3</v>
      </c>
      <c r="D293" s="28">
        <v>-9.0577725003535028E-5</v>
      </c>
      <c r="E293" s="28">
        <v>1.6320104944285062E-2</v>
      </c>
    </row>
    <row r="294" spans="1:5" ht="30" x14ac:dyDescent="0.2">
      <c r="A294" s="37" t="s">
        <v>29</v>
      </c>
      <c r="B294" s="28">
        <v>1.7328747011017626E-2</v>
      </c>
      <c r="C294" s="28">
        <v>3.0179157794186371E-2</v>
      </c>
      <c r="D294" s="28">
        <v>9.2126980953321103E-3</v>
      </c>
      <c r="E294" s="28">
        <v>0</v>
      </c>
    </row>
    <row r="295" spans="1:5" ht="15" x14ac:dyDescent="0.2">
      <c r="A295" s="37" t="s">
        <v>30</v>
      </c>
      <c r="B295" s="28">
        <v>1.7708374501871352E-2</v>
      </c>
      <c r="C295" s="28">
        <v>1.6572851143263082E-2</v>
      </c>
      <c r="D295" s="28">
        <v>1.8425547149413423E-2</v>
      </c>
      <c r="E295" s="28">
        <v>1.5660277012326331E-2</v>
      </c>
    </row>
    <row r="296" spans="1:5" ht="15" x14ac:dyDescent="0.2">
      <c r="A296" s="37" t="s">
        <v>31</v>
      </c>
      <c r="B296" s="28">
        <v>6.6907515337834211E-3</v>
      </c>
      <c r="C296" s="28">
        <v>8.5888442733543548E-3</v>
      </c>
      <c r="D296" s="28">
        <v>5.4919561193175776E-3</v>
      </c>
      <c r="E296" s="28">
        <v>4.048661669184439E-3</v>
      </c>
    </row>
    <row r="297" spans="1:5" ht="15" x14ac:dyDescent="0.2">
      <c r="A297" s="37" t="s">
        <v>156</v>
      </c>
      <c r="B297" s="28">
        <v>5.1373999561550848E-3</v>
      </c>
      <c r="C297" s="28">
        <v>-5.2011824084885382E-2</v>
      </c>
      <c r="D297" s="28">
        <v>4.1231646718917478E-2</v>
      </c>
      <c r="E297" s="28">
        <v>0.22445005894322725</v>
      </c>
    </row>
    <row r="298" spans="1:5" ht="15" x14ac:dyDescent="0.2">
      <c r="A298" s="36" t="s">
        <v>32</v>
      </c>
      <c r="B298" s="28"/>
      <c r="C298" s="28"/>
      <c r="D298" s="28"/>
      <c r="E298" s="28"/>
    </row>
    <row r="299" spans="1:5" ht="15" x14ac:dyDescent="0.2">
      <c r="A299" s="37" t="s">
        <v>33</v>
      </c>
      <c r="B299" s="28">
        <f t="array" ref="B299:E305">TRANSPOSE('Individ-I&amp;O Tables'!I309:O312)</f>
        <v>3.6877800261629172E-2</v>
      </c>
      <c r="C299" s="28">
        <v>7.48772979836069E-2</v>
      </c>
      <c r="D299" s="28">
        <v>1.2878117489853763E-2</v>
      </c>
      <c r="E299" s="28">
        <v>-4.1099364159573999E-2</v>
      </c>
    </row>
    <row r="300" spans="1:5" ht="30" x14ac:dyDescent="0.2">
      <c r="A300" s="37" t="s">
        <v>414</v>
      </c>
      <c r="B300" s="28">
        <v>8.0286111153856868E-3</v>
      </c>
      <c r="C300" s="28">
        <v>1.2101033700728387E-2</v>
      </c>
      <c r="D300" s="28">
        <v>5.4565547456955606E-3</v>
      </c>
      <c r="E300" s="28">
        <v>1.355168237204373E-2</v>
      </c>
    </row>
    <row r="301" spans="1:5" ht="15" x14ac:dyDescent="0.2">
      <c r="A301" s="37" t="s">
        <v>415</v>
      </c>
      <c r="B301" s="28">
        <v>-3.0697624589671176E-5</v>
      </c>
      <c r="C301" s="28">
        <v>3.5130473147424322E-3</v>
      </c>
      <c r="D301" s="28">
        <v>-2.2688523231152065E-3</v>
      </c>
      <c r="E301" s="28">
        <v>-2.5975606821146686E-3</v>
      </c>
    </row>
    <row r="302" spans="1:5" ht="30" x14ac:dyDescent="0.2">
      <c r="A302" s="37" t="s">
        <v>416</v>
      </c>
      <c r="B302" s="28">
        <v>7.5821393855239838E-2</v>
      </c>
      <c r="C302" s="28">
        <v>2.2509787609564291E-2</v>
      </c>
      <c r="D302" s="28">
        <v>0.10949188201040334</v>
      </c>
      <c r="E302" s="28">
        <v>-9.021538831718726E-3</v>
      </c>
    </row>
    <row r="303" spans="1:5" ht="30" x14ac:dyDescent="0.2">
      <c r="A303" s="37" t="s">
        <v>416</v>
      </c>
      <c r="B303" s="28">
        <v>4.9610703408488763E-2</v>
      </c>
      <c r="C303" s="28">
        <v>5.2823188357315198E-2</v>
      </c>
      <c r="D303" s="28">
        <v>4.7581765546072061E-2</v>
      </c>
      <c r="E303" s="28">
        <v>3.0779871201414895E-2</v>
      </c>
    </row>
    <row r="304" spans="1:5" ht="15" x14ac:dyDescent="0.2">
      <c r="A304" s="37" t="s">
        <v>34</v>
      </c>
      <c r="B304" s="28">
        <v>2.5446473456478103E-2</v>
      </c>
      <c r="C304" s="28">
        <v>3.7180858268143893E-2</v>
      </c>
      <c r="D304" s="28">
        <v>1.8035283049110229E-2</v>
      </c>
      <c r="E304" s="28">
        <v>2.7991320664394245E-2</v>
      </c>
    </row>
    <row r="305" spans="1:5" ht="15" x14ac:dyDescent="0.2">
      <c r="A305" s="37" t="s">
        <v>349</v>
      </c>
      <c r="B305" s="28">
        <v>1.9631035103687022E-2</v>
      </c>
      <c r="C305" s="28">
        <v>2.6362049426825254E-2</v>
      </c>
      <c r="D305" s="28">
        <v>1.5379868162757618E-2</v>
      </c>
      <c r="E305" s="28">
        <v>1.8007963818787977E-2</v>
      </c>
    </row>
    <row r="306" spans="1:5" ht="15" x14ac:dyDescent="0.2">
      <c r="A306" s="36" t="s">
        <v>56</v>
      </c>
      <c r="B306" s="28"/>
      <c r="C306" s="28"/>
      <c r="D306" s="28"/>
      <c r="E306" s="28"/>
    </row>
    <row r="307" spans="1:5" ht="15" x14ac:dyDescent="0.2">
      <c r="A307" s="37" t="s">
        <v>54</v>
      </c>
      <c r="B307" s="28">
        <f t="array" ref="B307:E313">TRANSPOSE('Individ-I&amp;O Tables'!Q309:W312)</f>
        <v>-2.3326534921571572E-2</v>
      </c>
      <c r="C307" s="28">
        <v>-4.6379363367910383E-2</v>
      </c>
      <c r="D307" s="28">
        <v>-8.766853797568119E-3</v>
      </c>
      <c r="E307" s="28">
        <v>1.8237532064599965E-2</v>
      </c>
    </row>
    <row r="308" spans="1:5" ht="15" x14ac:dyDescent="0.2">
      <c r="A308" s="37" t="s">
        <v>417</v>
      </c>
      <c r="B308" s="28">
        <v>5.5226698977885813E-3</v>
      </c>
      <c r="C308" s="28">
        <v>1.6396970186109219E-2</v>
      </c>
      <c r="D308" s="28">
        <v>-1.3453092316770823E-3</v>
      </c>
      <c r="E308" s="28">
        <v>-3.6412688768476288E-2</v>
      </c>
    </row>
    <row r="309" spans="1:5" ht="15" x14ac:dyDescent="0.2">
      <c r="A309" s="37" t="s">
        <v>418</v>
      </c>
      <c r="B309" s="28">
        <v>1.3581949106621515E-2</v>
      </c>
      <c r="C309" s="28">
        <v>2.4984902106899187E-2</v>
      </c>
      <c r="D309" s="28">
        <v>6.3800840538145694E-3</v>
      </c>
      <c r="E309" s="28">
        <v>-2.026447221280293E-2</v>
      </c>
    </row>
    <row r="310" spans="1:5" ht="15" x14ac:dyDescent="0.2">
      <c r="A310" s="37" t="s">
        <v>419</v>
      </c>
      <c r="B310" s="28">
        <v>-6.2270122687869946E-2</v>
      </c>
      <c r="C310" s="28">
        <v>5.9881270269946671E-3</v>
      </c>
      <c r="D310" s="28">
        <v>-0.10538059619199497</v>
      </c>
      <c r="E310" s="28">
        <v>-1.3840072570521885E-2</v>
      </c>
    </row>
    <row r="311" spans="1:5" ht="15" x14ac:dyDescent="0.2">
      <c r="A311" s="37" t="s">
        <v>420</v>
      </c>
      <c r="B311" s="28">
        <v>-3.6059422859272106E-2</v>
      </c>
      <c r="C311" s="28">
        <v>-2.4325175914050715E-2</v>
      </c>
      <c r="D311" s="28">
        <v>-4.3470526193096132E-2</v>
      </c>
      <c r="E311" s="28">
        <v>-5.3641356768188493E-2</v>
      </c>
    </row>
    <row r="312" spans="1:5" ht="15" x14ac:dyDescent="0.2">
      <c r="A312" s="37" t="s">
        <v>55</v>
      </c>
      <c r="B312" s="28">
        <v>-1.1895222297180439E-2</v>
      </c>
      <c r="C312" s="28">
        <v>-8.6828660629255112E-3</v>
      </c>
      <c r="D312" s="28">
        <v>-1.3924078866183558E-2</v>
      </c>
      <c r="E312" s="28">
        <v>-5.0852895804115596E-2</v>
      </c>
    </row>
    <row r="313" spans="1:5" ht="15" x14ac:dyDescent="0.2">
      <c r="A313" s="39" t="s">
        <v>348</v>
      </c>
      <c r="B313" s="29">
        <v>-6.0797604280039622E-3</v>
      </c>
      <c r="C313" s="29">
        <v>2.13592153001397E-3</v>
      </c>
      <c r="D313" s="29">
        <v>-1.1268612190962661E-2</v>
      </c>
      <c r="E313" s="29">
        <v>-4.0869370093177336E-2</v>
      </c>
    </row>
    <row r="316" spans="1:5" x14ac:dyDescent="0.2">
      <c r="A316" s="5" t="s">
        <v>361</v>
      </c>
      <c r="B316" s="6"/>
      <c r="C316" s="6"/>
      <c r="D316" s="6"/>
      <c r="E316" s="6"/>
    </row>
    <row r="317" spans="1:5" ht="30" x14ac:dyDescent="0.2">
      <c r="A317" s="31"/>
      <c r="B317" s="32" t="s">
        <v>456</v>
      </c>
      <c r="C317" s="33" t="s">
        <v>293</v>
      </c>
      <c r="D317" s="32" t="s">
        <v>457</v>
      </c>
      <c r="E317" s="32" t="s">
        <v>517</v>
      </c>
    </row>
    <row r="318" spans="1:5" ht="15" x14ac:dyDescent="0.2">
      <c r="A318" s="36" t="s">
        <v>53</v>
      </c>
      <c r="B318" s="34"/>
      <c r="C318" s="35"/>
      <c r="D318" s="34"/>
      <c r="E318" s="34"/>
    </row>
    <row r="319" spans="1:5" ht="15" x14ac:dyDescent="0.2">
      <c r="A319" s="37" t="s">
        <v>28</v>
      </c>
      <c r="B319" s="28">
        <f t="array" ref="B319:E323">TRANSPOSE('Individ-I&amp;O Tables'!B335:F338)</f>
        <v>1.8298255749929194E-3</v>
      </c>
      <c r="C319" s="28">
        <v>-4.9690949912192684E-3</v>
      </c>
      <c r="D319" s="28">
        <v>5.9091779147202299E-3</v>
      </c>
      <c r="E319" s="28">
        <v>2.1671208300497881E-2</v>
      </c>
    </row>
    <row r="320" spans="1:5" ht="30" x14ac:dyDescent="0.2">
      <c r="A320" s="37" t="s">
        <v>29</v>
      </c>
      <c r="B320" s="28">
        <v>5.1337048478060383E-3</v>
      </c>
      <c r="C320" s="28">
        <v>1.3689879594149435E-2</v>
      </c>
      <c r="D320" s="28">
        <v>0</v>
      </c>
      <c r="E320" s="28">
        <v>0</v>
      </c>
    </row>
    <row r="321" spans="1:5" ht="15" x14ac:dyDescent="0.2">
      <c r="A321" s="37" t="s">
        <v>30</v>
      </c>
      <c r="B321" s="28">
        <v>1.1455849013886807E-2</v>
      </c>
      <c r="C321" s="28">
        <v>1.750035857550742E-2</v>
      </c>
      <c r="D321" s="28">
        <v>7.8291432769144395E-3</v>
      </c>
      <c r="E321" s="28">
        <v>1.1382697554602073E-2</v>
      </c>
    </row>
    <row r="322" spans="1:5" ht="15" x14ac:dyDescent="0.2">
      <c r="A322" s="37" t="s">
        <v>31</v>
      </c>
      <c r="B322" s="28">
        <v>3.8156214449506661E-3</v>
      </c>
      <c r="C322" s="28">
        <v>7.7698729974866503E-3</v>
      </c>
      <c r="D322" s="28">
        <v>1.4430705134290695E-3</v>
      </c>
      <c r="E322" s="28">
        <v>-4.9634273931468209E-3</v>
      </c>
    </row>
    <row r="323" spans="1:5" ht="15" x14ac:dyDescent="0.2">
      <c r="A323" s="37" t="s">
        <v>156</v>
      </c>
      <c r="B323" s="28">
        <v>3.1296826685427818E-2</v>
      </c>
      <c r="C323" s="28">
        <v>4.9562366942823434E-2</v>
      </c>
      <c r="D323" s="28">
        <v>2.0337502530990453E-2</v>
      </c>
      <c r="E323" s="28">
        <v>0.12880022758566109</v>
      </c>
    </row>
    <row r="324" spans="1:5" ht="15" x14ac:dyDescent="0.2">
      <c r="A324" s="36" t="s">
        <v>32</v>
      </c>
      <c r="B324" s="28"/>
      <c r="C324" s="28"/>
      <c r="D324" s="28"/>
      <c r="E324" s="28"/>
    </row>
    <row r="325" spans="1:5" ht="15" x14ac:dyDescent="0.2">
      <c r="A325" s="37" t="s">
        <v>33</v>
      </c>
      <c r="B325" s="28">
        <f t="array" ref="B325:E331">TRANSPOSE('Individ-I&amp;O Tables'!I335:O338)</f>
        <v>1.246817611637915E-2</v>
      </c>
      <c r="C325" s="28">
        <v>5.6113226337872739E-2</v>
      </c>
      <c r="D325" s="28">
        <v>-1.3718854016517007E-2</v>
      </c>
      <c r="E325" s="28">
        <v>-6.4544878079827138E-3</v>
      </c>
    </row>
    <row r="326" spans="1:5" ht="30" x14ac:dyDescent="0.2">
      <c r="A326" s="37" t="s">
        <v>414</v>
      </c>
      <c r="B326" s="28">
        <v>-1.4648453463585013E-3</v>
      </c>
      <c r="C326" s="28">
        <v>1.1132735734082613E-3</v>
      </c>
      <c r="D326" s="28">
        <v>-3.0117166982185604E-3</v>
      </c>
      <c r="E326" s="28">
        <v>-5.0517777579871031E-4</v>
      </c>
    </row>
    <row r="327" spans="1:5" ht="15" x14ac:dyDescent="0.2">
      <c r="A327" s="37" t="s">
        <v>415</v>
      </c>
      <c r="B327" s="28">
        <v>5.9421117643546489E-3</v>
      </c>
      <c r="C327" s="28">
        <v>5.8103650191316837E-3</v>
      </c>
      <c r="D327" s="28">
        <v>6.021159811488418E-3</v>
      </c>
      <c r="E327" s="28">
        <v>-2.4620946770616452E-3</v>
      </c>
    </row>
    <row r="328" spans="1:5" ht="30" x14ac:dyDescent="0.2">
      <c r="A328" s="37" t="s">
        <v>416</v>
      </c>
      <c r="B328" s="28">
        <v>3.8280090344488787E-2</v>
      </c>
      <c r="C328" s="28">
        <v>9.2438085832629344E-2</v>
      </c>
      <c r="D328" s="28">
        <v>5.7852930516044451E-3</v>
      </c>
      <c r="E328" s="28">
        <v>-0.11519662198415509</v>
      </c>
    </row>
    <row r="329" spans="1:5" ht="30" x14ac:dyDescent="0.2">
      <c r="A329" s="37" t="s">
        <v>416</v>
      </c>
      <c r="B329" s="28">
        <v>1.2880381036346035E-2</v>
      </c>
      <c r="C329" s="28">
        <v>1.6148609314044379E-2</v>
      </c>
      <c r="D329" s="28">
        <v>1.0919444069727021E-2</v>
      </c>
      <c r="E329" s="28">
        <v>2.4630748171098848E-2</v>
      </c>
    </row>
    <row r="330" spans="1:5" ht="15" x14ac:dyDescent="0.2">
      <c r="A330" s="37" t="s">
        <v>34</v>
      </c>
      <c r="B330" s="28">
        <v>2.3365318105375909E-2</v>
      </c>
      <c r="C330" s="28">
        <v>4.0271669789033293E-2</v>
      </c>
      <c r="D330" s="28">
        <v>1.3221507095181478E-2</v>
      </c>
      <c r="E330" s="28">
        <v>1.3901892310599837E-2</v>
      </c>
    </row>
    <row r="331" spans="1:5" ht="15" x14ac:dyDescent="0.2">
      <c r="A331" s="37" t="s">
        <v>349</v>
      </c>
      <c r="B331" s="28">
        <v>1.4091852741380299E-2</v>
      </c>
      <c r="C331" s="28">
        <v>2.1864649797774357E-2</v>
      </c>
      <c r="D331" s="28">
        <v>9.4281745075438673E-3</v>
      </c>
      <c r="E331" s="28">
        <v>7.8863220133609403E-3</v>
      </c>
    </row>
    <row r="332" spans="1:5" ht="15" x14ac:dyDescent="0.2">
      <c r="A332" s="36" t="s">
        <v>56</v>
      </c>
      <c r="B332" s="28"/>
      <c r="C332" s="28"/>
      <c r="D332" s="28"/>
      <c r="E332" s="28"/>
    </row>
    <row r="333" spans="1:5" ht="15" x14ac:dyDescent="0.2">
      <c r="A333" s="37" t="s">
        <v>54</v>
      </c>
      <c r="B333" s="28">
        <f t="array" ref="B333:E339">TRANSPOSE('Individ-I&amp;O Tables'!Q335:W338)</f>
        <v>-1.2169816541083928E-2</v>
      </c>
      <c r="C333" s="28">
        <v>-5.3389538131192453E-2</v>
      </c>
      <c r="D333" s="28">
        <v>1.256201641298119E-2</v>
      </c>
      <c r="E333" s="28">
        <v>-1.8344020329720247E-2</v>
      </c>
    </row>
    <row r="334" spans="1:5" ht="15" x14ac:dyDescent="0.2">
      <c r="A334" s="37" t="s">
        <v>417</v>
      </c>
      <c r="B334" s="28">
        <v>1.7632058010394701E-3</v>
      </c>
      <c r="C334" s="28">
        <v>1.6103617545146296E-3</v>
      </c>
      <c r="D334" s="28">
        <v>1.8549122289543845E-3</v>
      </c>
      <c r="E334" s="28">
        <v>-2.4292918115458736E-2</v>
      </c>
    </row>
    <row r="335" spans="1:5" ht="15" x14ac:dyDescent="0.2">
      <c r="A335" s="37" t="s">
        <v>418</v>
      </c>
      <c r="B335" s="28">
        <v>-5.6437600583727019E-3</v>
      </c>
      <c r="C335" s="28">
        <v>-3.0866567151667215E-3</v>
      </c>
      <c r="D335" s="28">
        <v>-7.1780220642962845E-3</v>
      </c>
      <c r="E335" s="28">
        <v>-2.2336473940629372E-2</v>
      </c>
    </row>
    <row r="336" spans="1:5" ht="15" x14ac:dyDescent="0.2">
      <c r="A336" s="37" t="s">
        <v>419</v>
      </c>
      <c r="B336" s="28">
        <v>-3.7981699221730149E-2</v>
      </c>
      <c r="C336" s="28">
        <v>-8.9714430226086328E-2</v>
      </c>
      <c r="D336" s="28">
        <v>-6.9420606191164472E-3</v>
      </c>
      <c r="E336" s="28">
        <v>9.0398264951660173E-2</v>
      </c>
    </row>
    <row r="337" spans="1:5" ht="15" x14ac:dyDescent="0.2">
      <c r="A337" s="37" t="s">
        <v>420</v>
      </c>
      <c r="B337" s="28">
        <v>-1.2581998676134579E-2</v>
      </c>
      <c r="C337" s="28">
        <v>-1.3424904616852395E-2</v>
      </c>
      <c r="D337" s="28">
        <v>-1.207625511170389E-2</v>
      </c>
      <c r="E337" s="28">
        <v>-4.9428876093556597E-2</v>
      </c>
    </row>
    <row r="338" spans="1:5" ht="15" x14ac:dyDescent="0.2">
      <c r="A338" s="37" t="s">
        <v>55</v>
      </c>
      <c r="B338" s="28">
        <v>-2.3066939397380509E-2</v>
      </c>
      <c r="C338" s="28">
        <v>-3.7548058291809197E-2</v>
      </c>
      <c r="D338" s="28">
        <v>-1.4378268060723298E-2</v>
      </c>
      <c r="E338" s="28">
        <v>-3.870050040498909E-2</v>
      </c>
    </row>
    <row r="339" spans="1:5" ht="15" x14ac:dyDescent="0.2">
      <c r="A339" s="39" t="s">
        <v>348</v>
      </c>
      <c r="B339" s="29">
        <v>-1.3793479675628099E-2</v>
      </c>
      <c r="C339" s="29">
        <v>-1.9141060733252297E-2</v>
      </c>
      <c r="D339" s="29">
        <v>-1.0584931041053586E-2</v>
      </c>
      <c r="E339" s="29">
        <v>-3.2684683836018032E-2</v>
      </c>
    </row>
    <row r="342" spans="1:5" x14ac:dyDescent="0.2">
      <c r="A342" s="5" t="s">
        <v>362</v>
      </c>
      <c r="B342" s="6"/>
      <c r="C342" s="6"/>
      <c r="D342" s="6"/>
      <c r="E342" s="6"/>
    </row>
    <row r="343" spans="1:5" ht="30" x14ac:dyDescent="0.2">
      <c r="A343" s="31"/>
      <c r="B343" s="32" t="s">
        <v>456</v>
      </c>
      <c r="C343" s="33" t="s">
        <v>293</v>
      </c>
      <c r="D343" s="32" t="s">
        <v>457</v>
      </c>
      <c r="E343" s="32" t="s">
        <v>517</v>
      </c>
    </row>
    <row r="344" spans="1:5" ht="15" x14ac:dyDescent="0.2">
      <c r="A344" s="36" t="s">
        <v>53</v>
      </c>
      <c r="B344" s="34"/>
      <c r="C344" s="35"/>
      <c r="D344" s="34"/>
      <c r="E344" s="34"/>
    </row>
    <row r="345" spans="1:5" ht="15" x14ac:dyDescent="0.2">
      <c r="A345" s="37" t="s">
        <v>28</v>
      </c>
      <c r="B345" s="28">
        <f t="array" ref="B345:E349">TRANSPOSE('Individ-I&amp;O Tables'!B361:F364)</f>
        <v>-2.6993085558520385E-3</v>
      </c>
      <c r="C345" s="28">
        <v>4.2675611058896031E-3</v>
      </c>
      <c r="D345" s="28">
        <v>-7.0994367632678055E-3</v>
      </c>
      <c r="E345" s="28">
        <v>1.3795210628359133E-2</v>
      </c>
    </row>
    <row r="346" spans="1:5" ht="30" x14ac:dyDescent="0.2">
      <c r="A346" s="37" t="s">
        <v>29</v>
      </c>
      <c r="B346" s="28">
        <v>1.4023670873339045E-2</v>
      </c>
      <c r="C346" s="28">
        <v>3.5770559554605161E-2</v>
      </c>
      <c r="D346" s="28">
        <v>2.8879381148675455E-4</v>
      </c>
      <c r="E346" s="28">
        <v>0</v>
      </c>
    </row>
    <row r="347" spans="1:5" ht="15" x14ac:dyDescent="0.2">
      <c r="A347" s="37" t="s">
        <v>30</v>
      </c>
      <c r="B347" s="28">
        <v>9.5329228906609002E-3</v>
      </c>
      <c r="C347" s="28">
        <v>9.3004436483543444E-3</v>
      </c>
      <c r="D347" s="28">
        <v>9.6797518858018888E-3</v>
      </c>
      <c r="E347" s="28">
        <v>6.9632461739005157E-3</v>
      </c>
    </row>
    <row r="348" spans="1:5" ht="15" x14ac:dyDescent="0.2">
      <c r="A348" s="37" t="s">
        <v>31</v>
      </c>
      <c r="B348" s="28">
        <v>5.446463834037186E-3</v>
      </c>
      <c r="C348" s="28">
        <v>5.7356645041541322E-3</v>
      </c>
      <c r="D348" s="28">
        <v>5.263810779226474E-3</v>
      </c>
      <c r="E348" s="28">
        <v>1.6602536872706935E-3</v>
      </c>
    </row>
    <row r="349" spans="1:5" ht="15" x14ac:dyDescent="0.2">
      <c r="A349" s="37" t="s">
        <v>156</v>
      </c>
      <c r="B349" s="28">
        <v>-1.7275553871851715E-2</v>
      </c>
      <c r="C349" s="28">
        <v>8.2978005940668884E-2</v>
      </c>
      <c r="D349" s="28">
        <v>-8.0593591648180515E-2</v>
      </c>
      <c r="E349" s="28">
        <v>0.25157624557490355</v>
      </c>
    </row>
    <row r="350" spans="1:5" ht="15" x14ac:dyDescent="0.2">
      <c r="A350" s="36" t="s">
        <v>32</v>
      </c>
      <c r="B350" s="28"/>
      <c r="C350" s="28"/>
      <c r="D350" s="28"/>
      <c r="E350" s="28"/>
    </row>
    <row r="351" spans="1:5" ht="15" x14ac:dyDescent="0.2">
      <c r="A351" s="37" t="s">
        <v>33</v>
      </c>
      <c r="B351" s="28">
        <f t="array" ref="B351:E357">TRANSPOSE('Individ-I&amp;O Tables'!I361:O364)</f>
        <v>-9.3364297530979017E-5</v>
      </c>
      <c r="C351" s="28">
        <v>3.5777552066970149E-2</v>
      </c>
      <c r="D351" s="28">
        <v>-2.2748679896163269E-2</v>
      </c>
      <c r="E351" s="28">
        <v>3.0430179329867316E-2</v>
      </c>
    </row>
    <row r="352" spans="1:5" ht="30" x14ac:dyDescent="0.2">
      <c r="A352" s="37" t="s">
        <v>414</v>
      </c>
      <c r="B352" s="28">
        <v>1.3888298407594086E-2</v>
      </c>
      <c r="C352" s="28">
        <v>2.8290040489720055E-2</v>
      </c>
      <c r="D352" s="28">
        <v>4.7924613030934848E-3</v>
      </c>
      <c r="E352" s="28">
        <v>-2.1280442596315159E-3</v>
      </c>
    </row>
    <row r="353" spans="1:5" ht="15" x14ac:dyDescent="0.2">
      <c r="A353" s="37" t="s">
        <v>415</v>
      </c>
      <c r="B353" s="28">
        <v>3.632196431485967E-3</v>
      </c>
      <c r="C353" s="28">
        <v>7.4421744432764218E-3</v>
      </c>
      <c r="D353" s="28">
        <v>1.225894529302523E-3</v>
      </c>
      <c r="E353" s="28">
        <v>1.3423480186720857E-2</v>
      </c>
    </row>
    <row r="354" spans="1:5" ht="30" x14ac:dyDescent="0.2">
      <c r="A354" s="37" t="s">
        <v>416</v>
      </c>
      <c r="B354" s="28">
        <v>1.0644607765904103E-2</v>
      </c>
      <c r="C354" s="28">
        <v>7.7409085221696747E-2</v>
      </c>
      <c r="D354" s="28">
        <v>-3.1522430627228093E-2</v>
      </c>
      <c r="E354" s="28">
        <v>-3.8071865108504147E-2</v>
      </c>
    </row>
    <row r="355" spans="1:5" ht="30" x14ac:dyDescent="0.2">
      <c r="A355" s="37" t="s">
        <v>416</v>
      </c>
      <c r="B355" s="28">
        <v>2.9094748855819346E-2</v>
      </c>
      <c r="C355" s="28">
        <v>3.4088297507104112E-2</v>
      </c>
      <c r="D355" s="28">
        <v>2.5940928655007908E-2</v>
      </c>
      <c r="E355" s="28">
        <v>2.791901640003263E-2</v>
      </c>
    </row>
    <row r="356" spans="1:5" ht="15" x14ac:dyDescent="0.2">
      <c r="A356" s="37" t="s">
        <v>34</v>
      </c>
      <c r="B356" s="28">
        <v>2.4651982131712595E-2</v>
      </c>
      <c r="C356" s="28">
        <v>3.4096583444199809E-2</v>
      </c>
      <c r="D356" s="28">
        <v>1.8686970776457517E-2</v>
      </c>
      <c r="E356" s="28">
        <v>1.2837212005249779E-2</v>
      </c>
    </row>
    <row r="357" spans="1:5" ht="15" x14ac:dyDescent="0.2">
      <c r="A357" s="37" t="s">
        <v>349</v>
      </c>
      <c r="B357" s="28">
        <v>1.6503205663369238E-2</v>
      </c>
      <c r="C357" s="28">
        <v>2.6590542761873451E-2</v>
      </c>
      <c r="D357" s="28">
        <v>1.0132255916945521E-2</v>
      </c>
      <c r="E357" s="28">
        <v>9.8611280682152063E-3</v>
      </c>
    </row>
    <row r="358" spans="1:5" ht="15" x14ac:dyDescent="0.2">
      <c r="A358" s="36" t="s">
        <v>56</v>
      </c>
      <c r="B358" s="28"/>
      <c r="C358" s="28"/>
      <c r="D358" s="28"/>
      <c r="E358" s="28"/>
    </row>
    <row r="359" spans="1:5" ht="15" x14ac:dyDescent="0.2">
      <c r="A359" s="37" t="s">
        <v>54</v>
      </c>
      <c r="B359" s="28">
        <f t="array" ref="B359:E365">TRANSPOSE('Individ-I&amp;O Tables'!Q361:W364)</f>
        <v>1.0289153051926543E-2</v>
      </c>
      <c r="C359" s="28">
        <v>-2.6886471063378367E-2</v>
      </c>
      <c r="D359" s="28">
        <v>3.3768494598434916E-2</v>
      </c>
      <c r="E359" s="28">
        <v>-4.0212073565406126E-2</v>
      </c>
    </row>
    <row r="360" spans="1:5" ht="15" x14ac:dyDescent="0.2">
      <c r="A360" s="37" t="s">
        <v>417</v>
      </c>
      <c r="B360" s="28">
        <v>-3.6925339058647799E-3</v>
      </c>
      <c r="C360" s="28">
        <v>-1.9398896113308025E-2</v>
      </c>
      <c r="D360" s="28">
        <v>6.2272738040993862E-3</v>
      </c>
      <c r="E360" s="28">
        <v>-7.6543545956706616E-3</v>
      </c>
    </row>
    <row r="361" spans="1:5" ht="15" x14ac:dyDescent="0.2">
      <c r="A361" s="37" t="s">
        <v>418</v>
      </c>
      <c r="B361" s="28">
        <v>6.5635452409532839E-3</v>
      </c>
      <c r="C361" s="28">
        <v>1.4490160961077977E-3</v>
      </c>
      <c r="D361" s="28">
        <v>9.7937741745398946E-3</v>
      </c>
      <c r="E361" s="28">
        <v>-2.3206402419919312E-2</v>
      </c>
    </row>
    <row r="362" spans="1:5" ht="15" x14ac:dyDescent="0.2">
      <c r="A362" s="37" t="s">
        <v>419</v>
      </c>
      <c r="B362" s="28">
        <v>-4.4884156186064558E-4</v>
      </c>
      <c r="C362" s="28">
        <v>-6.8517957983205521E-2</v>
      </c>
      <c r="D362" s="28">
        <v>4.2542179335830856E-2</v>
      </c>
      <c r="E362" s="28">
        <v>2.8290102028451312E-2</v>
      </c>
    </row>
    <row r="363" spans="1:5" ht="15" x14ac:dyDescent="0.2">
      <c r="A363" s="37" t="s">
        <v>420</v>
      </c>
      <c r="B363" s="28">
        <v>-1.8898957346267467E-2</v>
      </c>
      <c r="C363" s="28">
        <v>-2.5197236639004892E-2</v>
      </c>
      <c r="D363" s="28">
        <v>-1.4921096740328047E-2</v>
      </c>
      <c r="E363" s="28">
        <v>-3.7700756968087452E-2</v>
      </c>
    </row>
    <row r="364" spans="1:5" ht="15" x14ac:dyDescent="0.2">
      <c r="A364" s="37" t="s">
        <v>55</v>
      </c>
      <c r="B364" s="28">
        <v>-1.4456216554351304E-2</v>
      </c>
      <c r="C364" s="28">
        <v>-2.5205437471222336E-2</v>
      </c>
      <c r="D364" s="28">
        <v>-7.667234922643284E-3</v>
      </c>
      <c r="E364" s="28">
        <v>-2.2619089115776071E-2</v>
      </c>
    </row>
    <row r="365" spans="1:5" ht="15" x14ac:dyDescent="0.2">
      <c r="A365" s="39" t="s">
        <v>348</v>
      </c>
      <c r="B365" s="29">
        <v>-6.3074329631352729E-3</v>
      </c>
      <c r="C365" s="29">
        <v>-1.7699459016105999E-2</v>
      </c>
      <c r="D365" s="29">
        <v>8.8753085979360164E-4</v>
      </c>
      <c r="E365" s="29">
        <v>-1.9642791653879884E-2</v>
      </c>
    </row>
  </sheetData>
  <mergeCells count="1">
    <mergeCell ref="A2:D2"/>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E2D18A-35D5-452F-AAC4-D6FD1F8CB50D}">
  <sheetPr>
    <tabColor theme="3" tint="0.39997558519241921"/>
  </sheetPr>
  <dimension ref="B2:K72"/>
  <sheetViews>
    <sheetView workbookViewId="0">
      <selection activeCell="F4" sqref="F4"/>
    </sheetView>
  </sheetViews>
  <sheetFormatPr defaultColWidth="8.85546875" defaultRowHeight="12.75" x14ac:dyDescent="0.2"/>
  <cols>
    <col min="2" max="2" width="27.7109375" customWidth="1"/>
    <col min="3" max="3" width="23.42578125" bestFit="1" customWidth="1"/>
    <col min="4" max="4" width="17.140625" bestFit="1" customWidth="1"/>
    <col min="5" max="5" width="14.28515625" bestFit="1" customWidth="1"/>
    <col min="6" max="6" width="14.28515625" customWidth="1"/>
    <col min="7" max="7" width="14.28515625" bestFit="1" customWidth="1"/>
    <col min="8" max="8" width="13.7109375" bestFit="1" customWidth="1"/>
    <col min="9" max="9" width="14.28515625" bestFit="1" customWidth="1"/>
  </cols>
  <sheetData>
    <row r="2" spans="2:9" ht="15" thickBot="1" x14ac:dyDescent="0.25">
      <c r="B2" s="364" t="s">
        <v>576</v>
      </c>
      <c r="C2" s="364" t="s">
        <v>577</v>
      </c>
      <c r="F2" s="364"/>
    </row>
    <row r="3" spans="2:9" ht="13.5" thickBot="1" x14ac:dyDescent="0.25">
      <c r="B3" s="357" t="s">
        <v>8</v>
      </c>
      <c r="C3" s="358" t="s">
        <v>570</v>
      </c>
      <c r="D3" s="358" t="s">
        <v>571</v>
      </c>
    </row>
    <row r="4" spans="2:9" x14ac:dyDescent="0.2">
      <c r="B4" s="355" t="s">
        <v>572</v>
      </c>
      <c r="C4" s="361" cm="1">
        <f t="array" ref="C4:C8">TRANSPOSE('7. Stata - Weights'!M16:Q16)*100</f>
        <v>8.5799999535083771</v>
      </c>
      <c r="D4" s="361" cm="1">
        <f t="array" ref="D4:D8">TRANSPOSE('7. Stata - Weights'!H16:L16)*100</f>
        <v>9.7508274018764496</v>
      </c>
    </row>
    <row r="5" spans="2:9" x14ac:dyDescent="0.2">
      <c r="B5" s="355" t="s">
        <v>573</v>
      </c>
      <c r="C5" s="361">
        <v>33.75999927520752</v>
      </c>
      <c r="D5" s="361">
        <v>38.36689293384552</v>
      </c>
    </row>
    <row r="6" spans="2:9" x14ac:dyDescent="0.2">
      <c r="B6" s="355" t="s">
        <v>574</v>
      </c>
      <c r="C6" s="361">
        <v>18.520000576972961</v>
      </c>
      <c r="D6" s="375">
        <v>21.047240495681763</v>
      </c>
    </row>
    <row r="7" spans="2:9" x14ac:dyDescent="0.2">
      <c r="B7" s="355" t="s">
        <v>38</v>
      </c>
      <c r="C7" s="361">
        <v>39.140000939369202</v>
      </c>
      <c r="D7" s="361">
        <v>44.481047987937927</v>
      </c>
    </row>
    <row r="8" spans="2:9" ht="13.5" thickBot="1" x14ac:dyDescent="0.25">
      <c r="B8" s="359" t="s">
        <v>575</v>
      </c>
      <c r="C8" s="362">
        <v>-11.609126627445221</v>
      </c>
      <c r="D8" s="376">
        <v>-13.64600658416748</v>
      </c>
    </row>
    <row r="9" spans="2:9" ht="13.5" thickBot="1" x14ac:dyDescent="0.25">
      <c r="B9" s="359" t="s">
        <v>425</v>
      </c>
      <c r="C9" s="362"/>
      <c r="D9" s="360">
        <v>100</v>
      </c>
    </row>
    <row r="10" spans="2:9" x14ac:dyDescent="0.2">
      <c r="B10" s="356"/>
    </row>
    <row r="12" spans="2:9" ht="15" thickBot="1" x14ac:dyDescent="0.25">
      <c r="B12" s="364" t="s">
        <v>578</v>
      </c>
      <c r="C12" s="364" t="s">
        <v>579</v>
      </c>
      <c r="D12" s="348"/>
    </row>
    <row r="13" spans="2:9" ht="13.5" thickBot="1" x14ac:dyDescent="0.25">
      <c r="B13" s="350" t="s">
        <v>8</v>
      </c>
      <c r="C13" s="351" t="s">
        <v>93</v>
      </c>
      <c r="D13" s="351" t="s">
        <v>59</v>
      </c>
      <c r="E13" s="351" t="s">
        <v>61</v>
      </c>
      <c r="F13" s="351" t="s">
        <v>63</v>
      </c>
      <c r="G13" s="351" t="s">
        <v>65</v>
      </c>
      <c r="H13" s="351" t="s">
        <v>83</v>
      </c>
      <c r="I13" s="351" t="s">
        <v>76</v>
      </c>
    </row>
    <row r="14" spans="2:9" x14ac:dyDescent="0.2">
      <c r="B14" s="352" t="s">
        <v>572</v>
      </c>
      <c r="C14" s="366" cm="1">
        <f t="array" ref="C14:C18">TRANSPOSE('7. Stata - Weights'!H2:L2)*100</f>
        <v>8.9114204049110413</v>
      </c>
      <c r="D14" s="366" cm="1">
        <f t="array" ref="D14:D18">TRANSPOSE('7. Stata - Weights'!H3:L3)*100</f>
        <v>9.478219598531723</v>
      </c>
      <c r="E14" s="366" cm="1">
        <f t="array" ref="E14:E18">TRANSPOSE('7. Stata - Weights'!H4:L4)*100</f>
        <v>8.944103866815567</v>
      </c>
      <c r="F14" s="366" cm="1">
        <f t="array" ref="F14:F18">TRANSPOSE('7. Stata - Weights'!H5:L5)*100</f>
        <v>9.7557075321674347</v>
      </c>
      <c r="G14" s="366" cm="1">
        <f t="array" ref="G14:G18">TRANSPOSE('7. Stata - Weights'!H6:L6)*100</f>
        <v>9.5086768269538879</v>
      </c>
      <c r="H14" s="366" cm="1">
        <f t="array" ref="H14:H18">TRANSPOSE('7. Stata - Weights'!H7:L7)*100</f>
        <v>10.898610949516296</v>
      </c>
      <c r="I14" s="366" cm="1">
        <f t="array" ref="I14:I18">TRANSPOSE('7. Stata - Weights'!H8:L8)*100</f>
        <v>10.428036749362946</v>
      </c>
    </row>
    <row r="15" spans="2:9" x14ac:dyDescent="0.2">
      <c r="B15" s="352" t="s">
        <v>573</v>
      </c>
      <c r="C15" s="366">
        <v>35.064050555229187</v>
      </c>
      <c r="D15" s="366">
        <v>37.294253706932068</v>
      </c>
      <c r="E15" s="366">
        <v>35.192650556564331</v>
      </c>
      <c r="F15" s="366">
        <v>38.386094570159912</v>
      </c>
      <c r="G15" s="366">
        <v>37.414094805717468</v>
      </c>
      <c r="H15" s="366">
        <v>42.883113026618958</v>
      </c>
      <c r="I15" s="366">
        <v>41.031530499458313</v>
      </c>
    </row>
    <row r="16" spans="2:9" x14ac:dyDescent="0.2">
      <c r="B16" s="352" t="s">
        <v>574</v>
      </c>
      <c r="C16" s="366">
        <v>19.235372543334961</v>
      </c>
      <c r="D16" s="366">
        <v>20.45881450176239</v>
      </c>
      <c r="E16" s="366">
        <v>19.305922091007233</v>
      </c>
      <c r="F16" s="366">
        <v>21.057774126529694</v>
      </c>
      <c r="G16" s="366">
        <v>20.524556934833527</v>
      </c>
      <c r="H16" s="366">
        <v>23.5247403383255</v>
      </c>
      <c r="I16" s="366">
        <v>22.509002685546875</v>
      </c>
    </row>
    <row r="17" spans="2:11" x14ac:dyDescent="0.2">
      <c r="B17" s="352" t="s">
        <v>38</v>
      </c>
      <c r="C17" s="366">
        <v>40.651863813400269</v>
      </c>
      <c r="D17" s="366">
        <v>43.23747456073761</v>
      </c>
      <c r="E17" s="366">
        <v>40.800958871841431</v>
      </c>
      <c r="F17" s="366">
        <v>44.503310322761536</v>
      </c>
      <c r="G17" s="366">
        <v>43.376410007476807</v>
      </c>
      <c r="H17" s="366">
        <v>49.716973304748535</v>
      </c>
      <c r="I17" s="366">
        <v>47.570323944091797</v>
      </c>
    </row>
    <row r="18" spans="2:11" ht="13.5" thickBot="1" x14ac:dyDescent="0.25">
      <c r="B18" s="352" t="s">
        <v>575</v>
      </c>
      <c r="C18" s="366">
        <v>-3.8627073168754578</v>
      </c>
      <c r="D18" s="366">
        <v>-10.468762367963791</v>
      </c>
      <c r="E18" s="366">
        <v>-4.2436320334672928</v>
      </c>
      <c r="F18" s="366">
        <v>-13.702885806560516</v>
      </c>
      <c r="G18" s="366">
        <v>-10.823739320039749</v>
      </c>
      <c r="H18" s="366">
        <v>-27.023434638977051</v>
      </c>
      <c r="I18" s="366">
        <v>-21.538892388343811</v>
      </c>
    </row>
    <row r="19" spans="2:11" ht="13.5" thickBot="1" x14ac:dyDescent="0.25">
      <c r="B19" s="365" t="s">
        <v>425</v>
      </c>
      <c r="C19" s="367">
        <f>SUM(C14:C18)</f>
        <v>100</v>
      </c>
      <c r="D19" s="367">
        <f t="shared" ref="D19:I19" si="0">SUM(D14:D18)</f>
        <v>100</v>
      </c>
      <c r="E19" s="367">
        <f t="shared" si="0"/>
        <v>100.00000335276127</v>
      </c>
      <c r="F19" s="367">
        <f t="shared" si="0"/>
        <v>100.00000074505806</v>
      </c>
      <c r="G19" s="367">
        <f t="shared" si="0"/>
        <v>99.99999925494194</v>
      </c>
      <c r="H19" s="367">
        <f t="shared" si="0"/>
        <v>100.00000298023224</v>
      </c>
      <c r="I19" s="367">
        <f t="shared" si="0"/>
        <v>100.00000149011612</v>
      </c>
    </row>
    <row r="20" spans="2:11" ht="13.5" thickBot="1" x14ac:dyDescent="0.25"/>
    <row r="21" spans="2:11" ht="13.5" thickBot="1" x14ac:dyDescent="0.25">
      <c r="B21" s="350" t="s">
        <v>8</v>
      </c>
      <c r="C21" s="351" t="s">
        <v>77</v>
      </c>
      <c r="D21" s="351" t="s">
        <v>66</v>
      </c>
      <c r="E21" s="351" t="s">
        <v>78</v>
      </c>
      <c r="F21" s="351" t="s">
        <v>79</v>
      </c>
      <c r="G21" s="351" t="s">
        <v>80</v>
      </c>
      <c r="H21" s="351" t="s">
        <v>81</v>
      </c>
      <c r="I21" s="351" t="s">
        <v>580</v>
      </c>
    </row>
    <row r="22" spans="2:11" x14ac:dyDescent="0.2">
      <c r="B22" s="352" t="s">
        <v>572</v>
      </c>
      <c r="C22" s="366" cm="1">
        <f t="array" ref="C22:C26">TRANSPOSE('7. Stata - Weights'!H9:L9)*100</f>
        <v>9.2533588409423828</v>
      </c>
      <c r="D22" s="366" cm="1">
        <f t="array" ref="D22:D26">TRANSPOSE('7. Stata - Weights'!H10:L10)*100</f>
        <v>10.189254581928253</v>
      </c>
      <c r="E22" s="366" cm="1">
        <f t="array" ref="E22:E26">TRANSPOSE('7. Stata - Weights'!H11:L11)*100</f>
        <v>10.002613812685013</v>
      </c>
      <c r="F22" s="366" cm="1">
        <f t="array" ref="F22:F26">TRANSPOSE('7. Stata - Weights'!H12:L12)*100</f>
        <v>9.8708443343639374</v>
      </c>
      <c r="G22" s="366" cm="1">
        <f t="array" ref="G22:G26">TRANSPOSE('7. Stata - Weights'!H13:L13)*100</f>
        <v>10.176488757133484</v>
      </c>
      <c r="H22" s="366" cm="1">
        <f t="array" ref="H22:H26">TRANSPOSE('7. Stata - Weights'!H14:L14)*100</f>
        <v>9.3434199690818787</v>
      </c>
      <c r="I22" s="366" cm="1">
        <f t="array" ref="I22:I26">TRANSPOSE('7. Stata - Weights'!H15:L15)*100</f>
        <v>9.8763175308704376</v>
      </c>
      <c r="K22" s="316"/>
    </row>
    <row r="23" spans="2:11" x14ac:dyDescent="0.2">
      <c r="B23" s="352" t="s">
        <v>573</v>
      </c>
      <c r="C23" s="366">
        <v>36.409488320350647</v>
      </c>
      <c r="D23" s="366">
        <v>40.091985464096069</v>
      </c>
      <c r="E23" s="366">
        <v>39.357605576515198</v>
      </c>
      <c r="F23" s="366">
        <v>38.839125633239746</v>
      </c>
      <c r="G23" s="366">
        <v>40.041756629943848</v>
      </c>
      <c r="H23" s="366">
        <v>36.763852834701538</v>
      </c>
      <c r="I23" s="366">
        <v>38.860663771629333</v>
      </c>
    </row>
    <row r="24" spans="2:11" x14ac:dyDescent="0.2">
      <c r="B24" s="352" t="s">
        <v>574</v>
      </c>
      <c r="C24" s="366">
        <v>19.973450899124146</v>
      </c>
      <c r="D24" s="366">
        <v>21.993587911128998</v>
      </c>
      <c r="E24" s="366">
        <v>21.590724587440491</v>
      </c>
      <c r="F24" s="366">
        <v>21.306297183036804</v>
      </c>
      <c r="G24" s="366">
        <v>21.966034173965454</v>
      </c>
      <c r="H24" s="366">
        <v>20.167848467826843</v>
      </c>
      <c r="I24" s="366">
        <v>21.318112313747406</v>
      </c>
    </row>
    <row r="25" spans="2:11" x14ac:dyDescent="0.2">
      <c r="B25" s="352" t="s">
        <v>38</v>
      </c>
      <c r="C25" s="366">
        <v>42.211711406707764</v>
      </c>
      <c r="D25" s="366">
        <v>46.481052041053772</v>
      </c>
      <c r="E25" s="366">
        <v>45.629638433456421</v>
      </c>
      <c r="F25" s="366">
        <v>45.028537511825562</v>
      </c>
      <c r="G25" s="366">
        <v>46.422818303108215</v>
      </c>
      <c r="H25" s="366">
        <v>42.62254536151886</v>
      </c>
      <c r="I25" s="366">
        <v>45.053502917289734</v>
      </c>
    </row>
    <row r="26" spans="2:11" ht="13.5" thickBot="1" x14ac:dyDescent="0.25">
      <c r="B26" s="352" t="s">
        <v>156</v>
      </c>
      <c r="C26" s="366">
        <v>-7.8480087220668793</v>
      </c>
      <c r="D26" s="366">
        <v>-18.755877017974854</v>
      </c>
      <c r="E26" s="366">
        <v>-16.580581665039063</v>
      </c>
      <c r="F26" s="366">
        <v>-15.04480391740799</v>
      </c>
      <c r="G26" s="366">
        <v>-18.607097864151001</v>
      </c>
      <c r="H26" s="366">
        <v>-8.8976681232452393</v>
      </c>
      <c r="I26" s="366">
        <v>-15.108595788478851</v>
      </c>
    </row>
    <row r="27" spans="2:11" ht="13.5" thickBot="1" x14ac:dyDescent="0.25">
      <c r="B27" s="365" t="s">
        <v>425</v>
      </c>
      <c r="C27" s="367">
        <f>SUM(C22:C26)</f>
        <v>100.00000074505806</v>
      </c>
      <c r="D27" s="367">
        <f t="shared" ref="D27:I27" si="1">SUM(D22:D26)</f>
        <v>100.00000298023224</v>
      </c>
      <c r="E27" s="367">
        <f t="shared" si="1"/>
        <v>100.00000074505806</v>
      </c>
      <c r="F27" s="367">
        <f t="shared" si="1"/>
        <v>100.00000074505806</v>
      </c>
      <c r="G27" s="367">
        <f t="shared" si="1"/>
        <v>100</v>
      </c>
      <c r="H27" s="367">
        <f t="shared" si="1"/>
        <v>99.999998509883881</v>
      </c>
      <c r="I27" s="367">
        <f t="shared" si="1"/>
        <v>100.00000074505806</v>
      </c>
    </row>
    <row r="30" spans="2:11" ht="16.5" thickBot="1" x14ac:dyDescent="0.25">
      <c r="B30" s="363" t="s">
        <v>581</v>
      </c>
      <c r="C30" s="363" t="s">
        <v>582</v>
      </c>
    </row>
    <row r="31" spans="2:11" ht="13.5" thickBot="1" x14ac:dyDescent="0.25">
      <c r="B31" s="350" t="s">
        <v>9</v>
      </c>
      <c r="C31" s="351" t="s">
        <v>93</v>
      </c>
      <c r="D31" s="351" t="s">
        <v>59</v>
      </c>
      <c r="E31" s="351" t="s">
        <v>61</v>
      </c>
      <c r="F31" s="351" t="s">
        <v>63</v>
      </c>
      <c r="G31" s="351" t="s">
        <v>65</v>
      </c>
      <c r="H31" s="351" t="s">
        <v>83</v>
      </c>
      <c r="I31" s="351" t="s">
        <v>76</v>
      </c>
    </row>
    <row r="32" spans="2:11" x14ac:dyDescent="0.2">
      <c r="B32" s="352" t="s">
        <v>583</v>
      </c>
      <c r="C32" s="366" cm="1">
        <f t="array" ref="C32:C37">TRANSPOSE('7. Stata - Weights'!B2:G2)*100</f>
        <v>39.301630854606628</v>
      </c>
      <c r="D32" s="366" cm="1">
        <f t="array" ref="D32:D37">TRANSPOSE('7. Stata - Weights'!B3:G3)*100</f>
        <v>36.438867449760437</v>
      </c>
      <c r="E32" s="366" cm="1">
        <f t="array" ref="E32:E37">TRANSPOSE('7. Stata - Weights'!B4:G4)*100</f>
        <v>26.651307940483093</v>
      </c>
      <c r="F32" s="366" cm="1">
        <f t="array" ref="F32:F37">TRANSPOSE('7. Stata - Weights'!B5:G5)*100</f>
        <v>40.037748217582703</v>
      </c>
      <c r="G32" s="366" cm="1">
        <f t="array" ref="G32:G37">TRANSPOSE('7. Stata - Weights'!B6:G6)*100</f>
        <v>37.729817628860474</v>
      </c>
      <c r="H32" s="366" cm="1">
        <f t="array" ref="H32:H37">TRANSPOSE('7. Stata - Weights'!B7:G7)*100</f>
        <v>36.817046999931335</v>
      </c>
      <c r="I32" s="366" cm="1">
        <f t="array" ref="I32:I37">TRANSPOSE('7. Stata - Weights'!B8:G8)*100</f>
        <v>40.946841239929199</v>
      </c>
    </row>
    <row r="33" spans="2:11" x14ac:dyDescent="0.2">
      <c r="B33" s="352" t="s">
        <v>584</v>
      </c>
      <c r="C33" s="366">
        <v>3.3708885312080383</v>
      </c>
      <c r="D33" s="366">
        <v>4.0071897208690643</v>
      </c>
      <c r="E33" s="366">
        <v>0.55315340869128704</v>
      </c>
      <c r="F33" s="366">
        <v>3.9931170642375946</v>
      </c>
      <c r="G33" s="366">
        <v>3.5150695592164993</v>
      </c>
      <c r="H33" s="366">
        <v>9.1791950166225433</v>
      </c>
      <c r="I33" s="366">
        <v>6.7911192774772644</v>
      </c>
    </row>
    <row r="34" spans="2:11" x14ac:dyDescent="0.2">
      <c r="B34" s="352" t="s">
        <v>585</v>
      </c>
      <c r="C34" s="366">
        <v>12.131700664758682</v>
      </c>
      <c r="D34" s="366">
        <v>6.6980510950088501</v>
      </c>
      <c r="E34" s="366">
        <v>6.8205758929252625</v>
      </c>
      <c r="F34" s="366">
        <v>9.6273593604564667</v>
      </c>
      <c r="G34" s="366">
        <v>11.952235549688339</v>
      </c>
      <c r="H34" s="366">
        <v>21.266284584999084</v>
      </c>
      <c r="I34" s="366">
        <v>19.820189476013184</v>
      </c>
    </row>
    <row r="35" spans="2:11" x14ac:dyDescent="0.2">
      <c r="B35" s="352" t="s">
        <v>586</v>
      </c>
      <c r="C35" s="366">
        <v>5.6037522153928876E-2</v>
      </c>
      <c r="D35" s="366">
        <v>5.9391431510448456</v>
      </c>
      <c r="E35" s="366">
        <v>6.7780353128910065</v>
      </c>
      <c r="F35" s="366">
        <v>1.7430901527404785</v>
      </c>
      <c r="G35" s="366">
        <v>4.7104194760322571</v>
      </c>
      <c r="H35" s="366">
        <v>0.45928955078125</v>
      </c>
      <c r="I35" s="366">
        <v>0.1974793616682291</v>
      </c>
    </row>
    <row r="36" spans="2:11" x14ac:dyDescent="0.2">
      <c r="B36" s="352" t="s">
        <v>587</v>
      </c>
      <c r="C36" s="366">
        <v>18.156547844409943</v>
      </c>
      <c r="D36" s="366">
        <v>14.045937359333038</v>
      </c>
      <c r="E36" s="366">
        <v>34.478119015693665</v>
      </c>
      <c r="F36" s="366">
        <v>16.110743582248688</v>
      </c>
      <c r="G36" s="366">
        <v>11.542702466249466</v>
      </c>
      <c r="H36" s="366">
        <v>3.302454948425293</v>
      </c>
      <c r="I36" s="366">
        <v>3.7353385239839554</v>
      </c>
    </row>
    <row r="37" spans="2:11" ht="13.5" thickBot="1" x14ac:dyDescent="0.25">
      <c r="B37" s="353" t="s">
        <v>167</v>
      </c>
      <c r="C37" s="369">
        <v>26.983195543289185</v>
      </c>
      <c r="D37" s="369">
        <v>32.870811223983765</v>
      </c>
      <c r="E37" s="369">
        <v>24.718807637691498</v>
      </c>
      <c r="F37" s="369">
        <v>28.48794162273407</v>
      </c>
      <c r="G37" s="369">
        <v>30.549755692481995</v>
      </c>
      <c r="H37" s="369">
        <v>28.975731134414673</v>
      </c>
      <c r="I37" s="369">
        <v>28.509029746055603</v>
      </c>
    </row>
    <row r="38" spans="2:11" ht="13.5" thickBot="1" x14ac:dyDescent="0.25">
      <c r="B38" s="353" t="s">
        <v>425</v>
      </c>
      <c r="C38" s="370">
        <f>SUM(C32:C37)</f>
        <v>100.00000096042641</v>
      </c>
      <c r="D38" s="354">
        <f t="shared" ref="D38:I38" si="2">SUM(D32:D37)</f>
        <v>100</v>
      </c>
      <c r="E38" s="370">
        <f t="shared" si="2"/>
        <v>99.999999208375812</v>
      </c>
      <c r="F38" s="370">
        <f t="shared" si="2"/>
        <v>100</v>
      </c>
      <c r="G38" s="370">
        <f t="shared" si="2"/>
        <v>100.00000037252903</v>
      </c>
      <c r="H38" s="370">
        <f t="shared" si="2"/>
        <v>100.00000223517418</v>
      </c>
      <c r="I38" s="370">
        <f t="shared" si="2"/>
        <v>99.999997625127435</v>
      </c>
    </row>
    <row r="39" spans="2:11" ht="13.5" thickBot="1" x14ac:dyDescent="0.25">
      <c r="B39" s="368"/>
    </row>
    <row r="40" spans="2:11" ht="13.5" thickBot="1" x14ac:dyDescent="0.25">
      <c r="B40" s="350" t="s">
        <v>9</v>
      </c>
      <c r="C40" s="351" t="s">
        <v>77</v>
      </c>
      <c r="D40" s="351" t="s">
        <v>66</v>
      </c>
      <c r="E40" s="351" t="s">
        <v>78</v>
      </c>
      <c r="F40" s="351" t="s">
        <v>79</v>
      </c>
      <c r="G40" s="351" t="s">
        <v>80</v>
      </c>
      <c r="H40" s="351" t="s">
        <v>81</v>
      </c>
      <c r="I40" s="351" t="s">
        <v>580</v>
      </c>
    </row>
    <row r="41" spans="2:11" x14ac:dyDescent="0.2">
      <c r="B41" s="352" t="s">
        <v>583</v>
      </c>
      <c r="C41" s="366" cm="1">
        <f t="array" ref="C41:C46">TRANSPOSE('7. Stata - Weights'!B9:G9)*100</f>
        <v>41.642463207244873</v>
      </c>
      <c r="D41" s="366" cm="1">
        <f t="array" ref="D41:D46">TRANSPOSE('7. Stata - Weights'!B10:G10)*100</f>
        <v>40.246370434761047</v>
      </c>
      <c r="E41" s="366" cm="1">
        <f t="array" ref="E41:E46">TRANSPOSE('7. Stata - Weights'!B11:G11)*100</f>
        <v>35.669225454330444</v>
      </c>
      <c r="F41" s="366" cm="1">
        <f t="array" ref="F41:F46">TRANSPOSE('7. Stata - Weights'!B12:G12)*100</f>
        <v>40.074273943901062</v>
      </c>
      <c r="G41" s="366" cm="1">
        <f t="array" ref="G41:G46">TRANSPOSE('7. Stata - Weights'!B13:G13)*100</f>
        <v>36.273142695426941</v>
      </c>
      <c r="H41" s="366" cm="1">
        <f t="array" ref="H41:H46">TRANSPOSE('7. Stata - Weights'!B14:G14)*100</f>
        <v>38.472715020179749</v>
      </c>
      <c r="I41" s="380" cm="1">
        <f t="array" ref="I41:I46">TRANSPOSE('7. Stata - Weights'!B15:G15)*100</f>
        <v>37.792730331420898</v>
      </c>
    </row>
    <row r="42" spans="2:11" x14ac:dyDescent="0.2">
      <c r="B42" s="352" t="s">
        <v>584</v>
      </c>
      <c r="C42" s="366">
        <v>4.9663998186588287</v>
      </c>
      <c r="D42" s="366">
        <v>3.8172513246536255</v>
      </c>
      <c r="E42" s="366">
        <v>1.9117733463644981</v>
      </c>
      <c r="F42" s="366">
        <v>2.5696784257888794</v>
      </c>
      <c r="G42" s="366">
        <v>0.42410688474774361</v>
      </c>
      <c r="H42" s="366">
        <v>7.3977693915367126</v>
      </c>
      <c r="I42" s="380">
        <v>4.6495590358972549</v>
      </c>
      <c r="K42" s="378">
        <f>SUM(I42:I43)</f>
        <v>20.001379027962685</v>
      </c>
    </row>
    <row r="43" spans="2:11" x14ac:dyDescent="0.2">
      <c r="B43" s="352" t="s">
        <v>585</v>
      </c>
      <c r="C43" s="366">
        <v>29.148885607719421</v>
      </c>
      <c r="D43" s="366">
        <v>22.331632673740387</v>
      </c>
      <c r="E43" s="366">
        <v>10.318447649478912</v>
      </c>
      <c r="F43" s="366">
        <v>24.854765832424164</v>
      </c>
      <c r="G43" s="366">
        <v>27.349868416786194</v>
      </c>
      <c r="H43" s="366">
        <v>21.361632645130157</v>
      </c>
      <c r="I43" s="380">
        <v>15.35181999206543</v>
      </c>
    </row>
    <row r="44" spans="2:11" x14ac:dyDescent="0.2">
      <c r="B44" s="352" t="s">
        <v>586</v>
      </c>
      <c r="C44" s="366">
        <v>0.19050159025937319</v>
      </c>
      <c r="D44" s="366">
        <v>0.10270003695040941</v>
      </c>
      <c r="E44" s="366">
        <v>0.31040646135807037</v>
      </c>
      <c r="F44" s="366">
        <v>0.22066144738346338</v>
      </c>
      <c r="G44" s="366">
        <v>0.34296889789402485</v>
      </c>
      <c r="H44" s="366">
        <v>1.9735949113965034</v>
      </c>
      <c r="I44" s="380">
        <v>2.2803772240877151</v>
      </c>
    </row>
    <row r="45" spans="2:11" x14ac:dyDescent="0.2">
      <c r="B45" s="352" t="s">
        <v>587</v>
      </c>
      <c r="C45" s="366">
        <v>2.0975803956389427</v>
      </c>
      <c r="D45" s="366">
        <v>11.373564600944519</v>
      </c>
      <c r="E45" s="366">
        <v>17.550382018089294</v>
      </c>
      <c r="F45" s="366">
        <v>11.671017855405807</v>
      </c>
      <c r="G45" s="366">
        <v>11.488773673772812</v>
      </c>
      <c r="H45" s="366">
        <v>9.5898851752281189</v>
      </c>
      <c r="I45" s="380">
        <v>11.276686191558838</v>
      </c>
    </row>
    <row r="46" spans="2:11" ht="13.5" thickBot="1" x14ac:dyDescent="0.25">
      <c r="B46" s="353" t="s">
        <v>167</v>
      </c>
      <c r="C46" s="369">
        <v>21.954171359539032</v>
      </c>
      <c r="D46" s="369">
        <v>22.128479182720184</v>
      </c>
      <c r="E46" s="369">
        <v>34.239766001701355</v>
      </c>
      <c r="F46" s="369">
        <v>20.609600841999054</v>
      </c>
      <c r="G46" s="369">
        <v>24.121138453483582</v>
      </c>
      <c r="H46" s="369">
        <v>21.204403042793274</v>
      </c>
      <c r="I46" s="381">
        <v>28.648826479911804</v>
      </c>
    </row>
    <row r="47" spans="2:11" ht="13.5" thickBot="1" x14ac:dyDescent="0.25">
      <c r="B47" s="353" t="s">
        <v>425</v>
      </c>
      <c r="C47" s="370">
        <f>SUM(C41:C46)</f>
        <v>100.00000197906047</v>
      </c>
      <c r="D47" s="370">
        <f t="shared" ref="D47:I47" si="3">SUM(D41:D46)</f>
        <v>99.999998253770173</v>
      </c>
      <c r="E47" s="370">
        <f t="shared" si="3"/>
        <v>100.00000093132257</v>
      </c>
      <c r="F47" s="370">
        <f t="shared" si="3"/>
        <v>99.99999834690243</v>
      </c>
      <c r="G47" s="370">
        <f t="shared" si="3"/>
        <v>99.999999022111297</v>
      </c>
      <c r="H47" s="370">
        <f t="shared" si="3"/>
        <v>100.00000018626451</v>
      </c>
      <c r="I47" s="370">
        <f t="shared" si="3"/>
        <v>99.99999925494194</v>
      </c>
    </row>
    <row r="48" spans="2:11" x14ac:dyDescent="0.2">
      <c r="B48" s="356"/>
    </row>
    <row r="49" spans="2:8" x14ac:dyDescent="0.2">
      <c r="B49" s="355"/>
    </row>
    <row r="50" spans="2:8" x14ac:dyDescent="0.2">
      <c r="B50" s="355"/>
    </row>
    <row r="51" spans="2:8" x14ac:dyDescent="0.2">
      <c r="B51" s="355"/>
    </row>
    <row r="52" spans="2:8" x14ac:dyDescent="0.2">
      <c r="B52" s="372" t="s">
        <v>588</v>
      </c>
      <c r="C52" s="97" t="s">
        <v>57</v>
      </c>
      <c r="D52" s="97" t="s">
        <v>94</v>
      </c>
      <c r="E52" s="97" t="s">
        <v>95</v>
      </c>
      <c r="F52" s="97" t="s">
        <v>96</v>
      </c>
      <c r="G52" s="97" t="s">
        <v>97</v>
      </c>
      <c r="H52" s="97" t="s">
        <v>84</v>
      </c>
    </row>
    <row r="53" spans="2:8" x14ac:dyDescent="0.2">
      <c r="B53" s="355" t="s">
        <v>583</v>
      </c>
      <c r="C53" s="316" cm="1">
        <f t="array" ref="C53:C63">TRANSPOSE('7. Stata - Weights'!B23:L23)*100</f>
        <v>39.301630854606628</v>
      </c>
      <c r="D53" s="316" cm="1">
        <f t="array" ref="D53:D63">TRANSPOSE('7. Stata - Weights'!B24:L24)*100</f>
        <v>38.637459278106689</v>
      </c>
      <c r="E53" s="316" cm="1">
        <f t="array" ref="E53:E63">TRANSPOSE('7. Stata - Weights'!B25:L25)*100</f>
        <v>38.354375958442688</v>
      </c>
      <c r="F53" s="316" cm="1">
        <f t="array" ref="F53:F63">TRANSPOSE('7. Stata - Weights'!B26:L26)*100</f>
        <v>37.297281622886658</v>
      </c>
      <c r="G53" s="316" cm="1">
        <f t="array" ref="G53:G63">TRANSPOSE('7. Stata - Weights'!B27:L27)*100</f>
        <v>35.669225454330444</v>
      </c>
      <c r="H53" s="316" cm="1">
        <f t="array" ref="H53:H63">TRANSPOSE('7. Stata - Weights'!B28:L28)*100</f>
        <v>36.273142695426941</v>
      </c>
    </row>
    <row r="54" spans="2:8" x14ac:dyDescent="0.2">
      <c r="B54" t="s">
        <v>584</v>
      </c>
      <c r="C54" s="316">
        <v>3.3708885312080383</v>
      </c>
      <c r="D54" s="316">
        <v>4.8526875674724579</v>
      </c>
      <c r="E54" s="316">
        <v>3.8887213915586472</v>
      </c>
      <c r="F54" s="316">
        <v>6.3821084797382355</v>
      </c>
      <c r="G54" s="316">
        <v>1.9117733463644981</v>
      </c>
      <c r="H54" s="316">
        <v>0.42410688474774361</v>
      </c>
    </row>
    <row r="55" spans="2:8" x14ac:dyDescent="0.2">
      <c r="B55" t="s">
        <v>585</v>
      </c>
      <c r="C55" s="316">
        <v>12.131700664758682</v>
      </c>
      <c r="D55" s="316">
        <v>11.356116086244583</v>
      </c>
      <c r="E55" s="316">
        <v>21.782189607620239</v>
      </c>
      <c r="F55" s="316">
        <v>16.654598712921143</v>
      </c>
      <c r="G55" s="316">
        <v>10.318447649478912</v>
      </c>
      <c r="H55" s="316">
        <v>27.349868416786194</v>
      </c>
    </row>
    <row r="56" spans="2:8" x14ac:dyDescent="0.2">
      <c r="B56" t="s">
        <v>586</v>
      </c>
      <c r="C56" s="316">
        <v>5.6037522153928876E-2</v>
      </c>
      <c r="D56" s="316">
        <v>3.2689455896615982</v>
      </c>
      <c r="E56" s="316">
        <v>1.3243314810097218</v>
      </c>
      <c r="F56" s="316">
        <v>2.5644015520811081</v>
      </c>
      <c r="G56" s="316">
        <v>0.31040646135807037</v>
      </c>
      <c r="H56" s="316">
        <v>0.34296889789402485</v>
      </c>
    </row>
    <row r="57" spans="2:8" x14ac:dyDescent="0.2">
      <c r="B57" t="s">
        <v>587</v>
      </c>
      <c r="C57" s="316">
        <v>18.156547844409943</v>
      </c>
      <c r="D57" s="316">
        <v>11.299426853656769</v>
      </c>
      <c r="E57" s="316">
        <v>12.834508717060089</v>
      </c>
      <c r="F57" s="316">
        <v>7.3736950755119324</v>
      </c>
      <c r="G57" s="316">
        <v>17.550382018089294</v>
      </c>
      <c r="H57" s="316">
        <v>11.488773673772812</v>
      </c>
    </row>
    <row r="58" spans="2:8" x14ac:dyDescent="0.2">
      <c r="B58" t="s">
        <v>167</v>
      </c>
      <c r="C58" s="378">
        <v>26.983195543289185</v>
      </c>
      <c r="D58" s="316">
        <v>30.585363507270813</v>
      </c>
      <c r="E58" s="316">
        <v>21.815875172615051</v>
      </c>
      <c r="F58" s="316">
        <v>29.727917909622192</v>
      </c>
      <c r="G58" s="316">
        <v>34.239766001701355</v>
      </c>
      <c r="H58" s="316">
        <v>24.121138453483582</v>
      </c>
    </row>
    <row r="59" spans="2:8" x14ac:dyDescent="0.2">
      <c r="B59" t="s">
        <v>572</v>
      </c>
      <c r="C59" s="316">
        <v>8.9114204049110413</v>
      </c>
      <c r="D59" s="316">
        <v>9.8141714930534363</v>
      </c>
      <c r="E59" s="316">
        <v>9.6594877541065216</v>
      </c>
      <c r="F59" s="316">
        <v>10.199844837188721</v>
      </c>
      <c r="G59" s="316">
        <v>10.002613812685013</v>
      </c>
      <c r="H59" s="316">
        <v>10.176488757133484</v>
      </c>
    </row>
    <row r="60" spans="2:8" x14ac:dyDescent="0.2">
      <c r="B60" t="s">
        <v>573</v>
      </c>
      <c r="C60" s="316">
        <v>35.064050555229187</v>
      </c>
      <c r="D60" s="316">
        <v>38.616132736206055</v>
      </c>
      <c r="E60" s="316">
        <v>38.007494807243347</v>
      </c>
      <c r="F60" s="316">
        <v>40.133655071258545</v>
      </c>
      <c r="G60" s="316">
        <v>39.357605576515198</v>
      </c>
      <c r="H60" s="316">
        <v>40.041756629943848</v>
      </c>
    </row>
    <row r="61" spans="2:8" x14ac:dyDescent="0.2">
      <c r="B61" t="s">
        <v>574</v>
      </c>
      <c r="C61" s="316">
        <v>19.235372543334961</v>
      </c>
      <c r="D61" s="316">
        <v>21.183969080448151</v>
      </c>
      <c r="E61" s="316">
        <v>20.850081741809845</v>
      </c>
      <c r="F61" s="316">
        <v>22.016447782516479</v>
      </c>
      <c r="G61" s="316">
        <v>21.590724587440491</v>
      </c>
      <c r="H61" s="316">
        <v>21.966034173965454</v>
      </c>
    </row>
    <row r="62" spans="2:8" x14ac:dyDescent="0.2">
      <c r="B62" t="s">
        <v>38</v>
      </c>
      <c r="C62" s="316">
        <v>40.651863813400269</v>
      </c>
      <c r="D62" s="316">
        <v>44.770008325576782</v>
      </c>
      <c r="E62" s="316">
        <v>44.064375758171082</v>
      </c>
      <c r="F62" s="316">
        <v>46.529361605644226</v>
      </c>
      <c r="G62" s="316">
        <v>45.629638433456421</v>
      </c>
      <c r="H62" s="316">
        <v>46.422818303108215</v>
      </c>
    </row>
    <row r="63" spans="2:8" x14ac:dyDescent="0.2">
      <c r="B63" s="373" t="s">
        <v>575</v>
      </c>
      <c r="C63" s="374">
        <v>-3.8627073168754578</v>
      </c>
      <c r="D63" s="374">
        <v>-14.384281635284424</v>
      </c>
      <c r="E63" s="374">
        <v>-12.581437826156616</v>
      </c>
      <c r="F63" s="374">
        <v>-18.879310786724091</v>
      </c>
      <c r="G63" s="374">
        <v>-16.580581665039063</v>
      </c>
      <c r="H63" s="374">
        <v>-18.607097864151001</v>
      </c>
    </row>
    <row r="66" spans="2:3" ht="14.25" x14ac:dyDescent="0.2">
      <c r="B66" s="377" t="s">
        <v>605</v>
      </c>
      <c r="C66" s="373"/>
    </row>
    <row r="67" spans="2:3" x14ac:dyDescent="0.2">
      <c r="B67" s="355" t="s">
        <v>583</v>
      </c>
      <c r="C67" s="378" cm="1">
        <f t="array" ref="C67:C72">TRANSPOSE('7. Stata - Weights'!B16:G16)*100</f>
        <v>37.715494632720947</v>
      </c>
    </row>
    <row r="68" spans="2:3" x14ac:dyDescent="0.2">
      <c r="B68" t="s">
        <v>584</v>
      </c>
      <c r="C68" s="378">
        <v>4.0382087230682373</v>
      </c>
    </row>
    <row r="69" spans="2:3" x14ac:dyDescent="0.2">
      <c r="B69" t="s">
        <v>585</v>
      </c>
      <c r="C69" s="378">
        <v>17.206278443336487</v>
      </c>
    </row>
    <row r="70" spans="2:3" x14ac:dyDescent="0.2">
      <c r="B70" t="s">
        <v>586</v>
      </c>
      <c r="C70" s="378">
        <v>1.771102100610733</v>
      </c>
    </row>
    <row r="71" spans="2:3" x14ac:dyDescent="0.2">
      <c r="B71" t="s">
        <v>587</v>
      </c>
      <c r="C71" s="378">
        <v>12.703311443328857</v>
      </c>
    </row>
    <row r="72" spans="2:3" x14ac:dyDescent="0.2">
      <c r="B72" s="97" t="s">
        <v>167</v>
      </c>
      <c r="C72" s="379">
        <v>26.565602421760559</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5A3131-3863-F640-82E9-A11C0F6F9C77}">
  <sheetPr>
    <tabColor theme="3" tint="0.39997558519241921"/>
  </sheetPr>
  <dimension ref="B2:G120"/>
  <sheetViews>
    <sheetView workbookViewId="0">
      <selection activeCell="C9" sqref="C9"/>
    </sheetView>
  </sheetViews>
  <sheetFormatPr defaultColWidth="11.42578125" defaultRowHeight="12.75" x14ac:dyDescent="0.2"/>
  <cols>
    <col min="2" max="2" width="26" customWidth="1"/>
    <col min="6" max="6" width="15.140625" customWidth="1"/>
  </cols>
  <sheetData>
    <row r="2" spans="2:7" ht="15.75" thickBot="1" x14ac:dyDescent="0.25">
      <c r="B2" s="149" t="s">
        <v>300</v>
      </c>
      <c r="C2" s="150" t="s">
        <v>8</v>
      </c>
      <c r="D2" s="150" t="s">
        <v>9</v>
      </c>
      <c r="E2" s="150" t="s">
        <v>3</v>
      </c>
      <c r="F2" s="398" t="s">
        <v>27</v>
      </c>
      <c r="G2" s="398"/>
    </row>
    <row r="3" spans="2:7" ht="15" x14ac:dyDescent="0.2">
      <c r="B3" s="151" t="s">
        <v>295</v>
      </c>
      <c r="C3" s="152" t="s">
        <v>26</v>
      </c>
      <c r="D3" s="152" t="s">
        <v>26</v>
      </c>
      <c r="E3" s="152" t="s">
        <v>26</v>
      </c>
      <c r="F3" s="153" t="s">
        <v>10</v>
      </c>
      <c r="G3" s="153" t="s">
        <v>11</v>
      </c>
    </row>
    <row r="4" spans="2:7" ht="15" x14ac:dyDescent="0.2">
      <c r="B4" s="154" t="s">
        <v>296</v>
      </c>
      <c r="C4" s="155"/>
      <c r="D4" s="155"/>
      <c r="E4" s="155"/>
      <c r="F4" s="156"/>
      <c r="G4" s="155"/>
    </row>
    <row r="5" spans="2:7" ht="15" x14ac:dyDescent="0.25">
      <c r="B5" s="156" t="s">
        <v>534</v>
      </c>
      <c r="C5" s="157">
        <f>'4.Shazam-Reg-Trends'!C1412</f>
        <v>7.5649999999999997E-3</v>
      </c>
      <c r="D5" s="157">
        <f>'4.Shazam-Reg-Trends'!C1419</f>
        <v>1.1237E-2</v>
      </c>
      <c r="E5" s="157">
        <f>'4.Shazam-Reg-Trends'!C1426</f>
        <v>-3.6724000000000001E-3</v>
      </c>
      <c r="F5" s="157">
        <f>'4.Shazam-Reg-Trends'!C1433</f>
        <v>6.2532999999999998E-3</v>
      </c>
      <c r="G5" s="157">
        <f>'4.Shazam-Reg-Trends'!C1440</f>
        <v>-9.9278999999999999E-3</v>
      </c>
    </row>
    <row r="6" spans="2:7" ht="15" x14ac:dyDescent="0.25">
      <c r="B6" s="156" t="s">
        <v>297</v>
      </c>
      <c r="C6" s="157">
        <f>'4.Shazam-Reg-Trends'!C1447</f>
        <v>1.6132000000000001E-2</v>
      </c>
      <c r="D6" s="157">
        <f>'4.Shazam-Reg-Trends'!C1454</f>
        <v>3.4752999999999999E-2</v>
      </c>
      <c r="E6" s="157">
        <f>'4.Shazam-Reg-Trends'!C1461</f>
        <v>-1.8620999999999999E-2</v>
      </c>
      <c r="F6" s="157">
        <f>'4.Shazam-Reg-Trends'!C1468</f>
        <v>-3.4236000000000003E-2</v>
      </c>
      <c r="G6" s="157">
        <f>'4.Shazam-Reg-Trends'!C1475</f>
        <v>-9.5055000000000001E-3</v>
      </c>
    </row>
    <row r="7" spans="2:7" ht="15" x14ac:dyDescent="0.25">
      <c r="B7" s="156" t="s">
        <v>535</v>
      </c>
      <c r="C7" s="157">
        <f>'4.Shazam-Reg-Trends'!C1482</f>
        <v>4.5287000000000001E-3</v>
      </c>
      <c r="D7" s="157">
        <f>'4.Shazam-Reg-Trends'!C1489</f>
        <v>-1.7232E-3</v>
      </c>
      <c r="E7" s="157">
        <f>'4.Shazam-Reg-Trends'!C1496</f>
        <v>6.2519000000000003E-3</v>
      </c>
      <c r="F7" s="157">
        <f>'4.Shazam-Reg-Trends'!C1503</f>
        <v>2.8905E-2</v>
      </c>
      <c r="G7" s="157">
        <f>'4.Shazam-Reg-Trends'!C1510</f>
        <v>-7.9514000000000008E-3</v>
      </c>
    </row>
    <row r="8" spans="2:7" ht="15" x14ac:dyDescent="0.25">
      <c r="B8" s="154" t="s">
        <v>294</v>
      </c>
      <c r="C8" s="157"/>
      <c r="D8" s="157"/>
      <c r="E8" s="157"/>
      <c r="F8" s="157"/>
      <c r="G8" s="157"/>
    </row>
    <row r="9" spans="2:7" ht="15" x14ac:dyDescent="0.25">
      <c r="B9" s="156" t="s">
        <v>534</v>
      </c>
      <c r="C9" s="157">
        <f>'4.Shazam-Reg-Trends'!C8</f>
        <v>1.5129E-2</v>
      </c>
      <c r="D9" s="157">
        <f>'4.Shazam-Reg-Trends'!C15</f>
        <v>1.0038999999999999E-2</v>
      </c>
      <c r="E9" s="157">
        <f>'4.Shazam-Reg-Trends'!C22</f>
        <v>5.0905000000000004E-3</v>
      </c>
      <c r="F9" s="157">
        <f>'4.Shazam-Reg-Trends'!C29</f>
        <v>1.2716999999999999E-2</v>
      </c>
      <c r="G9" s="157">
        <f>'4.Shazam-Reg-Trends'!C36</f>
        <v>4.5559000000000002E-4</v>
      </c>
    </row>
    <row r="10" spans="2:7" ht="15" x14ac:dyDescent="0.25">
      <c r="B10" s="156" t="s">
        <v>297</v>
      </c>
      <c r="C10" s="157">
        <f>'4.Shazam-Reg-Trends'!C43</f>
        <v>1.2345999999999999E-2</v>
      </c>
      <c r="D10" s="157">
        <f>'4.Shazam-Reg-Trends'!C50</f>
        <v>3.7116999999999997E-2</v>
      </c>
      <c r="E10" s="157">
        <f>'4.Shazam-Reg-Trends'!C57</f>
        <v>-2.477E-2</v>
      </c>
      <c r="F10" s="157">
        <f>'4.Shazam-Reg-Trends'!C64</f>
        <v>-5.4926999999999997E-2</v>
      </c>
      <c r="G10" s="157">
        <f>'4.Shazam-Reg-Trends'!C71</f>
        <v>-4.5487000000000001E-3</v>
      </c>
    </row>
    <row r="11" spans="2:7" ht="15" x14ac:dyDescent="0.25">
      <c r="B11" s="156" t="s">
        <v>535</v>
      </c>
      <c r="C11" s="157">
        <f>'4.Shazam-Reg-Trends'!C78</f>
        <v>1.4357E-2</v>
      </c>
      <c r="D11" s="157">
        <f>'4.Shazam-Reg-Trends'!C85</f>
        <v>-8.3056999999999992E-3</v>
      </c>
      <c r="E11" s="157">
        <f>'4.Shazam-Reg-Trends'!C92</f>
        <v>2.2662999999999999E-2</v>
      </c>
      <c r="F11" s="157">
        <f>'4.Shazam-Reg-Trends'!C99</f>
        <v>5.3947000000000002E-2</v>
      </c>
      <c r="G11" s="157">
        <f>'4.Shazam-Reg-Trends'!C106</f>
        <v>6.4426999999999996E-4</v>
      </c>
    </row>
    <row r="12" spans="2:7" ht="15" x14ac:dyDescent="0.25">
      <c r="B12" s="154" t="s">
        <v>59</v>
      </c>
      <c r="C12" s="157"/>
      <c r="D12" s="157"/>
      <c r="E12" s="157"/>
      <c r="F12" s="157"/>
      <c r="G12" s="157"/>
    </row>
    <row r="13" spans="2:7" ht="15" x14ac:dyDescent="0.25">
      <c r="B13" s="156" t="s">
        <v>534</v>
      </c>
      <c r="C13" s="157">
        <f>'4.Shazam-Reg-Trends'!C116</f>
        <v>5.0014999999999999E-3</v>
      </c>
      <c r="D13" s="157">
        <f>'4.Shazam-Reg-Trends'!C123</f>
        <v>-6.2960999999999996E-5</v>
      </c>
      <c r="E13" s="157">
        <f>'4.Shazam-Reg-Trends'!C130</f>
        <v>5.0644000000000002E-3</v>
      </c>
      <c r="F13" s="157">
        <f>'4.Shazam-Reg-Trends'!C137</f>
        <v>3.0172999999999998E-2</v>
      </c>
      <c r="G13" s="157">
        <f>'4.Shazam-Reg-Trends'!C144</f>
        <v>-9.7123999999999995E-3</v>
      </c>
    </row>
    <row r="14" spans="2:7" ht="15" x14ac:dyDescent="0.25">
      <c r="B14" s="156" t="s">
        <v>297</v>
      </c>
      <c r="C14" s="157">
        <f>'4.Shazam-Reg-Trends'!C151</f>
        <v>1.0742E-2</v>
      </c>
      <c r="D14" s="157">
        <f>'4.Shazam-Reg-Trends'!C158</f>
        <v>3.4937000000000003E-2</v>
      </c>
      <c r="E14" s="157">
        <f>'4.Shazam-Reg-Trends'!C165</f>
        <v>-2.4195000000000001E-2</v>
      </c>
      <c r="F14" s="157">
        <f>'4.Shazam-Reg-Trends'!C172</f>
        <v>-4.2354000000000003E-2</v>
      </c>
      <c r="G14" s="157">
        <f>'4.Shazam-Reg-Trends'!C179</f>
        <v>-1.5258000000000001E-2</v>
      </c>
    </row>
    <row r="15" spans="2:7" ht="15" x14ac:dyDescent="0.25">
      <c r="B15" s="156" t="s">
        <v>535</v>
      </c>
      <c r="C15" s="157">
        <f>'4.Shazam-Reg-Trends'!C186</f>
        <v>1.6339E-3</v>
      </c>
      <c r="D15" s="157">
        <f>'4.Shazam-Reg-Trends'!C193</f>
        <v>-2.0978E-2</v>
      </c>
      <c r="E15" s="157">
        <f>'4.Shazam-Reg-Trends'!C200</f>
        <v>2.2612E-2</v>
      </c>
      <c r="F15" s="157">
        <f>'4.Shazam-Reg-Trends'!C207</f>
        <v>7.0024000000000003E-2</v>
      </c>
      <c r="G15" s="157">
        <f>'4.Shazam-Reg-Trends'!C214</f>
        <v>-4.3908000000000003E-3</v>
      </c>
    </row>
    <row r="16" spans="2:7" ht="15" x14ac:dyDescent="0.25">
      <c r="B16" s="154" t="s">
        <v>61</v>
      </c>
      <c r="D16" s="157"/>
      <c r="E16" s="157"/>
      <c r="F16" s="157"/>
      <c r="G16" s="157"/>
    </row>
    <row r="17" spans="2:7" ht="15" x14ac:dyDescent="0.25">
      <c r="B17" s="156" t="s">
        <v>534</v>
      </c>
      <c r="C17" s="157">
        <f>'4.Shazam-Reg-Trends'!C224</f>
        <v>7.9249000000000003E-3</v>
      </c>
      <c r="D17" s="157">
        <f>'4.Shazam-Reg-Trends'!C231</f>
        <v>1.3041000000000001E-2</v>
      </c>
      <c r="E17" s="157">
        <f>'4.Shazam-Reg-Trends'!C238</f>
        <v>-5.1155999999999997E-3</v>
      </c>
      <c r="F17" s="157">
        <f>'4.Shazam-Reg-Trends'!C245</f>
        <v>-3.2420000000000001E-3</v>
      </c>
      <c r="G17" s="157">
        <f>'4.Shazam-Reg-Trends'!C252</f>
        <v>-5.9743000000000001E-3</v>
      </c>
    </row>
    <row r="18" spans="2:7" ht="15" x14ac:dyDescent="0.25">
      <c r="B18" s="156" t="s">
        <v>297</v>
      </c>
      <c r="C18" s="157">
        <f>'4.Shazam-Reg-Trends'!C259</f>
        <v>1.1599E-2</v>
      </c>
      <c r="D18" s="157">
        <f>'4.Shazam-Reg-Trends'!C266</f>
        <v>3.7866999999999998E-2</v>
      </c>
      <c r="E18" s="157">
        <f>'4.Shazam-Reg-Trends'!C273</f>
        <v>-2.6268E-2</v>
      </c>
      <c r="F18" s="157">
        <f>'4.Shazam-Reg-Trends'!C280</f>
        <v>-5.8570999999999998E-2</v>
      </c>
      <c r="G18" s="157">
        <f>'4.Shazam-Reg-Trends'!C287</f>
        <v>-1.4618000000000001E-2</v>
      </c>
    </row>
    <row r="19" spans="2:7" ht="15" x14ac:dyDescent="0.25">
      <c r="B19" s="156" t="s">
        <v>535</v>
      </c>
      <c r="C19" s="157">
        <f>'4.Shazam-Reg-Trends'!C294</f>
        <v>6.6706999999999999E-3</v>
      </c>
      <c r="D19" s="157">
        <f>'4.Shazam-Reg-Trends'!C301</f>
        <v>-3.8606999999999999E-3</v>
      </c>
      <c r="E19" s="157">
        <f>'4.Shazam-Reg-Trends'!C308</f>
        <v>1.0531E-2</v>
      </c>
      <c r="F19" s="157">
        <f>'4.Shazam-Reg-Trends'!C315</f>
        <v>3.4772999999999998E-2</v>
      </c>
      <c r="G19" s="157">
        <f>'4.Shazam-Reg-Trends'!C322</f>
        <v>1.2434E-3</v>
      </c>
    </row>
    <row r="20" spans="2:7" ht="15" x14ac:dyDescent="0.25">
      <c r="B20" s="154" t="s">
        <v>63</v>
      </c>
      <c r="C20" s="157"/>
      <c r="D20" s="157"/>
      <c r="E20" s="157"/>
      <c r="F20" s="157"/>
      <c r="G20" s="157"/>
    </row>
    <row r="21" spans="2:7" ht="15" x14ac:dyDescent="0.25">
      <c r="B21" s="156" t="s">
        <v>534</v>
      </c>
      <c r="C21" s="157">
        <f>'4.Shazam-Reg-Trends'!C332</f>
        <v>1.2115000000000001E-2</v>
      </c>
      <c r="D21" s="157">
        <f>'4.Shazam-Reg-Trends'!C339</f>
        <v>1.3710999999999999E-2</v>
      </c>
      <c r="E21" s="157">
        <f>'4.Shazam-Reg-Trends'!C346</f>
        <v>-1.5958999999999999E-3</v>
      </c>
      <c r="F21" s="157">
        <f>'4.Shazam-Reg-Trends'!C353</f>
        <v>1.7047E-2</v>
      </c>
      <c r="G21" s="157">
        <f>'4.Shazam-Reg-Trends'!C360</f>
        <v>-1.4482E-2</v>
      </c>
    </row>
    <row r="22" spans="2:7" ht="15" x14ac:dyDescent="0.25">
      <c r="B22" s="156" t="s">
        <v>297</v>
      </c>
      <c r="C22" s="157">
        <f>'4.Shazam-Reg-Trends'!C367</f>
        <v>1.7052000000000001E-2</v>
      </c>
      <c r="D22" s="157">
        <f>'4.Shazam-Reg-Trends'!C374</f>
        <v>3.1213000000000001E-2</v>
      </c>
      <c r="E22" s="157">
        <f>'4.Shazam-Reg-Trends'!C381</f>
        <v>-1.4161E-2</v>
      </c>
      <c r="F22" s="157">
        <f>'4.Shazam-Reg-Trends'!C388</f>
        <v>-1.0271000000000001E-2</v>
      </c>
      <c r="G22" s="157">
        <f>'4.Shazam-Reg-Trends'!C395</f>
        <v>-1.7878999999999999E-2</v>
      </c>
    </row>
    <row r="23" spans="2:7" ht="15" x14ac:dyDescent="0.25">
      <c r="B23" s="156" t="s">
        <v>535</v>
      </c>
      <c r="C23" s="157">
        <f>'4.Shazam-Reg-Trends'!C402</f>
        <v>1.2784999999999999E-2</v>
      </c>
      <c r="D23" s="157">
        <f>'4.Shazam-Reg-Trends'!C409</f>
        <v>2.3795000000000001E-3</v>
      </c>
      <c r="E23" s="157">
        <f>'4.Shazam-Reg-Trends'!C416</f>
        <v>1.0406E-2</v>
      </c>
      <c r="F23" s="157">
        <f>'4.Shazam-Reg-Trends'!C423</f>
        <v>3.5836E-2</v>
      </c>
      <c r="G23" s="157">
        <f>'4.Shazam-Reg-Trends'!C430</f>
        <v>-7.4133000000000003E-3</v>
      </c>
    </row>
    <row r="24" spans="2:7" ht="15" x14ac:dyDescent="0.25">
      <c r="B24" s="154" t="s">
        <v>65</v>
      </c>
      <c r="C24" s="157"/>
      <c r="D24" s="157"/>
      <c r="E24" s="157"/>
      <c r="F24" s="157"/>
      <c r="G24" s="157"/>
    </row>
    <row r="25" spans="2:7" ht="15" x14ac:dyDescent="0.25">
      <c r="B25" s="156" t="s">
        <v>534</v>
      </c>
      <c r="C25" s="157">
        <f>'4.Shazam-Reg-Trends'!C440</f>
        <v>1.2947E-2</v>
      </c>
      <c r="D25" s="157">
        <f>'4.Shazam-Reg-Trends'!C447</f>
        <v>1.7346E-2</v>
      </c>
      <c r="E25" s="157">
        <f>'4.Shazam-Reg-Trends'!C454</f>
        <v>-4.3988999999999999E-3</v>
      </c>
      <c r="F25" s="157">
        <f>'4.Shazam-Reg-Trends'!C461</f>
        <v>3.1283000000000001E-3</v>
      </c>
      <c r="G25" s="157">
        <f>'4.Shazam-Reg-Trends'!C468</f>
        <v>-8.9634999999999992E-3</v>
      </c>
    </row>
    <row r="26" spans="2:7" ht="15" x14ac:dyDescent="0.25">
      <c r="B26" s="156" t="s">
        <v>297</v>
      </c>
      <c r="C26" s="157">
        <f>'4.Shazam-Reg-Trends'!C475</f>
        <v>3.6076999999999998E-2</v>
      </c>
      <c r="D26" s="157">
        <f>'4.Shazam-Reg-Trends'!C482</f>
        <v>4.6108000000000003E-2</v>
      </c>
      <c r="E26" s="157">
        <f>'4.Shazam-Reg-Trends'!C489</f>
        <v>-1.0031E-2</v>
      </c>
      <c r="F26" s="157">
        <f>'4.Shazam-Reg-Trends'!C496</f>
        <v>-2.2152000000000002E-2</v>
      </c>
      <c r="G26" s="157">
        <f>'4.Shazam-Reg-Trends'!C503</f>
        <v>-3.5669E-3</v>
      </c>
    </row>
    <row r="27" spans="2:7" ht="15" x14ac:dyDescent="0.25">
      <c r="B27" s="156" t="s">
        <v>535</v>
      </c>
      <c r="C27" s="157">
        <f>'4.Shazam-Reg-Trends'!C510</f>
        <v>5.1418999999999996E-3</v>
      </c>
      <c r="D27" s="157">
        <f>'4.Shazam-Reg-Trends'!C517</f>
        <v>2.9272999999999999E-3</v>
      </c>
      <c r="E27" s="157">
        <f>'4.Shazam-Reg-Trends'!C524</f>
        <v>2.2147E-3</v>
      </c>
      <c r="F27" s="157">
        <f>'4.Shazam-Reg-Trends'!C531</f>
        <v>2.0337999999999998E-2</v>
      </c>
      <c r="G27" s="157">
        <f>'4.Shazam-Reg-Trends'!C538</f>
        <v>-8.6844000000000001E-3</v>
      </c>
    </row>
    <row r="28" spans="2:7" ht="15" x14ac:dyDescent="0.25">
      <c r="B28" s="154" t="s">
        <v>83</v>
      </c>
      <c r="C28" s="157"/>
      <c r="D28" s="157"/>
      <c r="E28" s="157"/>
      <c r="F28" s="157"/>
      <c r="G28" s="157"/>
    </row>
    <row r="29" spans="2:7" ht="15" x14ac:dyDescent="0.25">
      <c r="B29" s="156" t="s">
        <v>534</v>
      </c>
      <c r="C29" s="157">
        <f>'4.Shazam-Reg-Trends'!C548</f>
        <v>7.4358999999999996E-3</v>
      </c>
      <c r="D29" s="157">
        <f>'4.Shazam-Reg-Trends'!C555</f>
        <v>1.0486000000000001E-2</v>
      </c>
      <c r="E29" s="157">
        <f>'4.Shazam-Reg-Trends'!C562</f>
        <v>-3.0500000000000002E-3</v>
      </c>
      <c r="F29" s="157">
        <f>'4.Shazam-Reg-Trends'!C569</f>
        <v>8.5594E-3</v>
      </c>
      <c r="G29" s="157">
        <f>'4.Shazam-Reg-Trends'!C576</f>
        <v>-1.0293999999999999E-2</v>
      </c>
    </row>
    <row r="30" spans="2:7" ht="15" x14ac:dyDescent="0.25">
      <c r="B30" s="156" t="s">
        <v>297</v>
      </c>
      <c r="C30" s="157">
        <f>'4.Shazam-Reg-Trends'!C583</f>
        <v>1.7361000000000001E-2</v>
      </c>
      <c r="D30" s="157">
        <f>'4.Shazam-Reg-Trends'!C590</f>
        <v>2.4178999999999999E-2</v>
      </c>
      <c r="E30" s="157">
        <f>'4.Shazam-Reg-Trends'!C597</f>
        <v>-6.8180999999999997E-3</v>
      </c>
      <c r="F30" s="157">
        <f>'4.Shazam-Reg-Trends'!C604</f>
        <v>-9.2619E-3</v>
      </c>
      <c r="G30" s="157">
        <f>'4.Shazam-Reg-Trends'!C611</f>
        <v>-6.8164000000000002E-3</v>
      </c>
    </row>
    <row r="31" spans="2:7" ht="15" x14ac:dyDescent="0.25">
      <c r="B31" s="156" t="s">
        <v>535</v>
      </c>
      <c r="C31" s="157">
        <f>'4.Shazam-Reg-Trends'!C618</f>
        <v>-1.1927999999999999E-3</v>
      </c>
      <c r="D31" s="157">
        <f>'4.Shazam-Reg-Trends'!C625</f>
        <v>4.1298999999999997E-3</v>
      </c>
      <c r="E31" s="157">
        <f>'4.Shazam-Reg-Trends'!C632</f>
        <v>-5.3226999999999997E-3</v>
      </c>
      <c r="F31" s="157">
        <f>'4.Shazam-Reg-Trends'!C639</f>
        <v>8.5719000000000004E-3</v>
      </c>
      <c r="G31" s="157">
        <f>'4.Shazam-Reg-Trends'!C646</f>
        <v>-1.4086E-2</v>
      </c>
    </row>
    <row r="32" spans="2:7" ht="15" x14ac:dyDescent="0.25">
      <c r="B32" s="154" t="s">
        <v>76</v>
      </c>
      <c r="C32" s="157"/>
      <c r="D32" s="157"/>
      <c r="E32" s="157"/>
      <c r="F32" s="157"/>
      <c r="G32" s="157"/>
    </row>
    <row r="33" spans="2:7" ht="15" x14ac:dyDescent="0.25">
      <c r="B33" s="156" t="s">
        <v>534</v>
      </c>
      <c r="C33" s="157">
        <f>'4.Shazam-Reg-Trends'!C656</f>
        <v>8.3476999999999996E-3</v>
      </c>
      <c r="D33" s="157">
        <f>'4.Shazam-Reg-Trends'!C663</f>
        <v>6.7270999999999997E-3</v>
      </c>
      <c r="E33" s="157">
        <f>'4.Shazam-Reg-Trends'!C670</f>
        <v>1.6206E-3</v>
      </c>
      <c r="F33" s="157">
        <f>'4.Shazam-Reg-Trends'!C677</f>
        <v>9.0422000000000002E-3</v>
      </c>
      <c r="G33" s="157">
        <f>'4.Shazam-Reg-Trends'!C684</f>
        <v>-3.8785999999999998E-3</v>
      </c>
    </row>
    <row r="34" spans="2:7" ht="15" x14ac:dyDescent="0.25">
      <c r="B34" s="156" t="s">
        <v>297</v>
      </c>
      <c r="C34" s="157">
        <f>'4.Shazam-Reg-Trends'!C691</f>
        <v>7.8028000000000004E-3</v>
      </c>
      <c r="D34" s="157">
        <f>'4.Shazam-Reg-Trends'!C698</f>
        <v>3.9886999999999999E-2</v>
      </c>
      <c r="E34" s="157">
        <f>'4.Shazam-Reg-Trends'!C705</f>
        <v>-3.2084000000000001E-2</v>
      </c>
      <c r="F34" s="157">
        <f>'4.Shazam-Reg-Trends'!C712</f>
        <v>-6.3598000000000002E-2</v>
      </c>
      <c r="G34" s="157">
        <f>'4.Shazam-Reg-Trends'!C719</f>
        <v>-1.0083999999999999E-2</v>
      </c>
    </row>
    <row r="35" spans="2:7" ht="15" x14ac:dyDescent="0.25">
      <c r="B35" s="156" t="s">
        <v>535</v>
      </c>
      <c r="C35" s="157">
        <f>'4.Shazam-Reg-Trends'!C726</f>
        <v>6.7600999999999998E-3</v>
      </c>
      <c r="D35" s="157">
        <f>'4.Shazam-Reg-Trends'!C733</f>
        <v>-6.8547E-3</v>
      </c>
      <c r="E35" s="157">
        <f>'4.Shazam-Reg-Trends'!C740</f>
        <v>1.3615E-2</v>
      </c>
      <c r="F35" s="157">
        <f>'4.Shazam-Reg-Trends'!C747</f>
        <v>3.5518000000000001E-2</v>
      </c>
      <c r="G35" s="157">
        <f>'4.Shazam-Reg-Trends'!C754</f>
        <v>-2.6925E-3</v>
      </c>
    </row>
    <row r="36" spans="2:7" ht="15" x14ac:dyDescent="0.25">
      <c r="B36" s="154" t="s">
        <v>77</v>
      </c>
      <c r="C36" s="157"/>
      <c r="D36" s="157"/>
      <c r="E36" s="157"/>
      <c r="F36" s="157"/>
      <c r="G36" s="157"/>
    </row>
    <row r="37" spans="2:7" ht="15" x14ac:dyDescent="0.25">
      <c r="B37" s="156" t="s">
        <v>534</v>
      </c>
      <c r="C37" s="157">
        <f>'4.Shazam-Reg-Trends'!C764</f>
        <v>1.1789000000000001E-2</v>
      </c>
      <c r="D37" s="157">
        <f>'4.Shazam-Reg-Trends'!C771</f>
        <v>9.2972000000000003E-3</v>
      </c>
      <c r="E37" s="157">
        <f>'4.Shazam-Reg-Trends'!C778</f>
        <v>2.4916999999999999E-3</v>
      </c>
      <c r="F37" s="157">
        <f>'4.Shazam-Reg-Trends'!C785</f>
        <v>7.9853000000000007E-3</v>
      </c>
      <c r="G37" s="157">
        <f>'4.Shazam-Reg-Trends'!C792</f>
        <v>-1.0682999999999999E-3</v>
      </c>
    </row>
    <row r="38" spans="2:7" ht="15" x14ac:dyDescent="0.25">
      <c r="B38" s="156" t="s">
        <v>297</v>
      </c>
      <c r="C38" s="157">
        <f>'4.Shazam-Reg-Trends'!C799</f>
        <v>2.2357999999999999E-2</v>
      </c>
      <c r="D38" s="157">
        <f>'4.Shazam-Reg-Trends'!C806</f>
        <v>2.1274000000000001E-2</v>
      </c>
      <c r="E38" s="157">
        <f>'4.Shazam-Reg-Trends'!C813</f>
        <v>1.0842E-3</v>
      </c>
      <c r="F38" s="157">
        <f>'4.Shazam-Reg-Trends'!C820</f>
        <v>-9.3589999999999993E-3</v>
      </c>
      <c r="G38" s="157">
        <f>'4.Shazam-Reg-Trends'!C827</f>
        <v>8.4814999999999995E-3</v>
      </c>
    </row>
    <row r="39" spans="2:7" ht="15" x14ac:dyDescent="0.25">
      <c r="B39" s="156" t="s">
        <v>535</v>
      </c>
      <c r="C39" s="157">
        <f>'4.Shazam-Reg-Trends'!C834</f>
        <v>9.7373000000000008E-3</v>
      </c>
      <c r="D39" s="157">
        <f>'4.Shazam-Reg-Trends'!C841</f>
        <v>-2.7220999999999999E-3</v>
      </c>
      <c r="E39" s="157">
        <f>'4.Shazam-Reg-Trends'!C848</f>
        <v>1.2459E-2</v>
      </c>
      <c r="F39" s="157">
        <f>'4.Shazam-Reg-Trends'!C855</f>
        <v>3.7012999999999997E-2</v>
      </c>
      <c r="G39" s="157">
        <f>'4.Shazam-Reg-Trends'!C862</f>
        <v>-4.0632000000000003E-3</v>
      </c>
    </row>
    <row r="40" spans="2:7" ht="15" x14ac:dyDescent="0.25">
      <c r="B40" s="158"/>
      <c r="C40" s="157"/>
      <c r="D40" s="157"/>
      <c r="E40" s="157"/>
      <c r="F40" s="157"/>
      <c r="G40" s="157"/>
    </row>
    <row r="41" spans="2:7" ht="15" x14ac:dyDescent="0.25">
      <c r="B41" s="154" t="s">
        <v>66</v>
      </c>
      <c r="C41" s="157"/>
      <c r="D41" s="157"/>
      <c r="E41" s="157"/>
      <c r="F41" s="157"/>
      <c r="G41" s="157"/>
    </row>
    <row r="42" spans="2:7" ht="15" x14ac:dyDescent="0.25">
      <c r="B42" s="156" t="s">
        <v>534</v>
      </c>
      <c r="C42" s="157">
        <f>'4.Shazam-Reg-Trends'!C872</f>
        <v>9.9194000000000001E-3</v>
      </c>
      <c r="D42" s="157">
        <f>'4.Shazam-Reg-Trends'!C879</f>
        <v>1.6282000000000001E-2</v>
      </c>
      <c r="E42" s="157">
        <f>'4.Shazam-Reg-Trends'!C886</f>
        <v>-6.3626000000000004E-3</v>
      </c>
      <c r="F42" s="157">
        <f>'4.Shazam-Reg-Trends'!C893</f>
        <v>-6.7632E-4</v>
      </c>
      <c r="G42" s="157">
        <f>'4.Shazam-Reg-Trends'!C900</f>
        <v>-1.0293999999999999E-2</v>
      </c>
    </row>
    <row r="43" spans="2:7" ht="15" x14ac:dyDescent="0.25">
      <c r="B43" s="156" t="s">
        <v>297</v>
      </c>
      <c r="C43" s="157">
        <f>'4.Shazam-Reg-Trends'!C907</f>
        <v>1.5972E-2</v>
      </c>
      <c r="D43" s="157">
        <f>'4.Shazam-Reg-Trends'!C914</f>
        <v>2.6084E-2</v>
      </c>
      <c r="E43" s="157">
        <f>'4.Shazam-Reg-Trends'!C921</f>
        <v>-1.0111999999999999E-2</v>
      </c>
      <c r="F43" s="157">
        <f>'4.Shazam-Reg-Trends'!C928</f>
        <v>-1.1350000000000001E-2</v>
      </c>
      <c r="G43" s="157">
        <f>'4.Shazam-Reg-Trends'!C935</f>
        <v>-9.2079999999999992E-3</v>
      </c>
    </row>
    <row r="44" spans="2:7" ht="15" x14ac:dyDescent="0.25">
      <c r="B44" s="156" t="s">
        <v>535</v>
      </c>
      <c r="C44" s="157">
        <f>'4.Shazam-Reg-Trends'!C942</f>
        <v>1.025E-2</v>
      </c>
      <c r="D44" s="157">
        <f>'4.Shazam-Reg-Trends'!C949</f>
        <v>6.6163000000000003E-3</v>
      </c>
      <c r="E44" s="157">
        <f>'4.Shazam-Reg-Trends'!C956</f>
        <v>3.6332999999999999E-3</v>
      </c>
      <c r="F44" s="157">
        <f>'4.Shazam-Reg-Trends'!C963</f>
        <v>2.2294999999999999E-2</v>
      </c>
      <c r="G44" s="157">
        <f>'4.Shazam-Reg-Trends'!C970</f>
        <v>-9.3053000000000007E-3</v>
      </c>
    </row>
    <row r="45" spans="2:7" ht="15" x14ac:dyDescent="0.25">
      <c r="B45" s="154" t="s">
        <v>78</v>
      </c>
      <c r="C45" s="157"/>
      <c r="D45" s="157"/>
      <c r="E45" s="157"/>
      <c r="F45" s="157"/>
      <c r="G45" s="157"/>
    </row>
    <row r="46" spans="2:7" ht="15" x14ac:dyDescent="0.25">
      <c r="B46" s="156" t="s">
        <v>534</v>
      </c>
      <c r="C46" s="157">
        <f>'4.Shazam-Reg-Trends'!C980</f>
        <v>5.8659999999999997E-3</v>
      </c>
      <c r="D46" s="157">
        <f>'4.Shazam-Reg-Trends'!C987</f>
        <v>2.0315E-2</v>
      </c>
      <c r="E46" s="157">
        <f>'4.Shazam-Reg-Trends'!C994</f>
        <v>-1.4449E-2</v>
      </c>
      <c r="F46" s="157">
        <f>'4.Shazam-Reg-Trends'!C1001</f>
        <v>-2.0153000000000001E-2</v>
      </c>
      <c r="G46" s="157">
        <f>'4.Shazam-Reg-Trends'!C1008</f>
        <v>-1.1753E-2</v>
      </c>
    </row>
    <row r="47" spans="2:7" ht="15" x14ac:dyDescent="0.25">
      <c r="B47" s="156" t="s">
        <v>297</v>
      </c>
      <c r="C47" s="157">
        <f>'4.Shazam-Reg-Trends'!C1015</f>
        <v>1.7430999999999999E-2</v>
      </c>
      <c r="D47" s="157">
        <f>'4.Shazam-Reg-Trends'!C1022</f>
        <v>4.2784000000000003E-2</v>
      </c>
      <c r="E47" s="157">
        <f>'4.Shazam-Reg-Trends'!C1029</f>
        <v>-2.5354000000000002E-2</v>
      </c>
      <c r="F47" s="157">
        <f>'4.Shazam-Reg-Trends'!C1036</f>
        <v>-5.6478E-2</v>
      </c>
      <c r="G47" s="157">
        <f>'4.Shazam-Reg-Trends'!C1043</f>
        <v>-9.6378000000000002E-3</v>
      </c>
    </row>
    <row r="48" spans="2:7" ht="15" x14ac:dyDescent="0.25">
      <c r="B48" s="156" t="s">
        <v>535</v>
      </c>
      <c r="C48" s="157">
        <f>'4.Shazam-Reg-Trends'!C1050</f>
        <v>1.9878999999999999E-3</v>
      </c>
      <c r="D48" s="157">
        <f>'4.Shazam-Reg-Trends'!C1057</f>
        <v>6.8881999999999997E-3</v>
      </c>
      <c r="E48" s="157">
        <f>'4.Shazam-Reg-Trends'!C1064</f>
        <v>-4.9002999999999998E-3</v>
      </c>
      <c r="F48" s="157">
        <f>'4.Shazam-Reg-Trends'!C1071</f>
        <v>6.4768999999999998E-3</v>
      </c>
      <c r="G48" s="157">
        <f>'4.Shazam-Reg-Trends'!C1078</f>
        <v>-1.1407E-2</v>
      </c>
    </row>
    <row r="49" spans="2:7" ht="15" x14ac:dyDescent="0.2">
      <c r="B49" s="154" t="s">
        <v>79</v>
      </c>
    </row>
    <row r="50" spans="2:7" ht="15" x14ac:dyDescent="0.25">
      <c r="B50" s="156" t="s">
        <v>534</v>
      </c>
      <c r="C50" s="157">
        <f>'4.Shazam-Reg-Trends'!C1088</f>
        <v>9.3449999999999991E-3</v>
      </c>
      <c r="D50" s="157">
        <f>'4.Shazam-Reg-Trends'!C1095</f>
        <v>2.2578999999999998E-2</v>
      </c>
      <c r="E50" s="157">
        <f>'4.Shazam-Reg-Trends'!C1102</f>
        <v>-1.3235E-2</v>
      </c>
      <c r="F50" s="157">
        <f>'4.Shazam-Reg-Trends'!C1109</f>
        <v>-1.9963999999999999E-2</v>
      </c>
      <c r="G50" s="157">
        <f>'4.Shazam-Reg-Trends'!C1116</f>
        <v>-8.6198999999999998E-3</v>
      </c>
    </row>
    <row r="51" spans="2:7" ht="15" x14ac:dyDescent="0.25">
      <c r="B51" s="156" t="s">
        <v>297</v>
      </c>
      <c r="C51" s="157">
        <f>'4.Shazam-Reg-Trends'!C1123</f>
        <v>2.7459999999999998E-2</v>
      </c>
      <c r="D51" s="157">
        <f>'4.Shazam-Reg-Trends'!C1130</f>
        <v>4.2559E-2</v>
      </c>
      <c r="E51" s="157">
        <f>'4.Shazam-Reg-Trends'!C1137</f>
        <v>-1.5099E-2</v>
      </c>
      <c r="F51" s="157">
        <f>'4.Shazam-Reg-Trends'!C1144</f>
        <v>-3.8473E-2</v>
      </c>
      <c r="G51" s="157">
        <f>'4.Shazam-Reg-Trends'!C1151</f>
        <v>1.1521999999999999E-3</v>
      </c>
    </row>
    <row r="52" spans="2:7" ht="15" x14ac:dyDescent="0.25">
      <c r="B52" s="156" t="s">
        <v>535</v>
      </c>
      <c r="C52" s="157">
        <f>'4.Shazam-Reg-Trends'!C1158</f>
        <v>5.4708999999999999E-3</v>
      </c>
      <c r="D52" s="157">
        <f>'4.Shazam-Reg-Trends'!C1165</f>
        <v>1.0833000000000001E-2</v>
      </c>
      <c r="E52" s="157">
        <f>'4.Shazam-Reg-Trends'!C1172</f>
        <v>-5.3617999999999999E-3</v>
      </c>
      <c r="F52" s="157">
        <f>'4.Shazam-Reg-Trends'!C1179</f>
        <v>-1.1792E-5</v>
      </c>
      <c r="G52" s="157">
        <f>'4.Shazam-Reg-Trends'!C1186</f>
        <v>-8.9120999999999992E-3</v>
      </c>
    </row>
    <row r="53" spans="2:7" ht="15" x14ac:dyDescent="0.2">
      <c r="B53" s="154" t="s">
        <v>298</v>
      </c>
    </row>
    <row r="54" spans="2:7" ht="15" x14ac:dyDescent="0.25">
      <c r="B54" s="156" t="s">
        <v>534</v>
      </c>
      <c r="C54" s="157">
        <f>'4.Shazam-Reg-Trends'!C1196</f>
        <v>3.8903000000000002E-3</v>
      </c>
      <c r="D54" s="157">
        <f>'4.Shazam-Reg-Trends'!C1203</f>
        <v>1.1613E-2</v>
      </c>
      <c r="E54" s="157">
        <f>'4.Shazam-Reg-Trends'!C1210</f>
        <v>-7.7223999999999999E-3</v>
      </c>
      <c r="F54" s="157">
        <f>'4.Shazam-Reg-Trends'!C1217</f>
        <v>-3.3825999999999999E-3</v>
      </c>
      <c r="G54" s="157">
        <f>'4.Shazam-Reg-Trends'!C1224</f>
        <v>-1.0211E-2</v>
      </c>
    </row>
    <row r="55" spans="2:7" ht="15" x14ac:dyDescent="0.25">
      <c r="B55" s="156" t="s">
        <v>297</v>
      </c>
      <c r="C55" s="157">
        <f>'4.Shazam-Reg-Trends'!C1231</f>
        <v>5.4323000000000001E-3</v>
      </c>
      <c r="D55" s="157">
        <f>'4.Shazam-Reg-Trends'!C1238</f>
        <v>3.7970999999999998E-2</v>
      </c>
      <c r="E55" s="157">
        <f>'4.Shazam-Reg-Trends'!C1245</f>
        <v>-3.2537999999999997E-2</v>
      </c>
      <c r="F55" s="157">
        <f>'4.Shazam-Reg-Trends'!C1252</f>
        <v>-5.8609000000000001E-2</v>
      </c>
      <c r="G55" s="157">
        <f>'4.Shazam-Reg-Trends'!C1259</f>
        <v>-1.7731E-2</v>
      </c>
    </row>
    <row r="56" spans="2:7" ht="15" x14ac:dyDescent="0.25">
      <c r="B56" s="156" t="s">
        <v>535</v>
      </c>
      <c r="C56" s="157">
        <f>'4.Shazam-Reg-Trends'!C1266</f>
        <v>2.6945000000000002E-4</v>
      </c>
      <c r="D56" s="157">
        <f>'4.Shazam-Reg-Trends'!C1273</f>
        <v>6.0181999999999996E-3</v>
      </c>
      <c r="E56" s="157">
        <f>'4.Shazam-Reg-Trends'!C1280</f>
        <v>-5.7488000000000001E-3</v>
      </c>
      <c r="F56" s="157">
        <f>'4.Shazam-Reg-Trends'!C1287</f>
        <v>2.8416999999999998E-4</v>
      </c>
      <c r="G56" s="157">
        <f>'4.Shazam-Reg-Trends'!C1294</f>
        <v>-9.5963000000000003E-3</v>
      </c>
    </row>
    <row r="57" spans="2:7" ht="15" x14ac:dyDescent="0.2">
      <c r="B57" s="154" t="s">
        <v>81</v>
      </c>
    </row>
    <row r="58" spans="2:7" ht="15" x14ac:dyDescent="0.25">
      <c r="B58" s="156" t="s">
        <v>534</v>
      </c>
      <c r="C58" s="157">
        <f>'4.Shazam-Reg-Trends'!C1304</f>
        <v>9.5435999999999993E-3</v>
      </c>
      <c r="D58" s="157">
        <f>'4.Shazam-Reg-Trends'!C1311</f>
        <v>8.8433999999999995E-3</v>
      </c>
      <c r="E58" s="157">
        <f>'4.Shazam-Reg-Trends'!C1318</f>
        <v>7.0018999999999995E-4</v>
      </c>
      <c r="F58" s="157">
        <f>'4.Shazam-Reg-Trends'!C1325</f>
        <v>1.0451999999999999E-2</v>
      </c>
      <c r="G58" s="157">
        <f>'4.Shazam-Reg-Trends'!C1332</f>
        <v>-5.4251000000000004E-3</v>
      </c>
    </row>
    <row r="59" spans="2:7" ht="15" x14ac:dyDescent="0.25">
      <c r="B59" s="156" t="s">
        <v>297</v>
      </c>
      <c r="C59" s="157">
        <f>'4.Shazam-Reg-Trends'!C1339</f>
        <v>1.261E-2</v>
      </c>
      <c r="D59" s="157">
        <f>'4.Shazam-Reg-Trends'!C1346</f>
        <v>3.3631000000000001E-2</v>
      </c>
      <c r="E59" s="157">
        <f>'4.Shazam-Reg-Trends'!C1353</f>
        <v>-2.1021000000000001E-2</v>
      </c>
      <c r="F59" s="157">
        <f>'4.Shazam-Reg-Trends'!C1360</f>
        <v>-3.1641000000000002E-2</v>
      </c>
      <c r="G59" s="157">
        <f>'4.Shazam-Reg-Trends'!C1367</f>
        <v>-1.3318E-2</v>
      </c>
    </row>
    <row r="60" spans="2:7" ht="15" x14ac:dyDescent="0.25">
      <c r="B60" s="250" t="s">
        <v>535</v>
      </c>
      <c r="C60" s="251">
        <f>'4.Shazam-Reg-Trends'!C1374</f>
        <v>1.2609E-2</v>
      </c>
      <c r="D60" s="251">
        <f>'4.Shazam-Reg-Trends'!C1381</f>
        <v>-3.4199999999999999E-3</v>
      </c>
      <c r="E60" s="251">
        <f>'4.Shazam-Reg-Trends'!C1388</f>
        <v>1.6029000000000002E-2</v>
      </c>
      <c r="F60" s="251">
        <f>'4.Shazam-Reg-Trends'!C1395</f>
        <v>3.6531000000000001E-2</v>
      </c>
      <c r="G60" s="251">
        <f>'4.Shazam-Reg-Trends'!C1402</f>
        <v>3.0043000000000001E-3</v>
      </c>
    </row>
    <row r="104" spans="3:7" ht="15" x14ac:dyDescent="0.25">
      <c r="C104" s="157"/>
      <c r="D104" s="157"/>
      <c r="E104" s="157"/>
      <c r="F104" s="157"/>
      <c r="G104" s="157"/>
    </row>
    <row r="118" spans="3:7" ht="15" x14ac:dyDescent="0.25">
      <c r="C118" s="157"/>
      <c r="D118" s="157"/>
      <c r="E118" s="157"/>
      <c r="F118" s="157"/>
      <c r="G118" s="157"/>
    </row>
    <row r="119" spans="3:7" ht="15" x14ac:dyDescent="0.25">
      <c r="C119" s="157"/>
      <c r="D119" s="157"/>
      <c r="E119" s="157"/>
      <c r="F119" s="157"/>
      <c r="G119" s="157"/>
    </row>
    <row r="120" spans="3:7" ht="15" x14ac:dyDescent="0.25">
      <c r="C120" s="157"/>
      <c r="D120" s="157"/>
      <c r="E120" s="157"/>
      <c r="F120" s="157"/>
      <c r="G120" s="157"/>
    </row>
  </sheetData>
  <mergeCells count="1">
    <mergeCell ref="F2:G2"/>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6" baseType="variant">
      <vt:variant>
        <vt:lpstr>Worksheets</vt:lpstr>
      </vt:variant>
      <vt:variant>
        <vt:i4>19</vt:i4>
      </vt:variant>
      <vt:variant>
        <vt:lpstr>Charts</vt:lpstr>
      </vt:variant>
      <vt:variant>
        <vt:i4>76</vt:i4>
      </vt:variant>
      <vt:variant>
        <vt:lpstr>Named Ranges</vt:lpstr>
      </vt:variant>
      <vt:variant>
        <vt:i4>5</vt:i4>
      </vt:variant>
    </vt:vector>
  </HeadingPairs>
  <TitlesOfParts>
    <vt:vector size="100" baseType="lpstr">
      <vt:lpstr>ReadMe</vt:lpstr>
      <vt:lpstr>Labels &amp; Codes</vt:lpstr>
      <vt:lpstr>1.Shazam DNSP&amp;State</vt:lpstr>
      <vt:lpstr>2.Shazam-pooled</vt:lpstr>
      <vt:lpstr>3.Shazam State-pooled</vt:lpstr>
      <vt:lpstr>4.Shazam-Reg-Trends</vt:lpstr>
      <vt:lpstr>5.Stata-DNSP&amp;State</vt:lpstr>
      <vt:lpstr>6.Stata-pooled</vt:lpstr>
      <vt:lpstr>7. Stata - Weights</vt:lpstr>
      <vt:lpstr>Index Tables check</vt:lpstr>
      <vt:lpstr>I&amp;O Tables checks</vt:lpstr>
      <vt:lpstr>Contrib. checks</vt:lpstr>
      <vt:lpstr>Index Tables</vt:lpstr>
      <vt:lpstr>Individ-I&amp;O Tables</vt:lpstr>
      <vt:lpstr>Growth Contrib.</vt:lpstr>
      <vt:lpstr>Ranking Contrib.</vt:lpstr>
      <vt:lpstr>Growth Rates Tables</vt:lpstr>
      <vt:lpstr>Appendix A Tables - Weights</vt:lpstr>
      <vt:lpstr>Appendix B Table</vt:lpstr>
      <vt:lpstr>Fig2.1-Industry TFP</vt:lpstr>
      <vt:lpstr>Fig2.2-Industry PFP</vt:lpstr>
      <vt:lpstr>Fig2.3-Individual Outputs</vt:lpstr>
      <vt:lpstr>Fig2.4-Individual Inputs</vt:lpstr>
      <vt:lpstr>Fig2.5-Contrib-IND</vt:lpstr>
      <vt:lpstr>Fig2.6-Contrib-IND2</vt:lpstr>
      <vt:lpstr>Fig2.7-Contrib-IND3</vt:lpstr>
      <vt:lpstr>Fig3.1-MTFP</vt:lpstr>
      <vt:lpstr>Fig3.2-Opex PFP</vt:lpstr>
      <vt:lpstr>Fig3.3-Capital PFP</vt:lpstr>
      <vt:lpstr>Fig5.1-MTFP-States</vt:lpstr>
      <vt:lpstr>Fig5.2-Opex MPFP-States</vt:lpstr>
      <vt:lpstr>Fig5.3-ACT TFP</vt:lpstr>
      <vt:lpstr>Fig5.4-ACT Outputs</vt:lpstr>
      <vt:lpstr>Fig5.5-ACT Inputs</vt:lpstr>
      <vt:lpstr>Fig5.6-Contrib-ACT</vt:lpstr>
      <vt:lpstr>Fig5.7-NSW TFP</vt:lpstr>
      <vt:lpstr>Fig5.8-NSW Outputs</vt:lpstr>
      <vt:lpstr>Fig5.9-NSW Inputs</vt:lpstr>
      <vt:lpstr>Fig5.10-Contrib-NSW</vt:lpstr>
      <vt:lpstr>Fig5.11-VIC TFP</vt:lpstr>
      <vt:lpstr>Fig5.12-VIC Outputs</vt:lpstr>
      <vt:lpstr>Fig5.13-VIC Inputs</vt:lpstr>
      <vt:lpstr>Fig5.14-Contrib-VIC</vt:lpstr>
      <vt:lpstr>Fig5.15-QLD TFP</vt:lpstr>
      <vt:lpstr>Fig5.16-QLD Outputs</vt:lpstr>
      <vt:lpstr>Fig5.17-QLD Inputs</vt:lpstr>
      <vt:lpstr>Fig5.18-Contrib-QLD</vt:lpstr>
      <vt:lpstr>Fig5.19-SA TFP</vt:lpstr>
      <vt:lpstr>Fig5.20-SA Outputs</vt:lpstr>
      <vt:lpstr>Fig5.21-SA Inputs</vt:lpstr>
      <vt:lpstr>Fig5.22-Contrib-SA</vt:lpstr>
      <vt:lpstr>Fig5.23-TAS TFP</vt:lpstr>
      <vt:lpstr>Fig5.24-TAS Outputs</vt:lpstr>
      <vt:lpstr>Fig5.25-TAS Inputs</vt:lpstr>
      <vt:lpstr>Fig5.26-Contrib-TAS</vt:lpstr>
      <vt:lpstr>Fig6.1-AGD TFP</vt:lpstr>
      <vt:lpstr>Fig6.2-AGD Outputs</vt:lpstr>
      <vt:lpstr>Fig6.3-AGD Inputs</vt:lpstr>
      <vt:lpstr>Fig6.4-Contrib-AGD</vt:lpstr>
      <vt:lpstr>Fig6.5-CIT TFP</vt:lpstr>
      <vt:lpstr>Fig6.6-CIT Outputs</vt:lpstr>
      <vt:lpstr>Fig6.7-CIT Inputs</vt:lpstr>
      <vt:lpstr>Fig6.8-Contrib-CIT</vt:lpstr>
      <vt:lpstr>Fig6.9-END TFP </vt:lpstr>
      <vt:lpstr>Fig6.10-END Outputs</vt:lpstr>
      <vt:lpstr>Fig6.11-END Inputs</vt:lpstr>
      <vt:lpstr>Fig6.12-Contrib-END</vt:lpstr>
      <vt:lpstr>Fig6.13-ENX TFP</vt:lpstr>
      <vt:lpstr>Fig6.14-ENX Outputs</vt:lpstr>
      <vt:lpstr>Fig6.15-ENX Inputs</vt:lpstr>
      <vt:lpstr>Fig6.16-Contrib-ENX</vt:lpstr>
      <vt:lpstr>Fig6.17-ERG TFP</vt:lpstr>
      <vt:lpstr>Fig6.18-ERG Outputs</vt:lpstr>
      <vt:lpstr>Fig6.19-ERG Inputs</vt:lpstr>
      <vt:lpstr>Fig6.20-Contrib-ERG</vt:lpstr>
      <vt:lpstr>Fig6.21-ESS TFP</vt:lpstr>
      <vt:lpstr>Fig6.22-ESS Outputs</vt:lpstr>
      <vt:lpstr>Fig6.23-ESS Inputs</vt:lpstr>
      <vt:lpstr>Fig6.24-Contrib-ESS</vt:lpstr>
      <vt:lpstr>Fig6.25-JEN TFP</vt:lpstr>
      <vt:lpstr>Fig6.26-JEN Outputs</vt:lpstr>
      <vt:lpstr>Fig6.27-JEN Inputs</vt:lpstr>
      <vt:lpstr>Fig6.28-Contrib-JEN</vt:lpstr>
      <vt:lpstr>Fig6.29-PCR TFP</vt:lpstr>
      <vt:lpstr>Fig6.30-PCR Outputs</vt:lpstr>
      <vt:lpstr>Fig6.31-PCR Inputs</vt:lpstr>
      <vt:lpstr>Fig6.32-Contrib-PCR</vt:lpstr>
      <vt:lpstr>Fig6.33-AND TFP</vt:lpstr>
      <vt:lpstr>Fig6.34-AND Outputs</vt:lpstr>
      <vt:lpstr>Fig6.35-AND Inputs</vt:lpstr>
      <vt:lpstr>Fig6.36-Contrib-AND</vt:lpstr>
      <vt:lpstr>Fig6.37-UED TFP</vt:lpstr>
      <vt:lpstr>Fig6.38-UED Outputs</vt:lpstr>
      <vt:lpstr>Fig6.39-UED Inputs</vt:lpstr>
      <vt:lpstr>Fig6.40-Contrib-UED</vt:lpstr>
      <vt:lpstr>'Index Tables'!Print_Area</vt:lpstr>
      <vt:lpstr>'Index Tables check'!Print_Area</vt:lpstr>
      <vt:lpstr>'Individ-I&amp;O Tables'!Print_Area</vt:lpstr>
      <vt:lpstr>'Ranking Contrib.'!Print_Area</vt:lpstr>
      <vt:lpstr>'Individ-I&amp;O Tables'!Print_Titles</vt:lpstr>
    </vt:vector>
  </TitlesOfParts>
  <Manager/>
  <Company>Economic Insights</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TNSP-MTFP Tables &amp; Charts</dc:title>
  <dc:subject>Electricity Benchmarking</dc:subject>
  <dc:creator>Michael Cunningham</dc:creator>
  <cp:keywords/>
  <dc:description>Produce tables and charts for TNSP report.</dc:description>
  <cp:lastModifiedBy>Alice Giovani de Oliveira</cp:lastModifiedBy>
  <cp:lastPrinted>2022-09-06T10:04:34Z</cp:lastPrinted>
  <dcterms:created xsi:type="dcterms:W3CDTF">2011-10-23T01:34:18Z</dcterms:created>
  <dcterms:modified xsi:type="dcterms:W3CDTF">2023-11-05T22:37:06Z</dcterms:modified>
  <cp:category/>
</cp:coreProperties>
</file>